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ja Gurchiani\Desktop\m u s e v a n i\tyekafebi\tyekafebi\kazreti_kv_17\კაზრეთი 17კვ\"/>
    </mc:Choice>
  </mc:AlternateContent>
  <bookViews>
    <workbookView xWindow="0" yWindow="0" windowWidth="28800" windowHeight="12300" activeTab="1"/>
  </bookViews>
  <sheets>
    <sheet name="პასპორი" sheetId="1" r:id="rId1"/>
    <sheet name="აღრიცხვის უწყისი" sheetId="2" r:id="rId2"/>
    <sheet name="დათვალიერება" sheetId="3" r:id="rId3"/>
  </sheets>
  <externalReferences>
    <externalReference r:id="rId4"/>
  </externalReferences>
  <definedNames>
    <definedName name="_xlnm._FilterDatabase" localSheetId="1" hidden="1">'აღრიცხვის უწყისი'!$A$26:$CW$6799</definedName>
    <definedName name="piradoba">პასპორი!#REF!</definedName>
    <definedName name="tanmdeboba">#REF!</definedName>
    <definedName name="ubnis_ufrosebi">#REF!</definedName>
    <definedName name="ბოლნისი_დმანისი">'აღრიცხვის უწყისი'!#REF!</definedName>
    <definedName name="გარდაბანი_მარნეული">'აღრიცხვის უწყისი'!#REF!</definedName>
    <definedName name="დაქანება">'აღრიცხვის უწყისი'!#REF!</definedName>
    <definedName name="თანრიგი">'აღრიცხვის უწყისი'!#REF!</definedName>
    <definedName name="სატყეო_სამსახური">'აღრიცხვის უწყისი'!#REF!</definedName>
    <definedName name="სატყეო_უბანი">'აღრიცხვის უწყისი'!#REF!</definedName>
    <definedName name="სიმაღლე_ზღვის_დონიდან">'აღრიცხვის უწყისი'!#REF!</definedName>
    <definedName name="სიხშირე">'აღრიცხვის უწყისი'!#REF!</definedName>
    <definedName name="ქვემო_ქართის_სატყეო_სამსახური">'აღრიცხვის უწყისი'!#REF!</definedName>
    <definedName name="ქვემო_ქართლის_სატყეო_სამსახური">'აღრიცხვის უწყისი'!#REF!</definedName>
    <definedName name="წალკა_თეთრიწყარო">'აღრიცხვის უწყისი'!#REF!</definedName>
    <definedName name="ჭრის_პროცენტი">'აღრიცხვის უწყისი'!#REF!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804" i="2" l="1"/>
  <c r="G147" i="1"/>
  <c r="G148" i="1"/>
  <c r="G149" i="1"/>
  <c r="H150" i="1"/>
  <c r="G124" i="1"/>
  <c r="G125" i="1"/>
  <c r="G126" i="1"/>
  <c r="G127" i="1"/>
  <c r="G128" i="1"/>
  <c r="G129" i="1"/>
  <c r="G130" i="1"/>
  <c r="G131" i="1"/>
  <c r="G132" i="1"/>
  <c r="H133" i="1"/>
  <c r="H110" i="1"/>
  <c r="J93" i="1"/>
  <c r="I93" i="1"/>
  <c r="J92" i="1"/>
  <c r="I92" i="1"/>
  <c r="J91" i="1"/>
  <c r="I91" i="1"/>
  <c r="J90" i="1"/>
  <c r="I90" i="1"/>
  <c r="J89" i="1"/>
  <c r="I89" i="1"/>
  <c r="H62" i="1"/>
  <c r="H47" i="1"/>
  <c r="G44" i="1"/>
  <c r="G45" i="1"/>
  <c r="G46" i="1"/>
  <c r="F150" i="1"/>
  <c r="E150" i="1"/>
  <c r="D150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F133" i="1"/>
  <c r="E133" i="1"/>
  <c r="D133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F110" i="1"/>
  <c r="E110" i="1"/>
  <c r="D110" i="1"/>
  <c r="G107" i="1"/>
  <c r="G106" i="1"/>
  <c r="G105" i="1"/>
  <c r="G104" i="1"/>
  <c r="G103" i="1"/>
  <c r="G102" i="1"/>
  <c r="G101" i="1"/>
  <c r="G100" i="1"/>
  <c r="G99" i="1"/>
  <c r="G98" i="1"/>
  <c r="G97" i="1"/>
  <c r="G96" i="1"/>
  <c r="H94" i="1"/>
  <c r="F94" i="1"/>
  <c r="E94" i="1"/>
  <c r="D94" i="1"/>
  <c r="G93" i="1"/>
  <c r="G92" i="1"/>
  <c r="G91" i="1"/>
  <c r="G90" i="1"/>
  <c r="G89" i="1"/>
  <c r="H87" i="1"/>
  <c r="F87" i="1"/>
  <c r="E87" i="1"/>
  <c r="D87" i="1"/>
  <c r="G86" i="1"/>
  <c r="G85" i="1"/>
  <c r="G84" i="1"/>
  <c r="G83" i="1"/>
  <c r="G82" i="1"/>
  <c r="H80" i="1"/>
  <c r="F80" i="1"/>
  <c r="E80" i="1"/>
  <c r="D80" i="1"/>
  <c r="G79" i="1"/>
  <c r="G78" i="1"/>
  <c r="G77" i="1"/>
  <c r="G76" i="1"/>
  <c r="G75" i="1"/>
  <c r="G74" i="1"/>
  <c r="G73" i="1"/>
  <c r="G72" i="1"/>
  <c r="G71" i="1"/>
  <c r="G70" i="1"/>
  <c r="G69" i="1"/>
  <c r="H67" i="1"/>
  <c r="F67" i="1"/>
  <c r="E67" i="1"/>
  <c r="D67" i="1"/>
  <c r="G66" i="1"/>
  <c r="G65" i="1"/>
  <c r="G64" i="1"/>
  <c r="F62" i="1"/>
  <c r="E62" i="1"/>
  <c r="D62" i="1"/>
  <c r="G60" i="1"/>
  <c r="G59" i="1"/>
  <c r="G58" i="1"/>
  <c r="G57" i="1"/>
  <c r="G56" i="1"/>
  <c r="G55" i="1"/>
  <c r="G54" i="1"/>
  <c r="G53" i="1"/>
  <c r="G52" i="1"/>
  <c r="G51" i="1"/>
  <c r="G50" i="1"/>
  <c r="G49" i="1"/>
  <c r="H152" i="1" l="1"/>
  <c r="K93" i="1"/>
  <c r="L93" i="1" s="1"/>
  <c r="K92" i="1"/>
  <c r="L92" i="1" s="1"/>
  <c r="K91" i="1"/>
  <c r="L91" i="1" s="1"/>
  <c r="I94" i="1"/>
  <c r="J94" i="1"/>
  <c r="K90" i="1"/>
  <c r="L90" i="1" s="1"/>
  <c r="K89" i="1"/>
  <c r="L89" i="1" s="1"/>
  <c r="G62" i="1"/>
  <c r="G94" i="1"/>
  <c r="G110" i="1"/>
  <c r="G80" i="1"/>
  <c r="G133" i="1"/>
  <c r="G67" i="1"/>
  <c r="G150" i="1"/>
  <c r="G87" i="1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J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J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J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J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60" i="2"/>
  <c r="I1661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696" i="2"/>
  <c r="I1697" i="2"/>
  <c r="I1698" i="2"/>
  <c r="I1699" i="2"/>
  <c r="I1700" i="2"/>
  <c r="I1701" i="2"/>
  <c r="I1702" i="2"/>
  <c r="I1703" i="2"/>
  <c r="I1704" i="2"/>
  <c r="I1705" i="2"/>
  <c r="I1706" i="2"/>
  <c r="I1707" i="2"/>
  <c r="I1708" i="2"/>
  <c r="I1709" i="2"/>
  <c r="I1710" i="2"/>
  <c r="I1711" i="2"/>
  <c r="I1712" i="2"/>
  <c r="I1713" i="2"/>
  <c r="I1714" i="2"/>
  <c r="I1715" i="2"/>
  <c r="I1716" i="2"/>
  <c r="I1717" i="2"/>
  <c r="I1718" i="2"/>
  <c r="I1719" i="2"/>
  <c r="I1720" i="2"/>
  <c r="I1721" i="2"/>
  <c r="I1722" i="2"/>
  <c r="I1723" i="2"/>
  <c r="I1724" i="2"/>
  <c r="I1725" i="2"/>
  <c r="I1726" i="2"/>
  <c r="I1727" i="2"/>
  <c r="I1728" i="2"/>
  <c r="I1729" i="2"/>
  <c r="I1730" i="2"/>
  <c r="I1731" i="2"/>
  <c r="I1732" i="2"/>
  <c r="I1733" i="2"/>
  <c r="I1734" i="2"/>
  <c r="I1735" i="2"/>
  <c r="I1736" i="2"/>
  <c r="I1737" i="2"/>
  <c r="I1738" i="2"/>
  <c r="I1739" i="2"/>
  <c r="I1740" i="2"/>
  <c r="I1741" i="2"/>
  <c r="I1742" i="2"/>
  <c r="I1743" i="2"/>
  <c r="I1744" i="2"/>
  <c r="I1745" i="2"/>
  <c r="I1746" i="2"/>
  <c r="I1747" i="2"/>
  <c r="I1748" i="2"/>
  <c r="I1749" i="2"/>
  <c r="I1750" i="2"/>
  <c r="I1751" i="2"/>
  <c r="I1752" i="2"/>
  <c r="I1753" i="2"/>
  <c r="I1754" i="2"/>
  <c r="I1755" i="2"/>
  <c r="I1756" i="2"/>
  <c r="I1757" i="2"/>
  <c r="I1758" i="2"/>
  <c r="I1759" i="2"/>
  <c r="I1760" i="2"/>
  <c r="I1761" i="2"/>
  <c r="I1762" i="2"/>
  <c r="I1763" i="2"/>
  <c r="I1764" i="2"/>
  <c r="I1765" i="2"/>
  <c r="I1766" i="2"/>
  <c r="I1767" i="2"/>
  <c r="I1768" i="2"/>
  <c r="I1769" i="2"/>
  <c r="I1770" i="2"/>
  <c r="I1771" i="2"/>
  <c r="I1772" i="2"/>
  <c r="I1773" i="2"/>
  <c r="I1774" i="2"/>
  <c r="I1775" i="2"/>
  <c r="I1776" i="2"/>
  <c r="I1777" i="2"/>
  <c r="I1778" i="2"/>
  <c r="I1779" i="2"/>
  <c r="I1780" i="2"/>
  <c r="I1781" i="2"/>
  <c r="I1782" i="2"/>
  <c r="I1783" i="2"/>
  <c r="I1784" i="2"/>
  <c r="I1785" i="2"/>
  <c r="I1786" i="2"/>
  <c r="I1787" i="2"/>
  <c r="I1788" i="2"/>
  <c r="I1789" i="2"/>
  <c r="I1790" i="2"/>
  <c r="I1791" i="2"/>
  <c r="I1792" i="2"/>
  <c r="I1793" i="2"/>
  <c r="I1794" i="2"/>
  <c r="I1795" i="2"/>
  <c r="I1796" i="2"/>
  <c r="I1797" i="2"/>
  <c r="I1798" i="2"/>
  <c r="I1799" i="2"/>
  <c r="I1800" i="2"/>
  <c r="I1801" i="2"/>
  <c r="I1802" i="2"/>
  <c r="I1803" i="2"/>
  <c r="I1804" i="2"/>
  <c r="I1805" i="2"/>
  <c r="I1806" i="2"/>
  <c r="I1807" i="2"/>
  <c r="I1808" i="2"/>
  <c r="I1809" i="2"/>
  <c r="I1810" i="2"/>
  <c r="I1811" i="2"/>
  <c r="I1812" i="2"/>
  <c r="I1813" i="2"/>
  <c r="I1814" i="2"/>
  <c r="I1815" i="2"/>
  <c r="I1816" i="2"/>
  <c r="I1817" i="2"/>
  <c r="I1818" i="2"/>
  <c r="I1819" i="2"/>
  <c r="I1820" i="2"/>
  <c r="I1821" i="2"/>
  <c r="I1822" i="2"/>
  <c r="I1823" i="2"/>
  <c r="I1824" i="2"/>
  <c r="I1825" i="2"/>
  <c r="I1826" i="2"/>
  <c r="I1827" i="2"/>
  <c r="I1828" i="2"/>
  <c r="I1829" i="2"/>
  <c r="I1830" i="2"/>
  <c r="I1831" i="2"/>
  <c r="I1832" i="2"/>
  <c r="I1833" i="2"/>
  <c r="I1834" i="2"/>
  <c r="I1835" i="2"/>
  <c r="I1836" i="2"/>
  <c r="I1837" i="2"/>
  <c r="I1838" i="2"/>
  <c r="I1839" i="2"/>
  <c r="I1840" i="2"/>
  <c r="I1841" i="2"/>
  <c r="I1842" i="2"/>
  <c r="I1843" i="2"/>
  <c r="I1844" i="2"/>
  <c r="I1845" i="2"/>
  <c r="I1846" i="2"/>
  <c r="I1847" i="2"/>
  <c r="I1848" i="2"/>
  <c r="I1849" i="2"/>
  <c r="I1850" i="2"/>
  <c r="I1851" i="2"/>
  <c r="I1852" i="2"/>
  <c r="I1853" i="2"/>
  <c r="I1854" i="2"/>
  <c r="I1855" i="2"/>
  <c r="I1856" i="2"/>
  <c r="I1857" i="2"/>
  <c r="I1858" i="2"/>
  <c r="I1859" i="2"/>
  <c r="I1860" i="2"/>
  <c r="I1861" i="2"/>
  <c r="I1862" i="2"/>
  <c r="I1863" i="2"/>
  <c r="I1864" i="2"/>
  <c r="I1865" i="2"/>
  <c r="I1866" i="2"/>
  <c r="I1867" i="2"/>
  <c r="I1868" i="2"/>
  <c r="I1869" i="2"/>
  <c r="I1870" i="2"/>
  <c r="I1871" i="2"/>
  <c r="I1872" i="2"/>
  <c r="I1873" i="2"/>
  <c r="I1874" i="2"/>
  <c r="I1875" i="2"/>
  <c r="I1876" i="2"/>
  <c r="I1877" i="2"/>
  <c r="I1878" i="2"/>
  <c r="I1879" i="2"/>
  <c r="I1880" i="2"/>
  <c r="I1881" i="2"/>
  <c r="I1882" i="2"/>
  <c r="I1883" i="2"/>
  <c r="I1884" i="2"/>
  <c r="I1885" i="2"/>
  <c r="I1886" i="2"/>
  <c r="I1887" i="2"/>
  <c r="I1888" i="2"/>
  <c r="I1889" i="2"/>
  <c r="I1890" i="2"/>
  <c r="I1891" i="2"/>
  <c r="I1892" i="2"/>
  <c r="I1893" i="2"/>
  <c r="I1894" i="2"/>
  <c r="I1895" i="2"/>
  <c r="I1896" i="2"/>
  <c r="I1897" i="2"/>
  <c r="I1898" i="2"/>
  <c r="I1899" i="2"/>
  <c r="I1900" i="2"/>
  <c r="I1901" i="2"/>
  <c r="I1902" i="2"/>
  <c r="I1903" i="2"/>
  <c r="I1904" i="2"/>
  <c r="I1905" i="2"/>
  <c r="I1906" i="2"/>
  <c r="I1907" i="2"/>
  <c r="I1908" i="2"/>
  <c r="I1909" i="2"/>
  <c r="I1910" i="2"/>
  <c r="I1911" i="2"/>
  <c r="I1912" i="2"/>
  <c r="I1913" i="2"/>
  <c r="I1914" i="2"/>
  <c r="I1915" i="2"/>
  <c r="I1916" i="2"/>
  <c r="I1917" i="2"/>
  <c r="I1918" i="2"/>
  <c r="I1919" i="2"/>
  <c r="I1920" i="2"/>
  <c r="I1921" i="2"/>
  <c r="I1922" i="2"/>
  <c r="I1923" i="2"/>
  <c r="I1924" i="2"/>
  <c r="I1925" i="2"/>
  <c r="I1926" i="2"/>
  <c r="I1927" i="2"/>
  <c r="I1928" i="2"/>
  <c r="I1929" i="2"/>
  <c r="I1930" i="2"/>
  <c r="I1931" i="2"/>
  <c r="I1932" i="2"/>
  <c r="I1933" i="2"/>
  <c r="I1934" i="2"/>
  <c r="I1935" i="2"/>
  <c r="I1936" i="2"/>
  <c r="I1937" i="2"/>
  <c r="I1938" i="2"/>
  <c r="I1939" i="2"/>
  <c r="I1940" i="2"/>
  <c r="I1941" i="2"/>
  <c r="I1942" i="2"/>
  <c r="I1943" i="2"/>
  <c r="I1944" i="2"/>
  <c r="I1945" i="2"/>
  <c r="I1946" i="2"/>
  <c r="I1947" i="2"/>
  <c r="I1948" i="2"/>
  <c r="I1949" i="2"/>
  <c r="I1950" i="2"/>
  <c r="I1951" i="2"/>
  <c r="I1952" i="2"/>
  <c r="I1953" i="2"/>
  <c r="I1954" i="2"/>
  <c r="I1955" i="2"/>
  <c r="I1956" i="2"/>
  <c r="I1957" i="2"/>
  <c r="I1958" i="2"/>
  <c r="I1959" i="2"/>
  <c r="I1960" i="2"/>
  <c r="I1961" i="2"/>
  <c r="I1962" i="2"/>
  <c r="I1963" i="2"/>
  <c r="I1964" i="2"/>
  <c r="I1965" i="2"/>
  <c r="I1966" i="2"/>
  <c r="I1967" i="2"/>
  <c r="I1968" i="2"/>
  <c r="I1969" i="2"/>
  <c r="I1970" i="2"/>
  <c r="I1971" i="2"/>
  <c r="I1972" i="2"/>
  <c r="I1973" i="2"/>
  <c r="I1974" i="2"/>
  <c r="I1975" i="2"/>
  <c r="I1976" i="2"/>
  <c r="I1977" i="2"/>
  <c r="I1978" i="2"/>
  <c r="I1979" i="2"/>
  <c r="I1980" i="2"/>
  <c r="I1981" i="2"/>
  <c r="I1982" i="2"/>
  <c r="I1983" i="2"/>
  <c r="I1984" i="2"/>
  <c r="I1985" i="2"/>
  <c r="I1986" i="2"/>
  <c r="I1987" i="2"/>
  <c r="I1988" i="2"/>
  <c r="I1989" i="2"/>
  <c r="I1990" i="2"/>
  <c r="I1991" i="2"/>
  <c r="I1992" i="2"/>
  <c r="I1993" i="2"/>
  <c r="I1994" i="2"/>
  <c r="I1995" i="2"/>
  <c r="I1996" i="2"/>
  <c r="I1997" i="2"/>
  <c r="I1998" i="2"/>
  <c r="I1999" i="2"/>
  <c r="I2000" i="2"/>
  <c r="I2001" i="2"/>
  <c r="I2002" i="2"/>
  <c r="I2003" i="2"/>
  <c r="I2004" i="2"/>
  <c r="I2005" i="2"/>
  <c r="I2006" i="2"/>
  <c r="I2007" i="2"/>
  <c r="I2008" i="2"/>
  <c r="I2009" i="2"/>
  <c r="I2010" i="2"/>
  <c r="I2011" i="2"/>
  <c r="I2012" i="2"/>
  <c r="I2013" i="2"/>
  <c r="I2014" i="2"/>
  <c r="I2015" i="2"/>
  <c r="I2016" i="2"/>
  <c r="I2017" i="2"/>
  <c r="I2018" i="2"/>
  <c r="I2019" i="2"/>
  <c r="I2020" i="2"/>
  <c r="I2021" i="2"/>
  <c r="I2022" i="2"/>
  <c r="I2023" i="2"/>
  <c r="I2024" i="2"/>
  <c r="I2025" i="2"/>
  <c r="I2026" i="2"/>
  <c r="I2027" i="2"/>
  <c r="I2028" i="2"/>
  <c r="I2029" i="2"/>
  <c r="I2030" i="2"/>
  <c r="I2031" i="2"/>
  <c r="I2032" i="2"/>
  <c r="I2033" i="2"/>
  <c r="I2034" i="2"/>
  <c r="I2035" i="2"/>
  <c r="I2036" i="2"/>
  <c r="I2037" i="2"/>
  <c r="I2038" i="2"/>
  <c r="I2039" i="2"/>
  <c r="I2040" i="2"/>
  <c r="I2041" i="2"/>
  <c r="I2042" i="2"/>
  <c r="I2043" i="2"/>
  <c r="I2044" i="2"/>
  <c r="I2045" i="2"/>
  <c r="I2046" i="2"/>
  <c r="I2047" i="2"/>
  <c r="I2048" i="2"/>
  <c r="I2049" i="2"/>
  <c r="I2050" i="2"/>
  <c r="I2051" i="2"/>
  <c r="I2052" i="2"/>
  <c r="I2053" i="2"/>
  <c r="I2054" i="2"/>
  <c r="I2055" i="2"/>
  <c r="I2056" i="2"/>
  <c r="I2057" i="2"/>
  <c r="I2058" i="2"/>
  <c r="I2059" i="2"/>
  <c r="I2060" i="2"/>
  <c r="I2061" i="2"/>
  <c r="I2062" i="2"/>
  <c r="I2063" i="2"/>
  <c r="I2064" i="2"/>
  <c r="I2065" i="2"/>
  <c r="I2066" i="2"/>
  <c r="I2067" i="2"/>
  <c r="I2068" i="2"/>
  <c r="I2069" i="2"/>
  <c r="I2070" i="2"/>
  <c r="I2071" i="2"/>
  <c r="I2072" i="2"/>
  <c r="I2073" i="2"/>
  <c r="I2074" i="2"/>
  <c r="I2075" i="2"/>
  <c r="I2076" i="2"/>
  <c r="I2077" i="2"/>
  <c r="I2078" i="2"/>
  <c r="I2079" i="2"/>
  <c r="I2080" i="2"/>
  <c r="I2081" i="2"/>
  <c r="I2082" i="2"/>
  <c r="I2083" i="2"/>
  <c r="I2084" i="2"/>
  <c r="I2085" i="2"/>
  <c r="I2086" i="2"/>
  <c r="I2087" i="2"/>
  <c r="I2088" i="2"/>
  <c r="I2089" i="2"/>
  <c r="I2090" i="2"/>
  <c r="I2091" i="2"/>
  <c r="I2092" i="2"/>
  <c r="I2093" i="2"/>
  <c r="I2094" i="2"/>
  <c r="I2095" i="2"/>
  <c r="I2096" i="2"/>
  <c r="I2097" i="2"/>
  <c r="I2098" i="2"/>
  <c r="I2099" i="2"/>
  <c r="I2100" i="2"/>
  <c r="I2101" i="2"/>
  <c r="I2102" i="2"/>
  <c r="J2102" i="2"/>
  <c r="I2103" i="2"/>
  <c r="I2104" i="2"/>
  <c r="I2105" i="2"/>
  <c r="I2106" i="2"/>
  <c r="I2107" i="2"/>
  <c r="I2108" i="2"/>
  <c r="I2109" i="2"/>
  <c r="I2110" i="2"/>
  <c r="I2111" i="2"/>
  <c r="I2112" i="2"/>
  <c r="I2113" i="2"/>
  <c r="I2114" i="2"/>
  <c r="I2115" i="2"/>
  <c r="I2116" i="2"/>
  <c r="I2117" i="2"/>
  <c r="I2118" i="2"/>
  <c r="I2119" i="2"/>
  <c r="I2120" i="2"/>
  <c r="I2121" i="2"/>
  <c r="I2122" i="2"/>
  <c r="I2123" i="2"/>
  <c r="I2124" i="2"/>
  <c r="I2125" i="2"/>
  <c r="I2126" i="2"/>
  <c r="I2127" i="2"/>
  <c r="I2128" i="2"/>
  <c r="I2129" i="2"/>
  <c r="I2130" i="2"/>
  <c r="I2131" i="2"/>
  <c r="I2132" i="2"/>
  <c r="I2133" i="2"/>
  <c r="I2134" i="2"/>
  <c r="I2135" i="2"/>
  <c r="I2136" i="2"/>
  <c r="I2137" i="2"/>
  <c r="I2138" i="2"/>
  <c r="I2139" i="2"/>
  <c r="I2140" i="2"/>
  <c r="I2141" i="2"/>
  <c r="I2142" i="2"/>
  <c r="I2143" i="2"/>
  <c r="I2144" i="2"/>
  <c r="I2145" i="2"/>
  <c r="I2146" i="2"/>
  <c r="I2147" i="2"/>
  <c r="I2148" i="2"/>
  <c r="I2149" i="2"/>
  <c r="I2150" i="2"/>
  <c r="I2151" i="2"/>
  <c r="I2152" i="2"/>
  <c r="I2153" i="2"/>
  <c r="I2154" i="2"/>
  <c r="I2155" i="2"/>
  <c r="I2156" i="2"/>
  <c r="I2157" i="2"/>
  <c r="I2158" i="2"/>
  <c r="I2159" i="2"/>
  <c r="I2160" i="2"/>
  <c r="I2161" i="2"/>
  <c r="I2162" i="2"/>
  <c r="I2163" i="2"/>
  <c r="I2164" i="2"/>
  <c r="I2165" i="2"/>
  <c r="I2166" i="2"/>
  <c r="I2167" i="2"/>
  <c r="I2168" i="2"/>
  <c r="I2169" i="2"/>
  <c r="I2170" i="2"/>
  <c r="J2170" i="2"/>
  <c r="I2171" i="2"/>
  <c r="I2172" i="2"/>
  <c r="I2173" i="2"/>
  <c r="I2174" i="2"/>
  <c r="I2175" i="2"/>
  <c r="I2176" i="2"/>
  <c r="I2177" i="2"/>
  <c r="I2178" i="2"/>
  <c r="I2179" i="2"/>
  <c r="I2180" i="2"/>
  <c r="I2181" i="2"/>
  <c r="I2182" i="2"/>
  <c r="I2183" i="2"/>
  <c r="I2184" i="2"/>
  <c r="I2185" i="2"/>
  <c r="I2186" i="2"/>
  <c r="I2187" i="2"/>
  <c r="I2188" i="2"/>
  <c r="I2189" i="2"/>
  <c r="I2190" i="2"/>
  <c r="I2191" i="2"/>
  <c r="I2192" i="2"/>
  <c r="I2193" i="2"/>
  <c r="I2194" i="2"/>
  <c r="I2195" i="2"/>
  <c r="I2196" i="2"/>
  <c r="I2197" i="2"/>
  <c r="I2198" i="2"/>
  <c r="I2199" i="2"/>
  <c r="I2200" i="2"/>
  <c r="I2201" i="2"/>
  <c r="I2202" i="2"/>
  <c r="I2203" i="2"/>
  <c r="I2204" i="2"/>
  <c r="I2205" i="2"/>
  <c r="I2206" i="2"/>
  <c r="I2207" i="2"/>
  <c r="I2208" i="2"/>
  <c r="I2209" i="2"/>
  <c r="I2210" i="2"/>
  <c r="I2211" i="2"/>
  <c r="I2212" i="2"/>
  <c r="I2213" i="2"/>
  <c r="I2214" i="2"/>
  <c r="I2215" i="2"/>
  <c r="I2216" i="2"/>
  <c r="I2217" i="2"/>
  <c r="I2218" i="2"/>
  <c r="I2219" i="2"/>
  <c r="I2220" i="2"/>
  <c r="I2221" i="2"/>
  <c r="I2222" i="2"/>
  <c r="I2223" i="2"/>
  <c r="I2224" i="2"/>
  <c r="I2225" i="2"/>
  <c r="I2226" i="2"/>
  <c r="I2227" i="2"/>
  <c r="I2228" i="2"/>
  <c r="I2229" i="2"/>
  <c r="I2230" i="2"/>
  <c r="I2231" i="2"/>
  <c r="I2232" i="2"/>
  <c r="I2233" i="2"/>
  <c r="I2234" i="2"/>
  <c r="I2235" i="2"/>
  <c r="I2236" i="2"/>
  <c r="I2237" i="2"/>
  <c r="I2238" i="2"/>
  <c r="I2239" i="2"/>
  <c r="I2240" i="2"/>
  <c r="I2241" i="2"/>
  <c r="I2242" i="2"/>
  <c r="I2243" i="2"/>
  <c r="I2244" i="2"/>
  <c r="I2245" i="2"/>
  <c r="I2246" i="2"/>
  <c r="I2247" i="2"/>
  <c r="I2248" i="2"/>
  <c r="I2249" i="2"/>
  <c r="I2250" i="2"/>
  <c r="I2251" i="2"/>
  <c r="I2252" i="2"/>
  <c r="I2253" i="2"/>
  <c r="I2254" i="2"/>
  <c r="I2255" i="2"/>
  <c r="I2256" i="2"/>
  <c r="I2257" i="2"/>
  <c r="I2258" i="2"/>
  <c r="I2259" i="2"/>
  <c r="I2260" i="2"/>
  <c r="I2261" i="2"/>
  <c r="I2262" i="2"/>
  <c r="I2263" i="2"/>
  <c r="I2264" i="2"/>
  <c r="I2265" i="2"/>
  <c r="I2266" i="2"/>
  <c r="I2267" i="2"/>
  <c r="I2268" i="2"/>
  <c r="I2269" i="2"/>
  <c r="I2270" i="2"/>
  <c r="I2271" i="2"/>
  <c r="I2272" i="2"/>
  <c r="I2273" i="2"/>
  <c r="I2274" i="2"/>
  <c r="I2275" i="2"/>
  <c r="I2276" i="2"/>
  <c r="I2277" i="2"/>
  <c r="I2278" i="2"/>
  <c r="I2279" i="2"/>
  <c r="I2280" i="2"/>
  <c r="I2281" i="2"/>
  <c r="I2282" i="2"/>
  <c r="I2283" i="2"/>
  <c r="I2284" i="2"/>
  <c r="I2285" i="2"/>
  <c r="I2286" i="2"/>
  <c r="I2287" i="2"/>
  <c r="I2288" i="2"/>
  <c r="I2289" i="2"/>
  <c r="I2290" i="2"/>
  <c r="I2291" i="2"/>
  <c r="I2292" i="2"/>
  <c r="I2293" i="2"/>
  <c r="I2294" i="2"/>
  <c r="I2295" i="2"/>
  <c r="I2296" i="2"/>
  <c r="I2297" i="2"/>
  <c r="I2298" i="2"/>
  <c r="I2299" i="2"/>
  <c r="I2300" i="2"/>
  <c r="I2301" i="2"/>
  <c r="I2302" i="2"/>
  <c r="I2303" i="2"/>
  <c r="I2304" i="2"/>
  <c r="I2305" i="2"/>
  <c r="I2306" i="2"/>
  <c r="I2307" i="2"/>
  <c r="I2308" i="2"/>
  <c r="I2309" i="2"/>
  <c r="I2310" i="2"/>
  <c r="I2311" i="2"/>
  <c r="I2312" i="2"/>
  <c r="I2313" i="2"/>
  <c r="I2314" i="2"/>
  <c r="I2315" i="2"/>
  <c r="I2316" i="2"/>
  <c r="I2317" i="2"/>
  <c r="I2318" i="2"/>
  <c r="I2319" i="2"/>
  <c r="I2320" i="2"/>
  <c r="I2321" i="2"/>
  <c r="I2322" i="2"/>
  <c r="I2323" i="2"/>
  <c r="I2324" i="2"/>
  <c r="I2325" i="2"/>
  <c r="I2326" i="2"/>
  <c r="I2327" i="2"/>
  <c r="I2328" i="2"/>
  <c r="I2329" i="2"/>
  <c r="I2330" i="2"/>
  <c r="I2331" i="2"/>
  <c r="I2332" i="2"/>
  <c r="I2333" i="2"/>
  <c r="I2334" i="2"/>
  <c r="I2335" i="2"/>
  <c r="I2336" i="2"/>
  <c r="I2337" i="2"/>
  <c r="I2338" i="2"/>
  <c r="I2339" i="2"/>
  <c r="I2340" i="2"/>
  <c r="I2341" i="2"/>
  <c r="I2342" i="2"/>
  <c r="I2343" i="2"/>
  <c r="I2344" i="2"/>
  <c r="I2345" i="2"/>
  <c r="I2346" i="2"/>
  <c r="I2347" i="2"/>
  <c r="I2348" i="2"/>
  <c r="I2349" i="2"/>
  <c r="I2350" i="2"/>
  <c r="I2351" i="2"/>
  <c r="I2352" i="2"/>
  <c r="I2353" i="2"/>
  <c r="I2354" i="2"/>
  <c r="I2355" i="2"/>
  <c r="I2356" i="2"/>
  <c r="I2357" i="2"/>
  <c r="I2358" i="2"/>
  <c r="I2359" i="2"/>
  <c r="I2360" i="2"/>
  <c r="I2361" i="2"/>
  <c r="I2362" i="2"/>
  <c r="I2363" i="2"/>
  <c r="I2364" i="2"/>
  <c r="I2365" i="2"/>
  <c r="I2366" i="2"/>
  <c r="I2367" i="2"/>
  <c r="I2368" i="2"/>
  <c r="I2369" i="2"/>
  <c r="I2370" i="2"/>
  <c r="I2371" i="2"/>
  <c r="I2372" i="2"/>
  <c r="I2373" i="2"/>
  <c r="I2374" i="2"/>
  <c r="I2375" i="2"/>
  <c r="I2376" i="2"/>
  <c r="I2377" i="2"/>
  <c r="I2378" i="2"/>
  <c r="I2379" i="2"/>
  <c r="I2380" i="2"/>
  <c r="I2381" i="2"/>
  <c r="I2382" i="2"/>
  <c r="I2383" i="2"/>
  <c r="I2384" i="2"/>
  <c r="I2385" i="2"/>
  <c r="I2386" i="2"/>
  <c r="I2387" i="2"/>
  <c r="I2388" i="2"/>
  <c r="I2389" i="2"/>
  <c r="I2390" i="2"/>
  <c r="I2391" i="2"/>
  <c r="I2392" i="2"/>
  <c r="I2393" i="2"/>
  <c r="I2394" i="2"/>
  <c r="I2395" i="2"/>
  <c r="I2396" i="2"/>
  <c r="I2397" i="2"/>
  <c r="I2398" i="2"/>
  <c r="I2399" i="2"/>
  <c r="I2400" i="2"/>
  <c r="I2401" i="2"/>
  <c r="I2402" i="2"/>
  <c r="I2403" i="2"/>
  <c r="I2404" i="2"/>
  <c r="I2405" i="2"/>
  <c r="I2406" i="2"/>
  <c r="I2407" i="2"/>
  <c r="I2408" i="2"/>
  <c r="I2409" i="2"/>
  <c r="I2410" i="2"/>
  <c r="I2411" i="2"/>
  <c r="I2412" i="2"/>
  <c r="I2413" i="2"/>
  <c r="I2414" i="2"/>
  <c r="I2415" i="2"/>
  <c r="I2416" i="2"/>
  <c r="I2417" i="2"/>
  <c r="I2418" i="2"/>
  <c r="I2419" i="2"/>
  <c r="I2420" i="2"/>
  <c r="I2421" i="2"/>
  <c r="I2422" i="2"/>
  <c r="I2423" i="2"/>
  <c r="I2424" i="2"/>
  <c r="I2425" i="2"/>
  <c r="I2426" i="2"/>
  <c r="I2427" i="2"/>
  <c r="I2428" i="2"/>
  <c r="I2429" i="2"/>
  <c r="I2430" i="2"/>
  <c r="I2431" i="2"/>
  <c r="I2432" i="2"/>
  <c r="I2433" i="2"/>
  <c r="I2434" i="2"/>
  <c r="I2435" i="2"/>
  <c r="I2436" i="2"/>
  <c r="I2437" i="2"/>
  <c r="I2438" i="2"/>
  <c r="I2439" i="2"/>
  <c r="I2440" i="2"/>
  <c r="I2441" i="2"/>
  <c r="I2442" i="2"/>
  <c r="I2443" i="2"/>
  <c r="I2444" i="2"/>
  <c r="I2445" i="2"/>
  <c r="I2446" i="2"/>
  <c r="I2447" i="2"/>
  <c r="I2448" i="2"/>
  <c r="I2449" i="2"/>
  <c r="I2450" i="2"/>
  <c r="I2451" i="2"/>
  <c r="I2452" i="2"/>
  <c r="I2453" i="2"/>
  <c r="I2454" i="2"/>
  <c r="I2455" i="2"/>
  <c r="I2456" i="2"/>
  <c r="I2457" i="2"/>
  <c r="I2458" i="2"/>
  <c r="I2459" i="2"/>
  <c r="I2460" i="2"/>
  <c r="I2461" i="2"/>
  <c r="I2462" i="2"/>
  <c r="I2463" i="2"/>
  <c r="I2464" i="2"/>
  <c r="I2465" i="2"/>
  <c r="I2466" i="2"/>
  <c r="I2467" i="2"/>
  <c r="I2468" i="2"/>
  <c r="I2469" i="2"/>
  <c r="I2470" i="2"/>
  <c r="I2471" i="2"/>
  <c r="I2472" i="2"/>
  <c r="I2473" i="2"/>
  <c r="I2474" i="2"/>
  <c r="I2475" i="2"/>
  <c r="I2476" i="2"/>
  <c r="I2477" i="2"/>
  <c r="I2478" i="2"/>
  <c r="I2479" i="2"/>
  <c r="I2480" i="2"/>
  <c r="I2481" i="2"/>
  <c r="I2482" i="2"/>
  <c r="I2483" i="2"/>
  <c r="I2484" i="2"/>
  <c r="I2485" i="2"/>
  <c r="I2486" i="2"/>
  <c r="I2487" i="2"/>
  <c r="I2488" i="2"/>
  <c r="I2489" i="2"/>
  <c r="I2490" i="2"/>
  <c r="I2491" i="2"/>
  <c r="I2492" i="2"/>
  <c r="I2493" i="2"/>
  <c r="I2494" i="2"/>
  <c r="I2495" i="2"/>
  <c r="I2496" i="2"/>
  <c r="I2497" i="2"/>
  <c r="I2498" i="2"/>
  <c r="I2499" i="2"/>
  <c r="I2500" i="2"/>
  <c r="I2501" i="2"/>
  <c r="I2502" i="2"/>
  <c r="I2503" i="2"/>
  <c r="I2504" i="2"/>
  <c r="I2505" i="2"/>
  <c r="I2506" i="2"/>
  <c r="I2507" i="2"/>
  <c r="I2508" i="2"/>
  <c r="I2509" i="2"/>
  <c r="I2510" i="2"/>
  <c r="I2511" i="2"/>
  <c r="I2512" i="2"/>
  <c r="I2513" i="2"/>
  <c r="I2514" i="2"/>
  <c r="I2515" i="2"/>
  <c r="I2516" i="2"/>
  <c r="I2517" i="2"/>
  <c r="I2518" i="2"/>
  <c r="I2519" i="2"/>
  <c r="I2520" i="2"/>
  <c r="I2521" i="2"/>
  <c r="I2522" i="2"/>
  <c r="I2523" i="2"/>
  <c r="I2524" i="2"/>
  <c r="I2525" i="2"/>
  <c r="I2526" i="2"/>
  <c r="I2527" i="2"/>
  <c r="I2528" i="2"/>
  <c r="I2529" i="2"/>
  <c r="I2530" i="2"/>
  <c r="I2531" i="2"/>
  <c r="I2532" i="2"/>
  <c r="I2533" i="2"/>
  <c r="I2534" i="2"/>
  <c r="I2535" i="2"/>
  <c r="I2536" i="2"/>
  <c r="I2537" i="2"/>
  <c r="I2538" i="2"/>
  <c r="I2539" i="2"/>
  <c r="I2540" i="2"/>
  <c r="I2541" i="2"/>
  <c r="I2542" i="2"/>
  <c r="I2543" i="2"/>
  <c r="I2544" i="2"/>
  <c r="I2545" i="2"/>
  <c r="I2546" i="2"/>
  <c r="I2547" i="2"/>
  <c r="I2548" i="2"/>
  <c r="I2549" i="2"/>
  <c r="I2550" i="2"/>
  <c r="I2551" i="2"/>
  <c r="I2552" i="2"/>
  <c r="I2553" i="2"/>
  <c r="I2554" i="2"/>
  <c r="I2555" i="2"/>
  <c r="I2556" i="2"/>
  <c r="I2557" i="2"/>
  <c r="I2558" i="2"/>
  <c r="I2559" i="2"/>
  <c r="I2560" i="2"/>
  <c r="I2561" i="2"/>
  <c r="I2562" i="2"/>
  <c r="I2563" i="2"/>
  <c r="I2564" i="2"/>
  <c r="I2565" i="2"/>
  <c r="I2566" i="2"/>
  <c r="I2567" i="2"/>
  <c r="I2568" i="2"/>
  <c r="I2569" i="2"/>
  <c r="I2570" i="2"/>
  <c r="I2571" i="2"/>
  <c r="I2572" i="2"/>
  <c r="I2573" i="2"/>
  <c r="I2574" i="2"/>
  <c r="I2575" i="2"/>
  <c r="I2576" i="2"/>
  <c r="I2577" i="2"/>
  <c r="I2578" i="2"/>
  <c r="I2579" i="2"/>
  <c r="I2580" i="2"/>
  <c r="I2581" i="2"/>
  <c r="I2582" i="2"/>
  <c r="I2583" i="2"/>
  <c r="I2584" i="2"/>
  <c r="I2585" i="2"/>
  <c r="I2586" i="2"/>
  <c r="I2587" i="2"/>
  <c r="I2588" i="2"/>
  <c r="I2589" i="2"/>
  <c r="I2590" i="2"/>
  <c r="I2591" i="2"/>
  <c r="I2592" i="2"/>
  <c r="I2593" i="2"/>
  <c r="I2594" i="2"/>
  <c r="I2595" i="2"/>
  <c r="I2596" i="2"/>
  <c r="I2597" i="2"/>
  <c r="I2598" i="2"/>
  <c r="I2599" i="2"/>
  <c r="I2600" i="2"/>
  <c r="I2601" i="2"/>
  <c r="I2602" i="2"/>
  <c r="I2603" i="2"/>
  <c r="I2604" i="2"/>
  <c r="I2605" i="2"/>
  <c r="I2606" i="2"/>
  <c r="I2607" i="2"/>
  <c r="I2608" i="2"/>
  <c r="I2609" i="2"/>
  <c r="I2610" i="2"/>
  <c r="I2611" i="2"/>
  <c r="I2612" i="2"/>
  <c r="I2613" i="2"/>
  <c r="I2614" i="2"/>
  <c r="I2615" i="2"/>
  <c r="I2616" i="2"/>
  <c r="I2617" i="2"/>
  <c r="I2618" i="2"/>
  <c r="I2619" i="2"/>
  <c r="I2620" i="2"/>
  <c r="I2621" i="2"/>
  <c r="I2622" i="2"/>
  <c r="I2623" i="2"/>
  <c r="I2624" i="2"/>
  <c r="I2625" i="2"/>
  <c r="I2626" i="2"/>
  <c r="I2627" i="2"/>
  <c r="I2628" i="2"/>
  <c r="I2629" i="2"/>
  <c r="I2630" i="2"/>
  <c r="I2631" i="2"/>
  <c r="I2632" i="2"/>
  <c r="I2633" i="2"/>
  <c r="I2634" i="2"/>
  <c r="I2635" i="2"/>
  <c r="I2636" i="2"/>
  <c r="I2637" i="2"/>
  <c r="I2638" i="2"/>
  <c r="I2639" i="2"/>
  <c r="I2640" i="2"/>
  <c r="I2641" i="2"/>
  <c r="I2642" i="2"/>
  <c r="I2643" i="2"/>
  <c r="I2644" i="2"/>
  <c r="I2645" i="2"/>
  <c r="I2646" i="2"/>
  <c r="I2647" i="2"/>
  <c r="I2648" i="2"/>
  <c r="I2649" i="2"/>
  <c r="I2650" i="2"/>
  <c r="I2651" i="2"/>
  <c r="I2652" i="2"/>
  <c r="I2653" i="2"/>
  <c r="I2654" i="2"/>
  <c r="I2655" i="2"/>
  <c r="I2656" i="2"/>
  <c r="I2657" i="2"/>
  <c r="I2658" i="2"/>
  <c r="I2659" i="2"/>
  <c r="I2660" i="2"/>
  <c r="I2661" i="2"/>
  <c r="I2662" i="2"/>
  <c r="I2663" i="2"/>
  <c r="I2664" i="2"/>
  <c r="I2665" i="2"/>
  <c r="I2666" i="2"/>
  <c r="I2667" i="2"/>
  <c r="I2668" i="2"/>
  <c r="I2669" i="2"/>
  <c r="I2670" i="2"/>
  <c r="I2671" i="2"/>
  <c r="I2672" i="2"/>
  <c r="I2673" i="2"/>
  <c r="I2674" i="2"/>
  <c r="I2675" i="2"/>
  <c r="I2676" i="2"/>
  <c r="I2677" i="2"/>
  <c r="I2678" i="2"/>
  <c r="I2679" i="2"/>
  <c r="I2680" i="2"/>
  <c r="I2681" i="2"/>
  <c r="I2682" i="2"/>
  <c r="I2683" i="2"/>
  <c r="I2684" i="2"/>
  <c r="I2685" i="2"/>
  <c r="I2686" i="2"/>
  <c r="I2687" i="2"/>
  <c r="I2688" i="2"/>
  <c r="I2689" i="2"/>
  <c r="I2690" i="2"/>
  <c r="I2691" i="2"/>
  <c r="I2692" i="2"/>
  <c r="I2693" i="2"/>
  <c r="I2694" i="2"/>
  <c r="I2695" i="2"/>
  <c r="I2696" i="2"/>
  <c r="I2697" i="2"/>
  <c r="I2698" i="2"/>
  <c r="I2699" i="2"/>
  <c r="I2700" i="2"/>
  <c r="I2701" i="2"/>
  <c r="I2702" i="2"/>
  <c r="I2703" i="2"/>
  <c r="I2704" i="2"/>
  <c r="I2705" i="2"/>
  <c r="I2706" i="2"/>
  <c r="I2707" i="2"/>
  <c r="I2708" i="2"/>
  <c r="I2709" i="2"/>
  <c r="I2710" i="2"/>
  <c r="I2711" i="2"/>
  <c r="I2712" i="2"/>
  <c r="I2713" i="2"/>
  <c r="I2714" i="2"/>
  <c r="I2715" i="2"/>
  <c r="I2716" i="2"/>
  <c r="I2717" i="2"/>
  <c r="I2718" i="2"/>
  <c r="I2719" i="2"/>
  <c r="I2720" i="2"/>
  <c r="I2721" i="2"/>
  <c r="I2722" i="2"/>
  <c r="I2723" i="2"/>
  <c r="I2724" i="2"/>
  <c r="I2725" i="2"/>
  <c r="I2726" i="2"/>
  <c r="I2727" i="2"/>
  <c r="I2728" i="2"/>
  <c r="I2729" i="2"/>
  <c r="I2730" i="2"/>
  <c r="I2731" i="2"/>
  <c r="I2732" i="2"/>
  <c r="I2733" i="2"/>
  <c r="I2734" i="2"/>
  <c r="I2735" i="2"/>
  <c r="I2736" i="2"/>
  <c r="I2737" i="2"/>
  <c r="I2738" i="2"/>
  <c r="I2739" i="2"/>
  <c r="I2740" i="2"/>
  <c r="I2741" i="2"/>
  <c r="I2742" i="2"/>
  <c r="I2743" i="2"/>
  <c r="I2744" i="2"/>
  <c r="I2745" i="2"/>
  <c r="I2746" i="2"/>
  <c r="I2747" i="2"/>
  <c r="I2748" i="2"/>
  <c r="I2749" i="2"/>
  <c r="I2750" i="2"/>
  <c r="I2751" i="2"/>
  <c r="I2752" i="2"/>
  <c r="I2753" i="2"/>
  <c r="I2754" i="2"/>
  <c r="I2755" i="2"/>
  <c r="I2756" i="2"/>
  <c r="I2757" i="2"/>
  <c r="I2758" i="2"/>
  <c r="I2759" i="2"/>
  <c r="I2760" i="2"/>
  <c r="I2761" i="2"/>
  <c r="I2762" i="2"/>
  <c r="I2763" i="2"/>
  <c r="I2764" i="2"/>
  <c r="I2765" i="2"/>
  <c r="I2766" i="2"/>
  <c r="I2767" i="2"/>
  <c r="I2768" i="2"/>
  <c r="I2769" i="2"/>
  <c r="I2770" i="2"/>
  <c r="I2771" i="2"/>
  <c r="I2772" i="2"/>
  <c r="I2773" i="2"/>
  <c r="I2774" i="2"/>
  <c r="I2775" i="2"/>
  <c r="I2776" i="2"/>
  <c r="I2777" i="2"/>
  <c r="I2778" i="2"/>
  <c r="I2779" i="2"/>
  <c r="I2780" i="2"/>
  <c r="I2781" i="2"/>
  <c r="I2782" i="2"/>
  <c r="I2783" i="2"/>
  <c r="I2784" i="2"/>
  <c r="I2785" i="2"/>
  <c r="I2786" i="2"/>
  <c r="I2787" i="2"/>
  <c r="I2788" i="2"/>
  <c r="I2789" i="2"/>
  <c r="I2790" i="2"/>
  <c r="I2791" i="2"/>
  <c r="I2792" i="2"/>
  <c r="I2793" i="2"/>
  <c r="I2794" i="2"/>
  <c r="I2795" i="2"/>
  <c r="I2796" i="2"/>
  <c r="I2797" i="2"/>
  <c r="I2798" i="2"/>
  <c r="I2799" i="2"/>
  <c r="I2800" i="2"/>
  <c r="I2801" i="2"/>
  <c r="I2802" i="2"/>
  <c r="I2803" i="2"/>
  <c r="I2804" i="2"/>
  <c r="I2805" i="2"/>
  <c r="I2806" i="2"/>
  <c r="I2807" i="2"/>
  <c r="I2808" i="2"/>
  <c r="I2809" i="2"/>
  <c r="I2810" i="2"/>
  <c r="I2811" i="2"/>
  <c r="I2812" i="2"/>
  <c r="I2813" i="2"/>
  <c r="I2814" i="2"/>
  <c r="I2815" i="2"/>
  <c r="I2816" i="2"/>
  <c r="I2817" i="2"/>
  <c r="I2818" i="2"/>
  <c r="I2819" i="2"/>
  <c r="I2820" i="2"/>
  <c r="I2821" i="2"/>
  <c r="I2822" i="2"/>
  <c r="I2823" i="2"/>
  <c r="I2824" i="2"/>
  <c r="I2825" i="2"/>
  <c r="I2826" i="2"/>
  <c r="I2827" i="2"/>
  <c r="I2828" i="2"/>
  <c r="I2829" i="2"/>
  <c r="I2830" i="2"/>
  <c r="I2831" i="2"/>
  <c r="I2832" i="2"/>
  <c r="I2833" i="2"/>
  <c r="I2834" i="2"/>
  <c r="I2835" i="2"/>
  <c r="I2836" i="2"/>
  <c r="I2837" i="2"/>
  <c r="I2838" i="2"/>
  <c r="I2839" i="2"/>
  <c r="I2840" i="2"/>
  <c r="I2841" i="2"/>
  <c r="I2842" i="2"/>
  <c r="I2843" i="2"/>
  <c r="I2844" i="2"/>
  <c r="I2845" i="2"/>
  <c r="I2846" i="2"/>
  <c r="I2847" i="2"/>
  <c r="I2848" i="2"/>
  <c r="I2849" i="2"/>
  <c r="I2850" i="2"/>
  <c r="I2851" i="2"/>
  <c r="I2852" i="2"/>
  <c r="I2853" i="2"/>
  <c r="I2854" i="2"/>
  <c r="I2855" i="2"/>
  <c r="I2856" i="2"/>
  <c r="I2857" i="2"/>
  <c r="I2858" i="2"/>
  <c r="I2859" i="2"/>
  <c r="I2860" i="2"/>
  <c r="I2861" i="2"/>
  <c r="I2862" i="2"/>
  <c r="I2863" i="2"/>
  <c r="I2864" i="2"/>
  <c r="I2865" i="2"/>
  <c r="I2866" i="2"/>
  <c r="I2867" i="2"/>
  <c r="I2868" i="2"/>
  <c r="I2869" i="2"/>
  <c r="I2870" i="2"/>
  <c r="I2871" i="2"/>
  <c r="I2872" i="2"/>
  <c r="I2873" i="2"/>
  <c r="I2874" i="2"/>
  <c r="I2875" i="2"/>
  <c r="I2876" i="2"/>
  <c r="I2877" i="2"/>
  <c r="I2878" i="2"/>
  <c r="I2879" i="2"/>
  <c r="I2880" i="2"/>
  <c r="I2881" i="2"/>
  <c r="I2882" i="2"/>
  <c r="I2883" i="2"/>
  <c r="I2884" i="2"/>
  <c r="I2885" i="2"/>
  <c r="I2886" i="2"/>
  <c r="I2887" i="2"/>
  <c r="I2888" i="2"/>
  <c r="I2889" i="2"/>
  <c r="I2890" i="2"/>
  <c r="I2891" i="2"/>
  <c r="I2892" i="2"/>
  <c r="I2893" i="2"/>
  <c r="I2894" i="2"/>
  <c r="I2895" i="2"/>
  <c r="I2896" i="2"/>
  <c r="I2897" i="2"/>
  <c r="I2898" i="2"/>
  <c r="I2899" i="2"/>
  <c r="I2900" i="2"/>
  <c r="I2901" i="2"/>
  <c r="I2902" i="2"/>
  <c r="I2903" i="2"/>
  <c r="I2904" i="2"/>
  <c r="I2905" i="2"/>
  <c r="I2906" i="2"/>
  <c r="I2907" i="2"/>
  <c r="I2908" i="2"/>
  <c r="I2909" i="2"/>
  <c r="I2910" i="2"/>
  <c r="I2911" i="2"/>
  <c r="I2912" i="2"/>
  <c r="I2913" i="2"/>
  <c r="I2914" i="2"/>
  <c r="I2915" i="2"/>
  <c r="I2916" i="2"/>
  <c r="I2917" i="2"/>
  <c r="I2918" i="2"/>
  <c r="I2919" i="2"/>
  <c r="I2920" i="2"/>
  <c r="I2921" i="2"/>
  <c r="I2922" i="2"/>
  <c r="I2923" i="2"/>
  <c r="I2924" i="2"/>
  <c r="I2925" i="2"/>
  <c r="I2926" i="2"/>
  <c r="I2927" i="2"/>
  <c r="I2928" i="2"/>
  <c r="I2929" i="2"/>
  <c r="I2930" i="2"/>
  <c r="I2931" i="2"/>
  <c r="I2932" i="2"/>
  <c r="I2933" i="2"/>
  <c r="I2934" i="2"/>
  <c r="I2935" i="2"/>
  <c r="I2936" i="2"/>
  <c r="I2937" i="2"/>
  <c r="I2938" i="2"/>
  <c r="I2939" i="2"/>
  <c r="I2940" i="2"/>
  <c r="I2941" i="2"/>
  <c r="I2942" i="2"/>
  <c r="I2943" i="2"/>
  <c r="I2944" i="2"/>
  <c r="I2945" i="2"/>
  <c r="I2946" i="2"/>
  <c r="I2947" i="2"/>
  <c r="I2948" i="2"/>
  <c r="I2949" i="2"/>
  <c r="I2950" i="2"/>
  <c r="I2951" i="2"/>
  <c r="I2952" i="2"/>
  <c r="I2953" i="2"/>
  <c r="I2954" i="2"/>
  <c r="I2955" i="2"/>
  <c r="I2956" i="2"/>
  <c r="I2957" i="2"/>
  <c r="I2958" i="2"/>
  <c r="I2959" i="2"/>
  <c r="I2960" i="2"/>
  <c r="I2961" i="2"/>
  <c r="I2962" i="2"/>
  <c r="I2963" i="2"/>
  <c r="I2964" i="2"/>
  <c r="I2965" i="2"/>
  <c r="I2966" i="2"/>
  <c r="I2967" i="2"/>
  <c r="I2968" i="2"/>
  <c r="I2969" i="2"/>
  <c r="I2970" i="2"/>
  <c r="I2971" i="2"/>
  <c r="I2972" i="2"/>
  <c r="I2973" i="2"/>
  <c r="I2974" i="2"/>
  <c r="I2975" i="2"/>
  <c r="I2976" i="2"/>
  <c r="I2977" i="2"/>
  <c r="I2978" i="2"/>
  <c r="I2979" i="2"/>
  <c r="I2980" i="2"/>
  <c r="I2981" i="2"/>
  <c r="I2982" i="2"/>
  <c r="I2983" i="2"/>
  <c r="I2984" i="2"/>
  <c r="I2985" i="2"/>
  <c r="I2986" i="2"/>
  <c r="I2987" i="2"/>
  <c r="I2988" i="2"/>
  <c r="I2989" i="2"/>
  <c r="I2990" i="2"/>
  <c r="I2991" i="2"/>
  <c r="I2992" i="2"/>
  <c r="I2993" i="2"/>
  <c r="I2994" i="2"/>
  <c r="I2995" i="2"/>
  <c r="I2996" i="2"/>
  <c r="I2997" i="2"/>
  <c r="I2998" i="2"/>
  <c r="I2999" i="2"/>
  <c r="I3000" i="2"/>
  <c r="I3001" i="2"/>
  <c r="I3002" i="2"/>
  <c r="I3003" i="2"/>
  <c r="I3004" i="2"/>
  <c r="I3005" i="2"/>
  <c r="I3006" i="2"/>
  <c r="I3007" i="2"/>
  <c r="I3008" i="2"/>
  <c r="I3009" i="2"/>
  <c r="I3010" i="2"/>
  <c r="I3011" i="2"/>
  <c r="I3012" i="2"/>
  <c r="I3013" i="2"/>
  <c r="I3014" i="2"/>
  <c r="I3015" i="2"/>
  <c r="I3016" i="2"/>
  <c r="I3017" i="2"/>
  <c r="I3018" i="2"/>
  <c r="I3019" i="2"/>
  <c r="I3020" i="2"/>
  <c r="I3021" i="2"/>
  <c r="I3022" i="2"/>
  <c r="I3023" i="2"/>
  <c r="I3024" i="2"/>
  <c r="I3025" i="2"/>
  <c r="I3026" i="2"/>
  <c r="I3027" i="2"/>
  <c r="I3028" i="2"/>
  <c r="I3029" i="2"/>
  <c r="I3030" i="2"/>
  <c r="I3031" i="2"/>
  <c r="I3032" i="2"/>
  <c r="I3033" i="2"/>
  <c r="I3034" i="2"/>
  <c r="I3035" i="2"/>
  <c r="I3036" i="2"/>
  <c r="I3037" i="2"/>
  <c r="I3038" i="2"/>
  <c r="I3039" i="2"/>
  <c r="I3040" i="2"/>
  <c r="I3041" i="2"/>
  <c r="I3042" i="2"/>
  <c r="I3043" i="2"/>
  <c r="I3044" i="2"/>
  <c r="I3045" i="2"/>
  <c r="I3046" i="2"/>
  <c r="I3047" i="2"/>
  <c r="I3048" i="2"/>
  <c r="I3049" i="2"/>
  <c r="I3050" i="2"/>
  <c r="I3051" i="2"/>
  <c r="I3052" i="2"/>
  <c r="I3053" i="2"/>
  <c r="I3054" i="2"/>
  <c r="I3055" i="2"/>
  <c r="I3056" i="2"/>
  <c r="I3057" i="2"/>
  <c r="I3058" i="2"/>
  <c r="I3059" i="2"/>
  <c r="I3060" i="2"/>
  <c r="I3061" i="2"/>
  <c r="I3062" i="2"/>
  <c r="I3063" i="2"/>
  <c r="I3064" i="2"/>
  <c r="I3065" i="2"/>
  <c r="I3066" i="2"/>
  <c r="I3067" i="2"/>
  <c r="I3068" i="2"/>
  <c r="I3069" i="2"/>
  <c r="I3070" i="2"/>
  <c r="I3071" i="2"/>
  <c r="I3072" i="2"/>
  <c r="I3073" i="2"/>
  <c r="I3074" i="2"/>
  <c r="I3075" i="2"/>
  <c r="I3076" i="2"/>
  <c r="I3077" i="2"/>
  <c r="I3078" i="2"/>
  <c r="I3079" i="2"/>
  <c r="I3080" i="2"/>
  <c r="I3081" i="2"/>
  <c r="I3082" i="2"/>
  <c r="I3083" i="2"/>
  <c r="I3084" i="2"/>
  <c r="I3085" i="2"/>
  <c r="I3086" i="2"/>
  <c r="I3087" i="2"/>
  <c r="I3088" i="2"/>
  <c r="I3089" i="2"/>
  <c r="I3090" i="2"/>
  <c r="I3091" i="2"/>
  <c r="I3092" i="2"/>
  <c r="I3093" i="2"/>
  <c r="I3094" i="2"/>
  <c r="I3095" i="2"/>
  <c r="I3096" i="2"/>
  <c r="I3097" i="2"/>
  <c r="I3098" i="2"/>
  <c r="I3099" i="2"/>
  <c r="I3100" i="2"/>
  <c r="I3101" i="2"/>
  <c r="I3102" i="2"/>
  <c r="I3103" i="2"/>
  <c r="I3104" i="2"/>
  <c r="I3105" i="2"/>
  <c r="I3106" i="2"/>
  <c r="I3107" i="2"/>
  <c r="I3108" i="2"/>
  <c r="I3109" i="2"/>
  <c r="I3110" i="2"/>
  <c r="I3111" i="2"/>
  <c r="I3112" i="2"/>
  <c r="I3113" i="2"/>
  <c r="I3114" i="2"/>
  <c r="I3115" i="2"/>
  <c r="I3116" i="2"/>
  <c r="I3117" i="2"/>
  <c r="I3118" i="2"/>
  <c r="I3119" i="2"/>
  <c r="I3120" i="2"/>
  <c r="I3121" i="2"/>
  <c r="I3122" i="2"/>
  <c r="I3123" i="2"/>
  <c r="I3124" i="2"/>
  <c r="I3125" i="2"/>
  <c r="I3126" i="2"/>
  <c r="I3127" i="2"/>
  <c r="I3128" i="2"/>
  <c r="I3129" i="2"/>
  <c r="I3130" i="2"/>
  <c r="I3131" i="2"/>
  <c r="I3132" i="2"/>
  <c r="I3133" i="2"/>
  <c r="I3134" i="2"/>
  <c r="I3135" i="2"/>
  <c r="I3136" i="2"/>
  <c r="I3137" i="2"/>
  <c r="I3138" i="2"/>
  <c r="I3139" i="2"/>
  <c r="I3140" i="2"/>
  <c r="I3141" i="2"/>
  <c r="I3142" i="2"/>
  <c r="I3143" i="2"/>
  <c r="I3144" i="2"/>
  <c r="I3145" i="2"/>
  <c r="I3146" i="2"/>
  <c r="I3147" i="2"/>
  <c r="I3148" i="2"/>
  <c r="I3149" i="2"/>
  <c r="I3150" i="2"/>
  <c r="I3151" i="2"/>
  <c r="I3152" i="2"/>
  <c r="I3153" i="2"/>
  <c r="I3154" i="2"/>
  <c r="I3155" i="2"/>
  <c r="I3156" i="2"/>
  <c r="I3157" i="2"/>
  <c r="I3158" i="2"/>
  <c r="I3159" i="2"/>
  <c r="I3160" i="2"/>
  <c r="I3161" i="2"/>
  <c r="I3162" i="2"/>
  <c r="I3163" i="2"/>
  <c r="I3164" i="2"/>
  <c r="I3165" i="2"/>
  <c r="I3166" i="2"/>
  <c r="I3167" i="2"/>
  <c r="I3168" i="2"/>
  <c r="I3169" i="2"/>
  <c r="I3170" i="2"/>
  <c r="I3171" i="2"/>
  <c r="I3172" i="2"/>
  <c r="I3173" i="2"/>
  <c r="I3174" i="2"/>
  <c r="I3175" i="2"/>
  <c r="I3176" i="2"/>
  <c r="I3177" i="2"/>
  <c r="I3178" i="2"/>
  <c r="I3179" i="2"/>
  <c r="I3180" i="2"/>
  <c r="I3181" i="2"/>
  <c r="I3182" i="2"/>
  <c r="I3183" i="2"/>
  <c r="I3184" i="2"/>
  <c r="I3185" i="2"/>
  <c r="I3186" i="2"/>
  <c r="I3187" i="2"/>
  <c r="I3188" i="2"/>
  <c r="I3189" i="2"/>
  <c r="I3190" i="2"/>
  <c r="I3191" i="2"/>
  <c r="I3192" i="2"/>
  <c r="I3193" i="2"/>
  <c r="I3194" i="2"/>
  <c r="I3195" i="2"/>
  <c r="I3196" i="2"/>
  <c r="I3197" i="2"/>
  <c r="I3198" i="2"/>
  <c r="I3199" i="2"/>
  <c r="I3200" i="2"/>
  <c r="I3201" i="2"/>
  <c r="I3202" i="2"/>
  <c r="I3203" i="2"/>
  <c r="I3204" i="2"/>
  <c r="I3205" i="2"/>
  <c r="I3206" i="2"/>
  <c r="I3207" i="2"/>
  <c r="I3208" i="2"/>
  <c r="I3209" i="2"/>
  <c r="I3210" i="2"/>
  <c r="I3211" i="2"/>
  <c r="I3212" i="2"/>
  <c r="I3213" i="2"/>
  <c r="I3214" i="2"/>
  <c r="I3215" i="2"/>
  <c r="I3216" i="2"/>
  <c r="I3217" i="2"/>
  <c r="I3218" i="2"/>
  <c r="I3219" i="2"/>
  <c r="I3220" i="2"/>
  <c r="I3221" i="2"/>
  <c r="I3222" i="2"/>
  <c r="I3223" i="2"/>
  <c r="I3224" i="2"/>
  <c r="I3225" i="2"/>
  <c r="I3226" i="2"/>
  <c r="I3227" i="2"/>
  <c r="I3228" i="2"/>
  <c r="I3229" i="2"/>
  <c r="I3230" i="2"/>
  <c r="I3231" i="2"/>
  <c r="I3232" i="2"/>
  <c r="I3233" i="2"/>
  <c r="I3234" i="2"/>
  <c r="I3235" i="2"/>
  <c r="I3236" i="2"/>
  <c r="I3237" i="2"/>
  <c r="I3238" i="2"/>
  <c r="I3239" i="2"/>
  <c r="I3240" i="2"/>
  <c r="I3241" i="2"/>
  <c r="I3242" i="2"/>
  <c r="I3243" i="2"/>
  <c r="I3244" i="2"/>
  <c r="I3245" i="2"/>
  <c r="I3246" i="2"/>
  <c r="I3247" i="2"/>
  <c r="I3248" i="2"/>
  <c r="I3249" i="2"/>
  <c r="I3250" i="2"/>
  <c r="I3251" i="2"/>
  <c r="I3252" i="2"/>
  <c r="I3253" i="2"/>
  <c r="I3254" i="2"/>
  <c r="I3255" i="2"/>
  <c r="I3256" i="2"/>
  <c r="I3257" i="2"/>
  <c r="I3258" i="2"/>
  <c r="I3259" i="2"/>
  <c r="I3260" i="2"/>
  <c r="I3261" i="2"/>
  <c r="I3262" i="2"/>
  <c r="I3263" i="2"/>
  <c r="I3264" i="2"/>
  <c r="I3265" i="2"/>
  <c r="I3266" i="2"/>
  <c r="I3267" i="2"/>
  <c r="I3268" i="2"/>
  <c r="I3269" i="2"/>
  <c r="I3270" i="2"/>
  <c r="I3271" i="2"/>
  <c r="I3272" i="2"/>
  <c r="I3273" i="2"/>
  <c r="I3274" i="2"/>
  <c r="I3275" i="2"/>
  <c r="I3276" i="2"/>
  <c r="I3277" i="2"/>
  <c r="I3278" i="2"/>
  <c r="I3279" i="2"/>
  <c r="I3280" i="2"/>
  <c r="I3281" i="2"/>
  <c r="I3282" i="2"/>
  <c r="I3283" i="2"/>
  <c r="I3284" i="2"/>
  <c r="I3285" i="2"/>
  <c r="I3286" i="2"/>
  <c r="I3287" i="2"/>
  <c r="I3288" i="2"/>
  <c r="I3289" i="2"/>
  <c r="I3290" i="2"/>
  <c r="I3291" i="2"/>
  <c r="I3292" i="2"/>
  <c r="I3293" i="2"/>
  <c r="I3294" i="2"/>
  <c r="I3295" i="2"/>
  <c r="I3296" i="2"/>
  <c r="I3297" i="2"/>
  <c r="I3298" i="2"/>
  <c r="I3299" i="2"/>
  <c r="I3300" i="2"/>
  <c r="I3301" i="2"/>
  <c r="I3302" i="2"/>
  <c r="I3303" i="2"/>
  <c r="I3304" i="2"/>
  <c r="I3305" i="2"/>
  <c r="I3306" i="2"/>
  <c r="I3307" i="2"/>
  <c r="I3308" i="2"/>
  <c r="I3309" i="2"/>
  <c r="I3310" i="2"/>
  <c r="I3311" i="2"/>
  <c r="I3312" i="2"/>
  <c r="I3313" i="2"/>
  <c r="I3314" i="2"/>
  <c r="I3315" i="2"/>
  <c r="I3316" i="2"/>
  <c r="I3317" i="2"/>
  <c r="I3318" i="2"/>
  <c r="I3319" i="2"/>
  <c r="I3320" i="2"/>
  <c r="I3321" i="2"/>
  <c r="I3322" i="2"/>
  <c r="I3323" i="2"/>
  <c r="I3324" i="2"/>
  <c r="I3325" i="2"/>
  <c r="I3326" i="2"/>
  <c r="I3327" i="2"/>
  <c r="I3328" i="2"/>
  <c r="I3329" i="2"/>
  <c r="I3330" i="2"/>
  <c r="I3331" i="2"/>
  <c r="I3332" i="2"/>
  <c r="I3333" i="2"/>
  <c r="I3334" i="2"/>
  <c r="I3335" i="2"/>
  <c r="I3336" i="2"/>
  <c r="I3337" i="2"/>
  <c r="I3338" i="2"/>
  <c r="I3339" i="2"/>
  <c r="I3340" i="2"/>
  <c r="I3341" i="2"/>
  <c r="I3342" i="2"/>
  <c r="I3343" i="2"/>
  <c r="I3344" i="2"/>
  <c r="I3345" i="2"/>
  <c r="I3346" i="2"/>
  <c r="I3347" i="2"/>
  <c r="I3348" i="2"/>
  <c r="I3349" i="2"/>
  <c r="I3350" i="2"/>
  <c r="I3351" i="2"/>
  <c r="I3352" i="2"/>
  <c r="I3353" i="2"/>
  <c r="I3354" i="2"/>
  <c r="I3355" i="2"/>
  <c r="I3356" i="2"/>
  <c r="I3357" i="2"/>
  <c r="I3358" i="2"/>
  <c r="I3359" i="2"/>
  <c r="I3360" i="2"/>
  <c r="I3361" i="2"/>
  <c r="I3362" i="2"/>
  <c r="I3363" i="2"/>
  <c r="I3364" i="2"/>
  <c r="I3365" i="2"/>
  <c r="I3366" i="2"/>
  <c r="I3367" i="2"/>
  <c r="I3368" i="2"/>
  <c r="I3369" i="2"/>
  <c r="I3370" i="2"/>
  <c r="I3371" i="2"/>
  <c r="I3372" i="2"/>
  <c r="I3373" i="2"/>
  <c r="I3374" i="2"/>
  <c r="I3375" i="2"/>
  <c r="I3376" i="2"/>
  <c r="I3377" i="2"/>
  <c r="I3378" i="2"/>
  <c r="I3379" i="2"/>
  <c r="I3380" i="2"/>
  <c r="I3381" i="2"/>
  <c r="I3382" i="2"/>
  <c r="I3383" i="2"/>
  <c r="I3384" i="2"/>
  <c r="I3385" i="2"/>
  <c r="I3386" i="2"/>
  <c r="I3387" i="2"/>
  <c r="I3388" i="2"/>
  <c r="I3389" i="2"/>
  <c r="I3390" i="2"/>
  <c r="I3391" i="2"/>
  <c r="I3392" i="2"/>
  <c r="I3393" i="2"/>
  <c r="I3394" i="2"/>
  <c r="I3395" i="2"/>
  <c r="I3396" i="2"/>
  <c r="I3397" i="2"/>
  <c r="I3398" i="2"/>
  <c r="I3399" i="2"/>
  <c r="I3400" i="2"/>
  <c r="I3401" i="2"/>
  <c r="I3402" i="2"/>
  <c r="I3403" i="2"/>
  <c r="I3404" i="2"/>
  <c r="I3405" i="2"/>
  <c r="I3406" i="2"/>
  <c r="I3407" i="2"/>
  <c r="I3408" i="2"/>
  <c r="I3409" i="2"/>
  <c r="I3410" i="2"/>
  <c r="I3411" i="2"/>
  <c r="I3412" i="2"/>
  <c r="I3413" i="2"/>
  <c r="I3414" i="2"/>
  <c r="I3415" i="2"/>
  <c r="I3416" i="2"/>
  <c r="I3417" i="2"/>
  <c r="I3418" i="2"/>
  <c r="I3419" i="2"/>
  <c r="I3420" i="2"/>
  <c r="I3421" i="2"/>
  <c r="I3422" i="2"/>
  <c r="I3423" i="2"/>
  <c r="I3424" i="2"/>
  <c r="I3425" i="2"/>
  <c r="I3426" i="2"/>
  <c r="I3427" i="2"/>
  <c r="I3428" i="2"/>
  <c r="I3429" i="2"/>
  <c r="I3430" i="2"/>
  <c r="I3431" i="2"/>
  <c r="I3432" i="2"/>
  <c r="I3433" i="2"/>
  <c r="I3434" i="2"/>
  <c r="I3435" i="2"/>
  <c r="I3436" i="2"/>
  <c r="I3437" i="2"/>
  <c r="I3438" i="2"/>
  <c r="I3439" i="2"/>
  <c r="I3440" i="2"/>
  <c r="I3441" i="2"/>
  <c r="I3442" i="2"/>
  <c r="I3443" i="2"/>
  <c r="I3444" i="2"/>
  <c r="I3445" i="2"/>
  <c r="I3446" i="2"/>
  <c r="I3447" i="2"/>
  <c r="I3448" i="2"/>
  <c r="I3449" i="2"/>
  <c r="I3450" i="2"/>
  <c r="I3451" i="2"/>
  <c r="I3452" i="2"/>
  <c r="I3453" i="2"/>
  <c r="I3454" i="2"/>
  <c r="I3455" i="2"/>
  <c r="I3456" i="2"/>
  <c r="I3457" i="2"/>
  <c r="I3458" i="2"/>
  <c r="I3459" i="2"/>
  <c r="I3460" i="2"/>
  <c r="I3461" i="2"/>
  <c r="I3462" i="2"/>
  <c r="I3463" i="2"/>
  <c r="I3464" i="2"/>
  <c r="I3465" i="2"/>
  <c r="I3466" i="2"/>
  <c r="I3467" i="2"/>
  <c r="I3468" i="2"/>
  <c r="I3469" i="2"/>
  <c r="I3470" i="2"/>
  <c r="I3471" i="2"/>
  <c r="I3472" i="2"/>
  <c r="I3473" i="2"/>
  <c r="I3474" i="2"/>
  <c r="I3475" i="2"/>
  <c r="I3476" i="2"/>
  <c r="I3477" i="2"/>
  <c r="I3478" i="2"/>
  <c r="I3479" i="2"/>
  <c r="I3480" i="2"/>
  <c r="I3481" i="2"/>
  <c r="I3482" i="2"/>
  <c r="I3483" i="2"/>
  <c r="I3484" i="2"/>
  <c r="I3485" i="2"/>
  <c r="I3486" i="2"/>
  <c r="I3487" i="2"/>
  <c r="I3488" i="2"/>
  <c r="I3489" i="2"/>
  <c r="I3490" i="2"/>
  <c r="I3491" i="2"/>
  <c r="I3492" i="2"/>
  <c r="I3493" i="2"/>
  <c r="I3494" i="2"/>
  <c r="I3495" i="2"/>
  <c r="I3496" i="2"/>
  <c r="I3497" i="2"/>
  <c r="I3498" i="2"/>
  <c r="I3499" i="2"/>
  <c r="I3500" i="2"/>
  <c r="I3501" i="2"/>
  <c r="I3502" i="2"/>
  <c r="I3503" i="2"/>
  <c r="I3504" i="2"/>
  <c r="I3505" i="2"/>
  <c r="I3506" i="2"/>
  <c r="I3507" i="2"/>
  <c r="I3508" i="2"/>
  <c r="I3509" i="2"/>
  <c r="I3510" i="2"/>
  <c r="I3511" i="2"/>
  <c r="I3512" i="2"/>
  <c r="I3513" i="2"/>
  <c r="I3514" i="2"/>
  <c r="I3515" i="2"/>
  <c r="I3516" i="2"/>
  <c r="I3517" i="2"/>
  <c r="I3518" i="2"/>
  <c r="I3519" i="2"/>
  <c r="I3520" i="2"/>
  <c r="I3521" i="2"/>
  <c r="I3522" i="2"/>
  <c r="I3523" i="2"/>
  <c r="I3524" i="2"/>
  <c r="I3525" i="2"/>
  <c r="I3526" i="2"/>
  <c r="I3527" i="2"/>
  <c r="I3528" i="2"/>
  <c r="I3529" i="2"/>
  <c r="I3530" i="2"/>
  <c r="I3531" i="2"/>
  <c r="I3532" i="2"/>
  <c r="I3533" i="2"/>
  <c r="I3534" i="2"/>
  <c r="I3535" i="2"/>
  <c r="I3536" i="2"/>
  <c r="I3537" i="2"/>
  <c r="I3538" i="2"/>
  <c r="I3539" i="2"/>
  <c r="I3540" i="2"/>
  <c r="I3541" i="2"/>
  <c r="I3542" i="2"/>
  <c r="I3543" i="2"/>
  <c r="I3544" i="2"/>
  <c r="I3545" i="2"/>
  <c r="I3546" i="2"/>
  <c r="I3547" i="2"/>
  <c r="I3548" i="2"/>
  <c r="I3549" i="2"/>
  <c r="I3550" i="2"/>
  <c r="I3551" i="2"/>
  <c r="I3552" i="2"/>
  <c r="I3553" i="2"/>
  <c r="I3554" i="2"/>
  <c r="I3555" i="2"/>
  <c r="I3556" i="2"/>
  <c r="I3557" i="2"/>
  <c r="I3558" i="2"/>
  <c r="I3559" i="2"/>
  <c r="I3560" i="2"/>
  <c r="I3561" i="2"/>
  <c r="I3562" i="2"/>
  <c r="I3563" i="2"/>
  <c r="I3564" i="2"/>
  <c r="I3565" i="2"/>
  <c r="I3566" i="2"/>
  <c r="I3567" i="2"/>
  <c r="I3568" i="2"/>
  <c r="I3569" i="2"/>
  <c r="I3570" i="2"/>
  <c r="I3571" i="2"/>
  <c r="I3572" i="2"/>
  <c r="I3573" i="2"/>
  <c r="I3574" i="2"/>
  <c r="I3575" i="2"/>
  <c r="I3576" i="2"/>
  <c r="I3577" i="2"/>
  <c r="I3578" i="2"/>
  <c r="I3579" i="2"/>
  <c r="I3580" i="2"/>
  <c r="I3581" i="2"/>
  <c r="I3582" i="2"/>
  <c r="I3583" i="2"/>
  <c r="I3584" i="2"/>
  <c r="I3585" i="2"/>
  <c r="I3586" i="2"/>
  <c r="I3587" i="2"/>
  <c r="I3588" i="2"/>
  <c r="I3589" i="2"/>
  <c r="I3590" i="2"/>
  <c r="I3591" i="2"/>
  <c r="I3592" i="2"/>
  <c r="I3593" i="2"/>
  <c r="I3594" i="2"/>
  <c r="I3595" i="2"/>
  <c r="I3596" i="2"/>
  <c r="I3597" i="2"/>
  <c r="I3598" i="2"/>
  <c r="J3598" i="2"/>
  <c r="I3599" i="2"/>
  <c r="I3600" i="2"/>
  <c r="I3601" i="2"/>
  <c r="I3602" i="2"/>
  <c r="I3603" i="2"/>
  <c r="I3604" i="2"/>
  <c r="I3605" i="2"/>
  <c r="I3606" i="2"/>
  <c r="I3607" i="2"/>
  <c r="I3608" i="2"/>
  <c r="I3609" i="2"/>
  <c r="I3610" i="2"/>
  <c r="I3611" i="2"/>
  <c r="I3612" i="2"/>
  <c r="I3613" i="2"/>
  <c r="I3614" i="2"/>
  <c r="I3615" i="2"/>
  <c r="I3616" i="2"/>
  <c r="I3617" i="2"/>
  <c r="I3618" i="2"/>
  <c r="I3619" i="2"/>
  <c r="I3620" i="2"/>
  <c r="I3621" i="2"/>
  <c r="I3622" i="2"/>
  <c r="I3623" i="2"/>
  <c r="J3623" i="2"/>
  <c r="I3624" i="2"/>
  <c r="I3625" i="2"/>
  <c r="I3626" i="2"/>
  <c r="I3627" i="2"/>
  <c r="I3628" i="2"/>
  <c r="I3629" i="2"/>
  <c r="I3630" i="2"/>
  <c r="I3631" i="2"/>
  <c r="I3632" i="2"/>
  <c r="I3633" i="2"/>
  <c r="I3634" i="2"/>
  <c r="I3635" i="2"/>
  <c r="I3636" i="2"/>
  <c r="I3637" i="2"/>
  <c r="I3638" i="2"/>
  <c r="I3639" i="2"/>
  <c r="I3640" i="2"/>
  <c r="I3641" i="2"/>
  <c r="I3642" i="2"/>
  <c r="I3643" i="2"/>
  <c r="I3644" i="2"/>
  <c r="I3645" i="2"/>
  <c r="I3646" i="2"/>
  <c r="I3647" i="2"/>
  <c r="I3648" i="2"/>
  <c r="I3649" i="2"/>
  <c r="I3650" i="2"/>
  <c r="I3651" i="2"/>
  <c r="I3652" i="2"/>
  <c r="I3653" i="2"/>
  <c r="I3654" i="2"/>
  <c r="I3655" i="2"/>
  <c r="I3656" i="2"/>
  <c r="I3657" i="2"/>
  <c r="I3658" i="2"/>
  <c r="I3659" i="2"/>
  <c r="I3660" i="2"/>
  <c r="I3661" i="2"/>
  <c r="I3662" i="2"/>
  <c r="I3663" i="2"/>
  <c r="I3664" i="2"/>
  <c r="I3665" i="2"/>
  <c r="I3666" i="2"/>
  <c r="I3667" i="2"/>
  <c r="I3668" i="2"/>
  <c r="I3669" i="2"/>
  <c r="I3670" i="2"/>
  <c r="I3671" i="2"/>
  <c r="I3672" i="2"/>
  <c r="I3673" i="2"/>
  <c r="I3674" i="2"/>
  <c r="I3675" i="2"/>
  <c r="I3676" i="2"/>
  <c r="I3677" i="2"/>
  <c r="I3678" i="2"/>
  <c r="I3679" i="2"/>
  <c r="I3680" i="2"/>
  <c r="I3681" i="2"/>
  <c r="I3682" i="2"/>
  <c r="I3683" i="2"/>
  <c r="I3684" i="2"/>
  <c r="I3685" i="2"/>
  <c r="I3686" i="2"/>
  <c r="I3687" i="2"/>
  <c r="I3688" i="2"/>
  <c r="I3689" i="2"/>
  <c r="I3690" i="2"/>
  <c r="I3691" i="2"/>
  <c r="I3692" i="2"/>
  <c r="I3693" i="2"/>
  <c r="I3694" i="2"/>
  <c r="I3695" i="2"/>
  <c r="I3696" i="2"/>
  <c r="I3697" i="2"/>
  <c r="I3698" i="2"/>
  <c r="I3699" i="2"/>
  <c r="I3700" i="2"/>
  <c r="I3701" i="2"/>
  <c r="I3702" i="2"/>
  <c r="I3703" i="2"/>
  <c r="I3704" i="2"/>
  <c r="I3705" i="2"/>
  <c r="I3706" i="2"/>
  <c r="I3707" i="2"/>
  <c r="I3708" i="2"/>
  <c r="I3709" i="2"/>
  <c r="I3710" i="2"/>
  <c r="I3711" i="2"/>
  <c r="I3712" i="2"/>
  <c r="I3713" i="2"/>
  <c r="I3714" i="2"/>
  <c r="I3715" i="2"/>
  <c r="I3716" i="2"/>
  <c r="I3717" i="2"/>
  <c r="I3718" i="2"/>
  <c r="I3719" i="2"/>
  <c r="I3720" i="2"/>
  <c r="I3721" i="2"/>
  <c r="I3722" i="2"/>
  <c r="J3722" i="2"/>
  <c r="I3723" i="2"/>
  <c r="I3724" i="2"/>
  <c r="I3725" i="2"/>
  <c r="I3726" i="2"/>
  <c r="I3727" i="2"/>
  <c r="I3728" i="2"/>
  <c r="I3729" i="2"/>
  <c r="I3730" i="2"/>
  <c r="I3731" i="2"/>
  <c r="I3732" i="2"/>
  <c r="I3733" i="2"/>
  <c r="I3734" i="2"/>
  <c r="I3735" i="2"/>
  <c r="I3736" i="2"/>
  <c r="I3737" i="2"/>
  <c r="I3738" i="2"/>
  <c r="I3739" i="2"/>
  <c r="I3740" i="2"/>
  <c r="I3741" i="2"/>
  <c r="I3742" i="2"/>
  <c r="I3743" i="2"/>
  <c r="I3744" i="2"/>
  <c r="I3745" i="2"/>
  <c r="I3746" i="2"/>
  <c r="I3747" i="2"/>
  <c r="I3748" i="2"/>
  <c r="I3749" i="2"/>
  <c r="I3750" i="2"/>
  <c r="I3751" i="2"/>
  <c r="I3752" i="2"/>
  <c r="I3753" i="2"/>
  <c r="I3754" i="2"/>
  <c r="I3755" i="2"/>
  <c r="I3756" i="2"/>
  <c r="I3757" i="2"/>
  <c r="I3758" i="2"/>
  <c r="I3759" i="2"/>
  <c r="I3760" i="2"/>
  <c r="I3761" i="2"/>
  <c r="I3762" i="2"/>
  <c r="I3763" i="2"/>
  <c r="I3764" i="2"/>
  <c r="I3765" i="2"/>
  <c r="I3766" i="2"/>
  <c r="I3767" i="2"/>
  <c r="I3768" i="2"/>
  <c r="I3769" i="2"/>
  <c r="I3770" i="2"/>
  <c r="I3771" i="2"/>
  <c r="I3772" i="2"/>
  <c r="I3773" i="2"/>
  <c r="I3774" i="2"/>
  <c r="I3775" i="2"/>
  <c r="I3776" i="2"/>
  <c r="I3777" i="2"/>
  <c r="I3778" i="2"/>
  <c r="I3779" i="2"/>
  <c r="I3780" i="2"/>
  <c r="I3781" i="2"/>
  <c r="I3782" i="2"/>
  <c r="I3783" i="2"/>
  <c r="I3784" i="2"/>
  <c r="I3785" i="2"/>
  <c r="I3786" i="2"/>
  <c r="I3787" i="2"/>
  <c r="I3788" i="2"/>
  <c r="I3789" i="2"/>
  <c r="I3790" i="2"/>
  <c r="I3791" i="2"/>
  <c r="I3792" i="2"/>
  <c r="I3793" i="2"/>
  <c r="I3794" i="2"/>
  <c r="I3795" i="2"/>
  <c r="I3796" i="2"/>
  <c r="I3797" i="2"/>
  <c r="I3798" i="2"/>
  <c r="I3799" i="2"/>
  <c r="I3800" i="2"/>
  <c r="I3801" i="2"/>
  <c r="I3802" i="2"/>
  <c r="I3803" i="2"/>
  <c r="I3804" i="2"/>
  <c r="I3805" i="2"/>
  <c r="I3806" i="2"/>
  <c r="I3807" i="2"/>
  <c r="I3808" i="2"/>
  <c r="I3809" i="2"/>
  <c r="I3810" i="2"/>
  <c r="I3811" i="2"/>
  <c r="I3812" i="2"/>
  <c r="I3813" i="2"/>
  <c r="I3814" i="2"/>
  <c r="I3815" i="2"/>
  <c r="I3816" i="2"/>
  <c r="I3817" i="2"/>
  <c r="I3818" i="2"/>
  <c r="I3819" i="2"/>
  <c r="I3820" i="2"/>
  <c r="I3821" i="2"/>
  <c r="I3822" i="2"/>
  <c r="I3823" i="2"/>
  <c r="I3824" i="2"/>
  <c r="I3825" i="2"/>
  <c r="I3826" i="2"/>
  <c r="I3827" i="2"/>
  <c r="I3828" i="2"/>
  <c r="I3829" i="2"/>
  <c r="I3830" i="2"/>
  <c r="I3831" i="2"/>
  <c r="I3832" i="2"/>
  <c r="I3833" i="2"/>
  <c r="I3834" i="2"/>
  <c r="I3835" i="2"/>
  <c r="I3836" i="2"/>
  <c r="I3837" i="2"/>
  <c r="I3838" i="2"/>
  <c r="I3839" i="2"/>
  <c r="I3840" i="2"/>
  <c r="I3841" i="2"/>
  <c r="I3842" i="2"/>
  <c r="I3843" i="2"/>
  <c r="I3844" i="2"/>
  <c r="I3845" i="2"/>
  <c r="I3846" i="2"/>
  <c r="I3847" i="2"/>
  <c r="I3848" i="2"/>
  <c r="I3849" i="2"/>
  <c r="I3850" i="2"/>
  <c r="I3851" i="2"/>
  <c r="I3852" i="2"/>
  <c r="I3853" i="2"/>
  <c r="I3854" i="2"/>
  <c r="I3855" i="2"/>
  <c r="I3856" i="2"/>
  <c r="I3857" i="2"/>
  <c r="I3858" i="2"/>
  <c r="I3859" i="2"/>
  <c r="I3860" i="2"/>
  <c r="I3861" i="2"/>
  <c r="I3862" i="2"/>
  <c r="I3863" i="2"/>
  <c r="I3864" i="2"/>
  <c r="I3865" i="2"/>
  <c r="I3866" i="2"/>
  <c r="I3867" i="2"/>
  <c r="I3868" i="2"/>
  <c r="I3869" i="2"/>
  <c r="I3870" i="2"/>
  <c r="I3871" i="2"/>
  <c r="I3872" i="2"/>
  <c r="I3873" i="2"/>
  <c r="I3874" i="2"/>
  <c r="I3875" i="2"/>
  <c r="I3876" i="2"/>
  <c r="I3877" i="2"/>
  <c r="I3878" i="2"/>
  <c r="I3879" i="2"/>
  <c r="I3880" i="2"/>
  <c r="I3881" i="2"/>
  <c r="I3882" i="2"/>
  <c r="I3883" i="2"/>
  <c r="I3884" i="2"/>
  <c r="I3885" i="2"/>
  <c r="I3886" i="2"/>
  <c r="I3887" i="2"/>
  <c r="I3888" i="2"/>
  <c r="I3889" i="2"/>
  <c r="I3890" i="2"/>
  <c r="I3891" i="2"/>
  <c r="I3892" i="2"/>
  <c r="I3893" i="2"/>
  <c r="I3894" i="2"/>
  <c r="I3895" i="2"/>
  <c r="I3896" i="2"/>
  <c r="I3897" i="2"/>
  <c r="I3898" i="2"/>
  <c r="I3899" i="2"/>
  <c r="I3900" i="2"/>
  <c r="I3901" i="2"/>
  <c r="I3902" i="2"/>
  <c r="I3903" i="2"/>
  <c r="I3904" i="2"/>
  <c r="I3905" i="2"/>
  <c r="I3906" i="2"/>
  <c r="I3907" i="2"/>
  <c r="I3908" i="2"/>
  <c r="I3909" i="2"/>
  <c r="I3910" i="2"/>
  <c r="I3911" i="2"/>
  <c r="I3912" i="2"/>
  <c r="I3913" i="2"/>
  <c r="I3914" i="2"/>
  <c r="I3915" i="2"/>
  <c r="I3916" i="2"/>
  <c r="I3917" i="2"/>
  <c r="I3918" i="2"/>
  <c r="I3919" i="2"/>
  <c r="I3920" i="2"/>
  <c r="I3921" i="2"/>
  <c r="I3922" i="2"/>
  <c r="I3923" i="2"/>
  <c r="I3924" i="2"/>
  <c r="I3925" i="2"/>
  <c r="I3926" i="2"/>
  <c r="I3927" i="2"/>
  <c r="I3928" i="2"/>
  <c r="I3929" i="2"/>
  <c r="I3930" i="2"/>
  <c r="I3931" i="2"/>
  <c r="I3932" i="2"/>
  <c r="I3933" i="2"/>
  <c r="I3934" i="2"/>
  <c r="I3935" i="2"/>
  <c r="I3936" i="2"/>
  <c r="I3937" i="2"/>
  <c r="I3938" i="2"/>
  <c r="I3939" i="2"/>
  <c r="I3940" i="2"/>
  <c r="I3941" i="2"/>
  <c r="I3942" i="2"/>
  <c r="I3943" i="2"/>
  <c r="I3944" i="2"/>
  <c r="I3945" i="2"/>
  <c r="I3946" i="2"/>
  <c r="I3947" i="2"/>
  <c r="I3948" i="2"/>
  <c r="I3949" i="2"/>
  <c r="I3950" i="2"/>
  <c r="I3951" i="2"/>
  <c r="I3952" i="2"/>
  <c r="I3953" i="2"/>
  <c r="I3954" i="2"/>
  <c r="I3955" i="2"/>
  <c r="I3956" i="2"/>
  <c r="I3957" i="2"/>
  <c r="I3958" i="2"/>
  <c r="I3959" i="2"/>
  <c r="I3960" i="2"/>
  <c r="I3961" i="2"/>
  <c r="I3962" i="2"/>
  <c r="I3963" i="2"/>
  <c r="I3964" i="2"/>
  <c r="I3965" i="2"/>
  <c r="I3966" i="2"/>
  <c r="I3967" i="2"/>
  <c r="I3968" i="2"/>
  <c r="I3969" i="2"/>
  <c r="I3970" i="2"/>
  <c r="I3971" i="2"/>
  <c r="I3972" i="2"/>
  <c r="I3973" i="2"/>
  <c r="I3974" i="2"/>
  <c r="I3975" i="2"/>
  <c r="I3976" i="2"/>
  <c r="I3977" i="2"/>
  <c r="I3978" i="2"/>
  <c r="I3979" i="2"/>
  <c r="I3980" i="2"/>
  <c r="I3981" i="2"/>
  <c r="I3982" i="2"/>
  <c r="I3983" i="2"/>
  <c r="I3984" i="2"/>
  <c r="I3985" i="2"/>
  <c r="I3986" i="2"/>
  <c r="I3987" i="2"/>
  <c r="I3988" i="2"/>
  <c r="I3989" i="2"/>
  <c r="I3990" i="2"/>
  <c r="I3991" i="2"/>
  <c r="I3992" i="2"/>
  <c r="I3993" i="2"/>
  <c r="I3994" i="2"/>
  <c r="I3995" i="2"/>
  <c r="I3996" i="2"/>
  <c r="I3997" i="2"/>
  <c r="I3998" i="2"/>
  <c r="I3999" i="2"/>
  <c r="I4000" i="2"/>
  <c r="I4001" i="2"/>
  <c r="I4002" i="2"/>
  <c r="I4003" i="2"/>
  <c r="I4004" i="2"/>
  <c r="I4005" i="2"/>
  <c r="I4006" i="2"/>
  <c r="I4007" i="2"/>
  <c r="I4008" i="2"/>
  <c r="I4009" i="2"/>
  <c r="I4010" i="2"/>
  <c r="I4011" i="2"/>
  <c r="I4012" i="2"/>
  <c r="I4013" i="2"/>
  <c r="I4014" i="2"/>
  <c r="I4015" i="2"/>
  <c r="I4016" i="2"/>
  <c r="I4017" i="2"/>
  <c r="I4018" i="2"/>
  <c r="I4019" i="2"/>
  <c r="I4020" i="2"/>
  <c r="I4021" i="2"/>
  <c r="I4022" i="2"/>
  <c r="I4023" i="2"/>
  <c r="I4024" i="2"/>
  <c r="I4025" i="2"/>
  <c r="I4026" i="2"/>
  <c r="I4027" i="2"/>
  <c r="I4028" i="2"/>
  <c r="I4029" i="2"/>
  <c r="I4030" i="2"/>
  <c r="I4031" i="2"/>
  <c r="I4032" i="2"/>
  <c r="I4033" i="2"/>
  <c r="I4034" i="2"/>
  <c r="I4035" i="2"/>
  <c r="I4036" i="2"/>
  <c r="I4037" i="2"/>
  <c r="I4038" i="2"/>
  <c r="I4039" i="2"/>
  <c r="I4040" i="2"/>
  <c r="I4041" i="2"/>
  <c r="I4042" i="2"/>
  <c r="I4043" i="2"/>
  <c r="I4044" i="2"/>
  <c r="I4045" i="2"/>
  <c r="I4046" i="2"/>
  <c r="I4047" i="2"/>
  <c r="I4048" i="2"/>
  <c r="I4049" i="2"/>
  <c r="I4050" i="2"/>
  <c r="I4051" i="2"/>
  <c r="I4052" i="2"/>
  <c r="I4053" i="2"/>
  <c r="I4054" i="2"/>
  <c r="I4055" i="2"/>
  <c r="I4056" i="2"/>
  <c r="I4057" i="2"/>
  <c r="I4058" i="2"/>
  <c r="I4059" i="2"/>
  <c r="I4060" i="2"/>
  <c r="I4061" i="2"/>
  <c r="I4062" i="2"/>
  <c r="I4063" i="2"/>
  <c r="I4064" i="2"/>
  <c r="I4065" i="2"/>
  <c r="I4066" i="2"/>
  <c r="I4067" i="2"/>
  <c r="I4068" i="2"/>
  <c r="I4069" i="2"/>
  <c r="I4070" i="2"/>
  <c r="I4071" i="2"/>
  <c r="I4072" i="2"/>
  <c r="I4073" i="2"/>
  <c r="I4074" i="2"/>
  <c r="I4075" i="2"/>
  <c r="I4076" i="2"/>
  <c r="I4077" i="2"/>
  <c r="I4078" i="2"/>
  <c r="I4079" i="2"/>
  <c r="I4080" i="2"/>
  <c r="I4081" i="2"/>
  <c r="I4082" i="2"/>
  <c r="I4083" i="2"/>
  <c r="I4084" i="2"/>
  <c r="I4085" i="2"/>
  <c r="I4086" i="2"/>
  <c r="I4087" i="2"/>
  <c r="I4088" i="2"/>
  <c r="I4089" i="2"/>
  <c r="I4090" i="2"/>
  <c r="I4091" i="2"/>
  <c r="I4092" i="2"/>
  <c r="I4093" i="2"/>
  <c r="I4094" i="2"/>
  <c r="I4095" i="2"/>
  <c r="I4096" i="2"/>
  <c r="I4097" i="2"/>
  <c r="I4098" i="2"/>
  <c r="I4099" i="2"/>
  <c r="I4100" i="2"/>
  <c r="I4101" i="2"/>
  <c r="I4102" i="2"/>
  <c r="I4103" i="2"/>
  <c r="I4104" i="2"/>
  <c r="I4105" i="2"/>
  <c r="I4106" i="2"/>
  <c r="I4107" i="2"/>
  <c r="I4108" i="2"/>
  <c r="I4109" i="2"/>
  <c r="I4110" i="2"/>
  <c r="I4111" i="2"/>
  <c r="I4112" i="2"/>
  <c r="I4113" i="2"/>
  <c r="I4114" i="2"/>
  <c r="I4115" i="2"/>
  <c r="I4116" i="2"/>
  <c r="I4117" i="2"/>
  <c r="I4118" i="2"/>
  <c r="I4119" i="2"/>
  <c r="I4120" i="2"/>
  <c r="I4121" i="2"/>
  <c r="I4122" i="2"/>
  <c r="I4123" i="2"/>
  <c r="I4124" i="2"/>
  <c r="I4125" i="2"/>
  <c r="I4126" i="2"/>
  <c r="I4127" i="2"/>
  <c r="I4128" i="2"/>
  <c r="I4129" i="2"/>
  <c r="I4130" i="2"/>
  <c r="I4131" i="2"/>
  <c r="I4132" i="2"/>
  <c r="I4133" i="2"/>
  <c r="I4134" i="2"/>
  <c r="I4135" i="2"/>
  <c r="I4136" i="2"/>
  <c r="I4137" i="2"/>
  <c r="I4138" i="2"/>
  <c r="I4139" i="2"/>
  <c r="I4140" i="2"/>
  <c r="I4141" i="2"/>
  <c r="I4142" i="2"/>
  <c r="I4143" i="2"/>
  <c r="I4144" i="2"/>
  <c r="I4145" i="2"/>
  <c r="I4146" i="2"/>
  <c r="I4147" i="2"/>
  <c r="I4148" i="2"/>
  <c r="I4149" i="2"/>
  <c r="I4150" i="2"/>
  <c r="I4151" i="2"/>
  <c r="I4152" i="2"/>
  <c r="I4153" i="2"/>
  <c r="I4154" i="2"/>
  <c r="I4155" i="2"/>
  <c r="I4156" i="2"/>
  <c r="I4157" i="2"/>
  <c r="I4158" i="2"/>
  <c r="I4159" i="2"/>
  <c r="I4160" i="2"/>
  <c r="I4161" i="2"/>
  <c r="I4162" i="2"/>
  <c r="I4163" i="2"/>
  <c r="I4164" i="2"/>
  <c r="I4165" i="2"/>
  <c r="I4166" i="2"/>
  <c r="I4167" i="2"/>
  <c r="I4168" i="2"/>
  <c r="I4169" i="2"/>
  <c r="I4170" i="2"/>
  <c r="I4171" i="2"/>
  <c r="I4172" i="2"/>
  <c r="I4173" i="2"/>
  <c r="I4174" i="2"/>
  <c r="I4175" i="2"/>
  <c r="I4176" i="2"/>
  <c r="I4177" i="2"/>
  <c r="I4178" i="2"/>
  <c r="I4179" i="2"/>
  <c r="I4180" i="2"/>
  <c r="I4181" i="2"/>
  <c r="I4182" i="2"/>
  <c r="I4183" i="2"/>
  <c r="I4184" i="2"/>
  <c r="I4185" i="2"/>
  <c r="I4186" i="2"/>
  <c r="I4187" i="2"/>
  <c r="I4188" i="2"/>
  <c r="I4189" i="2"/>
  <c r="I4190" i="2"/>
  <c r="I4191" i="2"/>
  <c r="I4192" i="2"/>
  <c r="I4193" i="2"/>
  <c r="I4194" i="2"/>
  <c r="I4195" i="2"/>
  <c r="I4196" i="2"/>
  <c r="I4197" i="2"/>
  <c r="I4198" i="2"/>
  <c r="I4199" i="2"/>
  <c r="I4200" i="2"/>
  <c r="I4201" i="2"/>
  <c r="I4202" i="2"/>
  <c r="I4203" i="2"/>
  <c r="I4204" i="2"/>
  <c r="I4205" i="2"/>
  <c r="I4206" i="2"/>
  <c r="I4207" i="2"/>
  <c r="I4208" i="2"/>
  <c r="I4209" i="2"/>
  <c r="I4210" i="2"/>
  <c r="I4211" i="2"/>
  <c r="I4212" i="2"/>
  <c r="I4213" i="2"/>
  <c r="I4214" i="2"/>
  <c r="I4215" i="2"/>
  <c r="I4216" i="2"/>
  <c r="I4217" i="2"/>
  <c r="I4218" i="2"/>
  <c r="I4219" i="2"/>
  <c r="I4220" i="2"/>
  <c r="I4221" i="2"/>
  <c r="I4222" i="2"/>
  <c r="I4223" i="2"/>
  <c r="I4224" i="2"/>
  <c r="I4225" i="2"/>
  <c r="I4226" i="2"/>
  <c r="I4227" i="2"/>
  <c r="I4228" i="2"/>
  <c r="I4229" i="2"/>
  <c r="I4230" i="2"/>
  <c r="I4231" i="2"/>
  <c r="I4232" i="2"/>
  <c r="I4233" i="2"/>
  <c r="I4234" i="2"/>
  <c r="I4235" i="2"/>
  <c r="I4236" i="2"/>
  <c r="I4237" i="2"/>
  <c r="I4238" i="2"/>
  <c r="I4239" i="2"/>
  <c r="I4240" i="2"/>
  <c r="I4241" i="2"/>
  <c r="I4242" i="2"/>
  <c r="I4243" i="2"/>
  <c r="I4244" i="2"/>
  <c r="I4245" i="2"/>
  <c r="I4246" i="2"/>
  <c r="I4247" i="2"/>
  <c r="I4248" i="2"/>
  <c r="I4249" i="2"/>
  <c r="I4250" i="2"/>
  <c r="J4250" i="2"/>
  <c r="I4251" i="2"/>
  <c r="J4251" i="2"/>
  <c r="I4252" i="2"/>
  <c r="I4253" i="2"/>
  <c r="I4254" i="2"/>
  <c r="I4255" i="2"/>
  <c r="I4256" i="2"/>
  <c r="I4257" i="2"/>
  <c r="I4258" i="2"/>
  <c r="I4259" i="2"/>
  <c r="I4260" i="2"/>
  <c r="I4261" i="2"/>
  <c r="I4262" i="2"/>
  <c r="I4263" i="2"/>
  <c r="I4264" i="2"/>
  <c r="I4265" i="2"/>
  <c r="I4266" i="2"/>
  <c r="I4267" i="2"/>
  <c r="I4268" i="2"/>
  <c r="I4269" i="2"/>
  <c r="I4270" i="2"/>
  <c r="J4270" i="2"/>
  <c r="I4271" i="2"/>
  <c r="I4272" i="2"/>
  <c r="I4273" i="2"/>
  <c r="I4274" i="2"/>
  <c r="I4275" i="2"/>
  <c r="I4276" i="2"/>
  <c r="I4277" i="2"/>
  <c r="I4278" i="2"/>
  <c r="I4279" i="2"/>
  <c r="I4280" i="2"/>
  <c r="I4281" i="2"/>
  <c r="I4282" i="2"/>
  <c r="I4283" i="2"/>
  <c r="I4284" i="2"/>
  <c r="I4285" i="2"/>
  <c r="I4286" i="2"/>
  <c r="I4287" i="2"/>
  <c r="I4288" i="2"/>
  <c r="I4289" i="2"/>
  <c r="I4290" i="2"/>
  <c r="I4291" i="2"/>
  <c r="I4292" i="2"/>
  <c r="I4293" i="2"/>
  <c r="I4294" i="2"/>
  <c r="I4295" i="2"/>
  <c r="I4296" i="2"/>
  <c r="I4297" i="2"/>
  <c r="I4298" i="2"/>
  <c r="I4299" i="2"/>
  <c r="I4300" i="2"/>
  <c r="I4301" i="2"/>
  <c r="I4302" i="2"/>
  <c r="I4303" i="2"/>
  <c r="I4304" i="2"/>
  <c r="I4305" i="2"/>
  <c r="I4306" i="2"/>
  <c r="I4307" i="2"/>
  <c r="I4308" i="2"/>
  <c r="I4309" i="2"/>
  <c r="I4310" i="2"/>
  <c r="I4311" i="2"/>
  <c r="I4312" i="2"/>
  <c r="I4313" i="2"/>
  <c r="I4314" i="2"/>
  <c r="I4315" i="2"/>
  <c r="I4316" i="2"/>
  <c r="I4317" i="2"/>
  <c r="I4318" i="2"/>
  <c r="I4319" i="2"/>
  <c r="I4320" i="2"/>
  <c r="I4321" i="2"/>
  <c r="I4322" i="2"/>
  <c r="I4323" i="2"/>
  <c r="I4324" i="2"/>
  <c r="I4325" i="2"/>
  <c r="I4326" i="2"/>
  <c r="I4327" i="2"/>
  <c r="I4328" i="2"/>
  <c r="I4329" i="2"/>
  <c r="I4330" i="2"/>
  <c r="I4331" i="2"/>
  <c r="I4332" i="2"/>
  <c r="I4333" i="2"/>
  <c r="I4334" i="2"/>
  <c r="I4335" i="2"/>
  <c r="I4336" i="2"/>
  <c r="I4337" i="2"/>
  <c r="I4338" i="2"/>
  <c r="I4339" i="2"/>
  <c r="I4340" i="2"/>
  <c r="I4341" i="2"/>
  <c r="I4342" i="2"/>
  <c r="I4343" i="2"/>
  <c r="I4344" i="2"/>
  <c r="I4345" i="2"/>
  <c r="I4346" i="2"/>
  <c r="I4347" i="2"/>
  <c r="I4348" i="2"/>
  <c r="I4349" i="2"/>
  <c r="I4350" i="2"/>
  <c r="I4351" i="2"/>
  <c r="I4352" i="2"/>
  <c r="I4353" i="2"/>
  <c r="I4354" i="2"/>
  <c r="I4355" i="2"/>
  <c r="I4356" i="2"/>
  <c r="I4357" i="2"/>
  <c r="I4358" i="2"/>
  <c r="I4359" i="2"/>
  <c r="I4360" i="2"/>
  <c r="I4361" i="2"/>
  <c r="I4362" i="2"/>
  <c r="I4363" i="2"/>
  <c r="I4364" i="2"/>
  <c r="I4365" i="2"/>
  <c r="I4366" i="2"/>
  <c r="I4367" i="2"/>
  <c r="I4368" i="2"/>
  <c r="I4369" i="2"/>
  <c r="I4370" i="2"/>
  <c r="I4371" i="2"/>
  <c r="I4372" i="2"/>
  <c r="I4373" i="2"/>
  <c r="I4374" i="2"/>
  <c r="I4375" i="2"/>
  <c r="I4376" i="2"/>
  <c r="I4377" i="2"/>
  <c r="I4378" i="2"/>
  <c r="I4379" i="2"/>
  <c r="I4380" i="2"/>
  <c r="I4381" i="2"/>
  <c r="I4382" i="2"/>
  <c r="I4383" i="2"/>
  <c r="I4384" i="2"/>
  <c r="I4385" i="2"/>
  <c r="I4386" i="2"/>
  <c r="I4387" i="2"/>
  <c r="I4388" i="2"/>
  <c r="I4389" i="2"/>
  <c r="I4390" i="2"/>
  <c r="I4391" i="2"/>
  <c r="I4392" i="2"/>
  <c r="I4393" i="2"/>
  <c r="I4394" i="2"/>
  <c r="I4395" i="2"/>
  <c r="I4396" i="2"/>
  <c r="I4397" i="2"/>
  <c r="I4398" i="2"/>
  <c r="I4399" i="2"/>
  <c r="I4400" i="2"/>
  <c r="I4401" i="2"/>
  <c r="I4402" i="2"/>
  <c r="I4403" i="2"/>
  <c r="I4404" i="2"/>
  <c r="I4405" i="2"/>
  <c r="I4406" i="2"/>
  <c r="I4407" i="2"/>
  <c r="I4408" i="2"/>
  <c r="I4409" i="2"/>
  <c r="I4410" i="2"/>
  <c r="I4411" i="2"/>
  <c r="I4412" i="2"/>
  <c r="I4413" i="2"/>
  <c r="I4414" i="2"/>
  <c r="I4415" i="2"/>
  <c r="I4416" i="2"/>
  <c r="I4417" i="2"/>
  <c r="I4418" i="2"/>
  <c r="I4419" i="2"/>
  <c r="I4420" i="2"/>
  <c r="I4421" i="2"/>
  <c r="I4422" i="2"/>
  <c r="I4423" i="2"/>
  <c r="I4424" i="2"/>
  <c r="I4425" i="2"/>
  <c r="I4426" i="2"/>
  <c r="I4427" i="2"/>
  <c r="J4427" i="2"/>
  <c r="I4428" i="2"/>
  <c r="I4429" i="2"/>
  <c r="I4430" i="2"/>
  <c r="I4431" i="2"/>
  <c r="I4432" i="2"/>
  <c r="I4433" i="2"/>
  <c r="I4434" i="2"/>
  <c r="I4435" i="2"/>
  <c r="I4436" i="2"/>
  <c r="I4437" i="2"/>
  <c r="I4438" i="2"/>
  <c r="I4439" i="2"/>
  <c r="J4439" i="2"/>
  <c r="I4440" i="2"/>
  <c r="I4441" i="2"/>
  <c r="I4442" i="2"/>
  <c r="I4443" i="2"/>
  <c r="I4444" i="2"/>
  <c r="I4445" i="2"/>
  <c r="I4446" i="2"/>
  <c r="I4447" i="2"/>
  <c r="I4448" i="2"/>
  <c r="I4449" i="2"/>
  <c r="I4450" i="2"/>
  <c r="I4451" i="2"/>
  <c r="I4452" i="2"/>
  <c r="I4453" i="2"/>
  <c r="I4454" i="2"/>
  <c r="I4455" i="2"/>
  <c r="I4456" i="2"/>
  <c r="I4457" i="2"/>
  <c r="I4458" i="2"/>
  <c r="I4459" i="2"/>
  <c r="I4460" i="2"/>
  <c r="I4461" i="2"/>
  <c r="I4462" i="2"/>
  <c r="I4463" i="2"/>
  <c r="I4464" i="2"/>
  <c r="I4465" i="2"/>
  <c r="I4466" i="2"/>
  <c r="I4467" i="2"/>
  <c r="I4468" i="2"/>
  <c r="I4469" i="2"/>
  <c r="I4470" i="2"/>
  <c r="I4471" i="2"/>
  <c r="I4472" i="2"/>
  <c r="I4473" i="2"/>
  <c r="I4474" i="2"/>
  <c r="I4475" i="2"/>
  <c r="I4476" i="2"/>
  <c r="I4477" i="2"/>
  <c r="I4478" i="2"/>
  <c r="I4479" i="2"/>
  <c r="I4480" i="2"/>
  <c r="I4481" i="2"/>
  <c r="I4482" i="2"/>
  <c r="I4483" i="2"/>
  <c r="I4484" i="2"/>
  <c r="I4485" i="2"/>
  <c r="I4486" i="2"/>
  <c r="I4487" i="2"/>
  <c r="I4488" i="2"/>
  <c r="I4489" i="2"/>
  <c r="I4490" i="2"/>
  <c r="I4491" i="2"/>
  <c r="I4492" i="2"/>
  <c r="I4493" i="2"/>
  <c r="I4494" i="2"/>
  <c r="I4495" i="2"/>
  <c r="I4496" i="2"/>
  <c r="I4497" i="2"/>
  <c r="I4498" i="2"/>
  <c r="I4499" i="2"/>
  <c r="I4500" i="2"/>
  <c r="I4501" i="2"/>
  <c r="I4502" i="2"/>
  <c r="I4503" i="2"/>
  <c r="I4504" i="2"/>
  <c r="I4505" i="2"/>
  <c r="I4506" i="2"/>
  <c r="I4507" i="2"/>
  <c r="I4508" i="2"/>
  <c r="I4509" i="2"/>
  <c r="I4510" i="2"/>
  <c r="I4511" i="2"/>
  <c r="I4512" i="2"/>
  <c r="I4513" i="2"/>
  <c r="I4514" i="2"/>
  <c r="I4515" i="2"/>
  <c r="I4516" i="2"/>
  <c r="I4517" i="2"/>
  <c r="I4518" i="2"/>
  <c r="I4519" i="2"/>
  <c r="I4520" i="2"/>
  <c r="I4521" i="2"/>
  <c r="I4522" i="2"/>
  <c r="I4523" i="2"/>
  <c r="I4524" i="2"/>
  <c r="I4525" i="2"/>
  <c r="I4526" i="2"/>
  <c r="I4527" i="2"/>
  <c r="I4528" i="2"/>
  <c r="I4529" i="2"/>
  <c r="I4530" i="2"/>
  <c r="I4531" i="2"/>
  <c r="I4532" i="2"/>
  <c r="I4533" i="2"/>
  <c r="I4534" i="2"/>
  <c r="I4535" i="2"/>
  <c r="I4536" i="2"/>
  <c r="I4537" i="2"/>
  <c r="I4538" i="2"/>
  <c r="I4539" i="2"/>
  <c r="I4540" i="2"/>
  <c r="I4541" i="2"/>
  <c r="I4542" i="2"/>
  <c r="I4543" i="2"/>
  <c r="I4544" i="2"/>
  <c r="I4545" i="2"/>
  <c r="I4546" i="2"/>
  <c r="I4547" i="2"/>
  <c r="I4548" i="2"/>
  <c r="I4549" i="2"/>
  <c r="I4550" i="2"/>
  <c r="I4551" i="2"/>
  <c r="I4552" i="2"/>
  <c r="I4553" i="2"/>
  <c r="I4554" i="2"/>
  <c r="I4555" i="2"/>
  <c r="I4556" i="2"/>
  <c r="I4557" i="2"/>
  <c r="I4558" i="2"/>
  <c r="I4559" i="2"/>
  <c r="I4560" i="2"/>
  <c r="I4561" i="2"/>
  <c r="I4562" i="2"/>
  <c r="I4563" i="2"/>
  <c r="I4564" i="2"/>
  <c r="I4565" i="2"/>
  <c r="I4566" i="2"/>
  <c r="I4567" i="2"/>
  <c r="I4568" i="2"/>
  <c r="I4569" i="2"/>
  <c r="I4570" i="2"/>
  <c r="I4571" i="2"/>
  <c r="I4572" i="2"/>
  <c r="I4573" i="2"/>
  <c r="I4574" i="2"/>
  <c r="I4575" i="2"/>
  <c r="I4576" i="2"/>
  <c r="I4577" i="2"/>
  <c r="I4578" i="2"/>
  <c r="I4579" i="2"/>
  <c r="I4580" i="2"/>
  <c r="I4581" i="2"/>
  <c r="I4582" i="2"/>
  <c r="I4583" i="2"/>
  <c r="I4584" i="2"/>
  <c r="I4585" i="2"/>
  <c r="I4586" i="2"/>
  <c r="I4587" i="2"/>
  <c r="I4588" i="2"/>
  <c r="I4589" i="2"/>
  <c r="I4590" i="2"/>
  <c r="I4591" i="2"/>
  <c r="I4592" i="2"/>
  <c r="I4593" i="2"/>
  <c r="I4594" i="2"/>
  <c r="I4595" i="2"/>
  <c r="I4596" i="2"/>
  <c r="I4597" i="2"/>
  <c r="I4598" i="2"/>
  <c r="I4599" i="2"/>
  <c r="I4600" i="2"/>
  <c r="I4601" i="2"/>
  <c r="I4602" i="2"/>
  <c r="I4603" i="2"/>
  <c r="I4604" i="2"/>
  <c r="I4605" i="2"/>
  <c r="I4606" i="2"/>
  <c r="I4607" i="2"/>
  <c r="I4608" i="2"/>
  <c r="I4609" i="2"/>
  <c r="I4610" i="2"/>
  <c r="I4611" i="2"/>
  <c r="I4612" i="2"/>
  <c r="I4613" i="2"/>
  <c r="I4614" i="2"/>
  <c r="I4615" i="2"/>
  <c r="I4616" i="2"/>
  <c r="I4617" i="2"/>
  <c r="I4618" i="2"/>
  <c r="I4619" i="2"/>
  <c r="I4620" i="2"/>
  <c r="I4621" i="2"/>
  <c r="I4622" i="2"/>
  <c r="I4623" i="2"/>
  <c r="I4624" i="2"/>
  <c r="I4625" i="2"/>
  <c r="I4626" i="2"/>
  <c r="I4627" i="2"/>
  <c r="I4628" i="2"/>
  <c r="I4629" i="2"/>
  <c r="I4630" i="2"/>
  <c r="I4631" i="2"/>
  <c r="I4632" i="2"/>
  <c r="I4633" i="2"/>
  <c r="I4634" i="2"/>
  <c r="I4635" i="2"/>
  <c r="I4636" i="2"/>
  <c r="I4637" i="2"/>
  <c r="I4638" i="2"/>
  <c r="I4639" i="2"/>
  <c r="I4640" i="2"/>
  <c r="I4641" i="2"/>
  <c r="I4642" i="2"/>
  <c r="I4643" i="2"/>
  <c r="I4644" i="2"/>
  <c r="I4645" i="2"/>
  <c r="I4646" i="2"/>
  <c r="I4647" i="2"/>
  <c r="I4648" i="2"/>
  <c r="I4649" i="2"/>
  <c r="I4650" i="2"/>
  <c r="I4651" i="2"/>
  <c r="I4652" i="2"/>
  <c r="I4653" i="2"/>
  <c r="I4654" i="2"/>
  <c r="I4655" i="2"/>
  <c r="I4656" i="2"/>
  <c r="I4657" i="2"/>
  <c r="I4658" i="2"/>
  <c r="I4659" i="2"/>
  <c r="I4660" i="2"/>
  <c r="I4661" i="2"/>
  <c r="I4662" i="2"/>
  <c r="I4663" i="2"/>
  <c r="I4664" i="2"/>
  <c r="I4665" i="2"/>
  <c r="I4666" i="2"/>
  <c r="I4667" i="2"/>
  <c r="I4668" i="2"/>
  <c r="I4669" i="2"/>
  <c r="I4670" i="2"/>
  <c r="I4671" i="2"/>
  <c r="I4672" i="2"/>
  <c r="I4673" i="2"/>
  <c r="I4674" i="2"/>
  <c r="I4675" i="2"/>
  <c r="I4676" i="2"/>
  <c r="I4677" i="2"/>
  <c r="I4678" i="2"/>
  <c r="I4679" i="2"/>
  <c r="I4680" i="2"/>
  <c r="I4681" i="2"/>
  <c r="I4682" i="2"/>
  <c r="I4683" i="2"/>
  <c r="I4684" i="2"/>
  <c r="I4685" i="2"/>
  <c r="I4686" i="2"/>
  <c r="I4687" i="2"/>
  <c r="I4688" i="2"/>
  <c r="I4689" i="2"/>
  <c r="I4690" i="2"/>
  <c r="I4691" i="2"/>
  <c r="I4692" i="2"/>
  <c r="I4693" i="2"/>
  <c r="I4694" i="2"/>
  <c r="I4695" i="2"/>
  <c r="I4696" i="2"/>
  <c r="I4697" i="2"/>
  <c r="I4698" i="2"/>
  <c r="I4699" i="2"/>
  <c r="I4700" i="2"/>
  <c r="I4701" i="2"/>
  <c r="I4702" i="2"/>
  <c r="I4703" i="2"/>
  <c r="I4704" i="2"/>
  <c r="I4705" i="2"/>
  <c r="I4706" i="2"/>
  <c r="I4707" i="2"/>
  <c r="I4708" i="2"/>
  <c r="I4709" i="2"/>
  <c r="I4710" i="2"/>
  <c r="I4711" i="2"/>
  <c r="I4712" i="2"/>
  <c r="I4713" i="2"/>
  <c r="I4714" i="2"/>
  <c r="I4715" i="2"/>
  <c r="I4716" i="2"/>
  <c r="I4717" i="2"/>
  <c r="I4718" i="2"/>
  <c r="I4719" i="2"/>
  <c r="I4720" i="2"/>
  <c r="I4721" i="2"/>
  <c r="I4722" i="2"/>
  <c r="I4723" i="2"/>
  <c r="I4724" i="2"/>
  <c r="I4725" i="2"/>
  <c r="I4726" i="2"/>
  <c r="I4727" i="2"/>
  <c r="I4728" i="2"/>
  <c r="I4729" i="2"/>
  <c r="I4730" i="2"/>
  <c r="I4731" i="2"/>
  <c r="I4732" i="2"/>
  <c r="I4733" i="2"/>
  <c r="I4734" i="2"/>
  <c r="I4735" i="2"/>
  <c r="I4736" i="2"/>
  <c r="I4737" i="2"/>
  <c r="I4738" i="2"/>
  <c r="I4739" i="2"/>
  <c r="I4740" i="2"/>
  <c r="I4741" i="2"/>
  <c r="I4742" i="2"/>
  <c r="I4743" i="2"/>
  <c r="I4744" i="2"/>
  <c r="I4745" i="2"/>
  <c r="I4746" i="2"/>
  <c r="I4747" i="2"/>
  <c r="I4748" i="2"/>
  <c r="I4749" i="2"/>
  <c r="I4750" i="2"/>
  <c r="I4751" i="2"/>
  <c r="I4752" i="2"/>
  <c r="I4753" i="2"/>
  <c r="I4754" i="2"/>
  <c r="I4755" i="2"/>
  <c r="I4756" i="2"/>
  <c r="I4757" i="2"/>
  <c r="I4758" i="2"/>
  <c r="I4759" i="2"/>
  <c r="I4760" i="2"/>
  <c r="I4761" i="2"/>
  <c r="I4762" i="2"/>
  <c r="I4763" i="2"/>
  <c r="I4764" i="2"/>
  <c r="I4765" i="2"/>
  <c r="I4766" i="2"/>
  <c r="I4767" i="2"/>
  <c r="I4768" i="2"/>
  <c r="I4769" i="2"/>
  <c r="I4770" i="2"/>
  <c r="I4771" i="2"/>
  <c r="I4772" i="2"/>
  <c r="I4773" i="2"/>
  <c r="I4774" i="2"/>
  <c r="I4775" i="2"/>
  <c r="I4776" i="2"/>
  <c r="I4777" i="2"/>
  <c r="I4778" i="2"/>
  <c r="I4779" i="2"/>
  <c r="I4780" i="2"/>
  <c r="I4781" i="2"/>
  <c r="I4782" i="2"/>
  <c r="I4783" i="2"/>
  <c r="I4784" i="2"/>
  <c r="I4785" i="2"/>
  <c r="I4786" i="2"/>
  <c r="I4787" i="2"/>
  <c r="I4788" i="2"/>
  <c r="I4789" i="2"/>
  <c r="I4790" i="2"/>
  <c r="I4791" i="2"/>
  <c r="I4792" i="2"/>
  <c r="I4793" i="2"/>
  <c r="I4794" i="2"/>
  <c r="I4795" i="2"/>
  <c r="I4796" i="2"/>
  <c r="I4797" i="2"/>
  <c r="I4798" i="2"/>
  <c r="I4799" i="2"/>
  <c r="I4800" i="2"/>
  <c r="I4801" i="2"/>
  <c r="I4802" i="2"/>
  <c r="I4803" i="2"/>
  <c r="I4804" i="2"/>
  <c r="I4805" i="2"/>
  <c r="I4806" i="2"/>
  <c r="I4807" i="2"/>
  <c r="I4808" i="2"/>
  <c r="I4809" i="2"/>
  <c r="I4810" i="2"/>
  <c r="I4811" i="2"/>
  <c r="I4812" i="2"/>
  <c r="I4813" i="2"/>
  <c r="I4814" i="2"/>
  <c r="I4815" i="2"/>
  <c r="I4816" i="2"/>
  <c r="I4817" i="2"/>
  <c r="I4818" i="2"/>
  <c r="I4819" i="2"/>
  <c r="I4820" i="2"/>
  <c r="I4821" i="2"/>
  <c r="I4822" i="2"/>
  <c r="I4823" i="2"/>
  <c r="I4824" i="2"/>
  <c r="I4825" i="2"/>
  <c r="I4826" i="2"/>
  <c r="I4827" i="2"/>
  <c r="I4828" i="2"/>
  <c r="I4829" i="2"/>
  <c r="I4830" i="2"/>
  <c r="I4831" i="2"/>
  <c r="I4832" i="2"/>
  <c r="I4833" i="2"/>
  <c r="I4834" i="2"/>
  <c r="I4835" i="2"/>
  <c r="I4836" i="2"/>
  <c r="I4837" i="2"/>
  <c r="I4838" i="2"/>
  <c r="I4839" i="2"/>
  <c r="I4840" i="2"/>
  <c r="I4841" i="2"/>
  <c r="I4842" i="2"/>
  <c r="I4843" i="2"/>
  <c r="I4844" i="2"/>
  <c r="I4845" i="2"/>
  <c r="I4846" i="2"/>
  <c r="I4847" i="2"/>
  <c r="I4848" i="2"/>
  <c r="I4849" i="2"/>
  <c r="I4850" i="2"/>
  <c r="I4851" i="2"/>
  <c r="I4852" i="2"/>
  <c r="I4853" i="2"/>
  <c r="I4854" i="2"/>
  <c r="I4855" i="2"/>
  <c r="I4856" i="2"/>
  <c r="I4857" i="2"/>
  <c r="I4858" i="2"/>
  <c r="I4859" i="2"/>
  <c r="I4860" i="2"/>
  <c r="I4861" i="2"/>
  <c r="I4862" i="2"/>
  <c r="I4863" i="2"/>
  <c r="I4864" i="2"/>
  <c r="I4865" i="2"/>
  <c r="I4866" i="2"/>
  <c r="I4867" i="2"/>
  <c r="I4868" i="2"/>
  <c r="I4869" i="2"/>
  <c r="I4870" i="2"/>
  <c r="I4871" i="2"/>
  <c r="I4872" i="2"/>
  <c r="I4873" i="2"/>
  <c r="I4874" i="2"/>
  <c r="I4875" i="2"/>
  <c r="I4876" i="2"/>
  <c r="I4877" i="2"/>
  <c r="I4878" i="2"/>
  <c r="I4879" i="2"/>
  <c r="I4880" i="2"/>
  <c r="I4881" i="2"/>
  <c r="I4882" i="2"/>
  <c r="I4883" i="2"/>
  <c r="I4884" i="2"/>
  <c r="I4885" i="2"/>
  <c r="I4886" i="2"/>
  <c r="I4887" i="2"/>
  <c r="I4888" i="2"/>
  <c r="I4889" i="2"/>
  <c r="I4890" i="2"/>
  <c r="I4891" i="2"/>
  <c r="I4892" i="2"/>
  <c r="I4893" i="2"/>
  <c r="I4894" i="2"/>
  <c r="I4895" i="2"/>
  <c r="I4896" i="2"/>
  <c r="I4897" i="2"/>
  <c r="I4898" i="2"/>
  <c r="I4899" i="2"/>
  <c r="I4900" i="2"/>
  <c r="I4901" i="2"/>
  <c r="I4902" i="2"/>
  <c r="I4903" i="2"/>
  <c r="I4904" i="2"/>
  <c r="I4905" i="2"/>
  <c r="I4906" i="2"/>
  <c r="I4907" i="2"/>
  <c r="I4908" i="2"/>
  <c r="I4909" i="2"/>
  <c r="I4910" i="2"/>
  <c r="I4911" i="2"/>
  <c r="I4912" i="2"/>
  <c r="I4913" i="2"/>
  <c r="I4914" i="2"/>
  <c r="I4915" i="2"/>
  <c r="I4916" i="2"/>
  <c r="I4917" i="2"/>
  <c r="I4918" i="2"/>
  <c r="I4919" i="2"/>
  <c r="I4920" i="2"/>
  <c r="I4921" i="2"/>
  <c r="I4922" i="2"/>
  <c r="I4923" i="2"/>
  <c r="I4924" i="2"/>
  <c r="I4925" i="2"/>
  <c r="I4926" i="2"/>
  <c r="I4927" i="2"/>
  <c r="I4928" i="2"/>
  <c r="I4929" i="2"/>
  <c r="I4930" i="2"/>
  <c r="I4931" i="2"/>
  <c r="I4932" i="2"/>
  <c r="I4933" i="2"/>
  <c r="I4934" i="2"/>
  <c r="I4935" i="2"/>
  <c r="I4936" i="2"/>
  <c r="I4937" i="2"/>
  <c r="I4938" i="2"/>
  <c r="I4939" i="2"/>
  <c r="I4940" i="2"/>
  <c r="I4941" i="2"/>
  <c r="I4942" i="2"/>
  <c r="I4943" i="2"/>
  <c r="I4944" i="2"/>
  <c r="I4945" i="2"/>
  <c r="I4946" i="2"/>
  <c r="I4947" i="2"/>
  <c r="I4948" i="2"/>
  <c r="I4949" i="2"/>
  <c r="I4950" i="2"/>
  <c r="I4951" i="2"/>
  <c r="I4952" i="2"/>
  <c r="I4953" i="2"/>
  <c r="I4954" i="2"/>
  <c r="I4955" i="2"/>
  <c r="I4956" i="2"/>
  <c r="I4957" i="2"/>
  <c r="I4958" i="2"/>
  <c r="I4959" i="2"/>
  <c r="I4960" i="2"/>
  <c r="I4961" i="2"/>
  <c r="I4962" i="2"/>
  <c r="I4963" i="2"/>
  <c r="I4964" i="2"/>
  <c r="I4965" i="2"/>
  <c r="I4966" i="2"/>
  <c r="I4967" i="2"/>
  <c r="I4968" i="2"/>
  <c r="I4969" i="2"/>
  <c r="I4970" i="2"/>
  <c r="I4971" i="2"/>
  <c r="I4972" i="2"/>
  <c r="I4973" i="2"/>
  <c r="I4974" i="2"/>
  <c r="I4975" i="2"/>
  <c r="I4976" i="2"/>
  <c r="I4977" i="2"/>
  <c r="I4978" i="2"/>
  <c r="I4979" i="2"/>
  <c r="I4980" i="2"/>
  <c r="I4981" i="2"/>
  <c r="I4982" i="2"/>
  <c r="I4983" i="2"/>
  <c r="I4984" i="2"/>
  <c r="I4985" i="2"/>
  <c r="I4986" i="2"/>
  <c r="I4987" i="2"/>
  <c r="I4988" i="2"/>
  <c r="I4989" i="2"/>
  <c r="I4990" i="2"/>
  <c r="I4991" i="2"/>
  <c r="I4992" i="2"/>
  <c r="I4993" i="2"/>
  <c r="I4994" i="2"/>
  <c r="I4995" i="2"/>
  <c r="I4996" i="2"/>
  <c r="I4997" i="2"/>
  <c r="I4998" i="2"/>
  <c r="I4999" i="2"/>
  <c r="I5000" i="2"/>
  <c r="I5001" i="2"/>
  <c r="I5002" i="2"/>
  <c r="I5003" i="2"/>
  <c r="I5004" i="2"/>
  <c r="I5005" i="2"/>
  <c r="I5006" i="2"/>
  <c r="I5007" i="2"/>
  <c r="I5008" i="2"/>
  <c r="I5009" i="2"/>
  <c r="I5010" i="2"/>
  <c r="I5011" i="2"/>
  <c r="I5012" i="2"/>
  <c r="I5013" i="2"/>
  <c r="I5014" i="2"/>
  <c r="I5015" i="2"/>
  <c r="I5016" i="2"/>
  <c r="I5017" i="2"/>
  <c r="I5018" i="2"/>
  <c r="I5019" i="2"/>
  <c r="I5020" i="2"/>
  <c r="I5021" i="2"/>
  <c r="I5022" i="2"/>
  <c r="I5023" i="2"/>
  <c r="I5024" i="2"/>
  <c r="I5025" i="2"/>
  <c r="I5026" i="2"/>
  <c r="I5027" i="2"/>
  <c r="I5028" i="2"/>
  <c r="I5029" i="2"/>
  <c r="I5030" i="2"/>
  <c r="I5031" i="2"/>
  <c r="I5032" i="2"/>
  <c r="I5033" i="2"/>
  <c r="I5034" i="2"/>
  <c r="I5035" i="2"/>
  <c r="I5036" i="2"/>
  <c r="I5037" i="2"/>
  <c r="I5038" i="2"/>
  <c r="I5039" i="2"/>
  <c r="I5040" i="2"/>
  <c r="I5041" i="2"/>
  <c r="I5042" i="2"/>
  <c r="I5043" i="2"/>
  <c r="I5044" i="2"/>
  <c r="I5045" i="2"/>
  <c r="I5046" i="2"/>
  <c r="I5047" i="2"/>
  <c r="I5048" i="2"/>
  <c r="I5049" i="2"/>
  <c r="I5050" i="2"/>
  <c r="I5051" i="2"/>
  <c r="I5052" i="2"/>
  <c r="I5053" i="2"/>
  <c r="I5054" i="2"/>
  <c r="I5055" i="2"/>
  <c r="I5056" i="2"/>
  <c r="I5057" i="2"/>
  <c r="I5058" i="2"/>
  <c r="I5059" i="2"/>
  <c r="I5060" i="2"/>
  <c r="I5061" i="2"/>
  <c r="I5062" i="2"/>
  <c r="I5063" i="2"/>
  <c r="I5064" i="2"/>
  <c r="I5065" i="2"/>
  <c r="I5066" i="2"/>
  <c r="I5067" i="2"/>
  <c r="I5068" i="2"/>
  <c r="I5069" i="2"/>
  <c r="I5070" i="2"/>
  <c r="I5071" i="2"/>
  <c r="I5072" i="2"/>
  <c r="I5073" i="2"/>
  <c r="I5074" i="2"/>
  <c r="I5075" i="2"/>
  <c r="I5076" i="2"/>
  <c r="I5077" i="2"/>
  <c r="I5078" i="2"/>
  <c r="I5079" i="2"/>
  <c r="I5080" i="2"/>
  <c r="I5081" i="2"/>
  <c r="I5082" i="2"/>
  <c r="I5083" i="2"/>
  <c r="I5084" i="2"/>
  <c r="I5085" i="2"/>
  <c r="I5086" i="2"/>
  <c r="I5087" i="2"/>
  <c r="I5088" i="2"/>
  <c r="I5089" i="2"/>
  <c r="I5090" i="2"/>
  <c r="I5091" i="2"/>
  <c r="I5092" i="2"/>
  <c r="I5093" i="2"/>
  <c r="I5094" i="2"/>
  <c r="I5095" i="2"/>
  <c r="I5096" i="2"/>
  <c r="I5097" i="2"/>
  <c r="I5098" i="2"/>
  <c r="I5099" i="2"/>
  <c r="I5100" i="2"/>
  <c r="I5101" i="2"/>
  <c r="I5102" i="2"/>
  <c r="I5103" i="2"/>
  <c r="I5104" i="2"/>
  <c r="I5105" i="2"/>
  <c r="I5106" i="2"/>
  <c r="I5107" i="2"/>
  <c r="I5108" i="2"/>
  <c r="I5109" i="2"/>
  <c r="I5110" i="2"/>
  <c r="I5111" i="2"/>
  <c r="I5112" i="2"/>
  <c r="I5113" i="2"/>
  <c r="I5114" i="2"/>
  <c r="I5115" i="2"/>
  <c r="I5116" i="2"/>
  <c r="I5117" i="2"/>
  <c r="I5118" i="2"/>
  <c r="I5119" i="2"/>
  <c r="I5120" i="2"/>
  <c r="I5121" i="2"/>
  <c r="I5122" i="2"/>
  <c r="I5123" i="2"/>
  <c r="I5124" i="2"/>
  <c r="I5125" i="2"/>
  <c r="I5126" i="2"/>
  <c r="I5127" i="2"/>
  <c r="I5128" i="2"/>
  <c r="I5129" i="2"/>
  <c r="I5130" i="2"/>
  <c r="I5131" i="2"/>
  <c r="I5132" i="2"/>
  <c r="I5133" i="2"/>
  <c r="I5134" i="2"/>
  <c r="I5135" i="2"/>
  <c r="I5136" i="2"/>
  <c r="I5137" i="2"/>
  <c r="I5138" i="2"/>
  <c r="I5139" i="2"/>
  <c r="I5140" i="2"/>
  <c r="I5141" i="2"/>
  <c r="I5142" i="2"/>
  <c r="I5143" i="2"/>
  <c r="I5144" i="2"/>
  <c r="I5145" i="2"/>
  <c r="I5146" i="2"/>
  <c r="I5147" i="2"/>
  <c r="I5148" i="2"/>
  <c r="I5149" i="2"/>
  <c r="I5150" i="2"/>
  <c r="I5151" i="2"/>
  <c r="I5152" i="2"/>
  <c r="I5153" i="2"/>
  <c r="I5154" i="2"/>
  <c r="I5155" i="2"/>
  <c r="I5156" i="2"/>
  <c r="I5157" i="2"/>
  <c r="I5158" i="2"/>
  <c r="I5159" i="2"/>
  <c r="I5160" i="2"/>
  <c r="I5161" i="2"/>
  <c r="I5162" i="2"/>
  <c r="I5163" i="2"/>
  <c r="I5164" i="2"/>
  <c r="I5165" i="2"/>
  <c r="I5166" i="2"/>
  <c r="I5167" i="2"/>
  <c r="I5168" i="2"/>
  <c r="I5169" i="2"/>
  <c r="I5170" i="2"/>
  <c r="I5171" i="2"/>
  <c r="I5172" i="2"/>
  <c r="I5173" i="2"/>
  <c r="I5174" i="2"/>
  <c r="I5175" i="2"/>
  <c r="I5176" i="2"/>
  <c r="I5177" i="2"/>
  <c r="I5178" i="2"/>
  <c r="I5179" i="2"/>
  <c r="I5180" i="2"/>
  <c r="I5181" i="2"/>
  <c r="I5182" i="2"/>
  <c r="I5183" i="2"/>
  <c r="I5184" i="2"/>
  <c r="I5185" i="2"/>
  <c r="I5186" i="2"/>
  <c r="I5187" i="2"/>
  <c r="I5188" i="2"/>
  <c r="I5189" i="2"/>
  <c r="I5190" i="2"/>
  <c r="I5191" i="2"/>
  <c r="I5192" i="2"/>
  <c r="I5193" i="2"/>
  <c r="I5194" i="2"/>
  <c r="I5195" i="2"/>
  <c r="I5196" i="2"/>
  <c r="I5197" i="2"/>
  <c r="I5198" i="2"/>
  <c r="I5199" i="2"/>
  <c r="I5200" i="2"/>
  <c r="I5201" i="2"/>
  <c r="I5202" i="2"/>
  <c r="I5203" i="2"/>
  <c r="I5204" i="2"/>
  <c r="I5205" i="2"/>
  <c r="I5206" i="2"/>
  <c r="I5207" i="2"/>
  <c r="I5208" i="2"/>
  <c r="I5209" i="2"/>
  <c r="I5210" i="2"/>
  <c r="I5211" i="2"/>
  <c r="I5212" i="2"/>
  <c r="I5213" i="2"/>
  <c r="I5214" i="2"/>
  <c r="I5215" i="2"/>
  <c r="I5216" i="2"/>
  <c r="I5217" i="2"/>
  <c r="I5218" i="2"/>
  <c r="I5219" i="2"/>
  <c r="I5220" i="2"/>
  <c r="I5221" i="2"/>
  <c r="I5222" i="2"/>
  <c r="I5223" i="2"/>
  <c r="I5224" i="2"/>
  <c r="I5225" i="2"/>
  <c r="I5226" i="2"/>
  <c r="I5227" i="2"/>
  <c r="I5228" i="2"/>
  <c r="I5229" i="2"/>
  <c r="I5230" i="2"/>
  <c r="I5231" i="2"/>
  <c r="I5232" i="2"/>
  <c r="I5233" i="2"/>
  <c r="I5234" i="2"/>
  <c r="I5235" i="2"/>
  <c r="I5236" i="2"/>
  <c r="I5237" i="2"/>
  <c r="I5238" i="2"/>
  <c r="I5239" i="2"/>
  <c r="I5240" i="2"/>
  <c r="I5241" i="2"/>
  <c r="I5242" i="2"/>
  <c r="I5243" i="2"/>
  <c r="I5244" i="2"/>
  <c r="I5245" i="2"/>
  <c r="I5246" i="2"/>
  <c r="I5247" i="2"/>
  <c r="I5248" i="2"/>
  <c r="I5249" i="2"/>
  <c r="I5250" i="2"/>
  <c r="I5251" i="2"/>
  <c r="I5252" i="2"/>
  <c r="I5253" i="2"/>
  <c r="I5254" i="2"/>
  <c r="I5255" i="2"/>
  <c r="I5256" i="2"/>
  <c r="I5257" i="2"/>
  <c r="I5258" i="2"/>
  <c r="I5259" i="2"/>
  <c r="I5260" i="2"/>
  <c r="I5261" i="2"/>
  <c r="I5262" i="2"/>
  <c r="I5263" i="2"/>
  <c r="I5264" i="2"/>
  <c r="I5265" i="2"/>
  <c r="I5266" i="2"/>
  <c r="I5267" i="2"/>
  <c r="I5268" i="2"/>
  <c r="I5269" i="2"/>
  <c r="I5270" i="2"/>
  <c r="I5271" i="2"/>
  <c r="I5272" i="2"/>
  <c r="I5273" i="2"/>
  <c r="I5274" i="2"/>
  <c r="I5275" i="2"/>
  <c r="I5276" i="2"/>
  <c r="I5277" i="2"/>
  <c r="I5278" i="2"/>
  <c r="I5279" i="2"/>
  <c r="I5280" i="2"/>
  <c r="I5281" i="2"/>
  <c r="I5282" i="2"/>
  <c r="I5283" i="2"/>
  <c r="I5284" i="2"/>
  <c r="I5285" i="2"/>
  <c r="I5286" i="2"/>
  <c r="I5287" i="2"/>
  <c r="I5288" i="2"/>
  <c r="I5289" i="2"/>
  <c r="I5290" i="2"/>
  <c r="I5291" i="2"/>
  <c r="I5292" i="2"/>
  <c r="I5293" i="2"/>
  <c r="I5294" i="2"/>
  <c r="I5295" i="2"/>
  <c r="I5296" i="2"/>
  <c r="I5297" i="2"/>
  <c r="I5298" i="2"/>
  <c r="I5299" i="2"/>
  <c r="I5300" i="2"/>
  <c r="I5301" i="2"/>
  <c r="I5302" i="2"/>
  <c r="I5303" i="2"/>
  <c r="I5304" i="2"/>
  <c r="I5305" i="2"/>
  <c r="I5306" i="2"/>
  <c r="I5307" i="2"/>
  <c r="I5308" i="2"/>
  <c r="I5309" i="2"/>
  <c r="I5310" i="2"/>
  <c r="I5311" i="2"/>
  <c r="I5312" i="2"/>
  <c r="I5313" i="2"/>
  <c r="I5314" i="2"/>
  <c r="I5315" i="2"/>
  <c r="I5316" i="2"/>
  <c r="I5317" i="2"/>
  <c r="I5318" i="2"/>
  <c r="I5319" i="2"/>
  <c r="I5320" i="2"/>
  <c r="I5321" i="2"/>
  <c r="I5322" i="2"/>
  <c r="I5323" i="2"/>
  <c r="I5324" i="2"/>
  <c r="I5325" i="2"/>
  <c r="I5326" i="2"/>
  <c r="I5327" i="2"/>
  <c r="I5328" i="2"/>
  <c r="I5329" i="2"/>
  <c r="I5330" i="2"/>
  <c r="I5331" i="2"/>
  <c r="I5332" i="2"/>
  <c r="I5333" i="2"/>
  <c r="I5334" i="2"/>
  <c r="I5335" i="2"/>
  <c r="I5336" i="2"/>
  <c r="I5337" i="2"/>
  <c r="I5338" i="2"/>
  <c r="I5339" i="2"/>
  <c r="I5340" i="2"/>
  <c r="I5341" i="2"/>
  <c r="I5342" i="2"/>
  <c r="I5343" i="2"/>
  <c r="I5344" i="2"/>
  <c r="I5345" i="2"/>
  <c r="I5346" i="2"/>
  <c r="I5347" i="2"/>
  <c r="I5348" i="2"/>
  <c r="I5349" i="2"/>
  <c r="I5350" i="2"/>
  <c r="I5351" i="2"/>
  <c r="I5352" i="2"/>
  <c r="I5353" i="2"/>
  <c r="I5354" i="2"/>
  <c r="I5355" i="2"/>
  <c r="I5356" i="2"/>
  <c r="I5357" i="2"/>
  <c r="I5358" i="2"/>
  <c r="I5359" i="2"/>
  <c r="I5360" i="2"/>
  <c r="I5361" i="2"/>
  <c r="I5362" i="2"/>
  <c r="I5363" i="2"/>
  <c r="I5364" i="2"/>
  <c r="I5365" i="2"/>
  <c r="I5366" i="2"/>
  <c r="I5367" i="2"/>
  <c r="I5368" i="2"/>
  <c r="I5369" i="2"/>
  <c r="I5370" i="2"/>
  <c r="I5371" i="2"/>
  <c r="I5372" i="2"/>
  <c r="I5373" i="2"/>
  <c r="I5374" i="2"/>
  <c r="I5375" i="2"/>
  <c r="I5376" i="2"/>
  <c r="I5377" i="2"/>
  <c r="I5378" i="2"/>
  <c r="I5379" i="2"/>
  <c r="I5380" i="2"/>
  <c r="I5381" i="2"/>
  <c r="I5382" i="2"/>
  <c r="I5383" i="2"/>
  <c r="I5384" i="2"/>
  <c r="I5385" i="2"/>
  <c r="I5386" i="2"/>
  <c r="I5387" i="2"/>
  <c r="I5388" i="2"/>
  <c r="I5389" i="2"/>
  <c r="I5390" i="2"/>
  <c r="I5391" i="2"/>
  <c r="I5392" i="2"/>
  <c r="I5393" i="2"/>
  <c r="I5394" i="2"/>
  <c r="I5395" i="2"/>
  <c r="I5396" i="2"/>
  <c r="I5397" i="2"/>
  <c r="I5398" i="2"/>
  <c r="I5399" i="2"/>
  <c r="I5400" i="2"/>
  <c r="I5401" i="2"/>
  <c r="I5402" i="2"/>
  <c r="I5403" i="2"/>
  <c r="I5404" i="2"/>
  <c r="I5405" i="2"/>
  <c r="I5406" i="2"/>
  <c r="I5407" i="2"/>
  <c r="I5408" i="2"/>
  <c r="I5409" i="2"/>
  <c r="I5410" i="2"/>
  <c r="I5411" i="2"/>
  <c r="I5412" i="2"/>
  <c r="I5413" i="2"/>
  <c r="I5414" i="2"/>
  <c r="I5415" i="2"/>
  <c r="I5416" i="2"/>
  <c r="I5417" i="2"/>
  <c r="I5418" i="2"/>
  <c r="I5419" i="2"/>
  <c r="I5420" i="2"/>
  <c r="I5421" i="2"/>
  <c r="I5422" i="2"/>
  <c r="I5423" i="2"/>
  <c r="I5424" i="2"/>
  <c r="I5425" i="2"/>
  <c r="I5426" i="2"/>
  <c r="I5427" i="2"/>
  <c r="I5428" i="2"/>
  <c r="I5429" i="2"/>
  <c r="I5430" i="2"/>
  <c r="I5431" i="2"/>
  <c r="I5432" i="2"/>
  <c r="I5433" i="2"/>
  <c r="I5434" i="2"/>
  <c r="I5435" i="2"/>
  <c r="I5436" i="2"/>
  <c r="I5437" i="2"/>
  <c r="I5438" i="2"/>
  <c r="I5439" i="2"/>
  <c r="I5440" i="2"/>
  <c r="I5441" i="2"/>
  <c r="I5442" i="2"/>
  <c r="I5443" i="2"/>
  <c r="I5444" i="2"/>
  <c r="I5445" i="2"/>
  <c r="I5446" i="2"/>
  <c r="I5447" i="2"/>
  <c r="I5448" i="2"/>
  <c r="I5449" i="2"/>
  <c r="I5450" i="2"/>
  <c r="I5451" i="2"/>
  <c r="I5452" i="2"/>
  <c r="I5453" i="2"/>
  <c r="I5454" i="2"/>
  <c r="I5455" i="2"/>
  <c r="I5456" i="2"/>
  <c r="I5457" i="2"/>
  <c r="I5458" i="2"/>
  <c r="I5459" i="2"/>
  <c r="I5460" i="2"/>
  <c r="I5461" i="2"/>
  <c r="I5462" i="2"/>
  <c r="I5463" i="2"/>
  <c r="I5464" i="2"/>
  <c r="I5465" i="2"/>
  <c r="I5466" i="2"/>
  <c r="I5467" i="2"/>
  <c r="I5468" i="2"/>
  <c r="I5469" i="2"/>
  <c r="I5470" i="2"/>
  <c r="I5471" i="2"/>
  <c r="I5472" i="2"/>
  <c r="I5473" i="2"/>
  <c r="I5474" i="2"/>
  <c r="I5475" i="2"/>
  <c r="I5476" i="2"/>
  <c r="I5477" i="2"/>
  <c r="I5478" i="2"/>
  <c r="I5479" i="2"/>
  <c r="I5480" i="2"/>
  <c r="I5481" i="2"/>
  <c r="I5482" i="2"/>
  <c r="I5483" i="2"/>
  <c r="I5484" i="2"/>
  <c r="I5485" i="2"/>
  <c r="I5486" i="2"/>
  <c r="I5487" i="2"/>
  <c r="I5488" i="2"/>
  <c r="I5489" i="2"/>
  <c r="I5490" i="2"/>
  <c r="I5491" i="2"/>
  <c r="I5492" i="2"/>
  <c r="I5493" i="2"/>
  <c r="I5494" i="2"/>
  <c r="I5495" i="2"/>
  <c r="I5496" i="2"/>
  <c r="I5497" i="2"/>
  <c r="I5498" i="2"/>
  <c r="I5499" i="2"/>
  <c r="I5500" i="2"/>
  <c r="I5501" i="2"/>
  <c r="I5502" i="2"/>
  <c r="I5503" i="2"/>
  <c r="I5504" i="2"/>
  <c r="I5505" i="2"/>
  <c r="I5506" i="2"/>
  <c r="I5507" i="2"/>
  <c r="I5508" i="2"/>
  <c r="I5509" i="2"/>
  <c r="I5510" i="2"/>
  <c r="I5511" i="2"/>
  <c r="I5512" i="2"/>
  <c r="I5513" i="2"/>
  <c r="I5514" i="2"/>
  <c r="I5515" i="2"/>
  <c r="I5516" i="2"/>
  <c r="I5517" i="2"/>
  <c r="I5518" i="2"/>
  <c r="I5519" i="2"/>
  <c r="I5520" i="2"/>
  <c r="I5521" i="2"/>
  <c r="I5522" i="2"/>
  <c r="I5523" i="2"/>
  <c r="I5524" i="2"/>
  <c r="I5525" i="2"/>
  <c r="I5526" i="2"/>
  <c r="I5527" i="2"/>
  <c r="I5528" i="2"/>
  <c r="I5529" i="2"/>
  <c r="I5530" i="2"/>
  <c r="I5531" i="2"/>
  <c r="I5532" i="2"/>
  <c r="I5533" i="2"/>
  <c r="I5534" i="2"/>
  <c r="I5535" i="2"/>
  <c r="I5536" i="2"/>
  <c r="I5537" i="2"/>
  <c r="I5538" i="2"/>
  <c r="I5539" i="2"/>
  <c r="I5540" i="2"/>
  <c r="I5541" i="2"/>
  <c r="I5542" i="2"/>
  <c r="I5543" i="2"/>
  <c r="I5544" i="2"/>
  <c r="I5545" i="2"/>
  <c r="I5546" i="2"/>
  <c r="I5547" i="2"/>
  <c r="I5548" i="2"/>
  <c r="I5549" i="2"/>
  <c r="I5550" i="2"/>
  <c r="I5551" i="2"/>
  <c r="I5552" i="2"/>
  <c r="I5553" i="2"/>
  <c r="I5554" i="2"/>
  <c r="I5555" i="2"/>
  <c r="I5556" i="2"/>
  <c r="I5557" i="2"/>
  <c r="I5558" i="2"/>
  <c r="I5559" i="2"/>
  <c r="I5560" i="2"/>
  <c r="I5561" i="2"/>
  <c r="I5562" i="2"/>
  <c r="I5563" i="2"/>
  <c r="I5564" i="2"/>
  <c r="I5565" i="2"/>
  <c r="I5566" i="2"/>
  <c r="I5567" i="2"/>
  <c r="I5568" i="2"/>
  <c r="I5569" i="2"/>
  <c r="I5570" i="2"/>
  <c r="I5571" i="2"/>
  <c r="I5572" i="2"/>
  <c r="I5573" i="2"/>
  <c r="I5574" i="2"/>
  <c r="I5575" i="2"/>
  <c r="I5576" i="2"/>
  <c r="I5577" i="2"/>
  <c r="I5578" i="2"/>
  <c r="I5579" i="2"/>
  <c r="I5580" i="2"/>
  <c r="I5581" i="2"/>
  <c r="I5582" i="2"/>
  <c r="I5583" i="2"/>
  <c r="I5584" i="2"/>
  <c r="I5585" i="2"/>
  <c r="I5586" i="2"/>
  <c r="I5587" i="2"/>
  <c r="I5588" i="2"/>
  <c r="I5589" i="2"/>
  <c r="I5590" i="2"/>
  <c r="I5591" i="2"/>
  <c r="I5592" i="2"/>
  <c r="I5593" i="2"/>
  <c r="I5594" i="2"/>
  <c r="I5595" i="2"/>
  <c r="I5596" i="2"/>
  <c r="I5597" i="2"/>
  <c r="I5598" i="2"/>
  <c r="I5599" i="2"/>
  <c r="I5600" i="2"/>
  <c r="I5601" i="2"/>
  <c r="I5602" i="2"/>
  <c r="I5603" i="2"/>
  <c r="I5604" i="2"/>
  <c r="I5605" i="2"/>
  <c r="I5606" i="2"/>
  <c r="I5607" i="2"/>
  <c r="I5608" i="2"/>
  <c r="I5609" i="2"/>
  <c r="I5610" i="2"/>
  <c r="I5611" i="2"/>
  <c r="I5612" i="2"/>
  <c r="I5613" i="2"/>
  <c r="I5614" i="2"/>
  <c r="I5615" i="2"/>
  <c r="I5616" i="2"/>
  <c r="I5617" i="2"/>
  <c r="I5618" i="2"/>
  <c r="I5619" i="2"/>
  <c r="I5620" i="2"/>
  <c r="I5621" i="2"/>
  <c r="I5622" i="2"/>
  <c r="I5623" i="2"/>
  <c r="I5624" i="2"/>
  <c r="I5625" i="2"/>
  <c r="I5626" i="2"/>
  <c r="I5627" i="2"/>
  <c r="I5628" i="2"/>
  <c r="I5629" i="2"/>
  <c r="I5630" i="2"/>
  <c r="I5631" i="2"/>
  <c r="I5632" i="2"/>
  <c r="I5633" i="2"/>
  <c r="I5634" i="2"/>
  <c r="I5635" i="2"/>
  <c r="I5636" i="2"/>
  <c r="I5637" i="2"/>
  <c r="I5638" i="2"/>
  <c r="I5639" i="2"/>
  <c r="I5640" i="2"/>
  <c r="I5641" i="2"/>
  <c r="I5642" i="2"/>
  <c r="I5643" i="2"/>
  <c r="I5644" i="2"/>
  <c r="I5645" i="2"/>
  <c r="I5646" i="2"/>
  <c r="I5647" i="2"/>
  <c r="I5648" i="2"/>
  <c r="I5649" i="2"/>
  <c r="I5650" i="2"/>
  <c r="I5651" i="2"/>
  <c r="I5652" i="2"/>
  <c r="I5653" i="2"/>
  <c r="I5654" i="2"/>
  <c r="I5655" i="2"/>
  <c r="I5656" i="2"/>
  <c r="I5657" i="2"/>
  <c r="I5658" i="2"/>
  <c r="I5659" i="2"/>
  <c r="I5660" i="2"/>
  <c r="I5661" i="2"/>
  <c r="I5662" i="2"/>
  <c r="I5663" i="2"/>
  <c r="I5664" i="2"/>
  <c r="I5665" i="2"/>
  <c r="I5666" i="2"/>
  <c r="I5667" i="2"/>
  <c r="I5668" i="2"/>
  <c r="I5669" i="2"/>
  <c r="I5670" i="2"/>
  <c r="I5671" i="2"/>
  <c r="I5672" i="2"/>
  <c r="I5673" i="2"/>
  <c r="I5674" i="2"/>
  <c r="I5675" i="2"/>
  <c r="I5676" i="2"/>
  <c r="I5677" i="2"/>
  <c r="I5678" i="2"/>
  <c r="I5679" i="2"/>
  <c r="I5680" i="2"/>
  <c r="I5681" i="2"/>
  <c r="I5682" i="2"/>
  <c r="I5683" i="2"/>
  <c r="I5684" i="2"/>
  <c r="I5685" i="2"/>
  <c r="I5686" i="2"/>
  <c r="I5687" i="2"/>
  <c r="I5688" i="2"/>
  <c r="I5689" i="2"/>
  <c r="I5690" i="2"/>
  <c r="I5691" i="2"/>
  <c r="I5692" i="2"/>
  <c r="I5693" i="2"/>
  <c r="I5694" i="2"/>
  <c r="I5695" i="2"/>
  <c r="I5696" i="2"/>
  <c r="I5697" i="2"/>
  <c r="I5698" i="2"/>
  <c r="I5699" i="2"/>
  <c r="I5700" i="2"/>
  <c r="I5701" i="2"/>
  <c r="I5702" i="2"/>
  <c r="I5703" i="2"/>
  <c r="I5704" i="2"/>
  <c r="I5705" i="2"/>
  <c r="I5706" i="2"/>
  <c r="I5707" i="2"/>
  <c r="I5708" i="2"/>
  <c r="I5709" i="2"/>
  <c r="I5710" i="2"/>
  <c r="I5711" i="2"/>
  <c r="I5712" i="2"/>
  <c r="I5713" i="2"/>
  <c r="I5714" i="2"/>
  <c r="I5715" i="2"/>
  <c r="I5716" i="2"/>
  <c r="I5717" i="2"/>
  <c r="I5718" i="2"/>
  <c r="I5719" i="2"/>
  <c r="I5720" i="2"/>
  <c r="I5721" i="2"/>
  <c r="I5722" i="2"/>
  <c r="I5723" i="2"/>
  <c r="I5724" i="2"/>
  <c r="I5725" i="2"/>
  <c r="I5726" i="2"/>
  <c r="I5727" i="2"/>
  <c r="I5728" i="2"/>
  <c r="I5729" i="2"/>
  <c r="I5730" i="2"/>
  <c r="I5731" i="2"/>
  <c r="I5732" i="2"/>
  <c r="I5733" i="2"/>
  <c r="I5734" i="2"/>
  <c r="I5735" i="2"/>
  <c r="I5736" i="2"/>
  <c r="I5737" i="2"/>
  <c r="I5738" i="2"/>
  <c r="I5739" i="2"/>
  <c r="I5740" i="2"/>
  <c r="I5741" i="2"/>
  <c r="I5742" i="2"/>
  <c r="I5743" i="2"/>
  <c r="I5744" i="2"/>
  <c r="I5745" i="2"/>
  <c r="I5746" i="2"/>
  <c r="I5747" i="2"/>
  <c r="I5748" i="2"/>
  <c r="I5749" i="2"/>
  <c r="I5750" i="2"/>
  <c r="I5751" i="2"/>
  <c r="I5752" i="2"/>
  <c r="I5753" i="2"/>
  <c r="I5754" i="2"/>
  <c r="I5755" i="2"/>
  <c r="I5756" i="2"/>
  <c r="I5757" i="2"/>
  <c r="I5758" i="2"/>
  <c r="I5759" i="2"/>
  <c r="I5760" i="2"/>
  <c r="I5761" i="2"/>
  <c r="I5762" i="2"/>
  <c r="I5763" i="2"/>
  <c r="I5764" i="2"/>
  <c r="I5765" i="2"/>
  <c r="I5766" i="2"/>
  <c r="I5767" i="2"/>
  <c r="I5768" i="2"/>
  <c r="I5769" i="2"/>
  <c r="I5770" i="2"/>
  <c r="I5771" i="2"/>
  <c r="I5772" i="2"/>
  <c r="I5773" i="2"/>
  <c r="I5774" i="2"/>
  <c r="I5775" i="2"/>
  <c r="I5776" i="2"/>
  <c r="I5777" i="2"/>
  <c r="I5778" i="2"/>
  <c r="I5779" i="2"/>
  <c r="I5780" i="2"/>
  <c r="I5781" i="2"/>
  <c r="I5782" i="2"/>
  <c r="I5783" i="2"/>
  <c r="I5784" i="2"/>
  <c r="I5785" i="2"/>
  <c r="I5786" i="2"/>
  <c r="I5787" i="2"/>
  <c r="I5788" i="2"/>
  <c r="I5789" i="2"/>
  <c r="I5790" i="2"/>
  <c r="I5791" i="2"/>
  <c r="I5792" i="2"/>
  <c r="I5793" i="2"/>
  <c r="I5794" i="2"/>
  <c r="I5795" i="2"/>
  <c r="I5796" i="2"/>
  <c r="I5797" i="2"/>
  <c r="I5798" i="2"/>
  <c r="I5799" i="2"/>
  <c r="I5800" i="2"/>
  <c r="I5801" i="2"/>
  <c r="I5802" i="2"/>
  <c r="I5803" i="2"/>
  <c r="I5804" i="2"/>
  <c r="I5805" i="2"/>
  <c r="I5806" i="2"/>
  <c r="I5807" i="2"/>
  <c r="I5808" i="2"/>
  <c r="I5809" i="2"/>
  <c r="I5810" i="2"/>
  <c r="I5811" i="2"/>
  <c r="I5812" i="2"/>
  <c r="I5813" i="2"/>
  <c r="I5814" i="2"/>
  <c r="I5815" i="2"/>
  <c r="I5816" i="2"/>
  <c r="I5817" i="2"/>
  <c r="I5818" i="2"/>
  <c r="I5819" i="2"/>
  <c r="I5820" i="2"/>
  <c r="I5821" i="2"/>
  <c r="I5822" i="2"/>
  <c r="I5823" i="2"/>
  <c r="I5824" i="2"/>
  <c r="I5825" i="2"/>
  <c r="I5826" i="2"/>
  <c r="I5827" i="2"/>
  <c r="I5828" i="2"/>
  <c r="I5829" i="2"/>
  <c r="I5830" i="2"/>
  <c r="I5831" i="2"/>
  <c r="I5832" i="2"/>
  <c r="I5833" i="2"/>
  <c r="I5834" i="2"/>
  <c r="I5835" i="2"/>
  <c r="I5836" i="2"/>
  <c r="I5837" i="2"/>
  <c r="I5838" i="2"/>
  <c r="I5839" i="2"/>
  <c r="I5840" i="2"/>
  <c r="I5841" i="2"/>
  <c r="I5842" i="2"/>
  <c r="I5843" i="2"/>
  <c r="I5844" i="2"/>
  <c r="I5845" i="2"/>
  <c r="I5846" i="2"/>
  <c r="I5847" i="2"/>
  <c r="I5848" i="2"/>
  <c r="I5849" i="2"/>
  <c r="I5850" i="2"/>
  <c r="I5851" i="2"/>
  <c r="I5852" i="2"/>
  <c r="I5853" i="2"/>
  <c r="I5854" i="2"/>
  <c r="I5855" i="2"/>
  <c r="I5856" i="2"/>
  <c r="I5857" i="2"/>
  <c r="I5858" i="2"/>
  <c r="I5859" i="2"/>
  <c r="I5860" i="2"/>
  <c r="I5861" i="2"/>
  <c r="I5862" i="2"/>
  <c r="I5863" i="2"/>
  <c r="I5864" i="2"/>
  <c r="I5865" i="2"/>
  <c r="I5866" i="2"/>
  <c r="I5867" i="2"/>
  <c r="I5868" i="2"/>
  <c r="I5869" i="2"/>
  <c r="I5870" i="2"/>
  <c r="I5871" i="2"/>
  <c r="I5872" i="2"/>
  <c r="I5873" i="2"/>
  <c r="I5874" i="2"/>
  <c r="I5875" i="2"/>
  <c r="I5876" i="2"/>
  <c r="I5877" i="2"/>
  <c r="I5878" i="2"/>
  <c r="I5879" i="2"/>
  <c r="I5880" i="2"/>
  <c r="I5881" i="2"/>
  <c r="I5882" i="2"/>
  <c r="I5883" i="2"/>
  <c r="I5884" i="2"/>
  <c r="I5885" i="2"/>
  <c r="I5886" i="2"/>
  <c r="I5887" i="2"/>
  <c r="I5888" i="2"/>
  <c r="I5889" i="2"/>
  <c r="I5890" i="2"/>
  <c r="I5891" i="2"/>
  <c r="I5892" i="2"/>
  <c r="I5893" i="2"/>
  <c r="I5894" i="2"/>
  <c r="I5895" i="2"/>
  <c r="I5896" i="2"/>
  <c r="I5897" i="2"/>
  <c r="I5898" i="2"/>
  <c r="I5899" i="2"/>
  <c r="I5900" i="2"/>
  <c r="I5901" i="2"/>
  <c r="I5902" i="2"/>
  <c r="I5903" i="2"/>
  <c r="I5904" i="2"/>
  <c r="I5905" i="2"/>
  <c r="I5906" i="2"/>
  <c r="I5907" i="2"/>
  <c r="I5908" i="2"/>
  <c r="I5909" i="2"/>
  <c r="I5910" i="2"/>
  <c r="I5911" i="2"/>
  <c r="I5912" i="2"/>
  <c r="I5913" i="2"/>
  <c r="I5914" i="2"/>
  <c r="I5915" i="2"/>
  <c r="I5916" i="2"/>
  <c r="I5917" i="2"/>
  <c r="I5918" i="2"/>
  <c r="I5919" i="2"/>
  <c r="I5920" i="2"/>
  <c r="I5921" i="2"/>
  <c r="I5922" i="2"/>
  <c r="I5923" i="2"/>
  <c r="I5924" i="2"/>
  <c r="I5925" i="2"/>
  <c r="I5926" i="2"/>
  <c r="I5927" i="2"/>
  <c r="I5928" i="2"/>
  <c r="I5929" i="2"/>
  <c r="I5930" i="2"/>
  <c r="I5931" i="2"/>
  <c r="I5932" i="2"/>
  <c r="I5933" i="2"/>
  <c r="I5934" i="2"/>
  <c r="I5935" i="2"/>
  <c r="I5936" i="2"/>
  <c r="I5937" i="2"/>
  <c r="I5938" i="2"/>
  <c r="I5939" i="2"/>
  <c r="I5940" i="2"/>
  <c r="I5941" i="2"/>
  <c r="I5942" i="2"/>
  <c r="I5943" i="2"/>
  <c r="I5944" i="2"/>
  <c r="I5945" i="2"/>
  <c r="I5946" i="2"/>
  <c r="I5947" i="2"/>
  <c r="I5948" i="2"/>
  <c r="I5949" i="2"/>
  <c r="I5950" i="2"/>
  <c r="I5951" i="2"/>
  <c r="I5952" i="2"/>
  <c r="I5953" i="2"/>
  <c r="I5954" i="2"/>
  <c r="I5955" i="2"/>
  <c r="I5956" i="2"/>
  <c r="I5957" i="2"/>
  <c r="I5958" i="2"/>
  <c r="I5959" i="2"/>
  <c r="I5960" i="2"/>
  <c r="I5961" i="2"/>
  <c r="I5962" i="2"/>
  <c r="I5963" i="2"/>
  <c r="I5964" i="2"/>
  <c r="I5965" i="2"/>
  <c r="I5966" i="2"/>
  <c r="I5967" i="2"/>
  <c r="I5968" i="2"/>
  <c r="I5969" i="2"/>
  <c r="I5970" i="2"/>
  <c r="I5971" i="2"/>
  <c r="I5972" i="2"/>
  <c r="I5973" i="2"/>
  <c r="I5974" i="2"/>
  <c r="I5975" i="2"/>
  <c r="I5976" i="2"/>
  <c r="I5977" i="2"/>
  <c r="I5978" i="2"/>
  <c r="I5979" i="2"/>
  <c r="I5980" i="2"/>
  <c r="I5981" i="2"/>
  <c r="I5982" i="2"/>
  <c r="I5983" i="2"/>
  <c r="I5984" i="2"/>
  <c r="I5985" i="2"/>
  <c r="I5986" i="2"/>
  <c r="I5987" i="2"/>
  <c r="I5988" i="2"/>
  <c r="I5989" i="2"/>
  <c r="I5990" i="2"/>
  <c r="I5991" i="2"/>
  <c r="I5992" i="2"/>
  <c r="I5993" i="2"/>
  <c r="I5994" i="2"/>
  <c r="I5995" i="2"/>
  <c r="I5996" i="2"/>
  <c r="I5997" i="2"/>
  <c r="I5998" i="2"/>
  <c r="I5999" i="2"/>
  <c r="I6000" i="2"/>
  <c r="I6001" i="2"/>
  <c r="I6002" i="2"/>
  <c r="I6003" i="2"/>
  <c r="I6004" i="2"/>
  <c r="I6005" i="2"/>
  <c r="I6006" i="2"/>
  <c r="I6007" i="2"/>
  <c r="I6008" i="2"/>
  <c r="I6009" i="2"/>
  <c r="I6010" i="2"/>
  <c r="I6011" i="2"/>
  <c r="I6012" i="2"/>
  <c r="I6013" i="2"/>
  <c r="I6014" i="2"/>
  <c r="I6015" i="2"/>
  <c r="I6016" i="2"/>
  <c r="I6017" i="2"/>
  <c r="I6018" i="2"/>
  <c r="I6019" i="2"/>
  <c r="I6020" i="2"/>
  <c r="I6021" i="2"/>
  <c r="I6022" i="2"/>
  <c r="I6023" i="2"/>
  <c r="I6024" i="2"/>
  <c r="I6025" i="2"/>
  <c r="I6026" i="2"/>
  <c r="I6027" i="2"/>
  <c r="I6028" i="2"/>
  <c r="I6029" i="2"/>
  <c r="I6030" i="2"/>
  <c r="I6031" i="2"/>
  <c r="I6032" i="2"/>
  <c r="I6033" i="2"/>
  <c r="I6034" i="2"/>
  <c r="I6035" i="2"/>
  <c r="I6036" i="2"/>
  <c r="I6037" i="2"/>
  <c r="I6038" i="2"/>
  <c r="I6039" i="2"/>
  <c r="I6040" i="2"/>
  <c r="I6041" i="2"/>
  <c r="I6042" i="2"/>
  <c r="I6043" i="2"/>
  <c r="I6044" i="2"/>
  <c r="I6045" i="2"/>
  <c r="I6046" i="2"/>
  <c r="I6047" i="2"/>
  <c r="I6048" i="2"/>
  <c r="I6049" i="2"/>
  <c r="I6050" i="2"/>
  <c r="I6051" i="2"/>
  <c r="I6052" i="2"/>
  <c r="I6053" i="2"/>
  <c r="I6054" i="2"/>
  <c r="I6055" i="2"/>
  <c r="I6056" i="2"/>
  <c r="I6057" i="2"/>
  <c r="I6058" i="2"/>
  <c r="I6059" i="2"/>
  <c r="I6060" i="2"/>
  <c r="I6061" i="2"/>
  <c r="I6062" i="2"/>
  <c r="I6063" i="2"/>
  <c r="I6064" i="2"/>
  <c r="I6065" i="2"/>
  <c r="I6066" i="2"/>
  <c r="I6067" i="2"/>
  <c r="I6068" i="2"/>
  <c r="I6069" i="2"/>
  <c r="I6070" i="2"/>
  <c r="I6071" i="2"/>
  <c r="I6072" i="2"/>
  <c r="I6073" i="2"/>
  <c r="I6074" i="2"/>
  <c r="I6075" i="2"/>
  <c r="I6076" i="2"/>
  <c r="I6077" i="2"/>
  <c r="I6078" i="2"/>
  <c r="I6079" i="2"/>
  <c r="I6080" i="2"/>
  <c r="I6081" i="2"/>
  <c r="I6082" i="2"/>
  <c r="I6083" i="2"/>
  <c r="I6084" i="2"/>
  <c r="I6085" i="2"/>
  <c r="I6086" i="2"/>
  <c r="I6087" i="2"/>
  <c r="I6088" i="2"/>
  <c r="I6089" i="2"/>
  <c r="I6090" i="2"/>
  <c r="I6091" i="2"/>
  <c r="I6092" i="2"/>
  <c r="I6093" i="2"/>
  <c r="I6094" i="2"/>
  <c r="I6095" i="2"/>
  <c r="I6096" i="2"/>
  <c r="I6097" i="2"/>
  <c r="I6098" i="2"/>
  <c r="I6099" i="2"/>
  <c r="I6100" i="2"/>
  <c r="I6101" i="2"/>
  <c r="I6102" i="2"/>
  <c r="I6103" i="2"/>
  <c r="I6104" i="2"/>
  <c r="I6105" i="2"/>
  <c r="I6106" i="2"/>
  <c r="I6107" i="2"/>
  <c r="I6108" i="2"/>
  <c r="I6109" i="2"/>
  <c r="I6110" i="2"/>
  <c r="I6111" i="2"/>
  <c r="I6112" i="2"/>
  <c r="I6113" i="2"/>
  <c r="I6114" i="2"/>
  <c r="I6115" i="2"/>
  <c r="I6116" i="2"/>
  <c r="I6117" i="2"/>
  <c r="I6118" i="2"/>
  <c r="I6119" i="2"/>
  <c r="I6120" i="2"/>
  <c r="I6121" i="2"/>
  <c r="I6122" i="2"/>
  <c r="I6123" i="2"/>
  <c r="I6124" i="2"/>
  <c r="I6125" i="2"/>
  <c r="I6126" i="2"/>
  <c r="I6127" i="2"/>
  <c r="I6128" i="2"/>
  <c r="I6129" i="2"/>
  <c r="I6130" i="2"/>
  <c r="I6131" i="2"/>
  <c r="I6132" i="2"/>
  <c r="I6133" i="2"/>
  <c r="I6134" i="2"/>
  <c r="I6135" i="2"/>
  <c r="I6136" i="2"/>
  <c r="I6137" i="2"/>
  <c r="I6138" i="2"/>
  <c r="I6139" i="2"/>
  <c r="I6140" i="2"/>
  <c r="I6141" i="2"/>
  <c r="I6142" i="2"/>
  <c r="I6143" i="2"/>
  <c r="I6144" i="2"/>
  <c r="I6145" i="2"/>
  <c r="I6146" i="2"/>
  <c r="I6147" i="2"/>
  <c r="I6148" i="2"/>
  <c r="I6149" i="2"/>
  <c r="I6150" i="2"/>
  <c r="I6151" i="2"/>
  <c r="I6152" i="2"/>
  <c r="I6153" i="2"/>
  <c r="I6154" i="2"/>
  <c r="I6155" i="2"/>
  <c r="I6156" i="2"/>
  <c r="I6157" i="2"/>
  <c r="I6158" i="2"/>
  <c r="I6159" i="2"/>
  <c r="I6160" i="2"/>
  <c r="I6161" i="2"/>
  <c r="I6162" i="2"/>
  <c r="I6163" i="2"/>
  <c r="I6164" i="2"/>
  <c r="I6165" i="2"/>
  <c r="I6166" i="2"/>
  <c r="I6167" i="2"/>
  <c r="I6168" i="2"/>
  <c r="I6169" i="2"/>
  <c r="I6170" i="2"/>
  <c r="I6171" i="2"/>
  <c r="I6172" i="2"/>
  <c r="I6173" i="2"/>
  <c r="I6174" i="2"/>
  <c r="I6175" i="2"/>
  <c r="I6176" i="2"/>
  <c r="I6177" i="2"/>
  <c r="I6178" i="2"/>
  <c r="I6179" i="2"/>
  <c r="I6180" i="2"/>
  <c r="I6181" i="2"/>
  <c r="I6182" i="2"/>
  <c r="I6183" i="2"/>
  <c r="I6184" i="2"/>
  <c r="I6185" i="2"/>
  <c r="I6186" i="2"/>
  <c r="I6187" i="2"/>
  <c r="I6188" i="2"/>
  <c r="I6189" i="2"/>
  <c r="I6190" i="2"/>
  <c r="I6191" i="2"/>
  <c r="I6192" i="2"/>
  <c r="I6193" i="2"/>
  <c r="I6194" i="2"/>
  <c r="I6195" i="2"/>
  <c r="I6196" i="2"/>
  <c r="I6197" i="2"/>
  <c r="I6198" i="2"/>
  <c r="I6199" i="2"/>
  <c r="I6200" i="2"/>
  <c r="I6201" i="2"/>
  <c r="I6202" i="2"/>
  <c r="I6203" i="2"/>
  <c r="I6204" i="2"/>
  <c r="I6205" i="2"/>
  <c r="I6206" i="2"/>
  <c r="I6207" i="2"/>
  <c r="I6208" i="2"/>
  <c r="I6209" i="2"/>
  <c r="I6210" i="2"/>
  <c r="I6211" i="2"/>
  <c r="I6212" i="2"/>
  <c r="I6213" i="2"/>
  <c r="I6214" i="2"/>
  <c r="I6215" i="2"/>
  <c r="I6216" i="2"/>
  <c r="I6217" i="2"/>
  <c r="I6218" i="2"/>
  <c r="I6219" i="2"/>
  <c r="I6220" i="2"/>
  <c r="I6221" i="2"/>
  <c r="I6222" i="2"/>
  <c r="I6223" i="2"/>
  <c r="I6224" i="2"/>
  <c r="I6225" i="2"/>
  <c r="I6226" i="2"/>
  <c r="I6227" i="2"/>
  <c r="I6228" i="2"/>
  <c r="I6229" i="2"/>
  <c r="I6230" i="2"/>
  <c r="I6231" i="2"/>
  <c r="I6232" i="2"/>
  <c r="I6233" i="2"/>
  <c r="I6234" i="2"/>
  <c r="I6235" i="2"/>
  <c r="I6236" i="2"/>
  <c r="I6237" i="2"/>
  <c r="I6238" i="2"/>
  <c r="I6239" i="2"/>
  <c r="I6240" i="2"/>
  <c r="I6241" i="2"/>
  <c r="I6242" i="2"/>
  <c r="I6243" i="2"/>
  <c r="I6244" i="2"/>
  <c r="I6245" i="2"/>
  <c r="I6246" i="2"/>
  <c r="I6247" i="2"/>
  <c r="I6248" i="2"/>
  <c r="I6249" i="2"/>
  <c r="I6250" i="2"/>
  <c r="I6251" i="2"/>
  <c r="I6252" i="2"/>
  <c r="I6253" i="2"/>
  <c r="I6254" i="2"/>
  <c r="I6255" i="2"/>
  <c r="I6256" i="2"/>
  <c r="I6257" i="2"/>
  <c r="I6258" i="2"/>
  <c r="I6259" i="2"/>
  <c r="I6260" i="2"/>
  <c r="I6261" i="2"/>
  <c r="I6262" i="2"/>
  <c r="I6263" i="2"/>
  <c r="I6264" i="2"/>
  <c r="I6265" i="2"/>
  <c r="I6266" i="2"/>
  <c r="I6267" i="2"/>
  <c r="I6268" i="2"/>
  <c r="I6269" i="2"/>
  <c r="I6270" i="2"/>
  <c r="I6271" i="2"/>
  <c r="I6272" i="2"/>
  <c r="I6273" i="2"/>
  <c r="I6274" i="2"/>
  <c r="I6275" i="2"/>
  <c r="I6276" i="2"/>
  <c r="I6277" i="2"/>
  <c r="I6278" i="2"/>
  <c r="I6279" i="2"/>
  <c r="I6280" i="2"/>
  <c r="I6281" i="2"/>
  <c r="I6282" i="2"/>
  <c r="I6283" i="2"/>
  <c r="I6284" i="2"/>
  <c r="I6285" i="2"/>
  <c r="I6286" i="2"/>
  <c r="I6287" i="2"/>
  <c r="I6288" i="2"/>
  <c r="I6289" i="2"/>
  <c r="I6290" i="2"/>
  <c r="I6291" i="2"/>
  <c r="I6292" i="2"/>
  <c r="I6293" i="2"/>
  <c r="I6294" i="2"/>
  <c r="I6295" i="2"/>
  <c r="I6296" i="2"/>
  <c r="I6297" i="2"/>
  <c r="I6298" i="2"/>
  <c r="I6299" i="2"/>
  <c r="I6300" i="2"/>
  <c r="I6301" i="2"/>
  <c r="I6302" i="2"/>
  <c r="I6303" i="2"/>
  <c r="I6304" i="2"/>
  <c r="I6305" i="2"/>
  <c r="I6306" i="2"/>
  <c r="I6307" i="2"/>
  <c r="I6308" i="2"/>
  <c r="I6309" i="2"/>
  <c r="I6310" i="2"/>
  <c r="I6311" i="2"/>
  <c r="I6312" i="2"/>
  <c r="I6313" i="2"/>
  <c r="I6314" i="2"/>
  <c r="I6315" i="2"/>
  <c r="I6316" i="2"/>
  <c r="I6317" i="2"/>
  <c r="I6318" i="2"/>
  <c r="I6319" i="2"/>
  <c r="I6320" i="2"/>
  <c r="I6321" i="2"/>
  <c r="I6322" i="2"/>
  <c r="I6323" i="2"/>
  <c r="I6324" i="2"/>
  <c r="I6325" i="2"/>
  <c r="I6326" i="2"/>
  <c r="I6327" i="2"/>
  <c r="I6328" i="2"/>
  <c r="I6329" i="2"/>
  <c r="I6330" i="2"/>
  <c r="I6331" i="2"/>
  <c r="I6332" i="2"/>
  <c r="I6333" i="2"/>
  <c r="I6334" i="2"/>
  <c r="I6335" i="2"/>
  <c r="I6336" i="2"/>
  <c r="I6337" i="2"/>
  <c r="I6338" i="2"/>
  <c r="I6339" i="2"/>
  <c r="I6340" i="2"/>
  <c r="I6341" i="2"/>
  <c r="I6342" i="2"/>
  <c r="I6343" i="2"/>
  <c r="I6344" i="2"/>
  <c r="I6345" i="2"/>
  <c r="I6346" i="2"/>
  <c r="I6347" i="2"/>
  <c r="I6348" i="2"/>
  <c r="I6349" i="2"/>
  <c r="I6350" i="2"/>
  <c r="I6351" i="2"/>
  <c r="I6352" i="2"/>
  <c r="I6353" i="2"/>
  <c r="I6354" i="2"/>
  <c r="I6355" i="2"/>
  <c r="I6356" i="2"/>
  <c r="I6357" i="2"/>
  <c r="I6358" i="2"/>
  <c r="I6359" i="2"/>
  <c r="I6360" i="2"/>
  <c r="I6361" i="2"/>
  <c r="I6362" i="2"/>
  <c r="I6363" i="2"/>
  <c r="I6364" i="2"/>
  <c r="I6365" i="2"/>
  <c r="I6366" i="2"/>
  <c r="I6367" i="2"/>
  <c r="I6368" i="2"/>
  <c r="I6369" i="2"/>
  <c r="I6370" i="2"/>
  <c r="I6371" i="2"/>
  <c r="I6372" i="2"/>
  <c r="I6373" i="2"/>
  <c r="I6374" i="2"/>
  <c r="I6375" i="2"/>
  <c r="I6376" i="2"/>
  <c r="I6377" i="2"/>
  <c r="I6378" i="2"/>
  <c r="I6379" i="2"/>
  <c r="I6380" i="2"/>
  <c r="I6381" i="2"/>
  <c r="I6382" i="2"/>
  <c r="I6383" i="2"/>
  <c r="I6384" i="2"/>
  <c r="I6385" i="2"/>
  <c r="I6386" i="2"/>
  <c r="I6387" i="2"/>
  <c r="I6388" i="2"/>
  <c r="I6389" i="2"/>
  <c r="I6390" i="2"/>
  <c r="I6391" i="2"/>
  <c r="I6392" i="2"/>
  <c r="I6393" i="2"/>
  <c r="I6394" i="2"/>
  <c r="I6395" i="2"/>
  <c r="I6396" i="2"/>
  <c r="I6397" i="2"/>
  <c r="I6398" i="2"/>
  <c r="I6399" i="2"/>
  <c r="I6400" i="2"/>
  <c r="I6401" i="2"/>
  <c r="I6402" i="2"/>
  <c r="I6403" i="2"/>
  <c r="I6404" i="2"/>
  <c r="I6405" i="2"/>
  <c r="I6406" i="2"/>
  <c r="I6407" i="2"/>
  <c r="I6408" i="2"/>
  <c r="I6409" i="2"/>
  <c r="I6410" i="2"/>
  <c r="I6411" i="2"/>
  <c r="I6412" i="2"/>
  <c r="I6413" i="2"/>
  <c r="I6414" i="2"/>
  <c r="I6415" i="2"/>
  <c r="I6416" i="2"/>
  <c r="I6417" i="2"/>
  <c r="I6418" i="2"/>
  <c r="I6419" i="2"/>
  <c r="I6420" i="2"/>
  <c r="I6421" i="2"/>
  <c r="I6422" i="2"/>
  <c r="I6423" i="2"/>
  <c r="I6424" i="2"/>
  <c r="I6425" i="2"/>
  <c r="I6426" i="2"/>
  <c r="I6427" i="2"/>
  <c r="I6428" i="2"/>
  <c r="I6429" i="2"/>
  <c r="I6430" i="2"/>
  <c r="I6431" i="2"/>
  <c r="I6432" i="2"/>
  <c r="I6433" i="2"/>
  <c r="I6434" i="2"/>
  <c r="I6435" i="2"/>
  <c r="I6436" i="2"/>
  <c r="I6437" i="2"/>
  <c r="I6438" i="2"/>
  <c r="I6439" i="2"/>
  <c r="I6440" i="2"/>
  <c r="I6441" i="2"/>
  <c r="I6442" i="2"/>
  <c r="I6443" i="2"/>
  <c r="I6444" i="2"/>
  <c r="I6445" i="2"/>
  <c r="I6446" i="2"/>
  <c r="I6447" i="2"/>
  <c r="I6448" i="2"/>
  <c r="I6449" i="2"/>
  <c r="I6450" i="2"/>
  <c r="I6451" i="2"/>
  <c r="I6452" i="2"/>
  <c r="I6453" i="2"/>
  <c r="I6454" i="2"/>
  <c r="I6455" i="2"/>
  <c r="I6456" i="2"/>
  <c r="I6457" i="2"/>
  <c r="I6458" i="2"/>
  <c r="I6459" i="2"/>
  <c r="I6460" i="2"/>
  <c r="I6461" i="2"/>
  <c r="I6462" i="2"/>
  <c r="I6463" i="2"/>
  <c r="I6464" i="2"/>
  <c r="I6465" i="2"/>
  <c r="I6466" i="2"/>
  <c r="I6467" i="2"/>
  <c r="I6468" i="2"/>
  <c r="I6469" i="2"/>
  <c r="I6470" i="2"/>
  <c r="I6471" i="2"/>
  <c r="I6472" i="2"/>
  <c r="I6473" i="2"/>
  <c r="I6474" i="2"/>
  <c r="I6475" i="2"/>
  <c r="I6476" i="2"/>
  <c r="I6477" i="2"/>
  <c r="I6478" i="2"/>
  <c r="I6479" i="2"/>
  <c r="I6480" i="2"/>
  <c r="I6481" i="2"/>
  <c r="I6482" i="2"/>
  <c r="I6483" i="2"/>
  <c r="I6484" i="2"/>
  <c r="I6485" i="2"/>
  <c r="I6486" i="2"/>
  <c r="I6487" i="2"/>
  <c r="I6488" i="2"/>
  <c r="I6489" i="2"/>
  <c r="I6490" i="2"/>
  <c r="I6491" i="2"/>
  <c r="I6492" i="2"/>
  <c r="I6493" i="2"/>
  <c r="I6494" i="2"/>
  <c r="I6495" i="2"/>
  <c r="I6496" i="2"/>
  <c r="I6497" i="2"/>
  <c r="I6498" i="2"/>
  <c r="I6499" i="2"/>
  <c r="I6500" i="2"/>
  <c r="I6501" i="2"/>
  <c r="I6502" i="2"/>
  <c r="I6503" i="2"/>
  <c r="I6504" i="2"/>
  <c r="I6505" i="2"/>
  <c r="I6506" i="2"/>
  <c r="I6507" i="2"/>
  <c r="I6508" i="2"/>
  <c r="I6509" i="2"/>
  <c r="I6510" i="2"/>
  <c r="I6511" i="2"/>
  <c r="I6512" i="2"/>
  <c r="I6513" i="2"/>
  <c r="I6514" i="2"/>
  <c r="I6515" i="2"/>
  <c r="I6516" i="2"/>
  <c r="I6517" i="2"/>
  <c r="I6518" i="2"/>
  <c r="I6519" i="2"/>
  <c r="I6520" i="2"/>
  <c r="I6521" i="2"/>
  <c r="I6522" i="2"/>
  <c r="I6523" i="2"/>
  <c r="I6524" i="2"/>
  <c r="I6525" i="2"/>
  <c r="I6526" i="2"/>
  <c r="I6527" i="2"/>
  <c r="I6528" i="2"/>
  <c r="I6529" i="2"/>
  <c r="I6530" i="2"/>
  <c r="I6531" i="2"/>
  <c r="I6532" i="2"/>
  <c r="I6533" i="2"/>
  <c r="I6534" i="2"/>
  <c r="I6535" i="2"/>
  <c r="I6536" i="2"/>
  <c r="I6537" i="2"/>
  <c r="I6538" i="2"/>
  <c r="I6539" i="2"/>
  <c r="I6540" i="2"/>
  <c r="I6541" i="2"/>
  <c r="I6542" i="2"/>
  <c r="I6543" i="2"/>
  <c r="I6544" i="2"/>
  <c r="I6545" i="2"/>
  <c r="I6546" i="2"/>
  <c r="I6547" i="2"/>
  <c r="I6548" i="2"/>
  <c r="I6549" i="2"/>
  <c r="I6550" i="2"/>
  <c r="I6551" i="2"/>
  <c r="I6552" i="2"/>
  <c r="I6553" i="2"/>
  <c r="I6554" i="2"/>
  <c r="I6555" i="2"/>
  <c r="I6556" i="2"/>
  <c r="I6557" i="2"/>
  <c r="I6558" i="2"/>
  <c r="I6559" i="2"/>
  <c r="I6560" i="2"/>
  <c r="I6561" i="2"/>
  <c r="I6562" i="2"/>
  <c r="I6563" i="2"/>
  <c r="I6564" i="2"/>
  <c r="I6565" i="2"/>
  <c r="I6566" i="2"/>
  <c r="I6567" i="2"/>
  <c r="I6568" i="2"/>
  <c r="I6569" i="2"/>
  <c r="I6570" i="2"/>
  <c r="I6571" i="2"/>
  <c r="I6572" i="2"/>
  <c r="I6573" i="2"/>
  <c r="I6574" i="2"/>
  <c r="I6575" i="2"/>
  <c r="I6576" i="2"/>
  <c r="I6577" i="2"/>
  <c r="I6578" i="2"/>
  <c r="I6579" i="2"/>
  <c r="I6580" i="2"/>
  <c r="I6581" i="2"/>
  <c r="I6582" i="2"/>
  <c r="I6583" i="2"/>
  <c r="I6584" i="2"/>
  <c r="I6585" i="2"/>
  <c r="I6586" i="2"/>
  <c r="I6587" i="2"/>
  <c r="I6588" i="2"/>
  <c r="I6589" i="2"/>
  <c r="I6590" i="2"/>
  <c r="I6591" i="2"/>
  <c r="I6592" i="2"/>
  <c r="I6593" i="2"/>
  <c r="I6594" i="2"/>
  <c r="I6595" i="2"/>
  <c r="I6596" i="2"/>
  <c r="I6597" i="2"/>
  <c r="I6598" i="2"/>
  <c r="I6599" i="2"/>
  <c r="I6600" i="2"/>
  <c r="I6601" i="2"/>
  <c r="I6602" i="2"/>
  <c r="I6603" i="2"/>
  <c r="I6604" i="2"/>
  <c r="I6605" i="2"/>
  <c r="I6606" i="2"/>
  <c r="I6607" i="2"/>
  <c r="I6608" i="2"/>
  <c r="I6609" i="2"/>
  <c r="I6610" i="2"/>
  <c r="I6611" i="2"/>
  <c r="I6612" i="2"/>
  <c r="I6613" i="2"/>
  <c r="I6614" i="2"/>
  <c r="I6615" i="2"/>
  <c r="I6616" i="2"/>
  <c r="I6617" i="2"/>
  <c r="I6618" i="2"/>
  <c r="I6619" i="2"/>
  <c r="I6620" i="2"/>
  <c r="I6621" i="2"/>
  <c r="I6622" i="2"/>
  <c r="I6623" i="2"/>
  <c r="I6624" i="2"/>
  <c r="I6625" i="2"/>
  <c r="I6626" i="2"/>
  <c r="I6627" i="2"/>
  <c r="I6628" i="2"/>
  <c r="I6629" i="2"/>
  <c r="I6630" i="2"/>
  <c r="I6631" i="2"/>
  <c r="I6632" i="2"/>
  <c r="I6633" i="2"/>
  <c r="I6634" i="2"/>
  <c r="I6635" i="2"/>
  <c r="I6636" i="2"/>
  <c r="I6637" i="2"/>
  <c r="I6638" i="2"/>
  <c r="I6639" i="2"/>
  <c r="I6640" i="2"/>
  <c r="I6641" i="2"/>
  <c r="I6642" i="2"/>
  <c r="I6643" i="2"/>
  <c r="I6644" i="2"/>
  <c r="I6645" i="2"/>
  <c r="I6646" i="2"/>
  <c r="I6647" i="2"/>
  <c r="I6648" i="2"/>
  <c r="I6649" i="2"/>
  <c r="I6650" i="2"/>
  <c r="I6651" i="2"/>
  <c r="I6652" i="2"/>
  <c r="I6653" i="2"/>
  <c r="I6654" i="2"/>
  <c r="I6655" i="2"/>
  <c r="I6656" i="2"/>
  <c r="I6657" i="2"/>
  <c r="I6658" i="2"/>
  <c r="I6659" i="2"/>
  <c r="I6660" i="2"/>
  <c r="I6661" i="2"/>
  <c r="I6662" i="2"/>
  <c r="I6663" i="2"/>
  <c r="I6664" i="2"/>
  <c r="I6665" i="2"/>
  <c r="I6666" i="2"/>
  <c r="I6667" i="2"/>
  <c r="I6668" i="2"/>
  <c r="I6669" i="2"/>
  <c r="I6670" i="2"/>
  <c r="I6671" i="2"/>
  <c r="I6672" i="2"/>
  <c r="I6673" i="2"/>
  <c r="I6674" i="2"/>
  <c r="I6675" i="2"/>
  <c r="I6676" i="2"/>
  <c r="I6677" i="2"/>
  <c r="I6678" i="2"/>
  <c r="I6679" i="2"/>
  <c r="I6680" i="2"/>
  <c r="I6681" i="2"/>
  <c r="I6682" i="2"/>
  <c r="I6683" i="2"/>
  <c r="I6684" i="2"/>
  <c r="I6685" i="2"/>
  <c r="I6686" i="2"/>
  <c r="I6687" i="2"/>
  <c r="I6688" i="2"/>
  <c r="I6689" i="2"/>
  <c r="I6690" i="2"/>
  <c r="I6691" i="2"/>
  <c r="I6692" i="2"/>
  <c r="I6693" i="2"/>
  <c r="I6694" i="2"/>
  <c r="I6695" i="2"/>
  <c r="I6696" i="2"/>
  <c r="I6697" i="2"/>
  <c r="I6698" i="2"/>
  <c r="I6699" i="2"/>
  <c r="I6700" i="2"/>
  <c r="I6701" i="2"/>
  <c r="I6702" i="2"/>
  <c r="I6703" i="2"/>
  <c r="I6704" i="2"/>
  <c r="I6705" i="2"/>
  <c r="I6706" i="2"/>
  <c r="I6707" i="2"/>
  <c r="I6708" i="2"/>
  <c r="I6709" i="2"/>
  <c r="I6710" i="2"/>
  <c r="I6711" i="2"/>
  <c r="I6712" i="2"/>
  <c r="I6713" i="2"/>
  <c r="I6714" i="2"/>
  <c r="I6715" i="2"/>
  <c r="I6716" i="2"/>
  <c r="I6717" i="2"/>
  <c r="I6718" i="2"/>
  <c r="I6719" i="2"/>
  <c r="I6720" i="2"/>
  <c r="I6721" i="2"/>
  <c r="I6722" i="2"/>
  <c r="I6723" i="2"/>
  <c r="I6724" i="2"/>
  <c r="I6725" i="2"/>
  <c r="I6726" i="2"/>
  <c r="I6727" i="2"/>
  <c r="I6728" i="2"/>
  <c r="I6729" i="2"/>
  <c r="I6730" i="2"/>
  <c r="I6731" i="2"/>
  <c r="I6732" i="2"/>
  <c r="I6733" i="2"/>
  <c r="I6734" i="2"/>
  <c r="I6735" i="2"/>
  <c r="I6736" i="2"/>
  <c r="I6737" i="2"/>
  <c r="I6738" i="2"/>
  <c r="I6739" i="2"/>
  <c r="I6740" i="2"/>
  <c r="I6741" i="2"/>
  <c r="I6742" i="2"/>
  <c r="I6743" i="2"/>
  <c r="I6744" i="2"/>
  <c r="I6745" i="2"/>
  <c r="I6746" i="2"/>
  <c r="I6747" i="2"/>
  <c r="I6748" i="2"/>
  <c r="I6749" i="2"/>
  <c r="I6750" i="2"/>
  <c r="I6751" i="2"/>
  <c r="I6752" i="2"/>
  <c r="I6753" i="2"/>
  <c r="I6754" i="2"/>
  <c r="I6755" i="2"/>
  <c r="I6756" i="2"/>
  <c r="I6757" i="2"/>
  <c r="I6758" i="2"/>
  <c r="I6759" i="2"/>
  <c r="I6760" i="2"/>
  <c r="I6761" i="2"/>
  <c r="I6762" i="2"/>
  <c r="I6763" i="2"/>
  <c r="I6764" i="2"/>
  <c r="I6765" i="2"/>
  <c r="I6766" i="2"/>
  <c r="I6767" i="2"/>
  <c r="I6768" i="2"/>
  <c r="I6769" i="2"/>
  <c r="I6770" i="2"/>
  <c r="I6771" i="2"/>
  <c r="I6772" i="2"/>
  <c r="I6773" i="2"/>
  <c r="I6774" i="2"/>
  <c r="I6775" i="2"/>
  <c r="I6776" i="2"/>
  <c r="I6777" i="2"/>
  <c r="I6778" i="2"/>
  <c r="I6779" i="2"/>
  <c r="I6780" i="2"/>
  <c r="I6781" i="2"/>
  <c r="I6782" i="2"/>
  <c r="I6783" i="2"/>
  <c r="I6784" i="2"/>
  <c r="I6785" i="2"/>
  <c r="I6786" i="2"/>
  <c r="I6787" i="2"/>
  <c r="I6788" i="2"/>
  <c r="I6789" i="2"/>
  <c r="I6790" i="2"/>
  <c r="I6791" i="2"/>
  <c r="I6792" i="2"/>
  <c r="I6793" i="2"/>
  <c r="I6794" i="2"/>
  <c r="I6795" i="2"/>
  <c r="I6796" i="2"/>
  <c r="I6797" i="2"/>
  <c r="I6798" i="2"/>
  <c r="I6799" i="2"/>
  <c r="A6799" i="2"/>
  <c r="H6799" i="2" s="1"/>
  <c r="A6798" i="2"/>
  <c r="G6798" i="2" s="1"/>
  <c r="A6797" i="2"/>
  <c r="G6797" i="2" s="1"/>
  <c r="A6796" i="2"/>
  <c r="G6796" i="2" s="1"/>
  <c r="A6795" i="2"/>
  <c r="G6795" i="2" s="1"/>
  <c r="A6794" i="2"/>
  <c r="H6794" i="2" s="1"/>
  <c r="A6793" i="2"/>
  <c r="G6793" i="2" s="1"/>
  <c r="A6792" i="2"/>
  <c r="G6792" i="2" s="1"/>
  <c r="A6791" i="2"/>
  <c r="G6791" i="2" s="1"/>
  <c r="A6790" i="2"/>
  <c r="G6790" i="2" s="1"/>
  <c r="A6789" i="2"/>
  <c r="G6789" i="2" s="1"/>
  <c r="A6788" i="2"/>
  <c r="G6788" i="2" s="1"/>
  <c r="A6787" i="2"/>
  <c r="G6787" i="2" s="1"/>
  <c r="A6786" i="2"/>
  <c r="G6786" i="2" s="1"/>
  <c r="A6785" i="2"/>
  <c r="G6785" i="2" s="1"/>
  <c r="A6784" i="2"/>
  <c r="G6784" i="2" s="1"/>
  <c r="A6783" i="2"/>
  <c r="G6783" i="2" s="1"/>
  <c r="A6782" i="2"/>
  <c r="G6782" i="2" s="1"/>
  <c r="A6781" i="2"/>
  <c r="G6781" i="2" s="1"/>
  <c r="A6780" i="2"/>
  <c r="G6780" i="2" s="1"/>
  <c r="A6779" i="2"/>
  <c r="G6779" i="2" s="1"/>
  <c r="A6778" i="2"/>
  <c r="G6778" i="2" s="1"/>
  <c r="A6777" i="2"/>
  <c r="G6777" i="2" s="1"/>
  <c r="A6776" i="2"/>
  <c r="G6776" i="2" s="1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G2038" i="2" s="1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G2077" i="2" s="1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2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A2883" i="2"/>
  <c r="A2884" i="2"/>
  <c r="A2885" i="2"/>
  <c r="A2886" i="2"/>
  <c r="A2887" i="2"/>
  <c r="A2888" i="2"/>
  <c r="A2889" i="2"/>
  <c r="A2890" i="2"/>
  <c r="A2891" i="2"/>
  <c r="A2892" i="2"/>
  <c r="A2893" i="2"/>
  <c r="A2894" i="2"/>
  <c r="A2895" i="2"/>
  <c r="A2896" i="2"/>
  <c r="A2897" i="2"/>
  <c r="A2898" i="2"/>
  <c r="A2899" i="2"/>
  <c r="A2900" i="2"/>
  <c r="A2901" i="2"/>
  <c r="A2902" i="2"/>
  <c r="A2903" i="2"/>
  <c r="A2904" i="2"/>
  <c r="A2905" i="2"/>
  <c r="A2906" i="2"/>
  <c r="A2907" i="2"/>
  <c r="A2908" i="2"/>
  <c r="A2909" i="2"/>
  <c r="A2910" i="2"/>
  <c r="A2911" i="2"/>
  <c r="A2912" i="2"/>
  <c r="A2913" i="2"/>
  <c r="A2914" i="2"/>
  <c r="A2915" i="2"/>
  <c r="A2916" i="2"/>
  <c r="A2917" i="2"/>
  <c r="A2918" i="2"/>
  <c r="A2919" i="2"/>
  <c r="A2920" i="2"/>
  <c r="A2921" i="2"/>
  <c r="A2922" i="2"/>
  <c r="A2923" i="2"/>
  <c r="A2924" i="2"/>
  <c r="A2925" i="2"/>
  <c r="A2926" i="2"/>
  <c r="A2927" i="2"/>
  <c r="A2928" i="2"/>
  <c r="A2929" i="2"/>
  <c r="A2930" i="2"/>
  <c r="A2931" i="2"/>
  <c r="A2932" i="2"/>
  <c r="A2933" i="2"/>
  <c r="A2934" i="2"/>
  <c r="A2935" i="2"/>
  <c r="A2936" i="2"/>
  <c r="A2937" i="2"/>
  <c r="A2938" i="2"/>
  <c r="A2939" i="2"/>
  <c r="A2940" i="2"/>
  <c r="A2941" i="2"/>
  <c r="A2942" i="2"/>
  <c r="A2943" i="2"/>
  <c r="A2944" i="2"/>
  <c r="A2945" i="2"/>
  <c r="A2946" i="2"/>
  <c r="A2947" i="2"/>
  <c r="A2948" i="2"/>
  <c r="A2949" i="2"/>
  <c r="A2950" i="2"/>
  <c r="A2951" i="2"/>
  <c r="A2952" i="2"/>
  <c r="A2953" i="2"/>
  <c r="A2954" i="2"/>
  <c r="A2955" i="2"/>
  <c r="A2956" i="2"/>
  <c r="A2957" i="2"/>
  <c r="A2958" i="2"/>
  <c r="A2959" i="2"/>
  <c r="A2960" i="2"/>
  <c r="A2961" i="2"/>
  <c r="A2962" i="2"/>
  <c r="A2963" i="2"/>
  <c r="A2964" i="2"/>
  <c r="A2965" i="2"/>
  <c r="A2966" i="2"/>
  <c r="A2967" i="2"/>
  <c r="A2968" i="2"/>
  <c r="A2969" i="2"/>
  <c r="A2970" i="2"/>
  <c r="A2971" i="2"/>
  <c r="A2972" i="2"/>
  <c r="A2973" i="2"/>
  <c r="A2974" i="2"/>
  <c r="A2975" i="2"/>
  <c r="A2976" i="2"/>
  <c r="A2977" i="2"/>
  <c r="A2978" i="2"/>
  <c r="A2979" i="2"/>
  <c r="A2980" i="2"/>
  <c r="A2981" i="2"/>
  <c r="A2982" i="2"/>
  <c r="A2983" i="2"/>
  <c r="A2984" i="2"/>
  <c r="A2985" i="2"/>
  <c r="A2986" i="2"/>
  <c r="A2987" i="2"/>
  <c r="A2988" i="2"/>
  <c r="A2989" i="2"/>
  <c r="A2990" i="2"/>
  <c r="A2991" i="2"/>
  <c r="A2992" i="2"/>
  <c r="A2993" i="2"/>
  <c r="A2994" i="2"/>
  <c r="A2995" i="2"/>
  <c r="A2996" i="2"/>
  <c r="A2997" i="2"/>
  <c r="A2998" i="2"/>
  <c r="A2999" i="2"/>
  <c r="A3000" i="2"/>
  <c r="A3001" i="2"/>
  <c r="A3002" i="2"/>
  <c r="A3003" i="2"/>
  <c r="A3004" i="2"/>
  <c r="A3005" i="2"/>
  <c r="A3006" i="2"/>
  <c r="A3007" i="2"/>
  <c r="A3008" i="2"/>
  <c r="A3009" i="2"/>
  <c r="A3010" i="2"/>
  <c r="A3011" i="2"/>
  <c r="A3012" i="2"/>
  <c r="A3013" i="2"/>
  <c r="A3014" i="2"/>
  <c r="A3015" i="2"/>
  <c r="A3016" i="2"/>
  <c r="A3017" i="2"/>
  <c r="A3018" i="2"/>
  <c r="A3019" i="2"/>
  <c r="A3020" i="2"/>
  <c r="A3021" i="2"/>
  <c r="A3022" i="2"/>
  <c r="A3023" i="2"/>
  <c r="A3024" i="2"/>
  <c r="A3025" i="2"/>
  <c r="A3026" i="2"/>
  <c r="A3027" i="2"/>
  <c r="A3028" i="2"/>
  <c r="A3029" i="2"/>
  <c r="A3030" i="2"/>
  <c r="A3031" i="2"/>
  <c r="A3032" i="2"/>
  <c r="A3033" i="2"/>
  <c r="A3034" i="2"/>
  <c r="A3035" i="2"/>
  <c r="A3036" i="2"/>
  <c r="A3037" i="2"/>
  <c r="A3038" i="2"/>
  <c r="A3039" i="2"/>
  <c r="A3040" i="2"/>
  <c r="A3041" i="2"/>
  <c r="A3042" i="2"/>
  <c r="A3043" i="2"/>
  <c r="A3044" i="2"/>
  <c r="A3045" i="2"/>
  <c r="A3046" i="2"/>
  <c r="A3047" i="2"/>
  <c r="A3048" i="2"/>
  <c r="A3049" i="2"/>
  <c r="A3050" i="2"/>
  <c r="A3051" i="2"/>
  <c r="A3052" i="2"/>
  <c r="A3053" i="2"/>
  <c r="A3054" i="2"/>
  <c r="A3055" i="2"/>
  <c r="A3056" i="2"/>
  <c r="A3057" i="2"/>
  <c r="A3058" i="2"/>
  <c r="A3059" i="2"/>
  <c r="A3060" i="2"/>
  <c r="A3061" i="2"/>
  <c r="A3062" i="2"/>
  <c r="A3063" i="2"/>
  <c r="A3064" i="2"/>
  <c r="A3065" i="2"/>
  <c r="A3066" i="2"/>
  <c r="A3067" i="2"/>
  <c r="A3068" i="2"/>
  <c r="A3069" i="2"/>
  <c r="A3070" i="2"/>
  <c r="A3071" i="2"/>
  <c r="A3072" i="2"/>
  <c r="A3073" i="2"/>
  <c r="A3074" i="2"/>
  <c r="A3075" i="2"/>
  <c r="A3076" i="2"/>
  <c r="A3077" i="2"/>
  <c r="A3078" i="2"/>
  <c r="A3079" i="2"/>
  <c r="A3080" i="2"/>
  <c r="A3081" i="2"/>
  <c r="A3082" i="2"/>
  <c r="A3083" i="2"/>
  <c r="A3084" i="2"/>
  <c r="A3085" i="2"/>
  <c r="A3086" i="2"/>
  <c r="A3087" i="2"/>
  <c r="A3088" i="2"/>
  <c r="A3089" i="2"/>
  <c r="A3090" i="2"/>
  <c r="A3091" i="2"/>
  <c r="A3092" i="2"/>
  <c r="A3093" i="2"/>
  <c r="A3094" i="2"/>
  <c r="A3095" i="2"/>
  <c r="A3096" i="2"/>
  <c r="A3097" i="2"/>
  <c r="A3098" i="2"/>
  <c r="A3099" i="2"/>
  <c r="A3100" i="2"/>
  <c r="A3101" i="2"/>
  <c r="A3102" i="2"/>
  <c r="A3103" i="2"/>
  <c r="A3104" i="2"/>
  <c r="A3105" i="2"/>
  <c r="A3106" i="2"/>
  <c r="A3107" i="2"/>
  <c r="A3108" i="2"/>
  <c r="A3109" i="2"/>
  <c r="A3110" i="2"/>
  <c r="A3111" i="2"/>
  <c r="A3112" i="2"/>
  <c r="A3113" i="2"/>
  <c r="A3114" i="2"/>
  <c r="A3115" i="2"/>
  <c r="A3116" i="2"/>
  <c r="A3117" i="2"/>
  <c r="A3118" i="2"/>
  <c r="A3119" i="2"/>
  <c r="A3120" i="2"/>
  <c r="A3121" i="2"/>
  <c r="A3122" i="2"/>
  <c r="A3123" i="2"/>
  <c r="A3124" i="2"/>
  <c r="A3125" i="2"/>
  <c r="A3126" i="2"/>
  <c r="A3127" i="2"/>
  <c r="A3128" i="2"/>
  <c r="A3129" i="2"/>
  <c r="A3130" i="2"/>
  <c r="A3131" i="2"/>
  <c r="A3132" i="2"/>
  <c r="A3133" i="2"/>
  <c r="A3134" i="2"/>
  <c r="A3135" i="2"/>
  <c r="A3136" i="2"/>
  <c r="A3137" i="2"/>
  <c r="A3138" i="2"/>
  <c r="A3139" i="2"/>
  <c r="A3140" i="2"/>
  <c r="A3141" i="2"/>
  <c r="A3142" i="2"/>
  <c r="A3143" i="2"/>
  <c r="A3144" i="2"/>
  <c r="A3145" i="2"/>
  <c r="A3146" i="2"/>
  <c r="A3147" i="2"/>
  <c r="A3148" i="2"/>
  <c r="A3149" i="2"/>
  <c r="A3150" i="2"/>
  <c r="A3151" i="2"/>
  <c r="A3152" i="2"/>
  <c r="A3153" i="2"/>
  <c r="A3154" i="2"/>
  <c r="A3155" i="2"/>
  <c r="A3156" i="2"/>
  <c r="A3157" i="2"/>
  <c r="A3158" i="2"/>
  <c r="A3159" i="2"/>
  <c r="A3160" i="2"/>
  <c r="A3161" i="2"/>
  <c r="A3162" i="2"/>
  <c r="A3163" i="2"/>
  <c r="A3164" i="2"/>
  <c r="A3165" i="2"/>
  <c r="A3166" i="2"/>
  <c r="A3167" i="2"/>
  <c r="A3168" i="2"/>
  <c r="A3169" i="2"/>
  <c r="A3170" i="2"/>
  <c r="A3171" i="2"/>
  <c r="A3172" i="2"/>
  <c r="A3173" i="2"/>
  <c r="A3174" i="2"/>
  <c r="A3175" i="2"/>
  <c r="A3176" i="2"/>
  <c r="A3177" i="2"/>
  <c r="A3178" i="2"/>
  <c r="A3179" i="2"/>
  <c r="A3180" i="2"/>
  <c r="A3181" i="2"/>
  <c r="A3182" i="2"/>
  <c r="A3183" i="2"/>
  <c r="A3184" i="2"/>
  <c r="A3185" i="2"/>
  <c r="A3186" i="2"/>
  <c r="A3187" i="2"/>
  <c r="A3188" i="2"/>
  <c r="A3189" i="2"/>
  <c r="A3190" i="2"/>
  <c r="A3191" i="2"/>
  <c r="A3192" i="2"/>
  <c r="A3193" i="2"/>
  <c r="A3194" i="2"/>
  <c r="A3195" i="2"/>
  <c r="A3196" i="2"/>
  <c r="A3197" i="2"/>
  <c r="A3198" i="2"/>
  <c r="A3199" i="2"/>
  <c r="A3200" i="2"/>
  <c r="A3201" i="2"/>
  <c r="A3202" i="2"/>
  <c r="A3203" i="2"/>
  <c r="A3204" i="2"/>
  <c r="A3205" i="2"/>
  <c r="A3206" i="2"/>
  <c r="A3207" i="2"/>
  <c r="A3208" i="2"/>
  <c r="A3209" i="2"/>
  <c r="A3210" i="2"/>
  <c r="A3211" i="2"/>
  <c r="A3212" i="2"/>
  <c r="A3213" i="2"/>
  <c r="A3214" i="2"/>
  <c r="A3215" i="2"/>
  <c r="A3216" i="2"/>
  <c r="A3217" i="2"/>
  <c r="A3218" i="2"/>
  <c r="A3219" i="2"/>
  <c r="A3220" i="2"/>
  <c r="A3221" i="2"/>
  <c r="A3222" i="2"/>
  <c r="A3223" i="2"/>
  <c r="A3224" i="2"/>
  <c r="A3225" i="2"/>
  <c r="A3226" i="2"/>
  <c r="A3227" i="2"/>
  <c r="A3228" i="2"/>
  <c r="A3229" i="2"/>
  <c r="A3230" i="2"/>
  <c r="A3231" i="2"/>
  <c r="A3232" i="2"/>
  <c r="A3233" i="2"/>
  <c r="A3234" i="2"/>
  <c r="A3235" i="2"/>
  <c r="A3236" i="2"/>
  <c r="A3237" i="2"/>
  <c r="A3238" i="2"/>
  <c r="A3239" i="2"/>
  <c r="A3240" i="2"/>
  <c r="A3241" i="2"/>
  <c r="A3242" i="2"/>
  <c r="A3243" i="2"/>
  <c r="A3244" i="2"/>
  <c r="A3245" i="2"/>
  <c r="A3246" i="2"/>
  <c r="A3247" i="2"/>
  <c r="A3248" i="2"/>
  <c r="A3249" i="2"/>
  <c r="A3250" i="2"/>
  <c r="A3251" i="2"/>
  <c r="A3252" i="2"/>
  <c r="A3253" i="2"/>
  <c r="A3254" i="2"/>
  <c r="A3255" i="2"/>
  <c r="A3256" i="2"/>
  <c r="A3257" i="2"/>
  <c r="A3258" i="2"/>
  <c r="A3259" i="2"/>
  <c r="A3260" i="2"/>
  <c r="A3261" i="2"/>
  <c r="A3262" i="2"/>
  <c r="A3263" i="2"/>
  <c r="A3264" i="2"/>
  <c r="A3265" i="2"/>
  <c r="A3266" i="2"/>
  <c r="A3267" i="2"/>
  <c r="A3268" i="2"/>
  <c r="A3269" i="2"/>
  <c r="A3270" i="2"/>
  <c r="A3271" i="2"/>
  <c r="A3272" i="2"/>
  <c r="A3273" i="2"/>
  <c r="A3274" i="2"/>
  <c r="A3275" i="2"/>
  <c r="A3276" i="2"/>
  <c r="A3277" i="2"/>
  <c r="A3278" i="2"/>
  <c r="A3279" i="2"/>
  <c r="A3280" i="2"/>
  <c r="A3281" i="2"/>
  <c r="A3282" i="2"/>
  <c r="A3283" i="2"/>
  <c r="A3284" i="2"/>
  <c r="A3285" i="2"/>
  <c r="A3286" i="2"/>
  <c r="A3287" i="2"/>
  <c r="A3288" i="2"/>
  <c r="A3289" i="2"/>
  <c r="A3290" i="2"/>
  <c r="A3291" i="2"/>
  <c r="A3292" i="2"/>
  <c r="A3293" i="2"/>
  <c r="A3294" i="2"/>
  <c r="A3295" i="2"/>
  <c r="A3296" i="2"/>
  <c r="A3297" i="2"/>
  <c r="A3298" i="2"/>
  <c r="A3299" i="2"/>
  <c r="A3300" i="2"/>
  <c r="A3301" i="2"/>
  <c r="A3302" i="2"/>
  <c r="A3303" i="2"/>
  <c r="A3304" i="2"/>
  <c r="A3305" i="2"/>
  <c r="A3306" i="2"/>
  <c r="A3307" i="2"/>
  <c r="A3308" i="2"/>
  <c r="A3309" i="2"/>
  <c r="A3310" i="2"/>
  <c r="A3311" i="2"/>
  <c r="A3312" i="2"/>
  <c r="A3313" i="2"/>
  <c r="A3314" i="2"/>
  <c r="A3315" i="2"/>
  <c r="A3316" i="2"/>
  <c r="A3317" i="2"/>
  <c r="A3318" i="2"/>
  <c r="A3319" i="2"/>
  <c r="A3320" i="2"/>
  <c r="A3321" i="2"/>
  <c r="A3322" i="2"/>
  <c r="A3323" i="2"/>
  <c r="A3324" i="2"/>
  <c r="A3325" i="2"/>
  <c r="A3326" i="2"/>
  <c r="A3327" i="2"/>
  <c r="A3328" i="2"/>
  <c r="A3329" i="2"/>
  <c r="A3330" i="2"/>
  <c r="A3331" i="2"/>
  <c r="A3332" i="2"/>
  <c r="A3333" i="2"/>
  <c r="A3334" i="2"/>
  <c r="A3335" i="2"/>
  <c r="A3336" i="2"/>
  <c r="A3337" i="2"/>
  <c r="A3338" i="2"/>
  <c r="A3339" i="2"/>
  <c r="A3340" i="2"/>
  <c r="A3341" i="2"/>
  <c r="A3342" i="2"/>
  <c r="A3343" i="2"/>
  <c r="A3344" i="2"/>
  <c r="A3345" i="2"/>
  <c r="A3346" i="2"/>
  <c r="A3347" i="2"/>
  <c r="A3348" i="2"/>
  <c r="A3349" i="2"/>
  <c r="A3350" i="2"/>
  <c r="A3351" i="2"/>
  <c r="A3352" i="2"/>
  <c r="A3353" i="2"/>
  <c r="A3354" i="2"/>
  <c r="A3355" i="2"/>
  <c r="A3356" i="2"/>
  <c r="A3357" i="2"/>
  <c r="A3358" i="2"/>
  <c r="A3359" i="2"/>
  <c r="A3360" i="2"/>
  <c r="A3361" i="2"/>
  <c r="A3362" i="2"/>
  <c r="A3363" i="2"/>
  <c r="A3364" i="2"/>
  <c r="A3365" i="2"/>
  <c r="A3366" i="2"/>
  <c r="A3367" i="2"/>
  <c r="A3368" i="2"/>
  <c r="A3369" i="2"/>
  <c r="A3370" i="2"/>
  <c r="A3371" i="2"/>
  <c r="A3372" i="2"/>
  <c r="A3373" i="2"/>
  <c r="A3374" i="2"/>
  <c r="A3375" i="2"/>
  <c r="A3376" i="2"/>
  <c r="A3377" i="2"/>
  <c r="A3378" i="2"/>
  <c r="A3379" i="2"/>
  <c r="A3380" i="2"/>
  <c r="A3381" i="2"/>
  <c r="A3382" i="2"/>
  <c r="A3383" i="2"/>
  <c r="A3384" i="2"/>
  <c r="A3385" i="2"/>
  <c r="A3386" i="2"/>
  <c r="A3387" i="2"/>
  <c r="A3388" i="2"/>
  <c r="A3389" i="2"/>
  <c r="A3390" i="2"/>
  <c r="A3391" i="2"/>
  <c r="A3392" i="2"/>
  <c r="A3393" i="2"/>
  <c r="A3394" i="2"/>
  <c r="A3395" i="2"/>
  <c r="A3396" i="2"/>
  <c r="A3397" i="2"/>
  <c r="A3398" i="2"/>
  <c r="A3399" i="2"/>
  <c r="A3400" i="2"/>
  <c r="A3401" i="2"/>
  <c r="A3402" i="2"/>
  <c r="A3403" i="2"/>
  <c r="A3404" i="2"/>
  <c r="A3405" i="2"/>
  <c r="A3406" i="2"/>
  <c r="A3407" i="2"/>
  <c r="A3408" i="2"/>
  <c r="A3409" i="2"/>
  <c r="A3410" i="2"/>
  <c r="A3411" i="2"/>
  <c r="A3412" i="2"/>
  <c r="A3413" i="2"/>
  <c r="A3414" i="2"/>
  <c r="A3415" i="2"/>
  <c r="A3416" i="2"/>
  <c r="A3417" i="2"/>
  <c r="A3418" i="2"/>
  <c r="A3419" i="2"/>
  <c r="A3420" i="2"/>
  <c r="A3421" i="2"/>
  <c r="A3422" i="2"/>
  <c r="A3423" i="2"/>
  <c r="A3424" i="2"/>
  <c r="A3425" i="2"/>
  <c r="A3426" i="2"/>
  <c r="A3427" i="2"/>
  <c r="A3428" i="2"/>
  <c r="A3429" i="2"/>
  <c r="A3430" i="2"/>
  <c r="A3431" i="2"/>
  <c r="A3432" i="2"/>
  <c r="A3433" i="2"/>
  <c r="A3434" i="2"/>
  <c r="A3435" i="2"/>
  <c r="A3436" i="2"/>
  <c r="A3437" i="2"/>
  <c r="A3438" i="2"/>
  <c r="A3439" i="2"/>
  <c r="A3440" i="2"/>
  <c r="A3441" i="2"/>
  <c r="A3442" i="2"/>
  <c r="A3443" i="2"/>
  <c r="A3444" i="2"/>
  <c r="A3445" i="2"/>
  <c r="A3446" i="2"/>
  <c r="A3447" i="2"/>
  <c r="A3448" i="2"/>
  <c r="A3449" i="2"/>
  <c r="A3450" i="2"/>
  <c r="A3451" i="2"/>
  <c r="A3452" i="2"/>
  <c r="A3453" i="2"/>
  <c r="A3454" i="2"/>
  <c r="A3455" i="2"/>
  <c r="A3456" i="2"/>
  <c r="A3457" i="2"/>
  <c r="A3458" i="2"/>
  <c r="A3459" i="2"/>
  <c r="A3460" i="2"/>
  <c r="A3461" i="2"/>
  <c r="A3462" i="2"/>
  <c r="A3463" i="2"/>
  <c r="A3464" i="2"/>
  <c r="A3465" i="2"/>
  <c r="A3466" i="2"/>
  <c r="A3467" i="2"/>
  <c r="A3468" i="2"/>
  <c r="A3469" i="2"/>
  <c r="A3470" i="2"/>
  <c r="A3471" i="2"/>
  <c r="A3472" i="2"/>
  <c r="A3473" i="2"/>
  <c r="A3474" i="2"/>
  <c r="A3475" i="2"/>
  <c r="A3476" i="2"/>
  <c r="A3477" i="2"/>
  <c r="A3478" i="2"/>
  <c r="A3479" i="2"/>
  <c r="A3480" i="2"/>
  <c r="A3481" i="2"/>
  <c r="A3482" i="2"/>
  <c r="A3483" i="2"/>
  <c r="A3484" i="2"/>
  <c r="A3485" i="2"/>
  <c r="A3486" i="2"/>
  <c r="A3487" i="2"/>
  <c r="A3488" i="2"/>
  <c r="A3489" i="2"/>
  <c r="A3490" i="2"/>
  <c r="A3491" i="2"/>
  <c r="A3492" i="2"/>
  <c r="A3493" i="2"/>
  <c r="A3494" i="2"/>
  <c r="A3495" i="2"/>
  <c r="A3496" i="2"/>
  <c r="A3497" i="2"/>
  <c r="A3498" i="2"/>
  <c r="A3499" i="2"/>
  <c r="A3500" i="2"/>
  <c r="A3501" i="2"/>
  <c r="A3502" i="2"/>
  <c r="A3503" i="2"/>
  <c r="A3504" i="2"/>
  <c r="A3505" i="2"/>
  <c r="A3506" i="2"/>
  <c r="A3507" i="2"/>
  <c r="A3508" i="2"/>
  <c r="A3509" i="2"/>
  <c r="A3510" i="2"/>
  <c r="A3511" i="2"/>
  <c r="A3512" i="2"/>
  <c r="A3513" i="2"/>
  <c r="A3514" i="2"/>
  <c r="A3515" i="2"/>
  <c r="A3516" i="2"/>
  <c r="A3517" i="2"/>
  <c r="A3518" i="2"/>
  <c r="A3519" i="2"/>
  <c r="A3520" i="2"/>
  <c r="A3521" i="2"/>
  <c r="A3522" i="2"/>
  <c r="A3523" i="2"/>
  <c r="A3524" i="2"/>
  <c r="A3525" i="2"/>
  <c r="A3526" i="2"/>
  <c r="A3527" i="2"/>
  <c r="A3528" i="2"/>
  <c r="A3529" i="2"/>
  <c r="A3530" i="2"/>
  <c r="A3531" i="2"/>
  <c r="A3532" i="2"/>
  <c r="A3533" i="2"/>
  <c r="A3534" i="2"/>
  <c r="A3535" i="2"/>
  <c r="A3536" i="2"/>
  <c r="A3537" i="2"/>
  <c r="A3538" i="2"/>
  <c r="A3539" i="2"/>
  <c r="A3540" i="2"/>
  <c r="A3541" i="2"/>
  <c r="A3542" i="2"/>
  <c r="A3543" i="2"/>
  <c r="A3544" i="2"/>
  <c r="A3545" i="2"/>
  <c r="A3546" i="2"/>
  <c r="A3547" i="2"/>
  <c r="A3548" i="2"/>
  <c r="A3549" i="2"/>
  <c r="A3550" i="2"/>
  <c r="A3551" i="2"/>
  <c r="A3552" i="2"/>
  <c r="A3553" i="2"/>
  <c r="A3554" i="2"/>
  <c r="A3555" i="2"/>
  <c r="A3556" i="2"/>
  <c r="A3557" i="2"/>
  <c r="A3558" i="2"/>
  <c r="A3559" i="2"/>
  <c r="A3560" i="2"/>
  <c r="A3561" i="2"/>
  <c r="A3562" i="2"/>
  <c r="A3563" i="2"/>
  <c r="A3564" i="2"/>
  <c r="A3565" i="2"/>
  <c r="A3566" i="2"/>
  <c r="A3567" i="2"/>
  <c r="A3568" i="2"/>
  <c r="A3569" i="2"/>
  <c r="A3570" i="2"/>
  <c r="A3571" i="2"/>
  <c r="A3572" i="2"/>
  <c r="A3573" i="2"/>
  <c r="A3574" i="2"/>
  <c r="A3575" i="2"/>
  <c r="A3576" i="2"/>
  <c r="A3577" i="2"/>
  <c r="A3578" i="2"/>
  <c r="A3579" i="2"/>
  <c r="A3580" i="2"/>
  <c r="A3581" i="2"/>
  <c r="A3582" i="2"/>
  <c r="A3583" i="2"/>
  <c r="A3584" i="2"/>
  <c r="A3585" i="2"/>
  <c r="A3586" i="2"/>
  <c r="A3587" i="2"/>
  <c r="A3588" i="2"/>
  <c r="A3589" i="2"/>
  <c r="A3590" i="2"/>
  <c r="A3591" i="2"/>
  <c r="A3592" i="2"/>
  <c r="A3593" i="2"/>
  <c r="A3594" i="2"/>
  <c r="A3595" i="2"/>
  <c r="A3596" i="2"/>
  <c r="A3597" i="2"/>
  <c r="A3598" i="2"/>
  <c r="A3599" i="2"/>
  <c r="A3600" i="2"/>
  <c r="A3601" i="2"/>
  <c r="A3602" i="2"/>
  <c r="A3603" i="2"/>
  <c r="A3604" i="2"/>
  <c r="A3605" i="2"/>
  <c r="A3606" i="2"/>
  <c r="A3607" i="2"/>
  <c r="A3608" i="2"/>
  <c r="A3609" i="2"/>
  <c r="A3610" i="2"/>
  <c r="A3611" i="2"/>
  <c r="A3612" i="2"/>
  <c r="A3613" i="2"/>
  <c r="A3614" i="2"/>
  <c r="A3615" i="2"/>
  <c r="A3616" i="2"/>
  <c r="A3617" i="2"/>
  <c r="A3618" i="2"/>
  <c r="A3619" i="2"/>
  <c r="A3620" i="2"/>
  <c r="A3621" i="2"/>
  <c r="A3622" i="2"/>
  <c r="A3623" i="2"/>
  <c r="A3624" i="2"/>
  <c r="A3625" i="2"/>
  <c r="A3626" i="2"/>
  <c r="A3627" i="2"/>
  <c r="A3628" i="2"/>
  <c r="A3629" i="2"/>
  <c r="A3630" i="2"/>
  <c r="A3631" i="2"/>
  <c r="A3632" i="2"/>
  <c r="A3633" i="2"/>
  <c r="A3634" i="2"/>
  <c r="A3635" i="2"/>
  <c r="A3636" i="2"/>
  <c r="A3637" i="2"/>
  <c r="A3638" i="2"/>
  <c r="A3639" i="2"/>
  <c r="A3640" i="2"/>
  <c r="A3641" i="2"/>
  <c r="A3642" i="2"/>
  <c r="A3643" i="2"/>
  <c r="A3644" i="2"/>
  <c r="A3645" i="2"/>
  <c r="A3646" i="2"/>
  <c r="A3647" i="2"/>
  <c r="A3648" i="2"/>
  <c r="A3649" i="2"/>
  <c r="A3650" i="2"/>
  <c r="A3651" i="2"/>
  <c r="A3652" i="2"/>
  <c r="A3653" i="2"/>
  <c r="A3654" i="2"/>
  <c r="A3655" i="2"/>
  <c r="A3656" i="2"/>
  <c r="A3657" i="2"/>
  <c r="A3658" i="2"/>
  <c r="A3659" i="2"/>
  <c r="A3660" i="2"/>
  <c r="A3661" i="2"/>
  <c r="A3662" i="2"/>
  <c r="A3663" i="2"/>
  <c r="A3664" i="2"/>
  <c r="A3665" i="2"/>
  <c r="A3666" i="2"/>
  <c r="A3667" i="2"/>
  <c r="A3668" i="2"/>
  <c r="A3669" i="2"/>
  <c r="A3670" i="2"/>
  <c r="A3671" i="2"/>
  <c r="A3672" i="2"/>
  <c r="A3673" i="2"/>
  <c r="A3674" i="2"/>
  <c r="A3675" i="2"/>
  <c r="A3676" i="2"/>
  <c r="A3677" i="2"/>
  <c r="A3678" i="2"/>
  <c r="A3679" i="2"/>
  <c r="A3680" i="2"/>
  <c r="A3681" i="2"/>
  <c r="A3682" i="2"/>
  <c r="A3683" i="2"/>
  <c r="A3684" i="2"/>
  <c r="A3685" i="2"/>
  <c r="A3686" i="2"/>
  <c r="A3687" i="2"/>
  <c r="A3688" i="2"/>
  <c r="A3689" i="2"/>
  <c r="A3690" i="2"/>
  <c r="A3691" i="2"/>
  <c r="A3692" i="2"/>
  <c r="A3693" i="2"/>
  <c r="A3694" i="2"/>
  <c r="A3695" i="2"/>
  <c r="A3696" i="2"/>
  <c r="A3697" i="2"/>
  <c r="A3698" i="2"/>
  <c r="A3699" i="2"/>
  <c r="A3700" i="2"/>
  <c r="A3701" i="2"/>
  <c r="A3702" i="2"/>
  <c r="A3703" i="2"/>
  <c r="A3704" i="2"/>
  <c r="A3705" i="2"/>
  <c r="A3706" i="2"/>
  <c r="A3707" i="2"/>
  <c r="A3708" i="2"/>
  <c r="A3709" i="2"/>
  <c r="A3710" i="2"/>
  <c r="A3711" i="2"/>
  <c r="A3712" i="2"/>
  <c r="A3713" i="2"/>
  <c r="A3714" i="2"/>
  <c r="A3715" i="2"/>
  <c r="A3716" i="2"/>
  <c r="A3717" i="2"/>
  <c r="A3718" i="2"/>
  <c r="A3719" i="2"/>
  <c r="A3720" i="2"/>
  <c r="A3721" i="2"/>
  <c r="A3722" i="2"/>
  <c r="A3723" i="2"/>
  <c r="A3724" i="2"/>
  <c r="A3725" i="2"/>
  <c r="A3726" i="2"/>
  <c r="A3727" i="2"/>
  <c r="A3728" i="2"/>
  <c r="A3729" i="2"/>
  <c r="A3730" i="2"/>
  <c r="A3731" i="2"/>
  <c r="A3732" i="2"/>
  <c r="A3733" i="2"/>
  <c r="A3734" i="2"/>
  <c r="A3735" i="2"/>
  <c r="A3736" i="2"/>
  <c r="A3737" i="2"/>
  <c r="A3738" i="2"/>
  <c r="A3739" i="2"/>
  <c r="A3740" i="2"/>
  <c r="A3741" i="2"/>
  <c r="A3742" i="2"/>
  <c r="A3743" i="2"/>
  <c r="A3744" i="2"/>
  <c r="A3745" i="2"/>
  <c r="A3746" i="2"/>
  <c r="A3747" i="2"/>
  <c r="A3748" i="2"/>
  <c r="A3749" i="2"/>
  <c r="A3750" i="2"/>
  <c r="A3751" i="2"/>
  <c r="A3752" i="2"/>
  <c r="A3753" i="2"/>
  <c r="A3754" i="2"/>
  <c r="A3755" i="2"/>
  <c r="A3756" i="2"/>
  <c r="A3757" i="2"/>
  <c r="A3758" i="2"/>
  <c r="A3759" i="2"/>
  <c r="A3760" i="2"/>
  <c r="A3761" i="2"/>
  <c r="A3762" i="2"/>
  <c r="A3763" i="2"/>
  <c r="A3764" i="2"/>
  <c r="A3765" i="2"/>
  <c r="A3766" i="2"/>
  <c r="A3767" i="2"/>
  <c r="A3768" i="2"/>
  <c r="A3769" i="2"/>
  <c r="A3770" i="2"/>
  <c r="A3771" i="2"/>
  <c r="A3772" i="2"/>
  <c r="A3773" i="2"/>
  <c r="A3774" i="2"/>
  <c r="A3775" i="2"/>
  <c r="A3776" i="2"/>
  <c r="A3777" i="2"/>
  <c r="A3778" i="2"/>
  <c r="A3779" i="2"/>
  <c r="A3780" i="2"/>
  <c r="A3781" i="2"/>
  <c r="A3782" i="2"/>
  <c r="A3783" i="2"/>
  <c r="A3784" i="2"/>
  <c r="A3785" i="2"/>
  <c r="A3786" i="2"/>
  <c r="A3787" i="2"/>
  <c r="A3788" i="2"/>
  <c r="A3789" i="2"/>
  <c r="A3790" i="2"/>
  <c r="A3791" i="2"/>
  <c r="A3792" i="2"/>
  <c r="A3793" i="2"/>
  <c r="A3794" i="2"/>
  <c r="A3795" i="2"/>
  <c r="A3796" i="2"/>
  <c r="A3797" i="2"/>
  <c r="A3798" i="2"/>
  <c r="A3799" i="2"/>
  <c r="A3800" i="2"/>
  <c r="A3801" i="2"/>
  <c r="A3802" i="2"/>
  <c r="A3803" i="2"/>
  <c r="A3804" i="2"/>
  <c r="A3805" i="2"/>
  <c r="A3806" i="2"/>
  <c r="A3807" i="2"/>
  <c r="A3808" i="2"/>
  <c r="A3809" i="2"/>
  <c r="A3810" i="2"/>
  <c r="A3811" i="2"/>
  <c r="A3812" i="2"/>
  <c r="A3813" i="2"/>
  <c r="A3814" i="2"/>
  <c r="A3815" i="2"/>
  <c r="A3816" i="2"/>
  <c r="A3817" i="2"/>
  <c r="A3818" i="2"/>
  <c r="A3819" i="2"/>
  <c r="A3820" i="2"/>
  <c r="A3821" i="2"/>
  <c r="A3822" i="2"/>
  <c r="A3823" i="2"/>
  <c r="A3824" i="2"/>
  <c r="A3825" i="2"/>
  <c r="A3826" i="2"/>
  <c r="A3827" i="2"/>
  <c r="A3828" i="2"/>
  <c r="A3829" i="2"/>
  <c r="A3830" i="2"/>
  <c r="A3831" i="2"/>
  <c r="A3832" i="2"/>
  <c r="A3833" i="2"/>
  <c r="A3834" i="2"/>
  <c r="A3835" i="2"/>
  <c r="A3836" i="2"/>
  <c r="A3837" i="2"/>
  <c r="A3838" i="2"/>
  <c r="A3839" i="2"/>
  <c r="A3840" i="2"/>
  <c r="A3841" i="2"/>
  <c r="A3842" i="2"/>
  <c r="A3843" i="2"/>
  <c r="A3844" i="2"/>
  <c r="A3845" i="2"/>
  <c r="A3846" i="2"/>
  <c r="A3847" i="2"/>
  <c r="A3848" i="2"/>
  <c r="A3849" i="2"/>
  <c r="A3850" i="2"/>
  <c r="A3851" i="2"/>
  <c r="A3852" i="2"/>
  <c r="A3853" i="2"/>
  <c r="A3854" i="2"/>
  <c r="A3855" i="2"/>
  <c r="A3856" i="2"/>
  <c r="A3857" i="2"/>
  <c r="A3858" i="2"/>
  <c r="A3859" i="2"/>
  <c r="A3860" i="2"/>
  <c r="A3861" i="2"/>
  <c r="A3862" i="2"/>
  <c r="A3863" i="2"/>
  <c r="A3864" i="2"/>
  <c r="A3865" i="2"/>
  <c r="A3866" i="2"/>
  <c r="A3867" i="2"/>
  <c r="A3868" i="2"/>
  <c r="A3869" i="2"/>
  <c r="A3870" i="2"/>
  <c r="A3871" i="2"/>
  <c r="A3872" i="2"/>
  <c r="A3873" i="2"/>
  <c r="A3874" i="2"/>
  <c r="A3875" i="2"/>
  <c r="A3876" i="2"/>
  <c r="A3877" i="2"/>
  <c r="A3878" i="2"/>
  <c r="A3879" i="2"/>
  <c r="A3880" i="2"/>
  <c r="A3881" i="2"/>
  <c r="A3882" i="2"/>
  <c r="A3883" i="2"/>
  <c r="A3884" i="2"/>
  <c r="A3885" i="2"/>
  <c r="A3886" i="2"/>
  <c r="A3887" i="2"/>
  <c r="A3888" i="2"/>
  <c r="A3889" i="2"/>
  <c r="A3890" i="2"/>
  <c r="A3891" i="2"/>
  <c r="A3892" i="2"/>
  <c r="A3893" i="2"/>
  <c r="A3894" i="2"/>
  <c r="A3895" i="2"/>
  <c r="A3896" i="2"/>
  <c r="A3897" i="2"/>
  <c r="A3898" i="2"/>
  <c r="A3899" i="2"/>
  <c r="A3900" i="2"/>
  <c r="A3901" i="2"/>
  <c r="A3902" i="2"/>
  <c r="A3903" i="2"/>
  <c r="A3904" i="2"/>
  <c r="A3905" i="2"/>
  <c r="A3906" i="2"/>
  <c r="A3907" i="2"/>
  <c r="A3908" i="2"/>
  <c r="A3909" i="2"/>
  <c r="A3910" i="2"/>
  <c r="A3911" i="2"/>
  <c r="A3912" i="2"/>
  <c r="A3913" i="2"/>
  <c r="A3914" i="2"/>
  <c r="A3915" i="2"/>
  <c r="A3916" i="2"/>
  <c r="A3917" i="2"/>
  <c r="A3918" i="2"/>
  <c r="A3919" i="2"/>
  <c r="A3920" i="2"/>
  <c r="A3921" i="2"/>
  <c r="A3922" i="2"/>
  <c r="A3923" i="2"/>
  <c r="A3924" i="2"/>
  <c r="A3925" i="2"/>
  <c r="A3926" i="2"/>
  <c r="A3927" i="2"/>
  <c r="A3928" i="2"/>
  <c r="A3929" i="2"/>
  <c r="A3930" i="2"/>
  <c r="A3931" i="2"/>
  <c r="A3932" i="2"/>
  <c r="A3933" i="2"/>
  <c r="A3934" i="2"/>
  <c r="A3935" i="2"/>
  <c r="A3936" i="2"/>
  <c r="A3937" i="2"/>
  <c r="A3938" i="2"/>
  <c r="A3939" i="2"/>
  <c r="A3940" i="2"/>
  <c r="A3941" i="2"/>
  <c r="A3942" i="2"/>
  <c r="A3943" i="2"/>
  <c r="A3944" i="2"/>
  <c r="A3945" i="2"/>
  <c r="A3946" i="2"/>
  <c r="A3947" i="2"/>
  <c r="A3948" i="2"/>
  <c r="A3949" i="2"/>
  <c r="A3950" i="2"/>
  <c r="A3951" i="2"/>
  <c r="A3952" i="2"/>
  <c r="A3953" i="2"/>
  <c r="A3954" i="2"/>
  <c r="A3955" i="2"/>
  <c r="A3956" i="2"/>
  <c r="A3957" i="2"/>
  <c r="A3958" i="2"/>
  <c r="A3959" i="2"/>
  <c r="A3960" i="2"/>
  <c r="A3961" i="2"/>
  <c r="A3962" i="2"/>
  <c r="A3963" i="2"/>
  <c r="A3964" i="2"/>
  <c r="A3965" i="2"/>
  <c r="A3966" i="2"/>
  <c r="A3967" i="2"/>
  <c r="A3968" i="2"/>
  <c r="A3969" i="2"/>
  <c r="A3970" i="2"/>
  <c r="A3971" i="2"/>
  <c r="A3972" i="2"/>
  <c r="A3973" i="2"/>
  <c r="A3974" i="2"/>
  <c r="A3975" i="2"/>
  <c r="A3976" i="2"/>
  <c r="A3977" i="2"/>
  <c r="A3978" i="2"/>
  <c r="A3979" i="2"/>
  <c r="A3980" i="2"/>
  <c r="A3981" i="2"/>
  <c r="A3982" i="2"/>
  <c r="A3983" i="2"/>
  <c r="A3984" i="2"/>
  <c r="A3985" i="2"/>
  <c r="A3986" i="2"/>
  <c r="A3987" i="2"/>
  <c r="A3988" i="2"/>
  <c r="A3989" i="2"/>
  <c r="A3990" i="2"/>
  <c r="A3991" i="2"/>
  <c r="A3992" i="2"/>
  <c r="A3993" i="2"/>
  <c r="A3994" i="2"/>
  <c r="A3995" i="2"/>
  <c r="A3996" i="2"/>
  <c r="A3997" i="2"/>
  <c r="A3998" i="2"/>
  <c r="A3999" i="2"/>
  <c r="A4000" i="2"/>
  <c r="A4001" i="2"/>
  <c r="A4002" i="2"/>
  <c r="A4003" i="2"/>
  <c r="A4004" i="2"/>
  <c r="A4005" i="2"/>
  <c r="A4006" i="2"/>
  <c r="A4007" i="2"/>
  <c r="A4008" i="2"/>
  <c r="A4009" i="2"/>
  <c r="A4010" i="2"/>
  <c r="A4011" i="2"/>
  <c r="A4012" i="2"/>
  <c r="A4013" i="2"/>
  <c r="A4014" i="2"/>
  <c r="A4015" i="2"/>
  <c r="A4016" i="2"/>
  <c r="A4017" i="2"/>
  <c r="A4018" i="2"/>
  <c r="A4019" i="2"/>
  <c r="A4020" i="2"/>
  <c r="A4021" i="2"/>
  <c r="A4022" i="2"/>
  <c r="A4023" i="2"/>
  <c r="A4024" i="2"/>
  <c r="A4025" i="2"/>
  <c r="A4026" i="2"/>
  <c r="A4027" i="2"/>
  <c r="A4028" i="2"/>
  <c r="A4029" i="2"/>
  <c r="A4030" i="2"/>
  <c r="A4031" i="2"/>
  <c r="A4032" i="2"/>
  <c r="A4033" i="2"/>
  <c r="A4034" i="2"/>
  <c r="A4035" i="2"/>
  <c r="A4036" i="2"/>
  <c r="A4037" i="2"/>
  <c r="A4038" i="2"/>
  <c r="A4039" i="2"/>
  <c r="A4040" i="2"/>
  <c r="A4041" i="2"/>
  <c r="A4042" i="2"/>
  <c r="A4043" i="2"/>
  <c r="A4044" i="2"/>
  <c r="A4045" i="2"/>
  <c r="A4046" i="2"/>
  <c r="A4047" i="2"/>
  <c r="A4048" i="2"/>
  <c r="A4049" i="2"/>
  <c r="A4050" i="2"/>
  <c r="A4051" i="2"/>
  <c r="A4052" i="2"/>
  <c r="A4053" i="2"/>
  <c r="A4054" i="2"/>
  <c r="A4055" i="2"/>
  <c r="A4056" i="2"/>
  <c r="A4057" i="2"/>
  <c r="A4058" i="2"/>
  <c r="A4059" i="2"/>
  <c r="A4060" i="2"/>
  <c r="A4061" i="2"/>
  <c r="A4062" i="2"/>
  <c r="A4063" i="2"/>
  <c r="A4064" i="2"/>
  <c r="A4065" i="2"/>
  <c r="A4066" i="2"/>
  <c r="A4067" i="2"/>
  <c r="A4068" i="2"/>
  <c r="A4069" i="2"/>
  <c r="H4069" i="2" s="1"/>
  <c r="A4070" i="2"/>
  <c r="A4071" i="2"/>
  <c r="H4071" i="2" s="1"/>
  <c r="A4072" i="2"/>
  <c r="H4072" i="2" s="1"/>
  <c r="A4073" i="2"/>
  <c r="A4074" i="2"/>
  <c r="A4075" i="2"/>
  <c r="A4076" i="2"/>
  <c r="A4077" i="2"/>
  <c r="A4078" i="2"/>
  <c r="A4079" i="2"/>
  <c r="A4080" i="2"/>
  <c r="A4081" i="2"/>
  <c r="A4082" i="2"/>
  <c r="A4083" i="2"/>
  <c r="A4084" i="2"/>
  <c r="A4085" i="2"/>
  <c r="A4086" i="2"/>
  <c r="A4087" i="2"/>
  <c r="A4088" i="2"/>
  <c r="A4089" i="2"/>
  <c r="A4090" i="2"/>
  <c r="A4091" i="2"/>
  <c r="A4092" i="2"/>
  <c r="A4093" i="2"/>
  <c r="A4094" i="2"/>
  <c r="A4095" i="2"/>
  <c r="A4096" i="2"/>
  <c r="A4097" i="2"/>
  <c r="A4098" i="2"/>
  <c r="A4099" i="2"/>
  <c r="A4100" i="2"/>
  <c r="A4101" i="2"/>
  <c r="A4102" i="2"/>
  <c r="A4103" i="2"/>
  <c r="A4104" i="2"/>
  <c r="A4105" i="2"/>
  <c r="A4106" i="2"/>
  <c r="A4107" i="2"/>
  <c r="A4108" i="2"/>
  <c r="A4109" i="2"/>
  <c r="A4110" i="2"/>
  <c r="A4111" i="2"/>
  <c r="A4112" i="2"/>
  <c r="A4113" i="2"/>
  <c r="A4114" i="2"/>
  <c r="A4115" i="2"/>
  <c r="A4116" i="2"/>
  <c r="A4117" i="2"/>
  <c r="A4118" i="2"/>
  <c r="A4119" i="2"/>
  <c r="A4120" i="2"/>
  <c r="A4121" i="2"/>
  <c r="A4122" i="2"/>
  <c r="A4123" i="2"/>
  <c r="A4124" i="2"/>
  <c r="A4125" i="2"/>
  <c r="A4126" i="2"/>
  <c r="A4127" i="2"/>
  <c r="A4128" i="2"/>
  <c r="A4129" i="2"/>
  <c r="A4130" i="2"/>
  <c r="A4131" i="2"/>
  <c r="A4132" i="2"/>
  <c r="A4133" i="2"/>
  <c r="A4134" i="2"/>
  <c r="A4135" i="2"/>
  <c r="A4136" i="2"/>
  <c r="A4137" i="2"/>
  <c r="A4138" i="2"/>
  <c r="A4139" i="2"/>
  <c r="A4140" i="2"/>
  <c r="A4141" i="2"/>
  <c r="A4142" i="2"/>
  <c r="A4143" i="2"/>
  <c r="A4144" i="2"/>
  <c r="A4145" i="2"/>
  <c r="A4146" i="2"/>
  <c r="A4147" i="2"/>
  <c r="A4148" i="2"/>
  <c r="A4149" i="2"/>
  <c r="A4150" i="2"/>
  <c r="A4151" i="2"/>
  <c r="A4152" i="2"/>
  <c r="A4153" i="2"/>
  <c r="A4154" i="2"/>
  <c r="A4155" i="2"/>
  <c r="A4156" i="2"/>
  <c r="A4157" i="2"/>
  <c r="A4158" i="2"/>
  <c r="A4159" i="2"/>
  <c r="A4160" i="2"/>
  <c r="A4161" i="2"/>
  <c r="A4162" i="2"/>
  <c r="A4163" i="2"/>
  <c r="A4164" i="2"/>
  <c r="A4165" i="2"/>
  <c r="A4166" i="2"/>
  <c r="A4167" i="2"/>
  <c r="A4168" i="2"/>
  <c r="A4169" i="2"/>
  <c r="A4170" i="2"/>
  <c r="A4171" i="2"/>
  <c r="A4172" i="2"/>
  <c r="A4173" i="2"/>
  <c r="A4174" i="2"/>
  <c r="A4175" i="2"/>
  <c r="A4176" i="2"/>
  <c r="A4177" i="2"/>
  <c r="A4178" i="2"/>
  <c r="A4179" i="2"/>
  <c r="A4180" i="2"/>
  <c r="A4181" i="2"/>
  <c r="A4182" i="2"/>
  <c r="A4183" i="2"/>
  <c r="A4184" i="2"/>
  <c r="A4185" i="2"/>
  <c r="A4186" i="2"/>
  <c r="A4187" i="2"/>
  <c r="A4188" i="2"/>
  <c r="A4189" i="2"/>
  <c r="A4190" i="2"/>
  <c r="A4191" i="2"/>
  <c r="A4192" i="2"/>
  <c r="A4193" i="2"/>
  <c r="A4194" i="2"/>
  <c r="A4195" i="2"/>
  <c r="A4196" i="2"/>
  <c r="A4197" i="2"/>
  <c r="A4198" i="2"/>
  <c r="A4199" i="2"/>
  <c r="A4200" i="2"/>
  <c r="A4201" i="2"/>
  <c r="A4202" i="2"/>
  <c r="A4203" i="2"/>
  <c r="A4204" i="2"/>
  <c r="A4205" i="2"/>
  <c r="A4206" i="2"/>
  <c r="A4207" i="2"/>
  <c r="A4208" i="2"/>
  <c r="A4209" i="2"/>
  <c r="A4210" i="2"/>
  <c r="A4211" i="2"/>
  <c r="A4212" i="2"/>
  <c r="A4213" i="2"/>
  <c r="A4214" i="2"/>
  <c r="A4215" i="2"/>
  <c r="A4216" i="2"/>
  <c r="A4217" i="2"/>
  <c r="A4218" i="2"/>
  <c r="A4219" i="2"/>
  <c r="A4220" i="2"/>
  <c r="A4221" i="2"/>
  <c r="A4222" i="2"/>
  <c r="A4223" i="2"/>
  <c r="A4224" i="2"/>
  <c r="A4225" i="2"/>
  <c r="A4226" i="2"/>
  <c r="A4227" i="2"/>
  <c r="A4228" i="2"/>
  <c r="A4229" i="2"/>
  <c r="A4230" i="2"/>
  <c r="A4231" i="2"/>
  <c r="A4232" i="2"/>
  <c r="A4233" i="2"/>
  <c r="A4234" i="2"/>
  <c r="A4235" i="2"/>
  <c r="A4236" i="2"/>
  <c r="A4237" i="2"/>
  <c r="A4238" i="2"/>
  <c r="A4239" i="2"/>
  <c r="A4240" i="2"/>
  <c r="A4241" i="2"/>
  <c r="A4242" i="2"/>
  <c r="A4243" i="2"/>
  <c r="A4244" i="2"/>
  <c r="A4245" i="2"/>
  <c r="A4246" i="2"/>
  <c r="A4247" i="2"/>
  <c r="A4248" i="2"/>
  <c r="A4249" i="2"/>
  <c r="A4250" i="2"/>
  <c r="A4251" i="2"/>
  <c r="A4252" i="2"/>
  <c r="A4253" i="2"/>
  <c r="A4254" i="2"/>
  <c r="A4255" i="2"/>
  <c r="A4256" i="2"/>
  <c r="A4257" i="2"/>
  <c r="A4258" i="2"/>
  <c r="A4259" i="2"/>
  <c r="A4260" i="2"/>
  <c r="A4261" i="2"/>
  <c r="A4262" i="2"/>
  <c r="A4263" i="2"/>
  <c r="A4264" i="2"/>
  <c r="A4265" i="2"/>
  <c r="A4266" i="2"/>
  <c r="A4267" i="2"/>
  <c r="A4268" i="2"/>
  <c r="A4269" i="2"/>
  <c r="A4270" i="2"/>
  <c r="A4271" i="2"/>
  <c r="A4272" i="2"/>
  <c r="A4273" i="2"/>
  <c r="A4274" i="2"/>
  <c r="A4275" i="2"/>
  <c r="A4276" i="2"/>
  <c r="A4277" i="2"/>
  <c r="A4278" i="2"/>
  <c r="A4279" i="2"/>
  <c r="A4280" i="2"/>
  <c r="A4281" i="2"/>
  <c r="A4282" i="2"/>
  <c r="A4283" i="2"/>
  <c r="A4284" i="2"/>
  <c r="A4285" i="2"/>
  <c r="A4286" i="2"/>
  <c r="A4287" i="2"/>
  <c r="A4288" i="2"/>
  <c r="A4289" i="2"/>
  <c r="A4290" i="2"/>
  <c r="A4291" i="2"/>
  <c r="A4292" i="2"/>
  <c r="A4293" i="2"/>
  <c r="A4294" i="2"/>
  <c r="A4295" i="2"/>
  <c r="A4296" i="2"/>
  <c r="A4297" i="2"/>
  <c r="A4298" i="2"/>
  <c r="A4299" i="2"/>
  <c r="A4300" i="2"/>
  <c r="A4301" i="2"/>
  <c r="A4302" i="2"/>
  <c r="A4303" i="2"/>
  <c r="A4304" i="2"/>
  <c r="A4305" i="2"/>
  <c r="A4306" i="2"/>
  <c r="A4307" i="2"/>
  <c r="A4308" i="2"/>
  <c r="A4309" i="2"/>
  <c r="A4310" i="2"/>
  <c r="A4311" i="2"/>
  <c r="A4312" i="2"/>
  <c r="A4313" i="2"/>
  <c r="A4314" i="2"/>
  <c r="A4315" i="2"/>
  <c r="A4316" i="2"/>
  <c r="A4317" i="2"/>
  <c r="A4318" i="2"/>
  <c r="A4319" i="2"/>
  <c r="A4320" i="2"/>
  <c r="A4321" i="2"/>
  <c r="A4322" i="2"/>
  <c r="A4323" i="2"/>
  <c r="A4324" i="2"/>
  <c r="A4325" i="2"/>
  <c r="A4326" i="2"/>
  <c r="A4327" i="2"/>
  <c r="A4328" i="2"/>
  <c r="A4329" i="2"/>
  <c r="A4330" i="2"/>
  <c r="A4331" i="2"/>
  <c r="A4332" i="2"/>
  <c r="A4333" i="2"/>
  <c r="A4334" i="2"/>
  <c r="A4335" i="2"/>
  <c r="A4336" i="2"/>
  <c r="A4337" i="2"/>
  <c r="A4338" i="2"/>
  <c r="A4339" i="2"/>
  <c r="A4340" i="2"/>
  <c r="A4341" i="2"/>
  <c r="A4342" i="2"/>
  <c r="A4343" i="2"/>
  <c r="A4344" i="2"/>
  <c r="A4345" i="2"/>
  <c r="A4346" i="2"/>
  <c r="A4347" i="2"/>
  <c r="A4348" i="2"/>
  <c r="A4349" i="2"/>
  <c r="A4350" i="2"/>
  <c r="A4351" i="2"/>
  <c r="A4352" i="2"/>
  <c r="A4353" i="2"/>
  <c r="A4354" i="2"/>
  <c r="A4355" i="2"/>
  <c r="A4356" i="2"/>
  <c r="A4357" i="2"/>
  <c r="A4358" i="2"/>
  <c r="A4359" i="2"/>
  <c r="A4360" i="2"/>
  <c r="A4361" i="2"/>
  <c r="A4362" i="2"/>
  <c r="A4363" i="2"/>
  <c r="A4364" i="2"/>
  <c r="A4365" i="2"/>
  <c r="A4366" i="2"/>
  <c r="A4367" i="2"/>
  <c r="A4368" i="2"/>
  <c r="A4369" i="2"/>
  <c r="A4370" i="2"/>
  <c r="A4371" i="2"/>
  <c r="A4372" i="2"/>
  <c r="A4373" i="2"/>
  <c r="A4374" i="2"/>
  <c r="A4375" i="2"/>
  <c r="A4376" i="2"/>
  <c r="A4377" i="2"/>
  <c r="A4378" i="2"/>
  <c r="A4379" i="2"/>
  <c r="A4380" i="2"/>
  <c r="A4381" i="2"/>
  <c r="A4382" i="2"/>
  <c r="A4383" i="2"/>
  <c r="A4384" i="2"/>
  <c r="A4385" i="2"/>
  <c r="A4386" i="2"/>
  <c r="A4387" i="2"/>
  <c r="A4388" i="2"/>
  <c r="A4389" i="2"/>
  <c r="A4390" i="2"/>
  <c r="A4391" i="2"/>
  <c r="A4392" i="2"/>
  <c r="A4393" i="2"/>
  <c r="A4394" i="2"/>
  <c r="A4395" i="2"/>
  <c r="A4396" i="2"/>
  <c r="A4397" i="2"/>
  <c r="A4398" i="2"/>
  <c r="A4399" i="2"/>
  <c r="A4400" i="2"/>
  <c r="A4401" i="2"/>
  <c r="A4402" i="2"/>
  <c r="A4403" i="2"/>
  <c r="A4404" i="2"/>
  <c r="A4405" i="2"/>
  <c r="A4406" i="2"/>
  <c r="A4407" i="2"/>
  <c r="A4408" i="2"/>
  <c r="A4409" i="2"/>
  <c r="A4410" i="2"/>
  <c r="A4411" i="2"/>
  <c r="A4412" i="2"/>
  <c r="A4413" i="2"/>
  <c r="A4414" i="2"/>
  <c r="A4415" i="2"/>
  <c r="A4416" i="2"/>
  <c r="A4417" i="2"/>
  <c r="A4418" i="2"/>
  <c r="A4419" i="2"/>
  <c r="A4420" i="2"/>
  <c r="A4421" i="2"/>
  <c r="A4422" i="2"/>
  <c r="A4423" i="2"/>
  <c r="A4424" i="2"/>
  <c r="A4425" i="2"/>
  <c r="A4426" i="2"/>
  <c r="A4427" i="2"/>
  <c r="A4428" i="2"/>
  <c r="A4429" i="2"/>
  <c r="A4430" i="2"/>
  <c r="A4431" i="2"/>
  <c r="A4432" i="2"/>
  <c r="A4433" i="2"/>
  <c r="A4434" i="2"/>
  <c r="A4435" i="2"/>
  <c r="A4436" i="2"/>
  <c r="A4437" i="2"/>
  <c r="A4438" i="2"/>
  <c r="A4439" i="2"/>
  <c r="A4440" i="2"/>
  <c r="A4441" i="2"/>
  <c r="A4442" i="2"/>
  <c r="A4443" i="2"/>
  <c r="A4444" i="2"/>
  <c r="A4445" i="2"/>
  <c r="A4446" i="2"/>
  <c r="A4447" i="2"/>
  <c r="A4448" i="2"/>
  <c r="A4449" i="2"/>
  <c r="A4450" i="2"/>
  <c r="A4451" i="2"/>
  <c r="A4452" i="2"/>
  <c r="A4453" i="2"/>
  <c r="A4454" i="2"/>
  <c r="A4455" i="2"/>
  <c r="A4456" i="2"/>
  <c r="A4457" i="2"/>
  <c r="A4458" i="2"/>
  <c r="A4459" i="2"/>
  <c r="A4460" i="2"/>
  <c r="A4461" i="2"/>
  <c r="A4462" i="2"/>
  <c r="A4463" i="2"/>
  <c r="A4464" i="2"/>
  <c r="A4465" i="2"/>
  <c r="A4466" i="2"/>
  <c r="A4467" i="2"/>
  <c r="A4468" i="2"/>
  <c r="A4469" i="2"/>
  <c r="A4470" i="2"/>
  <c r="A4471" i="2"/>
  <c r="A4472" i="2"/>
  <c r="A4473" i="2"/>
  <c r="A4474" i="2"/>
  <c r="A4475" i="2"/>
  <c r="A4476" i="2"/>
  <c r="A4477" i="2"/>
  <c r="A4478" i="2"/>
  <c r="A4479" i="2"/>
  <c r="A4480" i="2"/>
  <c r="A4481" i="2"/>
  <c r="A4482" i="2"/>
  <c r="A4483" i="2"/>
  <c r="A4484" i="2"/>
  <c r="A4485" i="2"/>
  <c r="A4486" i="2"/>
  <c r="A4487" i="2"/>
  <c r="A4488" i="2"/>
  <c r="A4489" i="2"/>
  <c r="A4490" i="2"/>
  <c r="A4491" i="2"/>
  <c r="A4492" i="2"/>
  <c r="A4493" i="2"/>
  <c r="A4494" i="2"/>
  <c r="A4495" i="2"/>
  <c r="A4496" i="2"/>
  <c r="A4497" i="2"/>
  <c r="A4498" i="2"/>
  <c r="A4499" i="2"/>
  <c r="A4500" i="2"/>
  <c r="A4501" i="2"/>
  <c r="A4502" i="2"/>
  <c r="A4503" i="2"/>
  <c r="A4504" i="2"/>
  <c r="A4505" i="2"/>
  <c r="A4506" i="2"/>
  <c r="A4507" i="2"/>
  <c r="A4508" i="2"/>
  <c r="A4509" i="2"/>
  <c r="A4510" i="2"/>
  <c r="A4511" i="2"/>
  <c r="A4512" i="2"/>
  <c r="A4513" i="2"/>
  <c r="A4514" i="2"/>
  <c r="A4515" i="2"/>
  <c r="A4516" i="2"/>
  <c r="A4517" i="2"/>
  <c r="A4518" i="2"/>
  <c r="A4519" i="2"/>
  <c r="A4520" i="2"/>
  <c r="A4521" i="2"/>
  <c r="A4522" i="2"/>
  <c r="A4523" i="2"/>
  <c r="A4524" i="2"/>
  <c r="A4525" i="2"/>
  <c r="A4526" i="2"/>
  <c r="A4527" i="2"/>
  <c r="A4528" i="2"/>
  <c r="A4529" i="2"/>
  <c r="A4530" i="2"/>
  <c r="A4531" i="2"/>
  <c r="A4532" i="2"/>
  <c r="A4533" i="2"/>
  <c r="A4534" i="2"/>
  <c r="A4535" i="2"/>
  <c r="A4536" i="2"/>
  <c r="A4537" i="2"/>
  <c r="A4538" i="2"/>
  <c r="A4539" i="2"/>
  <c r="A4540" i="2"/>
  <c r="A4541" i="2"/>
  <c r="A4542" i="2"/>
  <c r="A4543" i="2"/>
  <c r="A4544" i="2"/>
  <c r="A4545" i="2"/>
  <c r="A4546" i="2"/>
  <c r="A4547" i="2"/>
  <c r="A4548" i="2"/>
  <c r="A4549" i="2"/>
  <c r="A4550" i="2"/>
  <c r="A4551" i="2"/>
  <c r="A4552" i="2"/>
  <c r="A4553" i="2"/>
  <c r="A4554" i="2"/>
  <c r="A4555" i="2"/>
  <c r="A4556" i="2"/>
  <c r="A4557" i="2"/>
  <c r="A4558" i="2"/>
  <c r="A4559" i="2"/>
  <c r="A4560" i="2"/>
  <c r="A4561" i="2"/>
  <c r="A4562" i="2"/>
  <c r="A4563" i="2"/>
  <c r="A4564" i="2"/>
  <c r="A4565" i="2"/>
  <c r="A4566" i="2"/>
  <c r="A4567" i="2"/>
  <c r="A4568" i="2"/>
  <c r="A4569" i="2"/>
  <c r="A4570" i="2"/>
  <c r="A4571" i="2"/>
  <c r="A4572" i="2"/>
  <c r="A4573" i="2"/>
  <c r="A4574" i="2"/>
  <c r="A4575" i="2"/>
  <c r="A4576" i="2"/>
  <c r="A4577" i="2"/>
  <c r="A4578" i="2"/>
  <c r="A4579" i="2"/>
  <c r="A4580" i="2"/>
  <c r="A4581" i="2"/>
  <c r="A4582" i="2"/>
  <c r="A4583" i="2"/>
  <c r="A4584" i="2"/>
  <c r="A4585" i="2"/>
  <c r="A4586" i="2"/>
  <c r="A4587" i="2"/>
  <c r="A4588" i="2"/>
  <c r="A4589" i="2"/>
  <c r="A4590" i="2"/>
  <c r="A4591" i="2"/>
  <c r="A4592" i="2"/>
  <c r="A4593" i="2"/>
  <c r="A4594" i="2"/>
  <c r="A4595" i="2"/>
  <c r="A4596" i="2"/>
  <c r="A4597" i="2"/>
  <c r="A4598" i="2"/>
  <c r="A4599" i="2"/>
  <c r="A4600" i="2"/>
  <c r="A4601" i="2"/>
  <c r="A4602" i="2"/>
  <c r="A4603" i="2"/>
  <c r="A4604" i="2"/>
  <c r="A4605" i="2"/>
  <c r="A4606" i="2"/>
  <c r="A4607" i="2"/>
  <c r="A4608" i="2"/>
  <c r="A4609" i="2"/>
  <c r="A4610" i="2"/>
  <c r="A4611" i="2"/>
  <c r="A4612" i="2"/>
  <c r="A4613" i="2"/>
  <c r="A4614" i="2"/>
  <c r="A4615" i="2"/>
  <c r="A4616" i="2"/>
  <c r="A4617" i="2"/>
  <c r="A4618" i="2"/>
  <c r="A4619" i="2"/>
  <c r="A4620" i="2"/>
  <c r="A4621" i="2"/>
  <c r="A4622" i="2"/>
  <c r="A4623" i="2"/>
  <c r="A4624" i="2"/>
  <c r="A4625" i="2"/>
  <c r="A4626" i="2"/>
  <c r="A4627" i="2"/>
  <c r="A4628" i="2"/>
  <c r="A4629" i="2"/>
  <c r="A4630" i="2"/>
  <c r="A4631" i="2"/>
  <c r="A4632" i="2"/>
  <c r="A4633" i="2"/>
  <c r="A4634" i="2"/>
  <c r="A4635" i="2"/>
  <c r="A4636" i="2"/>
  <c r="A4637" i="2"/>
  <c r="A4638" i="2"/>
  <c r="A4639" i="2"/>
  <c r="A4640" i="2"/>
  <c r="A4641" i="2"/>
  <c r="A4642" i="2"/>
  <c r="A4643" i="2"/>
  <c r="A4644" i="2"/>
  <c r="A4645" i="2"/>
  <c r="A4646" i="2"/>
  <c r="A4647" i="2"/>
  <c r="A4648" i="2"/>
  <c r="A4649" i="2"/>
  <c r="A4650" i="2"/>
  <c r="A4651" i="2"/>
  <c r="A4652" i="2"/>
  <c r="A4653" i="2"/>
  <c r="A4654" i="2"/>
  <c r="A4655" i="2"/>
  <c r="A4656" i="2"/>
  <c r="A4657" i="2"/>
  <c r="A4658" i="2"/>
  <c r="A4659" i="2"/>
  <c r="A4660" i="2"/>
  <c r="A4661" i="2"/>
  <c r="A4662" i="2"/>
  <c r="A4663" i="2"/>
  <c r="A4664" i="2"/>
  <c r="A4665" i="2"/>
  <c r="A4666" i="2"/>
  <c r="A4667" i="2"/>
  <c r="A4668" i="2"/>
  <c r="A4669" i="2"/>
  <c r="A4670" i="2"/>
  <c r="A4671" i="2"/>
  <c r="A4672" i="2"/>
  <c r="A4673" i="2"/>
  <c r="A4674" i="2"/>
  <c r="A4675" i="2"/>
  <c r="A4676" i="2"/>
  <c r="A4677" i="2"/>
  <c r="A4678" i="2"/>
  <c r="A4679" i="2"/>
  <c r="A4680" i="2"/>
  <c r="A4681" i="2"/>
  <c r="A4682" i="2"/>
  <c r="A4683" i="2"/>
  <c r="A4684" i="2"/>
  <c r="A4685" i="2"/>
  <c r="A4686" i="2"/>
  <c r="A4687" i="2"/>
  <c r="A4688" i="2"/>
  <c r="A4689" i="2"/>
  <c r="A4690" i="2"/>
  <c r="A4691" i="2"/>
  <c r="A4692" i="2"/>
  <c r="A4693" i="2"/>
  <c r="A4694" i="2"/>
  <c r="A4695" i="2"/>
  <c r="A4696" i="2"/>
  <c r="A4697" i="2"/>
  <c r="A4698" i="2"/>
  <c r="A4699" i="2"/>
  <c r="A4700" i="2"/>
  <c r="A4701" i="2"/>
  <c r="A4702" i="2"/>
  <c r="A4703" i="2"/>
  <c r="A4704" i="2"/>
  <c r="A4705" i="2"/>
  <c r="A4706" i="2"/>
  <c r="A4707" i="2"/>
  <c r="A4708" i="2"/>
  <c r="A4709" i="2"/>
  <c r="A4710" i="2"/>
  <c r="G4710" i="2" s="1"/>
  <c r="A4711" i="2"/>
  <c r="G4711" i="2" s="1"/>
  <c r="A4712" i="2"/>
  <c r="A4713" i="2"/>
  <c r="A4714" i="2"/>
  <c r="A4715" i="2"/>
  <c r="A4716" i="2"/>
  <c r="A4717" i="2"/>
  <c r="A4718" i="2"/>
  <c r="A4719" i="2"/>
  <c r="A4720" i="2"/>
  <c r="A4721" i="2"/>
  <c r="A4722" i="2"/>
  <c r="A4723" i="2"/>
  <c r="A4724" i="2"/>
  <c r="A4725" i="2"/>
  <c r="A4726" i="2"/>
  <c r="A4727" i="2"/>
  <c r="A4728" i="2"/>
  <c r="A4729" i="2"/>
  <c r="A4730" i="2"/>
  <c r="A4731" i="2"/>
  <c r="A4732" i="2"/>
  <c r="A4733" i="2"/>
  <c r="A4734" i="2"/>
  <c r="A4735" i="2"/>
  <c r="A4736" i="2"/>
  <c r="A4737" i="2"/>
  <c r="A4738" i="2"/>
  <c r="A4739" i="2"/>
  <c r="A4740" i="2"/>
  <c r="A4741" i="2"/>
  <c r="A4742" i="2"/>
  <c r="A4743" i="2"/>
  <c r="A4744" i="2"/>
  <c r="A4745" i="2"/>
  <c r="A4746" i="2"/>
  <c r="A4747" i="2"/>
  <c r="A4748" i="2"/>
  <c r="A4749" i="2"/>
  <c r="A4750" i="2"/>
  <c r="A4751" i="2"/>
  <c r="A4752" i="2"/>
  <c r="A4753" i="2"/>
  <c r="A4754" i="2"/>
  <c r="A4755" i="2"/>
  <c r="A4756" i="2"/>
  <c r="A4757" i="2"/>
  <c r="A4758" i="2"/>
  <c r="A4759" i="2"/>
  <c r="A4760" i="2"/>
  <c r="A4761" i="2"/>
  <c r="A4762" i="2"/>
  <c r="A4763" i="2"/>
  <c r="A4764" i="2"/>
  <c r="A4765" i="2"/>
  <c r="A4766" i="2"/>
  <c r="A4767" i="2"/>
  <c r="A4768" i="2"/>
  <c r="A4769" i="2"/>
  <c r="A4770" i="2"/>
  <c r="A4771" i="2"/>
  <c r="A4772" i="2"/>
  <c r="A4773" i="2"/>
  <c r="A4774" i="2"/>
  <c r="A4775" i="2"/>
  <c r="A4776" i="2"/>
  <c r="A4777" i="2"/>
  <c r="A4778" i="2"/>
  <c r="A4779" i="2"/>
  <c r="A4780" i="2"/>
  <c r="A4781" i="2"/>
  <c r="A4782" i="2"/>
  <c r="A4783" i="2"/>
  <c r="A4784" i="2"/>
  <c r="A4785" i="2"/>
  <c r="A4786" i="2"/>
  <c r="A4787" i="2"/>
  <c r="A4788" i="2"/>
  <c r="A4789" i="2"/>
  <c r="A4790" i="2"/>
  <c r="A4791" i="2"/>
  <c r="A4792" i="2"/>
  <c r="A4793" i="2"/>
  <c r="A4794" i="2"/>
  <c r="A4795" i="2"/>
  <c r="A4796" i="2"/>
  <c r="A4797" i="2"/>
  <c r="A4798" i="2"/>
  <c r="A4799" i="2"/>
  <c r="A4800" i="2"/>
  <c r="A4801" i="2"/>
  <c r="A4802" i="2"/>
  <c r="A4803" i="2"/>
  <c r="A4804" i="2"/>
  <c r="A4805" i="2"/>
  <c r="A4806" i="2"/>
  <c r="A4807" i="2"/>
  <c r="A4808" i="2"/>
  <c r="A4809" i="2"/>
  <c r="A4810" i="2"/>
  <c r="A4811" i="2"/>
  <c r="A4812" i="2"/>
  <c r="A4813" i="2"/>
  <c r="A4814" i="2"/>
  <c r="A4815" i="2"/>
  <c r="A4816" i="2"/>
  <c r="A4817" i="2"/>
  <c r="A4818" i="2"/>
  <c r="A4819" i="2"/>
  <c r="A4820" i="2"/>
  <c r="A4821" i="2"/>
  <c r="A4822" i="2"/>
  <c r="A4823" i="2"/>
  <c r="A4824" i="2"/>
  <c r="A4825" i="2"/>
  <c r="A4826" i="2"/>
  <c r="A4827" i="2"/>
  <c r="A4828" i="2"/>
  <c r="A4829" i="2"/>
  <c r="A4830" i="2"/>
  <c r="A4831" i="2"/>
  <c r="A4832" i="2"/>
  <c r="A4833" i="2"/>
  <c r="A4834" i="2"/>
  <c r="A4835" i="2"/>
  <c r="A4836" i="2"/>
  <c r="A4837" i="2"/>
  <c r="A4838" i="2"/>
  <c r="A4839" i="2"/>
  <c r="A4840" i="2"/>
  <c r="A4841" i="2"/>
  <c r="A4842" i="2"/>
  <c r="A4843" i="2"/>
  <c r="A4844" i="2"/>
  <c r="A4845" i="2"/>
  <c r="A4846" i="2"/>
  <c r="A4847" i="2"/>
  <c r="A4848" i="2"/>
  <c r="A4849" i="2"/>
  <c r="A4850" i="2"/>
  <c r="A4851" i="2"/>
  <c r="A4852" i="2"/>
  <c r="A4853" i="2"/>
  <c r="A4854" i="2"/>
  <c r="A4855" i="2"/>
  <c r="A4856" i="2"/>
  <c r="A4857" i="2"/>
  <c r="A4858" i="2"/>
  <c r="A4859" i="2"/>
  <c r="A4860" i="2"/>
  <c r="A4861" i="2"/>
  <c r="A4862" i="2"/>
  <c r="A4863" i="2"/>
  <c r="A4864" i="2"/>
  <c r="A4865" i="2"/>
  <c r="A4866" i="2"/>
  <c r="A4867" i="2"/>
  <c r="A4868" i="2"/>
  <c r="A4869" i="2"/>
  <c r="A4870" i="2"/>
  <c r="A4871" i="2"/>
  <c r="A4872" i="2"/>
  <c r="A4873" i="2"/>
  <c r="A4874" i="2"/>
  <c r="A4875" i="2"/>
  <c r="A4876" i="2"/>
  <c r="A4877" i="2"/>
  <c r="A4878" i="2"/>
  <c r="A4879" i="2"/>
  <c r="A4880" i="2"/>
  <c r="A4881" i="2"/>
  <c r="A4882" i="2"/>
  <c r="A4883" i="2"/>
  <c r="A4884" i="2"/>
  <c r="A4885" i="2"/>
  <c r="A4886" i="2"/>
  <c r="A4887" i="2"/>
  <c r="A4888" i="2"/>
  <c r="A4889" i="2"/>
  <c r="A4890" i="2"/>
  <c r="A4891" i="2"/>
  <c r="A4892" i="2"/>
  <c r="A4893" i="2"/>
  <c r="A4894" i="2"/>
  <c r="A4895" i="2"/>
  <c r="A4896" i="2"/>
  <c r="A4897" i="2"/>
  <c r="A4898" i="2"/>
  <c r="A4899" i="2"/>
  <c r="A4900" i="2"/>
  <c r="A4901" i="2"/>
  <c r="A4902" i="2"/>
  <c r="A4903" i="2"/>
  <c r="A4904" i="2"/>
  <c r="A4905" i="2"/>
  <c r="A4906" i="2"/>
  <c r="A4907" i="2"/>
  <c r="A4908" i="2"/>
  <c r="A4909" i="2"/>
  <c r="A4910" i="2"/>
  <c r="A4911" i="2"/>
  <c r="A4912" i="2"/>
  <c r="A4913" i="2"/>
  <c r="A4914" i="2"/>
  <c r="A4915" i="2"/>
  <c r="A4916" i="2"/>
  <c r="A4917" i="2"/>
  <c r="A4918" i="2"/>
  <c r="A4919" i="2"/>
  <c r="A4920" i="2"/>
  <c r="A4921" i="2"/>
  <c r="A4922" i="2"/>
  <c r="A4923" i="2"/>
  <c r="A4924" i="2"/>
  <c r="A4925" i="2"/>
  <c r="A4926" i="2"/>
  <c r="A4927" i="2"/>
  <c r="A4928" i="2"/>
  <c r="A4929" i="2"/>
  <c r="A4930" i="2"/>
  <c r="A4931" i="2"/>
  <c r="A4932" i="2"/>
  <c r="A4933" i="2"/>
  <c r="A4934" i="2"/>
  <c r="A4935" i="2"/>
  <c r="A4936" i="2"/>
  <c r="A4937" i="2"/>
  <c r="A4938" i="2"/>
  <c r="A4939" i="2"/>
  <c r="A4940" i="2"/>
  <c r="A4941" i="2"/>
  <c r="A4942" i="2"/>
  <c r="A4943" i="2"/>
  <c r="A4944" i="2"/>
  <c r="A4945" i="2"/>
  <c r="A4946" i="2"/>
  <c r="A4947" i="2"/>
  <c r="A4948" i="2"/>
  <c r="A4949" i="2"/>
  <c r="A4950" i="2"/>
  <c r="A4951" i="2"/>
  <c r="A4952" i="2"/>
  <c r="A4953" i="2"/>
  <c r="A4954" i="2"/>
  <c r="A4955" i="2"/>
  <c r="A4956" i="2"/>
  <c r="A4957" i="2"/>
  <c r="A4958" i="2"/>
  <c r="A4959" i="2"/>
  <c r="A4960" i="2"/>
  <c r="A4961" i="2"/>
  <c r="A4962" i="2"/>
  <c r="A4963" i="2"/>
  <c r="A4964" i="2"/>
  <c r="A4965" i="2"/>
  <c r="A4966" i="2"/>
  <c r="A4967" i="2"/>
  <c r="A4968" i="2"/>
  <c r="A4969" i="2"/>
  <c r="A4970" i="2"/>
  <c r="A4971" i="2"/>
  <c r="A4972" i="2"/>
  <c r="A4973" i="2"/>
  <c r="A4974" i="2"/>
  <c r="A4975" i="2"/>
  <c r="A4976" i="2"/>
  <c r="A4977" i="2"/>
  <c r="A4978" i="2"/>
  <c r="A4979" i="2"/>
  <c r="A4980" i="2"/>
  <c r="A4981" i="2"/>
  <c r="A4982" i="2"/>
  <c r="A4983" i="2"/>
  <c r="A4984" i="2"/>
  <c r="A4985" i="2"/>
  <c r="A4986" i="2"/>
  <c r="A4987" i="2"/>
  <c r="A4988" i="2"/>
  <c r="A4989" i="2"/>
  <c r="A4990" i="2"/>
  <c r="A4991" i="2"/>
  <c r="A4992" i="2"/>
  <c r="A4993" i="2"/>
  <c r="A4994" i="2"/>
  <c r="A4995" i="2"/>
  <c r="A4996" i="2"/>
  <c r="A4997" i="2"/>
  <c r="A4998" i="2"/>
  <c r="A4999" i="2"/>
  <c r="A5000" i="2"/>
  <c r="A5001" i="2"/>
  <c r="A5002" i="2"/>
  <c r="A5003" i="2"/>
  <c r="A5004" i="2"/>
  <c r="A5005" i="2"/>
  <c r="A5006" i="2"/>
  <c r="A5007" i="2"/>
  <c r="A5008" i="2"/>
  <c r="A5009" i="2"/>
  <c r="A5010" i="2"/>
  <c r="A5011" i="2"/>
  <c r="A5012" i="2"/>
  <c r="A5013" i="2"/>
  <c r="A5014" i="2"/>
  <c r="A5015" i="2"/>
  <c r="A5016" i="2"/>
  <c r="A5017" i="2"/>
  <c r="A5018" i="2"/>
  <c r="A5019" i="2"/>
  <c r="A5020" i="2"/>
  <c r="A5021" i="2"/>
  <c r="A5022" i="2"/>
  <c r="A5023" i="2"/>
  <c r="A5024" i="2"/>
  <c r="A5025" i="2"/>
  <c r="A5026" i="2"/>
  <c r="A5027" i="2"/>
  <c r="A5028" i="2"/>
  <c r="A5029" i="2"/>
  <c r="A5030" i="2"/>
  <c r="A5031" i="2"/>
  <c r="A5032" i="2"/>
  <c r="A5033" i="2"/>
  <c r="A5034" i="2"/>
  <c r="A5035" i="2"/>
  <c r="A5036" i="2"/>
  <c r="A5037" i="2"/>
  <c r="A5038" i="2"/>
  <c r="A5039" i="2"/>
  <c r="A5040" i="2"/>
  <c r="A5041" i="2"/>
  <c r="A5042" i="2"/>
  <c r="A5043" i="2"/>
  <c r="A5044" i="2"/>
  <c r="A5045" i="2"/>
  <c r="A5046" i="2"/>
  <c r="A5047" i="2"/>
  <c r="A5048" i="2"/>
  <c r="A5049" i="2"/>
  <c r="A5050" i="2"/>
  <c r="A5051" i="2"/>
  <c r="A5052" i="2"/>
  <c r="A5053" i="2"/>
  <c r="A5054" i="2"/>
  <c r="A5055" i="2"/>
  <c r="A5056" i="2"/>
  <c r="A5057" i="2"/>
  <c r="A5058" i="2"/>
  <c r="A5059" i="2"/>
  <c r="A5060" i="2"/>
  <c r="A5061" i="2"/>
  <c r="A5062" i="2"/>
  <c r="A5063" i="2"/>
  <c r="A5064" i="2"/>
  <c r="A5065" i="2"/>
  <c r="A5066" i="2"/>
  <c r="A5067" i="2"/>
  <c r="A5068" i="2"/>
  <c r="A5069" i="2"/>
  <c r="A5070" i="2"/>
  <c r="A5071" i="2"/>
  <c r="A5072" i="2"/>
  <c r="A5073" i="2"/>
  <c r="A5074" i="2"/>
  <c r="A5075" i="2"/>
  <c r="A5076" i="2"/>
  <c r="A5077" i="2"/>
  <c r="A5078" i="2"/>
  <c r="A5079" i="2"/>
  <c r="A5080" i="2"/>
  <c r="A5081" i="2"/>
  <c r="A5082" i="2"/>
  <c r="A5083" i="2"/>
  <c r="A5084" i="2"/>
  <c r="A5085" i="2"/>
  <c r="A5086" i="2"/>
  <c r="A5087" i="2"/>
  <c r="A5088" i="2"/>
  <c r="A5089" i="2"/>
  <c r="A5090" i="2"/>
  <c r="A5091" i="2"/>
  <c r="A5092" i="2"/>
  <c r="A5093" i="2"/>
  <c r="A5094" i="2"/>
  <c r="A5095" i="2"/>
  <c r="A5096" i="2"/>
  <c r="A5097" i="2"/>
  <c r="A5098" i="2"/>
  <c r="A5099" i="2"/>
  <c r="A5100" i="2"/>
  <c r="A5101" i="2"/>
  <c r="A5102" i="2"/>
  <c r="A5103" i="2"/>
  <c r="A5104" i="2"/>
  <c r="A5105" i="2"/>
  <c r="A5106" i="2"/>
  <c r="A5107" i="2"/>
  <c r="A5108" i="2"/>
  <c r="A5109" i="2"/>
  <c r="A5110" i="2"/>
  <c r="A5111" i="2"/>
  <c r="A5112" i="2"/>
  <c r="A5113" i="2"/>
  <c r="A5114" i="2"/>
  <c r="A5115" i="2"/>
  <c r="A5116" i="2"/>
  <c r="A5117" i="2"/>
  <c r="A5118" i="2"/>
  <c r="A5119" i="2"/>
  <c r="A5120" i="2"/>
  <c r="A5121" i="2"/>
  <c r="A5122" i="2"/>
  <c r="A5123" i="2"/>
  <c r="A5124" i="2"/>
  <c r="A5125" i="2"/>
  <c r="A5126" i="2"/>
  <c r="A5127" i="2"/>
  <c r="A5128" i="2"/>
  <c r="A5129" i="2"/>
  <c r="A5130" i="2"/>
  <c r="A5131" i="2"/>
  <c r="A5132" i="2"/>
  <c r="A5133" i="2"/>
  <c r="A5134" i="2"/>
  <c r="A5135" i="2"/>
  <c r="A5136" i="2"/>
  <c r="A5137" i="2"/>
  <c r="A5138" i="2"/>
  <c r="A5139" i="2"/>
  <c r="A5140" i="2"/>
  <c r="A5141" i="2"/>
  <c r="A5142" i="2"/>
  <c r="A5143" i="2"/>
  <c r="A5144" i="2"/>
  <c r="A5145" i="2"/>
  <c r="A5146" i="2"/>
  <c r="A5147" i="2"/>
  <c r="A5148" i="2"/>
  <c r="A5149" i="2"/>
  <c r="A5150" i="2"/>
  <c r="A5151" i="2"/>
  <c r="A5152" i="2"/>
  <c r="A5153" i="2"/>
  <c r="A5154" i="2"/>
  <c r="A5155" i="2"/>
  <c r="A5156" i="2"/>
  <c r="A5157" i="2"/>
  <c r="A5158" i="2"/>
  <c r="A5159" i="2"/>
  <c r="A5160" i="2"/>
  <c r="A5161" i="2"/>
  <c r="A5162" i="2"/>
  <c r="A5163" i="2"/>
  <c r="A5164" i="2"/>
  <c r="A5165" i="2"/>
  <c r="A5166" i="2"/>
  <c r="A5167" i="2"/>
  <c r="A5168" i="2"/>
  <c r="A5169" i="2"/>
  <c r="A5170" i="2"/>
  <c r="A5171" i="2"/>
  <c r="A5172" i="2"/>
  <c r="A5173" i="2"/>
  <c r="A5174" i="2"/>
  <c r="A5175" i="2"/>
  <c r="A5176" i="2"/>
  <c r="A5177" i="2"/>
  <c r="A5178" i="2"/>
  <c r="A5179" i="2"/>
  <c r="A5180" i="2"/>
  <c r="A5181" i="2"/>
  <c r="A5182" i="2"/>
  <c r="A5183" i="2"/>
  <c r="A5184" i="2"/>
  <c r="A5185" i="2"/>
  <c r="A5186" i="2"/>
  <c r="A5187" i="2"/>
  <c r="A5188" i="2"/>
  <c r="A5189" i="2"/>
  <c r="A5190" i="2"/>
  <c r="A5191" i="2"/>
  <c r="A5192" i="2"/>
  <c r="A5193" i="2"/>
  <c r="A5194" i="2"/>
  <c r="A5195" i="2"/>
  <c r="A5196" i="2"/>
  <c r="A5197" i="2"/>
  <c r="A5198" i="2"/>
  <c r="A5199" i="2"/>
  <c r="A5200" i="2"/>
  <c r="A5201" i="2"/>
  <c r="A5202" i="2"/>
  <c r="A5203" i="2"/>
  <c r="A5204" i="2"/>
  <c r="A5205" i="2"/>
  <c r="A5206" i="2"/>
  <c r="A5207" i="2"/>
  <c r="A5208" i="2"/>
  <c r="A5209" i="2"/>
  <c r="A5210" i="2"/>
  <c r="A5211" i="2"/>
  <c r="A5212" i="2"/>
  <c r="A5213" i="2"/>
  <c r="A5214" i="2"/>
  <c r="A5215" i="2"/>
  <c r="A5216" i="2"/>
  <c r="A5217" i="2"/>
  <c r="A5218" i="2"/>
  <c r="A5219" i="2"/>
  <c r="A5220" i="2"/>
  <c r="A5221" i="2"/>
  <c r="A5222" i="2"/>
  <c r="A5223" i="2"/>
  <c r="A5224" i="2"/>
  <c r="A5225" i="2"/>
  <c r="A5226" i="2"/>
  <c r="A5227" i="2"/>
  <c r="A5228" i="2"/>
  <c r="A5229" i="2"/>
  <c r="A5230" i="2"/>
  <c r="A5231" i="2"/>
  <c r="A5232" i="2"/>
  <c r="A5233" i="2"/>
  <c r="A5234" i="2"/>
  <c r="A5235" i="2"/>
  <c r="A5236" i="2"/>
  <c r="A5237" i="2"/>
  <c r="A5238" i="2"/>
  <c r="A5239" i="2"/>
  <c r="A5240" i="2"/>
  <c r="A5241" i="2"/>
  <c r="A5242" i="2"/>
  <c r="A5243" i="2"/>
  <c r="A5244" i="2"/>
  <c r="A5245" i="2"/>
  <c r="A5246" i="2"/>
  <c r="A5247" i="2"/>
  <c r="A5248" i="2"/>
  <c r="A5249" i="2"/>
  <c r="A5250" i="2"/>
  <c r="A5251" i="2"/>
  <c r="A5252" i="2"/>
  <c r="A5253" i="2"/>
  <c r="A5254" i="2"/>
  <c r="A5255" i="2"/>
  <c r="A5256" i="2"/>
  <c r="A5257" i="2"/>
  <c r="A5258" i="2"/>
  <c r="A5259" i="2"/>
  <c r="A5260" i="2"/>
  <c r="A5261" i="2"/>
  <c r="A5262" i="2"/>
  <c r="A5263" i="2"/>
  <c r="A5264" i="2"/>
  <c r="A5265" i="2"/>
  <c r="A5266" i="2"/>
  <c r="A5267" i="2"/>
  <c r="A5268" i="2"/>
  <c r="A5269" i="2"/>
  <c r="A5270" i="2"/>
  <c r="A5271" i="2"/>
  <c r="A5272" i="2"/>
  <c r="A5273" i="2"/>
  <c r="A5274" i="2"/>
  <c r="A5275" i="2"/>
  <c r="A5276" i="2"/>
  <c r="A5277" i="2"/>
  <c r="A5278" i="2"/>
  <c r="A5279" i="2"/>
  <c r="A5280" i="2"/>
  <c r="A5281" i="2"/>
  <c r="A5282" i="2"/>
  <c r="A5283" i="2"/>
  <c r="A5284" i="2"/>
  <c r="A5285" i="2"/>
  <c r="A5286" i="2"/>
  <c r="A5287" i="2"/>
  <c r="A5288" i="2"/>
  <c r="A5289" i="2"/>
  <c r="A5290" i="2"/>
  <c r="A5291" i="2"/>
  <c r="A5292" i="2"/>
  <c r="A5293" i="2"/>
  <c r="A5294" i="2"/>
  <c r="A5295" i="2"/>
  <c r="A5296" i="2"/>
  <c r="A5297" i="2"/>
  <c r="A5298" i="2"/>
  <c r="A5299" i="2"/>
  <c r="A5300" i="2"/>
  <c r="A5301" i="2"/>
  <c r="A5302" i="2"/>
  <c r="A5303" i="2"/>
  <c r="A5304" i="2"/>
  <c r="A5305" i="2"/>
  <c r="A5306" i="2"/>
  <c r="A5307" i="2"/>
  <c r="A5308" i="2"/>
  <c r="A5309" i="2"/>
  <c r="A5310" i="2"/>
  <c r="A5311" i="2"/>
  <c r="A5312" i="2"/>
  <c r="A5313" i="2"/>
  <c r="A5314" i="2"/>
  <c r="A5315" i="2"/>
  <c r="A5316" i="2"/>
  <c r="A5317" i="2"/>
  <c r="A5318" i="2"/>
  <c r="A5319" i="2"/>
  <c r="A5320" i="2"/>
  <c r="A5321" i="2"/>
  <c r="A5322" i="2"/>
  <c r="A5323" i="2"/>
  <c r="A5324" i="2"/>
  <c r="A5325" i="2"/>
  <c r="A5326" i="2"/>
  <c r="A5327" i="2"/>
  <c r="A5328" i="2"/>
  <c r="A5329" i="2"/>
  <c r="A5330" i="2"/>
  <c r="A5331" i="2"/>
  <c r="A5332" i="2"/>
  <c r="A5333" i="2"/>
  <c r="A5334" i="2"/>
  <c r="A5335" i="2"/>
  <c r="A5336" i="2"/>
  <c r="A5337" i="2"/>
  <c r="A5338" i="2"/>
  <c r="A5339" i="2"/>
  <c r="A5340" i="2"/>
  <c r="A5341" i="2"/>
  <c r="A5342" i="2"/>
  <c r="A5343" i="2"/>
  <c r="A5344" i="2"/>
  <c r="A5345" i="2"/>
  <c r="A5346" i="2"/>
  <c r="A5347" i="2"/>
  <c r="A5348" i="2"/>
  <c r="A5349" i="2"/>
  <c r="A5350" i="2"/>
  <c r="A5351" i="2"/>
  <c r="A5352" i="2"/>
  <c r="A5353" i="2"/>
  <c r="A5354" i="2"/>
  <c r="A5355" i="2"/>
  <c r="A5356" i="2"/>
  <c r="A5357" i="2"/>
  <c r="A5358" i="2"/>
  <c r="A5359" i="2"/>
  <c r="A5360" i="2"/>
  <c r="A5361" i="2"/>
  <c r="A5362" i="2"/>
  <c r="A5363" i="2"/>
  <c r="A5364" i="2"/>
  <c r="A5365" i="2"/>
  <c r="A5366" i="2"/>
  <c r="A5367" i="2"/>
  <c r="A5368" i="2"/>
  <c r="A5369" i="2"/>
  <c r="A5370" i="2"/>
  <c r="A5371" i="2"/>
  <c r="A5372" i="2"/>
  <c r="A5373" i="2"/>
  <c r="A5374" i="2"/>
  <c r="A5375" i="2"/>
  <c r="A5376" i="2"/>
  <c r="A5377" i="2"/>
  <c r="A5378" i="2"/>
  <c r="A5379" i="2"/>
  <c r="A5380" i="2"/>
  <c r="A5381" i="2"/>
  <c r="A5382" i="2"/>
  <c r="A5383" i="2"/>
  <c r="A5384" i="2"/>
  <c r="A5385" i="2"/>
  <c r="A5386" i="2"/>
  <c r="A5387" i="2"/>
  <c r="A5388" i="2"/>
  <c r="A5389" i="2"/>
  <c r="A5390" i="2"/>
  <c r="A5391" i="2"/>
  <c r="A5392" i="2"/>
  <c r="A5393" i="2"/>
  <c r="A5394" i="2"/>
  <c r="A5395" i="2"/>
  <c r="A5396" i="2"/>
  <c r="A5397" i="2"/>
  <c r="A5398" i="2"/>
  <c r="A5399" i="2"/>
  <c r="A5400" i="2"/>
  <c r="A5401" i="2"/>
  <c r="A5402" i="2"/>
  <c r="A5403" i="2"/>
  <c r="A5404" i="2"/>
  <c r="A5405" i="2"/>
  <c r="A5406" i="2"/>
  <c r="A5407" i="2"/>
  <c r="A5408" i="2"/>
  <c r="A5409" i="2"/>
  <c r="A5410" i="2"/>
  <c r="A5411" i="2"/>
  <c r="A5412" i="2"/>
  <c r="A5413" i="2"/>
  <c r="A5414" i="2"/>
  <c r="A5415" i="2"/>
  <c r="A5416" i="2"/>
  <c r="A5417" i="2"/>
  <c r="A5418" i="2"/>
  <c r="A5419" i="2"/>
  <c r="A5420" i="2"/>
  <c r="A5421" i="2"/>
  <c r="A5422" i="2"/>
  <c r="A5423" i="2"/>
  <c r="A5424" i="2"/>
  <c r="A5425" i="2"/>
  <c r="A5426" i="2"/>
  <c r="A5427" i="2"/>
  <c r="A5428" i="2"/>
  <c r="A5429" i="2"/>
  <c r="A5430" i="2"/>
  <c r="A5431" i="2"/>
  <c r="A5432" i="2"/>
  <c r="A5433" i="2"/>
  <c r="A5434" i="2"/>
  <c r="A5435" i="2"/>
  <c r="A5436" i="2"/>
  <c r="A5437" i="2"/>
  <c r="A5438" i="2"/>
  <c r="A5439" i="2"/>
  <c r="A5440" i="2"/>
  <c r="A5441" i="2"/>
  <c r="A5442" i="2"/>
  <c r="A5443" i="2"/>
  <c r="A5444" i="2"/>
  <c r="A5445" i="2"/>
  <c r="A5446" i="2"/>
  <c r="A5447" i="2"/>
  <c r="A5448" i="2"/>
  <c r="A5449" i="2"/>
  <c r="A5450" i="2"/>
  <c r="A5451" i="2"/>
  <c r="A5452" i="2"/>
  <c r="A5453" i="2"/>
  <c r="A5454" i="2"/>
  <c r="A5455" i="2"/>
  <c r="A5456" i="2"/>
  <c r="A5457" i="2"/>
  <c r="A5458" i="2"/>
  <c r="A5459" i="2"/>
  <c r="A5460" i="2"/>
  <c r="A5461" i="2"/>
  <c r="A5462" i="2"/>
  <c r="A5463" i="2"/>
  <c r="A5464" i="2"/>
  <c r="A5465" i="2"/>
  <c r="A5466" i="2"/>
  <c r="A5467" i="2"/>
  <c r="A5468" i="2"/>
  <c r="A5469" i="2"/>
  <c r="A5470" i="2"/>
  <c r="A5471" i="2"/>
  <c r="A5472" i="2"/>
  <c r="A5473" i="2"/>
  <c r="A5474" i="2"/>
  <c r="A5475" i="2"/>
  <c r="A5476" i="2"/>
  <c r="A5477" i="2"/>
  <c r="A5478" i="2"/>
  <c r="A5479" i="2"/>
  <c r="A5480" i="2"/>
  <c r="A5481" i="2"/>
  <c r="A5482" i="2"/>
  <c r="A5483" i="2"/>
  <c r="A5484" i="2"/>
  <c r="A5485" i="2"/>
  <c r="A5486" i="2"/>
  <c r="A5487" i="2"/>
  <c r="A5488" i="2"/>
  <c r="A5489" i="2"/>
  <c r="A5490" i="2"/>
  <c r="A5491" i="2"/>
  <c r="A5492" i="2"/>
  <c r="A5493" i="2"/>
  <c r="A5494" i="2"/>
  <c r="A5495" i="2"/>
  <c r="A5496" i="2"/>
  <c r="A5497" i="2"/>
  <c r="A5498" i="2"/>
  <c r="A5499" i="2"/>
  <c r="A5500" i="2"/>
  <c r="A5501" i="2"/>
  <c r="A5502" i="2"/>
  <c r="A5503" i="2"/>
  <c r="A5504" i="2"/>
  <c r="A5505" i="2"/>
  <c r="A5506" i="2"/>
  <c r="A5507" i="2"/>
  <c r="A5508" i="2"/>
  <c r="A5509" i="2"/>
  <c r="A5510" i="2"/>
  <c r="A5511" i="2"/>
  <c r="A5512" i="2"/>
  <c r="A5513" i="2"/>
  <c r="A5514" i="2"/>
  <c r="A5515" i="2"/>
  <c r="A5516" i="2"/>
  <c r="A5517" i="2"/>
  <c r="A5518" i="2"/>
  <c r="A5519" i="2"/>
  <c r="A5520" i="2"/>
  <c r="A5521" i="2"/>
  <c r="A5522" i="2"/>
  <c r="A5523" i="2"/>
  <c r="A5524" i="2"/>
  <c r="A5525" i="2"/>
  <c r="A5526" i="2"/>
  <c r="A5527" i="2"/>
  <c r="A5528" i="2"/>
  <c r="A5529" i="2"/>
  <c r="A5530" i="2"/>
  <c r="A5531" i="2"/>
  <c r="A5532" i="2"/>
  <c r="A5533" i="2"/>
  <c r="A5534" i="2"/>
  <c r="A5535" i="2"/>
  <c r="A5536" i="2"/>
  <c r="A5537" i="2"/>
  <c r="A5538" i="2"/>
  <c r="A5539" i="2"/>
  <c r="A5540" i="2"/>
  <c r="A5541" i="2"/>
  <c r="A5542" i="2"/>
  <c r="A5543" i="2"/>
  <c r="A5544" i="2"/>
  <c r="A5545" i="2"/>
  <c r="A5546" i="2"/>
  <c r="A5547" i="2"/>
  <c r="A5548" i="2"/>
  <c r="A5549" i="2"/>
  <c r="A5550" i="2"/>
  <c r="A5551" i="2"/>
  <c r="A5552" i="2"/>
  <c r="A5553" i="2"/>
  <c r="A5554" i="2"/>
  <c r="A5555" i="2"/>
  <c r="A5556" i="2"/>
  <c r="A5557" i="2"/>
  <c r="A5558" i="2"/>
  <c r="A5559" i="2"/>
  <c r="A5560" i="2"/>
  <c r="A5561" i="2"/>
  <c r="A5562" i="2"/>
  <c r="A5563" i="2"/>
  <c r="A5564" i="2"/>
  <c r="A5565" i="2"/>
  <c r="A5566" i="2"/>
  <c r="A5567" i="2"/>
  <c r="A5568" i="2"/>
  <c r="A5569" i="2"/>
  <c r="A5570" i="2"/>
  <c r="A5571" i="2"/>
  <c r="A5572" i="2"/>
  <c r="A5573" i="2"/>
  <c r="A5574" i="2"/>
  <c r="A5575" i="2"/>
  <c r="A5576" i="2"/>
  <c r="A5577" i="2"/>
  <c r="A5578" i="2"/>
  <c r="A5579" i="2"/>
  <c r="A5580" i="2"/>
  <c r="A5581" i="2"/>
  <c r="A5582" i="2"/>
  <c r="A5583" i="2"/>
  <c r="A5584" i="2"/>
  <c r="A5585" i="2"/>
  <c r="A5586" i="2"/>
  <c r="A5587" i="2"/>
  <c r="A5588" i="2"/>
  <c r="A5589" i="2"/>
  <c r="A5590" i="2"/>
  <c r="A5591" i="2"/>
  <c r="A5592" i="2"/>
  <c r="A5593" i="2"/>
  <c r="A5594" i="2"/>
  <c r="A5595" i="2"/>
  <c r="A5596" i="2"/>
  <c r="A5597" i="2"/>
  <c r="A5598" i="2"/>
  <c r="A5599" i="2"/>
  <c r="A5600" i="2"/>
  <c r="A5601" i="2"/>
  <c r="A5602" i="2"/>
  <c r="A5603" i="2"/>
  <c r="A5604" i="2"/>
  <c r="A5605" i="2"/>
  <c r="A5606" i="2"/>
  <c r="A5607" i="2"/>
  <c r="A5608" i="2"/>
  <c r="A5609" i="2"/>
  <c r="A5610" i="2"/>
  <c r="A5611" i="2"/>
  <c r="A5612" i="2"/>
  <c r="A5613" i="2"/>
  <c r="A5614" i="2"/>
  <c r="A5615" i="2"/>
  <c r="A5616" i="2"/>
  <c r="A5617" i="2"/>
  <c r="A5618" i="2"/>
  <c r="A5619" i="2"/>
  <c r="A5620" i="2"/>
  <c r="A5621" i="2"/>
  <c r="A5622" i="2"/>
  <c r="A5623" i="2"/>
  <c r="A5624" i="2"/>
  <c r="A5625" i="2"/>
  <c r="A5626" i="2"/>
  <c r="A5627" i="2"/>
  <c r="A5628" i="2"/>
  <c r="A5629" i="2"/>
  <c r="A5630" i="2"/>
  <c r="A5631" i="2"/>
  <c r="A5632" i="2"/>
  <c r="A5633" i="2"/>
  <c r="A5634" i="2"/>
  <c r="A5635" i="2"/>
  <c r="A5636" i="2"/>
  <c r="A5637" i="2"/>
  <c r="A5638" i="2"/>
  <c r="A5639" i="2"/>
  <c r="A5640" i="2"/>
  <c r="A5641" i="2"/>
  <c r="A5642" i="2"/>
  <c r="A5643" i="2"/>
  <c r="A5644" i="2"/>
  <c r="A5645" i="2"/>
  <c r="A5646" i="2"/>
  <c r="A5647" i="2"/>
  <c r="A5648" i="2"/>
  <c r="A5649" i="2"/>
  <c r="A5650" i="2"/>
  <c r="A5651" i="2"/>
  <c r="A5652" i="2"/>
  <c r="A5653" i="2"/>
  <c r="A5654" i="2"/>
  <c r="A5655" i="2"/>
  <c r="A5656" i="2"/>
  <c r="A5657" i="2"/>
  <c r="A5658" i="2"/>
  <c r="A5659" i="2"/>
  <c r="A5660" i="2"/>
  <c r="A5661" i="2"/>
  <c r="A5662" i="2"/>
  <c r="A5663" i="2"/>
  <c r="A5664" i="2"/>
  <c r="A5665" i="2"/>
  <c r="A5666" i="2"/>
  <c r="A5667" i="2"/>
  <c r="A5668" i="2"/>
  <c r="A5669" i="2"/>
  <c r="A5670" i="2"/>
  <c r="A5671" i="2"/>
  <c r="A5672" i="2"/>
  <c r="A5673" i="2"/>
  <c r="A5674" i="2"/>
  <c r="A5675" i="2"/>
  <c r="A5676" i="2"/>
  <c r="A5677" i="2"/>
  <c r="A5678" i="2"/>
  <c r="A5679" i="2"/>
  <c r="A5680" i="2"/>
  <c r="A5681" i="2"/>
  <c r="A5682" i="2"/>
  <c r="A5683" i="2"/>
  <c r="A5684" i="2"/>
  <c r="A5685" i="2"/>
  <c r="A5686" i="2"/>
  <c r="A5687" i="2"/>
  <c r="A5688" i="2"/>
  <c r="A5689" i="2"/>
  <c r="A5690" i="2"/>
  <c r="A5691" i="2"/>
  <c r="A5692" i="2"/>
  <c r="A5693" i="2"/>
  <c r="A5694" i="2"/>
  <c r="A5695" i="2"/>
  <c r="A5696" i="2"/>
  <c r="A5697" i="2"/>
  <c r="A5698" i="2"/>
  <c r="A5699" i="2"/>
  <c r="A5700" i="2"/>
  <c r="A5701" i="2"/>
  <c r="A5702" i="2"/>
  <c r="A5703" i="2"/>
  <c r="A5704" i="2"/>
  <c r="A5705" i="2"/>
  <c r="A5706" i="2"/>
  <c r="A5707" i="2"/>
  <c r="A5708" i="2"/>
  <c r="A5709" i="2"/>
  <c r="A5710" i="2"/>
  <c r="A5711" i="2"/>
  <c r="A5712" i="2"/>
  <c r="A5713" i="2"/>
  <c r="A5714" i="2"/>
  <c r="A5715" i="2"/>
  <c r="A5716" i="2"/>
  <c r="A5717" i="2"/>
  <c r="A5718" i="2"/>
  <c r="A5719" i="2"/>
  <c r="A5720" i="2"/>
  <c r="A5721" i="2"/>
  <c r="A5722" i="2"/>
  <c r="A5723" i="2"/>
  <c r="A5724" i="2"/>
  <c r="A5725" i="2"/>
  <c r="A5726" i="2"/>
  <c r="A5727" i="2"/>
  <c r="A5728" i="2"/>
  <c r="A5729" i="2"/>
  <c r="A5730" i="2"/>
  <c r="A5731" i="2"/>
  <c r="A5732" i="2"/>
  <c r="A5733" i="2"/>
  <c r="A5734" i="2"/>
  <c r="A5735" i="2"/>
  <c r="A5736" i="2"/>
  <c r="A5737" i="2"/>
  <c r="A5738" i="2"/>
  <c r="A5739" i="2"/>
  <c r="A5740" i="2"/>
  <c r="A5741" i="2"/>
  <c r="A5742" i="2"/>
  <c r="A5743" i="2"/>
  <c r="A5744" i="2"/>
  <c r="A5745" i="2"/>
  <c r="A5746" i="2"/>
  <c r="A5747" i="2"/>
  <c r="A5748" i="2"/>
  <c r="A5749" i="2"/>
  <c r="A5750" i="2"/>
  <c r="A5751" i="2"/>
  <c r="A5752" i="2"/>
  <c r="A5753" i="2"/>
  <c r="A5754" i="2"/>
  <c r="A5755" i="2"/>
  <c r="A5756" i="2"/>
  <c r="A5757" i="2"/>
  <c r="A5758" i="2"/>
  <c r="A5759" i="2"/>
  <c r="A5760" i="2"/>
  <c r="A5761" i="2"/>
  <c r="A5762" i="2"/>
  <c r="A5763" i="2"/>
  <c r="A5764" i="2"/>
  <c r="A5765" i="2"/>
  <c r="A5766" i="2"/>
  <c r="A5767" i="2"/>
  <c r="A5768" i="2"/>
  <c r="A5769" i="2"/>
  <c r="A5770" i="2"/>
  <c r="A5771" i="2"/>
  <c r="A5772" i="2"/>
  <c r="A5773" i="2"/>
  <c r="A5774" i="2"/>
  <c r="A5775" i="2"/>
  <c r="A5776" i="2"/>
  <c r="A5777" i="2"/>
  <c r="A5778" i="2"/>
  <c r="A5779" i="2"/>
  <c r="A5780" i="2"/>
  <c r="A5781" i="2"/>
  <c r="A5782" i="2"/>
  <c r="A5783" i="2"/>
  <c r="A5784" i="2"/>
  <c r="A5785" i="2"/>
  <c r="A5786" i="2"/>
  <c r="A5787" i="2"/>
  <c r="A5788" i="2"/>
  <c r="A5789" i="2"/>
  <c r="A5790" i="2"/>
  <c r="A5791" i="2"/>
  <c r="A5792" i="2"/>
  <c r="A5793" i="2"/>
  <c r="A5794" i="2"/>
  <c r="A5795" i="2"/>
  <c r="A5796" i="2"/>
  <c r="A5797" i="2"/>
  <c r="A5798" i="2"/>
  <c r="A5799" i="2"/>
  <c r="A5800" i="2"/>
  <c r="A5801" i="2"/>
  <c r="A5802" i="2"/>
  <c r="A5803" i="2"/>
  <c r="A5804" i="2"/>
  <c r="A5805" i="2"/>
  <c r="A5806" i="2"/>
  <c r="A5807" i="2"/>
  <c r="A5808" i="2"/>
  <c r="A5809" i="2"/>
  <c r="A5810" i="2"/>
  <c r="A5811" i="2"/>
  <c r="A5812" i="2"/>
  <c r="A5813" i="2"/>
  <c r="A5814" i="2"/>
  <c r="A5815" i="2"/>
  <c r="A5816" i="2"/>
  <c r="A5817" i="2"/>
  <c r="A5818" i="2"/>
  <c r="A5819" i="2"/>
  <c r="A5820" i="2"/>
  <c r="A5821" i="2"/>
  <c r="A5822" i="2"/>
  <c r="A5823" i="2"/>
  <c r="A5824" i="2"/>
  <c r="A5825" i="2"/>
  <c r="A5826" i="2"/>
  <c r="A5827" i="2"/>
  <c r="A5828" i="2"/>
  <c r="A5829" i="2"/>
  <c r="A5830" i="2"/>
  <c r="A5831" i="2"/>
  <c r="A5832" i="2"/>
  <c r="A5833" i="2"/>
  <c r="A5834" i="2"/>
  <c r="A5835" i="2"/>
  <c r="A5836" i="2"/>
  <c r="A5837" i="2"/>
  <c r="A5838" i="2"/>
  <c r="A5839" i="2"/>
  <c r="A5840" i="2"/>
  <c r="A5841" i="2"/>
  <c r="A5842" i="2"/>
  <c r="A5843" i="2"/>
  <c r="A5844" i="2"/>
  <c r="A5845" i="2"/>
  <c r="A5846" i="2"/>
  <c r="A5847" i="2"/>
  <c r="A5848" i="2"/>
  <c r="A5849" i="2"/>
  <c r="A5850" i="2"/>
  <c r="A5851" i="2"/>
  <c r="A5852" i="2"/>
  <c r="A5853" i="2"/>
  <c r="A5854" i="2"/>
  <c r="A5855" i="2"/>
  <c r="A5856" i="2"/>
  <c r="A5857" i="2"/>
  <c r="A5858" i="2"/>
  <c r="A5859" i="2"/>
  <c r="A5860" i="2"/>
  <c r="A5861" i="2"/>
  <c r="A5862" i="2"/>
  <c r="A5863" i="2"/>
  <c r="A5864" i="2"/>
  <c r="A5865" i="2"/>
  <c r="A5866" i="2"/>
  <c r="A5867" i="2"/>
  <c r="A5868" i="2"/>
  <c r="A5869" i="2"/>
  <c r="A5870" i="2"/>
  <c r="A5871" i="2"/>
  <c r="A5872" i="2"/>
  <c r="A5873" i="2"/>
  <c r="A5874" i="2"/>
  <c r="A5875" i="2"/>
  <c r="A5876" i="2"/>
  <c r="A5877" i="2"/>
  <c r="A5878" i="2"/>
  <c r="A5879" i="2"/>
  <c r="A5880" i="2"/>
  <c r="A5881" i="2"/>
  <c r="A5882" i="2"/>
  <c r="A5883" i="2"/>
  <c r="A5884" i="2"/>
  <c r="A5885" i="2"/>
  <c r="A5886" i="2"/>
  <c r="A5887" i="2"/>
  <c r="A5888" i="2"/>
  <c r="A5889" i="2"/>
  <c r="A5890" i="2"/>
  <c r="A5891" i="2"/>
  <c r="A5892" i="2"/>
  <c r="A5893" i="2"/>
  <c r="A5894" i="2"/>
  <c r="A5895" i="2"/>
  <c r="A5896" i="2"/>
  <c r="A5897" i="2"/>
  <c r="A5898" i="2"/>
  <c r="A5899" i="2"/>
  <c r="A5900" i="2"/>
  <c r="A5901" i="2"/>
  <c r="A5902" i="2"/>
  <c r="A5903" i="2"/>
  <c r="A5904" i="2"/>
  <c r="A5905" i="2"/>
  <c r="A5906" i="2"/>
  <c r="A5907" i="2"/>
  <c r="A5908" i="2"/>
  <c r="A5909" i="2"/>
  <c r="A5910" i="2"/>
  <c r="A5911" i="2"/>
  <c r="A5912" i="2"/>
  <c r="A5913" i="2"/>
  <c r="A5914" i="2"/>
  <c r="A5915" i="2"/>
  <c r="A5916" i="2"/>
  <c r="A5917" i="2"/>
  <c r="A5918" i="2"/>
  <c r="A5919" i="2"/>
  <c r="A5920" i="2"/>
  <c r="A5921" i="2"/>
  <c r="A5922" i="2"/>
  <c r="A5923" i="2"/>
  <c r="A5924" i="2"/>
  <c r="A5925" i="2"/>
  <c r="A5926" i="2"/>
  <c r="A5927" i="2"/>
  <c r="A5928" i="2"/>
  <c r="A5929" i="2"/>
  <c r="A5930" i="2"/>
  <c r="A5931" i="2"/>
  <c r="A5932" i="2"/>
  <c r="A5933" i="2"/>
  <c r="A5934" i="2"/>
  <c r="A5935" i="2"/>
  <c r="A5936" i="2"/>
  <c r="A5937" i="2"/>
  <c r="A5938" i="2"/>
  <c r="A5939" i="2"/>
  <c r="A5940" i="2"/>
  <c r="A5941" i="2"/>
  <c r="A5942" i="2"/>
  <c r="A5943" i="2"/>
  <c r="A5944" i="2"/>
  <c r="A5945" i="2"/>
  <c r="A5946" i="2"/>
  <c r="A5947" i="2"/>
  <c r="A5948" i="2"/>
  <c r="A5949" i="2"/>
  <c r="A5950" i="2"/>
  <c r="A5951" i="2"/>
  <c r="A5952" i="2"/>
  <c r="A5953" i="2"/>
  <c r="A5954" i="2"/>
  <c r="A5955" i="2"/>
  <c r="A5956" i="2"/>
  <c r="A5957" i="2"/>
  <c r="A5958" i="2"/>
  <c r="A5959" i="2"/>
  <c r="A5960" i="2"/>
  <c r="A5961" i="2"/>
  <c r="A5962" i="2"/>
  <c r="A5963" i="2"/>
  <c r="A5964" i="2"/>
  <c r="A5965" i="2"/>
  <c r="A5966" i="2"/>
  <c r="A5967" i="2"/>
  <c r="A5968" i="2"/>
  <c r="A5969" i="2"/>
  <c r="A5970" i="2"/>
  <c r="A5971" i="2"/>
  <c r="A5972" i="2"/>
  <c r="A5973" i="2"/>
  <c r="A5974" i="2"/>
  <c r="A5975" i="2"/>
  <c r="A5976" i="2"/>
  <c r="A5977" i="2"/>
  <c r="A5978" i="2"/>
  <c r="A5979" i="2"/>
  <c r="A5980" i="2"/>
  <c r="A5981" i="2"/>
  <c r="A5982" i="2"/>
  <c r="A5983" i="2"/>
  <c r="A5984" i="2"/>
  <c r="A5985" i="2"/>
  <c r="A5986" i="2"/>
  <c r="A5987" i="2"/>
  <c r="A5988" i="2"/>
  <c r="A5989" i="2"/>
  <c r="A5990" i="2"/>
  <c r="A5991" i="2"/>
  <c r="A5992" i="2"/>
  <c r="A5993" i="2"/>
  <c r="A5994" i="2"/>
  <c r="A5995" i="2"/>
  <c r="A5996" i="2"/>
  <c r="A5997" i="2"/>
  <c r="A5998" i="2"/>
  <c r="A5999" i="2"/>
  <c r="A6000" i="2"/>
  <c r="A6001" i="2"/>
  <c r="A6002" i="2"/>
  <c r="A6003" i="2"/>
  <c r="A6004" i="2"/>
  <c r="A6005" i="2"/>
  <c r="A6006" i="2"/>
  <c r="A6007" i="2"/>
  <c r="A6008" i="2"/>
  <c r="A6009" i="2"/>
  <c r="A6010" i="2"/>
  <c r="A6011" i="2"/>
  <c r="A6012" i="2"/>
  <c r="A6013" i="2"/>
  <c r="A6014" i="2"/>
  <c r="A6015" i="2"/>
  <c r="A6016" i="2"/>
  <c r="A6017" i="2"/>
  <c r="A6018" i="2"/>
  <c r="A6019" i="2"/>
  <c r="A6020" i="2"/>
  <c r="A6021" i="2"/>
  <c r="A6022" i="2"/>
  <c r="A6023" i="2"/>
  <c r="A6024" i="2"/>
  <c r="A6025" i="2"/>
  <c r="A6026" i="2"/>
  <c r="A6027" i="2"/>
  <c r="A6028" i="2"/>
  <c r="A6029" i="2"/>
  <c r="A6030" i="2"/>
  <c r="A6031" i="2"/>
  <c r="A6032" i="2"/>
  <c r="A6033" i="2"/>
  <c r="A6034" i="2"/>
  <c r="A6035" i="2"/>
  <c r="A6036" i="2"/>
  <c r="A6037" i="2"/>
  <c r="A6038" i="2"/>
  <c r="A6039" i="2"/>
  <c r="A6040" i="2"/>
  <c r="A6041" i="2"/>
  <c r="A6042" i="2"/>
  <c r="A6043" i="2"/>
  <c r="A6044" i="2"/>
  <c r="A6045" i="2"/>
  <c r="A6046" i="2"/>
  <c r="A6047" i="2"/>
  <c r="A6048" i="2"/>
  <c r="A6049" i="2"/>
  <c r="A6050" i="2"/>
  <c r="A6051" i="2"/>
  <c r="A6052" i="2"/>
  <c r="A6053" i="2"/>
  <c r="A6054" i="2"/>
  <c r="A6055" i="2"/>
  <c r="A6056" i="2"/>
  <c r="A6057" i="2"/>
  <c r="A6058" i="2"/>
  <c r="A6059" i="2"/>
  <c r="A6060" i="2"/>
  <c r="A6061" i="2"/>
  <c r="A6062" i="2"/>
  <c r="A6063" i="2"/>
  <c r="A6064" i="2"/>
  <c r="A6065" i="2"/>
  <c r="A6066" i="2"/>
  <c r="A6067" i="2"/>
  <c r="A6068" i="2"/>
  <c r="A6069" i="2"/>
  <c r="A6070" i="2"/>
  <c r="A6071" i="2"/>
  <c r="A6072" i="2"/>
  <c r="A6073" i="2"/>
  <c r="A6074" i="2"/>
  <c r="A6075" i="2"/>
  <c r="A6076" i="2"/>
  <c r="A6077" i="2"/>
  <c r="A6078" i="2"/>
  <c r="A6079" i="2"/>
  <c r="A6080" i="2"/>
  <c r="A6081" i="2"/>
  <c r="A6082" i="2"/>
  <c r="A6083" i="2"/>
  <c r="A6084" i="2"/>
  <c r="A6085" i="2"/>
  <c r="A6086" i="2"/>
  <c r="A6087" i="2"/>
  <c r="A6088" i="2"/>
  <c r="A6089" i="2"/>
  <c r="A6090" i="2"/>
  <c r="A6091" i="2"/>
  <c r="A6092" i="2"/>
  <c r="A6093" i="2"/>
  <c r="A6094" i="2"/>
  <c r="A6095" i="2"/>
  <c r="A6096" i="2"/>
  <c r="A6097" i="2"/>
  <c r="A6098" i="2"/>
  <c r="A6099" i="2"/>
  <c r="A6100" i="2"/>
  <c r="A6101" i="2"/>
  <c r="A6102" i="2"/>
  <c r="A6103" i="2"/>
  <c r="A6104" i="2"/>
  <c r="A6105" i="2"/>
  <c r="A6106" i="2"/>
  <c r="A6107" i="2"/>
  <c r="A6108" i="2"/>
  <c r="A6109" i="2"/>
  <c r="A6110" i="2"/>
  <c r="A6111" i="2"/>
  <c r="A6112" i="2"/>
  <c r="A6113" i="2"/>
  <c r="A6114" i="2"/>
  <c r="A6115" i="2"/>
  <c r="A6116" i="2"/>
  <c r="A6117" i="2"/>
  <c r="A6118" i="2"/>
  <c r="A6119" i="2"/>
  <c r="A6120" i="2"/>
  <c r="A6121" i="2"/>
  <c r="A6122" i="2"/>
  <c r="A6123" i="2"/>
  <c r="A6124" i="2"/>
  <c r="A6125" i="2"/>
  <c r="A6126" i="2"/>
  <c r="A6127" i="2"/>
  <c r="A6128" i="2"/>
  <c r="A6129" i="2"/>
  <c r="A6130" i="2"/>
  <c r="A6131" i="2"/>
  <c r="A6132" i="2"/>
  <c r="A6133" i="2"/>
  <c r="A6134" i="2"/>
  <c r="A6135" i="2"/>
  <c r="A6136" i="2"/>
  <c r="A6137" i="2"/>
  <c r="A6138" i="2"/>
  <c r="A6139" i="2"/>
  <c r="A6140" i="2"/>
  <c r="A6141" i="2"/>
  <c r="A6142" i="2"/>
  <c r="A6143" i="2"/>
  <c r="A6144" i="2"/>
  <c r="A6145" i="2"/>
  <c r="A6146" i="2"/>
  <c r="A6147" i="2"/>
  <c r="A6148" i="2"/>
  <c r="A6149" i="2"/>
  <c r="A6150" i="2"/>
  <c r="A6151" i="2"/>
  <c r="A6152" i="2"/>
  <c r="A6153" i="2"/>
  <c r="A6154" i="2"/>
  <c r="A6155" i="2"/>
  <c r="A6156" i="2"/>
  <c r="A6157" i="2"/>
  <c r="A6158" i="2"/>
  <c r="A6159" i="2"/>
  <c r="A6160" i="2"/>
  <c r="A6161" i="2"/>
  <c r="A6162" i="2"/>
  <c r="A6163" i="2"/>
  <c r="A6164" i="2"/>
  <c r="A6165" i="2"/>
  <c r="A6166" i="2"/>
  <c r="A6167" i="2"/>
  <c r="A6168" i="2"/>
  <c r="A6169" i="2"/>
  <c r="A6170" i="2"/>
  <c r="A6171" i="2"/>
  <c r="A6172" i="2"/>
  <c r="A6173" i="2"/>
  <c r="A6174" i="2"/>
  <c r="A6175" i="2"/>
  <c r="A6176" i="2"/>
  <c r="A6177" i="2"/>
  <c r="A6178" i="2"/>
  <c r="A6179" i="2"/>
  <c r="A6180" i="2"/>
  <c r="A6181" i="2"/>
  <c r="A6182" i="2"/>
  <c r="A6183" i="2"/>
  <c r="A6184" i="2"/>
  <c r="A6185" i="2"/>
  <c r="A6186" i="2"/>
  <c r="A6187" i="2"/>
  <c r="A6188" i="2"/>
  <c r="A6189" i="2"/>
  <c r="A6190" i="2"/>
  <c r="A6191" i="2"/>
  <c r="A6192" i="2"/>
  <c r="A6193" i="2"/>
  <c r="A6194" i="2"/>
  <c r="A6195" i="2"/>
  <c r="A6196" i="2"/>
  <c r="A6197" i="2"/>
  <c r="A6198" i="2"/>
  <c r="A6199" i="2"/>
  <c r="A6200" i="2"/>
  <c r="A6201" i="2"/>
  <c r="A6202" i="2"/>
  <c r="A6203" i="2"/>
  <c r="A6204" i="2"/>
  <c r="A6205" i="2"/>
  <c r="A6206" i="2"/>
  <c r="A6207" i="2"/>
  <c r="A6208" i="2"/>
  <c r="A6209" i="2"/>
  <c r="A6210" i="2"/>
  <c r="A6211" i="2"/>
  <c r="A6212" i="2"/>
  <c r="A6213" i="2"/>
  <c r="A6214" i="2"/>
  <c r="A6215" i="2"/>
  <c r="A6216" i="2"/>
  <c r="A6217" i="2"/>
  <c r="A6218" i="2"/>
  <c r="A6219" i="2"/>
  <c r="A6220" i="2"/>
  <c r="A6221" i="2"/>
  <c r="A6222" i="2"/>
  <c r="A6223" i="2"/>
  <c r="A6224" i="2"/>
  <c r="A6225" i="2"/>
  <c r="A6226" i="2"/>
  <c r="A6227" i="2"/>
  <c r="A6228" i="2"/>
  <c r="A6229" i="2"/>
  <c r="A6230" i="2"/>
  <c r="A6231" i="2"/>
  <c r="A6232" i="2"/>
  <c r="A6233" i="2"/>
  <c r="A6234" i="2"/>
  <c r="A6235" i="2"/>
  <c r="A6236" i="2"/>
  <c r="A6237" i="2"/>
  <c r="A6238" i="2"/>
  <c r="A6239" i="2"/>
  <c r="A6240" i="2"/>
  <c r="A6241" i="2"/>
  <c r="A6242" i="2"/>
  <c r="A6243" i="2"/>
  <c r="A6244" i="2"/>
  <c r="A6245" i="2"/>
  <c r="A6246" i="2"/>
  <c r="A6247" i="2"/>
  <c r="A6248" i="2"/>
  <c r="A6249" i="2"/>
  <c r="A6250" i="2"/>
  <c r="A6251" i="2"/>
  <c r="A6252" i="2"/>
  <c r="A6253" i="2"/>
  <c r="A6254" i="2"/>
  <c r="A6255" i="2"/>
  <c r="A6256" i="2"/>
  <c r="A6257" i="2"/>
  <c r="A6258" i="2"/>
  <c r="A6259" i="2"/>
  <c r="A6260" i="2"/>
  <c r="A6261" i="2"/>
  <c r="A6262" i="2"/>
  <c r="A6263" i="2"/>
  <c r="A6264" i="2"/>
  <c r="A6265" i="2"/>
  <c r="A6266" i="2"/>
  <c r="A6267" i="2"/>
  <c r="A6268" i="2"/>
  <c r="A6269" i="2"/>
  <c r="A6270" i="2"/>
  <c r="A6271" i="2"/>
  <c r="A6272" i="2"/>
  <c r="A6273" i="2"/>
  <c r="A6274" i="2"/>
  <c r="A6275" i="2"/>
  <c r="A6276" i="2"/>
  <c r="A6277" i="2"/>
  <c r="A6278" i="2"/>
  <c r="A6279" i="2"/>
  <c r="A6280" i="2"/>
  <c r="A6281" i="2"/>
  <c r="A6282" i="2"/>
  <c r="A6283" i="2"/>
  <c r="A6284" i="2"/>
  <c r="A6285" i="2"/>
  <c r="A6286" i="2"/>
  <c r="A6287" i="2"/>
  <c r="A6288" i="2"/>
  <c r="A6289" i="2"/>
  <c r="A6290" i="2"/>
  <c r="A6291" i="2"/>
  <c r="A6292" i="2"/>
  <c r="A6293" i="2"/>
  <c r="A6294" i="2"/>
  <c r="A6295" i="2"/>
  <c r="A6296" i="2"/>
  <c r="A6297" i="2"/>
  <c r="A6298" i="2"/>
  <c r="A6299" i="2"/>
  <c r="A6300" i="2"/>
  <c r="A6301" i="2"/>
  <c r="A6302" i="2"/>
  <c r="A6303" i="2"/>
  <c r="A6304" i="2"/>
  <c r="A6305" i="2"/>
  <c r="A6306" i="2"/>
  <c r="A6307" i="2"/>
  <c r="A6308" i="2"/>
  <c r="A6309" i="2"/>
  <c r="A6310" i="2"/>
  <c r="A6311" i="2"/>
  <c r="A6312" i="2"/>
  <c r="A6313" i="2"/>
  <c r="A6314" i="2"/>
  <c r="A6315" i="2"/>
  <c r="A6316" i="2"/>
  <c r="A6317" i="2"/>
  <c r="A6318" i="2"/>
  <c r="A6319" i="2"/>
  <c r="A6320" i="2"/>
  <c r="A6321" i="2"/>
  <c r="A6322" i="2"/>
  <c r="A6323" i="2"/>
  <c r="A6324" i="2"/>
  <c r="A6325" i="2"/>
  <c r="A6326" i="2"/>
  <c r="A6327" i="2"/>
  <c r="A6328" i="2"/>
  <c r="A6329" i="2"/>
  <c r="A6330" i="2"/>
  <c r="A6331" i="2"/>
  <c r="A6332" i="2"/>
  <c r="A6333" i="2"/>
  <c r="A6334" i="2"/>
  <c r="A6335" i="2"/>
  <c r="A6336" i="2"/>
  <c r="A6337" i="2"/>
  <c r="A6338" i="2"/>
  <c r="A6339" i="2"/>
  <c r="A6340" i="2"/>
  <c r="A6341" i="2"/>
  <c r="A6342" i="2"/>
  <c r="A6343" i="2"/>
  <c r="A6344" i="2"/>
  <c r="A6345" i="2"/>
  <c r="A6346" i="2"/>
  <c r="A6347" i="2"/>
  <c r="A6348" i="2"/>
  <c r="A6349" i="2"/>
  <c r="A6350" i="2"/>
  <c r="A6351" i="2"/>
  <c r="A6352" i="2"/>
  <c r="A6353" i="2"/>
  <c r="A6354" i="2"/>
  <c r="A6355" i="2"/>
  <c r="A6356" i="2"/>
  <c r="A6357" i="2"/>
  <c r="A6358" i="2"/>
  <c r="A6359" i="2"/>
  <c r="A6360" i="2"/>
  <c r="A6361" i="2"/>
  <c r="A6362" i="2"/>
  <c r="A6363" i="2"/>
  <c r="A6364" i="2"/>
  <c r="A6365" i="2"/>
  <c r="A6366" i="2"/>
  <c r="A6367" i="2"/>
  <c r="A6368" i="2"/>
  <c r="A6369" i="2"/>
  <c r="A6370" i="2"/>
  <c r="A6371" i="2"/>
  <c r="A6372" i="2"/>
  <c r="A6373" i="2"/>
  <c r="A6374" i="2"/>
  <c r="A6375" i="2"/>
  <c r="A6376" i="2"/>
  <c r="A6377" i="2"/>
  <c r="A6378" i="2"/>
  <c r="A6379" i="2"/>
  <c r="A6380" i="2"/>
  <c r="A6381" i="2"/>
  <c r="A6382" i="2"/>
  <c r="A6383" i="2"/>
  <c r="A6384" i="2"/>
  <c r="A6385" i="2"/>
  <c r="A6386" i="2"/>
  <c r="A6387" i="2"/>
  <c r="A6388" i="2"/>
  <c r="A6389" i="2"/>
  <c r="A6390" i="2"/>
  <c r="A6391" i="2"/>
  <c r="A6392" i="2"/>
  <c r="A6393" i="2"/>
  <c r="A6394" i="2"/>
  <c r="A6395" i="2"/>
  <c r="A6396" i="2"/>
  <c r="A6397" i="2"/>
  <c r="A6398" i="2"/>
  <c r="A6399" i="2"/>
  <c r="A6400" i="2"/>
  <c r="A6401" i="2"/>
  <c r="A6402" i="2"/>
  <c r="A6403" i="2"/>
  <c r="A6404" i="2"/>
  <c r="A6405" i="2"/>
  <c r="A6406" i="2"/>
  <c r="A6407" i="2"/>
  <c r="A6408" i="2"/>
  <c r="A6409" i="2"/>
  <c r="A6410" i="2"/>
  <c r="A6411" i="2"/>
  <c r="A6412" i="2"/>
  <c r="A6413" i="2"/>
  <c r="A6414" i="2"/>
  <c r="A6415" i="2"/>
  <c r="A6416" i="2"/>
  <c r="A6417" i="2"/>
  <c r="A6418" i="2"/>
  <c r="A6419" i="2"/>
  <c r="A6420" i="2"/>
  <c r="A6421" i="2"/>
  <c r="A6422" i="2"/>
  <c r="A6423" i="2"/>
  <c r="A6424" i="2"/>
  <c r="A6425" i="2"/>
  <c r="A6426" i="2"/>
  <c r="A6427" i="2"/>
  <c r="A6428" i="2"/>
  <c r="A6429" i="2"/>
  <c r="A6430" i="2"/>
  <c r="A6431" i="2"/>
  <c r="A6432" i="2"/>
  <c r="A6433" i="2"/>
  <c r="A6434" i="2"/>
  <c r="A6435" i="2"/>
  <c r="A6436" i="2"/>
  <c r="A6437" i="2"/>
  <c r="A6438" i="2"/>
  <c r="A6439" i="2"/>
  <c r="A6440" i="2"/>
  <c r="A6441" i="2"/>
  <c r="A6442" i="2"/>
  <c r="A6443" i="2"/>
  <c r="A6444" i="2"/>
  <c r="A6445" i="2"/>
  <c r="A6446" i="2"/>
  <c r="A6447" i="2"/>
  <c r="A6448" i="2"/>
  <c r="A6449" i="2"/>
  <c r="A6450" i="2"/>
  <c r="A6451" i="2"/>
  <c r="A6452" i="2"/>
  <c r="A6453" i="2"/>
  <c r="A6454" i="2"/>
  <c r="A6455" i="2"/>
  <c r="A6456" i="2"/>
  <c r="A6457" i="2"/>
  <c r="A6458" i="2"/>
  <c r="A6459" i="2"/>
  <c r="A6460" i="2"/>
  <c r="A6461" i="2"/>
  <c r="A6462" i="2"/>
  <c r="A6463" i="2"/>
  <c r="A6464" i="2"/>
  <c r="A6465" i="2"/>
  <c r="A6466" i="2"/>
  <c r="A6467" i="2"/>
  <c r="A6468" i="2"/>
  <c r="A6469" i="2"/>
  <c r="A6470" i="2"/>
  <c r="A6471" i="2"/>
  <c r="A6472" i="2"/>
  <c r="A6473" i="2"/>
  <c r="A6474" i="2"/>
  <c r="A6475" i="2"/>
  <c r="A6476" i="2"/>
  <c r="A6477" i="2"/>
  <c r="A6478" i="2"/>
  <c r="A6479" i="2"/>
  <c r="A6480" i="2"/>
  <c r="A6481" i="2"/>
  <c r="A6482" i="2"/>
  <c r="A6483" i="2"/>
  <c r="A6484" i="2"/>
  <c r="A6485" i="2"/>
  <c r="A6486" i="2"/>
  <c r="A6487" i="2"/>
  <c r="A6488" i="2"/>
  <c r="A6489" i="2"/>
  <c r="A6490" i="2"/>
  <c r="A6491" i="2"/>
  <c r="A6492" i="2"/>
  <c r="A6493" i="2"/>
  <c r="A6494" i="2"/>
  <c r="A6495" i="2"/>
  <c r="A6496" i="2"/>
  <c r="A6497" i="2"/>
  <c r="A6498" i="2"/>
  <c r="A6499" i="2"/>
  <c r="A6500" i="2"/>
  <c r="A6501" i="2"/>
  <c r="A6502" i="2"/>
  <c r="A6503" i="2"/>
  <c r="A6504" i="2"/>
  <c r="A6505" i="2"/>
  <c r="A6506" i="2"/>
  <c r="A6507" i="2"/>
  <c r="A6508" i="2"/>
  <c r="A6509" i="2"/>
  <c r="A6510" i="2"/>
  <c r="A6511" i="2"/>
  <c r="A6512" i="2"/>
  <c r="A6513" i="2"/>
  <c r="A6514" i="2"/>
  <c r="A6515" i="2"/>
  <c r="A6516" i="2"/>
  <c r="A6517" i="2"/>
  <c r="A6518" i="2"/>
  <c r="A6519" i="2"/>
  <c r="A6520" i="2"/>
  <c r="A6521" i="2"/>
  <c r="A6522" i="2"/>
  <c r="A6523" i="2"/>
  <c r="A6524" i="2"/>
  <c r="A6525" i="2"/>
  <c r="A6526" i="2"/>
  <c r="A6527" i="2"/>
  <c r="G6527" i="2" s="1"/>
  <c r="A6528" i="2"/>
  <c r="G6528" i="2" s="1"/>
  <c r="A6529" i="2"/>
  <c r="G6529" i="2" s="1"/>
  <c r="A6530" i="2"/>
  <c r="G6530" i="2" s="1"/>
  <c r="A6531" i="2"/>
  <c r="G6531" i="2" s="1"/>
  <c r="A6532" i="2"/>
  <c r="G6532" i="2" s="1"/>
  <c r="A6533" i="2"/>
  <c r="G6533" i="2" s="1"/>
  <c r="A6534" i="2"/>
  <c r="G6534" i="2" s="1"/>
  <c r="A6535" i="2"/>
  <c r="A6536" i="2"/>
  <c r="A6537" i="2"/>
  <c r="A6538" i="2"/>
  <c r="A6539" i="2"/>
  <c r="A6540" i="2"/>
  <c r="A6541" i="2"/>
  <c r="A6542" i="2"/>
  <c r="A6543" i="2"/>
  <c r="A6544" i="2"/>
  <c r="A6545" i="2"/>
  <c r="A6546" i="2"/>
  <c r="A6547" i="2"/>
  <c r="A6548" i="2"/>
  <c r="A6549" i="2"/>
  <c r="A6550" i="2"/>
  <c r="A6551" i="2"/>
  <c r="A6552" i="2"/>
  <c r="A6553" i="2"/>
  <c r="A6554" i="2"/>
  <c r="A6555" i="2"/>
  <c r="A6556" i="2"/>
  <c r="A6557" i="2"/>
  <c r="A6558" i="2"/>
  <c r="A6559" i="2"/>
  <c r="A6560" i="2"/>
  <c r="A6561" i="2"/>
  <c r="A6562" i="2"/>
  <c r="A6563" i="2"/>
  <c r="A6564" i="2"/>
  <c r="A6565" i="2"/>
  <c r="A6566" i="2"/>
  <c r="A6567" i="2"/>
  <c r="A6568" i="2"/>
  <c r="A6569" i="2"/>
  <c r="A6570" i="2"/>
  <c r="A6571" i="2"/>
  <c r="A6572" i="2"/>
  <c r="A6573" i="2"/>
  <c r="A6574" i="2"/>
  <c r="A6575" i="2"/>
  <c r="A6576" i="2"/>
  <c r="A6577" i="2"/>
  <c r="A6578" i="2"/>
  <c r="A6579" i="2"/>
  <c r="A6580" i="2"/>
  <c r="A6581" i="2"/>
  <c r="A6582" i="2"/>
  <c r="A6583" i="2"/>
  <c r="A6584" i="2"/>
  <c r="A6585" i="2"/>
  <c r="A6586" i="2"/>
  <c r="A6587" i="2"/>
  <c r="A6588" i="2"/>
  <c r="A6589" i="2"/>
  <c r="A6590" i="2"/>
  <c r="A6591" i="2"/>
  <c r="A6592" i="2"/>
  <c r="A6593" i="2"/>
  <c r="A6594" i="2"/>
  <c r="A6595" i="2"/>
  <c r="A6596" i="2"/>
  <c r="A6597" i="2"/>
  <c r="A6598" i="2"/>
  <c r="A6599" i="2"/>
  <c r="A6600" i="2"/>
  <c r="A6601" i="2"/>
  <c r="A6602" i="2"/>
  <c r="A6603" i="2"/>
  <c r="A6604" i="2"/>
  <c r="A6605" i="2"/>
  <c r="A6606" i="2"/>
  <c r="A6607" i="2"/>
  <c r="A6608" i="2"/>
  <c r="A6609" i="2"/>
  <c r="A6610" i="2"/>
  <c r="A6611" i="2"/>
  <c r="A6612" i="2"/>
  <c r="A6613" i="2"/>
  <c r="A6614" i="2"/>
  <c r="A6615" i="2"/>
  <c r="A6616" i="2"/>
  <c r="A6617" i="2"/>
  <c r="A6618" i="2"/>
  <c r="A6619" i="2"/>
  <c r="A6620" i="2"/>
  <c r="A6621" i="2"/>
  <c r="A6622" i="2"/>
  <c r="A6623" i="2"/>
  <c r="A6624" i="2"/>
  <c r="A6625" i="2"/>
  <c r="A6626" i="2"/>
  <c r="A6627" i="2"/>
  <c r="A6628" i="2"/>
  <c r="A6629" i="2"/>
  <c r="A6630" i="2"/>
  <c r="A6631" i="2"/>
  <c r="A6632" i="2"/>
  <c r="A6633" i="2"/>
  <c r="A6634" i="2"/>
  <c r="A6635" i="2"/>
  <c r="A6636" i="2"/>
  <c r="A6637" i="2"/>
  <c r="A6638" i="2"/>
  <c r="A6639" i="2"/>
  <c r="A6640" i="2"/>
  <c r="A6641" i="2"/>
  <c r="A6642" i="2"/>
  <c r="A6643" i="2"/>
  <c r="A6644" i="2"/>
  <c r="A6645" i="2"/>
  <c r="A6646" i="2"/>
  <c r="A6647" i="2"/>
  <c r="A6648" i="2"/>
  <c r="A6649" i="2"/>
  <c r="A6650" i="2"/>
  <c r="A6651" i="2"/>
  <c r="A6652" i="2"/>
  <c r="A6653" i="2"/>
  <c r="A6654" i="2"/>
  <c r="A6655" i="2"/>
  <c r="A6656" i="2"/>
  <c r="A6657" i="2"/>
  <c r="A6658" i="2"/>
  <c r="A6659" i="2"/>
  <c r="A6660" i="2"/>
  <c r="A6661" i="2"/>
  <c r="A6662" i="2"/>
  <c r="A6663" i="2"/>
  <c r="A6664" i="2"/>
  <c r="A6665" i="2"/>
  <c r="A6666" i="2"/>
  <c r="A6667" i="2"/>
  <c r="A6668" i="2"/>
  <c r="A6669" i="2"/>
  <c r="A6670" i="2"/>
  <c r="A6671" i="2"/>
  <c r="A6672" i="2"/>
  <c r="A6673" i="2"/>
  <c r="A6674" i="2"/>
  <c r="A6675" i="2"/>
  <c r="A6676" i="2"/>
  <c r="A6677" i="2"/>
  <c r="A6678" i="2"/>
  <c r="A6679" i="2"/>
  <c r="A6680" i="2"/>
  <c r="A6681" i="2"/>
  <c r="A6682" i="2"/>
  <c r="A6683" i="2"/>
  <c r="A6684" i="2"/>
  <c r="A6685" i="2"/>
  <c r="A6686" i="2"/>
  <c r="A6687" i="2"/>
  <c r="A6688" i="2"/>
  <c r="A6689" i="2"/>
  <c r="A6690" i="2"/>
  <c r="A6691" i="2"/>
  <c r="A6692" i="2"/>
  <c r="A6693" i="2"/>
  <c r="A6694" i="2"/>
  <c r="A6695" i="2"/>
  <c r="A6696" i="2"/>
  <c r="A6697" i="2"/>
  <c r="A6698" i="2"/>
  <c r="A6699" i="2"/>
  <c r="A6700" i="2"/>
  <c r="A6701" i="2"/>
  <c r="A6702" i="2"/>
  <c r="A6703" i="2"/>
  <c r="A6704" i="2"/>
  <c r="A6705" i="2"/>
  <c r="A6706" i="2"/>
  <c r="A6707" i="2"/>
  <c r="A6708" i="2"/>
  <c r="A6709" i="2"/>
  <c r="A6710" i="2"/>
  <c r="A6711" i="2"/>
  <c r="A6712" i="2"/>
  <c r="A6713" i="2"/>
  <c r="A6714" i="2"/>
  <c r="A6715" i="2"/>
  <c r="A6716" i="2"/>
  <c r="A6717" i="2"/>
  <c r="A6718" i="2"/>
  <c r="A6719" i="2"/>
  <c r="A6720" i="2"/>
  <c r="A6721" i="2"/>
  <c r="A6722" i="2"/>
  <c r="A6723" i="2"/>
  <c r="A6724" i="2"/>
  <c r="A6725" i="2"/>
  <c r="A6726" i="2"/>
  <c r="A6727" i="2"/>
  <c r="A6728" i="2"/>
  <c r="A6729" i="2"/>
  <c r="A6730" i="2"/>
  <c r="A6731" i="2"/>
  <c r="A6732" i="2"/>
  <c r="A6733" i="2"/>
  <c r="A6734" i="2"/>
  <c r="A6735" i="2"/>
  <c r="A6736" i="2"/>
  <c r="A6737" i="2"/>
  <c r="A6738" i="2"/>
  <c r="A6739" i="2"/>
  <c r="A6740" i="2"/>
  <c r="A6741" i="2"/>
  <c r="A6742" i="2"/>
  <c r="A6743" i="2"/>
  <c r="A6744" i="2"/>
  <c r="A6745" i="2"/>
  <c r="A6746" i="2"/>
  <c r="A6747" i="2"/>
  <c r="A6748" i="2"/>
  <c r="A6749" i="2"/>
  <c r="A6750" i="2"/>
  <c r="A6751" i="2"/>
  <c r="A6752" i="2"/>
  <c r="A6753" i="2"/>
  <c r="A6754" i="2"/>
  <c r="A6755" i="2"/>
  <c r="A6756" i="2"/>
  <c r="A6757" i="2"/>
  <c r="A6758" i="2"/>
  <c r="A6759" i="2"/>
  <c r="A6760" i="2"/>
  <c r="A6761" i="2"/>
  <c r="A6762" i="2"/>
  <c r="A6763" i="2"/>
  <c r="A6764" i="2"/>
  <c r="A6765" i="2"/>
  <c r="A6766" i="2"/>
  <c r="A6767" i="2"/>
  <c r="A6768" i="2"/>
  <c r="A6769" i="2"/>
  <c r="A6770" i="2"/>
  <c r="A6771" i="2"/>
  <c r="A6772" i="2"/>
  <c r="A6773" i="2"/>
  <c r="A6774" i="2"/>
  <c r="A6775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K94" i="1" l="1"/>
  <c r="L94" i="1"/>
  <c r="G4071" i="2"/>
  <c r="G4069" i="2"/>
  <c r="H6796" i="2"/>
  <c r="J6796" i="2" s="1"/>
  <c r="H6797" i="2"/>
  <c r="G6799" i="2"/>
  <c r="G6794" i="2"/>
  <c r="H6793" i="2"/>
  <c r="H6790" i="2"/>
  <c r="H6787" i="2"/>
  <c r="H6784" i="2"/>
  <c r="H6781" i="2"/>
  <c r="J6781" i="2" s="1"/>
  <c r="H6778" i="2"/>
  <c r="J6778" i="2" s="1"/>
  <c r="H6798" i="2"/>
  <c r="J6798" i="2" s="1"/>
  <c r="H6795" i="2"/>
  <c r="J6795" i="2" s="1"/>
  <c r="H6792" i="2"/>
  <c r="J6792" i="2" s="1"/>
  <c r="H6789" i="2"/>
  <c r="H6786" i="2"/>
  <c r="J6786" i="2" s="1"/>
  <c r="H6783" i="2"/>
  <c r="H6780" i="2"/>
  <c r="J6780" i="2" s="1"/>
  <c r="H6777" i="2"/>
  <c r="H6791" i="2"/>
  <c r="H6788" i="2"/>
  <c r="H6785" i="2"/>
  <c r="H6782" i="2"/>
  <c r="J6782" i="2" s="1"/>
  <c r="H6779" i="2"/>
  <c r="H6776" i="2"/>
  <c r="J6794" i="2" l="1"/>
  <c r="K6794" i="2" s="1"/>
  <c r="J6790" i="2"/>
  <c r="K6790" i="2" s="1"/>
  <c r="J6799" i="2"/>
  <c r="K6799" i="2" s="1"/>
  <c r="J6784" i="2"/>
  <c r="K6784" i="2" s="1"/>
  <c r="K6786" i="2"/>
  <c r="J6797" i="2"/>
  <c r="K6797" i="2" s="1"/>
  <c r="K6792" i="2"/>
  <c r="K6796" i="2"/>
  <c r="K6795" i="2"/>
  <c r="J6788" i="2"/>
  <c r="K6788" i="2" s="1"/>
  <c r="J6783" i="2"/>
  <c r="K6783" i="2" s="1"/>
  <c r="J6789" i="2"/>
  <c r="K6789" i="2" s="1"/>
  <c r="K6798" i="2"/>
  <c r="J6776" i="2"/>
  <c r="K6776" i="2" s="1"/>
  <c r="J6777" i="2"/>
  <c r="K6777" i="2" s="1"/>
  <c r="K6780" i="2"/>
  <c r="K6782" i="2"/>
  <c r="K6778" i="2"/>
  <c r="J6791" i="2"/>
  <c r="K6791" i="2" s="1"/>
  <c r="J6779" i="2"/>
  <c r="K6779" i="2" s="1"/>
  <c r="J6785" i="2"/>
  <c r="K6785" i="2" s="1"/>
  <c r="K6781" i="2"/>
  <c r="J6787" i="2"/>
  <c r="K6787" i="2" s="1"/>
  <c r="J6793" i="2"/>
  <c r="K6793" i="2" s="1"/>
  <c r="H6528" i="2"/>
  <c r="H6527" i="2"/>
  <c r="H1326" i="2"/>
  <c r="H1318" i="2"/>
  <c r="G1317" i="2"/>
  <c r="G1316" i="2"/>
  <c r="G1315" i="2"/>
  <c r="G1314" i="2"/>
  <c r="H1311" i="2"/>
  <c r="G1309" i="2"/>
  <c r="G1307" i="2"/>
  <c r="G1306" i="2"/>
  <c r="H1294" i="2"/>
  <c r="H1291" i="2"/>
  <c r="H1290" i="2"/>
  <c r="G1289" i="2"/>
  <c r="G1282" i="2"/>
  <c r="G1281" i="2"/>
  <c r="H1280" i="2"/>
  <c r="G1276" i="2"/>
  <c r="G1275" i="2"/>
  <c r="G1273" i="2"/>
  <c r="G1272" i="2"/>
  <c r="H1269" i="2"/>
  <c r="H1264" i="2"/>
  <c r="H1259" i="2"/>
  <c r="J55" i="1" s="1"/>
  <c r="G1258" i="2"/>
  <c r="I57" i="1" s="1"/>
  <c r="H1257" i="2"/>
  <c r="H1256" i="2"/>
  <c r="G1255" i="2"/>
  <c r="I50" i="1" s="1"/>
  <c r="G1254" i="2"/>
  <c r="G1253" i="2"/>
  <c r="I60" i="1" s="1"/>
  <c r="G1252" i="2"/>
  <c r="G1251" i="2"/>
  <c r="G1249" i="2"/>
  <c r="G1248" i="2"/>
  <c r="H1244" i="2"/>
  <c r="G1242" i="2"/>
  <c r="G1241" i="2"/>
  <c r="G1240" i="2"/>
  <c r="G1239" i="2"/>
  <c r="G1237" i="2"/>
  <c r="G1236" i="2"/>
  <c r="H1233" i="2"/>
  <c r="G1232" i="2"/>
  <c r="G1230" i="2"/>
  <c r="G1229" i="2"/>
  <c r="G1228" i="2"/>
  <c r="H1227" i="2"/>
  <c r="G1223" i="2"/>
  <c r="G1222" i="2"/>
  <c r="G1221" i="2"/>
  <c r="G1220" i="2"/>
  <c r="G1219" i="2"/>
  <c r="G1218" i="2"/>
  <c r="G1217" i="2"/>
  <c r="G1215" i="2"/>
  <c r="G1212" i="2"/>
  <c r="G1210" i="2"/>
  <c r="G1208" i="2"/>
  <c r="G1206" i="2"/>
  <c r="G1205" i="2"/>
  <c r="H1202" i="2"/>
  <c r="J51" i="1" s="1"/>
  <c r="G1201" i="2"/>
  <c r="H1197" i="2"/>
  <c r="H1196" i="2"/>
  <c r="G1193" i="2"/>
  <c r="H1190" i="2"/>
  <c r="G1188" i="2"/>
  <c r="H1187" i="2"/>
  <c r="G1185" i="2"/>
  <c r="H1184" i="2"/>
  <c r="G1183" i="2"/>
  <c r="G1182" i="2"/>
  <c r="H1181" i="2"/>
  <c r="H1180" i="2"/>
  <c r="G1177" i="2"/>
  <c r="G1175" i="2"/>
  <c r="G1172" i="2"/>
  <c r="G1171" i="2"/>
  <c r="H1168" i="2"/>
  <c r="G1165" i="2"/>
  <c r="G1161" i="2"/>
  <c r="G1155" i="2"/>
  <c r="H1154" i="2"/>
  <c r="J43" i="1" s="1"/>
  <c r="G1150" i="2"/>
  <c r="G1149" i="2"/>
  <c r="G1148" i="2"/>
  <c r="H1147" i="2"/>
  <c r="G1146" i="2"/>
  <c r="G1144" i="2"/>
  <c r="G1143" i="2"/>
  <c r="G1142" i="2"/>
  <c r="G1140" i="2"/>
  <c r="H1138" i="2"/>
  <c r="G1135" i="2"/>
  <c r="G1134" i="2"/>
  <c r="G1132" i="2"/>
  <c r="G1131" i="2"/>
  <c r="G1130" i="2"/>
  <c r="G1129" i="2"/>
  <c r="H1127" i="2"/>
  <c r="G1126" i="2"/>
  <c r="G1125" i="2"/>
  <c r="G1122" i="2"/>
  <c r="G1119" i="2"/>
  <c r="G1118" i="2"/>
  <c r="H1117" i="2"/>
  <c r="G1115" i="2"/>
  <c r="G1114" i="2"/>
  <c r="H1113" i="2"/>
  <c r="H1111" i="2"/>
  <c r="G1110" i="2"/>
  <c r="G1109" i="2"/>
  <c r="G1108" i="2"/>
  <c r="G1105" i="2"/>
  <c r="G1104" i="2"/>
  <c r="G1102" i="2"/>
  <c r="G1101" i="2"/>
  <c r="H1100" i="2"/>
  <c r="G1098" i="2"/>
  <c r="H1097" i="2"/>
  <c r="H1096" i="2"/>
  <c r="G1095" i="2"/>
  <c r="G1094" i="2"/>
  <c r="G1093" i="2"/>
  <c r="G1092" i="2"/>
  <c r="H1091" i="2"/>
  <c r="H1090" i="2"/>
  <c r="H1089" i="2"/>
  <c r="G1088" i="2"/>
  <c r="H1087" i="2"/>
  <c r="G1085" i="2"/>
  <c r="G1084" i="2"/>
  <c r="G1083" i="2"/>
  <c r="H1080" i="2"/>
  <c r="G1079" i="2"/>
  <c r="H1078" i="2"/>
  <c r="H1077" i="2"/>
  <c r="G1076" i="2"/>
  <c r="H1075" i="2"/>
  <c r="G1072" i="2"/>
  <c r="G1071" i="2"/>
  <c r="J1071" i="2" s="1"/>
  <c r="G1070" i="2"/>
  <c r="H1068" i="2"/>
  <c r="G1066" i="2"/>
  <c r="G1065" i="2"/>
  <c r="G1064" i="2"/>
  <c r="G1063" i="2"/>
  <c r="G1062" i="2"/>
  <c r="H1061" i="2"/>
  <c r="G1060" i="2"/>
  <c r="G1058" i="2"/>
  <c r="H1057" i="2"/>
  <c r="H1056" i="2"/>
  <c r="G1054" i="2"/>
  <c r="G1053" i="2"/>
  <c r="G1051" i="2"/>
  <c r="G1050" i="2"/>
  <c r="G1047" i="2"/>
  <c r="G1046" i="2"/>
  <c r="G1045" i="2"/>
  <c r="G1044" i="2"/>
  <c r="G1043" i="2"/>
  <c r="H1042" i="2"/>
  <c r="G1040" i="2"/>
  <c r="G1039" i="2"/>
  <c r="G1038" i="2"/>
  <c r="G1027" i="2"/>
  <c r="G1037" i="2"/>
  <c r="H1037" i="2"/>
  <c r="G1041" i="2"/>
  <c r="H1041" i="2"/>
  <c r="H1044" i="2"/>
  <c r="H1045" i="2"/>
  <c r="H1047" i="2"/>
  <c r="G1048" i="2"/>
  <c r="H1048" i="2"/>
  <c r="G1049" i="2"/>
  <c r="H1049" i="2"/>
  <c r="G1052" i="2"/>
  <c r="H1052" i="2"/>
  <c r="G1055" i="2"/>
  <c r="J1055" i="2" s="1"/>
  <c r="H1055" i="2"/>
  <c r="G1056" i="2"/>
  <c r="G1057" i="2"/>
  <c r="H1058" i="2"/>
  <c r="G1059" i="2"/>
  <c r="H1059" i="2"/>
  <c r="H1063" i="2"/>
  <c r="H1064" i="2"/>
  <c r="G1067" i="2"/>
  <c r="H1067" i="2"/>
  <c r="G1068" i="2"/>
  <c r="G1069" i="2"/>
  <c r="H1069" i="2"/>
  <c r="H1070" i="2"/>
  <c r="H1071" i="2"/>
  <c r="G1073" i="2"/>
  <c r="H1073" i="2"/>
  <c r="G1074" i="2"/>
  <c r="H1074" i="2"/>
  <c r="G1075" i="2"/>
  <c r="G1078" i="2"/>
  <c r="J1078" i="2" s="1"/>
  <c r="G1080" i="2"/>
  <c r="J1080" i="2" s="1"/>
  <c r="G1081" i="2"/>
  <c r="H1081" i="2"/>
  <c r="G1082" i="2"/>
  <c r="H1082" i="2"/>
  <c r="G1086" i="2"/>
  <c r="H1086" i="2"/>
  <c r="G1087" i="2"/>
  <c r="H1088" i="2"/>
  <c r="G1090" i="2"/>
  <c r="G1091" i="2"/>
  <c r="J1091" i="2" s="1"/>
  <c r="H1094" i="2"/>
  <c r="G1096" i="2"/>
  <c r="J1096" i="2" s="1"/>
  <c r="G1099" i="2"/>
  <c r="H1099" i="2"/>
  <c r="G1100" i="2"/>
  <c r="H1101" i="2"/>
  <c r="G1103" i="2"/>
  <c r="H1103" i="2"/>
  <c r="G1106" i="2"/>
  <c r="H1106" i="2"/>
  <c r="G1107" i="2"/>
  <c r="H1107" i="2"/>
  <c r="G1111" i="2"/>
  <c r="J1111" i="2" s="1"/>
  <c r="G1112" i="2"/>
  <c r="H1112" i="2"/>
  <c r="G1113" i="2"/>
  <c r="J1113" i="2" s="1"/>
  <c r="G1116" i="2"/>
  <c r="H1116" i="2"/>
  <c r="G1117" i="2"/>
  <c r="G1120" i="2"/>
  <c r="H1120" i="2"/>
  <c r="G1121" i="2"/>
  <c r="H1121" i="2"/>
  <c r="G1123" i="2"/>
  <c r="H1123" i="2"/>
  <c r="G1124" i="2"/>
  <c r="H1124" i="2"/>
  <c r="G1127" i="2"/>
  <c r="J1127" i="2" s="1"/>
  <c r="G1128" i="2"/>
  <c r="H1128" i="2"/>
  <c r="G1133" i="2"/>
  <c r="H1133" i="2"/>
  <c r="G1136" i="2"/>
  <c r="H1136" i="2"/>
  <c r="G1137" i="2"/>
  <c r="H1137" i="2"/>
  <c r="G1138" i="2"/>
  <c r="G1139" i="2"/>
  <c r="H1139" i="2"/>
  <c r="H1140" i="2"/>
  <c r="G1141" i="2"/>
  <c r="H1141" i="2"/>
  <c r="G1145" i="2"/>
  <c r="H1145" i="2"/>
  <c r="G1147" i="2"/>
  <c r="J1147" i="2" s="1"/>
  <c r="H1149" i="2"/>
  <c r="G1151" i="2"/>
  <c r="H1151" i="2"/>
  <c r="G1152" i="2"/>
  <c r="H1152" i="2"/>
  <c r="J41" i="1" s="1"/>
  <c r="G1153" i="2"/>
  <c r="H1153" i="2"/>
  <c r="G1154" i="2"/>
  <c r="G1156" i="2"/>
  <c r="H1156" i="2"/>
  <c r="G1157" i="2"/>
  <c r="J1157" i="2" s="1"/>
  <c r="H1157" i="2"/>
  <c r="G1158" i="2"/>
  <c r="H1158" i="2"/>
  <c r="G1159" i="2"/>
  <c r="H1159" i="2"/>
  <c r="G1160" i="2"/>
  <c r="H1160" i="2"/>
  <c r="G1162" i="2"/>
  <c r="J1162" i="2" s="1"/>
  <c r="H1162" i="2"/>
  <c r="G1163" i="2"/>
  <c r="H1163" i="2"/>
  <c r="G1164" i="2"/>
  <c r="H1164" i="2"/>
  <c r="H1165" i="2"/>
  <c r="G1166" i="2"/>
  <c r="H1166" i="2"/>
  <c r="G1167" i="2"/>
  <c r="H1167" i="2"/>
  <c r="G1168" i="2"/>
  <c r="G1169" i="2"/>
  <c r="H1169" i="2"/>
  <c r="G1170" i="2"/>
  <c r="H1170" i="2"/>
  <c r="G1173" i="2"/>
  <c r="H1173" i="2"/>
  <c r="G1174" i="2"/>
  <c r="H1174" i="2"/>
  <c r="G1176" i="2"/>
  <c r="H1176" i="2"/>
  <c r="H1177" i="2"/>
  <c r="G1178" i="2"/>
  <c r="H1178" i="2"/>
  <c r="G1179" i="2"/>
  <c r="H1179" i="2"/>
  <c r="G1180" i="2"/>
  <c r="J1180" i="2" s="1"/>
  <c r="G1181" i="2"/>
  <c r="J1181" i="2" s="1"/>
  <c r="G1184" i="2"/>
  <c r="H1185" i="2"/>
  <c r="G1186" i="2"/>
  <c r="H1186" i="2"/>
  <c r="G1187" i="2"/>
  <c r="J1187" i="2" s="1"/>
  <c r="H1188" i="2"/>
  <c r="G1189" i="2"/>
  <c r="H1189" i="2"/>
  <c r="G1190" i="2"/>
  <c r="J1190" i="2" s="1"/>
  <c r="G1191" i="2"/>
  <c r="I54" i="1" s="1"/>
  <c r="H1191" i="2"/>
  <c r="J54" i="1" s="1"/>
  <c r="G1192" i="2"/>
  <c r="J1192" i="2" s="1"/>
  <c r="H1192" i="2"/>
  <c r="G1194" i="2"/>
  <c r="H1194" i="2"/>
  <c r="G1195" i="2"/>
  <c r="H1195" i="2"/>
  <c r="G1196" i="2"/>
  <c r="J1196" i="2" s="1"/>
  <c r="G1197" i="2"/>
  <c r="J1197" i="2" s="1"/>
  <c r="G1198" i="2"/>
  <c r="J1198" i="2" s="1"/>
  <c r="H1198" i="2"/>
  <c r="G1199" i="2"/>
  <c r="H1199" i="2"/>
  <c r="G1200" i="2"/>
  <c r="H1200" i="2"/>
  <c r="G1202" i="2"/>
  <c r="G1203" i="2"/>
  <c r="H1203" i="2"/>
  <c r="G1204" i="2"/>
  <c r="H1204" i="2"/>
  <c r="H1206" i="2"/>
  <c r="G1207" i="2"/>
  <c r="H1207" i="2"/>
  <c r="G1209" i="2"/>
  <c r="H1209" i="2"/>
  <c r="G1211" i="2"/>
  <c r="J1211" i="2" s="1"/>
  <c r="H1211" i="2"/>
  <c r="G1213" i="2"/>
  <c r="H1213" i="2"/>
  <c r="G1214" i="2"/>
  <c r="H1214" i="2"/>
  <c r="G1216" i="2"/>
  <c r="H1216" i="2"/>
  <c r="H1217" i="2"/>
  <c r="H1219" i="2"/>
  <c r="G1224" i="2"/>
  <c r="H1224" i="2"/>
  <c r="G1225" i="2"/>
  <c r="H1225" i="2"/>
  <c r="G1226" i="2"/>
  <c r="H1226" i="2"/>
  <c r="G1227" i="2"/>
  <c r="J1227" i="2" s="1"/>
  <c r="G1231" i="2"/>
  <c r="H1231" i="2"/>
  <c r="G1233" i="2"/>
  <c r="J1233" i="2" s="1"/>
  <c r="G1234" i="2"/>
  <c r="H1234" i="2"/>
  <c r="G1235" i="2"/>
  <c r="H1235" i="2"/>
  <c r="G1238" i="2"/>
  <c r="J1238" i="2" s="1"/>
  <c r="H1238" i="2"/>
  <c r="H1239" i="2"/>
  <c r="G1243" i="2"/>
  <c r="H1243" i="2"/>
  <c r="G1245" i="2"/>
  <c r="I56" i="1" s="1"/>
  <c r="H1245" i="2"/>
  <c r="G1246" i="2"/>
  <c r="H1246" i="2"/>
  <c r="G1247" i="2"/>
  <c r="H1247" i="2"/>
  <c r="H1248" i="2"/>
  <c r="G1250" i="2"/>
  <c r="H1250" i="2"/>
  <c r="H1251" i="2"/>
  <c r="G1256" i="2"/>
  <c r="J1256" i="2" s="1"/>
  <c r="G1257" i="2"/>
  <c r="J1257" i="2" s="1"/>
  <c r="G1259" i="2"/>
  <c r="J1259" i="2" s="1"/>
  <c r="G1260" i="2"/>
  <c r="H1260" i="2"/>
  <c r="G1261" i="2"/>
  <c r="H1261" i="2"/>
  <c r="G1262" i="2"/>
  <c r="H1262" i="2"/>
  <c r="G1263" i="2"/>
  <c r="H1263" i="2"/>
  <c r="G1264" i="2"/>
  <c r="J1264" i="2" s="1"/>
  <c r="G1265" i="2"/>
  <c r="H1265" i="2"/>
  <c r="G1266" i="2"/>
  <c r="H1266" i="2"/>
  <c r="G1267" i="2"/>
  <c r="H1267" i="2"/>
  <c r="G1268" i="2"/>
  <c r="H1268" i="2"/>
  <c r="J56" i="1" s="1"/>
  <c r="G1269" i="2"/>
  <c r="G1270" i="2"/>
  <c r="H1270" i="2"/>
  <c r="G1271" i="2"/>
  <c r="H1271" i="2"/>
  <c r="G1274" i="2"/>
  <c r="H1274" i="2"/>
  <c r="H1276" i="2"/>
  <c r="G1277" i="2"/>
  <c r="H1277" i="2"/>
  <c r="G1278" i="2"/>
  <c r="H1278" i="2"/>
  <c r="G1279" i="2"/>
  <c r="H1279" i="2"/>
  <c r="G1280" i="2"/>
  <c r="J1280" i="2" s="1"/>
  <c r="H1281" i="2"/>
  <c r="G1283" i="2"/>
  <c r="H1283" i="2"/>
  <c r="G1284" i="2"/>
  <c r="H1284" i="2"/>
  <c r="G1285" i="2"/>
  <c r="H1285" i="2"/>
  <c r="G1286" i="2"/>
  <c r="H1286" i="2"/>
  <c r="G1287" i="2"/>
  <c r="H1287" i="2"/>
  <c r="G1288" i="2"/>
  <c r="H1288" i="2"/>
  <c r="G1290" i="2"/>
  <c r="J1290" i="2" s="1"/>
  <c r="G1291" i="2"/>
  <c r="J1291" i="2" s="1"/>
  <c r="G1292" i="2"/>
  <c r="H1292" i="2"/>
  <c r="G1293" i="2"/>
  <c r="H1293" i="2"/>
  <c r="G1294" i="2"/>
  <c r="J1294" i="2" s="1"/>
  <c r="G1295" i="2"/>
  <c r="H1295" i="2"/>
  <c r="G1296" i="2"/>
  <c r="H1296" i="2"/>
  <c r="G1297" i="2"/>
  <c r="H1297" i="2"/>
  <c r="G1298" i="2"/>
  <c r="H1298" i="2"/>
  <c r="G1299" i="2"/>
  <c r="H1299" i="2"/>
  <c r="G1300" i="2"/>
  <c r="H1300" i="2"/>
  <c r="G1301" i="2"/>
  <c r="H1301" i="2"/>
  <c r="G1302" i="2"/>
  <c r="H1302" i="2"/>
  <c r="G1303" i="2"/>
  <c r="H1303" i="2"/>
  <c r="G1304" i="2"/>
  <c r="H1304" i="2"/>
  <c r="G1305" i="2"/>
  <c r="H1305" i="2"/>
  <c r="G1308" i="2"/>
  <c r="H1308" i="2"/>
  <c r="G1310" i="2"/>
  <c r="H1310" i="2"/>
  <c r="G1311" i="2"/>
  <c r="J1311" i="2" s="1"/>
  <c r="G1312" i="2"/>
  <c r="I61" i="1" s="1"/>
  <c r="H1312" i="2"/>
  <c r="J61" i="1" s="1"/>
  <c r="G1313" i="2"/>
  <c r="H1313" i="2"/>
  <c r="H1314" i="2"/>
  <c r="H1315" i="2"/>
  <c r="G1318" i="2"/>
  <c r="J1318" i="2" s="1"/>
  <c r="G1319" i="2"/>
  <c r="H1319" i="2"/>
  <c r="G1320" i="2"/>
  <c r="H1320" i="2"/>
  <c r="J53" i="1" s="1"/>
  <c r="G1321" i="2"/>
  <c r="H1321" i="2"/>
  <c r="G1322" i="2"/>
  <c r="H1322" i="2"/>
  <c r="G1323" i="2"/>
  <c r="H1323" i="2"/>
  <c r="G1324" i="2"/>
  <c r="H1324" i="2"/>
  <c r="G1325" i="2"/>
  <c r="H1325" i="2"/>
  <c r="G1326" i="2"/>
  <c r="J1326" i="2" s="1"/>
  <c r="G1327" i="2"/>
  <c r="H1327" i="2"/>
  <c r="G1328" i="2"/>
  <c r="H1328" i="2"/>
  <c r="G1329" i="2"/>
  <c r="H1329" i="2"/>
  <c r="G1330" i="2"/>
  <c r="H1330" i="2"/>
  <c r="J49" i="1" s="1"/>
  <c r="G1331" i="2"/>
  <c r="H1331" i="2"/>
  <c r="G1332" i="2"/>
  <c r="H1332" i="2"/>
  <c r="G1333" i="2"/>
  <c r="H1333" i="2"/>
  <c r="G1334" i="2"/>
  <c r="H1334" i="2"/>
  <c r="G1335" i="2"/>
  <c r="H1335" i="2"/>
  <c r="G1336" i="2"/>
  <c r="I53" i="1" s="1"/>
  <c r="H1336" i="2"/>
  <c r="G1337" i="2"/>
  <c r="I59" i="1" s="1"/>
  <c r="H1337" i="2"/>
  <c r="J59" i="1" s="1"/>
  <c r="G1338" i="2"/>
  <c r="H1338" i="2"/>
  <c r="G1339" i="2"/>
  <c r="H1339" i="2"/>
  <c r="G1340" i="2"/>
  <c r="H1340" i="2"/>
  <c r="G1341" i="2"/>
  <c r="H1341" i="2"/>
  <c r="G1342" i="2"/>
  <c r="H1342" i="2"/>
  <c r="G1343" i="2"/>
  <c r="I49" i="1" s="1"/>
  <c r="H1343" i="2"/>
  <c r="G1344" i="2"/>
  <c r="H1344" i="2"/>
  <c r="G1345" i="2"/>
  <c r="H1345" i="2"/>
  <c r="G1346" i="2"/>
  <c r="H1346" i="2"/>
  <c r="G1347" i="2"/>
  <c r="H1347" i="2"/>
  <c r="G1348" i="2"/>
  <c r="H1348" i="2"/>
  <c r="G1349" i="2"/>
  <c r="H1349" i="2"/>
  <c r="G1350" i="2"/>
  <c r="H1350" i="2"/>
  <c r="G1351" i="2"/>
  <c r="H1351" i="2"/>
  <c r="G1352" i="2"/>
  <c r="H1352" i="2"/>
  <c r="G1353" i="2"/>
  <c r="H1353" i="2"/>
  <c r="G1354" i="2"/>
  <c r="H1354" i="2"/>
  <c r="G1355" i="2"/>
  <c r="H1355" i="2"/>
  <c r="G1356" i="2"/>
  <c r="H1356" i="2"/>
  <c r="G1357" i="2"/>
  <c r="H1357" i="2"/>
  <c r="G1358" i="2"/>
  <c r="H1358" i="2"/>
  <c r="G1359" i="2"/>
  <c r="H1359" i="2"/>
  <c r="G1360" i="2"/>
  <c r="H1360" i="2"/>
  <c r="G1361" i="2"/>
  <c r="H1361" i="2"/>
  <c r="G1362" i="2"/>
  <c r="H1362" i="2"/>
  <c r="G1363" i="2"/>
  <c r="H1363" i="2"/>
  <c r="G1364" i="2"/>
  <c r="H1364" i="2"/>
  <c r="G1365" i="2"/>
  <c r="H1365" i="2"/>
  <c r="G1366" i="2"/>
  <c r="H1366" i="2"/>
  <c r="G1367" i="2"/>
  <c r="H1367" i="2"/>
  <c r="G1368" i="2"/>
  <c r="H1368" i="2"/>
  <c r="G1369" i="2"/>
  <c r="H1369" i="2"/>
  <c r="G1370" i="2"/>
  <c r="H1370" i="2"/>
  <c r="G1371" i="2"/>
  <c r="H1371" i="2"/>
  <c r="J52" i="1" s="1"/>
  <c r="G1372" i="2"/>
  <c r="H1372" i="2"/>
  <c r="G1373" i="2"/>
  <c r="H1373" i="2"/>
  <c r="G1374" i="2"/>
  <c r="H1374" i="2"/>
  <c r="G1375" i="2"/>
  <c r="H1375" i="2"/>
  <c r="G1376" i="2"/>
  <c r="H1376" i="2"/>
  <c r="G1377" i="2"/>
  <c r="I52" i="1" s="1"/>
  <c r="H1377" i="2"/>
  <c r="G1378" i="2"/>
  <c r="H1378" i="2"/>
  <c r="G1379" i="2"/>
  <c r="H1379" i="2"/>
  <c r="G1380" i="2"/>
  <c r="H1380" i="2"/>
  <c r="G1381" i="2"/>
  <c r="H1381" i="2"/>
  <c r="G1382" i="2"/>
  <c r="H1382" i="2"/>
  <c r="G1383" i="2"/>
  <c r="H1383" i="2"/>
  <c r="G1384" i="2"/>
  <c r="H1384" i="2"/>
  <c r="G1385" i="2"/>
  <c r="H1385" i="2"/>
  <c r="G1386" i="2"/>
  <c r="H1386" i="2"/>
  <c r="G1387" i="2"/>
  <c r="H1387" i="2"/>
  <c r="G1388" i="2"/>
  <c r="H1388" i="2"/>
  <c r="G1389" i="2"/>
  <c r="H1389" i="2"/>
  <c r="G1390" i="2"/>
  <c r="H1390" i="2"/>
  <c r="G1391" i="2"/>
  <c r="H1391" i="2"/>
  <c r="G1392" i="2"/>
  <c r="H1392" i="2"/>
  <c r="G1393" i="2"/>
  <c r="H1393" i="2"/>
  <c r="G1394" i="2"/>
  <c r="H1394" i="2"/>
  <c r="G1395" i="2"/>
  <c r="H1395" i="2"/>
  <c r="G1396" i="2"/>
  <c r="H1396" i="2"/>
  <c r="G1397" i="2"/>
  <c r="H1397" i="2"/>
  <c r="G1398" i="2"/>
  <c r="H1398" i="2"/>
  <c r="G1399" i="2"/>
  <c r="H1399" i="2"/>
  <c r="G1400" i="2"/>
  <c r="H1400" i="2"/>
  <c r="G1401" i="2"/>
  <c r="H1401" i="2"/>
  <c r="G1402" i="2"/>
  <c r="H1402" i="2"/>
  <c r="G1403" i="2"/>
  <c r="H1403" i="2"/>
  <c r="G1404" i="2"/>
  <c r="H1404" i="2"/>
  <c r="G1405" i="2"/>
  <c r="H1405" i="2"/>
  <c r="G1406" i="2"/>
  <c r="H1406" i="2"/>
  <c r="G1407" i="2"/>
  <c r="H1407" i="2"/>
  <c r="G1408" i="2"/>
  <c r="H1408" i="2"/>
  <c r="G1409" i="2"/>
  <c r="H1409" i="2"/>
  <c r="G1410" i="2"/>
  <c r="H1410" i="2"/>
  <c r="G1411" i="2"/>
  <c r="H1411" i="2"/>
  <c r="G1412" i="2"/>
  <c r="H1412" i="2"/>
  <c r="G1413" i="2"/>
  <c r="H1413" i="2"/>
  <c r="G1414" i="2"/>
  <c r="H1414" i="2"/>
  <c r="G1415" i="2"/>
  <c r="H1415" i="2"/>
  <c r="G1416" i="2"/>
  <c r="H1416" i="2"/>
  <c r="G1417" i="2"/>
  <c r="H1417" i="2"/>
  <c r="G1418" i="2"/>
  <c r="H1418" i="2"/>
  <c r="G1419" i="2"/>
  <c r="H1419" i="2"/>
  <c r="G1420" i="2"/>
  <c r="H1420" i="2"/>
  <c r="G1421" i="2"/>
  <c r="H1421" i="2"/>
  <c r="G1422" i="2"/>
  <c r="H1422" i="2"/>
  <c r="G1423" i="2"/>
  <c r="H1423" i="2"/>
  <c r="G1424" i="2"/>
  <c r="H1424" i="2"/>
  <c r="G1425" i="2"/>
  <c r="H1425" i="2"/>
  <c r="G1426" i="2"/>
  <c r="H1426" i="2"/>
  <c r="G1427" i="2"/>
  <c r="H1427" i="2"/>
  <c r="G1428" i="2"/>
  <c r="H1428" i="2"/>
  <c r="G1429" i="2"/>
  <c r="H1429" i="2"/>
  <c r="G1430" i="2"/>
  <c r="H1430" i="2"/>
  <c r="G1431" i="2"/>
  <c r="H1431" i="2"/>
  <c r="G1432" i="2"/>
  <c r="H1432" i="2"/>
  <c r="G1433" i="2"/>
  <c r="H1433" i="2"/>
  <c r="G1434" i="2"/>
  <c r="H1434" i="2"/>
  <c r="G1435" i="2"/>
  <c r="H1435" i="2"/>
  <c r="G1436" i="2"/>
  <c r="H1436" i="2"/>
  <c r="G1437" i="2"/>
  <c r="H1437" i="2"/>
  <c r="G1438" i="2"/>
  <c r="H1438" i="2"/>
  <c r="G1439" i="2"/>
  <c r="H1439" i="2"/>
  <c r="G1440" i="2"/>
  <c r="H1440" i="2"/>
  <c r="G1441" i="2"/>
  <c r="H1441" i="2"/>
  <c r="G1442" i="2"/>
  <c r="H1442" i="2"/>
  <c r="G1443" i="2"/>
  <c r="H1443" i="2"/>
  <c r="G1444" i="2"/>
  <c r="H1444" i="2"/>
  <c r="G1445" i="2"/>
  <c r="H1445" i="2"/>
  <c r="G1446" i="2"/>
  <c r="H1446" i="2"/>
  <c r="G1447" i="2"/>
  <c r="H1447" i="2"/>
  <c r="G1448" i="2"/>
  <c r="H1448" i="2"/>
  <c r="G1449" i="2"/>
  <c r="H1449" i="2"/>
  <c r="G1450" i="2"/>
  <c r="H1450" i="2"/>
  <c r="G1451" i="2"/>
  <c r="H1451" i="2"/>
  <c r="G1452" i="2"/>
  <c r="H1452" i="2"/>
  <c r="G1453" i="2"/>
  <c r="H1453" i="2"/>
  <c r="G1454" i="2"/>
  <c r="H1454" i="2"/>
  <c r="G1455" i="2"/>
  <c r="H1455" i="2"/>
  <c r="G1456" i="2"/>
  <c r="H1456" i="2"/>
  <c r="G1457" i="2"/>
  <c r="H1457" i="2"/>
  <c r="G1458" i="2"/>
  <c r="H1458" i="2"/>
  <c r="G1459" i="2"/>
  <c r="H1459" i="2"/>
  <c r="G1460" i="2"/>
  <c r="H1460" i="2"/>
  <c r="G1461" i="2"/>
  <c r="H1461" i="2"/>
  <c r="G1462" i="2"/>
  <c r="H1462" i="2"/>
  <c r="G1463" i="2"/>
  <c r="H1463" i="2"/>
  <c r="G1464" i="2"/>
  <c r="H1464" i="2"/>
  <c r="G1465" i="2"/>
  <c r="H1465" i="2"/>
  <c r="G1466" i="2"/>
  <c r="H1466" i="2"/>
  <c r="G1467" i="2"/>
  <c r="H1467" i="2"/>
  <c r="G1468" i="2"/>
  <c r="H1468" i="2"/>
  <c r="G1469" i="2"/>
  <c r="H1469" i="2"/>
  <c r="G1470" i="2"/>
  <c r="H1470" i="2"/>
  <c r="G1471" i="2"/>
  <c r="H1471" i="2"/>
  <c r="G1472" i="2"/>
  <c r="H1472" i="2"/>
  <c r="G1473" i="2"/>
  <c r="H1473" i="2"/>
  <c r="G1474" i="2"/>
  <c r="H1474" i="2"/>
  <c r="G1475" i="2"/>
  <c r="H1475" i="2"/>
  <c r="G1476" i="2"/>
  <c r="H1476" i="2"/>
  <c r="G1477" i="2"/>
  <c r="H1477" i="2"/>
  <c r="G1478" i="2"/>
  <c r="H1478" i="2"/>
  <c r="G1479" i="2"/>
  <c r="H1479" i="2"/>
  <c r="G1480" i="2"/>
  <c r="H1480" i="2"/>
  <c r="G1481" i="2"/>
  <c r="H1481" i="2"/>
  <c r="G1482" i="2"/>
  <c r="H1482" i="2"/>
  <c r="G1483" i="2"/>
  <c r="H1483" i="2"/>
  <c r="G1484" i="2"/>
  <c r="H1484" i="2"/>
  <c r="G1485" i="2"/>
  <c r="H1485" i="2"/>
  <c r="G1486" i="2"/>
  <c r="H1486" i="2"/>
  <c r="G1487" i="2"/>
  <c r="H1487" i="2"/>
  <c r="G1488" i="2"/>
  <c r="H1488" i="2"/>
  <c r="G1489" i="2"/>
  <c r="H1489" i="2"/>
  <c r="G1490" i="2"/>
  <c r="H1490" i="2"/>
  <c r="G1491" i="2"/>
  <c r="H1491" i="2"/>
  <c r="G1492" i="2"/>
  <c r="H1492" i="2"/>
  <c r="G1493" i="2"/>
  <c r="H1493" i="2"/>
  <c r="G1494" i="2"/>
  <c r="H1494" i="2"/>
  <c r="G1495" i="2"/>
  <c r="H1495" i="2"/>
  <c r="G1496" i="2"/>
  <c r="H1496" i="2"/>
  <c r="G1497" i="2"/>
  <c r="H1497" i="2"/>
  <c r="G1498" i="2"/>
  <c r="H1498" i="2"/>
  <c r="G1499" i="2"/>
  <c r="H1499" i="2"/>
  <c r="G1500" i="2"/>
  <c r="H1500" i="2"/>
  <c r="G1501" i="2"/>
  <c r="H1501" i="2"/>
  <c r="G1502" i="2"/>
  <c r="H1502" i="2"/>
  <c r="G1503" i="2"/>
  <c r="H1503" i="2"/>
  <c r="G1504" i="2"/>
  <c r="H1504" i="2"/>
  <c r="G1505" i="2"/>
  <c r="H1505" i="2"/>
  <c r="G1506" i="2"/>
  <c r="H1506" i="2"/>
  <c r="G1507" i="2"/>
  <c r="H1507" i="2"/>
  <c r="G1508" i="2"/>
  <c r="H1508" i="2"/>
  <c r="G1509" i="2"/>
  <c r="H1509" i="2"/>
  <c r="G1510" i="2"/>
  <c r="H1510" i="2"/>
  <c r="G1511" i="2"/>
  <c r="H1511" i="2"/>
  <c r="G1512" i="2"/>
  <c r="H1512" i="2"/>
  <c r="G1513" i="2"/>
  <c r="H1513" i="2"/>
  <c r="G1514" i="2"/>
  <c r="H1514" i="2"/>
  <c r="G1515" i="2"/>
  <c r="H1515" i="2"/>
  <c r="G1516" i="2"/>
  <c r="H1516" i="2"/>
  <c r="G1517" i="2"/>
  <c r="H1517" i="2"/>
  <c r="G1518" i="2"/>
  <c r="H1518" i="2"/>
  <c r="G1519" i="2"/>
  <c r="H1519" i="2"/>
  <c r="G1520" i="2"/>
  <c r="H1520" i="2"/>
  <c r="G1521" i="2"/>
  <c r="H1521" i="2"/>
  <c r="G1522" i="2"/>
  <c r="H1522" i="2"/>
  <c r="G1523" i="2"/>
  <c r="H1523" i="2"/>
  <c r="G1524" i="2"/>
  <c r="H1524" i="2"/>
  <c r="G1525" i="2"/>
  <c r="H1525" i="2"/>
  <c r="G1526" i="2"/>
  <c r="H1526" i="2"/>
  <c r="G1527" i="2"/>
  <c r="H1527" i="2"/>
  <c r="G1528" i="2"/>
  <c r="H1528" i="2"/>
  <c r="G1529" i="2"/>
  <c r="H1529" i="2"/>
  <c r="G1530" i="2"/>
  <c r="H1530" i="2"/>
  <c r="G1531" i="2"/>
  <c r="H1531" i="2"/>
  <c r="G1532" i="2"/>
  <c r="H1532" i="2"/>
  <c r="G1533" i="2"/>
  <c r="H1533" i="2"/>
  <c r="G1534" i="2"/>
  <c r="H1534" i="2"/>
  <c r="G1535" i="2"/>
  <c r="H1535" i="2"/>
  <c r="G1536" i="2"/>
  <c r="H1536" i="2"/>
  <c r="G1537" i="2"/>
  <c r="H1537" i="2"/>
  <c r="G1538" i="2"/>
  <c r="H1538" i="2"/>
  <c r="G1539" i="2"/>
  <c r="H1539" i="2"/>
  <c r="G1540" i="2"/>
  <c r="H1540" i="2"/>
  <c r="G1541" i="2"/>
  <c r="H1541" i="2"/>
  <c r="G1542" i="2"/>
  <c r="H1542" i="2"/>
  <c r="G1543" i="2"/>
  <c r="H1543" i="2"/>
  <c r="G1544" i="2"/>
  <c r="H1544" i="2"/>
  <c r="G1545" i="2"/>
  <c r="H1545" i="2"/>
  <c r="G1546" i="2"/>
  <c r="H1546" i="2"/>
  <c r="G1547" i="2"/>
  <c r="H1547" i="2"/>
  <c r="G1548" i="2"/>
  <c r="H1548" i="2"/>
  <c r="G1549" i="2"/>
  <c r="H1549" i="2"/>
  <c r="G1550" i="2"/>
  <c r="H1550" i="2"/>
  <c r="G1551" i="2"/>
  <c r="H1551" i="2"/>
  <c r="G1552" i="2"/>
  <c r="H1552" i="2"/>
  <c r="G1553" i="2"/>
  <c r="H1553" i="2"/>
  <c r="J32" i="1" s="1"/>
  <c r="G1554" i="2"/>
  <c r="H1554" i="2"/>
  <c r="G1555" i="2"/>
  <c r="H1555" i="2"/>
  <c r="G1556" i="2"/>
  <c r="H1556" i="2"/>
  <c r="G1557" i="2"/>
  <c r="H1557" i="2"/>
  <c r="G1558" i="2"/>
  <c r="H1558" i="2"/>
  <c r="G1559" i="2"/>
  <c r="H1559" i="2"/>
  <c r="G1560" i="2"/>
  <c r="H1560" i="2"/>
  <c r="G1561" i="2"/>
  <c r="H1561" i="2"/>
  <c r="G1562" i="2"/>
  <c r="I42" i="1" s="1"/>
  <c r="H1562" i="2"/>
  <c r="G1563" i="2"/>
  <c r="H1563" i="2"/>
  <c r="G1564" i="2"/>
  <c r="H1564" i="2"/>
  <c r="G1565" i="2"/>
  <c r="H1565" i="2"/>
  <c r="G1566" i="2"/>
  <c r="H1566" i="2"/>
  <c r="G1567" i="2"/>
  <c r="H1567" i="2"/>
  <c r="G1568" i="2"/>
  <c r="H1568" i="2"/>
  <c r="G1569" i="2"/>
  <c r="H1569" i="2"/>
  <c r="G1570" i="2"/>
  <c r="H1570" i="2"/>
  <c r="G1571" i="2"/>
  <c r="H1571" i="2"/>
  <c r="G1572" i="2"/>
  <c r="H1572" i="2"/>
  <c r="G1573" i="2"/>
  <c r="H1573" i="2"/>
  <c r="G1574" i="2"/>
  <c r="H1574" i="2"/>
  <c r="G1575" i="2"/>
  <c r="H1575" i="2"/>
  <c r="G1576" i="2"/>
  <c r="H1576" i="2"/>
  <c r="G1577" i="2"/>
  <c r="H1577" i="2"/>
  <c r="G1578" i="2"/>
  <c r="H1578" i="2"/>
  <c r="G1579" i="2"/>
  <c r="H1579" i="2"/>
  <c r="G1580" i="2"/>
  <c r="H1580" i="2"/>
  <c r="G1581" i="2"/>
  <c r="H1581" i="2"/>
  <c r="G1582" i="2"/>
  <c r="H1582" i="2"/>
  <c r="G1583" i="2"/>
  <c r="H1583" i="2"/>
  <c r="G1584" i="2"/>
  <c r="H1584" i="2"/>
  <c r="G1585" i="2"/>
  <c r="H1585" i="2"/>
  <c r="G1586" i="2"/>
  <c r="I125" i="1" s="1"/>
  <c r="H1586" i="2"/>
  <c r="J125" i="1" s="1"/>
  <c r="G1587" i="2"/>
  <c r="H1587" i="2"/>
  <c r="G1588" i="2"/>
  <c r="H1588" i="2"/>
  <c r="G1589" i="2"/>
  <c r="H1589" i="2"/>
  <c r="G1590" i="2"/>
  <c r="H1590" i="2"/>
  <c r="G1591" i="2"/>
  <c r="H1591" i="2"/>
  <c r="G1592" i="2"/>
  <c r="H1592" i="2"/>
  <c r="G1593" i="2"/>
  <c r="H1593" i="2"/>
  <c r="G1594" i="2"/>
  <c r="H1594" i="2"/>
  <c r="G1595" i="2"/>
  <c r="H1595" i="2"/>
  <c r="G1596" i="2"/>
  <c r="H1596" i="2"/>
  <c r="G1597" i="2"/>
  <c r="H1597" i="2"/>
  <c r="G1598" i="2"/>
  <c r="H1598" i="2"/>
  <c r="G1599" i="2"/>
  <c r="H1599" i="2"/>
  <c r="G1600" i="2"/>
  <c r="H1600" i="2"/>
  <c r="G1601" i="2"/>
  <c r="H1601" i="2"/>
  <c r="G1602" i="2"/>
  <c r="H1602" i="2"/>
  <c r="G1603" i="2"/>
  <c r="H1603" i="2"/>
  <c r="G1604" i="2"/>
  <c r="H1604" i="2"/>
  <c r="G1605" i="2"/>
  <c r="H1605" i="2"/>
  <c r="G1606" i="2"/>
  <c r="H1606" i="2"/>
  <c r="G1607" i="2"/>
  <c r="H1607" i="2"/>
  <c r="G1608" i="2"/>
  <c r="H1608" i="2"/>
  <c r="G1609" i="2"/>
  <c r="H1609" i="2"/>
  <c r="G1610" i="2"/>
  <c r="H1610" i="2"/>
  <c r="G1611" i="2"/>
  <c r="H1611" i="2"/>
  <c r="G1612" i="2"/>
  <c r="H1612" i="2"/>
  <c r="G1613" i="2"/>
  <c r="H1613" i="2"/>
  <c r="G1614" i="2"/>
  <c r="H1614" i="2"/>
  <c r="G1615" i="2"/>
  <c r="H1615" i="2"/>
  <c r="G1616" i="2"/>
  <c r="H1616" i="2"/>
  <c r="G1617" i="2"/>
  <c r="H1617" i="2"/>
  <c r="G1618" i="2"/>
  <c r="H1618" i="2"/>
  <c r="G1619" i="2"/>
  <c r="H1619" i="2"/>
  <c r="G1620" i="2"/>
  <c r="H1620" i="2"/>
  <c r="G1621" i="2"/>
  <c r="H1621" i="2"/>
  <c r="G1622" i="2"/>
  <c r="H1622" i="2"/>
  <c r="G1623" i="2"/>
  <c r="H1623" i="2"/>
  <c r="G1624" i="2"/>
  <c r="H1624" i="2"/>
  <c r="G1625" i="2"/>
  <c r="H1625" i="2"/>
  <c r="G1626" i="2"/>
  <c r="H1626" i="2"/>
  <c r="G1627" i="2"/>
  <c r="H1627" i="2"/>
  <c r="G1628" i="2"/>
  <c r="H1628" i="2"/>
  <c r="G1629" i="2"/>
  <c r="H1629" i="2"/>
  <c r="G1630" i="2"/>
  <c r="H1630" i="2"/>
  <c r="G1631" i="2"/>
  <c r="H1631" i="2"/>
  <c r="G1632" i="2"/>
  <c r="H1632" i="2"/>
  <c r="G1633" i="2"/>
  <c r="H1633" i="2"/>
  <c r="G1634" i="2"/>
  <c r="H1634" i="2"/>
  <c r="G1635" i="2"/>
  <c r="H1635" i="2"/>
  <c r="G1636" i="2"/>
  <c r="H1636" i="2"/>
  <c r="G1637" i="2"/>
  <c r="H1637" i="2"/>
  <c r="G1638" i="2"/>
  <c r="H1638" i="2"/>
  <c r="G1639" i="2"/>
  <c r="H1639" i="2"/>
  <c r="G1640" i="2"/>
  <c r="H1640" i="2"/>
  <c r="G1641" i="2"/>
  <c r="H1641" i="2"/>
  <c r="G1642" i="2"/>
  <c r="H1642" i="2"/>
  <c r="G1643" i="2"/>
  <c r="H1643" i="2"/>
  <c r="G1644" i="2"/>
  <c r="H1644" i="2"/>
  <c r="G1645" i="2"/>
  <c r="H1645" i="2"/>
  <c r="G1646" i="2"/>
  <c r="H1646" i="2"/>
  <c r="G1647" i="2"/>
  <c r="H1647" i="2"/>
  <c r="G1648" i="2"/>
  <c r="H1648" i="2"/>
  <c r="G1649" i="2"/>
  <c r="H1649" i="2"/>
  <c r="G1650" i="2"/>
  <c r="H1650" i="2"/>
  <c r="G1651" i="2"/>
  <c r="H1651" i="2"/>
  <c r="G1652" i="2"/>
  <c r="H1652" i="2"/>
  <c r="G1653" i="2"/>
  <c r="H1653" i="2"/>
  <c r="G1654" i="2"/>
  <c r="H1654" i="2"/>
  <c r="G1655" i="2"/>
  <c r="H1655" i="2"/>
  <c r="G1656" i="2"/>
  <c r="H1656" i="2"/>
  <c r="G1657" i="2"/>
  <c r="H1657" i="2"/>
  <c r="G1658" i="2"/>
  <c r="H1658" i="2"/>
  <c r="G1659" i="2"/>
  <c r="H1659" i="2"/>
  <c r="G1660" i="2"/>
  <c r="H1660" i="2"/>
  <c r="G1661" i="2"/>
  <c r="H1661" i="2"/>
  <c r="G1662" i="2"/>
  <c r="H1662" i="2"/>
  <c r="G1663" i="2"/>
  <c r="H1663" i="2"/>
  <c r="G1664" i="2"/>
  <c r="H1664" i="2"/>
  <c r="G1665" i="2"/>
  <c r="H1665" i="2"/>
  <c r="G1666" i="2"/>
  <c r="H1666" i="2"/>
  <c r="G1667" i="2"/>
  <c r="H1667" i="2"/>
  <c r="G1668" i="2"/>
  <c r="H1668" i="2"/>
  <c r="G1669" i="2"/>
  <c r="H1669" i="2"/>
  <c r="G1670" i="2"/>
  <c r="H1670" i="2"/>
  <c r="G1671" i="2"/>
  <c r="H1671" i="2"/>
  <c r="G1672" i="2"/>
  <c r="H1672" i="2"/>
  <c r="G1673" i="2"/>
  <c r="H1673" i="2"/>
  <c r="G1674" i="2"/>
  <c r="H1674" i="2"/>
  <c r="G1675" i="2"/>
  <c r="H1675" i="2"/>
  <c r="G1676" i="2"/>
  <c r="H1676" i="2"/>
  <c r="G1677" i="2"/>
  <c r="H1677" i="2"/>
  <c r="G1678" i="2"/>
  <c r="H1678" i="2"/>
  <c r="G1679" i="2"/>
  <c r="H1679" i="2"/>
  <c r="G1680" i="2"/>
  <c r="H1680" i="2"/>
  <c r="G1681" i="2"/>
  <c r="H1681" i="2"/>
  <c r="G1682" i="2"/>
  <c r="H1682" i="2"/>
  <c r="G1683" i="2"/>
  <c r="H1683" i="2"/>
  <c r="G1684" i="2"/>
  <c r="H1684" i="2"/>
  <c r="G1685" i="2"/>
  <c r="H1685" i="2"/>
  <c r="G1686" i="2"/>
  <c r="H1686" i="2"/>
  <c r="G1687" i="2"/>
  <c r="H1687" i="2"/>
  <c r="G1688" i="2"/>
  <c r="H1688" i="2"/>
  <c r="G1689" i="2"/>
  <c r="H1689" i="2"/>
  <c r="G1690" i="2"/>
  <c r="H1690" i="2"/>
  <c r="G1691" i="2"/>
  <c r="H1691" i="2"/>
  <c r="G1692" i="2"/>
  <c r="H1692" i="2"/>
  <c r="G1693" i="2"/>
  <c r="H1693" i="2"/>
  <c r="G1694" i="2"/>
  <c r="H1694" i="2"/>
  <c r="G1695" i="2"/>
  <c r="H1695" i="2"/>
  <c r="G1696" i="2"/>
  <c r="H1696" i="2"/>
  <c r="G1697" i="2"/>
  <c r="H1697" i="2"/>
  <c r="G1698" i="2"/>
  <c r="H1698" i="2"/>
  <c r="G1699" i="2"/>
  <c r="H1699" i="2"/>
  <c r="G1700" i="2"/>
  <c r="H1700" i="2"/>
  <c r="G1701" i="2"/>
  <c r="H1701" i="2"/>
  <c r="G1702" i="2"/>
  <c r="H1702" i="2"/>
  <c r="G1703" i="2"/>
  <c r="H1703" i="2"/>
  <c r="G1704" i="2"/>
  <c r="H1704" i="2"/>
  <c r="G1705" i="2"/>
  <c r="H1705" i="2"/>
  <c r="G1706" i="2"/>
  <c r="H1706" i="2"/>
  <c r="G1707" i="2"/>
  <c r="H1707" i="2"/>
  <c r="G1708" i="2"/>
  <c r="H1708" i="2"/>
  <c r="G1709" i="2"/>
  <c r="H1709" i="2"/>
  <c r="G1710" i="2"/>
  <c r="H1710" i="2"/>
  <c r="G1711" i="2"/>
  <c r="H1711" i="2"/>
  <c r="G1712" i="2"/>
  <c r="H1712" i="2"/>
  <c r="G1713" i="2"/>
  <c r="H1713" i="2"/>
  <c r="G1714" i="2"/>
  <c r="H1714" i="2"/>
  <c r="G1715" i="2"/>
  <c r="H1715" i="2"/>
  <c r="G1716" i="2"/>
  <c r="H1716" i="2"/>
  <c r="G1717" i="2"/>
  <c r="H1717" i="2"/>
  <c r="G1718" i="2"/>
  <c r="H1718" i="2"/>
  <c r="G1719" i="2"/>
  <c r="H1719" i="2"/>
  <c r="G1720" i="2"/>
  <c r="H1720" i="2"/>
  <c r="G1721" i="2"/>
  <c r="H1721" i="2"/>
  <c r="G1722" i="2"/>
  <c r="H1722" i="2"/>
  <c r="G1723" i="2"/>
  <c r="H1723" i="2"/>
  <c r="G1724" i="2"/>
  <c r="H1724" i="2"/>
  <c r="G1725" i="2"/>
  <c r="H1725" i="2"/>
  <c r="G1726" i="2"/>
  <c r="H1726" i="2"/>
  <c r="G1727" i="2"/>
  <c r="H1727" i="2"/>
  <c r="G1728" i="2"/>
  <c r="H1728" i="2"/>
  <c r="G1729" i="2"/>
  <c r="H1729" i="2"/>
  <c r="G1730" i="2"/>
  <c r="H1730" i="2"/>
  <c r="G1731" i="2"/>
  <c r="H1731" i="2"/>
  <c r="G1732" i="2"/>
  <c r="H1732" i="2"/>
  <c r="G1733" i="2"/>
  <c r="H1733" i="2"/>
  <c r="G1734" i="2"/>
  <c r="H1734" i="2"/>
  <c r="G1735" i="2"/>
  <c r="H1735" i="2"/>
  <c r="G1736" i="2"/>
  <c r="H1736" i="2"/>
  <c r="G1737" i="2"/>
  <c r="H1737" i="2"/>
  <c r="G1738" i="2"/>
  <c r="H1738" i="2"/>
  <c r="G1739" i="2"/>
  <c r="H1739" i="2"/>
  <c r="G1740" i="2"/>
  <c r="H1740" i="2"/>
  <c r="G1741" i="2"/>
  <c r="H1741" i="2"/>
  <c r="G1742" i="2"/>
  <c r="H1742" i="2"/>
  <c r="G1743" i="2"/>
  <c r="H1743" i="2"/>
  <c r="G1744" i="2"/>
  <c r="H1744" i="2"/>
  <c r="G1745" i="2"/>
  <c r="H1745" i="2"/>
  <c r="G1746" i="2"/>
  <c r="H1746" i="2"/>
  <c r="G1747" i="2"/>
  <c r="H1747" i="2"/>
  <c r="G1748" i="2"/>
  <c r="H1748" i="2"/>
  <c r="G1749" i="2"/>
  <c r="H1749" i="2"/>
  <c r="G1750" i="2"/>
  <c r="H1750" i="2"/>
  <c r="G1751" i="2"/>
  <c r="H1751" i="2"/>
  <c r="G1752" i="2"/>
  <c r="H1752" i="2"/>
  <c r="G1753" i="2"/>
  <c r="H1753" i="2"/>
  <c r="G1754" i="2"/>
  <c r="H1754" i="2"/>
  <c r="G1755" i="2"/>
  <c r="H1755" i="2"/>
  <c r="G1756" i="2"/>
  <c r="H1756" i="2"/>
  <c r="G1757" i="2"/>
  <c r="H1757" i="2"/>
  <c r="G1758" i="2"/>
  <c r="H1758" i="2"/>
  <c r="G1759" i="2"/>
  <c r="H1759" i="2"/>
  <c r="G1760" i="2"/>
  <c r="H1760" i="2"/>
  <c r="G1761" i="2"/>
  <c r="H1761" i="2"/>
  <c r="G1762" i="2"/>
  <c r="H1762" i="2"/>
  <c r="G1763" i="2"/>
  <c r="H1763" i="2"/>
  <c r="G1764" i="2"/>
  <c r="H1764" i="2"/>
  <c r="G1765" i="2"/>
  <c r="H1765" i="2"/>
  <c r="G1766" i="2"/>
  <c r="H1766" i="2"/>
  <c r="G1767" i="2"/>
  <c r="H1767" i="2"/>
  <c r="G1768" i="2"/>
  <c r="H1768" i="2"/>
  <c r="G1769" i="2"/>
  <c r="H1769" i="2"/>
  <c r="G1770" i="2"/>
  <c r="H1770" i="2"/>
  <c r="G1771" i="2"/>
  <c r="H1771" i="2"/>
  <c r="G1772" i="2"/>
  <c r="H1772" i="2"/>
  <c r="G1773" i="2"/>
  <c r="H1773" i="2"/>
  <c r="G1774" i="2"/>
  <c r="H1774" i="2"/>
  <c r="G1775" i="2"/>
  <c r="H1775" i="2"/>
  <c r="G1776" i="2"/>
  <c r="H1776" i="2"/>
  <c r="G1777" i="2"/>
  <c r="H1777" i="2"/>
  <c r="G1778" i="2"/>
  <c r="H1778" i="2"/>
  <c r="G1779" i="2"/>
  <c r="H1779" i="2"/>
  <c r="G1780" i="2"/>
  <c r="H1780" i="2"/>
  <c r="G1781" i="2"/>
  <c r="H1781" i="2"/>
  <c r="G1782" i="2"/>
  <c r="H1782" i="2"/>
  <c r="G1783" i="2"/>
  <c r="H1783" i="2"/>
  <c r="G1784" i="2"/>
  <c r="H1784" i="2"/>
  <c r="G1785" i="2"/>
  <c r="H1785" i="2"/>
  <c r="G1786" i="2"/>
  <c r="H1786" i="2"/>
  <c r="G1787" i="2"/>
  <c r="H1787" i="2"/>
  <c r="G1788" i="2"/>
  <c r="H1788" i="2"/>
  <c r="G1789" i="2"/>
  <c r="H1789" i="2"/>
  <c r="G1790" i="2"/>
  <c r="H1790" i="2"/>
  <c r="G1791" i="2"/>
  <c r="H1791" i="2"/>
  <c r="G1792" i="2"/>
  <c r="H1792" i="2"/>
  <c r="G1793" i="2"/>
  <c r="H1793" i="2"/>
  <c r="G1794" i="2"/>
  <c r="H1794" i="2"/>
  <c r="G1795" i="2"/>
  <c r="H1795" i="2"/>
  <c r="G1796" i="2"/>
  <c r="H1796" i="2"/>
  <c r="G1797" i="2"/>
  <c r="H1797" i="2"/>
  <c r="G1798" i="2"/>
  <c r="H1798" i="2"/>
  <c r="G1799" i="2"/>
  <c r="I41" i="1" s="1"/>
  <c r="H1799" i="2"/>
  <c r="G1800" i="2"/>
  <c r="H1800" i="2"/>
  <c r="G1801" i="2"/>
  <c r="H1801" i="2"/>
  <c r="G1802" i="2"/>
  <c r="H1802" i="2"/>
  <c r="G1803" i="2"/>
  <c r="H1803" i="2"/>
  <c r="G1804" i="2"/>
  <c r="H1804" i="2"/>
  <c r="G1805" i="2"/>
  <c r="H1805" i="2"/>
  <c r="G1806" i="2"/>
  <c r="H1806" i="2"/>
  <c r="G1807" i="2"/>
  <c r="H1807" i="2"/>
  <c r="G1808" i="2"/>
  <c r="H1808" i="2"/>
  <c r="G1809" i="2"/>
  <c r="H1809" i="2"/>
  <c r="G1810" i="2"/>
  <c r="H1810" i="2"/>
  <c r="G1811" i="2"/>
  <c r="H1811" i="2"/>
  <c r="G1812" i="2"/>
  <c r="H1812" i="2"/>
  <c r="G1813" i="2"/>
  <c r="H1813" i="2"/>
  <c r="G1814" i="2"/>
  <c r="H1814" i="2"/>
  <c r="G1815" i="2"/>
  <c r="H1815" i="2"/>
  <c r="G1816" i="2"/>
  <c r="H1816" i="2"/>
  <c r="G1817" i="2"/>
  <c r="H1817" i="2"/>
  <c r="G1818" i="2"/>
  <c r="H1818" i="2"/>
  <c r="G1819" i="2"/>
  <c r="H1819" i="2"/>
  <c r="G1820" i="2"/>
  <c r="H1820" i="2"/>
  <c r="G1821" i="2"/>
  <c r="H1821" i="2"/>
  <c r="G1822" i="2"/>
  <c r="H1822" i="2"/>
  <c r="G1823" i="2"/>
  <c r="H1823" i="2"/>
  <c r="G1824" i="2"/>
  <c r="H1824" i="2"/>
  <c r="G1825" i="2"/>
  <c r="H1825" i="2"/>
  <c r="G1826" i="2"/>
  <c r="H1826" i="2"/>
  <c r="G1827" i="2"/>
  <c r="H1827" i="2"/>
  <c r="G1828" i="2"/>
  <c r="H1828" i="2"/>
  <c r="G1829" i="2"/>
  <c r="H1829" i="2"/>
  <c r="G1830" i="2"/>
  <c r="H1830" i="2"/>
  <c r="G1831" i="2"/>
  <c r="H1831" i="2"/>
  <c r="G1832" i="2"/>
  <c r="H1832" i="2"/>
  <c r="G1833" i="2"/>
  <c r="H1833" i="2"/>
  <c r="G1834" i="2"/>
  <c r="H1834" i="2"/>
  <c r="G1835" i="2"/>
  <c r="H1835" i="2"/>
  <c r="G1836" i="2"/>
  <c r="H1836" i="2"/>
  <c r="G1837" i="2"/>
  <c r="H1837" i="2"/>
  <c r="G1838" i="2"/>
  <c r="H1838" i="2"/>
  <c r="G1839" i="2"/>
  <c r="H1839" i="2"/>
  <c r="G1840" i="2"/>
  <c r="H1840" i="2"/>
  <c r="G1841" i="2"/>
  <c r="H1841" i="2"/>
  <c r="G1842" i="2"/>
  <c r="H1842" i="2"/>
  <c r="G1843" i="2"/>
  <c r="H1843" i="2"/>
  <c r="G1844" i="2"/>
  <c r="H1844" i="2"/>
  <c r="G1845" i="2"/>
  <c r="H1845" i="2"/>
  <c r="G1846" i="2"/>
  <c r="H1846" i="2"/>
  <c r="G1847" i="2"/>
  <c r="H1847" i="2"/>
  <c r="G1848" i="2"/>
  <c r="H1848" i="2"/>
  <c r="G1849" i="2"/>
  <c r="H1849" i="2"/>
  <c r="G1850" i="2"/>
  <c r="H1850" i="2"/>
  <c r="G1851" i="2"/>
  <c r="H1851" i="2"/>
  <c r="G1852" i="2"/>
  <c r="H1852" i="2"/>
  <c r="G1853" i="2"/>
  <c r="H1853" i="2"/>
  <c r="G1854" i="2"/>
  <c r="H1854" i="2"/>
  <c r="G1855" i="2"/>
  <c r="H1855" i="2"/>
  <c r="G1856" i="2"/>
  <c r="H1856" i="2"/>
  <c r="G1857" i="2"/>
  <c r="H1857" i="2"/>
  <c r="G1858" i="2"/>
  <c r="H1858" i="2"/>
  <c r="G1859" i="2"/>
  <c r="H1859" i="2"/>
  <c r="G1860" i="2"/>
  <c r="H1860" i="2"/>
  <c r="G1861" i="2"/>
  <c r="H1861" i="2"/>
  <c r="G1862" i="2"/>
  <c r="H1862" i="2"/>
  <c r="G1863" i="2"/>
  <c r="H1863" i="2"/>
  <c r="G1864" i="2"/>
  <c r="H1864" i="2"/>
  <c r="G1865" i="2"/>
  <c r="H1865" i="2"/>
  <c r="G1866" i="2"/>
  <c r="H1866" i="2"/>
  <c r="G1867" i="2"/>
  <c r="H1867" i="2"/>
  <c r="G1868" i="2"/>
  <c r="H1868" i="2"/>
  <c r="G1869" i="2"/>
  <c r="H1869" i="2"/>
  <c r="G1870" i="2"/>
  <c r="H1870" i="2"/>
  <c r="G1871" i="2"/>
  <c r="H1871" i="2"/>
  <c r="G1872" i="2"/>
  <c r="H1872" i="2"/>
  <c r="G1873" i="2"/>
  <c r="H1873" i="2"/>
  <c r="G1874" i="2"/>
  <c r="H1874" i="2"/>
  <c r="G1875" i="2"/>
  <c r="H1875" i="2"/>
  <c r="G1876" i="2"/>
  <c r="H1876" i="2"/>
  <c r="G1877" i="2"/>
  <c r="H1877" i="2"/>
  <c r="G1878" i="2"/>
  <c r="H1878" i="2"/>
  <c r="G1879" i="2"/>
  <c r="H1879" i="2"/>
  <c r="G1880" i="2"/>
  <c r="H1880" i="2"/>
  <c r="G1881" i="2"/>
  <c r="H1881" i="2"/>
  <c r="G1882" i="2"/>
  <c r="H1882" i="2"/>
  <c r="G1883" i="2"/>
  <c r="H1883" i="2"/>
  <c r="G1884" i="2"/>
  <c r="H1884" i="2"/>
  <c r="G1885" i="2"/>
  <c r="H1885" i="2"/>
  <c r="G1886" i="2"/>
  <c r="H1886" i="2"/>
  <c r="G1887" i="2"/>
  <c r="H1887" i="2"/>
  <c r="G1888" i="2"/>
  <c r="H1888" i="2"/>
  <c r="G1889" i="2"/>
  <c r="H1889" i="2"/>
  <c r="G1890" i="2"/>
  <c r="H1890" i="2"/>
  <c r="J130" i="1" s="1"/>
  <c r="G1891" i="2"/>
  <c r="H1891" i="2"/>
  <c r="G1892" i="2"/>
  <c r="H1892" i="2"/>
  <c r="G1893" i="2"/>
  <c r="H1893" i="2"/>
  <c r="G1894" i="2"/>
  <c r="H1894" i="2"/>
  <c r="G1895" i="2"/>
  <c r="H1895" i="2"/>
  <c r="G1896" i="2"/>
  <c r="H1896" i="2"/>
  <c r="G1897" i="2"/>
  <c r="H1897" i="2"/>
  <c r="G1898" i="2"/>
  <c r="H1898" i="2"/>
  <c r="G1899" i="2"/>
  <c r="H1899" i="2"/>
  <c r="G1900" i="2"/>
  <c r="H1900" i="2"/>
  <c r="G1901" i="2"/>
  <c r="H1901" i="2"/>
  <c r="G1902" i="2"/>
  <c r="H1902" i="2"/>
  <c r="G1903" i="2"/>
  <c r="H1903" i="2"/>
  <c r="G1904" i="2"/>
  <c r="H1904" i="2"/>
  <c r="G1905" i="2"/>
  <c r="H1905" i="2"/>
  <c r="G1906" i="2"/>
  <c r="H1906" i="2"/>
  <c r="G1907" i="2"/>
  <c r="H1907" i="2"/>
  <c r="G1908" i="2"/>
  <c r="H1908" i="2"/>
  <c r="G1909" i="2"/>
  <c r="H1909" i="2"/>
  <c r="G1910" i="2"/>
  <c r="H1910" i="2"/>
  <c r="G1911" i="2"/>
  <c r="H1911" i="2"/>
  <c r="G1912" i="2"/>
  <c r="H1912" i="2"/>
  <c r="G1913" i="2"/>
  <c r="H1913" i="2"/>
  <c r="G1914" i="2"/>
  <c r="H1914" i="2"/>
  <c r="G1915" i="2"/>
  <c r="H1915" i="2"/>
  <c r="G1916" i="2"/>
  <c r="H1916" i="2"/>
  <c r="G1917" i="2"/>
  <c r="H1917" i="2"/>
  <c r="G1918" i="2"/>
  <c r="H1918" i="2"/>
  <c r="G1919" i="2"/>
  <c r="H1919" i="2"/>
  <c r="G1920" i="2"/>
  <c r="H1920" i="2"/>
  <c r="G1921" i="2"/>
  <c r="H1921" i="2"/>
  <c r="G1922" i="2"/>
  <c r="H1922" i="2"/>
  <c r="G1923" i="2"/>
  <c r="H1923" i="2"/>
  <c r="G1924" i="2"/>
  <c r="H1924" i="2"/>
  <c r="G1925" i="2"/>
  <c r="H1925" i="2"/>
  <c r="G1926" i="2"/>
  <c r="H1926" i="2"/>
  <c r="G1927" i="2"/>
  <c r="H1927" i="2"/>
  <c r="G1928" i="2"/>
  <c r="H1928" i="2"/>
  <c r="G1929" i="2"/>
  <c r="H1929" i="2"/>
  <c r="G1930" i="2"/>
  <c r="H1930" i="2"/>
  <c r="G1931" i="2"/>
  <c r="H1931" i="2"/>
  <c r="G1932" i="2"/>
  <c r="H1932" i="2"/>
  <c r="G1933" i="2"/>
  <c r="H1933" i="2"/>
  <c r="G1934" i="2"/>
  <c r="H1934" i="2"/>
  <c r="G1935" i="2"/>
  <c r="H1935" i="2"/>
  <c r="G1936" i="2"/>
  <c r="H1936" i="2"/>
  <c r="G1937" i="2"/>
  <c r="H1937" i="2"/>
  <c r="G1938" i="2"/>
  <c r="H1938" i="2"/>
  <c r="G1939" i="2"/>
  <c r="H1939" i="2"/>
  <c r="G1940" i="2"/>
  <c r="H1940" i="2"/>
  <c r="G1941" i="2"/>
  <c r="H1941" i="2"/>
  <c r="G1942" i="2"/>
  <c r="H1942" i="2"/>
  <c r="G1943" i="2"/>
  <c r="H1943" i="2"/>
  <c r="G1944" i="2"/>
  <c r="H1944" i="2"/>
  <c r="G1945" i="2"/>
  <c r="I131" i="1" s="1"/>
  <c r="H1945" i="2"/>
  <c r="J131" i="1" s="1"/>
  <c r="G1946" i="2"/>
  <c r="H1946" i="2"/>
  <c r="G1947" i="2"/>
  <c r="H1947" i="2"/>
  <c r="G1948" i="2"/>
  <c r="H1948" i="2"/>
  <c r="G1949" i="2"/>
  <c r="H1949" i="2"/>
  <c r="G1950" i="2"/>
  <c r="H1950" i="2"/>
  <c r="G1951" i="2"/>
  <c r="H1951" i="2"/>
  <c r="G1952" i="2"/>
  <c r="H1952" i="2"/>
  <c r="G1953" i="2"/>
  <c r="H1953" i="2"/>
  <c r="G1954" i="2"/>
  <c r="H1954" i="2"/>
  <c r="G1955" i="2"/>
  <c r="H1955" i="2"/>
  <c r="G1956" i="2"/>
  <c r="H1956" i="2"/>
  <c r="G1957" i="2"/>
  <c r="H1957" i="2"/>
  <c r="G1958" i="2"/>
  <c r="H1958" i="2"/>
  <c r="G1959" i="2"/>
  <c r="H1959" i="2"/>
  <c r="G1960" i="2"/>
  <c r="H1960" i="2"/>
  <c r="G1961" i="2"/>
  <c r="H1961" i="2"/>
  <c r="G1962" i="2"/>
  <c r="H1962" i="2"/>
  <c r="G1963" i="2"/>
  <c r="I130" i="1" s="1"/>
  <c r="H1963" i="2"/>
  <c r="G1964" i="2"/>
  <c r="H1964" i="2"/>
  <c r="G1965" i="2"/>
  <c r="H1965" i="2"/>
  <c r="G1966" i="2"/>
  <c r="H1966" i="2"/>
  <c r="G1967" i="2"/>
  <c r="H1967" i="2"/>
  <c r="G1968" i="2"/>
  <c r="H1968" i="2"/>
  <c r="G1969" i="2"/>
  <c r="H1969" i="2"/>
  <c r="G1970" i="2"/>
  <c r="H1970" i="2"/>
  <c r="G1971" i="2"/>
  <c r="H1971" i="2"/>
  <c r="G1972" i="2"/>
  <c r="H1972" i="2"/>
  <c r="G1973" i="2"/>
  <c r="H1973" i="2"/>
  <c r="G1974" i="2"/>
  <c r="H1974" i="2"/>
  <c r="G1975" i="2"/>
  <c r="H1975" i="2"/>
  <c r="G1976" i="2"/>
  <c r="H1976" i="2"/>
  <c r="G1977" i="2"/>
  <c r="H1977" i="2"/>
  <c r="G1978" i="2"/>
  <c r="H1978" i="2"/>
  <c r="G1979" i="2"/>
  <c r="H1979" i="2"/>
  <c r="G1980" i="2"/>
  <c r="H1980" i="2"/>
  <c r="G1981" i="2"/>
  <c r="H1981" i="2"/>
  <c r="G1982" i="2"/>
  <c r="H1982" i="2"/>
  <c r="G1983" i="2"/>
  <c r="H1983" i="2"/>
  <c r="G1984" i="2"/>
  <c r="H1984" i="2"/>
  <c r="G1985" i="2"/>
  <c r="H1985" i="2"/>
  <c r="G1986" i="2"/>
  <c r="H1986" i="2"/>
  <c r="G1987" i="2"/>
  <c r="H1987" i="2"/>
  <c r="G1988" i="2"/>
  <c r="H1988" i="2"/>
  <c r="G1989" i="2"/>
  <c r="H1989" i="2"/>
  <c r="G1990" i="2"/>
  <c r="H1990" i="2"/>
  <c r="G1991" i="2"/>
  <c r="H1991" i="2"/>
  <c r="G1992" i="2"/>
  <c r="H1992" i="2"/>
  <c r="G1993" i="2"/>
  <c r="H1993" i="2"/>
  <c r="G1994" i="2"/>
  <c r="H1994" i="2"/>
  <c r="G1995" i="2"/>
  <c r="H1995" i="2"/>
  <c r="G1996" i="2"/>
  <c r="H1996" i="2"/>
  <c r="G1997" i="2"/>
  <c r="H1997" i="2"/>
  <c r="G1998" i="2"/>
  <c r="H1998" i="2"/>
  <c r="G1999" i="2"/>
  <c r="H1999" i="2"/>
  <c r="G2000" i="2"/>
  <c r="H2000" i="2"/>
  <c r="G2001" i="2"/>
  <c r="H2001" i="2"/>
  <c r="G2002" i="2"/>
  <c r="H2002" i="2"/>
  <c r="G2003" i="2"/>
  <c r="H2003" i="2"/>
  <c r="G2004" i="2"/>
  <c r="H2004" i="2"/>
  <c r="G2005" i="2"/>
  <c r="H2005" i="2"/>
  <c r="G2006" i="2"/>
  <c r="H2006" i="2"/>
  <c r="G2007" i="2"/>
  <c r="H2007" i="2"/>
  <c r="G2008" i="2"/>
  <c r="I149" i="1" s="1"/>
  <c r="H2008" i="2"/>
  <c r="J149" i="1" s="1"/>
  <c r="G2009" i="2"/>
  <c r="H2009" i="2"/>
  <c r="G2010" i="2"/>
  <c r="H2010" i="2"/>
  <c r="G2011" i="2"/>
  <c r="H2011" i="2"/>
  <c r="G2012" i="2"/>
  <c r="H2012" i="2"/>
  <c r="G2013" i="2"/>
  <c r="H2013" i="2"/>
  <c r="G2014" i="2"/>
  <c r="H2014" i="2"/>
  <c r="G2015" i="2"/>
  <c r="H2015" i="2"/>
  <c r="G2016" i="2"/>
  <c r="H2016" i="2"/>
  <c r="G2017" i="2"/>
  <c r="H2017" i="2"/>
  <c r="G2018" i="2"/>
  <c r="H2018" i="2"/>
  <c r="G2019" i="2"/>
  <c r="H2019" i="2"/>
  <c r="G2020" i="2"/>
  <c r="H2020" i="2"/>
  <c r="G2021" i="2"/>
  <c r="H2021" i="2"/>
  <c r="G2022" i="2"/>
  <c r="H2022" i="2"/>
  <c r="G2023" i="2"/>
  <c r="H2023" i="2"/>
  <c r="G2024" i="2"/>
  <c r="H2024" i="2"/>
  <c r="G2025" i="2"/>
  <c r="H2025" i="2"/>
  <c r="G2026" i="2"/>
  <c r="H2026" i="2"/>
  <c r="G2027" i="2"/>
  <c r="H2027" i="2"/>
  <c r="G2028" i="2"/>
  <c r="H2028" i="2"/>
  <c r="G2029" i="2"/>
  <c r="H2029" i="2"/>
  <c r="G2030" i="2"/>
  <c r="H2030" i="2"/>
  <c r="G2031" i="2"/>
  <c r="H2031" i="2"/>
  <c r="G2032" i="2"/>
  <c r="H2032" i="2"/>
  <c r="G2033" i="2"/>
  <c r="H2033" i="2"/>
  <c r="G2034" i="2"/>
  <c r="H2034" i="2"/>
  <c r="G2035" i="2"/>
  <c r="H2035" i="2"/>
  <c r="G2036" i="2"/>
  <c r="H2036" i="2"/>
  <c r="G2037" i="2"/>
  <c r="H2037" i="2"/>
  <c r="H2038" i="2"/>
  <c r="J2038" i="2" s="1"/>
  <c r="G2039" i="2"/>
  <c r="H2039" i="2"/>
  <c r="G2040" i="2"/>
  <c r="H2040" i="2"/>
  <c r="G2041" i="2"/>
  <c r="H2041" i="2"/>
  <c r="G2042" i="2"/>
  <c r="H2042" i="2"/>
  <c r="G2043" i="2"/>
  <c r="H2043" i="2"/>
  <c r="G2044" i="2"/>
  <c r="H2044" i="2"/>
  <c r="G2045" i="2"/>
  <c r="H2045" i="2"/>
  <c r="G2046" i="2"/>
  <c r="H2046" i="2"/>
  <c r="G2047" i="2"/>
  <c r="H2047" i="2"/>
  <c r="G2048" i="2"/>
  <c r="H2048" i="2"/>
  <c r="G2049" i="2"/>
  <c r="H2049" i="2"/>
  <c r="G2050" i="2"/>
  <c r="H2050" i="2"/>
  <c r="G2051" i="2"/>
  <c r="H2051" i="2"/>
  <c r="G2052" i="2"/>
  <c r="H2052" i="2"/>
  <c r="G2053" i="2"/>
  <c r="H2053" i="2"/>
  <c r="G2054" i="2"/>
  <c r="H2054" i="2"/>
  <c r="G2055" i="2"/>
  <c r="H2055" i="2"/>
  <c r="G2056" i="2"/>
  <c r="H2056" i="2"/>
  <c r="G2057" i="2"/>
  <c r="H2057" i="2"/>
  <c r="G2058" i="2"/>
  <c r="H2058" i="2"/>
  <c r="G2059" i="2"/>
  <c r="H2059" i="2"/>
  <c r="G2060" i="2"/>
  <c r="H2060" i="2"/>
  <c r="G2061" i="2"/>
  <c r="H2061" i="2"/>
  <c r="G2062" i="2"/>
  <c r="H2062" i="2"/>
  <c r="G2063" i="2"/>
  <c r="H2063" i="2"/>
  <c r="G2064" i="2"/>
  <c r="H2064" i="2"/>
  <c r="G2065" i="2"/>
  <c r="H2065" i="2"/>
  <c r="G2066" i="2"/>
  <c r="H2066" i="2"/>
  <c r="G2067" i="2"/>
  <c r="H2067" i="2"/>
  <c r="G2068" i="2"/>
  <c r="H2068" i="2"/>
  <c r="G2069" i="2"/>
  <c r="H2069" i="2"/>
  <c r="G2070" i="2"/>
  <c r="H2070" i="2"/>
  <c r="G2071" i="2"/>
  <c r="H2071" i="2"/>
  <c r="G2072" i="2"/>
  <c r="H2072" i="2"/>
  <c r="G2073" i="2"/>
  <c r="H2073" i="2"/>
  <c r="G2074" i="2"/>
  <c r="H2074" i="2"/>
  <c r="G2075" i="2"/>
  <c r="H2075" i="2"/>
  <c r="G2076" i="2"/>
  <c r="H2076" i="2"/>
  <c r="H2077" i="2"/>
  <c r="J2077" i="2" s="1"/>
  <c r="G2078" i="2"/>
  <c r="H2078" i="2"/>
  <c r="G2079" i="2"/>
  <c r="H2079" i="2"/>
  <c r="G2080" i="2"/>
  <c r="H2080" i="2"/>
  <c r="G2081" i="2"/>
  <c r="H2081" i="2"/>
  <c r="G2082" i="2"/>
  <c r="H2082" i="2"/>
  <c r="G2083" i="2"/>
  <c r="H2083" i="2"/>
  <c r="G2084" i="2"/>
  <c r="H2084" i="2"/>
  <c r="G2085" i="2"/>
  <c r="H2085" i="2"/>
  <c r="G2086" i="2"/>
  <c r="H2086" i="2"/>
  <c r="G2087" i="2"/>
  <c r="H2087" i="2"/>
  <c r="G2088" i="2"/>
  <c r="H2088" i="2"/>
  <c r="G2089" i="2"/>
  <c r="H2089" i="2"/>
  <c r="G2090" i="2"/>
  <c r="H2090" i="2"/>
  <c r="G2091" i="2"/>
  <c r="H2091" i="2"/>
  <c r="G2092" i="2"/>
  <c r="H2092" i="2"/>
  <c r="G2093" i="2"/>
  <c r="H2093" i="2"/>
  <c r="G2094" i="2"/>
  <c r="H2094" i="2"/>
  <c r="G2095" i="2"/>
  <c r="H2095" i="2"/>
  <c r="G2096" i="2"/>
  <c r="H2096" i="2"/>
  <c r="G2097" i="2"/>
  <c r="H2097" i="2"/>
  <c r="G2098" i="2"/>
  <c r="H2098" i="2"/>
  <c r="G2099" i="2"/>
  <c r="H2099" i="2"/>
  <c r="G2100" i="2"/>
  <c r="H2100" i="2"/>
  <c r="G2101" i="2"/>
  <c r="H2101" i="2"/>
  <c r="G2103" i="2"/>
  <c r="H2103" i="2"/>
  <c r="G2104" i="2"/>
  <c r="H2104" i="2"/>
  <c r="G2105" i="2"/>
  <c r="H2105" i="2"/>
  <c r="G2106" i="2"/>
  <c r="H2106" i="2"/>
  <c r="G2107" i="2"/>
  <c r="H2107" i="2"/>
  <c r="G2108" i="2"/>
  <c r="H2108" i="2"/>
  <c r="G2109" i="2"/>
  <c r="H2109" i="2"/>
  <c r="G2110" i="2"/>
  <c r="H2110" i="2"/>
  <c r="G2111" i="2"/>
  <c r="H2111" i="2"/>
  <c r="G2112" i="2"/>
  <c r="H2112" i="2"/>
  <c r="G2113" i="2"/>
  <c r="H2113" i="2"/>
  <c r="G2114" i="2"/>
  <c r="H2114" i="2"/>
  <c r="G2115" i="2"/>
  <c r="H2115" i="2"/>
  <c r="G2116" i="2"/>
  <c r="H2116" i="2"/>
  <c r="G2117" i="2"/>
  <c r="H2117" i="2"/>
  <c r="G2118" i="2"/>
  <c r="H2118" i="2"/>
  <c r="G2119" i="2"/>
  <c r="H2119" i="2"/>
  <c r="G2120" i="2"/>
  <c r="H2120" i="2"/>
  <c r="G2121" i="2"/>
  <c r="H2121" i="2"/>
  <c r="G2122" i="2"/>
  <c r="H2122" i="2"/>
  <c r="G2123" i="2"/>
  <c r="H2123" i="2"/>
  <c r="G2124" i="2"/>
  <c r="H2124" i="2"/>
  <c r="G2125" i="2"/>
  <c r="H2125" i="2"/>
  <c r="G2126" i="2"/>
  <c r="H2126" i="2"/>
  <c r="G2127" i="2"/>
  <c r="H2127" i="2"/>
  <c r="G2128" i="2"/>
  <c r="H2128" i="2"/>
  <c r="G2129" i="2"/>
  <c r="H2129" i="2"/>
  <c r="G2130" i="2"/>
  <c r="H2130" i="2"/>
  <c r="G2131" i="2"/>
  <c r="H2131" i="2"/>
  <c r="G2132" i="2"/>
  <c r="H2132" i="2"/>
  <c r="G2133" i="2"/>
  <c r="H2133" i="2"/>
  <c r="G2134" i="2"/>
  <c r="H2134" i="2"/>
  <c r="G2135" i="2"/>
  <c r="H2135" i="2"/>
  <c r="G2136" i="2"/>
  <c r="H2136" i="2"/>
  <c r="G2137" i="2"/>
  <c r="H2137" i="2"/>
  <c r="G2138" i="2"/>
  <c r="H2138" i="2"/>
  <c r="G2139" i="2"/>
  <c r="H2139" i="2"/>
  <c r="G2140" i="2"/>
  <c r="H2140" i="2"/>
  <c r="G2141" i="2"/>
  <c r="H2141" i="2"/>
  <c r="G2142" i="2"/>
  <c r="H2142" i="2"/>
  <c r="G2143" i="2"/>
  <c r="H2143" i="2"/>
  <c r="G2144" i="2"/>
  <c r="H2144" i="2"/>
  <c r="G2145" i="2"/>
  <c r="H2145" i="2"/>
  <c r="G2146" i="2"/>
  <c r="H2146" i="2"/>
  <c r="G2147" i="2"/>
  <c r="H2147" i="2"/>
  <c r="G2148" i="2"/>
  <c r="H2148" i="2"/>
  <c r="G2149" i="2"/>
  <c r="H2149" i="2"/>
  <c r="G2150" i="2"/>
  <c r="H2150" i="2"/>
  <c r="G2151" i="2"/>
  <c r="H2151" i="2"/>
  <c r="G2152" i="2"/>
  <c r="H2152" i="2"/>
  <c r="G2153" i="2"/>
  <c r="H2153" i="2"/>
  <c r="G2154" i="2"/>
  <c r="H2154" i="2"/>
  <c r="G2155" i="2"/>
  <c r="H2155" i="2"/>
  <c r="G2156" i="2"/>
  <c r="H2156" i="2"/>
  <c r="G2157" i="2"/>
  <c r="H2157" i="2"/>
  <c r="G2158" i="2"/>
  <c r="H2158" i="2"/>
  <c r="G2159" i="2"/>
  <c r="H2159" i="2"/>
  <c r="G2160" i="2"/>
  <c r="H2160" i="2"/>
  <c r="G2161" i="2"/>
  <c r="H2161" i="2"/>
  <c r="G2162" i="2"/>
  <c r="H2162" i="2"/>
  <c r="G2163" i="2"/>
  <c r="H2163" i="2"/>
  <c r="G2164" i="2"/>
  <c r="H2164" i="2"/>
  <c r="G2165" i="2"/>
  <c r="H2165" i="2"/>
  <c r="G2166" i="2"/>
  <c r="H2166" i="2"/>
  <c r="G2167" i="2"/>
  <c r="H2167" i="2"/>
  <c r="G2168" i="2"/>
  <c r="H2168" i="2"/>
  <c r="G2169" i="2"/>
  <c r="H2169" i="2"/>
  <c r="G2171" i="2"/>
  <c r="H2171" i="2"/>
  <c r="J84" i="1" s="1"/>
  <c r="G2172" i="2"/>
  <c r="H2172" i="2"/>
  <c r="G2173" i="2"/>
  <c r="H2173" i="2"/>
  <c r="G2174" i="2"/>
  <c r="H2174" i="2"/>
  <c r="G2175" i="2"/>
  <c r="H2175" i="2"/>
  <c r="G2176" i="2"/>
  <c r="H2176" i="2"/>
  <c r="G2177" i="2"/>
  <c r="H2177" i="2"/>
  <c r="G2178" i="2"/>
  <c r="H2178" i="2"/>
  <c r="G2179" i="2"/>
  <c r="H2179" i="2"/>
  <c r="G2180" i="2"/>
  <c r="H2180" i="2"/>
  <c r="G2181" i="2"/>
  <c r="H2181" i="2"/>
  <c r="G2182" i="2"/>
  <c r="H2182" i="2"/>
  <c r="G2183" i="2"/>
  <c r="H2183" i="2"/>
  <c r="G2184" i="2"/>
  <c r="H2184" i="2"/>
  <c r="G2185" i="2"/>
  <c r="H2185" i="2"/>
  <c r="G2186" i="2"/>
  <c r="H2186" i="2"/>
  <c r="G2187" i="2"/>
  <c r="H2187" i="2"/>
  <c r="G2188" i="2"/>
  <c r="H2188" i="2"/>
  <c r="G2189" i="2"/>
  <c r="H2189" i="2"/>
  <c r="G2190" i="2"/>
  <c r="H2190" i="2"/>
  <c r="G2191" i="2"/>
  <c r="H2191" i="2"/>
  <c r="G2192" i="2"/>
  <c r="H2192" i="2"/>
  <c r="G2193" i="2"/>
  <c r="H2193" i="2"/>
  <c r="G2194" i="2"/>
  <c r="H2194" i="2"/>
  <c r="G2195" i="2"/>
  <c r="H2195" i="2"/>
  <c r="G2196" i="2"/>
  <c r="H2196" i="2"/>
  <c r="G2197" i="2"/>
  <c r="H2197" i="2"/>
  <c r="G2198" i="2"/>
  <c r="H2198" i="2"/>
  <c r="J97" i="1" s="1"/>
  <c r="G2199" i="2"/>
  <c r="H2199" i="2"/>
  <c r="G2200" i="2"/>
  <c r="H2200" i="2"/>
  <c r="G2201" i="2"/>
  <c r="H2201" i="2"/>
  <c r="G2202" i="2"/>
  <c r="H2202" i="2"/>
  <c r="G2203" i="2"/>
  <c r="H2203" i="2"/>
  <c r="G2204" i="2"/>
  <c r="H2204" i="2"/>
  <c r="G2205" i="2"/>
  <c r="H2205" i="2"/>
  <c r="G2206" i="2"/>
  <c r="H2206" i="2"/>
  <c r="G2207" i="2"/>
  <c r="H2207" i="2"/>
  <c r="G2208" i="2"/>
  <c r="H2208" i="2"/>
  <c r="G2209" i="2"/>
  <c r="H2209" i="2"/>
  <c r="G2210" i="2"/>
  <c r="H2210" i="2"/>
  <c r="G2211" i="2"/>
  <c r="H2211" i="2"/>
  <c r="G2212" i="2"/>
  <c r="I71" i="1" s="1"/>
  <c r="H2212" i="2"/>
  <c r="J71" i="1" s="1"/>
  <c r="G2213" i="2"/>
  <c r="H2213" i="2"/>
  <c r="G2214" i="2"/>
  <c r="H2214" i="2"/>
  <c r="G2215" i="2"/>
  <c r="H2215" i="2"/>
  <c r="G2216" i="2"/>
  <c r="H2216" i="2"/>
  <c r="G2217" i="2"/>
  <c r="H2217" i="2"/>
  <c r="G2218" i="2"/>
  <c r="H2218" i="2"/>
  <c r="G2219" i="2"/>
  <c r="H2219" i="2"/>
  <c r="G2220" i="2"/>
  <c r="H2220" i="2"/>
  <c r="G2221" i="2"/>
  <c r="H2221" i="2"/>
  <c r="G2222" i="2"/>
  <c r="H2222" i="2"/>
  <c r="G2223" i="2"/>
  <c r="H2223" i="2"/>
  <c r="G2224" i="2"/>
  <c r="H2224" i="2"/>
  <c r="G2225" i="2"/>
  <c r="H2225" i="2"/>
  <c r="G2226" i="2"/>
  <c r="H2226" i="2"/>
  <c r="G2227" i="2"/>
  <c r="H2227" i="2"/>
  <c r="G2228" i="2"/>
  <c r="H2228" i="2"/>
  <c r="G2229" i="2"/>
  <c r="H2229" i="2"/>
  <c r="G2230" i="2"/>
  <c r="H2230" i="2"/>
  <c r="G2231" i="2"/>
  <c r="H2231" i="2"/>
  <c r="G2232" i="2"/>
  <c r="H2232" i="2"/>
  <c r="G2233" i="2"/>
  <c r="H2233" i="2"/>
  <c r="G2234" i="2"/>
  <c r="H2234" i="2"/>
  <c r="G2235" i="2"/>
  <c r="H2235" i="2"/>
  <c r="G2236" i="2"/>
  <c r="H2236" i="2"/>
  <c r="G2237" i="2"/>
  <c r="H2237" i="2"/>
  <c r="G2238" i="2"/>
  <c r="H2238" i="2"/>
  <c r="G2239" i="2"/>
  <c r="H2239" i="2"/>
  <c r="G2240" i="2"/>
  <c r="H2240" i="2"/>
  <c r="G2241" i="2"/>
  <c r="H2241" i="2"/>
  <c r="G2242" i="2"/>
  <c r="H2242" i="2"/>
  <c r="G2243" i="2"/>
  <c r="H2243" i="2"/>
  <c r="G2244" i="2"/>
  <c r="H2244" i="2"/>
  <c r="G2245" i="2"/>
  <c r="H2245" i="2"/>
  <c r="G2246" i="2"/>
  <c r="H2246" i="2"/>
  <c r="G2247" i="2"/>
  <c r="H2247" i="2"/>
  <c r="G2248" i="2"/>
  <c r="H2248" i="2"/>
  <c r="G2249" i="2"/>
  <c r="H2249" i="2"/>
  <c r="G2250" i="2"/>
  <c r="H2250" i="2"/>
  <c r="G2251" i="2"/>
  <c r="H2251" i="2"/>
  <c r="G2252" i="2"/>
  <c r="H2252" i="2"/>
  <c r="G2253" i="2"/>
  <c r="H2253" i="2"/>
  <c r="G2254" i="2"/>
  <c r="H2254" i="2"/>
  <c r="G2255" i="2"/>
  <c r="H2255" i="2"/>
  <c r="G2256" i="2"/>
  <c r="H2256" i="2"/>
  <c r="G2257" i="2"/>
  <c r="H2257" i="2"/>
  <c r="G2258" i="2"/>
  <c r="H2258" i="2"/>
  <c r="G2259" i="2"/>
  <c r="H2259" i="2"/>
  <c r="G2260" i="2"/>
  <c r="H2260" i="2"/>
  <c r="G2261" i="2"/>
  <c r="H2261" i="2"/>
  <c r="G2262" i="2"/>
  <c r="H2262" i="2"/>
  <c r="G2263" i="2"/>
  <c r="H2263" i="2"/>
  <c r="G2264" i="2"/>
  <c r="H2264" i="2"/>
  <c r="G2265" i="2"/>
  <c r="H2265" i="2"/>
  <c r="G2266" i="2"/>
  <c r="H2266" i="2"/>
  <c r="G2267" i="2"/>
  <c r="H2267" i="2"/>
  <c r="G2268" i="2"/>
  <c r="H2268" i="2"/>
  <c r="G2269" i="2"/>
  <c r="H2269" i="2"/>
  <c r="G2270" i="2"/>
  <c r="H2270" i="2"/>
  <c r="G2271" i="2"/>
  <c r="H2271" i="2"/>
  <c r="G2272" i="2"/>
  <c r="H2272" i="2"/>
  <c r="G2273" i="2"/>
  <c r="H2273" i="2"/>
  <c r="G2274" i="2"/>
  <c r="H2274" i="2"/>
  <c r="G2275" i="2"/>
  <c r="H2275" i="2"/>
  <c r="G2276" i="2"/>
  <c r="H2276" i="2"/>
  <c r="G2277" i="2"/>
  <c r="H2277" i="2"/>
  <c r="G2278" i="2"/>
  <c r="H2278" i="2"/>
  <c r="G2279" i="2"/>
  <c r="H2279" i="2"/>
  <c r="G2280" i="2"/>
  <c r="H2280" i="2"/>
  <c r="G2281" i="2"/>
  <c r="H2281" i="2"/>
  <c r="G2282" i="2"/>
  <c r="H2282" i="2"/>
  <c r="G2283" i="2"/>
  <c r="H2283" i="2"/>
  <c r="G2284" i="2"/>
  <c r="H2284" i="2"/>
  <c r="G2285" i="2"/>
  <c r="H2285" i="2"/>
  <c r="G2286" i="2"/>
  <c r="H2286" i="2"/>
  <c r="G2287" i="2"/>
  <c r="H2287" i="2"/>
  <c r="G2288" i="2"/>
  <c r="H2288" i="2"/>
  <c r="G2289" i="2"/>
  <c r="H2289" i="2"/>
  <c r="G2290" i="2"/>
  <c r="H2290" i="2"/>
  <c r="G2291" i="2"/>
  <c r="H2291" i="2"/>
  <c r="G2292" i="2"/>
  <c r="H2292" i="2"/>
  <c r="G2293" i="2"/>
  <c r="H2293" i="2"/>
  <c r="G2294" i="2"/>
  <c r="H2294" i="2"/>
  <c r="G2295" i="2"/>
  <c r="H2295" i="2"/>
  <c r="G2296" i="2"/>
  <c r="H2296" i="2"/>
  <c r="G2297" i="2"/>
  <c r="H2297" i="2"/>
  <c r="G2298" i="2"/>
  <c r="H2298" i="2"/>
  <c r="G2299" i="2"/>
  <c r="H2299" i="2"/>
  <c r="G2300" i="2"/>
  <c r="H2300" i="2"/>
  <c r="G2301" i="2"/>
  <c r="H2301" i="2"/>
  <c r="G2302" i="2"/>
  <c r="H2302" i="2"/>
  <c r="G2303" i="2"/>
  <c r="H2303" i="2"/>
  <c r="G2304" i="2"/>
  <c r="H2304" i="2"/>
  <c r="G2305" i="2"/>
  <c r="H2305" i="2"/>
  <c r="G2306" i="2"/>
  <c r="H2306" i="2"/>
  <c r="G2307" i="2"/>
  <c r="H2307" i="2"/>
  <c r="G2308" i="2"/>
  <c r="H2308" i="2"/>
  <c r="G2309" i="2"/>
  <c r="H2309" i="2"/>
  <c r="G2310" i="2"/>
  <c r="H2310" i="2"/>
  <c r="G2311" i="2"/>
  <c r="H2311" i="2"/>
  <c r="G2312" i="2"/>
  <c r="H2312" i="2"/>
  <c r="G2313" i="2"/>
  <c r="H2313" i="2"/>
  <c r="G2314" i="2"/>
  <c r="H2314" i="2"/>
  <c r="G2315" i="2"/>
  <c r="H2315" i="2"/>
  <c r="G2316" i="2"/>
  <c r="H2316" i="2"/>
  <c r="G2317" i="2"/>
  <c r="H2317" i="2"/>
  <c r="G2318" i="2"/>
  <c r="H2318" i="2"/>
  <c r="G2319" i="2"/>
  <c r="H2319" i="2"/>
  <c r="J82" i="1" s="1"/>
  <c r="G2320" i="2"/>
  <c r="I82" i="1" s="1"/>
  <c r="H2320" i="2"/>
  <c r="G2321" i="2"/>
  <c r="H2321" i="2"/>
  <c r="G2322" i="2"/>
  <c r="H2322" i="2"/>
  <c r="G2323" i="2"/>
  <c r="H2323" i="2"/>
  <c r="G2324" i="2"/>
  <c r="H2324" i="2"/>
  <c r="G2325" i="2"/>
  <c r="H2325" i="2"/>
  <c r="G2326" i="2"/>
  <c r="H2326" i="2"/>
  <c r="G2327" i="2"/>
  <c r="H2327" i="2"/>
  <c r="G2328" i="2"/>
  <c r="H2328" i="2"/>
  <c r="G2329" i="2"/>
  <c r="I105" i="1" s="1"/>
  <c r="H2329" i="2"/>
  <c r="J105" i="1" s="1"/>
  <c r="G2330" i="2"/>
  <c r="H2330" i="2"/>
  <c r="G2331" i="2"/>
  <c r="H2331" i="2"/>
  <c r="G2332" i="2"/>
  <c r="H2332" i="2"/>
  <c r="G2333" i="2"/>
  <c r="H2333" i="2"/>
  <c r="G2334" i="2"/>
  <c r="H2334" i="2"/>
  <c r="G2335" i="2"/>
  <c r="H2335" i="2"/>
  <c r="G2336" i="2"/>
  <c r="H2336" i="2"/>
  <c r="G2337" i="2"/>
  <c r="H2337" i="2"/>
  <c r="G2338" i="2"/>
  <c r="H2338" i="2"/>
  <c r="G2339" i="2"/>
  <c r="H2339" i="2"/>
  <c r="G2340" i="2"/>
  <c r="H2340" i="2"/>
  <c r="G2341" i="2"/>
  <c r="H2341" i="2"/>
  <c r="G2342" i="2"/>
  <c r="H2342" i="2"/>
  <c r="G2343" i="2"/>
  <c r="H2343" i="2"/>
  <c r="G2344" i="2"/>
  <c r="H2344" i="2"/>
  <c r="G2345" i="2"/>
  <c r="H2345" i="2"/>
  <c r="G2346" i="2"/>
  <c r="H2346" i="2"/>
  <c r="G2347" i="2"/>
  <c r="H2347" i="2"/>
  <c r="G2348" i="2"/>
  <c r="H2348" i="2"/>
  <c r="G2349" i="2"/>
  <c r="H2349" i="2"/>
  <c r="G2350" i="2"/>
  <c r="H2350" i="2"/>
  <c r="G2351" i="2"/>
  <c r="H2351" i="2"/>
  <c r="G2352" i="2"/>
  <c r="H2352" i="2"/>
  <c r="G2353" i="2"/>
  <c r="H2353" i="2"/>
  <c r="G2354" i="2"/>
  <c r="H2354" i="2"/>
  <c r="G2355" i="2"/>
  <c r="H2355" i="2"/>
  <c r="G2356" i="2"/>
  <c r="H2356" i="2"/>
  <c r="G2357" i="2"/>
  <c r="H2357" i="2"/>
  <c r="G2358" i="2"/>
  <c r="H2358" i="2"/>
  <c r="G2359" i="2"/>
  <c r="H2359" i="2"/>
  <c r="G2360" i="2"/>
  <c r="H2360" i="2"/>
  <c r="G2361" i="2"/>
  <c r="H2361" i="2"/>
  <c r="G2362" i="2"/>
  <c r="H2362" i="2"/>
  <c r="G2363" i="2"/>
  <c r="H2363" i="2"/>
  <c r="G2364" i="2"/>
  <c r="H2364" i="2"/>
  <c r="G2365" i="2"/>
  <c r="H2365" i="2"/>
  <c r="G2366" i="2"/>
  <c r="H2366" i="2"/>
  <c r="G2367" i="2"/>
  <c r="H2367" i="2"/>
  <c r="G2368" i="2"/>
  <c r="H2368" i="2"/>
  <c r="G2369" i="2"/>
  <c r="H2369" i="2"/>
  <c r="G2370" i="2"/>
  <c r="I83" i="1" s="1"/>
  <c r="H2370" i="2"/>
  <c r="J83" i="1" s="1"/>
  <c r="G2371" i="2"/>
  <c r="H2371" i="2"/>
  <c r="G2372" i="2"/>
  <c r="H2372" i="2"/>
  <c r="G2373" i="2"/>
  <c r="H2373" i="2"/>
  <c r="G2374" i="2"/>
  <c r="H2374" i="2"/>
  <c r="G2375" i="2"/>
  <c r="H2375" i="2"/>
  <c r="G2376" i="2"/>
  <c r="H2376" i="2"/>
  <c r="G2377" i="2"/>
  <c r="H2377" i="2"/>
  <c r="G2378" i="2"/>
  <c r="H2378" i="2"/>
  <c r="G2379" i="2"/>
  <c r="H2379" i="2"/>
  <c r="G2380" i="2"/>
  <c r="H2380" i="2"/>
  <c r="G2381" i="2"/>
  <c r="H2381" i="2"/>
  <c r="G2382" i="2"/>
  <c r="H2382" i="2"/>
  <c r="G2383" i="2"/>
  <c r="H2383" i="2"/>
  <c r="G2384" i="2"/>
  <c r="H2384" i="2"/>
  <c r="G2385" i="2"/>
  <c r="H2385" i="2"/>
  <c r="G2386" i="2"/>
  <c r="H2386" i="2"/>
  <c r="G2387" i="2"/>
  <c r="H2387" i="2"/>
  <c r="G2388" i="2"/>
  <c r="H2388" i="2"/>
  <c r="G2389" i="2"/>
  <c r="H2389" i="2"/>
  <c r="G2390" i="2"/>
  <c r="H2390" i="2"/>
  <c r="G2391" i="2"/>
  <c r="H2391" i="2"/>
  <c r="G2392" i="2"/>
  <c r="H2392" i="2"/>
  <c r="G2393" i="2"/>
  <c r="H2393" i="2"/>
  <c r="G2394" i="2"/>
  <c r="H2394" i="2"/>
  <c r="G2395" i="2"/>
  <c r="H2395" i="2"/>
  <c r="G2396" i="2"/>
  <c r="H2396" i="2"/>
  <c r="G2397" i="2"/>
  <c r="H2397" i="2"/>
  <c r="G2398" i="2"/>
  <c r="H2398" i="2"/>
  <c r="G2399" i="2"/>
  <c r="H2399" i="2"/>
  <c r="G2400" i="2"/>
  <c r="H2400" i="2"/>
  <c r="G2401" i="2"/>
  <c r="H2401" i="2"/>
  <c r="G2402" i="2"/>
  <c r="H2402" i="2"/>
  <c r="G2403" i="2"/>
  <c r="H2403" i="2"/>
  <c r="G2404" i="2"/>
  <c r="H2404" i="2"/>
  <c r="G2405" i="2"/>
  <c r="H2405" i="2"/>
  <c r="G2406" i="2"/>
  <c r="H2406" i="2"/>
  <c r="G2407" i="2"/>
  <c r="H2407" i="2"/>
  <c r="G2408" i="2"/>
  <c r="H2408" i="2"/>
  <c r="G2409" i="2"/>
  <c r="H2409" i="2"/>
  <c r="G2410" i="2"/>
  <c r="H2410" i="2"/>
  <c r="G2411" i="2"/>
  <c r="H2411" i="2"/>
  <c r="G2412" i="2"/>
  <c r="H2412" i="2"/>
  <c r="G2413" i="2"/>
  <c r="H2413" i="2"/>
  <c r="G2414" i="2"/>
  <c r="H2414" i="2"/>
  <c r="G2415" i="2"/>
  <c r="H2415" i="2"/>
  <c r="G2416" i="2"/>
  <c r="H2416" i="2"/>
  <c r="G2417" i="2"/>
  <c r="H2417" i="2"/>
  <c r="G2418" i="2"/>
  <c r="H2418" i="2"/>
  <c r="G2419" i="2"/>
  <c r="H2419" i="2"/>
  <c r="G2420" i="2"/>
  <c r="H2420" i="2"/>
  <c r="G2421" i="2"/>
  <c r="H2421" i="2"/>
  <c r="G2422" i="2"/>
  <c r="H2422" i="2"/>
  <c r="G2423" i="2"/>
  <c r="H2423" i="2"/>
  <c r="G2424" i="2"/>
  <c r="H2424" i="2"/>
  <c r="G2425" i="2"/>
  <c r="H2425" i="2"/>
  <c r="G2426" i="2"/>
  <c r="H2426" i="2"/>
  <c r="G2427" i="2"/>
  <c r="H2427" i="2"/>
  <c r="G2428" i="2"/>
  <c r="H2428" i="2"/>
  <c r="G2429" i="2"/>
  <c r="H2429" i="2"/>
  <c r="G2430" i="2"/>
  <c r="H2430" i="2"/>
  <c r="G2431" i="2"/>
  <c r="H2431" i="2"/>
  <c r="G2432" i="2"/>
  <c r="H2432" i="2"/>
  <c r="G2433" i="2"/>
  <c r="H2433" i="2"/>
  <c r="G2434" i="2"/>
  <c r="H2434" i="2"/>
  <c r="G2435" i="2"/>
  <c r="H2435" i="2"/>
  <c r="G2436" i="2"/>
  <c r="H2436" i="2"/>
  <c r="G2437" i="2"/>
  <c r="H2437" i="2"/>
  <c r="G2438" i="2"/>
  <c r="H2438" i="2"/>
  <c r="G2439" i="2"/>
  <c r="H2439" i="2"/>
  <c r="G2440" i="2"/>
  <c r="H2440" i="2"/>
  <c r="G2441" i="2"/>
  <c r="H2441" i="2"/>
  <c r="G2442" i="2"/>
  <c r="H2442" i="2"/>
  <c r="G2443" i="2"/>
  <c r="H2443" i="2"/>
  <c r="G2444" i="2"/>
  <c r="H2444" i="2"/>
  <c r="G2445" i="2"/>
  <c r="H2445" i="2"/>
  <c r="G2446" i="2"/>
  <c r="H2446" i="2"/>
  <c r="G2447" i="2"/>
  <c r="H2447" i="2"/>
  <c r="G2448" i="2"/>
  <c r="H2448" i="2"/>
  <c r="G2449" i="2"/>
  <c r="H2449" i="2"/>
  <c r="G2450" i="2"/>
  <c r="H2450" i="2"/>
  <c r="G2451" i="2"/>
  <c r="H2451" i="2"/>
  <c r="G2452" i="2"/>
  <c r="H2452" i="2"/>
  <c r="G2453" i="2"/>
  <c r="H2453" i="2"/>
  <c r="G2454" i="2"/>
  <c r="H2454" i="2"/>
  <c r="G2455" i="2"/>
  <c r="H2455" i="2"/>
  <c r="G2456" i="2"/>
  <c r="H2456" i="2"/>
  <c r="G2457" i="2"/>
  <c r="H2457" i="2"/>
  <c r="G2458" i="2"/>
  <c r="H2458" i="2"/>
  <c r="G2459" i="2"/>
  <c r="H2459" i="2"/>
  <c r="G2460" i="2"/>
  <c r="H2460" i="2"/>
  <c r="G2461" i="2"/>
  <c r="H2461" i="2"/>
  <c r="G2462" i="2"/>
  <c r="H2462" i="2"/>
  <c r="G2463" i="2"/>
  <c r="H2463" i="2"/>
  <c r="G2464" i="2"/>
  <c r="H2464" i="2"/>
  <c r="G2465" i="2"/>
  <c r="H2465" i="2"/>
  <c r="G2466" i="2"/>
  <c r="H2466" i="2"/>
  <c r="G2467" i="2"/>
  <c r="H2467" i="2"/>
  <c r="G2468" i="2"/>
  <c r="H2468" i="2"/>
  <c r="G2469" i="2"/>
  <c r="H2469" i="2"/>
  <c r="G2470" i="2"/>
  <c r="H2470" i="2"/>
  <c r="G2471" i="2"/>
  <c r="H2471" i="2"/>
  <c r="G2472" i="2"/>
  <c r="H2472" i="2"/>
  <c r="G2473" i="2"/>
  <c r="H2473" i="2"/>
  <c r="G2474" i="2"/>
  <c r="H2474" i="2"/>
  <c r="G2475" i="2"/>
  <c r="H2475" i="2"/>
  <c r="G2476" i="2"/>
  <c r="H2476" i="2"/>
  <c r="G2477" i="2"/>
  <c r="H2477" i="2"/>
  <c r="G2478" i="2"/>
  <c r="H2478" i="2"/>
  <c r="G2479" i="2"/>
  <c r="H2479" i="2"/>
  <c r="G2480" i="2"/>
  <c r="H2480" i="2"/>
  <c r="G2481" i="2"/>
  <c r="H2481" i="2"/>
  <c r="G2482" i="2"/>
  <c r="H2482" i="2"/>
  <c r="G2483" i="2"/>
  <c r="H2483" i="2"/>
  <c r="G2484" i="2"/>
  <c r="H2484" i="2"/>
  <c r="G2485" i="2"/>
  <c r="H2485" i="2"/>
  <c r="G2486" i="2"/>
  <c r="H2486" i="2"/>
  <c r="G2487" i="2"/>
  <c r="H2487" i="2"/>
  <c r="G2488" i="2"/>
  <c r="H2488" i="2"/>
  <c r="G2489" i="2"/>
  <c r="H2489" i="2"/>
  <c r="G2490" i="2"/>
  <c r="H2490" i="2"/>
  <c r="G2491" i="2"/>
  <c r="H2491" i="2"/>
  <c r="G2492" i="2"/>
  <c r="H2492" i="2"/>
  <c r="G2493" i="2"/>
  <c r="H2493" i="2"/>
  <c r="G2494" i="2"/>
  <c r="H2494" i="2"/>
  <c r="G2495" i="2"/>
  <c r="H2495" i="2"/>
  <c r="G2496" i="2"/>
  <c r="H2496" i="2"/>
  <c r="G2497" i="2"/>
  <c r="H2497" i="2"/>
  <c r="G2498" i="2"/>
  <c r="H2498" i="2"/>
  <c r="G2499" i="2"/>
  <c r="H2499" i="2"/>
  <c r="G2500" i="2"/>
  <c r="H2500" i="2"/>
  <c r="G2501" i="2"/>
  <c r="H2501" i="2"/>
  <c r="G2502" i="2"/>
  <c r="H2502" i="2"/>
  <c r="G2503" i="2"/>
  <c r="H2503" i="2"/>
  <c r="G2504" i="2"/>
  <c r="H2504" i="2"/>
  <c r="G2505" i="2"/>
  <c r="H2505" i="2"/>
  <c r="G2506" i="2"/>
  <c r="H2506" i="2"/>
  <c r="G2507" i="2"/>
  <c r="H2507" i="2"/>
  <c r="G2508" i="2"/>
  <c r="H2508" i="2"/>
  <c r="G2509" i="2"/>
  <c r="H2509" i="2"/>
  <c r="G2510" i="2"/>
  <c r="H2510" i="2"/>
  <c r="G2511" i="2"/>
  <c r="H2511" i="2"/>
  <c r="G2512" i="2"/>
  <c r="H2512" i="2"/>
  <c r="G2513" i="2"/>
  <c r="H2513" i="2"/>
  <c r="G2514" i="2"/>
  <c r="H2514" i="2"/>
  <c r="G2515" i="2"/>
  <c r="H2515" i="2"/>
  <c r="G2516" i="2"/>
  <c r="H2516" i="2"/>
  <c r="G2517" i="2"/>
  <c r="H2517" i="2"/>
  <c r="G2518" i="2"/>
  <c r="H2518" i="2"/>
  <c r="G2519" i="2"/>
  <c r="H2519" i="2"/>
  <c r="G2520" i="2"/>
  <c r="H2520" i="2"/>
  <c r="G2521" i="2"/>
  <c r="H2521" i="2"/>
  <c r="G2522" i="2"/>
  <c r="I147" i="1" s="1"/>
  <c r="H2522" i="2"/>
  <c r="J147" i="1" s="1"/>
  <c r="G2523" i="2"/>
  <c r="I145" i="1" s="1"/>
  <c r="H2523" i="2"/>
  <c r="J145" i="1" s="1"/>
  <c r="G2524" i="2"/>
  <c r="H2524" i="2"/>
  <c r="G2525" i="2"/>
  <c r="H2525" i="2"/>
  <c r="G2526" i="2"/>
  <c r="H2526" i="2"/>
  <c r="G2527" i="2"/>
  <c r="H2527" i="2"/>
  <c r="G2528" i="2"/>
  <c r="H2528" i="2"/>
  <c r="G2529" i="2"/>
  <c r="H2529" i="2"/>
  <c r="G2530" i="2"/>
  <c r="H2530" i="2"/>
  <c r="G2531" i="2"/>
  <c r="H2531" i="2"/>
  <c r="G2532" i="2"/>
  <c r="H2532" i="2"/>
  <c r="G2533" i="2"/>
  <c r="H2533" i="2"/>
  <c r="G2534" i="2"/>
  <c r="H2534" i="2"/>
  <c r="G2535" i="2"/>
  <c r="H2535" i="2"/>
  <c r="G2536" i="2"/>
  <c r="H2536" i="2"/>
  <c r="G2537" i="2"/>
  <c r="H2537" i="2"/>
  <c r="G2538" i="2"/>
  <c r="H2538" i="2"/>
  <c r="G2539" i="2"/>
  <c r="H2539" i="2"/>
  <c r="G2540" i="2"/>
  <c r="H2540" i="2"/>
  <c r="G2541" i="2"/>
  <c r="H2541" i="2"/>
  <c r="G2542" i="2"/>
  <c r="H2542" i="2"/>
  <c r="G2543" i="2"/>
  <c r="H2543" i="2"/>
  <c r="G2544" i="2"/>
  <c r="H2544" i="2"/>
  <c r="G2545" i="2"/>
  <c r="H2545" i="2"/>
  <c r="G2546" i="2"/>
  <c r="H2546" i="2"/>
  <c r="G2547" i="2"/>
  <c r="H2547" i="2"/>
  <c r="G2548" i="2"/>
  <c r="H2548" i="2"/>
  <c r="G2549" i="2"/>
  <c r="H2549" i="2"/>
  <c r="G2550" i="2"/>
  <c r="H2550" i="2"/>
  <c r="G2551" i="2"/>
  <c r="H2551" i="2"/>
  <c r="G2552" i="2"/>
  <c r="H2552" i="2"/>
  <c r="G2553" i="2"/>
  <c r="H2553" i="2"/>
  <c r="G2554" i="2"/>
  <c r="H2554" i="2"/>
  <c r="G2555" i="2"/>
  <c r="H2555" i="2"/>
  <c r="G2556" i="2"/>
  <c r="H2556" i="2"/>
  <c r="G2557" i="2"/>
  <c r="H2557" i="2"/>
  <c r="G2558" i="2"/>
  <c r="H2558" i="2"/>
  <c r="G2559" i="2"/>
  <c r="H2559" i="2"/>
  <c r="G2560" i="2"/>
  <c r="H2560" i="2"/>
  <c r="G2561" i="2"/>
  <c r="H2561" i="2"/>
  <c r="G2562" i="2"/>
  <c r="H2562" i="2"/>
  <c r="G2563" i="2"/>
  <c r="H2563" i="2"/>
  <c r="G2564" i="2"/>
  <c r="H2564" i="2"/>
  <c r="G2565" i="2"/>
  <c r="H2565" i="2"/>
  <c r="G2566" i="2"/>
  <c r="H2566" i="2"/>
  <c r="G2567" i="2"/>
  <c r="H2567" i="2"/>
  <c r="G2568" i="2"/>
  <c r="H2568" i="2"/>
  <c r="G2569" i="2"/>
  <c r="H2569" i="2"/>
  <c r="G2570" i="2"/>
  <c r="H2570" i="2"/>
  <c r="G2571" i="2"/>
  <c r="H2571" i="2"/>
  <c r="G2572" i="2"/>
  <c r="H2572" i="2"/>
  <c r="G2573" i="2"/>
  <c r="H2573" i="2"/>
  <c r="G2574" i="2"/>
  <c r="H2574" i="2"/>
  <c r="G2575" i="2"/>
  <c r="H2575" i="2"/>
  <c r="G2576" i="2"/>
  <c r="H2576" i="2"/>
  <c r="G2577" i="2"/>
  <c r="H2577" i="2"/>
  <c r="G2578" i="2"/>
  <c r="H2578" i="2"/>
  <c r="G2579" i="2"/>
  <c r="H2579" i="2"/>
  <c r="G2580" i="2"/>
  <c r="H2580" i="2"/>
  <c r="G2581" i="2"/>
  <c r="H2581" i="2"/>
  <c r="G2582" i="2"/>
  <c r="H2582" i="2"/>
  <c r="G2583" i="2"/>
  <c r="H2583" i="2"/>
  <c r="G2584" i="2"/>
  <c r="H2584" i="2"/>
  <c r="G2585" i="2"/>
  <c r="H2585" i="2"/>
  <c r="G2586" i="2"/>
  <c r="H2586" i="2"/>
  <c r="G2587" i="2"/>
  <c r="H2587" i="2"/>
  <c r="G2588" i="2"/>
  <c r="H2588" i="2"/>
  <c r="G2589" i="2"/>
  <c r="H2589" i="2"/>
  <c r="G2590" i="2"/>
  <c r="H2590" i="2"/>
  <c r="G2591" i="2"/>
  <c r="I148" i="1" s="1"/>
  <c r="H2591" i="2"/>
  <c r="J148" i="1" s="1"/>
  <c r="G2592" i="2"/>
  <c r="H2592" i="2"/>
  <c r="G2593" i="2"/>
  <c r="H2593" i="2"/>
  <c r="G2594" i="2"/>
  <c r="H2594" i="2"/>
  <c r="G2595" i="2"/>
  <c r="H2595" i="2"/>
  <c r="G2596" i="2"/>
  <c r="H2596" i="2"/>
  <c r="G2597" i="2"/>
  <c r="H2597" i="2"/>
  <c r="G2598" i="2"/>
  <c r="H2598" i="2"/>
  <c r="G2599" i="2"/>
  <c r="H2599" i="2"/>
  <c r="G2600" i="2"/>
  <c r="H2600" i="2"/>
  <c r="G2601" i="2"/>
  <c r="H2601" i="2"/>
  <c r="G2602" i="2"/>
  <c r="H2602" i="2"/>
  <c r="G2603" i="2"/>
  <c r="H2603" i="2"/>
  <c r="G2604" i="2"/>
  <c r="H2604" i="2"/>
  <c r="G2605" i="2"/>
  <c r="H2605" i="2"/>
  <c r="G2606" i="2"/>
  <c r="H2606" i="2"/>
  <c r="G2607" i="2"/>
  <c r="H2607" i="2"/>
  <c r="G2608" i="2"/>
  <c r="H2608" i="2"/>
  <c r="G2609" i="2"/>
  <c r="H2609" i="2"/>
  <c r="G2610" i="2"/>
  <c r="H2610" i="2"/>
  <c r="G2611" i="2"/>
  <c r="H2611" i="2"/>
  <c r="G2612" i="2"/>
  <c r="H2612" i="2"/>
  <c r="G2613" i="2"/>
  <c r="H2613" i="2"/>
  <c r="G2614" i="2"/>
  <c r="H2614" i="2"/>
  <c r="G2615" i="2"/>
  <c r="H2615" i="2"/>
  <c r="G2616" i="2"/>
  <c r="H2616" i="2"/>
  <c r="G2617" i="2"/>
  <c r="H2617" i="2"/>
  <c r="G2618" i="2"/>
  <c r="H2618" i="2"/>
  <c r="G2619" i="2"/>
  <c r="H2619" i="2"/>
  <c r="G2620" i="2"/>
  <c r="H2620" i="2"/>
  <c r="G2621" i="2"/>
  <c r="H2621" i="2"/>
  <c r="G2622" i="2"/>
  <c r="H2622" i="2"/>
  <c r="G2623" i="2"/>
  <c r="H2623" i="2"/>
  <c r="G2624" i="2"/>
  <c r="H2624" i="2"/>
  <c r="G2625" i="2"/>
  <c r="H2625" i="2"/>
  <c r="G2626" i="2"/>
  <c r="H2626" i="2"/>
  <c r="G2627" i="2"/>
  <c r="H2627" i="2"/>
  <c r="G2628" i="2"/>
  <c r="H2628" i="2"/>
  <c r="G2629" i="2"/>
  <c r="H2629" i="2"/>
  <c r="G2630" i="2"/>
  <c r="H2630" i="2"/>
  <c r="G2631" i="2"/>
  <c r="H2631" i="2"/>
  <c r="G2632" i="2"/>
  <c r="H2632" i="2"/>
  <c r="G2633" i="2"/>
  <c r="H2633" i="2"/>
  <c r="G2634" i="2"/>
  <c r="H2634" i="2"/>
  <c r="G2635" i="2"/>
  <c r="H2635" i="2"/>
  <c r="G2636" i="2"/>
  <c r="H2636" i="2"/>
  <c r="G2637" i="2"/>
  <c r="H2637" i="2"/>
  <c r="G2638" i="2"/>
  <c r="H2638" i="2"/>
  <c r="G2639" i="2"/>
  <c r="H2639" i="2"/>
  <c r="G2640" i="2"/>
  <c r="H2640" i="2"/>
  <c r="G2641" i="2"/>
  <c r="H2641" i="2"/>
  <c r="G2642" i="2"/>
  <c r="H2642" i="2"/>
  <c r="G2643" i="2"/>
  <c r="H2643" i="2"/>
  <c r="G2644" i="2"/>
  <c r="H2644" i="2"/>
  <c r="G2645" i="2"/>
  <c r="H2645" i="2"/>
  <c r="G2646" i="2"/>
  <c r="H2646" i="2"/>
  <c r="G2647" i="2"/>
  <c r="H2647" i="2"/>
  <c r="G2648" i="2"/>
  <c r="H2648" i="2"/>
  <c r="G2649" i="2"/>
  <c r="H2649" i="2"/>
  <c r="G2650" i="2"/>
  <c r="H2650" i="2"/>
  <c r="G2651" i="2"/>
  <c r="H2651" i="2"/>
  <c r="G2652" i="2"/>
  <c r="H2652" i="2"/>
  <c r="G2653" i="2"/>
  <c r="H2653" i="2"/>
  <c r="G2654" i="2"/>
  <c r="H2654" i="2"/>
  <c r="G2655" i="2"/>
  <c r="H2655" i="2"/>
  <c r="G2656" i="2"/>
  <c r="H2656" i="2"/>
  <c r="G2657" i="2"/>
  <c r="H2657" i="2"/>
  <c r="G2658" i="2"/>
  <c r="H2658" i="2"/>
  <c r="G2659" i="2"/>
  <c r="H2659" i="2"/>
  <c r="G2660" i="2"/>
  <c r="H2660" i="2"/>
  <c r="G2661" i="2"/>
  <c r="H2661" i="2"/>
  <c r="G2662" i="2"/>
  <c r="H2662" i="2"/>
  <c r="G2663" i="2"/>
  <c r="H2663" i="2"/>
  <c r="G2664" i="2"/>
  <c r="H2664" i="2"/>
  <c r="G2665" i="2"/>
  <c r="H2665" i="2"/>
  <c r="G2666" i="2"/>
  <c r="H2666" i="2"/>
  <c r="G2667" i="2"/>
  <c r="H2667" i="2"/>
  <c r="G2668" i="2"/>
  <c r="H2668" i="2"/>
  <c r="G2669" i="2"/>
  <c r="H2669" i="2"/>
  <c r="G2670" i="2"/>
  <c r="H2670" i="2"/>
  <c r="G2671" i="2"/>
  <c r="H2671" i="2"/>
  <c r="G2672" i="2"/>
  <c r="H2672" i="2"/>
  <c r="G2673" i="2"/>
  <c r="H2673" i="2"/>
  <c r="G2674" i="2"/>
  <c r="H2674" i="2"/>
  <c r="G2675" i="2"/>
  <c r="H2675" i="2"/>
  <c r="G2676" i="2"/>
  <c r="H2676" i="2"/>
  <c r="G2677" i="2"/>
  <c r="H2677" i="2"/>
  <c r="G2678" i="2"/>
  <c r="H2678" i="2"/>
  <c r="G2679" i="2"/>
  <c r="H2679" i="2"/>
  <c r="G2680" i="2"/>
  <c r="H2680" i="2"/>
  <c r="G2681" i="2"/>
  <c r="H2681" i="2"/>
  <c r="G2682" i="2"/>
  <c r="H2682" i="2"/>
  <c r="G2683" i="2"/>
  <c r="H2683" i="2"/>
  <c r="G2684" i="2"/>
  <c r="H2684" i="2"/>
  <c r="G2685" i="2"/>
  <c r="H2685" i="2"/>
  <c r="G2686" i="2"/>
  <c r="H2686" i="2"/>
  <c r="G2687" i="2"/>
  <c r="H2687" i="2"/>
  <c r="G2688" i="2"/>
  <c r="H2688" i="2"/>
  <c r="G2689" i="2"/>
  <c r="H2689" i="2"/>
  <c r="G2690" i="2"/>
  <c r="H2690" i="2"/>
  <c r="G2691" i="2"/>
  <c r="H2691" i="2"/>
  <c r="G2692" i="2"/>
  <c r="H2692" i="2"/>
  <c r="G2693" i="2"/>
  <c r="H2693" i="2"/>
  <c r="G2694" i="2"/>
  <c r="H2694" i="2"/>
  <c r="G2695" i="2"/>
  <c r="H2695" i="2"/>
  <c r="G2696" i="2"/>
  <c r="H2696" i="2"/>
  <c r="G2697" i="2"/>
  <c r="H2697" i="2"/>
  <c r="G2698" i="2"/>
  <c r="H2698" i="2"/>
  <c r="G2699" i="2"/>
  <c r="H2699" i="2"/>
  <c r="G2700" i="2"/>
  <c r="H2700" i="2"/>
  <c r="G2701" i="2"/>
  <c r="H2701" i="2"/>
  <c r="G2702" i="2"/>
  <c r="H2702" i="2"/>
  <c r="G2703" i="2"/>
  <c r="H2703" i="2"/>
  <c r="G2704" i="2"/>
  <c r="H2704" i="2"/>
  <c r="G2705" i="2"/>
  <c r="H2705" i="2"/>
  <c r="G2706" i="2"/>
  <c r="H2706" i="2"/>
  <c r="G2707" i="2"/>
  <c r="H2707" i="2"/>
  <c r="G2708" i="2"/>
  <c r="H2708" i="2"/>
  <c r="G2709" i="2"/>
  <c r="H2709" i="2"/>
  <c r="G2710" i="2"/>
  <c r="H2710" i="2"/>
  <c r="G2711" i="2"/>
  <c r="H2711" i="2"/>
  <c r="G2712" i="2"/>
  <c r="H2712" i="2"/>
  <c r="G2713" i="2"/>
  <c r="H2713" i="2"/>
  <c r="G2714" i="2"/>
  <c r="H2714" i="2"/>
  <c r="G2715" i="2"/>
  <c r="H2715" i="2"/>
  <c r="G2716" i="2"/>
  <c r="H2716" i="2"/>
  <c r="G2717" i="2"/>
  <c r="H2717" i="2"/>
  <c r="G2718" i="2"/>
  <c r="H2718" i="2"/>
  <c r="G2719" i="2"/>
  <c r="H2719" i="2"/>
  <c r="G2720" i="2"/>
  <c r="H2720" i="2"/>
  <c r="G2721" i="2"/>
  <c r="H2721" i="2"/>
  <c r="G2722" i="2"/>
  <c r="H2722" i="2"/>
  <c r="G2723" i="2"/>
  <c r="H2723" i="2"/>
  <c r="G2724" i="2"/>
  <c r="H2724" i="2"/>
  <c r="G2725" i="2"/>
  <c r="H2725" i="2"/>
  <c r="G2726" i="2"/>
  <c r="H2726" i="2"/>
  <c r="G2727" i="2"/>
  <c r="H2727" i="2"/>
  <c r="G2728" i="2"/>
  <c r="H2728" i="2"/>
  <c r="G2729" i="2"/>
  <c r="H2729" i="2"/>
  <c r="G2730" i="2"/>
  <c r="H2730" i="2"/>
  <c r="G2731" i="2"/>
  <c r="H2731" i="2"/>
  <c r="G2732" i="2"/>
  <c r="H2732" i="2"/>
  <c r="G2733" i="2"/>
  <c r="H2733" i="2"/>
  <c r="G2734" i="2"/>
  <c r="H2734" i="2"/>
  <c r="G2735" i="2"/>
  <c r="H2735" i="2"/>
  <c r="G2736" i="2"/>
  <c r="H2736" i="2"/>
  <c r="G2737" i="2"/>
  <c r="H2737" i="2"/>
  <c r="G2738" i="2"/>
  <c r="H2738" i="2"/>
  <c r="G2739" i="2"/>
  <c r="H2739" i="2"/>
  <c r="G2740" i="2"/>
  <c r="H2740" i="2"/>
  <c r="G2741" i="2"/>
  <c r="H2741" i="2"/>
  <c r="G2742" i="2"/>
  <c r="H2742" i="2"/>
  <c r="G2743" i="2"/>
  <c r="H2743" i="2"/>
  <c r="G2744" i="2"/>
  <c r="H2744" i="2"/>
  <c r="G2745" i="2"/>
  <c r="H2745" i="2"/>
  <c r="G2746" i="2"/>
  <c r="H2746" i="2"/>
  <c r="G2747" i="2"/>
  <c r="H2747" i="2"/>
  <c r="G2748" i="2"/>
  <c r="H2748" i="2"/>
  <c r="G2749" i="2"/>
  <c r="H2749" i="2"/>
  <c r="G2750" i="2"/>
  <c r="H2750" i="2"/>
  <c r="G2751" i="2"/>
  <c r="H2751" i="2"/>
  <c r="G2752" i="2"/>
  <c r="H2752" i="2"/>
  <c r="G2753" i="2"/>
  <c r="H2753" i="2"/>
  <c r="G2754" i="2"/>
  <c r="H2754" i="2"/>
  <c r="G2755" i="2"/>
  <c r="H2755" i="2"/>
  <c r="G2756" i="2"/>
  <c r="H2756" i="2"/>
  <c r="G2757" i="2"/>
  <c r="H2757" i="2"/>
  <c r="G2758" i="2"/>
  <c r="H2758" i="2"/>
  <c r="G2759" i="2"/>
  <c r="H2759" i="2"/>
  <c r="G2760" i="2"/>
  <c r="H2760" i="2"/>
  <c r="G2761" i="2"/>
  <c r="H2761" i="2"/>
  <c r="G2762" i="2"/>
  <c r="H2762" i="2"/>
  <c r="G2763" i="2"/>
  <c r="H2763" i="2"/>
  <c r="G2764" i="2"/>
  <c r="H2764" i="2"/>
  <c r="G2765" i="2"/>
  <c r="H2765" i="2"/>
  <c r="G2766" i="2"/>
  <c r="H2766" i="2"/>
  <c r="G2767" i="2"/>
  <c r="H2767" i="2"/>
  <c r="J146" i="1" s="1"/>
  <c r="G2768" i="2"/>
  <c r="H2768" i="2"/>
  <c r="G2769" i="2"/>
  <c r="H2769" i="2"/>
  <c r="G2770" i="2"/>
  <c r="H2770" i="2"/>
  <c r="G2771" i="2"/>
  <c r="H2771" i="2"/>
  <c r="G2772" i="2"/>
  <c r="H2772" i="2"/>
  <c r="G2773" i="2"/>
  <c r="H2773" i="2"/>
  <c r="G2774" i="2"/>
  <c r="H2774" i="2"/>
  <c r="G2775" i="2"/>
  <c r="H2775" i="2"/>
  <c r="G2776" i="2"/>
  <c r="H2776" i="2"/>
  <c r="G2777" i="2"/>
  <c r="H2777" i="2"/>
  <c r="G2778" i="2"/>
  <c r="H2778" i="2"/>
  <c r="G2779" i="2"/>
  <c r="I144" i="1" s="1"/>
  <c r="H2779" i="2"/>
  <c r="G2780" i="2"/>
  <c r="H2780" i="2"/>
  <c r="G2781" i="2"/>
  <c r="H2781" i="2"/>
  <c r="G2782" i="2"/>
  <c r="H2782" i="2"/>
  <c r="G2783" i="2"/>
  <c r="I108" i="1" s="1"/>
  <c r="H2783" i="2"/>
  <c r="J108" i="1" s="1"/>
  <c r="G2784" i="2"/>
  <c r="H2784" i="2"/>
  <c r="G2785" i="2"/>
  <c r="H2785" i="2"/>
  <c r="G2786" i="2"/>
  <c r="H2786" i="2"/>
  <c r="G2787" i="2"/>
  <c r="H2787" i="2"/>
  <c r="G2788" i="2"/>
  <c r="H2788" i="2"/>
  <c r="G2789" i="2"/>
  <c r="H2789" i="2"/>
  <c r="G2790" i="2"/>
  <c r="H2790" i="2"/>
  <c r="G2791" i="2"/>
  <c r="H2791" i="2"/>
  <c r="J144" i="1" s="1"/>
  <c r="G2792" i="2"/>
  <c r="H2792" i="2"/>
  <c r="G2793" i="2"/>
  <c r="H2793" i="2"/>
  <c r="G2794" i="2"/>
  <c r="H2794" i="2"/>
  <c r="G2795" i="2"/>
  <c r="H2795" i="2"/>
  <c r="G2796" i="2"/>
  <c r="H2796" i="2"/>
  <c r="G2797" i="2"/>
  <c r="H2797" i="2"/>
  <c r="G2798" i="2"/>
  <c r="H2798" i="2"/>
  <c r="G2799" i="2"/>
  <c r="H2799" i="2"/>
  <c r="G2800" i="2"/>
  <c r="H2800" i="2"/>
  <c r="G2801" i="2"/>
  <c r="H2801" i="2"/>
  <c r="G2802" i="2"/>
  <c r="H2802" i="2"/>
  <c r="G2803" i="2"/>
  <c r="H2803" i="2"/>
  <c r="G2804" i="2"/>
  <c r="H2804" i="2"/>
  <c r="G2805" i="2"/>
  <c r="H2805" i="2"/>
  <c r="G2806" i="2"/>
  <c r="H2806" i="2"/>
  <c r="G2807" i="2"/>
  <c r="H2807" i="2"/>
  <c r="G2808" i="2"/>
  <c r="H2808" i="2"/>
  <c r="G2809" i="2"/>
  <c r="H2809" i="2"/>
  <c r="G2810" i="2"/>
  <c r="H2810" i="2"/>
  <c r="G2811" i="2"/>
  <c r="H2811" i="2"/>
  <c r="G2812" i="2"/>
  <c r="H2812" i="2"/>
  <c r="G2813" i="2"/>
  <c r="H2813" i="2"/>
  <c r="G2814" i="2"/>
  <c r="H2814" i="2"/>
  <c r="G2815" i="2"/>
  <c r="H2815" i="2"/>
  <c r="G2816" i="2"/>
  <c r="H2816" i="2"/>
  <c r="G2817" i="2"/>
  <c r="H2817" i="2"/>
  <c r="G2818" i="2"/>
  <c r="H2818" i="2"/>
  <c r="G2819" i="2"/>
  <c r="H2819" i="2"/>
  <c r="G2820" i="2"/>
  <c r="H2820" i="2"/>
  <c r="G2821" i="2"/>
  <c r="H2821" i="2"/>
  <c r="G2822" i="2"/>
  <c r="H2822" i="2"/>
  <c r="G2823" i="2"/>
  <c r="H2823" i="2"/>
  <c r="G2824" i="2"/>
  <c r="H2824" i="2"/>
  <c r="G2825" i="2"/>
  <c r="H2825" i="2"/>
  <c r="G2826" i="2"/>
  <c r="H2826" i="2"/>
  <c r="G2827" i="2"/>
  <c r="H2827" i="2"/>
  <c r="G2828" i="2"/>
  <c r="I109" i="1" s="1"/>
  <c r="H2828" i="2"/>
  <c r="J109" i="1" s="1"/>
  <c r="G2829" i="2"/>
  <c r="H2829" i="2"/>
  <c r="G2830" i="2"/>
  <c r="H2830" i="2"/>
  <c r="G2831" i="2"/>
  <c r="H2831" i="2"/>
  <c r="G2832" i="2"/>
  <c r="H2832" i="2"/>
  <c r="G2833" i="2"/>
  <c r="H2833" i="2"/>
  <c r="G2834" i="2"/>
  <c r="H2834" i="2"/>
  <c r="G2835" i="2"/>
  <c r="H2835" i="2"/>
  <c r="G2836" i="2"/>
  <c r="H2836" i="2"/>
  <c r="G2837" i="2"/>
  <c r="H2837" i="2"/>
  <c r="G2838" i="2"/>
  <c r="H2838" i="2"/>
  <c r="G2839" i="2"/>
  <c r="H2839" i="2"/>
  <c r="G2840" i="2"/>
  <c r="H2840" i="2"/>
  <c r="G2841" i="2"/>
  <c r="H2841" i="2"/>
  <c r="G2842" i="2"/>
  <c r="I104" i="1" s="1"/>
  <c r="H2842" i="2"/>
  <c r="G2843" i="2"/>
  <c r="H2843" i="2"/>
  <c r="G2844" i="2"/>
  <c r="I106" i="1" s="1"/>
  <c r="H2844" i="2"/>
  <c r="J106" i="1" s="1"/>
  <c r="G2845" i="2"/>
  <c r="H2845" i="2"/>
  <c r="G2846" i="2"/>
  <c r="H2846" i="2"/>
  <c r="G2847" i="2"/>
  <c r="H2847" i="2"/>
  <c r="G2848" i="2"/>
  <c r="H2848" i="2"/>
  <c r="G2849" i="2"/>
  <c r="H2849" i="2"/>
  <c r="G2850" i="2"/>
  <c r="H2850" i="2"/>
  <c r="G2851" i="2"/>
  <c r="H2851" i="2"/>
  <c r="G2852" i="2"/>
  <c r="H2852" i="2"/>
  <c r="G2853" i="2"/>
  <c r="H2853" i="2"/>
  <c r="G2854" i="2"/>
  <c r="H2854" i="2"/>
  <c r="G2855" i="2"/>
  <c r="H2855" i="2"/>
  <c r="G2856" i="2"/>
  <c r="H2856" i="2"/>
  <c r="G2857" i="2"/>
  <c r="H2857" i="2"/>
  <c r="G2858" i="2"/>
  <c r="H2858" i="2"/>
  <c r="G2859" i="2"/>
  <c r="H2859" i="2"/>
  <c r="G2860" i="2"/>
  <c r="H2860" i="2"/>
  <c r="G2861" i="2"/>
  <c r="H2861" i="2"/>
  <c r="G2862" i="2"/>
  <c r="H2862" i="2"/>
  <c r="G2863" i="2"/>
  <c r="H2863" i="2"/>
  <c r="G2864" i="2"/>
  <c r="H2864" i="2"/>
  <c r="G2865" i="2"/>
  <c r="H2865" i="2"/>
  <c r="G2866" i="2"/>
  <c r="H2866" i="2"/>
  <c r="G2867" i="2"/>
  <c r="H2867" i="2"/>
  <c r="G2868" i="2"/>
  <c r="H2868" i="2"/>
  <c r="J104" i="1" s="1"/>
  <c r="G2869" i="2"/>
  <c r="H2869" i="2"/>
  <c r="G2870" i="2"/>
  <c r="H2870" i="2"/>
  <c r="G2871" i="2"/>
  <c r="H2871" i="2"/>
  <c r="G2872" i="2"/>
  <c r="H2872" i="2"/>
  <c r="G2873" i="2"/>
  <c r="H2873" i="2"/>
  <c r="G2874" i="2"/>
  <c r="H2874" i="2"/>
  <c r="G2875" i="2"/>
  <c r="H2875" i="2"/>
  <c r="G2876" i="2"/>
  <c r="H2876" i="2"/>
  <c r="G2877" i="2"/>
  <c r="H2877" i="2"/>
  <c r="G2878" i="2"/>
  <c r="H2878" i="2"/>
  <c r="G2879" i="2"/>
  <c r="H2879" i="2"/>
  <c r="G2880" i="2"/>
  <c r="H2880" i="2"/>
  <c r="G2881" i="2"/>
  <c r="H2881" i="2"/>
  <c r="G2882" i="2"/>
  <c r="H2882" i="2"/>
  <c r="G2883" i="2"/>
  <c r="H2883" i="2"/>
  <c r="G2884" i="2"/>
  <c r="H2884" i="2"/>
  <c r="G2885" i="2"/>
  <c r="H2885" i="2"/>
  <c r="G2886" i="2"/>
  <c r="H2886" i="2"/>
  <c r="G2887" i="2"/>
  <c r="H2887" i="2"/>
  <c r="G2888" i="2"/>
  <c r="H2888" i="2"/>
  <c r="G2889" i="2"/>
  <c r="H2889" i="2"/>
  <c r="G2890" i="2"/>
  <c r="H2890" i="2"/>
  <c r="G2891" i="2"/>
  <c r="H2891" i="2"/>
  <c r="G2892" i="2"/>
  <c r="H2892" i="2"/>
  <c r="G2893" i="2"/>
  <c r="H2893" i="2"/>
  <c r="G2894" i="2"/>
  <c r="H2894" i="2"/>
  <c r="G2895" i="2"/>
  <c r="H2895" i="2"/>
  <c r="G2896" i="2"/>
  <c r="H2896" i="2"/>
  <c r="G2897" i="2"/>
  <c r="H2897" i="2"/>
  <c r="G2898" i="2"/>
  <c r="H2898" i="2"/>
  <c r="G2899" i="2"/>
  <c r="H2899" i="2"/>
  <c r="G2900" i="2"/>
  <c r="H2900" i="2"/>
  <c r="G2901" i="2"/>
  <c r="H2901" i="2"/>
  <c r="G2902" i="2"/>
  <c r="H2902" i="2"/>
  <c r="G2903" i="2"/>
  <c r="H2903" i="2"/>
  <c r="G2904" i="2"/>
  <c r="H2904" i="2"/>
  <c r="G2905" i="2"/>
  <c r="H2905" i="2"/>
  <c r="G2906" i="2"/>
  <c r="H2906" i="2"/>
  <c r="G2907" i="2"/>
  <c r="H2907" i="2"/>
  <c r="G2908" i="2"/>
  <c r="H2908" i="2"/>
  <c r="G2909" i="2"/>
  <c r="H2909" i="2"/>
  <c r="G2910" i="2"/>
  <c r="H2910" i="2"/>
  <c r="G2911" i="2"/>
  <c r="H2911" i="2"/>
  <c r="G2912" i="2"/>
  <c r="H2912" i="2"/>
  <c r="G2913" i="2"/>
  <c r="H2913" i="2"/>
  <c r="G2914" i="2"/>
  <c r="H2914" i="2"/>
  <c r="G2915" i="2"/>
  <c r="H2915" i="2"/>
  <c r="G2916" i="2"/>
  <c r="H2916" i="2"/>
  <c r="G2917" i="2"/>
  <c r="H2917" i="2"/>
  <c r="G2918" i="2"/>
  <c r="H2918" i="2"/>
  <c r="G2919" i="2"/>
  <c r="H2919" i="2"/>
  <c r="G2920" i="2"/>
  <c r="H2920" i="2"/>
  <c r="G2921" i="2"/>
  <c r="H2921" i="2"/>
  <c r="G2922" i="2"/>
  <c r="H2922" i="2"/>
  <c r="G2923" i="2"/>
  <c r="H2923" i="2"/>
  <c r="G2924" i="2"/>
  <c r="H2924" i="2"/>
  <c r="G2925" i="2"/>
  <c r="H2925" i="2"/>
  <c r="G2926" i="2"/>
  <c r="H2926" i="2"/>
  <c r="G2927" i="2"/>
  <c r="H2927" i="2"/>
  <c r="G2928" i="2"/>
  <c r="H2928" i="2"/>
  <c r="G2929" i="2"/>
  <c r="H2929" i="2"/>
  <c r="G2930" i="2"/>
  <c r="H2930" i="2"/>
  <c r="G2931" i="2"/>
  <c r="H2931" i="2"/>
  <c r="G2932" i="2"/>
  <c r="H2932" i="2"/>
  <c r="G2933" i="2"/>
  <c r="I127" i="1" s="1"/>
  <c r="H2933" i="2"/>
  <c r="G2934" i="2"/>
  <c r="H2934" i="2"/>
  <c r="G2935" i="2"/>
  <c r="H2935" i="2"/>
  <c r="G2936" i="2"/>
  <c r="H2936" i="2"/>
  <c r="G2937" i="2"/>
  <c r="H2937" i="2"/>
  <c r="G2938" i="2"/>
  <c r="H2938" i="2"/>
  <c r="G2939" i="2"/>
  <c r="H2939" i="2"/>
  <c r="G2940" i="2"/>
  <c r="H2940" i="2"/>
  <c r="G2941" i="2"/>
  <c r="H2941" i="2"/>
  <c r="G2942" i="2"/>
  <c r="H2942" i="2"/>
  <c r="G2943" i="2"/>
  <c r="H2943" i="2"/>
  <c r="G2944" i="2"/>
  <c r="H2944" i="2"/>
  <c r="G2945" i="2"/>
  <c r="H2945" i="2"/>
  <c r="G2946" i="2"/>
  <c r="H2946" i="2"/>
  <c r="G2947" i="2"/>
  <c r="H2947" i="2"/>
  <c r="G2948" i="2"/>
  <c r="H2948" i="2"/>
  <c r="G2949" i="2"/>
  <c r="H2949" i="2"/>
  <c r="G2950" i="2"/>
  <c r="H2950" i="2"/>
  <c r="G2951" i="2"/>
  <c r="H2951" i="2"/>
  <c r="G2952" i="2"/>
  <c r="H2952" i="2"/>
  <c r="G2953" i="2"/>
  <c r="H2953" i="2"/>
  <c r="G2954" i="2"/>
  <c r="I96" i="1" s="1"/>
  <c r="H2954" i="2"/>
  <c r="G2955" i="2"/>
  <c r="H2955" i="2"/>
  <c r="G2956" i="2"/>
  <c r="H2956" i="2"/>
  <c r="G2957" i="2"/>
  <c r="H2957" i="2"/>
  <c r="G2958" i="2"/>
  <c r="H2958" i="2"/>
  <c r="G2959" i="2"/>
  <c r="H2959" i="2"/>
  <c r="G2960" i="2"/>
  <c r="H2960" i="2"/>
  <c r="G2961" i="2"/>
  <c r="H2961" i="2"/>
  <c r="G2962" i="2"/>
  <c r="H2962" i="2"/>
  <c r="G2963" i="2"/>
  <c r="H2963" i="2"/>
  <c r="G2964" i="2"/>
  <c r="I107" i="1" s="1"/>
  <c r="H2964" i="2"/>
  <c r="J107" i="1" s="1"/>
  <c r="G2965" i="2"/>
  <c r="H2965" i="2"/>
  <c r="G2966" i="2"/>
  <c r="H2966" i="2"/>
  <c r="G2967" i="2"/>
  <c r="H2967" i="2"/>
  <c r="G2968" i="2"/>
  <c r="H2968" i="2"/>
  <c r="G2969" i="2"/>
  <c r="H2969" i="2"/>
  <c r="G2970" i="2"/>
  <c r="H2970" i="2"/>
  <c r="G2971" i="2"/>
  <c r="H2971" i="2"/>
  <c r="G2972" i="2"/>
  <c r="H2972" i="2"/>
  <c r="G2973" i="2"/>
  <c r="H2973" i="2"/>
  <c r="G2974" i="2"/>
  <c r="H2974" i="2"/>
  <c r="G2975" i="2"/>
  <c r="H2975" i="2"/>
  <c r="G2976" i="2"/>
  <c r="H2976" i="2"/>
  <c r="G2977" i="2"/>
  <c r="H2977" i="2"/>
  <c r="G2978" i="2"/>
  <c r="H2978" i="2"/>
  <c r="G2979" i="2"/>
  <c r="H2979" i="2"/>
  <c r="G2980" i="2"/>
  <c r="H2980" i="2"/>
  <c r="G2981" i="2"/>
  <c r="H2981" i="2"/>
  <c r="G2982" i="2"/>
  <c r="H2982" i="2"/>
  <c r="G2983" i="2"/>
  <c r="H2983" i="2"/>
  <c r="G2984" i="2"/>
  <c r="H2984" i="2"/>
  <c r="G2985" i="2"/>
  <c r="H2985" i="2"/>
  <c r="G2986" i="2"/>
  <c r="H2986" i="2"/>
  <c r="G2987" i="2"/>
  <c r="H2987" i="2"/>
  <c r="G2988" i="2"/>
  <c r="H2988" i="2"/>
  <c r="G2989" i="2"/>
  <c r="H2989" i="2"/>
  <c r="G2990" i="2"/>
  <c r="H2990" i="2"/>
  <c r="G2991" i="2"/>
  <c r="H2991" i="2"/>
  <c r="G2992" i="2"/>
  <c r="H2992" i="2"/>
  <c r="G2993" i="2"/>
  <c r="H2993" i="2"/>
  <c r="G2994" i="2"/>
  <c r="H2994" i="2"/>
  <c r="G2995" i="2"/>
  <c r="H2995" i="2"/>
  <c r="G2996" i="2"/>
  <c r="H2996" i="2"/>
  <c r="G2997" i="2"/>
  <c r="H2997" i="2"/>
  <c r="G2998" i="2"/>
  <c r="H2998" i="2"/>
  <c r="G2999" i="2"/>
  <c r="H2999" i="2"/>
  <c r="G3000" i="2"/>
  <c r="H3000" i="2"/>
  <c r="G3001" i="2"/>
  <c r="H3001" i="2"/>
  <c r="G3002" i="2"/>
  <c r="H3002" i="2"/>
  <c r="G3003" i="2"/>
  <c r="H3003" i="2"/>
  <c r="G3004" i="2"/>
  <c r="H3004" i="2"/>
  <c r="G3005" i="2"/>
  <c r="H3005" i="2"/>
  <c r="G3006" i="2"/>
  <c r="H3006" i="2"/>
  <c r="G3007" i="2"/>
  <c r="H3007" i="2"/>
  <c r="G3008" i="2"/>
  <c r="H3008" i="2"/>
  <c r="G3009" i="2"/>
  <c r="H3009" i="2"/>
  <c r="G3010" i="2"/>
  <c r="I146" i="1" s="1"/>
  <c r="H3010" i="2"/>
  <c r="G3011" i="2"/>
  <c r="H3011" i="2"/>
  <c r="G3012" i="2"/>
  <c r="H3012" i="2"/>
  <c r="G3013" i="2"/>
  <c r="H3013" i="2"/>
  <c r="G3014" i="2"/>
  <c r="H3014" i="2"/>
  <c r="G3015" i="2"/>
  <c r="H3015" i="2"/>
  <c r="G3016" i="2"/>
  <c r="H3016" i="2"/>
  <c r="G3017" i="2"/>
  <c r="H3017" i="2"/>
  <c r="G3018" i="2"/>
  <c r="H3018" i="2"/>
  <c r="G3019" i="2"/>
  <c r="H3019" i="2"/>
  <c r="G3020" i="2"/>
  <c r="H3020" i="2"/>
  <c r="G3021" i="2"/>
  <c r="H3021" i="2"/>
  <c r="G3022" i="2"/>
  <c r="H3022" i="2"/>
  <c r="G3023" i="2"/>
  <c r="H3023" i="2"/>
  <c r="G3024" i="2"/>
  <c r="H3024" i="2"/>
  <c r="G3025" i="2"/>
  <c r="H3025" i="2"/>
  <c r="G3026" i="2"/>
  <c r="H3026" i="2"/>
  <c r="G3027" i="2"/>
  <c r="H3027" i="2"/>
  <c r="G3028" i="2"/>
  <c r="H3028" i="2"/>
  <c r="G3029" i="2"/>
  <c r="H3029" i="2"/>
  <c r="G3030" i="2"/>
  <c r="H3030" i="2"/>
  <c r="G3031" i="2"/>
  <c r="H3031" i="2"/>
  <c r="G3032" i="2"/>
  <c r="H3032" i="2"/>
  <c r="G3033" i="2"/>
  <c r="I103" i="1" s="1"/>
  <c r="H3033" i="2"/>
  <c r="G3034" i="2"/>
  <c r="H3034" i="2"/>
  <c r="G3035" i="2"/>
  <c r="H3035" i="2"/>
  <c r="G3036" i="2"/>
  <c r="H3036" i="2"/>
  <c r="G3037" i="2"/>
  <c r="H3037" i="2"/>
  <c r="G3038" i="2"/>
  <c r="H3038" i="2"/>
  <c r="G3039" i="2"/>
  <c r="H3039" i="2"/>
  <c r="G3040" i="2"/>
  <c r="H3040" i="2"/>
  <c r="G3041" i="2"/>
  <c r="H3041" i="2"/>
  <c r="G3042" i="2"/>
  <c r="H3042" i="2"/>
  <c r="G3043" i="2"/>
  <c r="H3043" i="2"/>
  <c r="G3044" i="2"/>
  <c r="H3044" i="2"/>
  <c r="G3045" i="2"/>
  <c r="H3045" i="2"/>
  <c r="G3046" i="2"/>
  <c r="H3046" i="2"/>
  <c r="G3047" i="2"/>
  <c r="H3047" i="2"/>
  <c r="G3048" i="2"/>
  <c r="H3048" i="2"/>
  <c r="G3049" i="2"/>
  <c r="H3049" i="2"/>
  <c r="G3050" i="2"/>
  <c r="H3050" i="2"/>
  <c r="G3051" i="2"/>
  <c r="H3051" i="2"/>
  <c r="G3052" i="2"/>
  <c r="H3052" i="2"/>
  <c r="G3053" i="2"/>
  <c r="H3053" i="2"/>
  <c r="G3054" i="2"/>
  <c r="H3054" i="2"/>
  <c r="G3055" i="2"/>
  <c r="H3055" i="2"/>
  <c r="G3056" i="2"/>
  <c r="H3056" i="2"/>
  <c r="G3057" i="2"/>
  <c r="H3057" i="2"/>
  <c r="G3058" i="2"/>
  <c r="H3058" i="2"/>
  <c r="G3059" i="2"/>
  <c r="H3059" i="2"/>
  <c r="G3060" i="2"/>
  <c r="H3060" i="2"/>
  <c r="G3061" i="2"/>
  <c r="I97" i="1" s="1"/>
  <c r="H3061" i="2"/>
  <c r="G3062" i="2"/>
  <c r="H3062" i="2"/>
  <c r="G3063" i="2"/>
  <c r="H3063" i="2"/>
  <c r="G3064" i="2"/>
  <c r="H3064" i="2"/>
  <c r="G3065" i="2"/>
  <c r="H3065" i="2"/>
  <c r="G3066" i="2"/>
  <c r="H3066" i="2"/>
  <c r="G3067" i="2"/>
  <c r="H3067" i="2"/>
  <c r="G3068" i="2"/>
  <c r="H3068" i="2"/>
  <c r="G3069" i="2"/>
  <c r="H3069" i="2"/>
  <c r="G3070" i="2"/>
  <c r="H3070" i="2"/>
  <c r="G3071" i="2"/>
  <c r="H3071" i="2"/>
  <c r="J103" i="1" s="1"/>
  <c r="G3072" i="2"/>
  <c r="H3072" i="2"/>
  <c r="G3073" i="2"/>
  <c r="H3073" i="2"/>
  <c r="G3074" i="2"/>
  <c r="H3074" i="2"/>
  <c r="G3075" i="2"/>
  <c r="H3075" i="2"/>
  <c r="G3076" i="2"/>
  <c r="H3076" i="2"/>
  <c r="G3077" i="2"/>
  <c r="H3077" i="2"/>
  <c r="G3078" i="2"/>
  <c r="H3078" i="2"/>
  <c r="G3079" i="2"/>
  <c r="H3079" i="2"/>
  <c r="G3080" i="2"/>
  <c r="H3080" i="2"/>
  <c r="G3081" i="2"/>
  <c r="H3081" i="2"/>
  <c r="G3082" i="2"/>
  <c r="H3082" i="2"/>
  <c r="G3083" i="2"/>
  <c r="H3083" i="2"/>
  <c r="G3084" i="2"/>
  <c r="H3084" i="2"/>
  <c r="G3085" i="2"/>
  <c r="H3085" i="2"/>
  <c r="G3086" i="2"/>
  <c r="H3086" i="2"/>
  <c r="G3087" i="2"/>
  <c r="H3087" i="2"/>
  <c r="G3088" i="2"/>
  <c r="H3088" i="2"/>
  <c r="G3089" i="2"/>
  <c r="H3089" i="2"/>
  <c r="G3090" i="2"/>
  <c r="H3090" i="2"/>
  <c r="G3091" i="2"/>
  <c r="H3091" i="2"/>
  <c r="G3092" i="2"/>
  <c r="H3092" i="2"/>
  <c r="G3093" i="2"/>
  <c r="H3093" i="2"/>
  <c r="G3094" i="2"/>
  <c r="H3094" i="2"/>
  <c r="G3095" i="2"/>
  <c r="H3095" i="2"/>
  <c r="G3096" i="2"/>
  <c r="H3096" i="2"/>
  <c r="G3097" i="2"/>
  <c r="H3097" i="2"/>
  <c r="G3098" i="2"/>
  <c r="H3098" i="2"/>
  <c r="G3099" i="2"/>
  <c r="H3099" i="2"/>
  <c r="G3100" i="2"/>
  <c r="H3100" i="2"/>
  <c r="G3101" i="2"/>
  <c r="H3101" i="2"/>
  <c r="G3102" i="2"/>
  <c r="H3102" i="2"/>
  <c r="G3103" i="2"/>
  <c r="H3103" i="2"/>
  <c r="G3104" i="2"/>
  <c r="H3104" i="2"/>
  <c r="G3105" i="2"/>
  <c r="H3105" i="2"/>
  <c r="G3106" i="2"/>
  <c r="H3106" i="2"/>
  <c r="G3107" i="2"/>
  <c r="H3107" i="2"/>
  <c r="G3108" i="2"/>
  <c r="H3108" i="2"/>
  <c r="G3109" i="2"/>
  <c r="H3109" i="2"/>
  <c r="G3110" i="2"/>
  <c r="H3110" i="2"/>
  <c r="G3111" i="2"/>
  <c r="H3111" i="2"/>
  <c r="G3112" i="2"/>
  <c r="H3112" i="2"/>
  <c r="G3113" i="2"/>
  <c r="H3113" i="2"/>
  <c r="G3114" i="2"/>
  <c r="H3114" i="2"/>
  <c r="G3115" i="2"/>
  <c r="H3115" i="2"/>
  <c r="G3116" i="2"/>
  <c r="H3116" i="2"/>
  <c r="G3117" i="2"/>
  <c r="H3117" i="2"/>
  <c r="G3118" i="2"/>
  <c r="H3118" i="2"/>
  <c r="G3119" i="2"/>
  <c r="H3119" i="2"/>
  <c r="G3120" i="2"/>
  <c r="H3120" i="2"/>
  <c r="G3121" i="2"/>
  <c r="H3121" i="2"/>
  <c r="G3122" i="2"/>
  <c r="H3122" i="2"/>
  <c r="G3123" i="2"/>
  <c r="H3123" i="2"/>
  <c r="G3124" i="2"/>
  <c r="H3124" i="2"/>
  <c r="G3125" i="2"/>
  <c r="H3125" i="2"/>
  <c r="G3126" i="2"/>
  <c r="H3126" i="2"/>
  <c r="G3127" i="2"/>
  <c r="H3127" i="2"/>
  <c r="G3128" i="2"/>
  <c r="H3128" i="2"/>
  <c r="G3129" i="2"/>
  <c r="H3129" i="2"/>
  <c r="G3130" i="2"/>
  <c r="H3130" i="2"/>
  <c r="G3131" i="2"/>
  <c r="H3131" i="2"/>
  <c r="G3132" i="2"/>
  <c r="H3132" i="2"/>
  <c r="G3133" i="2"/>
  <c r="H3133" i="2"/>
  <c r="G3134" i="2"/>
  <c r="H3134" i="2"/>
  <c r="G3135" i="2"/>
  <c r="H3135" i="2"/>
  <c r="G3136" i="2"/>
  <c r="H3136" i="2"/>
  <c r="G3137" i="2"/>
  <c r="H3137" i="2"/>
  <c r="G3138" i="2"/>
  <c r="H3138" i="2"/>
  <c r="G3139" i="2"/>
  <c r="H3139" i="2"/>
  <c r="G3140" i="2"/>
  <c r="H3140" i="2"/>
  <c r="G3141" i="2"/>
  <c r="H3141" i="2"/>
  <c r="G3142" i="2"/>
  <c r="H3142" i="2"/>
  <c r="G3143" i="2"/>
  <c r="H3143" i="2"/>
  <c r="G3144" i="2"/>
  <c r="H3144" i="2"/>
  <c r="G3145" i="2"/>
  <c r="H3145" i="2"/>
  <c r="G3146" i="2"/>
  <c r="H3146" i="2"/>
  <c r="G3147" i="2"/>
  <c r="H3147" i="2"/>
  <c r="G3148" i="2"/>
  <c r="H3148" i="2"/>
  <c r="G3149" i="2"/>
  <c r="H3149" i="2"/>
  <c r="J100" i="1" s="1"/>
  <c r="G3150" i="2"/>
  <c r="H3150" i="2"/>
  <c r="G3151" i="2"/>
  <c r="H3151" i="2"/>
  <c r="G3152" i="2"/>
  <c r="H3152" i="2"/>
  <c r="G3153" i="2"/>
  <c r="H3153" i="2"/>
  <c r="G3154" i="2"/>
  <c r="H3154" i="2"/>
  <c r="G3155" i="2"/>
  <c r="H3155" i="2"/>
  <c r="G3156" i="2"/>
  <c r="I100" i="1" s="1"/>
  <c r="H3156" i="2"/>
  <c r="G3157" i="2"/>
  <c r="H3157" i="2"/>
  <c r="G3158" i="2"/>
  <c r="H3158" i="2"/>
  <c r="G3159" i="2"/>
  <c r="H3159" i="2"/>
  <c r="G3160" i="2"/>
  <c r="H3160" i="2"/>
  <c r="G3161" i="2"/>
  <c r="H3161" i="2"/>
  <c r="G3162" i="2"/>
  <c r="H3162" i="2"/>
  <c r="G3163" i="2"/>
  <c r="H3163" i="2"/>
  <c r="G3164" i="2"/>
  <c r="H3164" i="2"/>
  <c r="G3165" i="2"/>
  <c r="H3165" i="2"/>
  <c r="G3166" i="2"/>
  <c r="H3166" i="2"/>
  <c r="G3167" i="2"/>
  <c r="H3167" i="2"/>
  <c r="G3168" i="2"/>
  <c r="H3168" i="2"/>
  <c r="G3169" i="2"/>
  <c r="H3169" i="2"/>
  <c r="G3170" i="2"/>
  <c r="H3170" i="2"/>
  <c r="G3171" i="2"/>
  <c r="H3171" i="2"/>
  <c r="G3172" i="2"/>
  <c r="H3172" i="2"/>
  <c r="G3173" i="2"/>
  <c r="H3173" i="2"/>
  <c r="G3174" i="2"/>
  <c r="H3174" i="2"/>
  <c r="G3175" i="2"/>
  <c r="H3175" i="2"/>
  <c r="G3176" i="2"/>
  <c r="H3176" i="2"/>
  <c r="G3177" i="2"/>
  <c r="H3177" i="2"/>
  <c r="G3178" i="2"/>
  <c r="H3178" i="2"/>
  <c r="G3179" i="2"/>
  <c r="H3179" i="2"/>
  <c r="G3180" i="2"/>
  <c r="H3180" i="2"/>
  <c r="G3181" i="2"/>
  <c r="H3181" i="2"/>
  <c r="G3182" i="2"/>
  <c r="H3182" i="2"/>
  <c r="G3183" i="2"/>
  <c r="H3183" i="2"/>
  <c r="G3184" i="2"/>
  <c r="H3184" i="2"/>
  <c r="G3185" i="2"/>
  <c r="H3185" i="2"/>
  <c r="G3186" i="2"/>
  <c r="H3186" i="2"/>
  <c r="G3187" i="2"/>
  <c r="H3187" i="2"/>
  <c r="G3188" i="2"/>
  <c r="H3188" i="2"/>
  <c r="G3189" i="2"/>
  <c r="H3189" i="2"/>
  <c r="G3190" i="2"/>
  <c r="H3190" i="2"/>
  <c r="G3191" i="2"/>
  <c r="H3191" i="2"/>
  <c r="G3192" i="2"/>
  <c r="H3192" i="2"/>
  <c r="G3193" i="2"/>
  <c r="H3193" i="2"/>
  <c r="G3194" i="2"/>
  <c r="H3194" i="2"/>
  <c r="G3195" i="2"/>
  <c r="H3195" i="2"/>
  <c r="G3196" i="2"/>
  <c r="H3196" i="2"/>
  <c r="G3197" i="2"/>
  <c r="H3197" i="2"/>
  <c r="G3198" i="2"/>
  <c r="H3198" i="2"/>
  <c r="G3199" i="2"/>
  <c r="H3199" i="2"/>
  <c r="G3200" i="2"/>
  <c r="H3200" i="2"/>
  <c r="G3201" i="2"/>
  <c r="H3201" i="2"/>
  <c r="G3202" i="2"/>
  <c r="H3202" i="2"/>
  <c r="G3203" i="2"/>
  <c r="H3203" i="2"/>
  <c r="G3204" i="2"/>
  <c r="H3204" i="2"/>
  <c r="G3205" i="2"/>
  <c r="I32" i="1" s="1"/>
  <c r="H3205" i="2"/>
  <c r="G3206" i="2"/>
  <c r="H3206" i="2"/>
  <c r="G3207" i="2"/>
  <c r="H3207" i="2"/>
  <c r="G3208" i="2"/>
  <c r="H3208" i="2"/>
  <c r="G3209" i="2"/>
  <c r="H3209" i="2"/>
  <c r="G3210" i="2"/>
  <c r="H3210" i="2"/>
  <c r="G3211" i="2"/>
  <c r="H3211" i="2"/>
  <c r="G3212" i="2"/>
  <c r="H3212" i="2"/>
  <c r="G3213" i="2"/>
  <c r="H3213" i="2"/>
  <c r="G3214" i="2"/>
  <c r="H3214" i="2"/>
  <c r="G3215" i="2"/>
  <c r="H3215" i="2"/>
  <c r="G3216" i="2"/>
  <c r="H3216" i="2"/>
  <c r="G3217" i="2"/>
  <c r="H3217" i="2"/>
  <c r="G3218" i="2"/>
  <c r="H3218" i="2"/>
  <c r="G3219" i="2"/>
  <c r="H3219" i="2"/>
  <c r="G3220" i="2"/>
  <c r="H3220" i="2"/>
  <c r="G3221" i="2"/>
  <c r="H3221" i="2"/>
  <c r="G3222" i="2"/>
  <c r="H3222" i="2"/>
  <c r="G3223" i="2"/>
  <c r="H3223" i="2"/>
  <c r="G3224" i="2"/>
  <c r="H3224" i="2"/>
  <c r="G3225" i="2"/>
  <c r="H3225" i="2"/>
  <c r="G3226" i="2"/>
  <c r="H3226" i="2"/>
  <c r="G3227" i="2"/>
  <c r="H3227" i="2"/>
  <c r="G3228" i="2"/>
  <c r="H3228" i="2"/>
  <c r="G3229" i="2"/>
  <c r="H3229" i="2"/>
  <c r="G3230" i="2"/>
  <c r="H3230" i="2"/>
  <c r="G3231" i="2"/>
  <c r="H3231" i="2"/>
  <c r="G3232" i="2"/>
  <c r="H3232" i="2"/>
  <c r="G3233" i="2"/>
  <c r="H3233" i="2"/>
  <c r="G3234" i="2"/>
  <c r="H3234" i="2"/>
  <c r="G3235" i="2"/>
  <c r="H3235" i="2"/>
  <c r="G3236" i="2"/>
  <c r="H3236" i="2"/>
  <c r="G3237" i="2"/>
  <c r="H3237" i="2"/>
  <c r="G3238" i="2"/>
  <c r="H3238" i="2"/>
  <c r="G3239" i="2"/>
  <c r="H3239" i="2"/>
  <c r="G3240" i="2"/>
  <c r="H3240" i="2"/>
  <c r="G3241" i="2"/>
  <c r="H3241" i="2"/>
  <c r="G3242" i="2"/>
  <c r="H3242" i="2"/>
  <c r="G3243" i="2"/>
  <c r="H3243" i="2"/>
  <c r="G3244" i="2"/>
  <c r="H3244" i="2"/>
  <c r="G3245" i="2"/>
  <c r="H3245" i="2"/>
  <c r="G3246" i="2"/>
  <c r="H3246" i="2"/>
  <c r="G3247" i="2"/>
  <c r="H3247" i="2"/>
  <c r="G3248" i="2"/>
  <c r="H3248" i="2"/>
  <c r="G3249" i="2"/>
  <c r="H3249" i="2"/>
  <c r="G3250" i="2"/>
  <c r="H3250" i="2"/>
  <c r="G3251" i="2"/>
  <c r="H3251" i="2"/>
  <c r="G3252" i="2"/>
  <c r="H3252" i="2"/>
  <c r="G3253" i="2"/>
  <c r="H3253" i="2"/>
  <c r="G3254" i="2"/>
  <c r="H3254" i="2"/>
  <c r="G3255" i="2"/>
  <c r="H3255" i="2"/>
  <c r="G3256" i="2"/>
  <c r="H3256" i="2"/>
  <c r="G3257" i="2"/>
  <c r="H3257" i="2"/>
  <c r="G3258" i="2"/>
  <c r="H3258" i="2"/>
  <c r="G3259" i="2"/>
  <c r="H3259" i="2"/>
  <c r="G3260" i="2"/>
  <c r="H3260" i="2"/>
  <c r="G3261" i="2"/>
  <c r="H3261" i="2"/>
  <c r="G3262" i="2"/>
  <c r="H3262" i="2"/>
  <c r="G3263" i="2"/>
  <c r="H3263" i="2"/>
  <c r="G3264" i="2"/>
  <c r="H3264" i="2"/>
  <c r="G3265" i="2"/>
  <c r="H3265" i="2"/>
  <c r="G3266" i="2"/>
  <c r="H3266" i="2"/>
  <c r="G3267" i="2"/>
  <c r="H3267" i="2"/>
  <c r="G3268" i="2"/>
  <c r="H3268" i="2"/>
  <c r="G3269" i="2"/>
  <c r="H3269" i="2"/>
  <c r="G3270" i="2"/>
  <c r="H3270" i="2"/>
  <c r="G3271" i="2"/>
  <c r="H3271" i="2"/>
  <c r="G3272" i="2"/>
  <c r="H3272" i="2"/>
  <c r="G3273" i="2"/>
  <c r="H3273" i="2"/>
  <c r="G3274" i="2"/>
  <c r="H3274" i="2"/>
  <c r="G3275" i="2"/>
  <c r="H3275" i="2"/>
  <c r="G3276" i="2"/>
  <c r="H3276" i="2"/>
  <c r="G3277" i="2"/>
  <c r="H3277" i="2"/>
  <c r="G3278" i="2"/>
  <c r="H3278" i="2"/>
  <c r="G3279" i="2"/>
  <c r="H3279" i="2"/>
  <c r="G3280" i="2"/>
  <c r="H3280" i="2"/>
  <c r="G3281" i="2"/>
  <c r="H3281" i="2"/>
  <c r="G3282" i="2"/>
  <c r="H3282" i="2"/>
  <c r="J143" i="1" s="1"/>
  <c r="G3283" i="2"/>
  <c r="H3283" i="2"/>
  <c r="G3284" i="2"/>
  <c r="H3284" i="2"/>
  <c r="G3285" i="2"/>
  <c r="H3285" i="2"/>
  <c r="G3286" i="2"/>
  <c r="H3286" i="2"/>
  <c r="G3287" i="2"/>
  <c r="H3287" i="2"/>
  <c r="G3288" i="2"/>
  <c r="H3288" i="2"/>
  <c r="G3289" i="2"/>
  <c r="H3289" i="2"/>
  <c r="G3290" i="2"/>
  <c r="H3290" i="2"/>
  <c r="G3291" i="2"/>
  <c r="H3291" i="2"/>
  <c r="G3292" i="2"/>
  <c r="H3292" i="2"/>
  <c r="G3293" i="2"/>
  <c r="H3293" i="2"/>
  <c r="G3294" i="2"/>
  <c r="H3294" i="2"/>
  <c r="G3295" i="2"/>
  <c r="H3295" i="2"/>
  <c r="G3296" i="2"/>
  <c r="H3296" i="2"/>
  <c r="G3297" i="2"/>
  <c r="H3297" i="2"/>
  <c r="G3298" i="2"/>
  <c r="H3298" i="2"/>
  <c r="G3299" i="2"/>
  <c r="H3299" i="2"/>
  <c r="G3300" i="2"/>
  <c r="H3300" i="2"/>
  <c r="G3301" i="2"/>
  <c r="H3301" i="2"/>
  <c r="G3302" i="2"/>
  <c r="H3302" i="2"/>
  <c r="G3303" i="2"/>
  <c r="H3303" i="2"/>
  <c r="G3304" i="2"/>
  <c r="H3304" i="2"/>
  <c r="G3305" i="2"/>
  <c r="H3305" i="2"/>
  <c r="G3306" i="2"/>
  <c r="H3306" i="2"/>
  <c r="G3307" i="2"/>
  <c r="H3307" i="2"/>
  <c r="G3308" i="2"/>
  <c r="H3308" i="2"/>
  <c r="G3309" i="2"/>
  <c r="H3309" i="2"/>
  <c r="G3310" i="2"/>
  <c r="H3310" i="2"/>
  <c r="G3311" i="2"/>
  <c r="H3311" i="2"/>
  <c r="G3312" i="2"/>
  <c r="H3312" i="2"/>
  <c r="G3313" i="2"/>
  <c r="H3313" i="2"/>
  <c r="G3314" i="2"/>
  <c r="H3314" i="2"/>
  <c r="G3315" i="2"/>
  <c r="H3315" i="2"/>
  <c r="G3316" i="2"/>
  <c r="H3316" i="2"/>
  <c r="G3317" i="2"/>
  <c r="H3317" i="2"/>
  <c r="G3318" i="2"/>
  <c r="H3318" i="2"/>
  <c r="G3319" i="2"/>
  <c r="H3319" i="2"/>
  <c r="G3320" i="2"/>
  <c r="H3320" i="2"/>
  <c r="G3321" i="2"/>
  <c r="H3321" i="2"/>
  <c r="G3322" i="2"/>
  <c r="H3322" i="2"/>
  <c r="G3323" i="2"/>
  <c r="H3323" i="2"/>
  <c r="G3324" i="2"/>
  <c r="H3324" i="2"/>
  <c r="G3325" i="2"/>
  <c r="H3325" i="2"/>
  <c r="G3326" i="2"/>
  <c r="H3326" i="2"/>
  <c r="G3327" i="2"/>
  <c r="H3327" i="2"/>
  <c r="G3328" i="2"/>
  <c r="H3328" i="2"/>
  <c r="G3329" i="2"/>
  <c r="H3329" i="2"/>
  <c r="G3330" i="2"/>
  <c r="H3330" i="2"/>
  <c r="G3331" i="2"/>
  <c r="H3331" i="2"/>
  <c r="G3332" i="2"/>
  <c r="H3332" i="2"/>
  <c r="G3333" i="2"/>
  <c r="H3333" i="2"/>
  <c r="G3334" i="2"/>
  <c r="H3334" i="2"/>
  <c r="G3335" i="2"/>
  <c r="H3335" i="2"/>
  <c r="G3336" i="2"/>
  <c r="H3336" i="2"/>
  <c r="G3337" i="2"/>
  <c r="H3337" i="2"/>
  <c r="G3338" i="2"/>
  <c r="H3338" i="2"/>
  <c r="G3339" i="2"/>
  <c r="H3339" i="2"/>
  <c r="G3340" i="2"/>
  <c r="H3340" i="2"/>
  <c r="G3341" i="2"/>
  <c r="H3341" i="2"/>
  <c r="G3342" i="2"/>
  <c r="H3342" i="2"/>
  <c r="G3343" i="2"/>
  <c r="H3343" i="2"/>
  <c r="G3344" i="2"/>
  <c r="H3344" i="2"/>
  <c r="G3345" i="2"/>
  <c r="H3345" i="2"/>
  <c r="G3346" i="2"/>
  <c r="H3346" i="2"/>
  <c r="G3347" i="2"/>
  <c r="H3347" i="2"/>
  <c r="G3348" i="2"/>
  <c r="H3348" i="2"/>
  <c r="G3349" i="2"/>
  <c r="H3349" i="2"/>
  <c r="G3350" i="2"/>
  <c r="H3350" i="2"/>
  <c r="G3351" i="2"/>
  <c r="H3351" i="2"/>
  <c r="G3352" i="2"/>
  <c r="H3352" i="2"/>
  <c r="G3353" i="2"/>
  <c r="H3353" i="2"/>
  <c r="G3354" i="2"/>
  <c r="H3354" i="2"/>
  <c r="G3355" i="2"/>
  <c r="H3355" i="2"/>
  <c r="G3356" i="2"/>
  <c r="H3356" i="2"/>
  <c r="G3357" i="2"/>
  <c r="H3357" i="2"/>
  <c r="G3358" i="2"/>
  <c r="H3358" i="2"/>
  <c r="G3359" i="2"/>
  <c r="H3359" i="2"/>
  <c r="G3360" i="2"/>
  <c r="H3360" i="2"/>
  <c r="G3361" i="2"/>
  <c r="H3361" i="2"/>
  <c r="G3362" i="2"/>
  <c r="H3362" i="2"/>
  <c r="G3363" i="2"/>
  <c r="H3363" i="2"/>
  <c r="G3364" i="2"/>
  <c r="H3364" i="2"/>
  <c r="G3365" i="2"/>
  <c r="H3365" i="2"/>
  <c r="G3366" i="2"/>
  <c r="H3366" i="2"/>
  <c r="G3367" i="2"/>
  <c r="H3367" i="2"/>
  <c r="G3368" i="2"/>
  <c r="H3368" i="2"/>
  <c r="G3369" i="2"/>
  <c r="H3369" i="2"/>
  <c r="G3370" i="2"/>
  <c r="H3370" i="2"/>
  <c r="G3371" i="2"/>
  <c r="H3371" i="2"/>
  <c r="G3372" i="2"/>
  <c r="H3372" i="2"/>
  <c r="G3373" i="2"/>
  <c r="H3373" i="2"/>
  <c r="G3374" i="2"/>
  <c r="H3374" i="2"/>
  <c r="G3375" i="2"/>
  <c r="H3375" i="2"/>
  <c r="G3376" i="2"/>
  <c r="H3376" i="2"/>
  <c r="G3377" i="2"/>
  <c r="H3377" i="2"/>
  <c r="G3378" i="2"/>
  <c r="H3378" i="2"/>
  <c r="G3379" i="2"/>
  <c r="H3379" i="2"/>
  <c r="G3380" i="2"/>
  <c r="H3380" i="2"/>
  <c r="G3381" i="2"/>
  <c r="H3381" i="2"/>
  <c r="G3382" i="2"/>
  <c r="H3382" i="2"/>
  <c r="G3383" i="2"/>
  <c r="H3383" i="2"/>
  <c r="G3384" i="2"/>
  <c r="H3384" i="2"/>
  <c r="G3385" i="2"/>
  <c r="H3385" i="2"/>
  <c r="G3386" i="2"/>
  <c r="H3386" i="2"/>
  <c r="G3387" i="2"/>
  <c r="H3387" i="2"/>
  <c r="G3388" i="2"/>
  <c r="H3388" i="2"/>
  <c r="G3389" i="2"/>
  <c r="H3389" i="2"/>
  <c r="G3390" i="2"/>
  <c r="H3390" i="2"/>
  <c r="G3391" i="2"/>
  <c r="H3391" i="2"/>
  <c r="G3392" i="2"/>
  <c r="H3392" i="2"/>
  <c r="G3393" i="2"/>
  <c r="H3393" i="2"/>
  <c r="G3394" i="2"/>
  <c r="H3394" i="2"/>
  <c r="G3395" i="2"/>
  <c r="I143" i="1" s="1"/>
  <c r="H3395" i="2"/>
  <c r="G3396" i="2"/>
  <c r="H3396" i="2"/>
  <c r="G3397" i="2"/>
  <c r="H3397" i="2"/>
  <c r="G3398" i="2"/>
  <c r="H3398" i="2"/>
  <c r="G3399" i="2"/>
  <c r="H3399" i="2"/>
  <c r="G3400" i="2"/>
  <c r="H3400" i="2"/>
  <c r="G3401" i="2"/>
  <c r="H3401" i="2"/>
  <c r="G3402" i="2"/>
  <c r="H3402" i="2"/>
  <c r="G3403" i="2"/>
  <c r="H3403" i="2"/>
  <c r="G3404" i="2"/>
  <c r="H3404" i="2"/>
  <c r="G3405" i="2"/>
  <c r="H3405" i="2"/>
  <c r="G3406" i="2"/>
  <c r="H3406" i="2"/>
  <c r="G3407" i="2"/>
  <c r="H3407" i="2"/>
  <c r="G3408" i="2"/>
  <c r="H3408" i="2"/>
  <c r="G3409" i="2"/>
  <c r="H3409" i="2"/>
  <c r="G3410" i="2"/>
  <c r="H3410" i="2"/>
  <c r="G3411" i="2"/>
  <c r="H3411" i="2"/>
  <c r="G3412" i="2"/>
  <c r="H3412" i="2"/>
  <c r="G3413" i="2"/>
  <c r="H3413" i="2"/>
  <c r="G3414" i="2"/>
  <c r="H3414" i="2"/>
  <c r="G3415" i="2"/>
  <c r="H3415" i="2"/>
  <c r="G3416" i="2"/>
  <c r="H3416" i="2"/>
  <c r="G3417" i="2"/>
  <c r="H3417" i="2"/>
  <c r="G3418" i="2"/>
  <c r="H3418" i="2"/>
  <c r="G3419" i="2"/>
  <c r="H3419" i="2"/>
  <c r="G3420" i="2"/>
  <c r="H3420" i="2"/>
  <c r="G3421" i="2"/>
  <c r="H3421" i="2"/>
  <c r="G3422" i="2"/>
  <c r="H3422" i="2"/>
  <c r="G3423" i="2"/>
  <c r="H3423" i="2"/>
  <c r="G3424" i="2"/>
  <c r="H3424" i="2"/>
  <c r="G3425" i="2"/>
  <c r="H3425" i="2"/>
  <c r="G3426" i="2"/>
  <c r="H3426" i="2"/>
  <c r="G3427" i="2"/>
  <c r="H3427" i="2"/>
  <c r="G3428" i="2"/>
  <c r="H3428" i="2"/>
  <c r="G3429" i="2"/>
  <c r="H3429" i="2"/>
  <c r="G3430" i="2"/>
  <c r="H3430" i="2"/>
  <c r="G3431" i="2"/>
  <c r="H3431" i="2"/>
  <c r="G3432" i="2"/>
  <c r="H3432" i="2"/>
  <c r="G3433" i="2"/>
  <c r="H3433" i="2"/>
  <c r="G3434" i="2"/>
  <c r="H3434" i="2"/>
  <c r="G3435" i="2"/>
  <c r="H3435" i="2"/>
  <c r="G3436" i="2"/>
  <c r="I101" i="1" s="1"/>
  <c r="H3436" i="2"/>
  <c r="G3437" i="2"/>
  <c r="H3437" i="2"/>
  <c r="G3438" i="2"/>
  <c r="H3438" i="2"/>
  <c r="G3439" i="2"/>
  <c r="H3439" i="2"/>
  <c r="G3440" i="2"/>
  <c r="H3440" i="2"/>
  <c r="G3441" i="2"/>
  <c r="H3441" i="2"/>
  <c r="G3442" i="2"/>
  <c r="H3442" i="2"/>
  <c r="G3443" i="2"/>
  <c r="H3443" i="2"/>
  <c r="G3444" i="2"/>
  <c r="H3444" i="2"/>
  <c r="G3445" i="2"/>
  <c r="H3445" i="2"/>
  <c r="J99" i="1" s="1"/>
  <c r="G3446" i="2"/>
  <c r="H3446" i="2"/>
  <c r="G3447" i="2"/>
  <c r="H3447" i="2"/>
  <c r="G3448" i="2"/>
  <c r="H3448" i="2"/>
  <c r="G3449" i="2"/>
  <c r="H3449" i="2"/>
  <c r="G3450" i="2"/>
  <c r="H3450" i="2"/>
  <c r="G3451" i="2"/>
  <c r="H3451" i="2"/>
  <c r="G3452" i="2"/>
  <c r="H3452" i="2"/>
  <c r="G3453" i="2"/>
  <c r="H3453" i="2"/>
  <c r="G3454" i="2"/>
  <c r="H3454" i="2"/>
  <c r="G3455" i="2"/>
  <c r="H3455" i="2"/>
  <c r="G3456" i="2"/>
  <c r="H3456" i="2"/>
  <c r="G3457" i="2"/>
  <c r="H3457" i="2"/>
  <c r="G3458" i="2"/>
  <c r="H3458" i="2"/>
  <c r="G3459" i="2"/>
  <c r="H3459" i="2"/>
  <c r="G3460" i="2"/>
  <c r="H3460" i="2"/>
  <c r="G3461" i="2"/>
  <c r="H3461" i="2"/>
  <c r="G3462" i="2"/>
  <c r="H3462" i="2"/>
  <c r="G3463" i="2"/>
  <c r="H3463" i="2"/>
  <c r="G3464" i="2"/>
  <c r="H3464" i="2"/>
  <c r="G3465" i="2"/>
  <c r="H3465" i="2"/>
  <c r="G3466" i="2"/>
  <c r="H3466" i="2"/>
  <c r="G3467" i="2"/>
  <c r="H3467" i="2"/>
  <c r="G3468" i="2"/>
  <c r="H3468" i="2"/>
  <c r="G3469" i="2"/>
  <c r="H3469" i="2"/>
  <c r="G3470" i="2"/>
  <c r="H3470" i="2"/>
  <c r="G3471" i="2"/>
  <c r="H3471" i="2"/>
  <c r="G3472" i="2"/>
  <c r="H3472" i="2"/>
  <c r="G3473" i="2"/>
  <c r="H3473" i="2"/>
  <c r="J101" i="1" s="1"/>
  <c r="G3474" i="2"/>
  <c r="H3474" i="2"/>
  <c r="G3475" i="2"/>
  <c r="H3475" i="2"/>
  <c r="G3476" i="2"/>
  <c r="H3476" i="2"/>
  <c r="G3477" i="2"/>
  <c r="H3477" i="2"/>
  <c r="G3478" i="2"/>
  <c r="H3478" i="2"/>
  <c r="G3479" i="2"/>
  <c r="H3479" i="2"/>
  <c r="G3480" i="2"/>
  <c r="H3480" i="2"/>
  <c r="G3481" i="2"/>
  <c r="H3481" i="2"/>
  <c r="G3482" i="2"/>
  <c r="H3482" i="2"/>
  <c r="G3483" i="2"/>
  <c r="H3483" i="2"/>
  <c r="G3484" i="2"/>
  <c r="H3484" i="2"/>
  <c r="G3485" i="2"/>
  <c r="H3485" i="2"/>
  <c r="G3486" i="2"/>
  <c r="H3486" i="2"/>
  <c r="G3487" i="2"/>
  <c r="H3487" i="2"/>
  <c r="G3488" i="2"/>
  <c r="H3488" i="2"/>
  <c r="G3489" i="2"/>
  <c r="H3489" i="2"/>
  <c r="G3490" i="2"/>
  <c r="H3490" i="2"/>
  <c r="G3491" i="2"/>
  <c r="H3491" i="2"/>
  <c r="G3492" i="2"/>
  <c r="H3492" i="2"/>
  <c r="G3493" i="2"/>
  <c r="H3493" i="2"/>
  <c r="G3494" i="2"/>
  <c r="H3494" i="2"/>
  <c r="G3495" i="2"/>
  <c r="H3495" i="2"/>
  <c r="G3496" i="2"/>
  <c r="H3496" i="2"/>
  <c r="G3497" i="2"/>
  <c r="H3497" i="2"/>
  <c r="G3498" i="2"/>
  <c r="H3498" i="2"/>
  <c r="J127" i="1" s="1"/>
  <c r="G3499" i="2"/>
  <c r="H3499" i="2"/>
  <c r="G3500" i="2"/>
  <c r="H3500" i="2"/>
  <c r="G3501" i="2"/>
  <c r="H3501" i="2"/>
  <c r="G3502" i="2"/>
  <c r="H3502" i="2"/>
  <c r="G3503" i="2"/>
  <c r="H3503" i="2"/>
  <c r="G3504" i="2"/>
  <c r="H3504" i="2"/>
  <c r="G3505" i="2"/>
  <c r="H3505" i="2"/>
  <c r="G3506" i="2"/>
  <c r="H3506" i="2"/>
  <c r="G3507" i="2"/>
  <c r="H3507" i="2"/>
  <c r="G3508" i="2"/>
  <c r="H3508" i="2"/>
  <c r="G3509" i="2"/>
  <c r="H3509" i="2"/>
  <c r="G3510" i="2"/>
  <c r="H3510" i="2"/>
  <c r="G3511" i="2"/>
  <c r="H3511" i="2"/>
  <c r="G3512" i="2"/>
  <c r="H3512" i="2"/>
  <c r="G3513" i="2"/>
  <c r="H3513" i="2"/>
  <c r="G3514" i="2"/>
  <c r="H3514" i="2"/>
  <c r="J128" i="1" s="1"/>
  <c r="G3515" i="2"/>
  <c r="H3515" i="2"/>
  <c r="G3516" i="2"/>
  <c r="H3516" i="2"/>
  <c r="G3517" i="2"/>
  <c r="H3517" i="2"/>
  <c r="G3518" i="2"/>
  <c r="H3518" i="2"/>
  <c r="G3519" i="2"/>
  <c r="H3519" i="2"/>
  <c r="G3520" i="2"/>
  <c r="H3520" i="2"/>
  <c r="G3521" i="2"/>
  <c r="H3521" i="2"/>
  <c r="G3522" i="2"/>
  <c r="H3522" i="2"/>
  <c r="G3523" i="2"/>
  <c r="H3523" i="2"/>
  <c r="G3524" i="2"/>
  <c r="H3524" i="2"/>
  <c r="G3525" i="2"/>
  <c r="H3525" i="2"/>
  <c r="G3526" i="2"/>
  <c r="H3526" i="2"/>
  <c r="G3527" i="2"/>
  <c r="H3527" i="2"/>
  <c r="G3528" i="2"/>
  <c r="H3528" i="2"/>
  <c r="G3529" i="2"/>
  <c r="H3529" i="2"/>
  <c r="G3530" i="2"/>
  <c r="H3530" i="2"/>
  <c r="G3531" i="2"/>
  <c r="H3531" i="2"/>
  <c r="G3532" i="2"/>
  <c r="H3532" i="2"/>
  <c r="G3533" i="2"/>
  <c r="H3533" i="2"/>
  <c r="G3534" i="2"/>
  <c r="H3534" i="2"/>
  <c r="G3535" i="2"/>
  <c r="H3535" i="2"/>
  <c r="G3536" i="2"/>
  <c r="H3536" i="2"/>
  <c r="G3537" i="2"/>
  <c r="H3537" i="2"/>
  <c r="G3538" i="2"/>
  <c r="H3538" i="2"/>
  <c r="G3539" i="2"/>
  <c r="H3539" i="2"/>
  <c r="G3540" i="2"/>
  <c r="H3540" i="2"/>
  <c r="G3541" i="2"/>
  <c r="H3541" i="2"/>
  <c r="G3542" i="2"/>
  <c r="H3542" i="2"/>
  <c r="G3543" i="2"/>
  <c r="H3543" i="2"/>
  <c r="G3544" i="2"/>
  <c r="H3544" i="2"/>
  <c r="G3545" i="2"/>
  <c r="H3545" i="2"/>
  <c r="G3546" i="2"/>
  <c r="H3546" i="2"/>
  <c r="G3547" i="2"/>
  <c r="H3547" i="2"/>
  <c r="G3548" i="2"/>
  <c r="H3548" i="2"/>
  <c r="G3549" i="2"/>
  <c r="H3549" i="2"/>
  <c r="G3550" i="2"/>
  <c r="H3550" i="2"/>
  <c r="J126" i="1" s="1"/>
  <c r="G3551" i="2"/>
  <c r="H3551" i="2"/>
  <c r="G3552" i="2"/>
  <c r="H3552" i="2"/>
  <c r="G3553" i="2"/>
  <c r="H3553" i="2"/>
  <c r="G3554" i="2"/>
  <c r="H3554" i="2"/>
  <c r="G3555" i="2"/>
  <c r="H3555" i="2"/>
  <c r="G3556" i="2"/>
  <c r="H3556" i="2"/>
  <c r="G3557" i="2"/>
  <c r="H3557" i="2"/>
  <c r="G3558" i="2"/>
  <c r="H3558" i="2"/>
  <c r="G3559" i="2"/>
  <c r="H3559" i="2"/>
  <c r="G3560" i="2"/>
  <c r="H3560" i="2"/>
  <c r="G3561" i="2"/>
  <c r="H3561" i="2"/>
  <c r="G3562" i="2"/>
  <c r="H3562" i="2"/>
  <c r="G3563" i="2"/>
  <c r="H3563" i="2"/>
  <c r="G3564" i="2"/>
  <c r="H3564" i="2"/>
  <c r="G3565" i="2"/>
  <c r="H3565" i="2"/>
  <c r="G3566" i="2"/>
  <c r="H3566" i="2"/>
  <c r="G3567" i="2"/>
  <c r="H3567" i="2"/>
  <c r="G3568" i="2"/>
  <c r="H3568" i="2"/>
  <c r="G3569" i="2"/>
  <c r="H3569" i="2"/>
  <c r="G3570" i="2"/>
  <c r="H3570" i="2"/>
  <c r="G3571" i="2"/>
  <c r="H3571" i="2"/>
  <c r="G3572" i="2"/>
  <c r="H3572" i="2"/>
  <c r="G3573" i="2"/>
  <c r="H3573" i="2"/>
  <c r="G3574" i="2"/>
  <c r="H3574" i="2"/>
  <c r="G3575" i="2"/>
  <c r="H3575" i="2"/>
  <c r="G3576" i="2"/>
  <c r="H3576" i="2"/>
  <c r="G3577" i="2"/>
  <c r="H3577" i="2"/>
  <c r="G3578" i="2"/>
  <c r="H3578" i="2"/>
  <c r="G3579" i="2"/>
  <c r="H3579" i="2"/>
  <c r="G3580" i="2"/>
  <c r="H3580" i="2"/>
  <c r="G3581" i="2"/>
  <c r="H3581" i="2"/>
  <c r="G3582" i="2"/>
  <c r="H3582" i="2"/>
  <c r="G3583" i="2"/>
  <c r="H3583" i="2"/>
  <c r="G3584" i="2"/>
  <c r="H3584" i="2"/>
  <c r="G3585" i="2"/>
  <c r="I102" i="1" s="1"/>
  <c r="H3585" i="2"/>
  <c r="J102" i="1" s="1"/>
  <c r="G3586" i="2"/>
  <c r="H3586" i="2"/>
  <c r="G3587" i="2"/>
  <c r="H3587" i="2"/>
  <c r="G3588" i="2"/>
  <c r="H3588" i="2"/>
  <c r="G3589" i="2"/>
  <c r="H3589" i="2"/>
  <c r="G3590" i="2"/>
  <c r="H3590" i="2"/>
  <c r="G3591" i="2"/>
  <c r="H3591" i="2"/>
  <c r="G3592" i="2"/>
  <c r="H3592" i="2"/>
  <c r="G3593" i="2"/>
  <c r="H3593" i="2"/>
  <c r="G3594" i="2"/>
  <c r="H3594" i="2"/>
  <c r="G3595" i="2"/>
  <c r="H3595" i="2"/>
  <c r="G3596" i="2"/>
  <c r="H3596" i="2"/>
  <c r="G3597" i="2"/>
  <c r="H3597" i="2"/>
  <c r="G3599" i="2"/>
  <c r="H3599" i="2"/>
  <c r="G3600" i="2"/>
  <c r="H3600" i="2"/>
  <c r="G3601" i="2"/>
  <c r="H3601" i="2"/>
  <c r="G3602" i="2"/>
  <c r="I126" i="1" s="1"/>
  <c r="H3602" i="2"/>
  <c r="G3603" i="2"/>
  <c r="H3603" i="2"/>
  <c r="G3604" i="2"/>
  <c r="H3604" i="2"/>
  <c r="G3605" i="2"/>
  <c r="H3605" i="2"/>
  <c r="G3606" i="2"/>
  <c r="H3606" i="2"/>
  <c r="G3607" i="2"/>
  <c r="H3607" i="2"/>
  <c r="G3608" i="2"/>
  <c r="H3608" i="2"/>
  <c r="G3609" i="2"/>
  <c r="H3609" i="2"/>
  <c r="G3610" i="2"/>
  <c r="H3610" i="2"/>
  <c r="G3611" i="2"/>
  <c r="H3611" i="2"/>
  <c r="G3612" i="2"/>
  <c r="H3612" i="2"/>
  <c r="G3613" i="2"/>
  <c r="H3613" i="2"/>
  <c r="G3614" i="2"/>
  <c r="H3614" i="2"/>
  <c r="G3615" i="2"/>
  <c r="H3615" i="2"/>
  <c r="G3616" i="2"/>
  <c r="H3616" i="2"/>
  <c r="G3617" i="2"/>
  <c r="H3617" i="2"/>
  <c r="G3618" i="2"/>
  <c r="H3618" i="2"/>
  <c r="G3619" i="2"/>
  <c r="I99" i="1" s="1"/>
  <c r="H3619" i="2"/>
  <c r="G3620" i="2"/>
  <c r="H3620" i="2"/>
  <c r="G3621" i="2"/>
  <c r="H3621" i="2"/>
  <c r="G3622" i="2"/>
  <c r="H3622" i="2"/>
  <c r="G3624" i="2"/>
  <c r="H3624" i="2"/>
  <c r="G3625" i="2"/>
  <c r="H3625" i="2"/>
  <c r="G3626" i="2"/>
  <c r="H3626" i="2"/>
  <c r="G3627" i="2"/>
  <c r="H3627" i="2"/>
  <c r="G3628" i="2"/>
  <c r="H3628" i="2"/>
  <c r="G3629" i="2"/>
  <c r="H3629" i="2"/>
  <c r="G3630" i="2"/>
  <c r="H3630" i="2"/>
  <c r="G3631" i="2"/>
  <c r="H3631" i="2"/>
  <c r="G3632" i="2"/>
  <c r="H3632" i="2"/>
  <c r="G3633" i="2"/>
  <c r="H3633" i="2"/>
  <c r="G3634" i="2"/>
  <c r="H3634" i="2"/>
  <c r="G3635" i="2"/>
  <c r="H3635" i="2"/>
  <c r="G3636" i="2"/>
  <c r="H3636" i="2"/>
  <c r="G3637" i="2"/>
  <c r="H3637" i="2"/>
  <c r="G3638" i="2"/>
  <c r="H3638" i="2"/>
  <c r="G3639" i="2"/>
  <c r="H3639" i="2"/>
  <c r="G3640" i="2"/>
  <c r="H3640" i="2"/>
  <c r="G3641" i="2"/>
  <c r="H3641" i="2"/>
  <c r="G3642" i="2"/>
  <c r="H3642" i="2"/>
  <c r="G3643" i="2"/>
  <c r="H3643" i="2"/>
  <c r="G3644" i="2"/>
  <c r="H3644" i="2"/>
  <c r="G3645" i="2"/>
  <c r="H3645" i="2"/>
  <c r="G3646" i="2"/>
  <c r="H3646" i="2"/>
  <c r="G3647" i="2"/>
  <c r="H3647" i="2"/>
  <c r="G3648" i="2"/>
  <c r="H3648" i="2"/>
  <c r="G3649" i="2"/>
  <c r="H3649" i="2"/>
  <c r="G3650" i="2"/>
  <c r="H3650" i="2"/>
  <c r="G3651" i="2"/>
  <c r="H3651" i="2"/>
  <c r="G3652" i="2"/>
  <c r="H3652" i="2"/>
  <c r="G3653" i="2"/>
  <c r="H3653" i="2"/>
  <c r="G3654" i="2"/>
  <c r="H3654" i="2"/>
  <c r="G3655" i="2"/>
  <c r="H3655" i="2"/>
  <c r="G3656" i="2"/>
  <c r="H3656" i="2"/>
  <c r="G3657" i="2"/>
  <c r="H3657" i="2"/>
  <c r="J98" i="1" s="1"/>
  <c r="G3658" i="2"/>
  <c r="H3658" i="2"/>
  <c r="G3659" i="2"/>
  <c r="H3659" i="2"/>
  <c r="G3660" i="2"/>
  <c r="H3660" i="2"/>
  <c r="G3661" i="2"/>
  <c r="H3661" i="2"/>
  <c r="G3662" i="2"/>
  <c r="H3662" i="2"/>
  <c r="G3663" i="2"/>
  <c r="H3663" i="2"/>
  <c r="G3664" i="2"/>
  <c r="H3664" i="2"/>
  <c r="G3665" i="2"/>
  <c r="H3665" i="2"/>
  <c r="G3666" i="2"/>
  <c r="H3666" i="2"/>
  <c r="G3667" i="2"/>
  <c r="H3667" i="2"/>
  <c r="G3668" i="2"/>
  <c r="H3668" i="2"/>
  <c r="G3669" i="2"/>
  <c r="H3669" i="2"/>
  <c r="G3670" i="2"/>
  <c r="H3670" i="2"/>
  <c r="G3671" i="2"/>
  <c r="H3671" i="2"/>
  <c r="G3672" i="2"/>
  <c r="H3672" i="2"/>
  <c r="G3673" i="2"/>
  <c r="H3673" i="2"/>
  <c r="G3674" i="2"/>
  <c r="H3674" i="2"/>
  <c r="G3675" i="2"/>
  <c r="H3675" i="2"/>
  <c r="G3676" i="2"/>
  <c r="H3676" i="2"/>
  <c r="G3677" i="2"/>
  <c r="H3677" i="2"/>
  <c r="G3678" i="2"/>
  <c r="H3678" i="2"/>
  <c r="G3679" i="2"/>
  <c r="H3679" i="2"/>
  <c r="G3680" i="2"/>
  <c r="H3680" i="2"/>
  <c r="G3681" i="2"/>
  <c r="H3681" i="2"/>
  <c r="G3682" i="2"/>
  <c r="H3682" i="2"/>
  <c r="G3683" i="2"/>
  <c r="H3683" i="2"/>
  <c r="G3684" i="2"/>
  <c r="H3684" i="2"/>
  <c r="G3685" i="2"/>
  <c r="H3685" i="2"/>
  <c r="G3686" i="2"/>
  <c r="H3686" i="2"/>
  <c r="G3687" i="2"/>
  <c r="H3687" i="2"/>
  <c r="G3688" i="2"/>
  <c r="H3688" i="2"/>
  <c r="G3689" i="2"/>
  <c r="H3689" i="2"/>
  <c r="G3690" i="2"/>
  <c r="H3690" i="2"/>
  <c r="G3691" i="2"/>
  <c r="H3691" i="2"/>
  <c r="G3692" i="2"/>
  <c r="H3692" i="2"/>
  <c r="G3693" i="2"/>
  <c r="H3693" i="2"/>
  <c r="G3694" i="2"/>
  <c r="H3694" i="2"/>
  <c r="G3695" i="2"/>
  <c r="H3695" i="2"/>
  <c r="G3696" i="2"/>
  <c r="H3696" i="2"/>
  <c r="G3697" i="2"/>
  <c r="H3697" i="2"/>
  <c r="G3698" i="2"/>
  <c r="H3698" i="2"/>
  <c r="G3699" i="2"/>
  <c r="H3699" i="2"/>
  <c r="G3700" i="2"/>
  <c r="H3700" i="2"/>
  <c r="G3701" i="2"/>
  <c r="H3701" i="2"/>
  <c r="G3702" i="2"/>
  <c r="H3702" i="2"/>
  <c r="G3703" i="2"/>
  <c r="H3703" i="2"/>
  <c r="G3704" i="2"/>
  <c r="H3704" i="2"/>
  <c r="G3705" i="2"/>
  <c r="H3705" i="2"/>
  <c r="G3706" i="2"/>
  <c r="H3706" i="2"/>
  <c r="G3707" i="2"/>
  <c r="H3707" i="2"/>
  <c r="G3708" i="2"/>
  <c r="H3708" i="2"/>
  <c r="G3709" i="2"/>
  <c r="H3709" i="2"/>
  <c r="G3710" i="2"/>
  <c r="H3710" i="2"/>
  <c r="G3711" i="2"/>
  <c r="H3711" i="2"/>
  <c r="G3712" i="2"/>
  <c r="H3712" i="2"/>
  <c r="G3713" i="2"/>
  <c r="H3713" i="2"/>
  <c r="G3714" i="2"/>
  <c r="H3714" i="2"/>
  <c r="G3715" i="2"/>
  <c r="H3715" i="2"/>
  <c r="G3716" i="2"/>
  <c r="H3716" i="2"/>
  <c r="G3717" i="2"/>
  <c r="H3717" i="2"/>
  <c r="G3718" i="2"/>
  <c r="H3718" i="2"/>
  <c r="G3719" i="2"/>
  <c r="H3719" i="2"/>
  <c r="G3720" i="2"/>
  <c r="H3720" i="2"/>
  <c r="G3721" i="2"/>
  <c r="H3721" i="2"/>
  <c r="G3723" i="2"/>
  <c r="H3723" i="2"/>
  <c r="G3724" i="2"/>
  <c r="H3724" i="2"/>
  <c r="G3725" i="2"/>
  <c r="H3725" i="2"/>
  <c r="G3726" i="2"/>
  <c r="H3726" i="2"/>
  <c r="G3727" i="2"/>
  <c r="H3727" i="2"/>
  <c r="G3728" i="2"/>
  <c r="H3728" i="2"/>
  <c r="G3729" i="2"/>
  <c r="H3729" i="2"/>
  <c r="G3730" i="2"/>
  <c r="H3730" i="2"/>
  <c r="G3731" i="2"/>
  <c r="H3731" i="2"/>
  <c r="G3732" i="2"/>
  <c r="H3732" i="2"/>
  <c r="G3733" i="2"/>
  <c r="H3733" i="2"/>
  <c r="G3734" i="2"/>
  <c r="H3734" i="2"/>
  <c r="G3735" i="2"/>
  <c r="H3735" i="2"/>
  <c r="G3736" i="2"/>
  <c r="H3736" i="2"/>
  <c r="G3737" i="2"/>
  <c r="H3737" i="2"/>
  <c r="G3738" i="2"/>
  <c r="H3738" i="2"/>
  <c r="G3739" i="2"/>
  <c r="H3739" i="2"/>
  <c r="G3740" i="2"/>
  <c r="H3740" i="2"/>
  <c r="G3741" i="2"/>
  <c r="H3741" i="2"/>
  <c r="G3742" i="2"/>
  <c r="H3742" i="2"/>
  <c r="G3743" i="2"/>
  <c r="H3743" i="2"/>
  <c r="G3744" i="2"/>
  <c r="H3744" i="2"/>
  <c r="G3745" i="2"/>
  <c r="H3745" i="2"/>
  <c r="G3746" i="2"/>
  <c r="H3746" i="2"/>
  <c r="G3747" i="2"/>
  <c r="H3747" i="2"/>
  <c r="G3748" i="2"/>
  <c r="H3748" i="2"/>
  <c r="G3749" i="2"/>
  <c r="H3749" i="2"/>
  <c r="G3750" i="2"/>
  <c r="H3750" i="2"/>
  <c r="G3751" i="2"/>
  <c r="H3751" i="2"/>
  <c r="G3752" i="2"/>
  <c r="H3752" i="2"/>
  <c r="G3753" i="2"/>
  <c r="H3753" i="2"/>
  <c r="G3754" i="2"/>
  <c r="H3754" i="2"/>
  <c r="G3755" i="2"/>
  <c r="H3755" i="2"/>
  <c r="G3756" i="2"/>
  <c r="H3756" i="2"/>
  <c r="G3757" i="2"/>
  <c r="H3757" i="2"/>
  <c r="G3758" i="2"/>
  <c r="H3758" i="2"/>
  <c r="G3759" i="2"/>
  <c r="H3759" i="2"/>
  <c r="G3760" i="2"/>
  <c r="H3760" i="2"/>
  <c r="G3761" i="2"/>
  <c r="H3761" i="2"/>
  <c r="G3762" i="2"/>
  <c r="H3762" i="2"/>
  <c r="G3763" i="2"/>
  <c r="H3763" i="2"/>
  <c r="G3764" i="2"/>
  <c r="H3764" i="2"/>
  <c r="G3765" i="2"/>
  <c r="H3765" i="2"/>
  <c r="G3766" i="2"/>
  <c r="H3766" i="2"/>
  <c r="G3767" i="2"/>
  <c r="H3767" i="2"/>
  <c r="G3768" i="2"/>
  <c r="H3768" i="2"/>
  <c r="G3769" i="2"/>
  <c r="H3769" i="2"/>
  <c r="G3770" i="2"/>
  <c r="H3770" i="2"/>
  <c r="G3771" i="2"/>
  <c r="H3771" i="2"/>
  <c r="G3772" i="2"/>
  <c r="H3772" i="2"/>
  <c r="G3773" i="2"/>
  <c r="H3773" i="2"/>
  <c r="G3774" i="2"/>
  <c r="H3774" i="2"/>
  <c r="G3775" i="2"/>
  <c r="H3775" i="2"/>
  <c r="G3776" i="2"/>
  <c r="H3776" i="2"/>
  <c r="G3777" i="2"/>
  <c r="H3777" i="2"/>
  <c r="G3778" i="2"/>
  <c r="H3778" i="2"/>
  <c r="G3779" i="2"/>
  <c r="H3779" i="2"/>
  <c r="G3780" i="2"/>
  <c r="H3780" i="2"/>
  <c r="G3781" i="2"/>
  <c r="H3781" i="2"/>
  <c r="G3782" i="2"/>
  <c r="H3782" i="2"/>
  <c r="G3783" i="2"/>
  <c r="H3783" i="2"/>
  <c r="G3784" i="2"/>
  <c r="H3784" i="2"/>
  <c r="G3785" i="2"/>
  <c r="H3785" i="2"/>
  <c r="G3786" i="2"/>
  <c r="H3786" i="2"/>
  <c r="G3787" i="2"/>
  <c r="H3787" i="2"/>
  <c r="G3788" i="2"/>
  <c r="H3788" i="2"/>
  <c r="G3789" i="2"/>
  <c r="H3789" i="2"/>
  <c r="G3790" i="2"/>
  <c r="H3790" i="2"/>
  <c r="G3791" i="2"/>
  <c r="H3791" i="2"/>
  <c r="G3792" i="2"/>
  <c r="H3792" i="2"/>
  <c r="G3793" i="2"/>
  <c r="H3793" i="2"/>
  <c r="G3794" i="2"/>
  <c r="H3794" i="2"/>
  <c r="G3795" i="2"/>
  <c r="H3795" i="2"/>
  <c r="G3796" i="2"/>
  <c r="H3796" i="2"/>
  <c r="G3797" i="2"/>
  <c r="H3797" i="2"/>
  <c r="G3798" i="2"/>
  <c r="H3798" i="2"/>
  <c r="G3799" i="2"/>
  <c r="H3799" i="2"/>
  <c r="G3800" i="2"/>
  <c r="H3800" i="2"/>
  <c r="G3801" i="2"/>
  <c r="H3801" i="2"/>
  <c r="G3802" i="2"/>
  <c r="H3802" i="2"/>
  <c r="G3803" i="2"/>
  <c r="H3803" i="2"/>
  <c r="G3804" i="2"/>
  <c r="H3804" i="2"/>
  <c r="G3805" i="2"/>
  <c r="H3805" i="2"/>
  <c r="G3806" i="2"/>
  <c r="H3806" i="2"/>
  <c r="G3807" i="2"/>
  <c r="H3807" i="2"/>
  <c r="G3808" i="2"/>
  <c r="H3808" i="2"/>
  <c r="G3809" i="2"/>
  <c r="H3809" i="2"/>
  <c r="G3810" i="2"/>
  <c r="H3810" i="2"/>
  <c r="G3811" i="2"/>
  <c r="H3811" i="2"/>
  <c r="G3812" i="2"/>
  <c r="H3812" i="2"/>
  <c r="G3813" i="2"/>
  <c r="H3813" i="2"/>
  <c r="G3814" i="2"/>
  <c r="H3814" i="2"/>
  <c r="G3815" i="2"/>
  <c r="H3815" i="2"/>
  <c r="G3816" i="2"/>
  <c r="H3816" i="2"/>
  <c r="G3817" i="2"/>
  <c r="H3817" i="2"/>
  <c r="G3818" i="2"/>
  <c r="H3818" i="2"/>
  <c r="G3819" i="2"/>
  <c r="H3819" i="2"/>
  <c r="G3820" i="2"/>
  <c r="H3820" i="2"/>
  <c r="G3821" i="2"/>
  <c r="H3821" i="2"/>
  <c r="G3822" i="2"/>
  <c r="H3822" i="2"/>
  <c r="G3823" i="2"/>
  <c r="H3823" i="2"/>
  <c r="G3824" i="2"/>
  <c r="H3824" i="2"/>
  <c r="G3825" i="2"/>
  <c r="H3825" i="2"/>
  <c r="G3826" i="2"/>
  <c r="H3826" i="2"/>
  <c r="G3827" i="2"/>
  <c r="H3827" i="2"/>
  <c r="G3828" i="2"/>
  <c r="H3828" i="2"/>
  <c r="G3829" i="2"/>
  <c r="H3829" i="2"/>
  <c r="G3830" i="2"/>
  <c r="H3830" i="2"/>
  <c r="G3831" i="2"/>
  <c r="H3831" i="2"/>
  <c r="G3832" i="2"/>
  <c r="H3832" i="2"/>
  <c r="G3833" i="2"/>
  <c r="H3833" i="2"/>
  <c r="G3834" i="2"/>
  <c r="H3834" i="2"/>
  <c r="G3835" i="2"/>
  <c r="H3835" i="2"/>
  <c r="G3836" i="2"/>
  <c r="H3836" i="2"/>
  <c r="G3837" i="2"/>
  <c r="H3837" i="2"/>
  <c r="G3838" i="2"/>
  <c r="H3838" i="2"/>
  <c r="G3839" i="2"/>
  <c r="H3839" i="2"/>
  <c r="G3840" i="2"/>
  <c r="H3840" i="2"/>
  <c r="G3841" i="2"/>
  <c r="H3841" i="2"/>
  <c r="G3842" i="2"/>
  <c r="H3842" i="2"/>
  <c r="G3843" i="2"/>
  <c r="H3843" i="2"/>
  <c r="G3844" i="2"/>
  <c r="H3844" i="2"/>
  <c r="G3845" i="2"/>
  <c r="H3845" i="2"/>
  <c r="G3846" i="2"/>
  <c r="H3846" i="2"/>
  <c r="G3847" i="2"/>
  <c r="H3847" i="2"/>
  <c r="G3848" i="2"/>
  <c r="H3848" i="2"/>
  <c r="G3849" i="2"/>
  <c r="H3849" i="2"/>
  <c r="G3850" i="2"/>
  <c r="H3850" i="2"/>
  <c r="G3851" i="2"/>
  <c r="H3851" i="2"/>
  <c r="G3852" i="2"/>
  <c r="H3852" i="2"/>
  <c r="G3853" i="2"/>
  <c r="H3853" i="2"/>
  <c r="G3854" i="2"/>
  <c r="H3854" i="2"/>
  <c r="G3855" i="2"/>
  <c r="H3855" i="2"/>
  <c r="G3856" i="2"/>
  <c r="H3856" i="2"/>
  <c r="G3857" i="2"/>
  <c r="H3857" i="2"/>
  <c r="G3858" i="2"/>
  <c r="H3858" i="2"/>
  <c r="G3859" i="2"/>
  <c r="H3859" i="2"/>
  <c r="G3860" i="2"/>
  <c r="H3860" i="2"/>
  <c r="G3861" i="2"/>
  <c r="H3861" i="2"/>
  <c r="G3862" i="2"/>
  <c r="H3862" i="2"/>
  <c r="G3863" i="2"/>
  <c r="H3863" i="2"/>
  <c r="G3864" i="2"/>
  <c r="H3864" i="2"/>
  <c r="G3865" i="2"/>
  <c r="H3865" i="2"/>
  <c r="G3866" i="2"/>
  <c r="H3866" i="2"/>
  <c r="G3867" i="2"/>
  <c r="H3867" i="2"/>
  <c r="G3868" i="2"/>
  <c r="H3868" i="2"/>
  <c r="G3869" i="2"/>
  <c r="H3869" i="2"/>
  <c r="G3870" i="2"/>
  <c r="H3870" i="2"/>
  <c r="G3871" i="2"/>
  <c r="H3871" i="2"/>
  <c r="G3872" i="2"/>
  <c r="H3872" i="2"/>
  <c r="G3873" i="2"/>
  <c r="H3873" i="2"/>
  <c r="G3874" i="2"/>
  <c r="H3874" i="2"/>
  <c r="G3875" i="2"/>
  <c r="H3875" i="2"/>
  <c r="G3876" i="2"/>
  <c r="H3876" i="2"/>
  <c r="G3877" i="2"/>
  <c r="H3877" i="2"/>
  <c r="G3878" i="2"/>
  <c r="H3878" i="2"/>
  <c r="G3879" i="2"/>
  <c r="H3879" i="2"/>
  <c r="G3880" i="2"/>
  <c r="H3880" i="2"/>
  <c r="G3881" i="2"/>
  <c r="H3881" i="2"/>
  <c r="G3882" i="2"/>
  <c r="H3882" i="2"/>
  <c r="G3883" i="2"/>
  <c r="H3883" i="2"/>
  <c r="G3884" i="2"/>
  <c r="H3884" i="2"/>
  <c r="G3885" i="2"/>
  <c r="H3885" i="2"/>
  <c r="G3886" i="2"/>
  <c r="H3886" i="2"/>
  <c r="G3887" i="2"/>
  <c r="H3887" i="2"/>
  <c r="G3888" i="2"/>
  <c r="H3888" i="2"/>
  <c r="G3889" i="2"/>
  <c r="H3889" i="2"/>
  <c r="G3890" i="2"/>
  <c r="H3890" i="2"/>
  <c r="G3891" i="2"/>
  <c r="H3891" i="2"/>
  <c r="G3892" i="2"/>
  <c r="H3892" i="2"/>
  <c r="G3893" i="2"/>
  <c r="H3893" i="2"/>
  <c r="G3894" i="2"/>
  <c r="H3894" i="2"/>
  <c r="G3895" i="2"/>
  <c r="H3895" i="2"/>
  <c r="G3896" i="2"/>
  <c r="H3896" i="2"/>
  <c r="G3897" i="2"/>
  <c r="H3897" i="2"/>
  <c r="G3898" i="2"/>
  <c r="H3898" i="2"/>
  <c r="G3899" i="2"/>
  <c r="H3899" i="2"/>
  <c r="G3900" i="2"/>
  <c r="H3900" i="2"/>
  <c r="G3901" i="2"/>
  <c r="H3901" i="2"/>
  <c r="G3902" i="2"/>
  <c r="H3902" i="2"/>
  <c r="G3903" i="2"/>
  <c r="H3903" i="2"/>
  <c r="G3904" i="2"/>
  <c r="H3904" i="2"/>
  <c r="G3905" i="2"/>
  <c r="H3905" i="2"/>
  <c r="G3906" i="2"/>
  <c r="H3906" i="2"/>
  <c r="G3907" i="2"/>
  <c r="H3907" i="2"/>
  <c r="G3908" i="2"/>
  <c r="H3908" i="2"/>
  <c r="G3909" i="2"/>
  <c r="H3909" i="2"/>
  <c r="G3910" i="2"/>
  <c r="H3910" i="2"/>
  <c r="G3911" i="2"/>
  <c r="H3911" i="2"/>
  <c r="G3912" i="2"/>
  <c r="H3912" i="2"/>
  <c r="G3913" i="2"/>
  <c r="H3913" i="2"/>
  <c r="G3914" i="2"/>
  <c r="H3914" i="2"/>
  <c r="G3915" i="2"/>
  <c r="H3915" i="2"/>
  <c r="G3916" i="2"/>
  <c r="H3916" i="2"/>
  <c r="G3917" i="2"/>
  <c r="H3917" i="2"/>
  <c r="G3918" i="2"/>
  <c r="H3918" i="2"/>
  <c r="G3919" i="2"/>
  <c r="H3919" i="2"/>
  <c r="G3920" i="2"/>
  <c r="H3920" i="2"/>
  <c r="G3921" i="2"/>
  <c r="H3921" i="2"/>
  <c r="G3922" i="2"/>
  <c r="H3922" i="2"/>
  <c r="G3923" i="2"/>
  <c r="H3923" i="2"/>
  <c r="G3924" i="2"/>
  <c r="H3924" i="2"/>
  <c r="G3925" i="2"/>
  <c r="H3925" i="2"/>
  <c r="G3926" i="2"/>
  <c r="H3926" i="2"/>
  <c r="G3927" i="2"/>
  <c r="H3927" i="2"/>
  <c r="G3928" i="2"/>
  <c r="H3928" i="2"/>
  <c r="G3929" i="2"/>
  <c r="H3929" i="2"/>
  <c r="G3930" i="2"/>
  <c r="H3930" i="2"/>
  <c r="G3931" i="2"/>
  <c r="H3931" i="2"/>
  <c r="G3932" i="2"/>
  <c r="H3932" i="2"/>
  <c r="G3933" i="2"/>
  <c r="H3933" i="2"/>
  <c r="G3934" i="2"/>
  <c r="H3934" i="2"/>
  <c r="G3935" i="2"/>
  <c r="H3935" i="2"/>
  <c r="G3936" i="2"/>
  <c r="H3936" i="2"/>
  <c r="G3937" i="2"/>
  <c r="H3937" i="2"/>
  <c r="G3938" i="2"/>
  <c r="H3938" i="2"/>
  <c r="G3939" i="2"/>
  <c r="H3939" i="2"/>
  <c r="G3940" i="2"/>
  <c r="H3940" i="2"/>
  <c r="G3941" i="2"/>
  <c r="H3941" i="2"/>
  <c r="G3942" i="2"/>
  <c r="H3942" i="2"/>
  <c r="G3943" i="2"/>
  <c r="H3943" i="2"/>
  <c r="G3944" i="2"/>
  <c r="H3944" i="2"/>
  <c r="G3945" i="2"/>
  <c r="H3945" i="2"/>
  <c r="G3946" i="2"/>
  <c r="H3946" i="2"/>
  <c r="G3947" i="2"/>
  <c r="H3947" i="2"/>
  <c r="G3948" i="2"/>
  <c r="H3948" i="2"/>
  <c r="G3949" i="2"/>
  <c r="H3949" i="2"/>
  <c r="G3950" i="2"/>
  <c r="H3950" i="2"/>
  <c r="G3951" i="2"/>
  <c r="H3951" i="2"/>
  <c r="G3952" i="2"/>
  <c r="H3952" i="2"/>
  <c r="G3953" i="2"/>
  <c r="H3953" i="2"/>
  <c r="G3954" i="2"/>
  <c r="H3954" i="2"/>
  <c r="G3955" i="2"/>
  <c r="H3955" i="2"/>
  <c r="G3956" i="2"/>
  <c r="H3956" i="2"/>
  <c r="G3957" i="2"/>
  <c r="H3957" i="2"/>
  <c r="G3958" i="2"/>
  <c r="H3958" i="2"/>
  <c r="G3959" i="2"/>
  <c r="H3959" i="2"/>
  <c r="G3960" i="2"/>
  <c r="H3960" i="2"/>
  <c r="G3961" i="2"/>
  <c r="H3961" i="2"/>
  <c r="G3962" i="2"/>
  <c r="H3962" i="2"/>
  <c r="G3963" i="2"/>
  <c r="H3963" i="2"/>
  <c r="G3964" i="2"/>
  <c r="H3964" i="2"/>
  <c r="G3965" i="2"/>
  <c r="H3965" i="2"/>
  <c r="G3966" i="2"/>
  <c r="H3966" i="2"/>
  <c r="G3967" i="2"/>
  <c r="H3967" i="2"/>
  <c r="G3968" i="2"/>
  <c r="H3968" i="2"/>
  <c r="G3969" i="2"/>
  <c r="H3969" i="2"/>
  <c r="G3970" i="2"/>
  <c r="H3970" i="2"/>
  <c r="G3971" i="2"/>
  <c r="H3971" i="2"/>
  <c r="G3972" i="2"/>
  <c r="H3972" i="2"/>
  <c r="G3973" i="2"/>
  <c r="H3973" i="2"/>
  <c r="G3974" i="2"/>
  <c r="H3974" i="2"/>
  <c r="G3975" i="2"/>
  <c r="H3975" i="2"/>
  <c r="G3976" i="2"/>
  <c r="H3976" i="2"/>
  <c r="G3977" i="2"/>
  <c r="H3977" i="2"/>
  <c r="G3978" i="2"/>
  <c r="H3978" i="2"/>
  <c r="G3979" i="2"/>
  <c r="H3979" i="2"/>
  <c r="G3980" i="2"/>
  <c r="H3980" i="2"/>
  <c r="G3981" i="2"/>
  <c r="H3981" i="2"/>
  <c r="G3982" i="2"/>
  <c r="H3982" i="2"/>
  <c r="G3983" i="2"/>
  <c r="H3983" i="2"/>
  <c r="G3984" i="2"/>
  <c r="H3984" i="2"/>
  <c r="G3985" i="2"/>
  <c r="H3985" i="2"/>
  <c r="G3986" i="2"/>
  <c r="H3986" i="2"/>
  <c r="G3987" i="2"/>
  <c r="H3987" i="2"/>
  <c r="G3988" i="2"/>
  <c r="H3988" i="2"/>
  <c r="G3989" i="2"/>
  <c r="H3989" i="2"/>
  <c r="G3990" i="2"/>
  <c r="H3990" i="2"/>
  <c r="G3991" i="2"/>
  <c r="H3991" i="2"/>
  <c r="G3992" i="2"/>
  <c r="H3992" i="2"/>
  <c r="G3993" i="2"/>
  <c r="H3993" i="2"/>
  <c r="G3994" i="2"/>
  <c r="H3994" i="2"/>
  <c r="G3995" i="2"/>
  <c r="H3995" i="2"/>
  <c r="G3996" i="2"/>
  <c r="H3996" i="2"/>
  <c r="G3997" i="2"/>
  <c r="H3997" i="2"/>
  <c r="G3998" i="2"/>
  <c r="H3998" i="2"/>
  <c r="G3999" i="2"/>
  <c r="H3999" i="2"/>
  <c r="G4000" i="2"/>
  <c r="H4000" i="2"/>
  <c r="G4001" i="2"/>
  <c r="H4001" i="2"/>
  <c r="G4002" i="2"/>
  <c r="H4002" i="2"/>
  <c r="G4003" i="2"/>
  <c r="H4003" i="2"/>
  <c r="G4004" i="2"/>
  <c r="H4004" i="2"/>
  <c r="G4005" i="2"/>
  <c r="H4005" i="2"/>
  <c r="G4006" i="2"/>
  <c r="H4006" i="2"/>
  <c r="G4007" i="2"/>
  <c r="H4007" i="2"/>
  <c r="G4008" i="2"/>
  <c r="H4008" i="2"/>
  <c r="G4009" i="2"/>
  <c r="H4009" i="2"/>
  <c r="G4010" i="2"/>
  <c r="H4010" i="2"/>
  <c r="G4011" i="2"/>
  <c r="H4011" i="2"/>
  <c r="G4012" i="2"/>
  <c r="H4012" i="2"/>
  <c r="G4013" i="2"/>
  <c r="H4013" i="2"/>
  <c r="G4014" i="2"/>
  <c r="H4014" i="2"/>
  <c r="G4015" i="2"/>
  <c r="H4015" i="2"/>
  <c r="G4016" i="2"/>
  <c r="H4016" i="2"/>
  <c r="G4017" i="2"/>
  <c r="H4017" i="2"/>
  <c r="G4018" i="2"/>
  <c r="H4018" i="2"/>
  <c r="G4019" i="2"/>
  <c r="H4019" i="2"/>
  <c r="G4020" i="2"/>
  <c r="H4020" i="2"/>
  <c r="G4021" i="2"/>
  <c r="H4021" i="2"/>
  <c r="G4022" i="2"/>
  <c r="H4022" i="2"/>
  <c r="G4023" i="2"/>
  <c r="H4023" i="2"/>
  <c r="G4024" i="2"/>
  <c r="H4024" i="2"/>
  <c r="G4025" i="2"/>
  <c r="H4025" i="2"/>
  <c r="G4026" i="2"/>
  <c r="H4026" i="2"/>
  <c r="G4027" i="2"/>
  <c r="H4027" i="2"/>
  <c r="G4028" i="2"/>
  <c r="H4028" i="2"/>
  <c r="G4029" i="2"/>
  <c r="H4029" i="2"/>
  <c r="G4030" i="2"/>
  <c r="H4030" i="2"/>
  <c r="G4031" i="2"/>
  <c r="H4031" i="2"/>
  <c r="G4032" i="2"/>
  <c r="H4032" i="2"/>
  <c r="G4033" i="2"/>
  <c r="H4033" i="2"/>
  <c r="G4034" i="2"/>
  <c r="H4034" i="2"/>
  <c r="G4035" i="2"/>
  <c r="H4035" i="2"/>
  <c r="G4036" i="2"/>
  <c r="H4036" i="2"/>
  <c r="G4037" i="2"/>
  <c r="H4037" i="2"/>
  <c r="G4038" i="2"/>
  <c r="H4038" i="2"/>
  <c r="G4039" i="2"/>
  <c r="H4039" i="2"/>
  <c r="G4040" i="2"/>
  <c r="H4040" i="2"/>
  <c r="G4041" i="2"/>
  <c r="H4041" i="2"/>
  <c r="G4042" i="2"/>
  <c r="H4042" i="2"/>
  <c r="G4043" i="2"/>
  <c r="H4043" i="2"/>
  <c r="G4044" i="2"/>
  <c r="H4044" i="2"/>
  <c r="G4045" i="2"/>
  <c r="H4045" i="2"/>
  <c r="G4046" i="2"/>
  <c r="H4046" i="2"/>
  <c r="G4047" i="2"/>
  <c r="H4047" i="2"/>
  <c r="G4048" i="2"/>
  <c r="H4048" i="2"/>
  <c r="G4049" i="2"/>
  <c r="H4049" i="2"/>
  <c r="G4050" i="2"/>
  <c r="H4050" i="2"/>
  <c r="G4051" i="2"/>
  <c r="H4051" i="2"/>
  <c r="G4052" i="2"/>
  <c r="H4052" i="2"/>
  <c r="G4053" i="2"/>
  <c r="H4053" i="2"/>
  <c r="G4054" i="2"/>
  <c r="H4054" i="2"/>
  <c r="G4055" i="2"/>
  <c r="H4055" i="2"/>
  <c r="G4056" i="2"/>
  <c r="H4056" i="2"/>
  <c r="G4057" i="2"/>
  <c r="H4057" i="2"/>
  <c r="G4058" i="2"/>
  <c r="H4058" i="2"/>
  <c r="G4059" i="2"/>
  <c r="H4059" i="2"/>
  <c r="G4060" i="2"/>
  <c r="H4060" i="2"/>
  <c r="G4061" i="2"/>
  <c r="H4061" i="2"/>
  <c r="G4062" i="2"/>
  <c r="H4062" i="2"/>
  <c r="G4063" i="2"/>
  <c r="H4063" i="2"/>
  <c r="G4064" i="2"/>
  <c r="H4064" i="2"/>
  <c r="G4065" i="2"/>
  <c r="H4065" i="2"/>
  <c r="G4066" i="2"/>
  <c r="H4066" i="2"/>
  <c r="G4067" i="2"/>
  <c r="H4067" i="2"/>
  <c r="G4068" i="2"/>
  <c r="H4068" i="2"/>
  <c r="G4072" i="2"/>
  <c r="G4073" i="2"/>
  <c r="H4073" i="2"/>
  <c r="G4074" i="2"/>
  <c r="H4074" i="2"/>
  <c r="G4075" i="2"/>
  <c r="H4075" i="2"/>
  <c r="G4076" i="2"/>
  <c r="H4076" i="2"/>
  <c r="G4077" i="2"/>
  <c r="H4077" i="2"/>
  <c r="G4078" i="2"/>
  <c r="H4078" i="2"/>
  <c r="G4079" i="2"/>
  <c r="H4079" i="2"/>
  <c r="G4080" i="2"/>
  <c r="H4080" i="2"/>
  <c r="G4081" i="2"/>
  <c r="H4081" i="2"/>
  <c r="G4082" i="2"/>
  <c r="H4082" i="2"/>
  <c r="G4083" i="2"/>
  <c r="H4083" i="2"/>
  <c r="G4084" i="2"/>
  <c r="H4084" i="2"/>
  <c r="G4085" i="2"/>
  <c r="H4085" i="2"/>
  <c r="G4086" i="2"/>
  <c r="H4086" i="2"/>
  <c r="G4087" i="2"/>
  <c r="H4087" i="2"/>
  <c r="G4088" i="2"/>
  <c r="H4088" i="2"/>
  <c r="G4089" i="2"/>
  <c r="H4089" i="2"/>
  <c r="G4090" i="2"/>
  <c r="H4090" i="2"/>
  <c r="G4091" i="2"/>
  <c r="H4091" i="2"/>
  <c r="G4092" i="2"/>
  <c r="H4092" i="2"/>
  <c r="J142" i="1" s="1"/>
  <c r="G4093" i="2"/>
  <c r="H4093" i="2"/>
  <c r="G4094" i="2"/>
  <c r="H4094" i="2"/>
  <c r="G4095" i="2"/>
  <c r="H4095" i="2"/>
  <c r="G4096" i="2"/>
  <c r="H4096" i="2"/>
  <c r="G4097" i="2"/>
  <c r="H4097" i="2"/>
  <c r="G4098" i="2"/>
  <c r="H4098" i="2"/>
  <c r="G4099" i="2"/>
  <c r="H4099" i="2"/>
  <c r="G4100" i="2"/>
  <c r="H4100" i="2"/>
  <c r="G4101" i="2"/>
  <c r="I85" i="1" s="1"/>
  <c r="H4101" i="2"/>
  <c r="J85" i="1" s="1"/>
  <c r="G4102" i="2"/>
  <c r="H4102" i="2"/>
  <c r="G4103" i="2"/>
  <c r="H4103" i="2"/>
  <c r="G4104" i="2"/>
  <c r="H4104" i="2"/>
  <c r="G4105" i="2"/>
  <c r="H4105" i="2"/>
  <c r="G4106" i="2"/>
  <c r="H4106" i="2"/>
  <c r="G4107" i="2"/>
  <c r="H4107" i="2"/>
  <c r="G4108" i="2"/>
  <c r="H4108" i="2"/>
  <c r="G4109" i="2"/>
  <c r="H4109" i="2"/>
  <c r="G4110" i="2"/>
  <c r="H4110" i="2"/>
  <c r="G4111" i="2"/>
  <c r="H4111" i="2"/>
  <c r="G4112" i="2"/>
  <c r="H4112" i="2"/>
  <c r="G4113" i="2"/>
  <c r="H4113" i="2"/>
  <c r="G4114" i="2"/>
  <c r="H4114" i="2"/>
  <c r="G4115" i="2"/>
  <c r="H4115" i="2"/>
  <c r="G4116" i="2"/>
  <c r="H4116" i="2"/>
  <c r="G4117" i="2"/>
  <c r="H4117" i="2"/>
  <c r="G4118" i="2"/>
  <c r="H4118" i="2"/>
  <c r="G4119" i="2"/>
  <c r="H4119" i="2"/>
  <c r="G4120" i="2"/>
  <c r="H4120" i="2"/>
  <c r="G4121" i="2"/>
  <c r="H4121" i="2"/>
  <c r="G4122" i="2"/>
  <c r="H4122" i="2"/>
  <c r="G4123" i="2"/>
  <c r="H4123" i="2"/>
  <c r="G4124" i="2"/>
  <c r="H4124" i="2"/>
  <c r="G4125" i="2"/>
  <c r="H4125" i="2"/>
  <c r="G4126" i="2"/>
  <c r="H4126" i="2"/>
  <c r="G4127" i="2"/>
  <c r="H4127" i="2"/>
  <c r="G4128" i="2"/>
  <c r="H4128" i="2"/>
  <c r="G4129" i="2"/>
  <c r="H4129" i="2"/>
  <c r="G4130" i="2"/>
  <c r="H4130" i="2"/>
  <c r="G4131" i="2"/>
  <c r="H4131" i="2"/>
  <c r="G4132" i="2"/>
  <c r="H4132" i="2"/>
  <c r="G4133" i="2"/>
  <c r="H4133" i="2"/>
  <c r="G4134" i="2"/>
  <c r="H4134" i="2"/>
  <c r="G4135" i="2"/>
  <c r="H4135" i="2"/>
  <c r="G4136" i="2"/>
  <c r="H4136" i="2"/>
  <c r="G4137" i="2"/>
  <c r="H4137" i="2"/>
  <c r="G4138" i="2"/>
  <c r="H4138" i="2"/>
  <c r="G4139" i="2"/>
  <c r="H4139" i="2"/>
  <c r="G4140" i="2"/>
  <c r="H4140" i="2"/>
  <c r="G4141" i="2"/>
  <c r="H4141" i="2"/>
  <c r="G4142" i="2"/>
  <c r="H4142" i="2"/>
  <c r="G4143" i="2"/>
  <c r="H4143" i="2"/>
  <c r="G4144" i="2"/>
  <c r="H4144" i="2"/>
  <c r="G4145" i="2"/>
  <c r="H4145" i="2"/>
  <c r="G4146" i="2"/>
  <c r="H4146" i="2"/>
  <c r="G4147" i="2"/>
  <c r="H4147" i="2"/>
  <c r="G4148" i="2"/>
  <c r="H4148" i="2"/>
  <c r="G4149" i="2"/>
  <c r="H4149" i="2"/>
  <c r="G4150" i="2"/>
  <c r="H4150" i="2"/>
  <c r="G4151" i="2"/>
  <c r="H4151" i="2"/>
  <c r="G4152" i="2"/>
  <c r="H4152" i="2"/>
  <c r="G4153" i="2"/>
  <c r="H4153" i="2"/>
  <c r="G4154" i="2"/>
  <c r="H4154" i="2"/>
  <c r="G4155" i="2"/>
  <c r="I72" i="1" s="1"/>
  <c r="H4155" i="2"/>
  <c r="G4156" i="2"/>
  <c r="H4156" i="2"/>
  <c r="G4157" i="2"/>
  <c r="H4157" i="2"/>
  <c r="G4158" i="2"/>
  <c r="H4158" i="2"/>
  <c r="G4159" i="2"/>
  <c r="H4159" i="2"/>
  <c r="G4160" i="2"/>
  <c r="H4160" i="2"/>
  <c r="G4161" i="2"/>
  <c r="H4161" i="2"/>
  <c r="G4162" i="2"/>
  <c r="H4162" i="2"/>
  <c r="G4163" i="2"/>
  <c r="H4163" i="2"/>
  <c r="G4164" i="2"/>
  <c r="H4164" i="2"/>
  <c r="G4165" i="2"/>
  <c r="H4165" i="2"/>
  <c r="G4166" i="2"/>
  <c r="H4166" i="2"/>
  <c r="G4167" i="2"/>
  <c r="I84" i="1" s="1"/>
  <c r="H4167" i="2"/>
  <c r="G4168" i="2"/>
  <c r="H4168" i="2"/>
  <c r="G4169" i="2"/>
  <c r="H4169" i="2"/>
  <c r="G4170" i="2"/>
  <c r="H4170" i="2"/>
  <c r="G4171" i="2"/>
  <c r="H4171" i="2"/>
  <c r="G4172" i="2"/>
  <c r="H4172" i="2"/>
  <c r="G4173" i="2"/>
  <c r="H4173" i="2"/>
  <c r="G4174" i="2"/>
  <c r="H4174" i="2"/>
  <c r="G4175" i="2"/>
  <c r="H4175" i="2"/>
  <c r="G4176" i="2"/>
  <c r="H4176" i="2"/>
  <c r="G4177" i="2"/>
  <c r="H4177" i="2"/>
  <c r="G4178" i="2"/>
  <c r="H4178" i="2"/>
  <c r="G4179" i="2"/>
  <c r="H4179" i="2"/>
  <c r="G4180" i="2"/>
  <c r="H4180" i="2"/>
  <c r="G4181" i="2"/>
  <c r="H4181" i="2"/>
  <c r="G4182" i="2"/>
  <c r="H4182" i="2"/>
  <c r="G4183" i="2"/>
  <c r="H4183" i="2"/>
  <c r="G4184" i="2"/>
  <c r="H4184" i="2"/>
  <c r="G4185" i="2"/>
  <c r="H4185" i="2"/>
  <c r="G4186" i="2"/>
  <c r="H4186" i="2"/>
  <c r="G4187" i="2"/>
  <c r="H4187" i="2"/>
  <c r="G4188" i="2"/>
  <c r="H4188" i="2"/>
  <c r="G4189" i="2"/>
  <c r="H4189" i="2"/>
  <c r="G4190" i="2"/>
  <c r="H4190" i="2"/>
  <c r="G4191" i="2"/>
  <c r="H4191" i="2"/>
  <c r="G4192" i="2"/>
  <c r="H4192" i="2"/>
  <c r="G4193" i="2"/>
  <c r="H4193" i="2"/>
  <c r="G4194" i="2"/>
  <c r="H4194" i="2"/>
  <c r="G4195" i="2"/>
  <c r="H4195" i="2"/>
  <c r="G4196" i="2"/>
  <c r="H4196" i="2"/>
  <c r="G4197" i="2"/>
  <c r="H4197" i="2"/>
  <c r="G4198" i="2"/>
  <c r="H4198" i="2"/>
  <c r="G4199" i="2"/>
  <c r="H4199" i="2"/>
  <c r="G4200" i="2"/>
  <c r="H4200" i="2"/>
  <c r="G4201" i="2"/>
  <c r="H4201" i="2"/>
  <c r="G4202" i="2"/>
  <c r="H4202" i="2"/>
  <c r="G4203" i="2"/>
  <c r="H4203" i="2"/>
  <c r="G4204" i="2"/>
  <c r="H4204" i="2"/>
  <c r="G4205" i="2"/>
  <c r="I136" i="1" s="1"/>
  <c r="H4205" i="2"/>
  <c r="G4206" i="2"/>
  <c r="H4206" i="2"/>
  <c r="G4207" i="2"/>
  <c r="H4207" i="2"/>
  <c r="G4208" i="2"/>
  <c r="H4208" i="2"/>
  <c r="G4209" i="2"/>
  <c r="H4209" i="2"/>
  <c r="G4210" i="2"/>
  <c r="H4210" i="2"/>
  <c r="G4211" i="2"/>
  <c r="H4211" i="2"/>
  <c r="G4212" i="2"/>
  <c r="H4212" i="2"/>
  <c r="G4213" i="2"/>
  <c r="I128" i="1" s="1"/>
  <c r="H4213" i="2"/>
  <c r="G4214" i="2"/>
  <c r="H4214" i="2"/>
  <c r="G4215" i="2"/>
  <c r="H4215" i="2"/>
  <c r="G4216" i="2"/>
  <c r="H4216" i="2"/>
  <c r="G4217" i="2"/>
  <c r="H4217" i="2"/>
  <c r="G4218" i="2"/>
  <c r="H4218" i="2"/>
  <c r="G4219" i="2"/>
  <c r="H4219" i="2"/>
  <c r="G4220" i="2"/>
  <c r="H4220" i="2"/>
  <c r="G4221" i="2"/>
  <c r="H4221" i="2"/>
  <c r="G4222" i="2"/>
  <c r="H4222" i="2"/>
  <c r="G4223" i="2"/>
  <c r="H4223" i="2"/>
  <c r="G4224" i="2"/>
  <c r="H4224" i="2"/>
  <c r="G4225" i="2"/>
  <c r="H4225" i="2"/>
  <c r="G4226" i="2"/>
  <c r="H4226" i="2"/>
  <c r="G4227" i="2"/>
  <c r="H4227" i="2"/>
  <c r="G4228" i="2"/>
  <c r="H4228" i="2"/>
  <c r="G4229" i="2"/>
  <c r="H4229" i="2"/>
  <c r="J136" i="1" s="1"/>
  <c r="G4230" i="2"/>
  <c r="H4230" i="2"/>
  <c r="G4231" i="2"/>
  <c r="H4231" i="2"/>
  <c r="G4232" i="2"/>
  <c r="H4232" i="2"/>
  <c r="G4233" i="2"/>
  <c r="H4233" i="2"/>
  <c r="G4234" i="2"/>
  <c r="H4234" i="2"/>
  <c r="G4235" i="2"/>
  <c r="H4235" i="2"/>
  <c r="G4236" i="2"/>
  <c r="H4236" i="2"/>
  <c r="G4237" i="2"/>
  <c r="H4237" i="2"/>
  <c r="G4238" i="2"/>
  <c r="H4238" i="2"/>
  <c r="G4239" i="2"/>
  <c r="H4239" i="2"/>
  <c r="G4240" i="2"/>
  <c r="H4240" i="2"/>
  <c r="G4241" i="2"/>
  <c r="H4241" i="2"/>
  <c r="G4242" i="2"/>
  <c r="H4242" i="2"/>
  <c r="G4243" i="2"/>
  <c r="H4243" i="2"/>
  <c r="G4244" i="2"/>
  <c r="H4244" i="2"/>
  <c r="G4245" i="2"/>
  <c r="H4245" i="2"/>
  <c r="G4246" i="2"/>
  <c r="H4246" i="2"/>
  <c r="G4247" i="2"/>
  <c r="H4247" i="2"/>
  <c r="G4248" i="2"/>
  <c r="H4248" i="2"/>
  <c r="G4249" i="2"/>
  <c r="H4249" i="2"/>
  <c r="G4252" i="2"/>
  <c r="H4252" i="2"/>
  <c r="G4253" i="2"/>
  <c r="H4253" i="2"/>
  <c r="G4254" i="2"/>
  <c r="H4254" i="2"/>
  <c r="G4255" i="2"/>
  <c r="H4255" i="2"/>
  <c r="G4256" i="2"/>
  <c r="H4256" i="2"/>
  <c r="G4257" i="2"/>
  <c r="H4257" i="2"/>
  <c r="G4258" i="2"/>
  <c r="H4258" i="2"/>
  <c r="G4259" i="2"/>
  <c r="H4259" i="2"/>
  <c r="G4260" i="2"/>
  <c r="H4260" i="2"/>
  <c r="G4261" i="2"/>
  <c r="H4261" i="2"/>
  <c r="G4262" i="2"/>
  <c r="H4262" i="2"/>
  <c r="G4263" i="2"/>
  <c r="H4263" i="2"/>
  <c r="G4264" i="2"/>
  <c r="H4264" i="2"/>
  <c r="G4265" i="2"/>
  <c r="H4265" i="2"/>
  <c r="G4266" i="2"/>
  <c r="H4266" i="2"/>
  <c r="G4267" i="2"/>
  <c r="H4267" i="2"/>
  <c r="G4268" i="2"/>
  <c r="H4268" i="2"/>
  <c r="G4269" i="2"/>
  <c r="H4269" i="2"/>
  <c r="G4271" i="2"/>
  <c r="H4271" i="2"/>
  <c r="G4272" i="2"/>
  <c r="H4272" i="2"/>
  <c r="G4273" i="2"/>
  <c r="H4273" i="2"/>
  <c r="G4274" i="2"/>
  <c r="H4274" i="2"/>
  <c r="G4275" i="2"/>
  <c r="H4275" i="2"/>
  <c r="G4276" i="2"/>
  <c r="H4276" i="2"/>
  <c r="G4277" i="2"/>
  <c r="H4277" i="2"/>
  <c r="G4278" i="2"/>
  <c r="H4278" i="2"/>
  <c r="G4279" i="2"/>
  <c r="H4279" i="2"/>
  <c r="G4280" i="2"/>
  <c r="H4280" i="2"/>
  <c r="G4281" i="2"/>
  <c r="H4281" i="2"/>
  <c r="G4282" i="2"/>
  <c r="H4282" i="2"/>
  <c r="G4283" i="2"/>
  <c r="H4283" i="2"/>
  <c r="G4284" i="2"/>
  <c r="H4284" i="2"/>
  <c r="G4285" i="2"/>
  <c r="H4285" i="2"/>
  <c r="G4286" i="2"/>
  <c r="H4286" i="2"/>
  <c r="G4287" i="2"/>
  <c r="H4287" i="2"/>
  <c r="G4288" i="2"/>
  <c r="H4288" i="2"/>
  <c r="G4289" i="2"/>
  <c r="H4289" i="2"/>
  <c r="G4290" i="2"/>
  <c r="H4290" i="2"/>
  <c r="G4291" i="2"/>
  <c r="H4291" i="2"/>
  <c r="G4292" i="2"/>
  <c r="H4292" i="2"/>
  <c r="G4293" i="2"/>
  <c r="H4293" i="2"/>
  <c r="G4294" i="2"/>
  <c r="H4294" i="2"/>
  <c r="G4295" i="2"/>
  <c r="H4295" i="2"/>
  <c r="G4296" i="2"/>
  <c r="H4296" i="2"/>
  <c r="G4297" i="2"/>
  <c r="H4297" i="2"/>
  <c r="G4298" i="2"/>
  <c r="H4298" i="2"/>
  <c r="G4299" i="2"/>
  <c r="H4299" i="2"/>
  <c r="G4300" i="2"/>
  <c r="H4300" i="2"/>
  <c r="G4301" i="2"/>
  <c r="H4301" i="2"/>
  <c r="G4302" i="2"/>
  <c r="H4302" i="2"/>
  <c r="G4303" i="2"/>
  <c r="H4303" i="2"/>
  <c r="G4304" i="2"/>
  <c r="H4304" i="2"/>
  <c r="G4305" i="2"/>
  <c r="H4305" i="2"/>
  <c r="G4306" i="2"/>
  <c r="H4306" i="2"/>
  <c r="G4307" i="2"/>
  <c r="H4307" i="2"/>
  <c r="G4308" i="2"/>
  <c r="H4308" i="2"/>
  <c r="G4309" i="2"/>
  <c r="H4309" i="2"/>
  <c r="G4310" i="2"/>
  <c r="H4310" i="2"/>
  <c r="G4311" i="2"/>
  <c r="H4311" i="2"/>
  <c r="G4312" i="2"/>
  <c r="H4312" i="2"/>
  <c r="G4313" i="2"/>
  <c r="H4313" i="2"/>
  <c r="G4314" i="2"/>
  <c r="H4314" i="2"/>
  <c r="G4315" i="2"/>
  <c r="H4315" i="2"/>
  <c r="G4316" i="2"/>
  <c r="H4316" i="2"/>
  <c r="G4317" i="2"/>
  <c r="H4317" i="2"/>
  <c r="G4318" i="2"/>
  <c r="H4318" i="2"/>
  <c r="G4319" i="2"/>
  <c r="H4319" i="2"/>
  <c r="G4320" i="2"/>
  <c r="H4320" i="2"/>
  <c r="G4321" i="2"/>
  <c r="H4321" i="2"/>
  <c r="G4322" i="2"/>
  <c r="H4322" i="2"/>
  <c r="G4323" i="2"/>
  <c r="H4323" i="2"/>
  <c r="G4324" i="2"/>
  <c r="H4324" i="2"/>
  <c r="G4325" i="2"/>
  <c r="H4325" i="2"/>
  <c r="G4326" i="2"/>
  <c r="H4326" i="2"/>
  <c r="G4327" i="2"/>
  <c r="H4327" i="2"/>
  <c r="G4328" i="2"/>
  <c r="H4328" i="2"/>
  <c r="G4329" i="2"/>
  <c r="H4329" i="2"/>
  <c r="G4330" i="2"/>
  <c r="H4330" i="2"/>
  <c r="G4331" i="2"/>
  <c r="H4331" i="2"/>
  <c r="G4332" i="2"/>
  <c r="H4332" i="2"/>
  <c r="G4333" i="2"/>
  <c r="H4333" i="2"/>
  <c r="G4334" i="2"/>
  <c r="H4334" i="2"/>
  <c r="G4335" i="2"/>
  <c r="H4335" i="2"/>
  <c r="G4336" i="2"/>
  <c r="H4336" i="2"/>
  <c r="G4337" i="2"/>
  <c r="H4337" i="2"/>
  <c r="G4338" i="2"/>
  <c r="H4338" i="2"/>
  <c r="G4339" i="2"/>
  <c r="H4339" i="2"/>
  <c r="G4340" i="2"/>
  <c r="H4340" i="2"/>
  <c r="J72" i="1" s="1"/>
  <c r="G4341" i="2"/>
  <c r="H4341" i="2"/>
  <c r="G4342" i="2"/>
  <c r="H4342" i="2"/>
  <c r="G4343" i="2"/>
  <c r="H4343" i="2"/>
  <c r="G4344" i="2"/>
  <c r="H4344" i="2"/>
  <c r="G4345" i="2"/>
  <c r="H4345" i="2"/>
  <c r="G4346" i="2"/>
  <c r="H4346" i="2"/>
  <c r="G4347" i="2"/>
  <c r="H4347" i="2"/>
  <c r="G4348" i="2"/>
  <c r="H4348" i="2"/>
  <c r="G4349" i="2"/>
  <c r="H4349" i="2"/>
  <c r="G4350" i="2"/>
  <c r="I78" i="1" s="1"/>
  <c r="H4350" i="2"/>
  <c r="J78" i="1" s="1"/>
  <c r="G4351" i="2"/>
  <c r="H4351" i="2"/>
  <c r="G4352" i="2"/>
  <c r="H4352" i="2"/>
  <c r="G4353" i="2"/>
  <c r="H4353" i="2"/>
  <c r="G4354" i="2"/>
  <c r="H4354" i="2"/>
  <c r="G4355" i="2"/>
  <c r="H4355" i="2"/>
  <c r="G4356" i="2"/>
  <c r="I76" i="1" s="1"/>
  <c r="H4356" i="2"/>
  <c r="G4357" i="2"/>
  <c r="H4357" i="2"/>
  <c r="G4358" i="2"/>
  <c r="H4358" i="2"/>
  <c r="G4359" i="2"/>
  <c r="H4359" i="2"/>
  <c r="G4360" i="2"/>
  <c r="H4360" i="2"/>
  <c r="G4361" i="2"/>
  <c r="H4361" i="2"/>
  <c r="G4362" i="2"/>
  <c r="H4362" i="2"/>
  <c r="G4363" i="2"/>
  <c r="H4363" i="2"/>
  <c r="G4364" i="2"/>
  <c r="H4364" i="2"/>
  <c r="G4365" i="2"/>
  <c r="H4365" i="2"/>
  <c r="G4366" i="2"/>
  <c r="H4366" i="2"/>
  <c r="G4367" i="2"/>
  <c r="H4367" i="2"/>
  <c r="G4368" i="2"/>
  <c r="H4368" i="2"/>
  <c r="G4369" i="2"/>
  <c r="H4369" i="2"/>
  <c r="G4370" i="2"/>
  <c r="H4370" i="2"/>
  <c r="G4371" i="2"/>
  <c r="H4371" i="2"/>
  <c r="G4372" i="2"/>
  <c r="H4372" i="2"/>
  <c r="G4373" i="2"/>
  <c r="H4373" i="2"/>
  <c r="G4374" i="2"/>
  <c r="H4374" i="2"/>
  <c r="G4375" i="2"/>
  <c r="H4375" i="2"/>
  <c r="G4376" i="2"/>
  <c r="H4376" i="2"/>
  <c r="G4377" i="2"/>
  <c r="H4377" i="2"/>
  <c r="G4378" i="2"/>
  <c r="H4378" i="2"/>
  <c r="J76" i="1" s="1"/>
  <c r="G4379" i="2"/>
  <c r="H4379" i="2"/>
  <c r="G4380" i="2"/>
  <c r="H4380" i="2"/>
  <c r="G4381" i="2"/>
  <c r="H4381" i="2"/>
  <c r="G4382" i="2"/>
  <c r="H4382" i="2"/>
  <c r="G4383" i="2"/>
  <c r="H4383" i="2"/>
  <c r="G4384" i="2"/>
  <c r="H4384" i="2"/>
  <c r="G4385" i="2"/>
  <c r="H4385" i="2"/>
  <c r="G4386" i="2"/>
  <c r="H4386" i="2"/>
  <c r="G4387" i="2"/>
  <c r="H4387" i="2"/>
  <c r="G4388" i="2"/>
  <c r="H4388" i="2"/>
  <c r="G4389" i="2"/>
  <c r="H4389" i="2"/>
  <c r="G4390" i="2"/>
  <c r="H4390" i="2"/>
  <c r="G4391" i="2"/>
  <c r="H4391" i="2"/>
  <c r="G4392" i="2"/>
  <c r="H4392" i="2"/>
  <c r="G4393" i="2"/>
  <c r="H4393" i="2"/>
  <c r="G4394" i="2"/>
  <c r="H4394" i="2"/>
  <c r="G4395" i="2"/>
  <c r="H4395" i="2"/>
  <c r="G4396" i="2"/>
  <c r="H4396" i="2"/>
  <c r="G4397" i="2"/>
  <c r="H4397" i="2"/>
  <c r="G4398" i="2"/>
  <c r="H4398" i="2"/>
  <c r="G4399" i="2"/>
  <c r="H4399" i="2"/>
  <c r="G4400" i="2"/>
  <c r="H4400" i="2"/>
  <c r="G4401" i="2"/>
  <c r="I74" i="1" s="1"/>
  <c r="H4401" i="2"/>
  <c r="G4402" i="2"/>
  <c r="H4402" i="2"/>
  <c r="G4403" i="2"/>
  <c r="H4403" i="2"/>
  <c r="G4404" i="2"/>
  <c r="H4404" i="2"/>
  <c r="G4405" i="2"/>
  <c r="H4405" i="2"/>
  <c r="G4406" i="2"/>
  <c r="H4406" i="2"/>
  <c r="G4407" i="2"/>
  <c r="H4407" i="2"/>
  <c r="G4408" i="2"/>
  <c r="H4408" i="2"/>
  <c r="G4409" i="2"/>
  <c r="H4409" i="2"/>
  <c r="G4410" i="2"/>
  <c r="H4410" i="2"/>
  <c r="G4411" i="2"/>
  <c r="H4411" i="2"/>
  <c r="G4412" i="2"/>
  <c r="H4412" i="2"/>
  <c r="J73" i="1" s="1"/>
  <c r="G4413" i="2"/>
  <c r="H4413" i="2"/>
  <c r="G4414" i="2"/>
  <c r="I75" i="1" s="1"/>
  <c r="H4414" i="2"/>
  <c r="G4415" i="2"/>
  <c r="H4415" i="2"/>
  <c r="G4416" i="2"/>
  <c r="H4416" i="2"/>
  <c r="G4417" i="2"/>
  <c r="H4417" i="2"/>
  <c r="G4418" i="2"/>
  <c r="H4418" i="2"/>
  <c r="G4419" i="2"/>
  <c r="H4419" i="2"/>
  <c r="G4420" i="2"/>
  <c r="H4420" i="2"/>
  <c r="G4421" i="2"/>
  <c r="H4421" i="2"/>
  <c r="G4422" i="2"/>
  <c r="H4422" i="2"/>
  <c r="G4423" i="2"/>
  <c r="H4423" i="2"/>
  <c r="G4424" i="2"/>
  <c r="H4424" i="2"/>
  <c r="G4425" i="2"/>
  <c r="H4425" i="2"/>
  <c r="G4426" i="2"/>
  <c r="H4426" i="2"/>
  <c r="G4428" i="2"/>
  <c r="H4428" i="2"/>
  <c r="G4429" i="2"/>
  <c r="H4429" i="2"/>
  <c r="G4430" i="2"/>
  <c r="H4430" i="2"/>
  <c r="G4431" i="2"/>
  <c r="H4431" i="2"/>
  <c r="G4432" i="2"/>
  <c r="H4432" i="2"/>
  <c r="G4433" i="2"/>
  <c r="H4433" i="2"/>
  <c r="G4434" i="2"/>
  <c r="H4434" i="2"/>
  <c r="G4435" i="2"/>
  <c r="H4435" i="2"/>
  <c r="G4436" i="2"/>
  <c r="H4436" i="2"/>
  <c r="G4437" i="2"/>
  <c r="H4437" i="2"/>
  <c r="G4438" i="2"/>
  <c r="H4438" i="2"/>
  <c r="G4440" i="2"/>
  <c r="H4440" i="2"/>
  <c r="G4441" i="2"/>
  <c r="H4441" i="2"/>
  <c r="G4442" i="2"/>
  <c r="H4442" i="2"/>
  <c r="G4443" i="2"/>
  <c r="H4443" i="2"/>
  <c r="G4444" i="2"/>
  <c r="H4444" i="2"/>
  <c r="G4445" i="2"/>
  <c r="I73" i="1" s="1"/>
  <c r="H4445" i="2"/>
  <c r="G4446" i="2"/>
  <c r="H4446" i="2"/>
  <c r="G4447" i="2"/>
  <c r="H4447" i="2"/>
  <c r="G4448" i="2"/>
  <c r="H4448" i="2"/>
  <c r="G4449" i="2"/>
  <c r="H4449" i="2"/>
  <c r="G4450" i="2"/>
  <c r="H4450" i="2"/>
  <c r="G4451" i="2"/>
  <c r="H4451" i="2"/>
  <c r="G4452" i="2"/>
  <c r="H4452" i="2"/>
  <c r="G4453" i="2"/>
  <c r="H4453" i="2"/>
  <c r="J75" i="1" s="1"/>
  <c r="G4454" i="2"/>
  <c r="H4454" i="2"/>
  <c r="G4455" i="2"/>
  <c r="H4455" i="2"/>
  <c r="G4456" i="2"/>
  <c r="H4456" i="2"/>
  <c r="G4457" i="2"/>
  <c r="H4457" i="2"/>
  <c r="G4458" i="2"/>
  <c r="H4458" i="2"/>
  <c r="G4459" i="2"/>
  <c r="H4459" i="2"/>
  <c r="G4460" i="2"/>
  <c r="H4460" i="2"/>
  <c r="G4461" i="2"/>
  <c r="H4461" i="2"/>
  <c r="G4462" i="2"/>
  <c r="H4462" i="2"/>
  <c r="G4463" i="2"/>
  <c r="H4463" i="2"/>
  <c r="G4464" i="2"/>
  <c r="H4464" i="2"/>
  <c r="G4465" i="2"/>
  <c r="H4465" i="2"/>
  <c r="G4466" i="2"/>
  <c r="H4466" i="2"/>
  <c r="G4467" i="2"/>
  <c r="H4467" i="2"/>
  <c r="G4468" i="2"/>
  <c r="H4468" i="2"/>
  <c r="G4469" i="2"/>
  <c r="H4469" i="2"/>
  <c r="G4470" i="2"/>
  <c r="I142" i="1" s="1"/>
  <c r="H4470" i="2"/>
  <c r="G4471" i="2"/>
  <c r="H4471" i="2"/>
  <c r="G4472" i="2"/>
  <c r="H4472" i="2"/>
  <c r="G4473" i="2"/>
  <c r="H4473" i="2"/>
  <c r="G4474" i="2"/>
  <c r="H4474" i="2"/>
  <c r="G4475" i="2"/>
  <c r="H4475" i="2"/>
  <c r="G4476" i="2"/>
  <c r="H4476" i="2"/>
  <c r="G4477" i="2"/>
  <c r="H4477" i="2"/>
  <c r="G4478" i="2"/>
  <c r="H4478" i="2"/>
  <c r="G4479" i="2"/>
  <c r="H4479" i="2"/>
  <c r="G4480" i="2"/>
  <c r="H4480" i="2"/>
  <c r="G4481" i="2"/>
  <c r="H4481" i="2"/>
  <c r="G4482" i="2"/>
  <c r="H4482" i="2"/>
  <c r="G4483" i="2"/>
  <c r="H4483" i="2"/>
  <c r="G4484" i="2"/>
  <c r="H4484" i="2"/>
  <c r="G4485" i="2"/>
  <c r="H4485" i="2"/>
  <c r="G4486" i="2"/>
  <c r="H4486" i="2"/>
  <c r="G4487" i="2"/>
  <c r="H4487" i="2"/>
  <c r="G4488" i="2"/>
  <c r="H4488" i="2"/>
  <c r="G4489" i="2"/>
  <c r="H4489" i="2"/>
  <c r="G4490" i="2"/>
  <c r="H4490" i="2"/>
  <c r="G4491" i="2"/>
  <c r="H4491" i="2"/>
  <c r="G4492" i="2"/>
  <c r="H4492" i="2"/>
  <c r="G4493" i="2"/>
  <c r="H4493" i="2"/>
  <c r="G4494" i="2"/>
  <c r="H4494" i="2"/>
  <c r="G4495" i="2"/>
  <c r="H4495" i="2"/>
  <c r="G4496" i="2"/>
  <c r="H4496" i="2"/>
  <c r="G4497" i="2"/>
  <c r="H4497" i="2"/>
  <c r="G4498" i="2"/>
  <c r="H4498" i="2"/>
  <c r="G4499" i="2"/>
  <c r="H4499" i="2"/>
  <c r="G4500" i="2"/>
  <c r="H4500" i="2"/>
  <c r="G4501" i="2"/>
  <c r="H4501" i="2"/>
  <c r="G4502" i="2"/>
  <c r="H4502" i="2"/>
  <c r="G4503" i="2"/>
  <c r="H4503" i="2"/>
  <c r="G4504" i="2"/>
  <c r="H4504" i="2"/>
  <c r="G4505" i="2"/>
  <c r="H4505" i="2"/>
  <c r="G4506" i="2"/>
  <c r="H4506" i="2"/>
  <c r="G4507" i="2"/>
  <c r="H4507" i="2"/>
  <c r="G4508" i="2"/>
  <c r="H4508" i="2"/>
  <c r="G4509" i="2"/>
  <c r="H4509" i="2"/>
  <c r="G4510" i="2"/>
  <c r="H4510" i="2"/>
  <c r="G4511" i="2"/>
  <c r="H4511" i="2"/>
  <c r="G4512" i="2"/>
  <c r="H4512" i="2"/>
  <c r="G4513" i="2"/>
  <c r="H4513" i="2"/>
  <c r="G4514" i="2"/>
  <c r="H4514" i="2"/>
  <c r="G4515" i="2"/>
  <c r="H4515" i="2"/>
  <c r="G4516" i="2"/>
  <c r="H4516" i="2"/>
  <c r="G4517" i="2"/>
  <c r="I98" i="1" s="1"/>
  <c r="H4517" i="2"/>
  <c r="G4518" i="2"/>
  <c r="H4518" i="2"/>
  <c r="G4519" i="2"/>
  <c r="H4519" i="2"/>
  <c r="G4520" i="2"/>
  <c r="H4520" i="2"/>
  <c r="G4521" i="2"/>
  <c r="H4521" i="2"/>
  <c r="G4522" i="2"/>
  <c r="H4522" i="2"/>
  <c r="G4523" i="2"/>
  <c r="H4523" i="2"/>
  <c r="G4524" i="2"/>
  <c r="H4524" i="2"/>
  <c r="G4525" i="2"/>
  <c r="H4525" i="2"/>
  <c r="G4526" i="2"/>
  <c r="H4526" i="2"/>
  <c r="G4527" i="2"/>
  <c r="H4527" i="2"/>
  <c r="G4528" i="2"/>
  <c r="H4528" i="2"/>
  <c r="G4529" i="2"/>
  <c r="H4529" i="2"/>
  <c r="G4530" i="2"/>
  <c r="H4530" i="2"/>
  <c r="G4531" i="2"/>
  <c r="H4531" i="2"/>
  <c r="G4532" i="2"/>
  <c r="H4532" i="2"/>
  <c r="G4533" i="2"/>
  <c r="H4533" i="2"/>
  <c r="G4534" i="2"/>
  <c r="H4534" i="2"/>
  <c r="G4535" i="2"/>
  <c r="H4535" i="2"/>
  <c r="G4536" i="2"/>
  <c r="H4536" i="2"/>
  <c r="G4537" i="2"/>
  <c r="H4537" i="2"/>
  <c r="G4538" i="2"/>
  <c r="H4538" i="2"/>
  <c r="G4539" i="2"/>
  <c r="H4539" i="2"/>
  <c r="G4540" i="2"/>
  <c r="H4540" i="2"/>
  <c r="G4541" i="2"/>
  <c r="H4541" i="2"/>
  <c r="G4542" i="2"/>
  <c r="H4542" i="2"/>
  <c r="J74" i="1" s="1"/>
  <c r="G4543" i="2"/>
  <c r="H4543" i="2"/>
  <c r="G4544" i="2"/>
  <c r="H4544" i="2"/>
  <c r="G4545" i="2"/>
  <c r="H4545" i="2"/>
  <c r="G4546" i="2"/>
  <c r="H4546" i="2"/>
  <c r="G4547" i="2"/>
  <c r="H4547" i="2"/>
  <c r="G4548" i="2"/>
  <c r="H4548" i="2"/>
  <c r="G4549" i="2"/>
  <c r="H4549" i="2"/>
  <c r="G4550" i="2"/>
  <c r="H4550" i="2"/>
  <c r="G4551" i="2"/>
  <c r="H4551" i="2"/>
  <c r="G4552" i="2"/>
  <c r="H4552" i="2"/>
  <c r="G4553" i="2"/>
  <c r="H4553" i="2"/>
  <c r="G4554" i="2"/>
  <c r="H4554" i="2"/>
  <c r="G4555" i="2"/>
  <c r="H4555" i="2"/>
  <c r="G4556" i="2"/>
  <c r="H4556" i="2"/>
  <c r="G4557" i="2"/>
  <c r="H4557" i="2"/>
  <c r="G4558" i="2"/>
  <c r="H4558" i="2"/>
  <c r="G4559" i="2"/>
  <c r="H4559" i="2"/>
  <c r="G4560" i="2"/>
  <c r="H4560" i="2"/>
  <c r="G4561" i="2"/>
  <c r="H4561" i="2"/>
  <c r="G4562" i="2"/>
  <c r="H4562" i="2"/>
  <c r="G4563" i="2"/>
  <c r="H4563" i="2"/>
  <c r="G4564" i="2"/>
  <c r="H4564" i="2"/>
  <c r="G4565" i="2"/>
  <c r="H4565" i="2"/>
  <c r="G4566" i="2"/>
  <c r="H4566" i="2"/>
  <c r="G4567" i="2"/>
  <c r="H4567" i="2"/>
  <c r="G4568" i="2"/>
  <c r="H4568" i="2"/>
  <c r="G4569" i="2"/>
  <c r="H4569" i="2"/>
  <c r="G4570" i="2"/>
  <c r="H4570" i="2"/>
  <c r="G4571" i="2"/>
  <c r="H4571" i="2"/>
  <c r="G4572" i="2"/>
  <c r="H4572" i="2"/>
  <c r="G4573" i="2"/>
  <c r="H4573" i="2"/>
  <c r="G4574" i="2"/>
  <c r="H4574" i="2"/>
  <c r="G4575" i="2"/>
  <c r="H4575" i="2"/>
  <c r="G4576" i="2"/>
  <c r="H4576" i="2"/>
  <c r="G4577" i="2"/>
  <c r="H4577" i="2"/>
  <c r="G4578" i="2"/>
  <c r="H4578" i="2"/>
  <c r="G4579" i="2"/>
  <c r="H4579" i="2"/>
  <c r="G4580" i="2"/>
  <c r="H4580" i="2"/>
  <c r="G4581" i="2"/>
  <c r="H4581" i="2"/>
  <c r="G4582" i="2"/>
  <c r="H4582" i="2"/>
  <c r="G4583" i="2"/>
  <c r="H4583" i="2"/>
  <c r="G4584" i="2"/>
  <c r="H4584" i="2"/>
  <c r="G4585" i="2"/>
  <c r="H4585" i="2"/>
  <c r="G4586" i="2"/>
  <c r="H4586" i="2"/>
  <c r="G4587" i="2"/>
  <c r="H4587" i="2"/>
  <c r="G4588" i="2"/>
  <c r="H4588" i="2"/>
  <c r="G4589" i="2"/>
  <c r="H4589" i="2"/>
  <c r="G4590" i="2"/>
  <c r="H4590" i="2"/>
  <c r="G4591" i="2"/>
  <c r="H4591" i="2"/>
  <c r="G4592" i="2"/>
  <c r="H4592" i="2"/>
  <c r="G4593" i="2"/>
  <c r="H4593" i="2"/>
  <c r="G4594" i="2"/>
  <c r="H4594" i="2"/>
  <c r="G4595" i="2"/>
  <c r="H4595" i="2"/>
  <c r="G4596" i="2"/>
  <c r="H4596" i="2"/>
  <c r="G4597" i="2"/>
  <c r="H4597" i="2"/>
  <c r="G4598" i="2"/>
  <c r="H4598" i="2"/>
  <c r="G4599" i="2"/>
  <c r="H4599" i="2"/>
  <c r="G4600" i="2"/>
  <c r="H4600" i="2"/>
  <c r="G4601" i="2"/>
  <c r="H4601" i="2"/>
  <c r="G4602" i="2"/>
  <c r="H4602" i="2"/>
  <c r="G4603" i="2"/>
  <c r="H4603" i="2"/>
  <c r="G4604" i="2"/>
  <c r="H4604" i="2"/>
  <c r="G4605" i="2"/>
  <c r="H4605" i="2"/>
  <c r="G4606" i="2"/>
  <c r="H4606" i="2"/>
  <c r="G4607" i="2"/>
  <c r="H4607" i="2"/>
  <c r="G4608" i="2"/>
  <c r="H4608" i="2"/>
  <c r="G4609" i="2"/>
  <c r="H4609" i="2"/>
  <c r="G4610" i="2"/>
  <c r="H4610" i="2"/>
  <c r="G4611" i="2"/>
  <c r="H4611" i="2"/>
  <c r="G4612" i="2"/>
  <c r="H4612" i="2"/>
  <c r="G4613" i="2"/>
  <c r="H4613" i="2"/>
  <c r="G4614" i="2"/>
  <c r="H4614" i="2"/>
  <c r="G4615" i="2"/>
  <c r="H4615" i="2"/>
  <c r="G4616" i="2"/>
  <c r="H4616" i="2"/>
  <c r="G4617" i="2"/>
  <c r="H4617" i="2"/>
  <c r="G4618" i="2"/>
  <c r="H4618" i="2"/>
  <c r="G4619" i="2"/>
  <c r="H4619" i="2"/>
  <c r="G4620" i="2"/>
  <c r="H4620" i="2"/>
  <c r="G4621" i="2"/>
  <c r="H4621" i="2"/>
  <c r="G4622" i="2"/>
  <c r="H4622" i="2"/>
  <c r="G4623" i="2"/>
  <c r="H4623" i="2"/>
  <c r="G4624" i="2"/>
  <c r="H4624" i="2"/>
  <c r="G4625" i="2"/>
  <c r="H4625" i="2"/>
  <c r="G4626" i="2"/>
  <c r="H4626" i="2"/>
  <c r="G4627" i="2"/>
  <c r="H4627" i="2"/>
  <c r="G4628" i="2"/>
  <c r="H4628" i="2"/>
  <c r="G4629" i="2"/>
  <c r="H4629" i="2"/>
  <c r="G4630" i="2"/>
  <c r="H4630" i="2"/>
  <c r="G4631" i="2"/>
  <c r="H4631" i="2"/>
  <c r="G4632" i="2"/>
  <c r="H4632" i="2"/>
  <c r="G4633" i="2"/>
  <c r="H4633" i="2"/>
  <c r="G4634" i="2"/>
  <c r="H4634" i="2"/>
  <c r="G4635" i="2"/>
  <c r="H4635" i="2"/>
  <c r="G4636" i="2"/>
  <c r="H4636" i="2"/>
  <c r="G4637" i="2"/>
  <c r="H4637" i="2"/>
  <c r="G4638" i="2"/>
  <c r="H4638" i="2"/>
  <c r="G4639" i="2"/>
  <c r="H4639" i="2"/>
  <c r="G4640" i="2"/>
  <c r="H4640" i="2"/>
  <c r="G4641" i="2"/>
  <c r="H4641" i="2"/>
  <c r="G4642" i="2"/>
  <c r="H4642" i="2"/>
  <c r="G4643" i="2"/>
  <c r="H4643" i="2"/>
  <c r="G4644" i="2"/>
  <c r="H4644" i="2"/>
  <c r="G4645" i="2"/>
  <c r="H4645" i="2"/>
  <c r="G4646" i="2"/>
  <c r="H4646" i="2"/>
  <c r="G4647" i="2"/>
  <c r="H4647" i="2"/>
  <c r="G4648" i="2"/>
  <c r="H4648" i="2"/>
  <c r="G4649" i="2"/>
  <c r="H4649" i="2"/>
  <c r="G4650" i="2"/>
  <c r="H4650" i="2"/>
  <c r="G4651" i="2"/>
  <c r="H4651" i="2"/>
  <c r="G4652" i="2"/>
  <c r="H4652" i="2"/>
  <c r="G4653" i="2"/>
  <c r="H4653" i="2"/>
  <c r="G4654" i="2"/>
  <c r="H4654" i="2"/>
  <c r="G4655" i="2"/>
  <c r="H4655" i="2"/>
  <c r="G4656" i="2"/>
  <c r="H4656" i="2"/>
  <c r="G4657" i="2"/>
  <c r="H4657" i="2"/>
  <c r="G4658" i="2"/>
  <c r="H4658" i="2"/>
  <c r="G4659" i="2"/>
  <c r="H4659" i="2"/>
  <c r="G4660" i="2"/>
  <c r="H4660" i="2"/>
  <c r="G4661" i="2"/>
  <c r="H4661" i="2"/>
  <c r="G4662" i="2"/>
  <c r="H4662" i="2"/>
  <c r="G4663" i="2"/>
  <c r="H4663" i="2"/>
  <c r="G4664" i="2"/>
  <c r="H4664" i="2"/>
  <c r="G4665" i="2"/>
  <c r="H4665" i="2"/>
  <c r="G4666" i="2"/>
  <c r="H4666" i="2"/>
  <c r="G4667" i="2"/>
  <c r="H4667" i="2"/>
  <c r="G4668" i="2"/>
  <c r="H4668" i="2"/>
  <c r="G4669" i="2"/>
  <c r="H4669" i="2"/>
  <c r="G4670" i="2"/>
  <c r="H4670" i="2"/>
  <c r="G4671" i="2"/>
  <c r="H4671" i="2"/>
  <c r="G4672" i="2"/>
  <c r="H4672" i="2"/>
  <c r="G4673" i="2"/>
  <c r="H4673" i="2"/>
  <c r="G4674" i="2"/>
  <c r="H4674" i="2"/>
  <c r="G4675" i="2"/>
  <c r="H4675" i="2"/>
  <c r="G4676" i="2"/>
  <c r="H4676" i="2"/>
  <c r="G4677" i="2"/>
  <c r="H4677" i="2"/>
  <c r="G4678" i="2"/>
  <c r="H4678" i="2"/>
  <c r="G4679" i="2"/>
  <c r="H4679" i="2"/>
  <c r="G4680" i="2"/>
  <c r="H4680" i="2"/>
  <c r="G4681" i="2"/>
  <c r="H4681" i="2"/>
  <c r="G4682" i="2"/>
  <c r="H4682" i="2"/>
  <c r="G4683" i="2"/>
  <c r="H4683" i="2"/>
  <c r="G4684" i="2"/>
  <c r="H4684" i="2"/>
  <c r="G4685" i="2"/>
  <c r="H4685" i="2"/>
  <c r="G4686" i="2"/>
  <c r="H4686" i="2"/>
  <c r="G4687" i="2"/>
  <c r="H4687" i="2"/>
  <c r="G4688" i="2"/>
  <c r="H4688" i="2"/>
  <c r="G4689" i="2"/>
  <c r="H4689" i="2"/>
  <c r="G4690" i="2"/>
  <c r="H4690" i="2"/>
  <c r="G4691" i="2"/>
  <c r="H4691" i="2"/>
  <c r="G4692" i="2"/>
  <c r="H4692" i="2"/>
  <c r="G4693" i="2"/>
  <c r="H4693" i="2"/>
  <c r="G4694" i="2"/>
  <c r="H4694" i="2"/>
  <c r="G4695" i="2"/>
  <c r="H4695" i="2"/>
  <c r="G4696" i="2"/>
  <c r="H4696" i="2"/>
  <c r="G4697" i="2"/>
  <c r="H4697" i="2"/>
  <c r="G4698" i="2"/>
  <c r="H4698" i="2"/>
  <c r="G4699" i="2"/>
  <c r="H4699" i="2"/>
  <c r="G4700" i="2"/>
  <c r="H4700" i="2"/>
  <c r="G4701" i="2"/>
  <c r="H4701" i="2"/>
  <c r="G4702" i="2"/>
  <c r="H4702" i="2"/>
  <c r="G4703" i="2"/>
  <c r="H4703" i="2"/>
  <c r="G4704" i="2"/>
  <c r="H4704" i="2"/>
  <c r="G4705" i="2"/>
  <c r="H4705" i="2"/>
  <c r="G4706" i="2"/>
  <c r="H4706" i="2"/>
  <c r="G4707" i="2"/>
  <c r="H4707" i="2"/>
  <c r="G4708" i="2"/>
  <c r="H4708" i="2"/>
  <c r="H4710" i="2"/>
  <c r="H4711" i="2"/>
  <c r="G4712" i="2"/>
  <c r="H4712" i="2"/>
  <c r="G4713" i="2"/>
  <c r="H4713" i="2"/>
  <c r="G4714" i="2"/>
  <c r="H4714" i="2"/>
  <c r="G4715" i="2"/>
  <c r="H4715" i="2"/>
  <c r="G4716" i="2"/>
  <c r="H4716" i="2"/>
  <c r="G4717" i="2"/>
  <c r="H4717" i="2"/>
  <c r="G4718" i="2"/>
  <c r="H4718" i="2"/>
  <c r="G4719" i="2"/>
  <c r="H4719" i="2"/>
  <c r="G4720" i="2"/>
  <c r="H4720" i="2"/>
  <c r="G4721" i="2"/>
  <c r="H4721" i="2"/>
  <c r="G4722" i="2"/>
  <c r="H4722" i="2"/>
  <c r="G4723" i="2"/>
  <c r="H4723" i="2"/>
  <c r="G4724" i="2"/>
  <c r="I141" i="1" s="1"/>
  <c r="H4724" i="2"/>
  <c r="J141" i="1" s="1"/>
  <c r="G4725" i="2"/>
  <c r="H4725" i="2"/>
  <c r="G4726" i="2"/>
  <c r="H4726" i="2"/>
  <c r="G4727" i="2"/>
  <c r="H4727" i="2"/>
  <c r="G4728" i="2"/>
  <c r="H4728" i="2"/>
  <c r="G4729" i="2"/>
  <c r="H4729" i="2"/>
  <c r="G4730" i="2"/>
  <c r="H4730" i="2"/>
  <c r="G4731" i="2"/>
  <c r="H4731" i="2"/>
  <c r="G4732" i="2"/>
  <c r="H4732" i="2"/>
  <c r="G4733" i="2"/>
  <c r="H4733" i="2"/>
  <c r="G4734" i="2"/>
  <c r="H4734" i="2"/>
  <c r="G4735" i="2"/>
  <c r="H4735" i="2"/>
  <c r="G4736" i="2"/>
  <c r="H4736" i="2"/>
  <c r="G4737" i="2"/>
  <c r="H4737" i="2"/>
  <c r="G4738" i="2"/>
  <c r="H4738" i="2"/>
  <c r="G4739" i="2"/>
  <c r="H4739" i="2"/>
  <c r="G4740" i="2"/>
  <c r="H4740" i="2"/>
  <c r="G4741" i="2"/>
  <c r="H4741" i="2"/>
  <c r="G4742" i="2"/>
  <c r="H4742" i="2"/>
  <c r="G4743" i="2"/>
  <c r="H4743" i="2"/>
  <c r="G4744" i="2"/>
  <c r="H4744" i="2"/>
  <c r="G4745" i="2"/>
  <c r="H4745" i="2"/>
  <c r="G4746" i="2"/>
  <c r="H4746" i="2"/>
  <c r="G4747" i="2"/>
  <c r="H4747" i="2"/>
  <c r="G4748" i="2"/>
  <c r="H4748" i="2"/>
  <c r="G4749" i="2"/>
  <c r="H4749" i="2"/>
  <c r="G4750" i="2"/>
  <c r="H4750" i="2"/>
  <c r="G4751" i="2"/>
  <c r="H4751" i="2"/>
  <c r="G4752" i="2"/>
  <c r="H4752" i="2"/>
  <c r="G4753" i="2"/>
  <c r="H4753" i="2"/>
  <c r="G4754" i="2"/>
  <c r="H4754" i="2"/>
  <c r="G4755" i="2"/>
  <c r="H4755" i="2"/>
  <c r="G4756" i="2"/>
  <c r="H4756" i="2"/>
  <c r="G4757" i="2"/>
  <c r="I45" i="1" s="1"/>
  <c r="H4757" i="2"/>
  <c r="J45" i="1" s="1"/>
  <c r="G4758" i="2"/>
  <c r="H4758" i="2"/>
  <c r="G4759" i="2"/>
  <c r="H4759" i="2"/>
  <c r="G4760" i="2"/>
  <c r="H4760" i="2"/>
  <c r="G4761" i="2"/>
  <c r="H4761" i="2"/>
  <c r="G4762" i="2"/>
  <c r="H4762" i="2"/>
  <c r="G4763" i="2"/>
  <c r="H4763" i="2"/>
  <c r="G4764" i="2"/>
  <c r="H4764" i="2"/>
  <c r="G4765" i="2"/>
  <c r="H4765" i="2"/>
  <c r="G4766" i="2"/>
  <c r="H4766" i="2"/>
  <c r="G4767" i="2"/>
  <c r="H4767" i="2"/>
  <c r="G4768" i="2"/>
  <c r="H4768" i="2"/>
  <c r="G4769" i="2"/>
  <c r="H4769" i="2"/>
  <c r="G4770" i="2"/>
  <c r="H4770" i="2"/>
  <c r="G4771" i="2"/>
  <c r="H4771" i="2"/>
  <c r="G4772" i="2"/>
  <c r="H4772" i="2"/>
  <c r="G4773" i="2"/>
  <c r="H4773" i="2"/>
  <c r="G4774" i="2"/>
  <c r="H4774" i="2"/>
  <c r="G4775" i="2"/>
  <c r="H4775" i="2"/>
  <c r="G4776" i="2"/>
  <c r="H4776" i="2"/>
  <c r="G4777" i="2"/>
  <c r="H4777" i="2"/>
  <c r="G4778" i="2"/>
  <c r="H4778" i="2"/>
  <c r="G4779" i="2"/>
  <c r="H4779" i="2"/>
  <c r="G4780" i="2"/>
  <c r="H4780" i="2"/>
  <c r="G4781" i="2"/>
  <c r="H4781" i="2"/>
  <c r="G4782" i="2"/>
  <c r="H4782" i="2"/>
  <c r="G4783" i="2"/>
  <c r="H4783" i="2"/>
  <c r="G4784" i="2"/>
  <c r="H4784" i="2"/>
  <c r="G4785" i="2"/>
  <c r="H4785" i="2"/>
  <c r="G4786" i="2"/>
  <c r="H4786" i="2"/>
  <c r="G4787" i="2"/>
  <c r="H4787" i="2"/>
  <c r="G4788" i="2"/>
  <c r="H4788" i="2"/>
  <c r="G4789" i="2"/>
  <c r="H4789" i="2"/>
  <c r="G4790" i="2"/>
  <c r="H4790" i="2"/>
  <c r="G4791" i="2"/>
  <c r="H4791" i="2"/>
  <c r="G4792" i="2"/>
  <c r="H4792" i="2"/>
  <c r="G4793" i="2"/>
  <c r="H4793" i="2"/>
  <c r="G4794" i="2"/>
  <c r="H4794" i="2"/>
  <c r="G4795" i="2"/>
  <c r="H4795" i="2"/>
  <c r="G4796" i="2"/>
  <c r="H4796" i="2"/>
  <c r="G4797" i="2"/>
  <c r="H4797" i="2"/>
  <c r="G4798" i="2"/>
  <c r="H4798" i="2"/>
  <c r="G4799" i="2"/>
  <c r="H4799" i="2"/>
  <c r="G4800" i="2"/>
  <c r="H4800" i="2"/>
  <c r="G4801" i="2"/>
  <c r="H4801" i="2"/>
  <c r="G4802" i="2"/>
  <c r="H4802" i="2"/>
  <c r="G4803" i="2"/>
  <c r="H4803" i="2"/>
  <c r="G4804" i="2"/>
  <c r="H4804" i="2"/>
  <c r="G4805" i="2"/>
  <c r="H4805" i="2"/>
  <c r="G4806" i="2"/>
  <c r="H4806" i="2"/>
  <c r="G4807" i="2"/>
  <c r="H4807" i="2"/>
  <c r="G4808" i="2"/>
  <c r="H4808" i="2"/>
  <c r="G4809" i="2"/>
  <c r="H4809" i="2"/>
  <c r="G4810" i="2"/>
  <c r="H4810" i="2"/>
  <c r="G4811" i="2"/>
  <c r="H4811" i="2"/>
  <c r="G4812" i="2"/>
  <c r="H4812" i="2"/>
  <c r="G4813" i="2"/>
  <c r="H4813" i="2"/>
  <c r="G4814" i="2"/>
  <c r="H4814" i="2"/>
  <c r="G4815" i="2"/>
  <c r="H4815" i="2"/>
  <c r="G4816" i="2"/>
  <c r="H4816" i="2"/>
  <c r="G4817" i="2"/>
  <c r="I129" i="1" s="1"/>
  <c r="H4817" i="2"/>
  <c r="G4818" i="2"/>
  <c r="H4818" i="2"/>
  <c r="G4819" i="2"/>
  <c r="H4819" i="2"/>
  <c r="G4820" i="2"/>
  <c r="H4820" i="2"/>
  <c r="G4821" i="2"/>
  <c r="H4821" i="2"/>
  <c r="G4822" i="2"/>
  <c r="H4822" i="2"/>
  <c r="G4823" i="2"/>
  <c r="H4823" i="2"/>
  <c r="G4824" i="2"/>
  <c r="H4824" i="2"/>
  <c r="G4825" i="2"/>
  <c r="H4825" i="2"/>
  <c r="G4826" i="2"/>
  <c r="H4826" i="2"/>
  <c r="G4827" i="2"/>
  <c r="H4827" i="2"/>
  <c r="G4828" i="2"/>
  <c r="H4828" i="2"/>
  <c r="G4829" i="2"/>
  <c r="H4829" i="2"/>
  <c r="G4830" i="2"/>
  <c r="H4830" i="2"/>
  <c r="G4831" i="2"/>
  <c r="H4831" i="2"/>
  <c r="G4832" i="2"/>
  <c r="H4832" i="2"/>
  <c r="G4833" i="2"/>
  <c r="H4833" i="2"/>
  <c r="G4834" i="2"/>
  <c r="H4834" i="2"/>
  <c r="G4835" i="2"/>
  <c r="H4835" i="2"/>
  <c r="G4836" i="2"/>
  <c r="H4836" i="2"/>
  <c r="G4837" i="2"/>
  <c r="H4837" i="2"/>
  <c r="G4838" i="2"/>
  <c r="H4838" i="2"/>
  <c r="G4839" i="2"/>
  <c r="H4839" i="2"/>
  <c r="G4840" i="2"/>
  <c r="H4840" i="2"/>
  <c r="G4841" i="2"/>
  <c r="H4841" i="2"/>
  <c r="G4842" i="2"/>
  <c r="H4842" i="2"/>
  <c r="G4843" i="2"/>
  <c r="H4843" i="2"/>
  <c r="G4844" i="2"/>
  <c r="H4844" i="2"/>
  <c r="G4845" i="2"/>
  <c r="H4845" i="2"/>
  <c r="G4846" i="2"/>
  <c r="H4846" i="2"/>
  <c r="G4847" i="2"/>
  <c r="H4847" i="2"/>
  <c r="G4848" i="2"/>
  <c r="H4848" i="2"/>
  <c r="G4849" i="2"/>
  <c r="H4849" i="2"/>
  <c r="G4850" i="2"/>
  <c r="H4850" i="2"/>
  <c r="G4851" i="2"/>
  <c r="H4851" i="2"/>
  <c r="G4852" i="2"/>
  <c r="H4852" i="2"/>
  <c r="G4853" i="2"/>
  <c r="H4853" i="2"/>
  <c r="G4854" i="2"/>
  <c r="H4854" i="2"/>
  <c r="G4855" i="2"/>
  <c r="H4855" i="2"/>
  <c r="G4856" i="2"/>
  <c r="H4856" i="2"/>
  <c r="G4857" i="2"/>
  <c r="H4857" i="2"/>
  <c r="G4858" i="2"/>
  <c r="H4858" i="2"/>
  <c r="G4859" i="2"/>
  <c r="H4859" i="2"/>
  <c r="G4860" i="2"/>
  <c r="H4860" i="2"/>
  <c r="G4861" i="2"/>
  <c r="H4861" i="2"/>
  <c r="G4862" i="2"/>
  <c r="H4862" i="2"/>
  <c r="G4863" i="2"/>
  <c r="H4863" i="2"/>
  <c r="G4864" i="2"/>
  <c r="H4864" i="2"/>
  <c r="G4865" i="2"/>
  <c r="H4865" i="2"/>
  <c r="G4866" i="2"/>
  <c r="H4866" i="2"/>
  <c r="G4867" i="2"/>
  <c r="H4867" i="2"/>
  <c r="G4868" i="2"/>
  <c r="H4868" i="2"/>
  <c r="G4869" i="2"/>
  <c r="H4869" i="2"/>
  <c r="G4870" i="2"/>
  <c r="H4870" i="2"/>
  <c r="G4871" i="2"/>
  <c r="H4871" i="2"/>
  <c r="G4872" i="2"/>
  <c r="H4872" i="2"/>
  <c r="G4873" i="2"/>
  <c r="H4873" i="2"/>
  <c r="G4874" i="2"/>
  <c r="H4874" i="2"/>
  <c r="G4875" i="2"/>
  <c r="H4875" i="2"/>
  <c r="G4876" i="2"/>
  <c r="H4876" i="2"/>
  <c r="G4877" i="2"/>
  <c r="H4877" i="2"/>
  <c r="G4878" i="2"/>
  <c r="H4878" i="2"/>
  <c r="G4879" i="2"/>
  <c r="H4879" i="2"/>
  <c r="G4880" i="2"/>
  <c r="H4880" i="2"/>
  <c r="G4881" i="2"/>
  <c r="H4881" i="2"/>
  <c r="G4882" i="2"/>
  <c r="H4882" i="2"/>
  <c r="G4883" i="2"/>
  <c r="H4883" i="2"/>
  <c r="G4884" i="2"/>
  <c r="H4884" i="2"/>
  <c r="G4885" i="2"/>
  <c r="H4885" i="2"/>
  <c r="G4886" i="2"/>
  <c r="H4886" i="2"/>
  <c r="G4887" i="2"/>
  <c r="H4887" i="2"/>
  <c r="G4888" i="2"/>
  <c r="H4888" i="2"/>
  <c r="G4889" i="2"/>
  <c r="H4889" i="2"/>
  <c r="G4890" i="2"/>
  <c r="H4890" i="2"/>
  <c r="G4891" i="2"/>
  <c r="H4891" i="2"/>
  <c r="G4892" i="2"/>
  <c r="H4892" i="2"/>
  <c r="G4893" i="2"/>
  <c r="H4893" i="2"/>
  <c r="G4894" i="2"/>
  <c r="H4894" i="2"/>
  <c r="G4895" i="2"/>
  <c r="H4895" i="2"/>
  <c r="G4896" i="2"/>
  <c r="H4896" i="2"/>
  <c r="G4897" i="2"/>
  <c r="H4897" i="2"/>
  <c r="G4898" i="2"/>
  <c r="H4898" i="2"/>
  <c r="G4899" i="2"/>
  <c r="I46" i="1" s="1"/>
  <c r="H4899" i="2"/>
  <c r="J46" i="1" s="1"/>
  <c r="G4900" i="2"/>
  <c r="H4900" i="2"/>
  <c r="G4901" i="2"/>
  <c r="H4901" i="2"/>
  <c r="G4902" i="2"/>
  <c r="H4902" i="2"/>
  <c r="G4903" i="2"/>
  <c r="H4903" i="2"/>
  <c r="G4904" i="2"/>
  <c r="H4904" i="2"/>
  <c r="G4905" i="2"/>
  <c r="H4905" i="2"/>
  <c r="G4906" i="2"/>
  <c r="H4906" i="2"/>
  <c r="G4907" i="2"/>
  <c r="H4907" i="2"/>
  <c r="G4908" i="2"/>
  <c r="H4908" i="2"/>
  <c r="G4909" i="2"/>
  <c r="H4909" i="2"/>
  <c r="G4910" i="2"/>
  <c r="H4910" i="2"/>
  <c r="G4911" i="2"/>
  <c r="H4911" i="2"/>
  <c r="G4912" i="2"/>
  <c r="H4912" i="2"/>
  <c r="G4913" i="2"/>
  <c r="H4913" i="2"/>
  <c r="G4914" i="2"/>
  <c r="H4914" i="2"/>
  <c r="G4915" i="2"/>
  <c r="I132" i="1" s="1"/>
  <c r="H4915" i="2"/>
  <c r="G4916" i="2"/>
  <c r="H4916" i="2"/>
  <c r="G4917" i="2"/>
  <c r="H4917" i="2"/>
  <c r="G4918" i="2"/>
  <c r="H4918" i="2"/>
  <c r="G4919" i="2"/>
  <c r="H4919" i="2"/>
  <c r="G4920" i="2"/>
  <c r="H4920" i="2"/>
  <c r="G4921" i="2"/>
  <c r="H4921" i="2"/>
  <c r="G4922" i="2"/>
  <c r="H4922" i="2"/>
  <c r="G4923" i="2"/>
  <c r="H4923" i="2"/>
  <c r="G4924" i="2"/>
  <c r="H4924" i="2"/>
  <c r="G4925" i="2"/>
  <c r="H4925" i="2"/>
  <c r="G4926" i="2"/>
  <c r="H4926" i="2"/>
  <c r="G4927" i="2"/>
  <c r="H4927" i="2"/>
  <c r="G4928" i="2"/>
  <c r="H4928" i="2"/>
  <c r="G4929" i="2"/>
  <c r="H4929" i="2"/>
  <c r="G4930" i="2"/>
  <c r="H4930" i="2"/>
  <c r="G4931" i="2"/>
  <c r="H4931" i="2"/>
  <c r="G4932" i="2"/>
  <c r="H4932" i="2"/>
  <c r="G4933" i="2"/>
  <c r="H4933" i="2"/>
  <c r="G4934" i="2"/>
  <c r="H4934" i="2"/>
  <c r="G4935" i="2"/>
  <c r="H4935" i="2"/>
  <c r="G4936" i="2"/>
  <c r="H4936" i="2"/>
  <c r="G4937" i="2"/>
  <c r="H4937" i="2"/>
  <c r="G4938" i="2"/>
  <c r="H4938" i="2"/>
  <c r="G4939" i="2"/>
  <c r="H4939" i="2"/>
  <c r="G4940" i="2"/>
  <c r="I123" i="1" s="1"/>
  <c r="H4940" i="2"/>
  <c r="G4941" i="2"/>
  <c r="H4941" i="2"/>
  <c r="G4942" i="2"/>
  <c r="H4942" i="2"/>
  <c r="G4943" i="2"/>
  <c r="H4943" i="2"/>
  <c r="G4944" i="2"/>
  <c r="H4944" i="2"/>
  <c r="G4945" i="2"/>
  <c r="H4945" i="2"/>
  <c r="G4946" i="2"/>
  <c r="H4946" i="2"/>
  <c r="G4947" i="2"/>
  <c r="H4947" i="2"/>
  <c r="G4948" i="2"/>
  <c r="H4948" i="2"/>
  <c r="G4949" i="2"/>
  <c r="H4949" i="2"/>
  <c r="G4950" i="2"/>
  <c r="H4950" i="2"/>
  <c r="G4951" i="2"/>
  <c r="H4951" i="2"/>
  <c r="G4952" i="2"/>
  <c r="H4952" i="2"/>
  <c r="G4953" i="2"/>
  <c r="H4953" i="2"/>
  <c r="G4954" i="2"/>
  <c r="H4954" i="2"/>
  <c r="G4955" i="2"/>
  <c r="H4955" i="2"/>
  <c r="G4956" i="2"/>
  <c r="H4956" i="2"/>
  <c r="G4957" i="2"/>
  <c r="H4957" i="2"/>
  <c r="G4958" i="2"/>
  <c r="H4958" i="2"/>
  <c r="G4959" i="2"/>
  <c r="H4959" i="2"/>
  <c r="G4960" i="2"/>
  <c r="H4960" i="2"/>
  <c r="G4961" i="2"/>
  <c r="H4961" i="2"/>
  <c r="G4962" i="2"/>
  <c r="H4962" i="2"/>
  <c r="G4963" i="2"/>
  <c r="H4963" i="2"/>
  <c r="G4964" i="2"/>
  <c r="H4964" i="2"/>
  <c r="G4965" i="2"/>
  <c r="H4965" i="2"/>
  <c r="G4966" i="2"/>
  <c r="H4966" i="2"/>
  <c r="G4967" i="2"/>
  <c r="H4967" i="2"/>
  <c r="G4968" i="2"/>
  <c r="H4968" i="2"/>
  <c r="G4969" i="2"/>
  <c r="H4969" i="2"/>
  <c r="G4970" i="2"/>
  <c r="H4970" i="2"/>
  <c r="G4971" i="2"/>
  <c r="H4971" i="2"/>
  <c r="G4972" i="2"/>
  <c r="H4972" i="2"/>
  <c r="G4973" i="2"/>
  <c r="H4973" i="2"/>
  <c r="G4974" i="2"/>
  <c r="H4974" i="2"/>
  <c r="G4975" i="2"/>
  <c r="H4975" i="2"/>
  <c r="G4976" i="2"/>
  <c r="H4976" i="2"/>
  <c r="G4977" i="2"/>
  <c r="H4977" i="2"/>
  <c r="G4978" i="2"/>
  <c r="H4978" i="2"/>
  <c r="G4979" i="2"/>
  <c r="H4979" i="2"/>
  <c r="G4980" i="2"/>
  <c r="H4980" i="2"/>
  <c r="G4981" i="2"/>
  <c r="H4981" i="2"/>
  <c r="G4982" i="2"/>
  <c r="H4982" i="2"/>
  <c r="G4983" i="2"/>
  <c r="H4983" i="2"/>
  <c r="G4984" i="2"/>
  <c r="H4984" i="2"/>
  <c r="G4985" i="2"/>
  <c r="H4985" i="2"/>
  <c r="G4986" i="2"/>
  <c r="H4986" i="2"/>
  <c r="G4987" i="2"/>
  <c r="H4987" i="2"/>
  <c r="G4988" i="2"/>
  <c r="H4988" i="2"/>
  <c r="G4989" i="2"/>
  <c r="H4989" i="2"/>
  <c r="G4990" i="2"/>
  <c r="H4990" i="2"/>
  <c r="G4991" i="2"/>
  <c r="H4991" i="2"/>
  <c r="G4992" i="2"/>
  <c r="H4992" i="2"/>
  <c r="G4993" i="2"/>
  <c r="H4993" i="2"/>
  <c r="G4994" i="2"/>
  <c r="H4994" i="2"/>
  <c r="G4995" i="2"/>
  <c r="H4995" i="2"/>
  <c r="G4996" i="2"/>
  <c r="H4996" i="2"/>
  <c r="G4997" i="2"/>
  <c r="H4997" i="2"/>
  <c r="G4998" i="2"/>
  <c r="H4998" i="2"/>
  <c r="G4999" i="2"/>
  <c r="H4999" i="2"/>
  <c r="G5000" i="2"/>
  <c r="H5000" i="2"/>
  <c r="G5001" i="2"/>
  <c r="H5001" i="2"/>
  <c r="G5002" i="2"/>
  <c r="H5002" i="2"/>
  <c r="G5003" i="2"/>
  <c r="H5003" i="2"/>
  <c r="G5004" i="2"/>
  <c r="H5004" i="2"/>
  <c r="G5005" i="2"/>
  <c r="H5005" i="2"/>
  <c r="G5006" i="2"/>
  <c r="H5006" i="2"/>
  <c r="G5007" i="2"/>
  <c r="H5007" i="2"/>
  <c r="G5008" i="2"/>
  <c r="H5008" i="2"/>
  <c r="G5009" i="2"/>
  <c r="H5009" i="2"/>
  <c r="G5010" i="2"/>
  <c r="H5010" i="2"/>
  <c r="G5011" i="2"/>
  <c r="H5011" i="2"/>
  <c r="G5012" i="2"/>
  <c r="H5012" i="2"/>
  <c r="G5013" i="2"/>
  <c r="H5013" i="2"/>
  <c r="G5014" i="2"/>
  <c r="H5014" i="2"/>
  <c r="G5015" i="2"/>
  <c r="H5015" i="2"/>
  <c r="G5016" i="2"/>
  <c r="H5016" i="2"/>
  <c r="G5017" i="2"/>
  <c r="H5017" i="2"/>
  <c r="G5018" i="2"/>
  <c r="H5018" i="2"/>
  <c r="G5019" i="2"/>
  <c r="H5019" i="2"/>
  <c r="G5020" i="2"/>
  <c r="H5020" i="2"/>
  <c r="G5021" i="2"/>
  <c r="H5021" i="2"/>
  <c r="G5022" i="2"/>
  <c r="H5022" i="2"/>
  <c r="G5023" i="2"/>
  <c r="H5023" i="2"/>
  <c r="G5024" i="2"/>
  <c r="H5024" i="2"/>
  <c r="G5025" i="2"/>
  <c r="H5025" i="2"/>
  <c r="G5026" i="2"/>
  <c r="H5026" i="2"/>
  <c r="G5027" i="2"/>
  <c r="H5027" i="2"/>
  <c r="G5028" i="2"/>
  <c r="H5028" i="2"/>
  <c r="G5029" i="2"/>
  <c r="H5029" i="2"/>
  <c r="G5030" i="2"/>
  <c r="H5030" i="2"/>
  <c r="G5031" i="2"/>
  <c r="H5031" i="2"/>
  <c r="G5032" i="2"/>
  <c r="H5032" i="2"/>
  <c r="G5033" i="2"/>
  <c r="H5033" i="2"/>
  <c r="G5034" i="2"/>
  <c r="H5034" i="2"/>
  <c r="G5035" i="2"/>
  <c r="H5035" i="2"/>
  <c r="G5036" i="2"/>
  <c r="H5036" i="2"/>
  <c r="G5037" i="2"/>
  <c r="H5037" i="2"/>
  <c r="G5038" i="2"/>
  <c r="H5038" i="2"/>
  <c r="G5039" i="2"/>
  <c r="H5039" i="2"/>
  <c r="G5040" i="2"/>
  <c r="H5040" i="2"/>
  <c r="G5041" i="2"/>
  <c r="H5041" i="2"/>
  <c r="G5042" i="2"/>
  <c r="H5042" i="2"/>
  <c r="G5043" i="2"/>
  <c r="H5043" i="2"/>
  <c r="G5044" i="2"/>
  <c r="H5044" i="2"/>
  <c r="G5045" i="2"/>
  <c r="H5045" i="2"/>
  <c r="G5046" i="2"/>
  <c r="H5046" i="2"/>
  <c r="G5047" i="2"/>
  <c r="H5047" i="2"/>
  <c r="G5048" i="2"/>
  <c r="H5048" i="2"/>
  <c r="G5049" i="2"/>
  <c r="H5049" i="2"/>
  <c r="G5050" i="2"/>
  <c r="H5050" i="2"/>
  <c r="G5051" i="2"/>
  <c r="H5051" i="2"/>
  <c r="G5052" i="2"/>
  <c r="H5052" i="2"/>
  <c r="G5053" i="2"/>
  <c r="H5053" i="2"/>
  <c r="G5054" i="2"/>
  <c r="H5054" i="2"/>
  <c r="G5055" i="2"/>
  <c r="H5055" i="2"/>
  <c r="G5056" i="2"/>
  <c r="H5056" i="2"/>
  <c r="G5057" i="2"/>
  <c r="H5057" i="2"/>
  <c r="G5058" i="2"/>
  <c r="H5058" i="2"/>
  <c r="G5059" i="2"/>
  <c r="H5059" i="2"/>
  <c r="G5060" i="2"/>
  <c r="H5060" i="2"/>
  <c r="G5061" i="2"/>
  <c r="H5061" i="2"/>
  <c r="G5062" i="2"/>
  <c r="H5062" i="2"/>
  <c r="G5063" i="2"/>
  <c r="H5063" i="2"/>
  <c r="G5064" i="2"/>
  <c r="H5064" i="2"/>
  <c r="G5065" i="2"/>
  <c r="H5065" i="2"/>
  <c r="G5066" i="2"/>
  <c r="H5066" i="2"/>
  <c r="G5067" i="2"/>
  <c r="H5067" i="2"/>
  <c r="G5068" i="2"/>
  <c r="H5068" i="2"/>
  <c r="G5069" i="2"/>
  <c r="H5069" i="2"/>
  <c r="G5070" i="2"/>
  <c r="H5070" i="2"/>
  <c r="G5071" i="2"/>
  <c r="H5071" i="2"/>
  <c r="G5072" i="2"/>
  <c r="H5072" i="2"/>
  <c r="G5073" i="2"/>
  <c r="H5073" i="2"/>
  <c r="G5074" i="2"/>
  <c r="H5074" i="2"/>
  <c r="G5075" i="2"/>
  <c r="H5075" i="2"/>
  <c r="G5076" i="2"/>
  <c r="H5076" i="2"/>
  <c r="G5077" i="2"/>
  <c r="H5077" i="2"/>
  <c r="G5078" i="2"/>
  <c r="H5078" i="2"/>
  <c r="G5079" i="2"/>
  <c r="H5079" i="2"/>
  <c r="G5080" i="2"/>
  <c r="H5080" i="2"/>
  <c r="G5081" i="2"/>
  <c r="H5081" i="2"/>
  <c r="G5082" i="2"/>
  <c r="H5082" i="2"/>
  <c r="G5083" i="2"/>
  <c r="H5083" i="2"/>
  <c r="G5084" i="2"/>
  <c r="H5084" i="2"/>
  <c r="G5085" i="2"/>
  <c r="H5085" i="2"/>
  <c r="G5086" i="2"/>
  <c r="H5086" i="2"/>
  <c r="G5087" i="2"/>
  <c r="H5087" i="2"/>
  <c r="G5088" i="2"/>
  <c r="H5088" i="2"/>
  <c r="G5089" i="2"/>
  <c r="H5089" i="2"/>
  <c r="G5090" i="2"/>
  <c r="H5090" i="2"/>
  <c r="G5091" i="2"/>
  <c r="H5091" i="2"/>
  <c r="G5092" i="2"/>
  <c r="H5092" i="2"/>
  <c r="G5093" i="2"/>
  <c r="H5093" i="2"/>
  <c r="G5094" i="2"/>
  <c r="H5094" i="2"/>
  <c r="G5095" i="2"/>
  <c r="H5095" i="2"/>
  <c r="G5096" i="2"/>
  <c r="H5096" i="2"/>
  <c r="G5097" i="2"/>
  <c r="H5097" i="2"/>
  <c r="G5098" i="2"/>
  <c r="H5098" i="2"/>
  <c r="G5099" i="2"/>
  <c r="H5099" i="2"/>
  <c r="G5100" i="2"/>
  <c r="H5100" i="2"/>
  <c r="G5101" i="2"/>
  <c r="H5101" i="2"/>
  <c r="G5102" i="2"/>
  <c r="H5102" i="2"/>
  <c r="G5103" i="2"/>
  <c r="H5103" i="2"/>
  <c r="G5104" i="2"/>
  <c r="H5104" i="2"/>
  <c r="G5105" i="2"/>
  <c r="H5105" i="2"/>
  <c r="G5106" i="2"/>
  <c r="H5106" i="2"/>
  <c r="G5107" i="2"/>
  <c r="H5107" i="2"/>
  <c r="G5108" i="2"/>
  <c r="H5108" i="2"/>
  <c r="G5109" i="2"/>
  <c r="H5109" i="2"/>
  <c r="G5110" i="2"/>
  <c r="H5110" i="2"/>
  <c r="G5111" i="2"/>
  <c r="H5111" i="2"/>
  <c r="G5112" i="2"/>
  <c r="H5112" i="2"/>
  <c r="G5113" i="2"/>
  <c r="H5113" i="2"/>
  <c r="G5114" i="2"/>
  <c r="H5114" i="2"/>
  <c r="G5115" i="2"/>
  <c r="H5115" i="2"/>
  <c r="G5116" i="2"/>
  <c r="H5116" i="2"/>
  <c r="G5117" i="2"/>
  <c r="H5117" i="2"/>
  <c r="G5118" i="2"/>
  <c r="H5118" i="2"/>
  <c r="G5119" i="2"/>
  <c r="H5119" i="2"/>
  <c r="G5120" i="2"/>
  <c r="H5120" i="2"/>
  <c r="G5121" i="2"/>
  <c r="H5121" i="2"/>
  <c r="J123" i="1" s="1"/>
  <c r="G5122" i="2"/>
  <c r="H5122" i="2"/>
  <c r="G5123" i="2"/>
  <c r="H5123" i="2"/>
  <c r="G5124" i="2"/>
  <c r="H5124" i="2"/>
  <c r="G5125" i="2"/>
  <c r="H5125" i="2"/>
  <c r="G5126" i="2"/>
  <c r="H5126" i="2"/>
  <c r="G5127" i="2"/>
  <c r="H5127" i="2"/>
  <c r="G5128" i="2"/>
  <c r="H5128" i="2"/>
  <c r="G5129" i="2"/>
  <c r="H5129" i="2"/>
  <c r="G5130" i="2"/>
  <c r="H5130" i="2"/>
  <c r="G5131" i="2"/>
  <c r="H5131" i="2"/>
  <c r="G5132" i="2"/>
  <c r="H5132" i="2"/>
  <c r="G5133" i="2"/>
  <c r="H5133" i="2"/>
  <c r="G5134" i="2"/>
  <c r="H5134" i="2"/>
  <c r="G5135" i="2"/>
  <c r="H5135" i="2"/>
  <c r="G5136" i="2"/>
  <c r="H5136" i="2"/>
  <c r="G5137" i="2"/>
  <c r="H5137" i="2"/>
  <c r="G5138" i="2"/>
  <c r="H5138" i="2"/>
  <c r="G5139" i="2"/>
  <c r="H5139" i="2"/>
  <c r="G5140" i="2"/>
  <c r="H5140" i="2"/>
  <c r="G5141" i="2"/>
  <c r="H5141" i="2"/>
  <c r="G5142" i="2"/>
  <c r="H5142" i="2"/>
  <c r="G5143" i="2"/>
  <c r="H5143" i="2"/>
  <c r="G5144" i="2"/>
  <c r="H5144" i="2"/>
  <c r="G5145" i="2"/>
  <c r="H5145" i="2"/>
  <c r="G5146" i="2"/>
  <c r="H5146" i="2"/>
  <c r="G5147" i="2"/>
  <c r="H5147" i="2"/>
  <c r="G5148" i="2"/>
  <c r="H5148" i="2"/>
  <c r="G5149" i="2"/>
  <c r="H5149" i="2"/>
  <c r="G5150" i="2"/>
  <c r="H5150" i="2"/>
  <c r="G5151" i="2"/>
  <c r="H5151" i="2"/>
  <c r="G5152" i="2"/>
  <c r="H5152" i="2"/>
  <c r="G5153" i="2"/>
  <c r="I139" i="1" s="1"/>
  <c r="H5153" i="2"/>
  <c r="J139" i="1" s="1"/>
  <c r="G5154" i="2"/>
  <c r="H5154" i="2"/>
  <c r="G5155" i="2"/>
  <c r="H5155" i="2"/>
  <c r="G5156" i="2"/>
  <c r="H5156" i="2"/>
  <c r="G5157" i="2"/>
  <c r="H5157" i="2"/>
  <c r="G5158" i="2"/>
  <c r="H5158" i="2"/>
  <c r="G5159" i="2"/>
  <c r="H5159" i="2"/>
  <c r="G5160" i="2"/>
  <c r="H5160" i="2"/>
  <c r="G5161" i="2"/>
  <c r="H5161" i="2"/>
  <c r="G5162" i="2"/>
  <c r="H5162" i="2"/>
  <c r="G5163" i="2"/>
  <c r="H5163" i="2"/>
  <c r="G5164" i="2"/>
  <c r="H5164" i="2"/>
  <c r="G5165" i="2"/>
  <c r="H5165" i="2"/>
  <c r="G5166" i="2"/>
  <c r="H5166" i="2"/>
  <c r="G5167" i="2"/>
  <c r="H5167" i="2"/>
  <c r="G5168" i="2"/>
  <c r="H5168" i="2"/>
  <c r="G5169" i="2"/>
  <c r="H5169" i="2"/>
  <c r="G5170" i="2"/>
  <c r="H5170" i="2"/>
  <c r="G5171" i="2"/>
  <c r="H5171" i="2"/>
  <c r="G5172" i="2"/>
  <c r="H5172" i="2"/>
  <c r="G5173" i="2"/>
  <c r="H5173" i="2"/>
  <c r="G5174" i="2"/>
  <c r="H5174" i="2"/>
  <c r="G5175" i="2"/>
  <c r="H5175" i="2"/>
  <c r="G5176" i="2"/>
  <c r="H5176" i="2"/>
  <c r="G5177" i="2"/>
  <c r="H5177" i="2"/>
  <c r="G5178" i="2"/>
  <c r="H5178" i="2"/>
  <c r="G5179" i="2"/>
  <c r="H5179" i="2"/>
  <c r="G5180" i="2"/>
  <c r="H5180" i="2"/>
  <c r="G5181" i="2"/>
  <c r="H5181" i="2"/>
  <c r="G5182" i="2"/>
  <c r="H5182" i="2"/>
  <c r="G5183" i="2"/>
  <c r="H5183" i="2"/>
  <c r="G5184" i="2"/>
  <c r="H5184" i="2"/>
  <c r="G5185" i="2"/>
  <c r="H5185" i="2"/>
  <c r="G5186" i="2"/>
  <c r="H5186" i="2"/>
  <c r="G5187" i="2"/>
  <c r="H5187" i="2"/>
  <c r="G5188" i="2"/>
  <c r="H5188" i="2"/>
  <c r="G5189" i="2"/>
  <c r="H5189" i="2"/>
  <c r="G5190" i="2"/>
  <c r="H5190" i="2"/>
  <c r="G5191" i="2"/>
  <c r="H5191" i="2"/>
  <c r="G5192" i="2"/>
  <c r="H5192" i="2"/>
  <c r="G5193" i="2"/>
  <c r="H5193" i="2"/>
  <c r="G5194" i="2"/>
  <c r="H5194" i="2"/>
  <c r="G5195" i="2"/>
  <c r="H5195" i="2"/>
  <c r="G5196" i="2"/>
  <c r="H5196" i="2"/>
  <c r="G5197" i="2"/>
  <c r="H5197" i="2"/>
  <c r="G5198" i="2"/>
  <c r="H5198" i="2"/>
  <c r="G5199" i="2"/>
  <c r="H5199" i="2"/>
  <c r="G5200" i="2"/>
  <c r="H5200" i="2"/>
  <c r="G5201" i="2"/>
  <c r="H5201" i="2"/>
  <c r="G5202" i="2"/>
  <c r="H5202" i="2"/>
  <c r="G5203" i="2"/>
  <c r="H5203" i="2"/>
  <c r="G5204" i="2"/>
  <c r="H5204" i="2"/>
  <c r="G5205" i="2"/>
  <c r="H5205" i="2"/>
  <c r="G5206" i="2"/>
  <c r="H5206" i="2"/>
  <c r="G5207" i="2"/>
  <c r="H5207" i="2"/>
  <c r="G5208" i="2"/>
  <c r="H5208" i="2"/>
  <c r="G5209" i="2"/>
  <c r="H5209" i="2"/>
  <c r="G5210" i="2"/>
  <c r="H5210" i="2"/>
  <c r="G5211" i="2"/>
  <c r="H5211" i="2"/>
  <c r="G5212" i="2"/>
  <c r="H5212" i="2"/>
  <c r="G5213" i="2"/>
  <c r="H5213" i="2"/>
  <c r="G5214" i="2"/>
  <c r="H5214" i="2"/>
  <c r="G5215" i="2"/>
  <c r="H5215" i="2"/>
  <c r="G5216" i="2"/>
  <c r="H5216" i="2"/>
  <c r="G5217" i="2"/>
  <c r="H5217" i="2"/>
  <c r="G5218" i="2"/>
  <c r="H5218" i="2"/>
  <c r="G5219" i="2"/>
  <c r="H5219" i="2"/>
  <c r="G5220" i="2"/>
  <c r="H5220" i="2"/>
  <c r="G5221" i="2"/>
  <c r="H5221" i="2"/>
  <c r="G5222" i="2"/>
  <c r="H5222" i="2"/>
  <c r="G5223" i="2"/>
  <c r="H5223" i="2"/>
  <c r="G5224" i="2"/>
  <c r="H5224" i="2"/>
  <c r="G5225" i="2"/>
  <c r="H5225" i="2"/>
  <c r="G5226" i="2"/>
  <c r="H5226" i="2"/>
  <c r="G5227" i="2"/>
  <c r="H5227" i="2"/>
  <c r="G5228" i="2"/>
  <c r="H5228" i="2"/>
  <c r="G5229" i="2"/>
  <c r="H5229" i="2"/>
  <c r="G5230" i="2"/>
  <c r="H5230" i="2"/>
  <c r="G5231" i="2"/>
  <c r="H5231" i="2"/>
  <c r="G5232" i="2"/>
  <c r="H5232" i="2"/>
  <c r="G5233" i="2"/>
  <c r="H5233" i="2"/>
  <c r="G5234" i="2"/>
  <c r="H5234" i="2"/>
  <c r="G5235" i="2"/>
  <c r="H5235" i="2"/>
  <c r="G5236" i="2"/>
  <c r="H5236" i="2"/>
  <c r="G5237" i="2"/>
  <c r="H5237" i="2"/>
  <c r="G5238" i="2"/>
  <c r="H5238" i="2"/>
  <c r="G5239" i="2"/>
  <c r="H5239" i="2"/>
  <c r="G5240" i="2"/>
  <c r="H5240" i="2"/>
  <c r="G5241" i="2"/>
  <c r="H5241" i="2"/>
  <c r="G5242" i="2"/>
  <c r="H5242" i="2"/>
  <c r="G5243" i="2"/>
  <c r="H5243" i="2"/>
  <c r="G5244" i="2"/>
  <c r="H5244" i="2"/>
  <c r="G5245" i="2"/>
  <c r="H5245" i="2"/>
  <c r="G5246" i="2"/>
  <c r="H5246" i="2"/>
  <c r="G5247" i="2"/>
  <c r="H5247" i="2"/>
  <c r="G5248" i="2"/>
  <c r="H5248" i="2"/>
  <c r="G5249" i="2"/>
  <c r="H5249" i="2"/>
  <c r="G5250" i="2"/>
  <c r="H5250" i="2"/>
  <c r="G5251" i="2"/>
  <c r="H5251" i="2"/>
  <c r="G5252" i="2"/>
  <c r="H5252" i="2"/>
  <c r="G5253" i="2"/>
  <c r="H5253" i="2"/>
  <c r="G5254" i="2"/>
  <c r="H5254" i="2"/>
  <c r="G5255" i="2"/>
  <c r="H5255" i="2"/>
  <c r="G5256" i="2"/>
  <c r="H5256" i="2"/>
  <c r="G5257" i="2"/>
  <c r="H5257" i="2"/>
  <c r="G5258" i="2"/>
  <c r="H5258" i="2"/>
  <c r="G5259" i="2"/>
  <c r="H5259" i="2"/>
  <c r="G5260" i="2"/>
  <c r="H5260" i="2"/>
  <c r="G5261" i="2"/>
  <c r="H5261" i="2"/>
  <c r="G5262" i="2"/>
  <c r="H5262" i="2"/>
  <c r="G5263" i="2"/>
  <c r="H5263" i="2"/>
  <c r="G5264" i="2"/>
  <c r="H5264" i="2"/>
  <c r="G5265" i="2"/>
  <c r="H5265" i="2"/>
  <c r="G5266" i="2"/>
  <c r="H5266" i="2"/>
  <c r="G5267" i="2"/>
  <c r="H5267" i="2"/>
  <c r="G5268" i="2"/>
  <c r="H5268" i="2"/>
  <c r="G5269" i="2"/>
  <c r="H5269" i="2"/>
  <c r="G5270" i="2"/>
  <c r="H5270" i="2"/>
  <c r="G5271" i="2"/>
  <c r="H5271" i="2"/>
  <c r="G5272" i="2"/>
  <c r="H5272" i="2"/>
  <c r="G5273" i="2"/>
  <c r="H5273" i="2"/>
  <c r="G5274" i="2"/>
  <c r="H5274" i="2"/>
  <c r="G5275" i="2"/>
  <c r="H5275" i="2"/>
  <c r="G5276" i="2"/>
  <c r="H5276" i="2"/>
  <c r="G5277" i="2"/>
  <c r="H5277" i="2"/>
  <c r="G5278" i="2"/>
  <c r="H5278" i="2"/>
  <c r="G5279" i="2"/>
  <c r="H5279" i="2"/>
  <c r="G5280" i="2"/>
  <c r="H5280" i="2"/>
  <c r="G5281" i="2"/>
  <c r="H5281" i="2"/>
  <c r="G5282" i="2"/>
  <c r="H5282" i="2"/>
  <c r="G5283" i="2"/>
  <c r="H5283" i="2"/>
  <c r="G5284" i="2"/>
  <c r="H5284" i="2"/>
  <c r="G5285" i="2"/>
  <c r="H5285" i="2"/>
  <c r="G5286" i="2"/>
  <c r="H5286" i="2"/>
  <c r="G5287" i="2"/>
  <c r="H5287" i="2"/>
  <c r="G5288" i="2"/>
  <c r="H5288" i="2"/>
  <c r="G5289" i="2"/>
  <c r="H5289" i="2"/>
  <c r="G5290" i="2"/>
  <c r="H5290" i="2"/>
  <c r="G5291" i="2"/>
  <c r="H5291" i="2"/>
  <c r="G5292" i="2"/>
  <c r="H5292" i="2"/>
  <c r="G5293" i="2"/>
  <c r="H5293" i="2"/>
  <c r="G5294" i="2"/>
  <c r="H5294" i="2"/>
  <c r="G5295" i="2"/>
  <c r="H5295" i="2"/>
  <c r="G5296" i="2"/>
  <c r="H5296" i="2"/>
  <c r="G5297" i="2"/>
  <c r="H5297" i="2"/>
  <c r="G5298" i="2"/>
  <c r="H5298" i="2"/>
  <c r="G5299" i="2"/>
  <c r="H5299" i="2"/>
  <c r="G5300" i="2"/>
  <c r="H5300" i="2"/>
  <c r="G5301" i="2"/>
  <c r="H5301" i="2"/>
  <c r="G5302" i="2"/>
  <c r="H5302" i="2"/>
  <c r="G5303" i="2"/>
  <c r="H5303" i="2"/>
  <c r="G5304" i="2"/>
  <c r="H5304" i="2"/>
  <c r="G5305" i="2"/>
  <c r="H5305" i="2"/>
  <c r="G5306" i="2"/>
  <c r="H5306" i="2"/>
  <c r="G5307" i="2"/>
  <c r="I44" i="1" s="1"/>
  <c r="H5307" i="2"/>
  <c r="J44" i="1" s="1"/>
  <c r="G5308" i="2"/>
  <c r="H5308" i="2"/>
  <c r="G5309" i="2"/>
  <c r="H5309" i="2"/>
  <c r="G5310" i="2"/>
  <c r="H5310" i="2"/>
  <c r="G5311" i="2"/>
  <c r="H5311" i="2"/>
  <c r="G5312" i="2"/>
  <c r="H5312" i="2"/>
  <c r="G5313" i="2"/>
  <c r="H5313" i="2"/>
  <c r="G5314" i="2"/>
  <c r="H5314" i="2"/>
  <c r="G5315" i="2"/>
  <c r="H5315" i="2"/>
  <c r="G5316" i="2"/>
  <c r="H5316" i="2"/>
  <c r="G5317" i="2"/>
  <c r="H5317" i="2"/>
  <c r="G5318" i="2"/>
  <c r="H5318" i="2"/>
  <c r="G5319" i="2"/>
  <c r="H5319" i="2"/>
  <c r="G5320" i="2"/>
  <c r="H5320" i="2"/>
  <c r="G5321" i="2"/>
  <c r="H5321" i="2"/>
  <c r="J40" i="1" s="1"/>
  <c r="G5322" i="2"/>
  <c r="H5322" i="2"/>
  <c r="G5323" i="2"/>
  <c r="H5323" i="2"/>
  <c r="G5324" i="2"/>
  <c r="H5324" i="2"/>
  <c r="G5325" i="2"/>
  <c r="H5325" i="2"/>
  <c r="G5326" i="2"/>
  <c r="H5326" i="2"/>
  <c r="G5327" i="2"/>
  <c r="H5327" i="2"/>
  <c r="G5328" i="2"/>
  <c r="H5328" i="2"/>
  <c r="G5329" i="2"/>
  <c r="H5329" i="2"/>
  <c r="G5330" i="2"/>
  <c r="H5330" i="2"/>
  <c r="G5331" i="2"/>
  <c r="H5331" i="2"/>
  <c r="G5332" i="2"/>
  <c r="H5332" i="2"/>
  <c r="G5333" i="2"/>
  <c r="H5333" i="2"/>
  <c r="G5334" i="2"/>
  <c r="H5334" i="2"/>
  <c r="G5335" i="2"/>
  <c r="H5335" i="2"/>
  <c r="G5336" i="2"/>
  <c r="H5336" i="2"/>
  <c r="G5337" i="2"/>
  <c r="H5337" i="2"/>
  <c r="G5338" i="2"/>
  <c r="H5338" i="2"/>
  <c r="G5339" i="2"/>
  <c r="H5339" i="2"/>
  <c r="G5340" i="2"/>
  <c r="H5340" i="2"/>
  <c r="G5341" i="2"/>
  <c r="H5341" i="2"/>
  <c r="G5342" i="2"/>
  <c r="H5342" i="2"/>
  <c r="G5343" i="2"/>
  <c r="H5343" i="2"/>
  <c r="G5344" i="2"/>
  <c r="H5344" i="2"/>
  <c r="G5345" i="2"/>
  <c r="H5345" i="2"/>
  <c r="G5346" i="2"/>
  <c r="H5346" i="2"/>
  <c r="G5347" i="2"/>
  <c r="H5347" i="2"/>
  <c r="J124" i="1" s="1"/>
  <c r="G5348" i="2"/>
  <c r="H5348" i="2"/>
  <c r="G5349" i="2"/>
  <c r="H5349" i="2"/>
  <c r="G5350" i="2"/>
  <c r="H5350" i="2"/>
  <c r="G5351" i="2"/>
  <c r="H5351" i="2"/>
  <c r="G5352" i="2"/>
  <c r="H5352" i="2"/>
  <c r="G5353" i="2"/>
  <c r="H5353" i="2"/>
  <c r="G5354" i="2"/>
  <c r="H5354" i="2"/>
  <c r="G5355" i="2"/>
  <c r="H5355" i="2"/>
  <c r="G5356" i="2"/>
  <c r="H5356" i="2"/>
  <c r="G5357" i="2"/>
  <c r="H5357" i="2"/>
  <c r="G5358" i="2"/>
  <c r="H5358" i="2"/>
  <c r="G5359" i="2"/>
  <c r="H5359" i="2"/>
  <c r="G5360" i="2"/>
  <c r="H5360" i="2"/>
  <c r="G5361" i="2"/>
  <c r="H5361" i="2"/>
  <c r="G5362" i="2"/>
  <c r="H5362" i="2"/>
  <c r="G5363" i="2"/>
  <c r="H5363" i="2"/>
  <c r="G5364" i="2"/>
  <c r="H5364" i="2"/>
  <c r="G5365" i="2"/>
  <c r="H5365" i="2"/>
  <c r="G5366" i="2"/>
  <c r="H5366" i="2"/>
  <c r="G5367" i="2"/>
  <c r="H5367" i="2"/>
  <c r="G5368" i="2"/>
  <c r="H5368" i="2"/>
  <c r="G5369" i="2"/>
  <c r="H5369" i="2"/>
  <c r="G5370" i="2"/>
  <c r="H5370" i="2"/>
  <c r="G5371" i="2"/>
  <c r="H5371" i="2"/>
  <c r="G5372" i="2"/>
  <c r="H5372" i="2"/>
  <c r="G5373" i="2"/>
  <c r="H5373" i="2"/>
  <c r="G5374" i="2"/>
  <c r="H5374" i="2"/>
  <c r="G5375" i="2"/>
  <c r="H5375" i="2"/>
  <c r="G5376" i="2"/>
  <c r="H5376" i="2"/>
  <c r="G5377" i="2"/>
  <c r="H5377" i="2"/>
  <c r="G5378" i="2"/>
  <c r="H5378" i="2"/>
  <c r="G5379" i="2"/>
  <c r="H5379" i="2"/>
  <c r="G5380" i="2"/>
  <c r="H5380" i="2"/>
  <c r="G5381" i="2"/>
  <c r="H5381" i="2"/>
  <c r="G5382" i="2"/>
  <c r="H5382" i="2"/>
  <c r="G5383" i="2"/>
  <c r="H5383" i="2"/>
  <c r="G5384" i="2"/>
  <c r="H5384" i="2"/>
  <c r="G5385" i="2"/>
  <c r="H5385" i="2"/>
  <c r="G5386" i="2"/>
  <c r="H5386" i="2"/>
  <c r="G5387" i="2"/>
  <c r="I121" i="1" s="1"/>
  <c r="H5387" i="2"/>
  <c r="G5388" i="2"/>
  <c r="H5388" i="2"/>
  <c r="G5389" i="2"/>
  <c r="H5389" i="2"/>
  <c r="G5390" i="2"/>
  <c r="H5390" i="2"/>
  <c r="G5391" i="2"/>
  <c r="H5391" i="2"/>
  <c r="G5392" i="2"/>
  <c r="H5392" i="2"/>
  <c r="G5393" i="2"/>
  <c r="H5393" i="2"/>
  <c r="G5394" i="2"/>
  <c r="H5394" i="2"/>
  <c r="G5395" i="2"/>
  <c r="H5395" i="2"/>
  <c r="G5396" i="2"/>
  <c r="H5396" i="2"/>
  <c r="G5397" i="2"/>
  <c r="H5397" i="2"/>
  <c r="G5398" i="2"/>
  <c r="H5398" i="2"/>
  <c r="G5399" i="2"/>
  <c r="H5399" i="2"/>
  <c r="G5400" i="2"/>
  <c r="H5400" i="2"/>
  <c r="G5401" i="2"/>
  <c r="H5401" i="2"/>
  <c r="G5402" i="2"/>
  <c r="H5402" i="2"/>
  <c r="G5403" i="2"/>
  <c r="H5403" i="2"/>
  <c r="G5404" i="2"/>
  <c r="H5404" i="2"/>
  <c r="J121" i="1" s="1"/>
  <c r="G5405" i="2"/>
  <c r="H5405" i="2"/>
  <c r="G5406" i="2"/>
  <c r="H5406" i="2"/>
  <c r="G5407" i="2"/>
  <c r="H5407" i="2"/>
  <c r="G5408" i="2"/>
  <c r="H5408" i="2"/>
  <c r="G5409" i="2"/>
  <c r="H5409" i="2"/>
  <c r="G5410" i="2"/>
  <c r="H5410" i="2"/>
  <c r="G5411" i="2"/>
  <c r="H5411" i="2"/>
  <c r="G5412" i="2"/>
  <c r="H5412" i="2"/>
  <c r="G5413" i="2"/>
  <c r="H5413" i="2"/>
  <c r="G5414" i="2"/>
  <c r="H5414" i="2"/>
  <c r="G5415" i="2"/>
  <c r="H5415" i="2"/>
  <c r="G5416" i="2"/>
  <c r="H5416" i="2"/>
  <c r="G5417" i="2"/>
  <c r="H5417" i="2"/>
  <c r="G5418" i="2"/>
  <c r="H5418" i="2"/>
  <c r="G5419" i="2"/>
  <c r="H5419" i="2"/>
  <c r="G5420" i="2"/>
  <c r="H5420" i="2"/>
  <c r="G5421" i="2"/>
  <c r="H5421" i="2"/>
  <c r="G5422" i="2"/>
  <c r="H5422" i="2"/>
  <c r="G5423" i="2"/>
  <c r="H5423" i="2"/>
  <c r="G5424" i="2"/>
  <c r="H5424" i="2"/>
  <c r="G5425" i="2"/>
  <c r="H5425" i="2"/>
  <c r="G5426" i="2"/>
  <c r="H5426" i="2"/>
  <c r="G5427" i="2"/>
  <c r="H5427" i="2"/>
  <c r="G5428" i="2"/>
  <c r="H5428" i="2"/>
  <c r="G5429" i="2"/>
  <c r="H5429" i="2"/>
  <c r="G5430" i="2"/>
  <c r="H5430" i="2"/>
  <c r="G5431" i="2"/>
  <c r="H5431" i="2"/>
  <c r="G5432" i="2"/>
  <c r="H5432" i="2"/>
  <c r="G5433" i="2"/>
  <c r="H5433" i="2"/>
  <c r="G5434" i="2"/>
  <c r="H5434" i="2"/>
  <c r="G5435" i="2"/>
  <c r="H5435" i="2"/>
  <c r="G5436" i="2"/>
  <c r="H5436" i="2"/>
  <c r="G5437" i="2"/>
  <c r="H5437" i="2"/>
  <c r="G5438" i="2"/>
  <c r="H5438" i="2"/>
  <c r="G5439" i="2"/>
  <c r="H5439" i="2"/>
  <c r="G5440" i="2"/>
  <c r="H5440" i="2"/>
  <c r="G5441" i="2"/>
  <c r="H5441" i="2"/>
  <c r="G5442" i="2"/>
  <c r="H5442" i="2"/>
  <c r="G5443" i="2"/>
  <c r="H5443" i="2"/>
  <c r="G5444" i="2"/>
  <c r="H5444" i="2"/>
  <c r="G5445" i="2"/>
  <c r="H5445" i="2"/>
  <c r="G5446" i="2"/>
  <c r="H5446" i="2"/>
  <c r="G5447" i="2"/>
  <c r="H5447" i="2"/>
  <c r="G5448" i="2"/>
  <c r="H5448" i="2"/>
  <c r="G5449" i="2"/>
  <c r="I122" i="1" s="1"/>
  <c r="H5449" i="2"/>
  <c r="G5450" i="2"/>
  <c r="H5450" i="2"/>
  <c r="G5451" i="2"/>
  <c r="H5451" i="2"/>
  <c r="G5452" i="2"/>
  <c r="H5452" i="2"/>
  <c r="G5453" i="2"/>
  <c r="H5453" i="2"/>
  <c r="G5454" i="2"/>
  <c r="H5454" i="2"/>
  <c r="G5455" i="2"/>
  <c r="H5455" i="2"/>
  <c r="G5456" i="2"/>
  <c r="H5456" i="2"/>
  <c r="G5457" i="2"/>
  <c r="H5457" i="2"/>
  <c r="G5458" i="2"/>
  <c r="H5458" i="2"/>
  <c r="G5459" i="2"/>
  <c r="H5459" i="2"/>
  <c r="G5460" i="2"/>
  <c r="H5460" i="2"/>
  <c r="G5461" i="2"/>
  <c r="H5461" i="2"/>
  <c r="G5462" i="2"/>
  <c r="H5462" i="2"/>
  <c r="G5463" i="2"/>
  <c r="H5463" i="2"/>
  <c r="G5464" i="2"/>
  <c r="H5464" i="2"/>
  <c r="G5465" i="2"/>
  <c r="H5465" i="2"/>
  <c r="G5466" i="2"/>
  <c r="H5466" i="2"/>
  <c r="G5467" i="2"/>
  <c r="H5467" i="2"/>
  <c r="G5468" i="2"/>
  <c r="H5468" i="2"/>
  <c r="G5469" i="2"/>
  <c r="H5469" i="2"/>
  <c r="G5470" i="2"/>
  <c r="H5470" i="2"/>
  <c r="G5471" i="2"/>
  <c r="H5471" i="2"/>
  <c r="G5472" i="2"/>
  <c r="H5472" i="2"/>
  <c r="G5473" i="2"/>
  <c r="H5473" i="2"/>
  <c r="G5474" i="2"/>
  <c r="H5474" i="2"/>
  <c r="G5475" i="2"/>
  <c r="H5475" i="2"/>
  <c r="G5476" i="2"/>
  <c r="I40" i="1" s="1"/>
  <c r="H5476" i="2"/>
  <c r="G5477" i="2"/>
  <c r="H5477" i="2"/>
  <c r="G5478" i="2"/>
  <c r="H5478" i="2"/>
  <c r="G5479" i="2"/>
  <c r="H5479" i="2"/>
  <c r="G5480" i="2"/>
  <c r="H5480" i="2"/>
  <c r="G5481" i="2"/>
  <c r="H5481" i="2"/>
  <c r="G5482" i="2"/>
  <c r="H5482" i="2"/>
  <c r="G5483" i="2"/>
  <c r="H5483" i="2"/>
  <c r="G5484" i="2"/>
  <c r="H5484" i="2"/>
  <c r="G5485" i="2"/>
  <c r="H5485" i="2"/>
  <c r="G5486" i="2"/>
  <c r="H5486" i="2"/>
  <c r="G5487" i="2"/>
  <c r="H5487" i="2"/>
  <c r="G5488" i="2"/>
  <c r="H5488" i="2"/>
  <c r="G5489" i="2"/>
  <c r="H5489" i="2"/>
  <c r="G5490" i="2"/>
  <c r="H5490" i="2"/>
  <c r="G5491" i="2"/>
  <c r="H5491" i="2"/>
  <c r="G5492" i="2"/>
  <c r="H5492" i="2"/>
  <c r="G5493" i="2"/>
  <c r="H5493" i="2"/>
  <c r="G5494" i="2"/>
  <c r="H5494" i="2"/>
  <c r="G5495" i="2"/>
  <c r="H5495" i="2"/>
  <c r="G5496" i="2"/>
  <c r="H5496" i="2"/>
  <c r="G5497" i="2"/>
  <c r="H5497" i="2"/>
  <c r="G5498" i="2"/>
  <c r="H5498" i="2"/>
  <c r="G5499" i="2"/>
  <c r="H5499" i="2"/>
  <c r="G5500" i="2"/>
  <c r="H5500" i="2"/>
  <c r="G5501" i="2"/>
  <c r="H5501" i="2"/>
  <c r="G5502" i="2"/>
  <c r="H5502" i="2"/>
  <c r="G5503" i="2"/>
  <c r="H5503" i="2"/>
  <c r="G5504" i="2"/>
  <c r="H5504" i="2"/>
  <c r="G5505" i="2"/>
  <c r="H5505" i="2"/>
  <c r="G5506" i="2"/>
  <c r="H5506" i="2"/>
  <c r="G5507" i="2"/>
  <c r="H5507" i="2"/>
  <c r="G5508" i="2"/>
  <c r="H5508" i="2"/>
  <c r="G5509" i="2"/>
  <c r="H5509" i="2"/>
  <c r="G5510" i="2"/>
  <c r="H5510" i="2"/>
  <c r="G5511" i="2"/>
  <c r="H5511" i="2"/>
  <c r="G5512" i="2"/>
  <c r="H5512" i="2"/>
  <c r="G5513" i="2"/>
  <c r="H5513" i="2"/>
  <c r="G5514" i="2"/>
  <c r="H5514" i="2"/>
  <c r="G5515" i="2"/>
  <c r="H5515" i="2"/>
  <c r="G5516" i="2"/>
  <c r="H5516" i="2"/>
  <c r="G5517" i="2"/>
  <c r="H5517" i="2"/>
  <c r="G5518" i="2"/>
  <c r="H5518" i="2"/>
  <c r="G5519" i="2"/>
  <c r="H5519" i="2"/>
  <c r="G5520" i="2"/>
  <c r="H5520" i="2"/>
  <c r="G5521" i="2"/>
  <c r="H5521" i="2"/>
  <c r="G5522" i="2"/>
  <c r="H5522" i="2"/>
  <c r="G5523" i="2"/>
  <c r="H5523" i="2"/>
  <c r="G5524" i="2"/>
  <c r="H5524" i="2"/>
  <c r="G5525" i="2"/>
  <c r="H5525" i="2"/>
  <c r="G5526" i="2"/>
  <c r="H5526" i="2"/>
  <c r="G5527" i="2"/>
  <c r="H5527" i="2"/>
  <c r="G5528" i="2"/>
  <c r="H5528" i="2"/>
  <c r="G5529" i="2"/>
  <c r="H5529" i="2"/>
  <c r="G5530" i="2"/>
  <c r="H5530" i="2"/>
  <c r="G5531" i="2"/>
  <c r="H5531" i="2"/>
  <c r="G5532" i="2"/>
  <c r="H5532" i="2"/>
  <c r="G5533" i="2"/>
  <c r="H5533" i="2"/>
  <c r="G5534" i="2"/>
  <c r="H5534" i="2"/>
  <c r="G5535" i="2"/>
  <c r="H5535" i="2"/>
  <c r="G5536" i="2"/>
  <c r="H5536" i="2"/>
  <c r="G5537" i="2"/>
  <c r="H5537" i="2"/>
  <c r="G5538" i="2"/>
  <c r="H5538" i="2"/>
  <c r="G5539" i="2"/>
  <c r="H5539" i="2"/>
  <c r="G5540" i="2"/>
  <c r="H5540" i="2"/>
  <c r="G5541" i="2"/>
  <c r="H5541" i="2"/>
  <c r="G5542" i="2"/>
  <c r="H5542" i="2"/>
  <c r="G5543" i="2"/>
  <c r="H5543" i="2"/>
  <c r="G5544" i="2"/>
  <c r="H5544" i="2"/>
  <c r="G5545" i="2"/>
  <c r="H5545" i="2"/>
  <c r="G5546" i="2"/>
  <c r="H5546" i="2"/>
  <c r="G5547" i="2"/>
  <c r="H5547" i="2"/>
  <c r="G5548" i="2"/>
  <c r="H5548" i="2"/>
  <c r="G5549" i="2"/>
  <c r="H5549" i="2"/>
  <c r="G5550" i="2"/>
  <c r="H5550" i="2"/>
  <c r="G5551" i="2"/>
  <c r="H5551" i="2"/>
  <c r="J129" i="1" s="1"/>
  <c r="G5552" i="2"/>
  <c r="H5552" i="2"/>
  <c r="G5553" i="2"/>
  <c r="H5553" i="2"/>
  <c r="G5554" i="2"/>
  <c r="H5554" i="2"/>
  <c r="G5555" i="2"/>
  <c r="H5555" i="2"/>
  <c r="G5556" i="2"/>
  <c r="H5556" i="2"/>
  <c r="G5557" i="2"/>
  <c r="H5557" i="2"/>
  <c r="G5558" i="2"/>
  <c r="H5558" i="2"/>
  <c r="G5559" i="2"/>
  <c r="H5559" i="2"/>
  <c r="G5560" i="2"/>
  <c r="H5560" i="2"/>
  <c r="G5561" i="2"/>
  <c r="H5561" i="2"/>
  <c r="G5562" i="2"/>
  <c r="H5562" i="2"/>
  <c r="G5563" i="2"/>
  <c r="H5563" i="2"/>
  <c r="G5564" i="2"/>
  <c r="H5564" i="2"/>
  <c r="G5565" i="2"/>
  <c r="H5565" i="2"/>
  <c r="G5566" i="2"/>
  <c r="H5566" i="2"/>
  <c r="G5567" i="2"/>
  <c r="H5567" i="2"/>
  <c r="G5568" i="2"/>
  <c r="H5568" i="2"/>
  <c r="G5569" i="2"/>
  <c r="H5569" i="2"/>
  <c r="G5570" i="2"/>
  <c r="H5570" i="2"/>
  <c r="G5571" i="2"/>
  <c r="H5571" i="2"/>
  <c r="G5572" i="2"/>
  <c r="H5572" i="2"/>
  <c r="G5573" i="2"/>
  <c r="H5573" i="2"/>
  <c r="G5574" i="2"/>
  <c r="H5574" i="2"/>
  <c r="G5575" i="2"/>
  <c r="H5575" i="2"/>
  <c r="G5576" i="2"/>
  <c r="H5576" i="2"/>
  <c r="G5577" i="2"/>
  <c r="H5577" i="2"/>
  <c r="G5578" i="2"/>
  <c r="H5578" i="2"/>
  <c r="J122" i="1" s="1"/>
  <c r="G5579" i="2"/>
  <c r="H5579" i="2"/>
  <c r="G5580" i="2"/>
  <c r="H5580" i="2"/>
  <c r="G5581" i="2"/>
  <c r="H5581" i="2"/>
  <c r="G5582" i="2"/>
  <c r="H5582" i="2"/>
  <c r="G5583" i="2"/>
  <c r="H5583" i="2"/>
  <c r="G5584" i="2"/>
  <c r="H5584" i="2"/>
  <c r="G5585" i="2"/>
  <c r="H5585" i="2"/>
  <c r="G5586" i="2"/>
  <c r="H5586" i="2"/>
  <c r="G5587" i="2"/>
  <c r="H5587" i="2"/>
  <c r="G5588" i="2"/>
  <c r="H5588" i="2"/>
  <c r="G5589" i="2"/>
  <c r="H5589" i="2"/>
  <c r="G5590" i="2"/>
  <c r="H5590" i="2"/>
  <c r="G5591" i="2"/>
  <c r="H5591" i="2"/>
  <c r="G5592" i="2"/>
  <c r="H5592" i="2"/>
  <c r="G5593" i="2"/>
  <c r="H5593" i="2"/>
  <c r="G5594" i="2"/>
  <c r="H5594" i="2"/>
  <c r="G5595" i="2"/>
  <c r="H5595" i="2"/>
  <c r="G5596" i="2"/>
  <c r="H5596" i="2"/>
  <c r="G5597" i="2"/>
  <c r="H5597" i="2"/>
  <c r="G5598" i="2"/>
  <c r="H5598" i="2"/>
  <c r="G5599" i="2"/>
  <c r="H5599" i="2"/>
  <c r="G5600" i="2"/>
  <c r="H5600" i="2"/>
  <c r="G5601" i="2"/>
  <c r="H5601" i="2"/>
  <c r="G5602" i="2"/>
  <c r="H5602" i="2"/>
  <c r="G5603" i="2"/>
  <c r="H5603" i="2"/>
  <c r="G5604" i="2"/>
  <c r="H5604" i="2"/>
  <c r="G5605" i="2"/>
  <c r="H5605" i="2"/>
  <c r="G5606" i="2"/>
  <c r="H5606" i="2"/>
  <c r="G5607" i="2"/>
  <c r="H5607" i="2"/>
  <c r="G5608" i="2"/>
  <c r="H5608" i="2"/>
  <c r="G5609" i="2"/>
  <c r="H5609" i="2"/>
  <c r="G5610" i="2"/>
  <c r="H5610" i="2"/>
  <c r="G5611" i="2"/>
  <c r="H5611" i="2"/>
  <c r="G5612" i="2"/>
  <c r="H5612" i="2"/>
  <c r="G5613" i="2"/>
  <c r="H5613" i="2"/>
  <c r="G5614" i="2"/>
  <c r="H5614" i="2"/>
  <c r="G5615" i="2"/>
  <c r="H5615" i="2"/>
  <c r="G5616" i="2"/>
  <c r="H5616" i="2"/>
  <c r="G5617" i="2"/>
  <c r="H5617" i="2"/>
  <c r="G5618" i="2"/>
  <c r="H5618" i="2"/>
  <c r="G5619" i="2"/>
  <c r="H5619" i="2"/>
  <c r="G5620" i="2"/>
  <c r="H5620" i="2"/>
  <c r="G5621" i="2"/>
  <c r="H5621" i="2"/>
  <c r="G5622" i="2"/>
  <c r="H5622" i="2"/>
  <c r="G5623" i="2"/>
  <c r="H5623" i="2"/>
  <c r="G5624" i="2"/>
  <c r="H5624" i="2"/>
  <c r="G5625" i="2"/>
  <c r="H5625" i="2"/>
  <c r="G5626" i="2"/>
  <c r="H5626" i="2"/>
  <c r="G5627" i="2"/>
  <c r="H5627" i="2"/>
  <c r="G5628" i="2"/>
  <c r="H5628" i="2"/>
  <c r="G5629" i="2"/>
  <c r="H5629" i="2"/>
  <c r="G5630" i="2"/>
  <c r="H5630" i="2"/>
  <c r="G5631" i="2"/>
  <c r="H5631" i="2"/>
  <c r="G5632" i="2"/>
  <c r="H5632" i="2"/>
  <c r="G5633" i="2"/>
  <c r="H5633" i="2"/>
  <c r="G5634" i="2"/>
  <c r="H5634" i="2"/>
  <c r="G5635" i="2"/>
  <c r="H5635" i="2"/>
  <c r="G5636" i="2"/>
  <c r="H5636" i="2"/>
  <c r="G5637" i="2"/>
  <c r="H5637" i="2"/>
  <c r="G5638" i="2"/>
  <c r="H5638" i="2"/>
  <c r="G5639" i="2"/>
  <c r="I124" i="1" s="1"/>
  <c r="H5639" i="2"/>
  <c r="G5640" i="2"/>
  <c r="H5640" i="2"/>
  <c r="G5641" i="2"/>
  <c r="H5641" i="2"/>
  <c r="G5642" i="2"/>
  <c r="H5642" i="2"/>
  <c r="G5643" i="2"/>
  <c r="H5643" i="2"/>
  <c r="G5644" i="2"/>
  <c r="H5644" i="2"/>
  <c r="G5645" i="2"/>
  <c r="H5645" i="2"/>
  <c r="G5646" i="2"/>
  <c r="H5646" i="2"/>
  <c r="G5647" i="2"/>
  <c r="H5647" i="2"/>
  <c r="G5648" i="2"/>
  <c r="H5648" i="2"/>
  <c r="G5649" i="2"/>
  <c r="H5649" i="2"/>
  <c r="G5650" i="2"/>
  <c r="H5650" i="2"/>
  <c r="G5651" i="2"/>
  <c r="H5651" i="2"/>
  <c r="G5652" i="2"/>
  <c r="H5652" i="2"/>
  <c r="G5653" i="2"/>
  <c r="H5653" i="2"/>
  <c r="G5654" i="2"/>
  <c r="H5654" i="2"/>
  <c r="G5655" i="2"/>
  <c r="H5655" i="2"/>
  <c r="G5656" i="2"/>
  <c r="H5656" i="2"/>
  <c r="G5657" i="2"/>
  <c r="H5657" i="2"/>
  <c r="G5658" i="2"/>
  <c r="H5658" i="2"/>
  <c r="G5659" i="2"/>
  <c r="H5659" i="2"/>
  <c r="G5660" i="2"/>
  <c r="H5660" i="2"/>
  <c r="G5661" i="2"/>
  <c r="H5661" i="2"/>
  <c r="G5662" i="2"/>
  <c r="H5662" i="2"/>
  <c r="G5663" i="2"/>
  <c r="H5663" i="2"/>
  <c r="G5664" i="2"/>
  <c r="H5664" i="2"/>
  <c r="G5665" i="2"/>
  <c r="H5665" i="2"/>
  <c r="G5666" i="2"/>
  <c r="H5666" i="2"/>
  <c r="G5667" i="2"/>
  <c r="H5667" i="2"/>
  <c r="G5668" i="2"/>
  <c r="H5668" i="2"/>
  <c r="G5669" i="2"/>
  <c r="H5669" i="2"/>
  <c r="G5670" i="2"/>
  <c r="H5670" i="2"/>
  <c r="G5671" i="2"/>
  <c r="H5671" i="2"/>
  <c r="G5672" i="2"/>
  <c r="H5672" i="2"/>
  <c r="G5673" i="2"/>
  <c r="H5673" i="2"/>
  <c r="G5674" i="2"/>
  <c r="H5674" i="2"/>
  <c r="G5675" i="2"/>
  <c r="H5675" i="2"/>
  <c r="G5676" i="2"/>
  <c r="H5676" i="2"/>
  <c r="G5677" i="2"/>
  <c r="H5677" i="2"/>
  <c r="G5678" i="2"/>
  <c r="H5678" i="2"/>
  <c r="G5679" i="2"/>
  <c r="H5679" i="2"/>
  <c r="G5680" i="2"/>
  <c r="H5680" i="2"/>
  <c r="G5681" i="2"/>
  <c r="H5681" i="2"/>
  <c r="G5682" i="2"/>
  <c r="H5682" i="2"/>
  <c r="G5683" i="2"/>
  <c r="H5683" i="2"/>
  <c r="G5684" i="2"/>
  <c r="H5684" i="2"/>
  <c r="G5685" i="2"/>
  <c r="H5685" i="2"/>
  <c r="G5686" i="2"/>
  <c r="H5686" i="2"/>
  <c r="G5687" i="2"/>
  <c r="H5687" i="2"/>
  <c r="G5688" i="2"/>
  <c r="H5688" i="2"/>
  <c r="G5689" i="2"/>
  <c r="H5689" i="2"/>
  <c r="G5690" i="2"/>
  <c r="H5690" i="2"/>
  <c r="G5691" i="2"/>
  <c r="H5691" i="2"/>
  <c r="G5692" i="2"/>
  <c r="H5692" i="2"/>
  <c r="G5693" i="2"/>
  <c r="H5693" i="2"/>
  <c r="G5694" i="2"/>
  <c r="H5694" i="2"/>
  <c r="G5695" i="2"/>
  <c r="H5695" i="2"/>
  <c r="G5696" i="2"/>
  <c r="H5696" i="2"/>
  <c r="G5697" i="2"/>
  <c r="H5697" i="2"/>
  <c r="G5698" i="2"/>
  <c r="H5698" i="2"/>
  <c r="G5699" i="2"/>
  <c r="H5699" i="2"/>
  <c r="G5700" i="2"/>
  <c r="H5700" i="2"/>
  <c r="G5701" i="2"/>
  <c r="H5701" i="2"/>
  <c r="G5702" i="2"/>
  <c r="H5702" i="2"/>
  <c r="G5703" i="2"/>
  <c r="H5703" i="2"/>
  <c r="G5704" i="2"/>
  <c r="H5704" i="2"/>
  <c r="G5705" i="2"/>
  <c r="H5705" i="2"/>
  <c r="G5706" i="2"/>
  <c r="H5706" i="2"/>
  <c r="G5707" i="2"/>
  <c r="H5707" i="2"/>
  <c r="G5708" i="2"/>
  <c r="H5708" i="2"/>
  <c r="G5709" i="2"/>
  <c r="H5709" i="2"/>
  <c r="G5710" i="2"/>
  <c r="H5710" i="2"/>
  <c r="G5711" i="2"/>
  <c r="H5711" i="2"/>
  <c r="G5712" i="2"/>
  <c r="H5712" i="2"/>
  <c r="G5713" i="2"/>
  <c r="H5713" i="2"/>
  <c r="G5714" i="2"/>
  <c r="H5714" i="2"/>
  <c r="G5715" i="2"/>
  <c r="H5715" i="2"/>
  <c r="G5716" i="2"/>
  <c r="H5716" i="2"/>
  <c r="G5717" i="2"/>
  <c r="H5717" i="2"/>
  <c r="G5718" i="2"/>
  <c r="H5718" i="2"/>
  <c r="G5719" i="2"/>
  <c r="H5719" i="2"/>
  <c r="G5720" i="2"/>
  <c r="H5720" i="2"/>
  <c r="G5721" i="2"/>
  <c r="H5721" i="2"/>
  <c r="G5722" i="2"/>
  <c r="H5722" i="2"/>
  <c r="G5723" i="2"/>
  <c r="H5723" i="2"/>
  <c r="G5724" i="2"/>
  <c r="H5724" i="2"/>
  <c r="G5725" i="2"/>
  <c r="H5725" i="2"/>
  <c r="G5726" i="2"/>
  <c r="H5726" i="2"/>
  <c r="G5727" i="2"/>
  <c r="H5727" i="2"/>
  <c r="G5728" i="2"/>
  <c r="H5728" i="2"/>
  <c r="G5729" i="2"/>
  <c r="H5729" i="2"/>
  <c r="G5730" i="2"/>
  <c r="H5730" i="2"/>
  <c r="G5731" i="2"/>
  <c r="H5731" i="2"/>
  <c r="G5732" i="2"/>
  <c r="H5732" i="2"/>
  <c r="G5733" i="2"/>
  <c r="H5733" i="2"/>
  <c r="G5734" i="2"/>
  <c r="H5734" i="2"/>
  <c r="G5735" i="2"/>
  <c r="H5735" i="2"/>
  <c r="G5736" i="2"/>
  <c r="H5736" i="2"/>
  <c r="G5737" i="2"/>
  <c r="H5737" i="2"/>
  <c r="G5738" i="2"/>
  <c r="H5738" i="2"/>
  <c r="G5739" i="2"/>
  <c r="H5739" i="2"/>
  <c r="G5740" i="2"/>
  <c r="H5740" i="2"/>
  <c r="G5741" i="2"/>
  <c r="H5741" i="2"/>
  <c r="G5742" i="2"/>
  <c r="H5742" i="2"/>
  <c r="G5743" i="2"/>
  <c r="H5743" i="2"/>
  <c r="G5744" i="2"/>
  <c r="H5744" i="2"/>
  <c r="G5745" i="2"/>
  <c r="H5745" i="2"/>
  <c r="G5746" i="2"/>
  <c r="H5746" i="2"/>
  <c r="G5747" i="2"/>
  <c r="H5747" i="2"/>
  <c r="G5748" i="2"/>
  <c r="H5748" i="2"/>
  <c r="G5749" i="2"/>
  <c r="H5749" i="2"/>
  <c r="G5750" i="2"/>
  <c r="H5750" i="2"/>
  <c r="G5751" i="2"/>
  <c r="H5751" i="2"/>
  <c r="G5752" i="2"/>
  <c r="H5752" i="2"/>
  <c r="G5753" i="2"/>
  <c r="H5753" i="2"/>
  <c r="G5754" i="2"/>
  <c r="H5754" i="2"/>
  <c r="G5755" i="2"/>
  <c r="H5755" i="2"/>
  <c r="G5756" i="2"/>
  <c r="H5756" i="2"/>
  <c r="G5757" i="2"/>
  <c r="H5757" i="2"/>
  <c r="G5758" i="2"/>
  <c r="H5758" i="2"/>
  <c r="G5759" i="2"/>
  <c r="H5759" i="2"/>
  <c r="G5760" i="2"/>
  <c r="H5760" i="2"/>
  <c r="G5761" i="2"/>
  <c r="H5761" i="2"/>
  <c r="G5762" i="2"/>
  <c r="H5762" i="2"/>
  <c r="G5763" i="2"/>
  <c r="H5763" i="2"/>
  <c r="G5764" i="2"/>
  <c r="H5764" i="2"/>
  <c r="G5765" i="2"/>
  <c r="H5765" i="2"/>
  <c r="G5766" i="2"/>
  <c r="H5766" i="2"/>
  <c r="G5767" i="2"/>
  <c r="H5767" i="2"/>
  <c r="G5768" i="2"/>
  <c r="H5768" i="2"/>
  <c r="G5769" i="2"/>
  <c r="H5769" i="2"/>
  <c r="G5770" i="2"/>
  <c r="H5770" i="2"/>
  <c r="G5771" i="2"/>
  <c r="H5771" i="2"/>
  <c r="G5772" i="2"/>
  <c r="H5772" i="2"/>
  <c r="G5773" i="2"/>
  <c r="H5773" i="2"/>
  <c r="G5774" i="2"/>
  <c r="H5774" i="2"/>
  <c r="G5775" i="2"/>
  <c r="H5775" i="2"/>
  <c r="G5776" i="2"/>
  <c r="H5776" i="2"/>
  <c r="G5777" i="2"/>
  <c r="H5777" i="2"/>
  <c r="G5778" i="2"/>
  <c r="H5778" i="2"/>
  <c r="G5779" i="2"/>
  <c r="H5779" i="2"/>
  <c r="G5780" i="2"/>
  <c r="H5780" i="2"/>
  <c r="G5781" i="2"/>
  <c r="H5781" i="2"/>
  <c r="G5782" i="2"/>
  <c r="H5782" i="2"/>
  <c r="G5783" i="2"/>
  <c r="H5783" i="2"/>
  <c r="G5784" i="2"/>
  <c r="H5784" i="2"/>
  <c r="G5785" i="2"/>
  <c r="H5785" i="2"/>
  <c r="G5786" i="2"/>
  <c r="H5786" i="2"/>
  <c r="G5787" i="2"/>
  <c r="H5787" i="2"/>
  <c r="G5788" i="2"/>
  <c r="H5788" i="2"/>
  <c r="G5789" i="2"/>
  <c r="H5789" i="2"/>
  <c r="G5790" i="2"/>
  <c r="H5790" i="2"/>
  <c r="G5791" i="2"/>
  <c r="H5791" i="2"/>
  <c r="G5792" i="2"/>
  <c r="H5792" i="2"/>
  <c r="G5793" i="2"/>
  <c r="H5793" i="2"/>
  <c r="G5794" i="2"/>
  <c r="H5794" i="2"/>
  <c r="G5795" i="2"/>
  <c r="H5795" i="2"/>
  <c r="G5796" i="2"/>
  <c r="H5796" i="2"/>
  <c r="G5797" i="2"/>
  <c r="H5797" i="2"/>
  <c r="G5798" i="2"/>
  <c r="H5798" i="2"/>
  <c r="G5799" i="2"/>
  <c r="H5799" i="2"/>
  <c r="G5800" i="2"/>
  <c r="H5800" i="2"/>
  <c r="G5801" i="2"/>
  <c r="H5801" i="2"/>
  <c r="G5802" i="2"/>
  <c r="H5802" i="2"/>
  <c r="G5803" i="2"/>
  <c r="H5803" i="2"/>
  <c r="G5804" i="2"/>
  <c r="H5804" i="2"/>
  <c r="G5805" i="2"/>
  <c r="H5805" i="2"/>
  <c r="G5806" i="2"/>
  <c r="H5806" i="2"/>
  <c r="G5807" i="2"/>
  <c r="H5807" i="2"/>
  <c r="G5808" i="2"/>
  <c r="H5808" i="2"/>
  <c r="G5809" i="2"/>
  <c r="H5809" i="2"/>
  <c r="G5810" i="2"/>
  <c r="H5810" i="2"/>
  <c r="G5811" i="2"/>
  <c r="H5811" i="2"/>
  <c r="G5812" i="2"/>
  <c r="H5812" i="2"/>
  <c r="G5813" i="2"/>
  <c r="H5813" i="2"/>
  <c r="G5814" i="2"/>
  <c r="H5814" i="2"/>
  <c r="G5815" i="2"/>
  <c r="I112" i="1" s="1"/>
  <c r="H5815" i="2"/>
  <c r="G5816" i="2"/>
  <c r="H5816" i="2"/>
  <c r="G5817" i="2"/>
  <c r="H5817" i="2"/>
  <c r="G5818" i="2"/>
  <c r="H5818" i="2"/>
  <c r="G5819" i="2"/>
  <c r="H5819" i="2"/>
  <c r="G5820" i="2"/>
  <c r="H5820" i="2"/>
  <c r="G5821" i="2"/>
  <c r="H5821" i="2"/>
  <c r="G5822" i="2"/>
  <c r="H5822" i="2"/>
  <c r="G5823" i="2"/>
  <c r="H5823" i="2"/>
  <c r="G5824" i="2"/>
  <c r="H5824" i="2"/>
  <c r="G5825" i="2"/>
  <c r="H5825" i="2"/>
  <c r="G5826" i="2"/>
  <c r="H5826" i="2"/>
  <c r="J112" i="1" s="1"/>
  <c r="G5827" i="2"/>
  <c r="H5827" i="2"/>
  <c r="G5828" i="2"/>
  <c r="H5828" i="2"/>
  <c r="G5829" i="2"/>
  <c r="H5829" i="2"/>
  <c r="G5830" i="2"/>
  <c r="H5830" i="2"/>
  <c r="G5831" i="2"/>
  <c r="H5831" i="2"/>
  <c r="G5832" i="2"/>
  <c r="H5832" i="2"/>
  <c r="G5833" i="2"/>
  <c r="H5833" i="2"/>
  <c r="G5834" i="2"/>
  <c r="H5834" i="2"/>
  <c r="G5835" i="2"/>
  <c r="H5835" i="2"/>
  <c r="G5836" i="2"/>
  <c r="H5836" i="2"/>
  <c r="G5837" i="2"/>
  <c r="H5837" i="2"/>
  <c r="G5838" i="2"/>
  <c r="H5838" i="2"/>
  <c r="G5839" i="2"/>
  <c r="H5839" i="2"/>
  <c r="G5840" i="2"/>
  <c r="H5840" i="2"/>
  <c r="G5841" i="2"/>
  <c r="H5841" i="2"/>
  <c r="G5842" i="2"/>
  <c r="H5842" i="2"/>
  <c r="G5843" i="2"/>
  <c r="H5843" i="2"/>
  <c r="G5844" i="2"/>
  <c r="H5844" i="2"/>
  <c r="G5845" i="2"/>
  <c r="H5845" i="2"/>
  <c r="G5846" i="2"/>
  <c r="H5846" i="2"/>
  <c r="G5847" i="2"/>
  <c r="H5847" i="2"/>
  <c r="G5848" i="2"/>
  <c r="H5848" i="2"/>
  <c r="G5849" i="2"/>
  <c r="H5849" i="2"/>
  <c r="G5850" i="2"/>
  <c r="H5850" i="2"/>
  <c r="G5851" i="2"/>
  <c r="H5851" i="2"/>
  <c r="G5852" i="2"/>
  <c r="H5852" i="2"/>
  <c r="G5853" i="2"/>
  <c r="H5853" i="2"/>
  <c r="G5854" i="2"/>
  <c r="H5854" i="2"/>
  <c r="G5855" i="2"/>
  <c r="H5855" i="2"/>
  <c r="G5856" i="2"/>
  <c r="H5856" i="2"/>
  <c r="G5857" i="2"/>
  <c r="H5857" i="2"/>
  <c r="G5858" i="2"/>
  <c r="H5858" i="2"/>
  <c r="G5859" i="2"/>
  <c r="H5859" i="2"/>
  <c r="G5860" i="2"/>
  <c r="H5860" i="2"/>
  <c r="G5861" i="2"/>
  <c r="H5861" i="2"/>
  <c r="G5862" i="2"/>
  <c r="H5862" i="2"/>
  <c r="G5863" i="2"/>
  <c r="H5863" i="2"/>
  <c r="G5864" i="2"/>
  <c r="H5864" i="2"/>
  <c r="G5865" i="2"/>
  <c r="H5865" i="2"/>
  <c r="G5866" i="2"/>
  <c r="H5866" i="2"/>
  <c r="G5867" i="2"/>
  <c r="H5867" i="2"/>
  <c r="G5868" i="2"/>
  <c r="H5868" i="2"/>
  <c r="G5869" i="2"/>
  <c r="H5869" i="2"/>
  <c r="G5870" i="2"/>
  <c r="H5870" i="2"/>
  <c r="G5871" i="2"/>
  <c r="H5871" i="2"/>
  <c r="G5872" i="2"/>
  <c r="H5872" i="2"/>
  <c r="G5873" i="2"/>
  <c r="H5873" i="2"/>
  <c r="G5874" i="2"/>
  <c r="H5874" i="2"/>
  <c r="G5875" i="2"/>
  <c r="H5875" i="2"/>
  <c r="G5876" i="2"/>
  <c r="H5876" i="2"/>
  <c r="G5877" i="2"/>
  <c r="H5877" i="2"/>
  <c r="G5878" i="2"/>
  <c r="H5878" i="2"/>
  <c r="G5879" i="2"/>
  <c r="H5879" i="2"/>
  <c r="G5880" i="2"/>
  <c r="H5880" i="2"/>
  <c r="G5881" i="2"/>
  <c r="H5881" i="2"/>
  <c r="G5882" i="2"/>
  <c r="H5882" i="2"/>
  <c r="G5883" i="2"/>
  <c r="H5883" i="2"/>
  <c r="G5884" i="2"/>
  <c r="H5884" i="2"/>
  <c r="G5885" i="2"/>
  <c r="H5885" i="2"/>
  <c r="G5886" i="2"/>
  <c r="H5886" i="2"/>
  <c r="G5887" i="2"/>
  <c r="H5887" i="2"/>
  <c r="G5888" i="2"/>
  <c r="H5888" i="2"/>
  <c r="G5889" i="2"/>
  <c r="H5889" i="2"/>
  <c r="G5890" i="2"/>
  <c r="H5890" i="2"/>
  <c r="G5891" i="2"/>
  <c r="H5891" i="2"/>
  <c r="G5892" i="2"/>
  <c r="H5892" i="2"/>
  <c r="G5893" i="2"/>
  <c r="H5893" i="2"/>
  <c r="G5894" i="2"/>
  <c r="H5894" i="2"/>
  <c r="G5895" i="2"/>
  <c r="H5895" i="2"/>
  <c r="G5896" i="2"/>
  <c r="H5896" i="2"/>
  <c r="G5897" i="2"/>
  <c r="H5897" i="2"/>
  <c r="G5898" i="2"/>
  <c r="H5898" i="2"/>
  <c r="G5899" i="2"/>
  <c r="H5899" i="2"/>
  <c r="G5900" i="2"/>
  <c r="H5900" i="2"/>
  <c r="G5901" i="2"/>
  <c r="H5901" i="2"/>
  <c r="G5902" i="2"/>
  <c r="H5902" i="2"/>
  <c r="G5903" i="2"/>
  <c r="H5903" i="2"/>
  <c r="G5904" i="2"/>
  <c r="H5904" i="2"/>
  <c r="G5905" i="2"/>
  <c r="H5905" i="2"/>
  <c r="G5906" i="2"/>
  <c r="H5906" i="2"/>
  <c r="G5907" i="2"/>
  <c r="H5907" i="2"/>
  <c r="G5908" i="2"/>
  <c r="H5908" i="2"/>
  <c r="G5909" i="2"/>
  <c r="H5909" i="2"/>
  <c r="G5910" i="2"/>
  <c r="H5910" i="2"/>
  <c r="G5911" i="2"/>
  <c r="H5911" i="2"/>
  <c r="G5912" i="2"/>
  <c r="H5912" i="2"/>
  <c r="G5913" i="2"/>
  <c r="H5913" i="2"/>
  <c r="G5914" i="2"/>
  <c r="H5914" i="2"/>
  <c r="G5915" i="2"/>
  <c r="H5915" i="2"/>
  <c r="G5916" i="2"/>
  <c r="H5916" i="2"/>
  <c r="G5917" i="2"/>
  <c r="H5917" i="2"/>
  <c r="G5918" i="2"/>
  <c r="H5918" i="2"/>
  <c r="G5919" i="2"/>
  <c r="H5919" i="2"/>
  <c r="G5920" i="2"/>
  <c r="H5920" i="2"/>
  <c r="G5921" i="2"/>
  <c r="H5921" i="2"/>
  <c r="G5922" i="2"/>
  <c r="H5922" i="2"/>
  <c r="G5923" i="2"/>
  <c r="H5923" i="2"/>
  <c r="G5924" i="2"/>
  <c r="H5924" i="2"/>
  <c r="G5925" i="2"/>
  <c r="H5925" i="2"/>
  <c r="G5926" i="2"/>
  <c r="H5926" i="2"/>
  <c r="G5927" i="2"/>
  <c r="H5927" i="2"/>
  <c r="G5928" i="2"/>
  <c r="H5928" i="2"/>
  <c r="G5929" i="2"/>
  <c r="H5929" i="2"/>
  <c r="G5930" i="2"/>
  <c r="H5930" i="2"/>
  <c r="G5931" i="2"/>
  <c r="H5931" i="2"/>
  <c r="G5932" i="2"/>
  <c r="H5932" i="2"/>
  <c r="G5933" i="2"/>
  <c r="H5933" i="2"/>
  <c r="G5934" i="2"/>
  <c r="H5934" i="2"/>
  <c r="G5935" i="2"/>
  <c r="H5935" i="2"/>
  <c r="G5936" i="2"/>
  <c r="H5936" i="2"/>
  <c r="G5937" i="2"/>
  <c r="H5937" i="2"/>
  <c r="G5938" i="2"/>
  <c r="H5938" i="2"/>
  <c r="G5939" i="2"/>
  <c r="H5939" i="2"/>
  <c r="G5940" i="2"/>
  <c r="H5940" i="2"/>
  <c r="G5941" i="2"/>
  <c r="H5941" i="2"/>
  <c r="G5942" i="2"/>
  <c r="H5942" i="2"/>
  <c r="G5943" i="2"/>
  <c r="H5943" i="2"/>
  <c r="G5944" i="2"/>
  <c r="H5944" i="2"/>
  <c r="G5945" i="2"/>
  <c r="H5945" i="2"/>
  <c r="G5946" i="2"/>
  <c r="H5946" i="2"/>
  <c r="G5947" i="2"/>
  <c r="H5947" i="2"/>
  <c r="G5948" i="2"/>
  <c r="H5948" i="2"/>
  <c r="G5949" i="2"/>
  <c r="H5949" i="2"/>
  <c r="G5950" i="2"/>
  <c r="H5950" i="2"/>
  <c r="G5951" i="2"/>
  <c r="H5951" i="2"/>
  <c r="G5952" i="2"/>
  <c r="H5952" i="2"/>
  <c r="G5953" i="2"/>
  <c r="H5953" i="2"/>
  <c r="G5954" i="2"/>
  <c r="H5954" i="2"/>
  <c r="G5955" i="2"/>
  <c r="H5955" i="2"/>
  <c r="G5956" i="2"/>
  <c r="H5956" i="2"/>
  <c r="G5957" i="2"/>
  <c r="H5957" i="2"/>
  <c r="G5958" i="2"/>
  <c r="H5958" i="2"/>
  <c r="G5959" i="2"/>
  <c r="H5959" i="2"/>
  <c r="G5960" i="2"/>
  <c r="I116" i="1" s="1"/>
  <c r="H5960" i="2"/>
  <c r="G5961" i="2"/>
  <c r="H5961" i="2"/>
  <c r="G5962" i="2"/>
  <c r="H5962" i="2"/>
  <c r="G5963" i="2"/>
  <c r="H5963" i="2"/>
  <c r="G5964" i="2"/>
  <c r="H5964" i="2"/>
  <c r="G5965" i="2"/>
  <c r="H5965" i="2"/>
  <c r="G5966" i="2"/>
  <c r="H5966" i="2"/>
  <c r="G5967" i="2"/>
  <c r="H5967" i="2"/>
  <c r="G5968" i="2"/>
  <c r="H5968" i="2"/>
  <c r="G5969" i="2"/>
  <c r="H5969" i="2"/>
  <c r="G5970" i="2"/>
  <c r="H5970" i="2"/>
  <c r="G5971" i="2"/>
  <c r="H5971" i="2"/>
  <c r="G5972" i="2"/>
  <c r="H5972" i="2"/>
  <c r="G5973" i="2"/>
  <c r="H5973" i="2"/>
  <c r="G5974" i="2"/>
  <c r="H5974" i="2"/>
  <c r="G5975" i="2"/>
  <c r="H5975" i="2"/>
  <c r="G5976" i="2"/>
  <c r="H5976" i="2"/>
  <c r="G5977" i="2"/>
  <c r="H5977" i="2"/>
  <c r="G5978" i="2"/>
  <c r="H5978" i="2"/>
  <c r="G5979" i="2"/>
  <c r="H5979" i="2"/>
  <c r="G5980" i="2"/>
  <c r="H5980" i="2"/>
  <c r="G5981" i="2"/>
  <c r="H5981" i="2"/>
  <c r="G5982" i="2"/>
  <c r="H5982" i="2"/>
  <c r="G5983" i="2"/>
  <c r="I117" i="1" s="1"/>
  <c r="H5983" i="2"/>
  <c r="G5984" i="2"/>
  <c r="H5984" i="2"/>
  <c r="G5985" i="2"/>
  <c r="H5985" i="2"/>
  <c r="G5986" i="2"/>
  <c r="H5986" i="2"/>
  <c r="G5987" i="2"/>
  <c r="H5987" i="2"/>
  <c r="G5988" i="2"/>
  <c r="H5988" i="2"/>
  <c r="G5989" i="2"/>
  <c r="H5989" i="2"/>
  <c r="G5990" i="2"/>
  <c r="H5990" i="2"/>
  <c r="G5991" i="2"/>
  <c r="H5991" i="2"/>
  <c r="G5992" i="2"/>
  <c r="H5992" i="2"/>
  <c r="G5993" i="2"/>
  <c r="H5993" i="2"/>
  <c r="G5994" i="2"/>
  <c r="H5994" i="2"/>
  <c r="G5995" i="2"/>
  <c r="H5995" i="2"/>
  <c r="G5996" i="2"/>
  <c r="H5996" i="2"/>
  <c r="G5997" i="2"/>
  <c r="H5997" i="2"/>
  <c r="G5998" i="2"/>
  <c r="H5998" i="2"/>
  <c r="G5999" i="2"/>
  <c r="H5999" i="2"/>
  <c r="G6000" i="2"/>
  <c r="H6000" i="2"/>
  <c r="G6001" i="2"/>
  <c r="H6001" i="2"/>
  <c r="G6002" i="2"/>
  <c r="H6002" i="2"/>
  <c r="G6003" i="2"/>
  <c r="H6003" i="2"/>
  <c r="G6004" i="2"/>
  <c r="H6004" i="2"/>
  <c r="G6005" i="2"/>
  <c r="H6005" i="2"/>
  <c r="G6006" i="2"/>
  <c r="H6006" i="2"/>
  <c r="G6007" i="2"/>
  <c r="H6007" i="2"/>
  <c r="G6008" i="2"/>
  <c r="H6008" i="2"/>
  <c r="G6009" i="2"/>
  <c r="I39" i="1" s="1"/>
  <c r="H6009" i="2"/>
  <c r="J39" i="1" s="1"/>
  <c r="G6010" i="2"/>
  <c r="H6010" i="2"/>
  <c r="G6011" i="2"/>
  <c r="H6011" i="2"/>
  <c r="G6012" i="2"/>
  <c r="H6012" i="2"/>
  <c r="G6013" i="2"/>
  <c r="H6013" i="2"/>
  <c r="G6014" i="2"/>
  <c r="H6014" i="2"/>
  <c r="G6015" i="2"/>
  <c r="H6015" i="2"/>
  <c r="G6016" i="2"/>
  <c r="H6016" i="2"/>
  <c r="G6017" i="2"/>
  <c r="H6017" i="2"/>
  <c r="G6018" i="2"/>
  <c r="H6018" i="2"/>
  <c r="G6019" i="2"/>
  <c r="H6019" i="2"/>
  <c r="G6020" i="2"/>
  <c r="H6020" i="2"/>
  <c r="G6021" i="2"/>
  <c r="H6021" i="2"/>
  <c r="G6022" i="2"/>
  <c r="H6022" i="2"/>
  <c r="G6023" i="2"/>
  <c r="H6023" i="2"/>
  <c r="G6024" i="2"/>
  <c r="H6024" i="2"/>
  <c r="G6025" i="2"/>
  <c r="H6025" i="2"/>
  <c r="G6026" i="2"/>
  <c r="H6026" i="2"/>
  <c r="G6027" i="2"/>
  <c r="H6027" i="2"/>
  <c r="G6028" i="2"/>
  <c r="H6028" i="2"/>
  <c r="G6029" i="2"/>
  <c r="H6029" i="2"/>
  <c r="G6030" i="2"/>
  <c r="H6030" i="2"/>
  <c r="G6031" i="2"/>
  <c r="H6031" i="2"/>
  <c r="G6032" i="2"/>
  <c r="H6032" i="2"/>
  <c r="G6033" i="2"/>
  <c r="H6033" i="2"/>
  <c r="G6034" i="2"/>
  <c r="H6034" i="2"/>
  <c r="G6035" i="2"/>
  <c r="H6035" i="2"/>
  <c r="G6036" i="2"/>
  <c r="H6036" i="2"/>
  <c r="G6037" i="2"/>
  <c r="H6037" i="2"/>
  <c r="G6038" i="2"/>
  <c r="H6038" i="2"/>
  <c r="G6039" i="2"/>
  <c r="H6039" i="2"/>
  <c r="G6040" i="2"/>
  <c r="H6040" i="2"/>
  <c r="G6041" i="2"/>
  <c r="H6041" i="2"/>
  <c r="G6042" i="2"/>
  <c r="H6042" i="2"/>
  <c r="G6043" i="2"/>
  <c r="H6043" i="2"/>
  <c r="G6044" i="2"/>
  <c r="H6044" i="2"/>
  <c r="G6045" i="2"/>
  <c r="H6045" i="2"/>
  <c r="J115" i="1" s="1"/>
  <c r="G6046" i="2"/>
  <c r="H6046" i="2"/>
  <c r="G6047" i="2"/>
  <c r="H6047" i="2"/>
  <c r="G6048" i="2"/>
  <c r="H6048" i="2"/>
  <c r="G6049" i="2"/>
  <c r="H6049" i="2"/>
  <c r="G6050" i="2"/>
  <c r="H6050" i="2"/>
  <c r="G6051" i="2"/>
  <c r="H6051" i="2"/>
  <c r="G6052" i="2"/>
  <c r="H6052" i="2"/>
  <c r="G6053" i="2"/>
  <c r="H6053" i="2"/>
  <c r="G6054" i="2"/>
  <c r="H6054" i="2"/>
  <c r="G6055" i="2"/>
  <c r="H6055" i="2"/>
  <c r="G6056" i="2"/>
  <c r="H6056" i="2"/>
  <c r="G6057" i="2"/>
  <c r="H6057" i="2"/>
  <c r="G6058" i="2"/>
  <c r="H6058" i="2"/>
  <c r="G6059" i="2"/>
  <c r="H6059" i="2"/>
  <c r="G6060" i="2"/>
  <c r="I140" i="1" s="1"/>
  <c r="H6060" i="2"/>
  <c r="G6061" i="2"/>
  <c r="H6061" i="2"/>
  <c r="G6062" i="2"/>
  <c r="H6062" i="2"/>
  <c r="G6063" i="2"/>
  <c r="H6063" i="2"/>
  <c r="G6064" i="2"/>
  <c r="H6064" i="2"/>
  <c r="G6065" i="2"/>
  <c r="H6065" i="2"/>
  <c r="G6066" i="2"/>
  <c r="H6066" i="2"/>
  <c r="G6067" i="2"/>
  <c r="H6067" i="2"/>
  <c r="G6068" i="2"/>
  <c r="H6068" i="2"/>
  <c r="G6069" i="2"/>
  <c r="H6069" i="2"/>
  <c r="G6070" i="2"/>
  <c r="H6070" i="2"/>
  <c r="G6071" i="2"/>
  <c r="H6071" i="2"/>
  <c r="G6072" i="2"/>
  <c r="H6072" i="2"/>
  <c r="G6073" i="2"/>
  <c r="H6073" i="2"/>
  <c r="G6074" i="2"/>
  <c r="H6074" i="2"/>
  <c r="G6075" i="2"/>
  <c r="H6075" i="2"/>
  <c r="G6076" i="2"/>
  <c r="H6076" i="2"/>
  <c r="G6077" i="2"/>
  <c r="H6077" i="2"/>
  <c r="G6078" i="2"/>
  <c r="H6078" i="2"/>
  <c r="G6079" i="2"/>
  <c r="H6079" i="2"/>
  <c r="G6080" i="2"/>
  <c r="H6080" i="2"/>
  <c r="G6081" i="2"/>
  <c r="H6081" i="2"/>
  <c r="J137" i="1" s="1"/>
  <c r="G6082" i="2"/>
  <c r="H6082" i="2"/>
  <c r="G6083" i="2"/>
  <c r="H6083" i="2"/>
  <c r="G6084" i="2"/>
  <c r="H6084" i="2"/>
  <c r="G6085" i="2"/>
  <c r="H6085" i="2"/>
  <c r="G6086" i="2"/>
  <c r="H6086" i="2"/>
  <c r="G6087" i="2"/>
  <c r="H6087" i="2"/>
  <c r="G6088" i="2"/>
  <c r="H6088" i="2"/>
  <c r="G6089" i="2"/>
  <c r="H6089" i="2"/>
  <c r="G6090" i="2"/>
  <c r="H6090" i="2"/>
  <c r="G6091" i="2"/>
  <c r="H6091" i="2"/>
  <c r="G6092" i="2"/>
  <c r="H6092" i="2"/>
  <c r="G6093" i="2"/>
  <c r="H6093" i="2"/>
  <c r="G6094" i="2"/>
  <c r="H6094" i="2"/>
  <c r="G6095" i="2"/>
  <c r="H6095" i="2"/>
  <c r="G6096" i="2"/>
  <c r="H6096" i="2"/>
  <c r="G6097" i="2"/>
  <c r="H6097" i="2"/>
  <c r="G6098" i="2"/>
  <c r="H6098" i="2"/>
  <c r="G6099" i="2"/>
  <c r="H6099" i="2"/>
  <c r="G6100" i="2"/>
  <c r="H6100" i="2"/>
  <c r="G6101" i="2"/>
  <c r="H6101" i="2"/>
  <c r="G6102" i="2"/>
  <c r="H6102" i="2"/>
  <c r="G6103" i="2"/>
  <c r="H6103" i="2"/>
  <c r="G6104" i="2"/>
  <c r="H6104" i="2"/>
  <c r="G6105" i="2"/>
  <c r="H6105" i="2"/>
  <c r="G6106" i="2"/>
  <c r="H6106" i="2"/>
  <c r="G6107" i="2"/>
  <c r="H6107" i="2"/>
  <c r="G6108" i="2"/>
  <c r="H6108" i="2"/>
  <c r="G6109" i="2"/>
  <c r="H6109" i="2"/>
  <c r="G6110" i="2"/>
  <c r="H6110" i="2"/>
  <c r="G6111" i="2"/>
  <c r="H6111" i="2"/>
  <c r="G6112" i="2"/>
  <c r="H6112" i="2"/>
  <c r="G6113" i="2"/>
  <c r="H6113" i="2"/>
  <c r="G6114" i="2"/>
  <c r="H6114" i="2"/>
  <c r="G6115" i="2"/>
  <c r="H6115" i="2"/>
  <c r="G6116" i="2"/>
  <c r="H6116" i="2"/>
  <c r="G6117" i="2"/>
  <c r="H6117" i="2"/>
  <c r="G6118" i="2"/>
  <c r="H6118" i="2"/>
  <c r="G6119" i="2"/>
  <c r="H6119" i="2"/>
  <c r="G6120" i="2"/>
  <c r="H6120" i="2"/>
  <c r="G6121" i="2"/>
  <c r="H6121" i="2"/>
  <c r="G6122" i="2"/>
  <c r="H6122" i="2"/>
  <c r="G6123" i="2"/>
  <c r="H6123" i="2"/>
  <c r="G6124" i="2"/>
  <c r="H6124" i="2"/>
  <c r="G6125" i="2"/>
  <c r="H6125" i="2"/>
  <c r="G6126" i="2"/>
  <c r="H6126" i="2"/>
  <c r="G6127" i="2"/>
  <c r="H6127" i="2"/>
  <c r="G6128" i="2"/>
  <c r="H6128" i="2"/>
  <c r="G6129" i="2"/>
  <c r="H6129" i="2"/>
  <c r="G6130" i="2"/>
  <c r="H6130" i="2"/>
  <c r="G6131" i="2"/>
  <c r="H6131" i="2"/>
  <c r="G6132" i="2"/>
  <c r="H6132" i="2"/>
  <c r="G6133" i="2"/>
  <c r="H6133" i="2"/>
  <c r="G6134" i="2"/>
  <c r="H6134" i="2"/>
  <c r="G6135" i="2"/>
  <c r="H6135" i="2"/>
  <c r="G6136" i="2"/>
  <c r="H6136" i="2"/>
  <c r="G6137" i="2"/>
  <c r="H6137" i="2"/>
  <c r="G6138" i="2"/>
  <c r="H6138" i="2"/>
  <c r="G6139" i="2"/>
  <c r="H6139" i="2"/>
  <c r="G6140" i="2"/>
  <c r="H6140" i="2"/>
  <c r="G6141" i="2"/>
  <c r="H6141" i="2"/>
  <c r="G6142" i="2"/>
  <c r="H6142" i="2"/>
  <c r="G6143" i="2"/>
  <c r="H6143" i="2"/>
  <c r="G6144" i="2"/>
  <c r="H6144" i="2"/>
  <c r="G6145" i="2"/>
  <c r="H6145" i="2"/>
  <c r="G6146" i="2"/>
  <c r="H6146" i="2"/>
  <c r="G6147" i="2"/>
  <c r="H6147" i="2"/>
  <c r="G6148" i="2"/>
  <c r="H6148" i="2"/>
  <c r="G6149" i="2"/>
  <c r="H6149" i="2"/>
  <c r="G6150" i="2"/>
  <c r="H6150" i="2"/>
  <c r="G6151" i="2"/>
  <c r="H6151" i="2"/>
  <c r="G6152" i="2"/>
  <c r="H6152" i="2"/>
  <c r="G6153" i="2"/>
  <c r="H6153" i="2"/>
  <c r="G6154" i="2"/>
  <c r="H6154" i="2"/>
  <c r="G6155" i="2"/>
  <c r="H6155" i="2"/>
  <c r="G6156" i="2"/>
  <c r="H6156" i="2"/>
  <c r="G6157" i="2"/>
  <c r="H6157" i="2"/>
  <c r="G6158" i="2"/>
  <c r="H6158" i="2"/>
  <c r="G6159" i="2"/>
  <c r="H6159" i="2"/>
  <c r="G6160" i="2"/>
  <c r="H6160" i="2"/>
  <c r="G6161" i="2"/>
  <c r="H6161" i="2"/>
  <c r="G6162" i="2"/>
  <c r="H6162" i="2"/>
  <c r="G6163" i="2"/>
  <c r="H6163" i="2"/>
  <c r="G6164" i="2"/>
  <c r="H6164" i="2"/>
  <c r="G6165" i="2"/>
  <c r="H6165" i="2"/>
  <c r="G6166" i="2"/>
  <c r="H6166" i="2"/>
  <c r="G6167" i="2"/>
  <c r="H6167" i="2"/>
  <c r="G6168" i="2"/>
  <c r="H6168" i="2"/>
  <c r="G6169" i="2"/>
  <c r="H6169" i="2"/>
  <c r="G6170" i="2"/>
  <c r="H6170" i="2"/>
  <c r="G6171" i="2"/>
  <c r="H6171" i="2"/>
  <c r="G6172" i="2"/>
  <c r="H6172" i="2"/>
  <c r="G6173" i="2"/>
  <c r="H6173" i="2"/>
  <c r="G6174" i="2"/>
  <c r="H6174" i="2"/>
  <c r="G6175" i="2"/>
  <c r="I137" i="1" s="1"/>
  <c r="H6175" i="2"/>
  <c r="G6176" i="2"/>
  <c r="H6176" i="2"/>
  <c r="G6177" i="2"/>
  <c r="H6177" i="2"/>
  <c r="G6178" i="2"/>
  <c r="H6178" i="2"/>
  <c r="G6179" i="2"/>
  <c r="H6179" i="2"/>
  <c r="G6180" i="2"/>
  <c r="H6180" i="2"/>
  <c r="G6181" i="2"/>
  <c r="H6181" i="2"/>
  <c r="G6182" i="2"/>
  <c r="H6182" i="2"/>
  <c r="G6183" i="2"/>
  <c r="H6183" i="2"/>
  <c r="G6184" i="2"/>
  <c r="H6184" i="2"/>
  <c r="G6185" i="2"/>
  <c r="H6185" i="2"/>
  <c r="G6186" i="2"/>
  <c r="H6186" i="2"/>
  <c r="G6187" i="2"/>
  <c r="H6187" i="2"/>
  <c r="G6188" i="2"/>
  <c r="H6188" i="2"/>
  <c r="G6189" i="2"/>
  <c r="H6189" i="2"/>
  <c r="G6190" i="2"/>
  <c r="H6190" i="2"/>
  <c r="G6191" i="2"/>
  <c r="H6191" i="2"/>
  <c r="G6192" i="2"/>
  <c r="H6192" i="2"/>
  <c r="G6193" i="2"/>
  <c r="H6193" i="2"/>
  <c r="G6194" i="2"/>
  <c r="H6194" i="2"/>
  <c r="G6195" i="2"/>
  <c r="H6195" i="2"/>
  <c r="G6196" i="2"/>
  <c r="H6196" i="2"/>
  <c r="G6197" i="2"/>
  <c r="H6197" i="2"/>
  <c r="G6198" i="2"/>
  <c r="H6198" i="2"/>
  <c r="G6199" i="2"/>
  <c r="H6199" i="2"/>
  <c r="G6200" i="2"/>
  <c r="H6200" i="2"/>
  <c r="G6201" i="2"/>
  <c r="H6201" i="2"/>
  <c r="G6202" i="2"/>
  <c r="H6202" i="2"/>
  <c r="G6203" i="2"/>
  <c r="H6203" i="2"/>
  <c r="G6204" i="2"/>
  <c r="H6204" i="2"/>
  <c r="G6205" i="2"/>
  <c r="H6205" i="2"/>
  <c r="G6206" i="2"/>
  <c r="H6206" i="2"/>
  <c r="G6207" i="2"/>
  <c r="H6207" i="2"/>
  <c r="G6208" i="2"/>
  <c r="H6208" i="2"/>
  <c r="G6209" i="2"/>
  <c r="H6209" i="2"/>
  <c r="G6210" i="2"/>
  <c r="H6210" i="2"/>
  <c r="G6211" i="2"/>
  <c r="H6211" i="2"/>
  <c r="G6212" i="2"/>
  <c r="H6212" i="2"/>
  <c r="G6213" i="2"/>
  <c r="H6213" i="2"/>
  <c r="G6214" i="2"/>
  <c r="H6214" i="2"/>
  <c r="G6215" i="2"/>
  <c r="H6215" i="2"/>
  <c r="G6216" i="2"/>
  <c r="H6216" i="2"/>
  <c r="G6217" i="2"/>
  <c r="H6217" i="2"/>
  <c r="G6218" i="2"/>
  <c r="H6218" i="2"/>
  <c r="G6219" i="2"/>
  <c r="H6219" i="2"/>
  <c r="G6220" i="2"/>
  <c r="H6220" i="2"/>
  <c r="G6221" i="2"/>
  <c r="H6221" i="2"/>
  <c r="G6222" i="2"/>
  <c r="H6222" i="2"/>
  <c r="G6223" i="2"/>
  <c r="H6223" i="2"/>
  <c r="G6224" i="2"/>
  <c r="H6224" i="2"/>
  <c r="G6225" i="2"/>
  <c r="H6225" i="2"/>
  <c r="G6226" i="2"/>
  <c r="H6226" i="2"/>
  <c r="G6227" i="2"/>
  <c r="H6227" i="2"/>
  <c r="G6228" i="2"/>
  <c r="H6228" i="2"/>
  <c r="G6229" i="2"/>
  <c r="H6229" i="2"/>
  <c r="G6230" i="2"/>
  <c r="H6230" i="2"/>
  <c r="G6231" i="2"/>
  <c r="H6231" i="2"/>
  <c r="G6232" i="2"/>
  <c r="H6232" i="2"/>
  <c r="G6233" i="2"/>
  <c r="H6233" i="2"/>
  <c r="G6234" i="2"/>
  <c r="H6234" i="2"/>
  <c r="G6235" i="2"/>
  <c r="H6235" i="2"/>
  <c r="G6236" i="2"/>
  <c r="H6236" i="2"/>
  <c r="G6237" i="2"/>
  <c r="H6237" i="2"/>
  <c r="G6238" i="2"/>
  <c r="H6238" i="2"/>
  <c r="G6239" i="2"/>
  <c r="H6239" i="2"/>
  <c r="G6240" i="2"/>
  <c r="H6240" i="2"/>
  <c r="G6241" i="2"/>
  <c r="H6241" i="2"/>
  <c r="G6242" i="2"/>
  <c r="H6242" i="2"/>
  <c r="G6243" i="2"/>
  <c r="H6243" i="2"/>
  <c r="G6244" i="2"/>
  <c r="H6244" i="2"/>
  <c r="G6245" i="2"/>
  <c r="H6245" i="2"/>
  <c r="G6246" i="2"/>
  <c r="H6246" i="2"/>
  <c r="G6247" i="2"/>
  <c r="H6247" i="2"/>
  <c r="G6248" i="2"/>
  <c r="H6248" i="2"/>
  <c r="G6249" i="2"/>
  <c r="H6249" i="2"/>
  <c r="G6250" i="2"/>
  <c r="H6250" i="2"/>
  <c r="G6251" i="2"/>
  <c r="H6251" i="2"/>
  <c r="G6252" i="2"/>
  <c r="H6252" i="2"/>
  <c r="G6253" i="2"/>
  <c r="H6253" i="2"/>
  <c r="G6254" i="2"/>
  <c r="H6254" i="2"/>
  <c r="G6255" i="2"/>
  <c r="H6255" i="2"/>
  <c r="G6256" i="2"/>
  <c r="H6256" i="2"/>
  <c r="G6257" i="2"/>
  <c r="H6257" i="2"/>
  <c r="G6258" i="2"/>
  <c r="H6258" i="2"/>
  <c r="G6259" i="2"/>
  <c r="H6259" i="2"/>
  <c r="G6260" i="2"/>
  <c r="H6260" i="2"/>
  <c r="G6261" i="2"/>
  <c r="H6261" i="2"/>
  <c r="G6262" i="2"/>
  <c r="H6262" i="2"/>
  <c r="G6263" i="2"/>
  <c r="H6263" i="2"/>
  <c r="G6264" i="2"/>
  <c r="H6264" i="2"/>
  <c r="G6265" i="2"/>
  <c r="H6265" i="2"/>
  <c r="G6266" i="2"/>
  <c r="H6266" i="2"/>
  <c r="G6267" i="2"/>
  <c r="H6267" i="2"/>
  <c r="G6268" i="2"/>
  <c r="H6268" i="2"/>
  <c r="G6269" i="2"/>
  <c r="H6269" i="2"/>
  <c r="G6270" i="2"/>
  <c r="H6270" i="2"/>
  <c r="G6271" i="2"/>
  <c r="H6271" i="2"/>
  <c r="G6272" i="2"/>
  <c r="H6272" i="2"/>
  <c r="G6273" i="2"/>
  <c r="H6273" i="2"/>
  <c r="G6274" i="2"/>
  <c r="H6274" i="2"/>
  <c r="G6275" i="2"/>
  <c r="H6275" i="2"/>
  <c r="G6276" i="2"/>
  <c r="H6276" i="2"/>
  <c r="G6277" i="2"/>
  <c r="H6277" i="2"/>
  <c r="G6278" i="2"/>
  <c r="H6278" i="2"/>
  <c r="G6279" i="2"/>
  <c r="H6279" i="2"/>
  <c r="G6280" i="2"/>
  <c r="H6280" i="2"/>
  <c r="G6281" i="2"/>
  <c r="I115" i="1" s="1"/>
  <c r="H6281" i="2"/>
  <c r="G6282" i="2"/>
  <c r="H6282" i="2"/>
  <c r="G6283" i="2"/>
  <c r="H6283" i="2"/>
  <c r="G6284" i="2"/>
  <c r="H6284" i="2"/>
  <c r="G6285" i="2"/>
  <c r="H6285" i="2"/>
  <c r="G6286" i="2"/>
  <c r="H6286" i="2"/>
  <c r="G6287" i="2"/>
  <c r="H6287" i="2"/>
  <c r="G6288" i="2"/>
  <c r="H6288" i="2"/>
  <c r="G6289" i="2"/>
  <c r="H6289" i="2"/>
  <c r="G6290" i="2"/>
  <c r="H6290" i="2"/>
  <c r="G6291" i="2"/>
  <c r="H6291" i="2"/>
  <c r="G6292" i="2"/>
  <c r="H6292" i="2"/>
  <c r="G6293" i="2"/>
  <c r="H6293" i="2"/>
  <c r="G6294" i="2"/>
  <c r="H6294" i="2"/>
  <c r="G6295" i="2"/>
  <c r="H6295" i="2"/>
  <c r="G6296" i="2"/>
  <c r="H6296" i="2"/>
  <c r="G6297" i="2"/>
  <c r="H6297" i="2"/>
  <c r="G6298" i="2"/>
  <c r="H6298" i="2"/>
  <c r="G6299" i="2"/>
  <c r="H6299" i="2"/>
  <c r="G6300" i="2"/>
  <c r="H6300" i="2"/>
  <c r="G6301" i="2"/>
  <c r="H6301" i="2"/>
  <c r="G6302" i="2"/>
  <c r="H6302" i="2"/>
  <c r="G6303" i="2"/>
  <c r="H6303" i="2"/>
  <c r="G6304" i="2"/>
  <c r="H6304" i="2"/>
  <c r="G6305" i="2"/>
  <c r="H6305" i="2"/>
  <c r="G6306" i="2"/>
  <c r="H6306" i="2"/>
  <c r="G6307" i="2"/>
  <c r="H6307" i="2"/>
  <c r="G6308" i="2"/>
  <c r="H6308" i="2"/>
  <c r="G6309" i="2"/>
  <c r="H6309" i="2"/>
  <c r="G6310" i="2"/>
  <c r="H6310" i="2"/>
  <c r="G6311" i="2"/>
  <c r="H6311" i="2"/>
  <c r="G6312" i="2"/>
  <c r="H6312" i="2"/>
  <c r="G6313" i="2"/>
  <c r="H6313" i="2"/>
  <c r="G6314" i="2"/>
  <c r="H6314" i="2"/>
  <c r="G6315" i="2"/>
  <c r="H6315" i="2"/>
  <c r="G6316" i="2"/>
  <c r="H6316" i="2"/>
  <c r="G6317" i="2"/>
  <c r="H6317" i="2"/>
  <c r="G6318" i="2"/>
  <c r="H6318" i="2"/>
  <c r="G6319" i="2"/>
  <c r="H6319" i="2"/>
  <c r="G6320" i="2"/>
  <c r="H6320" i="2"/>
  <c r="G6321" i="2"/>
  <c r="H6321" i="2"/>
  <c r="G6322" i="2"/>
  <c r="H6322" i="2"/>
  <c r="G6323" i="2"/>
  <c r="H6323" i="2"/>
  <c r="G6324" i="2"/>
  <c r="H6324" i="2"/>
  <c r="G6325" i="2"/>
  <c r="H6325" i="2"/>
  <c r="G6326" i="2"/>
  <c r="H6326" i="2"/>
  <c r="G6327" i="2"/>
  <c r="H6327" i="2"/>
  <c r="G6328" i="2"/>
  <c r="H6328" i="2"/>
  <c r="G6329" i="2"/>
  <c r="H6329" i="2"/>
  <c r="G6330" i="2"/>
  <c r="H6330" i="2"/>
  <c r="G6331" i="2"/>
  <c r="H6331" i="2"/>
  <c r="G6332" i="2"/>
  <c r="H6332" i="2"/>
  <c r="G6333" i="2"/>
  <c r="H6333" i="2"/>
  <c r="G6334" i="2"/>
  <c r="H6334" i="2"/>
  <c r="G6335" i="2"/>
  <c r="H6335" i="2"/>
  <c r="G6336" i="2"/>
  <c r="H6336" i="2"/>
  <c r="G6337" i="2"/>
  <c r="H6337" i="2"/>
  <c r="G6338" i="2"/>
  <c r="H6338" i="2"/>
  <c r="J113" i="1" s="1"/>
  <c r="G6339" i="2"/>
  <c r="H6339" i="2"/>
  <c r="G6340" i="2"/>
  <c r="H6340" i="2"/>
  <c r="G6341" i="2"/>
  <c r="H6341" i="2"/>
  <c r="G6342" i="2"/>
  <c r="H6342" i="2"/>
  <c r="G6343" i="2"/>
  <c r="H6343" i="2"/>
  <c r="G6344" i="2"/>
  <c r="H6344" i="2"/>
  <c r="G6345" i="2"/>
  <c r="H6345" i="2"/>
  <c r="G6346" i="2"/>
  <c r="H6346" i="2"/>
  <c r="G6347" i="2"/>
  <c r="H6347" i="2"/>
  <c r="G6348" i="2"/>
  <c r="H6348" i="2"/>
  <c r="G6349" i="2"/>
  <c r="H6349" i="2"/>
  <c r="G6350" i="2"/>
  <c r="H6350" i="2"/>
  <c r="G6351" i="2"/>
  <c r="H6351" i="2"/>
  <c r="G6352" i="2"/>
  <c r="H6352" i="2"/>
  <c r="G6353" i="2"/>
  <c r="H6353" i="2"/>
  <c r="G6354" i="2"/>
  <c r="H6354" i="2"/>
  <c r="G6355" i="2"/>
  <c r="H6355" i="2"/>
  <c r="G6356" i="2"/>
  <c r="H6356" i="2"/>
  <c r="G6357" i="2"/>
  <c r="H6357" i="2"/>
  <c r="G6358" i="2"/>
  <c r="H6358" i="2"/>
  <c r="G6359" i="2"/>
  <c r="H6359" i="2"/>
  <c r="G6360" i="2"/>
  <c r="H6360" i="2"/>
  <c r="G6361" i="2"/>
  <c r="H6361" i="2"/>
  <c r="G6362" i="2"/>
  <c r="H6362" i="2"/>
  <c r="G6363" i="2"/>
  <c r="H6363" i="2"/>
  <c r="G6364" i="2"/>
  <c r="H6364" i="2"/>
  <c r="G6365" i="2"/>
  <c r="I113" i="1" s="1"/>
  <c r="H6365" i="2"/>
  <c r="G6366" i="2"/>
  <c r="H6366" i="2"/>
  <c r="G6367" i="2"/>
  <c r="H6367" i="2"/>
  <c r="G6368" i="2"/>
  <c r="H6368" i="2"/>
  <c r="G6369" i="2"/>
  <c r="I33" i="1" s="1"/>
  <c r="H6369" i="2"/>
  <c r="G6370" i="2"/>
  <c r="H6370" i="2"/>
  <c r="G6371" i="2"/>
  <c r="H6371" i="2"/>
  <c r="G6372" i="2"/>
  <c r="H6372" i="2"/>
  <c r="G6373" i="2"/>
  <c r="H6373" i="2"/>
  <c r="G6374" i="2"/>
  <c r="H6374" i="2"/>
  <c r="G6375" i="2"/>
  <c r="H6375" i="2"/>
  <c r="G6376" i="2"/>
  <c r="H6376" i="2"/>
  <c r="G6377" i="2"/>
  <c r="H6377" i="2"/>
  <c r="G6378" i="2"/>
  <c r="H6378" i="2"/>
  <c r="G6379" i="2"/>
  <c r="H6379" i="2"/>
  <c r="G6380" i="2"/>
  <c r="H6380" i="2"/>
  <c r="G6381" i="2"/>
  <c r="H6381" i="2"/>
  <c r="G6382" i="2"/>
  <c r="H6382" i="2"/>
  <c r="G6383" i="2"/>
  <c r="H6383" i="2"/>
  <c r="G6384" i="2"/>
  <c r="H6384" i="2"/>
  <c r="G6385" i="2"/>
  <c r="H6385" i="2"/>
  <c r="G6386" i="2"/>
  <c r="H6386" i="2"/>
  <c r="G6387" i="2"/>
  <c r="H6387" i="2"/>
  <c r="G6388" i="2"/>
  <c r="H6388" i="2"/>
  <c r="J117" i="1" s="1"/>
  <c r="G6389" i="2"/>
  <c r="H6389" i="2"/>
  <c r="G6390" i="2"/>
  <c r="H6390" i="2"/>
  <c r="G6391" i="2"/>
  <c r="H6391" i="2"/>
  <c r="G6392" i="2"/>
  <c r="H6392" i="2"/>
  <c r="G6393" i="2"/>
  <c r="H6393" i="2"/>
  <c r="G6394" i="2"/>
  <c r="H6394" i="2"/>
  <c r="G6395" i="2"/>
  <c r="H6395" i="2"/>
  <c r="G6396" i="2"/>
  <c r="H6396" i="2"/>
  <c r="G6397" i="2"/>
  <c r="H6397" i="2"/>
  <c r="G6398" i="2"/>
  <c r="H6398" i="2"/>
  <c r="G6399" i="2"/>
  <c r="H6399" i="2"/>
  <c r="G6400" i="2"/>
  <c r="H6400" i="2"/>
  <c r="G6401" i="2"/>
  <c r="H6401" i="2"/>
  <c r="G6402" i="2"/>
  <c r="H6402" i="2"/>
  <c r="G6403" i="2"/>
  <c r="H6403" i="2"/>
  <c r="G6404" i="2"/>
  <c r="H6404" i="2"/>
  <c r="G6405" i="2"/>
  <c r="H6405" i="2"/>
  <c r="G6406" i="2"/>
  <c r="H6406" i="2"/>
  <c r="G6407" i="2"/>
  <c r="H6407" i="2"/>
  <c r="G6408" i="2"/>
  <c r="H6408" i="2"/>
  <c r="G6409" i="2"/>
  <c r="H6409" i="2"/>
  <c r="G6410" i="2"/>
  <c r="H6410" i="2"/>
  <c r="G6411" i="2"/>
  <c r="H6411" i="2"/>
  <c r="G6412" i="2"/>
  <c r="H6412" i="2"/>
  <c r="G6413" i="2"/>
  <c r="H6413" i="2"/>
  <c r="G6414" i="2"/>
  <c r="H6414" i="2"/>
  <c r="G6415" i="2"/>
  <c r="H6415" i="2"/>
  <c r="G6416" i="2"/>
  <c r="H6416" i="2"/>
  <c r="G6417" i="2"/>
  <c r="H6417" i="2"/>
  <c r="G6418" i="2"/>
  <c r="H6418" i="2"/>
  <c r="J116" i="1" s="1"/>
  <c r="G6419" i="2"/>
  <c r="H6419" i="2"/>
  <c r="G6420" i="2"/>
  <c r="H6420" i="2"/>
  <c r="J33" i="1" s="1"/>
  <c r="G6421" i="2"/>
  <c r="H6421" i="2"/>
  <c r="G6422" i="2"/>
  <c r="H6422" i="2"/>
  <c r="G6423" i="2"/>
  <c r="H6423" i="2"/>
  <c r="G6424" i="2"/>
  <c r="H6424" i="2"/>
  <c r="G6425" i="2"/>
  <c r="H6425" i="2"/>
  <c r="G6426" i="2"/>
  <c r="H6426" i="2"/>
  <c r="G6427" i="2"/>
  <c r="H6427" i="2"/>
  <c r="G6428" i="2"/>
  <c r="H6428" i="2"/>
  <c r="G6429" i="2"/>
  <c r="H6429" i="2"/>
  <c r="G6430" i="2"/>
  <c r="H6430" i="2"/>
  <c r="G6431" i="2"/>
  <c r="H6431" i="2"/>
  <c r="G6432" i="2"/>
  <c r="I114" i="1" s="1"/>
  <c r="H6432" i="2"/>
  <c r="G6433" i="2"/>
  <c r="H6433" i="2"/>
  <c r="G6434" i="2"/>
  <c r="H6434" i="2"/>
  <c r="J114" i="1" s="1"/>
  <c r="G6435" i="2"/>
  <c r="H6435" i="2"/>
  <c r="G6436" i="2"/>
  <c r="H6436" i="2"/>
  <c r="G6437" i="2"/>
  <c r="H6437" i="2"/>
  <c r="G6438" i="2"/>
  <c r="H6438" i="2"/>
  <c r="G6439" i="2"/>
  <c r="H6439" i="2"/>
  <c r="G6440" i="2"/>
  <c r="H6440" i="2"/>
  <c r="G6441" i="2"/>
  <c r="H6441" i="2"/>
  <c r="G6442" i="2"/>
  <c r="H6442" i="2"/>
  <c r="G6443" i="2"/>
  <c r="H6443" i="2"/>
  <c r="G6444" i="2"/>
  <c r="H6444" i="2"/>
  <c r="G6445" i="2"/>
  <c r="H6445" i="2"/>
  <c r="G6446" i="2"/>
  <c r="H6446" i="2"/>
  <c r="G6447" i="2"/>
  <c r="H6447" i="2"/>
  <c r="G6448" i="2"/>
  <c r="H6448" i="2"/>
  <c r="G6449" i="2"/>
  <c r="H6449" i="2"/>
  <c r="G6450" i="2"/>
  <c r="H6450" i="2"/>
  <c r="G6451" i="2"/>
  <c r="H6451" i="2"/>
  <c r="G6452" i="2"/>
  <c r="H6452" i="2"/>
  <c r="G6453" i="2"/>
  <c r="H6453" i="2"/>
  <c r="G6454" i="2"/>
  <c r="H6454" i="2"/>
  <c r="G6455" i="2"/>
  <c r="H6455" i="2"/>
  <c r="G6456" i="2"/>
  <c r="H6456" i="2"/>
  <c r="G6457" i="2"/>
  <c r="H6457" i="2"/>
  <c r="G6458" i="2"/>
  <c r="H6458" i="2"/>
  <c r="G6459" i="2"/>
  <c r="H6459" i="2"/>
  <c r="G6460" i="2"/>
  <c r="H6460" i="2"/>
  <c r="G6461" i="2"/>
  <c r="H6461" i="2"/>
  <c r="G6462" i="2"/>
  <c r="H6462" i="2"/>
  <c r="G6463" i="2"/>
  <c r="H6463" i="2"/>
  <c r="G6464" i="2"/>
  <c r="H6464" i="2"/>
  <c r="G6465" i="2"/>
  <c r="H6465" i="2"/>
  <c r="G6466" i="2"/>
  <c r="H6466" i="2"/>
  <c r="G6467" i="2"/>
  <c r="H6467" i="2"/>
  <c r="G6468" i="2"/>
  <c r="H6468" i="2"/>
  <c r="G6469" i="2"/>
  <c r="H6469" i="2"/>
  <c r="G6470" i="2"/>
  <c r="H6470" i="2"/>
  <c r="G6471" i="2"/>
  <c r="H6471" i="2"/>
  <c r="G6472" i="2"/>
  <c r="H6472" i="2"/>
  <c r="G6473" i="2"/>
  <c r="H6473" i="2"/>
  <c r="G6474" i="2"/>
  <c r="H6474" i="2"/>
  <c r="G6475" i="2"/>
  <c r="I119" i="1" s="1"/>
  <c r="H6475" i="2"/>
  <c r="J119" i="1" s="1"/>
  <c r="G6476" i="2"/>
  <c r="H6476" i="2"/>
  <c r="G6477" i="2"/>
  <c r="H6477" i="2"/>
  <c r="G6478" i="2"/>
  <c r="H6478" i="2"/>
  <c r="G6479" i="2"/>
  <c r="H6479" i="2"/>
  <c r="G6480" i="2"/>
  <c r="H6480" i="2"/>
  <c r="G6481" i="2"/>
  <c r="H6481" i="2"/>
  <c r="G6482" i="2"/>
  <c r="H6482" i="2"/>
  <c r="G6483" i="2"/>
  <c r="H6483" i="2"/>
  <c r="G6484" i="2"/>
  <c r="H6484" i="2"/>
  <c r="G6485" i="2"/>
  <c r="H6485" i="2"/>
  <c r="G6486" i="2"/>
  <c r="H6486" i="2"/>
  <c r="G6487" i="2"/>
  <c r="H6487" i="2"/>
  <c r="G6488" i="2"/>
  <c r="H6488" i="2"/>
  <c r="G6489" i="2"/>
  <c r="H6489" i="2"/>
  <c r="G6490" i="2"/>
  <c r="H6490" i="2"/>
  <c r="G6491" i="2"/>
  <c r="H6491" i="2"/>
  <c r="G6492" i="2"/>
  <c r="H6492" i="2"/>
  <c r="G6493" i="2"/>
  <c r="H6493" i="2"/>
  <c r="G6494" i="2"/>
  <c r="H6494" i="2"/>
  <c r="G6495" i="2"/>
  <c r="H6495" i="2"/>
  <c r="G6496" i="2"/>
  <c r="H6496" i="2"/>
  <c r="G6497" i="2"/>
  <c r="H6497" i="2"/>
  <c r="G6498" i="2"/>
  <c r="H6498" i="2"/>
  <c r="G6499" i="2"/>
  <c r="H6499" i="2"/>
  <c r="G6500" i="2"/>
  <c r="H6500" i="2"/>
  <c r="G6501" i="2"/>
  <c r="H6501" i="2"/>
  <c r="G6502" i="2"/>
  <c r="H6502" i="2"/>
  <c r="G6503" i="2"/>
  <c r="H6503" i="2"/>
  <c r="G6504" i="2"/>
  <c r="H6504" i="2"/>
  <c r="G6505" i="2"/>
  <c r="H6505" i="2"/>
  <c r="G6506" i="2"/>
  <c r="H6506" i="2"/>
  <c r="G6507" i="2"/>
  <c r="H6507" i="2"/>
  <c r="G6508" i="2"/>
  <c r="H6508" i="2"/>
  <c r="G6509" i="2"/>
  <c r="H6509" i="2"/>
  <c r="G6510" i="2"/>
  <c r="H6510" i="2"/>
  <c r="G6511" i="2"/>
  <c r="H6511" i="2"/>
  <c r="G6512" i="2"/>
  <c r="H6512" i="2"/>
  <c r="G6513" i="2"/>
  <c r="H6513" i="2"/>
  <c r="G6514" i="2"/>
  <c r="H6514" i="2"/>
  <c r="G6515" i="2"/>
  <c r="H6515" i="2"/>
  <c r="G6516" i="2"/>
  <c r="H6516" i="2"/>
  <c r="G6517" i="2"/>
  <c r="H6517" i="2"/>
  <c r="G6518" i="2"/>
  <c r="H6518" i="2"/>
  <c r="G6519" i="2"/>
  <c r="H6519" i="2"/>
  <c r="G6520" i="2"/>
  <c r="H6520" i="2"/>
  <c r="G6521" i="2"/>
  <c r="H6521" i="2"/>
  <c r="G6522" i="2"/>
  <c r="H6522" i="2"/>
  <c r="G6523" i="2"/>
  <c r="H6523" i="2"/>
  <c r="G6524" i="2"/>
  <c r="H6524" i="2"/>
  <c r="G6525" i="2"/>
  <c r="I38" i="1" s="1"/>
  <c r="H6525" i="2"/>
  <c r="G6526" i="2"/>
  <c r="H6526" i="2"/>
  <c r="H6529" i="2"/>
  <c r="H6530" i="2"/>
  <c r="H6531" i="2"/>
  <c r="H6532" i="2"/>
  <c r="H6533" i="2"/>
  <c r="H6534" i="2"/>
  <c r="G6535" i="2"/>
  <c r="H6535" i="2"/>
  <c r="G6536" i="2"/>
  <c r="H6536" i="2"/>
  <c r="G6537" i="2"/>
  <c r="H6537" i="2"/>
  <c r="G6538" i="2"/>
  <c r="H6538" i="2"/>
  <c r="G6539" i="2"/>
  <c r="H6539" i="2"/>
  <c r="G6540" i="2"/>
  <c r="H6540" i="2"/>
  <c r="G6541" i="2"/>
  <c r="H6541" i="2"/>
  <c r="G6542" i="2"/>
  <c r="H6542" i="2"/>
  <c r="G6543" i="2"/>
  <c r="H6543" i="2"/>
  <c r="G6544" i="2"/>
  <c r="H6544" i="2"/>
  <c r="G6545" i="2"/>
  <c r="H6545" i="2"/>
  <c r="J118" i="1" s="1"/>
  <c r="G6546" i="2"/>
  <c r="H6546" i="2"/>
  <c r="G6547" i="2"/>
  <c r="H6547" i="2"/>
  <c r="G6548" i="2"/>
  <c r="H6548" i="2"/>
  <c r="G6549" i="2"/>
  <c r="H6549" i="2"/>
  <c r="G6550" i="2"/>
  <c r="H6550" i="2"/>
  <c r="G6551" i="2"/>
  <c r="H6551" i="2"/>
  <c r="G6552" i="2"/>
  <c r="H6552" i="2"/>
  <c r="G6553" i="2"/>
  <c r="H6553" i="2"/>
  <c r="G6554" i="2"/>
  <c r="H6554" i="2"/>
  <c r="G6555" i="2"/>
  <c r="H6555" i="2"/>
  <c r="G6556" i="2"/>
  <c r="I118" i="1" s="1"/>
  <c r="H6556" i="2"/>
  <c r="G6557" i="2"/>
  <c r="H6557" i="2"/>
  <c r="G6558" i="2"/>
  <c r="H6558" i="2"/>
  <c r="G6559" i="2"/>
  <c r="H6559" i="2"/>
  <c r="G6560" i="2"/>
  <c r="H6560" i="2"/>
  <c r="G6561" i="2"/>
  <c r="H6561" i="2"/>
  <c r="G6562" i="2"/>
  <c r="H6562" i="2"/>
  <c r="G6563" i="2"/>
  <c r="H6563" i="2"/>
  <c r="G6564" i="2"/>
  <c r="H6564" i="2"/>
  <c r="G6565" i="2"/>
  <c r="H6565" i="2"/>
  <c r="G6566" i="2"/>
  <c r="H6566" i="2"/>
  <c r="J38" i="1" s="1"/>
  <c r="G6567" i="2"/>
  <c r="H6567" i="2"/>
  <c r="G6568" i="2"/>
  <c r="H6568" i="2"/>
  <c r="G6569" i="2"/>
  <c r="H6569" i="2"/>
  <c r="G6570" i="2"/>
  <c r="H6570" i="2"/>
  <c r="G6571" i="2"/>
  <c r="H6571" i="2"/>
  <c r="G6572" i="2"/>
  <c r="H6572" i="2"/>
  <c r="G6573" i="2"/>
  <c r="H6573" i="2"/>
  <c r="G6574" i="2"/>
  <c r="H6574" i="2"/>
  <c r="G6575" i="2"/>
  <c r="H6575" i="2"/>
  <c r="G6576" i="2"/>
  <c r="H6576" i="2"/>
  <c r="G6577" i="2"/>
  <c r="H6577" i="2"/>
  <c r="G6578" i="2"/>
  <c r="H6578" i="2"/>
  <c r="G6579" i="2"/>
  <c r="H6579" i="2"/>
  <c r="G6580" i="2"/>
  <c r="H6580" i="2"/>
  <c r="G6581" i="2"/>
  <c r="H6581" i="2"/>
  <c r="G6582" i="2"/>
  <c r="H6582" i="2"/>
  <c r="G6583" i="2"/>
  <c r="H6583" i="2"/>
  <c r="G6584" i="2"/>
  <c r="H6584" i="2"/>
  <c r="G6585" i="2"/>
  <c r="I120" i="1" s="1"/>
  <c r="H6585" i="2"/>
  <c r="J120" i="1" s="1"/>
  <c r="G6586" i="2"/>
  <c r="H6586" i="2"/>
  <c r="G6587" i="2"/>
  <c r="H6587" i="2"/>
  <c r="G6588" i="2"/>
  <c r="H6588" i="2"/>
  <c r="G6589" i="2"/>
  <c r="H6589" i="2"/>
  <c r="G6590" i="2"/>
  <c r="H6590" i="2"/>
  <c r="G6591" i="2"/>
  <c r="H6591" i="2"/>
  <c r="G6592" i="2"/>
  <c r="H6592" i="2"/>
  <c r="G6593" i="2"/>
  <c r="H6593" i="2"/>
  <c r="G6594" i="2"/>
  <c r="H6594" i="2"/>
  <c r="G6595" i="2"/>
  <c r="H6595" i="2"/>
  <c r="G6596" i="2"/>
  <c r="H6596" i="2"/>
  <c r="G6597" i="2"/>
  <c r="H6597" i="2"/>
  <c r="G6598" i="2"/>
  <c r="H6598" i="2"/>
  <c r="G6599" i="2"/>
  <c r="H6599" i="2"/>
  <c r="G6600" i="2"/>
  <c r="H6600" i="2"/>
  <c r="G6601" i="2"/>
  <c r="H6601" i="2"/>
  <c r="G6602" i="2"/>
  <c r="H6602" i="2"/>
  <c r="G6603" i="2"/>
  <c r="H6603" i="2"/>
  <c r="G6604" i="2"/>
  <c r="H6604" i="2"/>
  <c r="G6605" i="2"/>
  <c r="H6605" i="2"/>
  <c r="G6606" i="2"/>
  <c r="H6606" i="2"/>
  <c r="G6607" i="2"/>
  <c r="H6607" i="2"/>
  <c r="G6608" i="2"/>
  <c r="H6608" i="2"/>
  <c r="G6609" i="2"/>
  <c r="H6609" i="2"/>
  <c r="G6610" i="2"/>
  <c r="H6610" i="2"/>
  <c r="G6611" i="2"/>
  <c r="H6611" i="2"/>
  <c r="G6612" i="2"/>
  <c r="H6612" i="2"/>
  <c r="G6613" i="2"/>
  <c r="I34" i="1" s="1"/>
  <c r="H6613" i="2"/>
  <c r="G6614" i="2"/>
  <c r="H6614" i="2"/>
  <c r="G6615" i="2"/>
  <c r="H6615" i="2"/>
  <c r="G6616" i="2"/>
  <c r="H6616" i="2"/>
  <c r="G6617" i="2"/>
  <c r="H6617" i="2"/>
  <c r="G6618" i="2"/>
  <c r="H6618" i="2"/>
  <c r="G6619" i="2"/>
  <c r="H6619" i="2"/>
  <c r="G6620" i="2"/>
  <c r="H6620" i="2"/>
  <c r="G6621" i="2"/>
  <c r="H6621" i="2"/>
  <c r="G6622" i="2"/>
  <c r="H6622" i="2"/>
  <c r="G6623" i="2"/>
  <c r="H6623" i="2"/>
  <c r="G6624" i="2"/>
  <c r="H6624" i="2"/>
  <c r="G6625" i="2"/>
  <c r="H6625" i="2"/>
  <c r="G6626" i="2"/>
  <c r="H6626" i="2"/>
  <c r="G6627" i="2"/>
  <c r="H6627" i="2"/>
  <c r="G6628" i="2"/>
  <c r="H6628" i="2"/>
  <c r="G6629" i="2"/>
  <c r="H6629" i="2"/>
  <c r="G6630" i="2"/>
  <c r="H6630" i="2"/>
  <c r="G6631" i="2"/>
  <c r="H6631" i="2"/>
  <c r="G6632" i="2"/>
  <c r="H6632" i="2"/>
  <c r="G6633" i="2"/>
  <c r="H6633" i="2"/>
  <c r="G6634" i="2"/>
  <c r="H6634" i="2"/>
  <c r="G6635" i="2"/>
  <c r="H6635" i="2"/>
  <c r="G6636" i="2"/>
  <c r="H6636" i="2"/>
  <c r="J34" i="1" s="1"/>
  <c r="G6637" i="2"/>
  <c r="H6637" i="2"/>
  <c r="G6638" i="2"/>
  <c r="H6638" i="2"/>
  <c r="G6639" i="2"/>
  <c r="H6639" i="2"/>
  <c r="G6640" i="2"/>
  <c r="H6640" i="2"/>
  <c r="G6641" i="2"/>
  <c r="H6641" i="2"/>
  <c r="G6642" i="2"/>
  <c r="H6642" i="2"/>
  <c r="G6643" i="2"/>
  <c r="H6643" i="2"/>
  <c r="G6644" i="2"/>
  <c r="H6644" i="2"/>
  <c r="G6645" i="2"/>
  <c r="H6645" i="2"/>
  <c r="G6646" i="2"/>
  <c r="H6646" i="2"/>
  <c r="G6647" i="2"/>
  <c r="H6647" i="2"/>
  <c r="G6648" i="2"/>
  <c r="H6648" i="2"/>
  <c r="G6649" i="2"/>
  <c r="H6649" i="2"/>
  <c r="G6650" i="2"/>
  <c r="H6650" i="2"/>
  <c r="J140" i="1" s="1"/>
  <c r="G6651" i="2"/>
  <c r="H6651" i="2"/>
  <c r="G6652" i="2"/>
  <c r="H6652" i="2"/>
  <c r="G6653" i="2"/>
  <c r="H6653" i="2"/>
  <c r="G6654" i="2"/>
  <c r="H6654" i="2"/>
  <c r="G6655" i="2"/>
  <c r="I36" i="1" s="1"/>
  <c r="H6655" i="2"/>
  <c r="G6656" i="2"/>
  <c r="H6656" i="2"/>
  <c r="G6657" i="2"/>
  <c r="H6657" i="2"/>
  <c r="G6658" i="2"/>
  <c r="H6658" i="2"/>
  <c r="G6659" i="2"/>
  <c r="H6659" i="2"/>
  <c r="G6660" i="2"/>
  <c r="H6660" i="2"/>
  <c r="G6661" i="2"/>
  <c r="H6661" i="2"/>
  <c r="G6662" i="2"/>
  <c r="H6662" i="2"/>
  <c r="G6663" i="2"/>
  <c r="H6663" i="2"/>
  <c r="G6664" i="2"/>
  <c r="H6664" i="2"/>
  <c r="G6665" i="2"/>
  <c r="H6665" i="2"/>
  <c r="G6666" i="2"/>
  <c r="H6666" i="2"/>
  <c r="G6667" i="2"/>
  <c r="H6667" i="2"/>
  <c r="G6668" i="2"/>
  <c r="H6668" i="2"/>
  <c r="G6669" i="2"/>
  <c r="H6669" i="2"/>
  <c r="J138" i="1" s="1"/>
  <c r="G6670" i="2"/>
  <c r="H6670" i="2"/>
  <c r="G6671" i="2"/>
  <c r="H6671" i="2"/>
  <c r="G6672" i="2"/>
  <c r="H6672" i="2"/>
  <c r="G6673" i="2"/>
  <c r="H6673" i="2"/>
  <c r="G6674" i="2"/>
  <c r="H6674" i="2"/>
  <c r="G6675" i="2"/>
  <c r="H6675" i="2"/>
  <c r="G6676" i="2"/>
  <c r="H6676" i="2"/>
  <c r="G6677" i="2"/>
  <c r="H6677" i="2"/>
  <c r="G6678" i="2"/>
  <c r="H6678" i="2"/>
  <c r="G6679" i="2"/>
  <c r="H6679" i="2"/>
  <c r="G6680" i="2"/>
  <c r="I37" i="1" s="1"/>
  <c r="H6680" i="2"/>
  <c r="G6681" i="2"/>
  <c r="H6681" i="2"/>
  <c r="G6682" i="2"/>
  <c r="H6682" i="2"/>
  <c r="G6683" i="2"/>
  <c r="H6683" i="2"/>
  <c r="G6684" i="2"/>
  <c r="H6684" i="2"/>
  <c r="G6685" i="2"/>
  <c r="H6685" i="2"/>
  <c r="G6686" i="2"/>
  <c r="H6686" i="2"/>
  <c r="G6687" i="2"/>
  <c r="H6687" i="2"/>
  <c r="G6688" i="2"/>
  <c r="H6688" i="2"/>
  <c r="G6689" i="2"/>
  <c r="H6689" i="2"/>
  <c r="G6690" i="2"/>
  <c r="H6690" i="2"/>
  <c r="J36" i="1" s="1"/>
  <c r="G6691" i="2"/>
  <c r="H6691" i="2"/>
  <c r="G6692" i="2"/>
  <c r="H6692" i="2"/>
  <c r="G6693" i="2"/>
  <c r="I138" i="1" s="1"/>
  <c r="H6693" i="2"/>
  <c r="G6694" i="2"/>
  <c r="H6694" i="2"/>
  <c r="G6695" i="2"/>
  <c r="H6695" i="2"/>
  <c r="G6696" i="2"/>
  <c r="H6696" i="2"/>
  <c r="G6697" i="2"/>
  <c r="H6697" i="2"/>
  <c r="G6698" i="2"/>
  <c r="H6698" i="2"/>
  <c r="G6699" i="2"/>
  <c r="H6699" i="2"/>
  <c r="G6700" i="2"/>
  <c r="H6700" i="2"/>
  <c r="G6701" i="2"/>
  <c r="H6701" i="2"/>
  <c r="G6702" i="2"/>
  <c r="H6702" i="2"/>
  <c r="G6703" i="2"/>
  <c r="H6703" i="2"/>
  <c r="G6704" i="2"/>
  <c r="H6704" i="2"/>
  <c r="G6705" i="2"/>
  <c r="H6705" i="2"/>
  <c r="G6706" i="2"/>
  <c r="H6706" i="2"/>
  <c r="G6707" i="2"/>
  <c r="H6707" i="2"/>
  <c r="G6708" i="2"/>
  <c r="H6708" i="2"/>
  <c r="G6709" i="2"/>
  <c r="H6709" i="2"/>
  <c r="G6710" i="2"/>
  <c r="H6710" i="2"/>
  <c r="G6711" i="2"/>
  <c r="H6711" i="2"/>
  <c r="G6712" i="2"/>
  <c r="H6712" i="2"/>
  <c r="G6713" i="2"/>
  <c r="H6713" i="2"/>
  <c r="G6714" i="2"/>
  <c r="H6714" i="2"/>
  <c r="G6715" i="2"/>
  <c r="H6715" i="2"/>
  <c r="G6716" i="2"/>
  <c r="H6716" i="2"/>
  <c r="G6717" i="2"/>
  <c r="H6717" i="2"/>
  <c r="G6718" i="2"/>
  <c r="H6718" i="2"/>
  <c r="G6719" i="2"/>
  <c r="H6719" i="2"/>
  <c r="G6720" i="2"/>
  <c r="H6720" i="2"/>
  <c r="G6721" i="2"/>
  <c r="H6721" i="2"/>
  <c r="G6722" i="2"/>
  <c r="H6722" i="2"/>
  <c r="G6723" i="2"/>
  <c r="H6723" i="2"/>
  <c r="G6724" i="2"/>
  <c r="H6724" i="2"/>
  <c r="G6725" i="2"/>
  <c r="H6725" i="2"/>
  <c r="J37" i="1" s="1"/>
  <c r="G6726" i="2"/>
  <c r="H6726" i="2"/>
  <c r="J132" i="1" s="1"/>
  <c r="G6727" i="2"/>
  <c r="H6727" i="2"/>
  <c r="G6728" i="2"/>
  <c r="H6728" i="2"/>
  <c r="G6729" i="2"/>
  <c r="H6729" i="2"/>
  <c r="G6730" i="2"/>
  <c r="H6730" i="2"/>
  <c r="G6731" i="2"/>
  <c r="H6731" i="2"/>
  <c r="G6732" i="2"/>
  <c r="H6732" i="2"/>
  <c r="G6733" i="2"/>
  <c r="H6733" i="2"/>
  <c r="G6734" i="2"/>
  <c r="H6734" i="2"/>
  <c r="G6735" i="2"/>
  <c r="H6735" i="2"/>
  <c r="G6736" i="2"/>
  <c r="H6736" i="2"/>
  <c r="G6737" i="2"/>
  <c r="H6737" i="2"/>
  <c r="G6738" i="2"/>
  <c r="H6738" i="2"/>
  <c r="G6739" i="2"/>
  <c r="H6739" i="2"/>
  <c r="G6740" i="2"/>
  <c r="H6740" i="2"/>
  <c r="G6741" i="2"/>
  <c r="H6741" i="2"/>
  <c r="G6742" i="2"/>
  <c r="H6742" i="2"/>
  <c r="G6743" i="2"/>
  <c r="H6743" i="2"/>
  <c r="G6744" i="2"/>
  <c r="H6744" i="2"/>
  <c r="G6745" i="2"/>
  <c r="H6745" i="2"/>
  <c r="G6746" i="2"/>
  <c r="H6746" i="2"/>
  <c r="G6747" i="2"/>
  <c r="H6747" i="2"/>
  <c r="G6748" i="2"/>
  <c r="H6748" i="2"/>
  <c r="G6749" i="2"/>
  <c r="H6749" i="2"/>
  <c r="G6750" i="2"/>
  <c r="H6750" i="2"/>
  <c r="G6751" i="2"/>
  <c r="H6751" i="2"/>
  <c r="G6752" i="2"/>
  <c r="H6752" i="2"/>
  <c r="G6753" i="2"/>
  <c r="H6753" i="2"/>
  <c r="G6754" i="2"/>
  <c r="H6754" i="2"/>
  <c r="G6755" i="2"/>
  <c r="H6755" i="2"/>
  <c r="G6756" i="2"/>
  <c r="H6756" i="2"/>
  <c r="G6757" i="2"/>
  <c r="H6757" i="2"/>
  <c r="G6758" i="2"/>
  <c r="I35" i="1" s="1"/>
  <c r="H6758" i="2"/>
  <c r="J35" i="1" s="1"/>
  <c r="G6759" i="2"/>
  <c r="H6759" i="2"/>
  <c r="G6760" i="2"/>
  <c r="H6760" i="2"/>
  <c r="G6761" i="2"/>
  <c r="H6761" i="2"/>
  <c r="G6762" i="2"/>
  <c r="H6762" i="2"/>
  <c r="G6763" i="2"/>
  <c r="H6763" i="2"/>
  <c r="G6764" i="2"/>
  <c r="H6764" i="2"/>
  <c r="G6765" i="2"/>
  <c r="H6765" i="2"/>
  <c r="G6766" i="2"/>
  <c r="H6766" i="2"/>
  <c r="G6767" i="2"/>
  <c r="H6767" i="2"/>
  <c r="G6768" i="2"/>
  <c r="H6768" i="2"/>
  <c r="G6769" i="2"/>
  <c r="H6769" i="2"/>
  <c r="G6770" i="2"/>
  <c r="H6770" i="2"/>
  <c r="G6771" i="2"/>
  <c r="H6771" i="2"/>
  <c r="G6772" i="2"/>
  <c r="H6772" i="2"/>
  <c r="G6773" i="2"/>
  <c r="H6773" i="2"/>
  <c r="G6774" i="2"/>
  <c r="H6774" i="2"/>
  <c r="G6775" i="2"/>
  <c r="H6775" i="2"/>
  <c r="G1036" i="2"/>
  <c r="H1036" i="2"/>
  <c r="G1028" i="2"/>
  <c r="H1028" i="2"/>
  <c r="G1029" i="2"/>
  <c r="H1029" i="2"/>
  <c r="G1030" i="2"/>
  <c r="H1030" i="2"/>
  <c r="G1031" i="2"/>
  <c r="H1031" i="2"/>
  <c r="G1032" i="2"/>
  <c r="H1032" i="2"/>
  <c r="G1033" i="2"/>
  <c r="H1033" i="2"/>
  <c r="G1034" i="2"/>
  <c r="H1034" i="2"/>
  <c r="G1035" i="2"/>
  <c r="H1035" i="2"/>
  <c r="J1270" i="2" l="1"/>
  <c r="J1261" i="2"/>
  <c r="J1250" i="2"/>
  <c r="J1234" i="2"/>
  <c r="J1225" i="2"/>
  <c r="J1207" i="2"/>
  <c r="J1200" i="2"/>
  <c r="J1169" i="2"/>
  <c r="J1164" i="2"/>
  <c r="J1120" i="2"/>
  <c r="J1069" i="2"/>
  <c r="J1296" i="2"/>
  <c r="J1173" i="2"/>
  <c r="J1073" i="2"/>
  <c r="J1321" i="2"/>
  <c r="J1302" i="2"/>
  <c r="J1044" i="2"/>
  <c r="J1068" i="2"/>
  <c r="K53" i="1"/>
  <c r="L53" i="1" s="1"/>
  <c r="K84" i="1"/>
  <c r="L84" i="1" s="1"/>
  <c r="K115" i="1"/>
  <c r="L115" i="1" s="1"/>
  <c r="K149" i="1"/>
  <c r="L149" i="1" s="1"/>
  <c r="K148" i="1"/>
  <c r="L148" i="1" s="1"/>
  <c r="K147" i="1"/>
  <c r="L147" i="1" s="1"/>
  <c r="K97" i="1"/>
  <c r="L97" i="1" s="1"/>
  <c r="K142" i="1"/>
  <c r="L142" i="1" s="1"/>
  <c r="K128" i="1"/>
  <c r="L128" i="1" s="1"/>
  <c r="K138" i="1"/>
  <c r="L138" i="1" s="1"/>
  <c r="K146" i="1"/>
  <c r="L146" i="1" s="1"/>
  <c r="K145" i="1"/>
  <c r="L145" i="1" s="1"/>
  <c r="K144" i="1"/>
  <c r="L144" i="1" s="1"/>
  <c r="K143" i="1"/>
  <c r="L143" i="1" s="1"/>
  <c r="K141" i="1"/>
  <c r="L141" i="1" s="1"/>
  <c r="K137" i="1"/>
  <c r="L137" i="1" s="1"/>
  <c r="K140" i="1"/>
  <c r="L140" i="1" s="1"/>
  <c r="K139" i="1"/>
  <c r="L139" i="1" s="1"/>
  <c r="K136" i="1"/>
  <c r="L136" i="1" s="1"/>
  <c r="J1138" i="2"/>
  <c r="I133" i="1"/>
  <c r="J133" i="1"/>
  <c r="K124" i="1"/>
  <c r="L124" i="1" s="1"/>
  <c r="K132" i="1"/>
  <c r="L132" i="1" s="1"/>
  <c r="K130" i="1"/>
  <c r="L130" i="1" s="1"/>
  <c r="K131" i="1"/>
  <c r="L131" i="1" s="1"/>
  <c r="K126" i="1"/>
  <c r="L126" i="1" s="1"/>
  <c r="K129" i="1"/>
  <c r="L129" i="1" s="1"/>
  <c r="K99" i="1"/>
  <c r="L99" i="1" s="1"/>
  <c r="K127" i="1"/>
  <c r="L127" i="1" s="1"/>
  <c r="K125" i="1"/>
  <c r="L125" i="1" s="1"/>
  <c r="K118" i="1"/>
  <c r="L118" i="1" s="1"/>
  <c r="K123" i="1"/>
  <c r="L123" i="1" s="1"/>
  <c r="K122" i="1"/>
  <c r="L122" i="1" s="1"/>
  <c r="K121" i="1"/>
  <c r="L121" i="1" s="1"/>
  <c r="K120" i="1"/>
  <c r="L120" i="1" s="1"/>
  <c r="K119" i="1"/>
  <c r="L119" i="1" s="1"/>
  <c r="K117" i="1"/>
  <c r="L117" i="1" s="1"/>
  <c r="K116" i="1"/>
  <c r="L116" i="1" s="1"/>
  <c r="K114" i="1"/>
  <c r="L114" i="1" s="1"/>
  <c r="K113" i="1"/>
  <c r="L113" i="1" s="1"/>
  <c r="K112" i="1"/>
  <c r="K107" i="1"/>
  <c r="L107" i="1" s="1"/>
  <c r="I110" i="1"/>
  <c r="K109" i="1"/>
  <c r="L109" i="1" s="1"/>
  <c r="K108" i="1"/>
  <c r="L108" i="1" s="1"/>
  <c r="J1184" i="2"/>
  <c r="J1087" i="2"/>
  <c r="J1269" i="2"/>
  <c r="K1269" i="2" s="1"/>
  <c r="J1100" i="2"/>
  <c r="K1100" i="2" s="1"/>
  <c r="K71" i="1"/>
  <c r="L71" i="1" s="1"/>
  <c r="K106" i="1"/>
  <c r="L106" i="1" s="1"/>
  <c r="K105" i="1"/>
  <c r="L105" i="1" s="1"/>
  <c r="K98" i="1"/>
  <c r="L98" i="1" s="1"/>
  <c r="K102" i="1"/>
  <c r="L102" i="1" s="1"/>
  <c r="K104" i="1"/>
  <c r="L104" i="1" s="1"/>
  <c r="K103" i="1"/>
  <c r="L103" i="1" s="1"/>
  <c r="K100" i="1"/>
  <c r="L100" i="1" s="1"/>
  <c r="K101" i="1"/>
  <c r="L101" i="1" s="1"/>
  <c r="J1325" i="2"/>
  <c r="K1325" i="2" s="1"/>
  <c r="J1319" i="2"/>
  <c r="K1319" i="2" s="1"/>
  <c r="J1308" i="2"/>
  <c r="K1308" i="2" s="1"/>
  <c r="J1300" i="2"/>
  <c r="K85" i="1"/>
  <c r="L85" i="1" s="1"/>
  <c r="K83" i="1"/>
  <c r="L83" i="1" s="1"/>
  <c r="K82" i="1"/>
  <c r="K75" i="1"/>
  <c r="L75" i="1" s="1"/>
  <c r="K72" i="1"/>
  <c r="L72" i="1" s="1"/>
  <c r="K44" i="1"/>
  <c r="L44" i="1" s="1"/>
  <c r="K46" i="1"/>
  <c r="L46" i="1" s="1"/>
  <c r="K78" i="1"/>
  <c r="L78" i="1" s="1"/>
  <c r="K76" i="1"/>
  <c r="L76" i="1" s="1"/>
  <c r="K73" i="1"/>
  <c r="L73" i="1" s="1"/>
  <c r="K74" i="1"/>
  <c r="L74" i="1" s="1"/>
  <c r="K52" i="1"/>
  <c r="L52" i="1" s="1"/>
  <c r="K45" i="1"/>
  <c r="L45" i="1" s="1"/>
  <c r="K61" i="1"/>
  <c r="L61" i="1" s="1"/>
  <c r="K54" i="1"/>
  <c r="L54" i="1" s="1"/>
  <c r="K59" i="1"/>
  <c r="L59" i="1" s="1"/>
  <c r="K56" i="1"/>
  <c r="L56" i="1" s="1"/>
  <c r="J1263" i="2"/>
  <c r="K1263" i="2" s="1"/>
  <c r="I55" i="1"/>
  <c r="K55" i="1" s="1"/>
  <c r="L55" i="1" s="1"/>
  <c r="J1168" i="2"/>
  <c r="K1168" i="2" s="1"/>
  <c r="J1202" i="2"/>
  <c r="K1202" i="2" s="1"/>
  <c r="I51" i="1"/>
  <c r="K51" i="1" s="1"/>
  <c r="L51" i="1" s="1"/>
  <c r="K49" i="1"/>
  <c r="J1154" i="2"/>
  <c r="I43" i="1"/>
  <c r="I47" i="1" s="1"/>
  <c r="J1271" i="2"/>
  <c r="J1226" i="2"/>
  <c r="K1226" i="2" s="1"/>
  <c r="J1213" i="2"/>
  <c r="K1213" i="2" s="1"/>
  <c r="J1194" i="2"/>
  <c r="K1194" i="2" s="1"/>
  <c r="J1174" i="2"/>
  <c r="J1158" i="2"/>
  <c r="K1158" i="2" s="1"/>
  <c r="J1121" i="2"/>
  <c r="J1074" i="2"/>
  <c r="J1048" i="2"/>
  <c r="K1048" i="2" s="1"/>
  <c r="J1320" i="2"/>
  <c r="K1320" i="2" s="1"/>
  <c r="J1310" i="2"/>
  <c r="K1310" i="2" s="1"/>
  <c r="J1301" i="2"/>
  <c r="K1301" i="2" s="1"/>
  <c r="J1262" i="2"/>
  <c r="J1235" i="2"/>
  <c r="J1224" i="2"/>
  <c r="K1224" i="2" s="1"/>
  <c r="J1209" i="2"/>
  <c r="J1199" i="2"/>
  <c r="J1191" i="2"/>
  <c r="K1191" i="2" s="1"/>
  <c r="J1170" i="2"/>
  <c r="J1163" i="2"/>
  <c r="K1163" i="2" s="1"/>
  <c r="J1156" i="2"/>
  <c r="K1156" i="2" s="1"/>
  <c r="J2060" i="2"/>
  <c r="K2060" i="2" s="1"/>
  <c r="J2076" i="2"/>
  <c r="K2076" i="2" s="1"/>
  <c r="J2070" i="2"/>
  <c r="K2070" i="2" s="1"/>
  <c r="J2064" i="2"/>
  <c r="J2058" i="2"/>
  <c r="K2058" i="2" s="1"/>
  <c r="J2052" i="2"/>
  <c r="K2052" i="2" s="1"/>
  <c r="J2046" i="2"/>
  <c r="K2046" i="2" s="1"/>
  <c r="J2040" i="2"/>
  <c r="K2040" i="2" s="1"/>
  <c r="J2054" i="2"/>
  <c r="K2054" i="2" s="1"/>
  <c r="J2048" i="2"/>
  <c r="K2048" i="2" s="1"/>
  <c r="J2042" i="2"/>
  <c r="K2042" i="2" s="1"/>
  <c r="J5044" i="2"/>
  <c r="K5044" i="2" s="1"/>
  <c r="J5038" i="2"/>
  <c r="K5038" i="2" s="1"/>
  <c r="J5032" i="2"/>
  <c r="K5032" i="2" s="1"/>
  <c r="J5026" i="2"/>
  <c r="K5026" i="2" s="1"/>
  <c r="J5020" i="2"/>
  <c r="K5020" i="2" s="1"/>
  <c r="J5014" i="2"/>
  <c r="K5014" i="2" s="1"/>
  <c r="J5008" i="2"/>
  <c r="K5008" i="2" s="1"/>
  <c r="J5002" i="2"/>
  <c r="K5002" i="2" s="1"/>
  <c r="J4996" i="2"/>
  <c r="K4996" i="2" s="1"/>
  <c r="J4990" i="2"/>
  <c r="K4990" i="2" s="1"/>
  <c r="J4984" i="2"/>
  <c r="K4984" i="2" s="1"/>
  <c r="J4978" i="2"/>
  <c r="K4978" i="2" s="1"/>
  <c r="J4972" i="2"/>
  <c r="K4972" i="2" s="1"/>
  <c r="J4966" i="2"/>
  <c r="K4966" i="2" s="1"/>
  <c r="J4960" i="2"/>
  <c r="K4960" i="2" s="1"/>
  <c r="J4954" i="2"/>
  <c r="K4954" i="2" s="1"/>
  <c r="J4948" i="2"/>
  <c r="K4948" i="2" s="1"/>
  <c r="J4942" i="2"/>
  <c r="K4942" i="2" s="1"/>
  <c r="J4936" i="2"/>
  <c r="K4936" i="2" s="1"/>
  <c r="J4930" i="2"/>
  <c r="K4930" i="2" s="1"/>
  <c r="J4924" i="2"/>
  <c r="K4924" i="2" s="1"/>
  <c r="J4918" i="2"/>
  <c r="J4912" i="2"/>
  <c r="K4912" i="2" s="1"/>
  <c r="J4906" i="2"/>
  <c r="K4906" i="2" s="1"/>
  <c r="J4900" i="2"/>
  <c r="K4900" i="2" s="1"/>
  <c r="J4894" i="2"/>
  <c r="K4894" i="2" s="1"/>
  <c r="J4888" i="2"/>
  <c r="J4882" i="2"/>
  <c r="K4882" i="2" s="1"/>
  <c r="J4876" i="2"/>
  <c r="J4870" i="2"/>
  <c r="K4870" i="2" s="1"/>
  <c r="J4864" i="2"/>
  <c r="K4864" i="2" s="1"/>
  <c r="J4858" i="2"/>
  <c r="K4858" i="2" s="1"/>
  <c r="J4852" i="2"/>
  <c r="J4846" i="2"/>
  <c r="K4846" i="2" s="1"/>
  <c r="J4840" i="2"/>
  <c r="J4834" i="2"/>
  <c r="K4834" i="2" s="1"/>
  <c r="J4828" i="2"/>
  <c r="K4828" i="2" s="1"/>
  <c r="J4822" i="2"/>
  <c r="K4822" i="2" s="1"/>
  <c r="J4816" i="2"/>
  <c r="J4810" i="2"/>
  <c r="K4810" i="2" s="1"/>
  <c r="J4804" i="2"/>
  <c r="J4798" i="2"/>
  <c r="K4798" i="2" s="1"/>
  <c r="J4792" i="2"/>
  <c r="J4786" i="2"/>
  <c r="K4786" i="2" s="1"/>
  <c r="J4780" i="2"/>
  <c r="J4774" i="2"/>
  <c r="K4774" i="2" s="1"/>
  <c r="J4768" i="2"/>
  <c r="J4762" i="2"/>
  <c r="K4762" i="2" s="1"/>
  <c r="J4756" i="2"/>
  <c r="K4756" i="2" s="1"/>
  <c r="J4750" i="2"/>
  <c r="K4750" i="2" s="1"/>
  <c r="J4744" i="2"/>
  <c r="K4744" i="2" s="1"/>
  <c r="J4738" i="2"/>
  <c r="K4738" i="2" s="1"/>
  <c r="J4732" i="2"/>
  <c r="K4732" i="2" s="1"/>
  <c r="J4726" i="2"/>
  <c r="K4726" i="2" s="1"/>
  <c r="J4720" i="2"/>
  <c r="K4720" i="2" s="1"/>
  <c r="J4714" i="2"/>
  <c r="K4714" i="2" s="1"/>
  <c r="J2074" i="2"/>
  <c r="K2074" i="2" s="1"/>
  <c r="J2068" i="2"/>
  <c r="K2068" i="2" s="1"/>
  <c r="J2062" i="2"/>
  <c r="J2056" i="2"/>
  <c r="K2056" i="2" s="1"/>
  <c r="J2050" i="2"/>
  <c r="K2050" i="2" s="1"/>
  <c r="J2044" i="2"/>
  <c r="K2044" i="2" s="1"/>
  <c r="J1323" i="2"/>
  <c r="K1323" i="2" s="1"/>
  <c r="J1304" i="2"/>
  <c r="K1304" i="2" s="1"/>
  <c r="J1298" i="2"/>
  <c r="K1298" i="2" s="1"/>
  <c r="J1274" i="2"/>
  <c r="K1274" i="2" s="1"/>
  <c r="J1214" i="2"/>
  <c r="K1214" i="2" s="1"/>
  <c r="J1195" i="2"/>
  <c r="K1195" i="2" s="1"/>
  <c r="J1176" i="2"/>
  <c r="J1159" i="2"/>
  <c r="K1159" i="2" s="1"/>
  <c r="J1123" i="2"/>
  <c r="K1123" i="2" s="1"/>
  <c r="J1049" i="2"/>
  <c r="K1049" i="2" s="1"/>
  <c r="J1117" i="2"/>
  <c r="K1117" i="2" s="1"/>
  <c r="J5488" i="2"/>
  <c r="K5488" i="2" s="1"/>
  <c r="J5482" i="2"/>
  <c r="K5482" i="2" s="1"/>
  <c r="J5476" i="2"/>
  <c r="K5476" i="2" s="1"/>
  <c r="J5470" i="2"/>
  <c r="K5470" i="2" s="1"/>
  <c r="J5464" i="2"/>
  <c r="K5464" i="2" s="1"/>
  <c r="J5458" i="2"/>
  <c r="K5458" i="2" s="1"/>
  <c r="J5452" i="2"/>
  <c r="K5452" i="2" s="1"/>
  <c r="J5446" i="2"/>
  <c r="K5446" i="2" s="1"/>
  <c r="J5440" i="2"/>
  <c r="K5440" i="2" s="1"/>
  <c r="J5434" i="2"/>
  <c r="K5434" i="2" s="1"/>
  <c r="J5428" i="2"/>
  <c r="K5428" i="2" s="1"/>
  <c r="J5422" i="2"/>
  <c r="K5422" i="2" s="1"/>
  <c r="J5416" i="2"/>
  <c r="K5416" i="2" s="1"/>
  <c r="J5410" i="2"/>
  <c r="K5410" i="2" s="1"/>
  <c r="J5404" i="2"/>
  <c r="K5404" i="2" s="1"/>
  <c r="J5398" i="2"/>
  <c r="K5398" i="2" s="1"/>
  <c r="J5392" i="2"/>
  <c r="K5392" i="2" s="1"/>
  <c r="J5386" i="2"/>
  <c r="K5386" i="2" s="1"/>
  <c r="J5380" i="2"/>
  <c r="K5380" i="2" s="1"/>
  <c r="J5374" i="2"/>
  <c r="K5374" i="2" s="1"/>
  <c r="J5368" i="2"/>
  <c r="K5368" i="2" s="1"/>
  <c r="J5362" i="2"/>
  <c r="K5362" i="2" s="1"/>
  <c r="J5356" i="2"/>
  <c r="K5356" i="2" s="1"/>
  <c r="J5350" i="2"/>
  <c r="K5350" i="2" s="1"/>
  <c r="J5344" i="2"/>
  <c r="K5344" i="2" s="1"/>
  <c r="J5338" i="2"/>
  <c r="K5338" i="2" s="1"/>
  <c r="J5332" i="2"/>
  <c r="K5332" i="2" s="1"/>
  <c r="J5326" i="2"/>
  <c r="J5320" i="2"/>
  <c r="K5320" i="2" s="1"/>
  <c r="J5314" i="2"/>
  <c r="K5314" i="2" s="1"/>
  <c r="J5308" i="2"/>
  <c r="K5308" i="2" s="1"/>
  <c r="J5302" i="2"/>
  <c r="K5302" i="2" s="1"/>
  <c r="J5296" i="2"/>
  <c r="K5296" i="2" s="1"/>
  <c r="J5290" i="2"/>
  <c r="K5290" i="2" s="1"/>
  <c r="J5284" i="2"/>
  <c r="K5284" i="2" s="1"/>
  <c r="J5278" i="2"/>
  <c r="K5278" i="2" s="1"/>
  <c r="J5272" i="2"/>
  <c r="K5272" i="2" s="1"/>
  <c r="J5266" i="2"/>
  <c r="K5266" i="2" s="1"/>
  <c r="J5260" i="2"/>
  <c r="K5260" i="2" s="1"/>
  <c r="J5254" i="2"/>
  <c r="K5254" i="2" s="1"/>
  <c r="J5248" i="2"/>
  <c r="K5248" i="2" s="1"/>
  <c r="J5242" i="2"/>
  <c r="K5242" i="2" s="1"/>
  <c r="J5236" i="2"/>
  <c r="K5236" i="2" s="1"/>
  <c r="J5230" i="2"/>
  <c r="K5230" i="2" s="1"/>
  <c r="J5224" i="2"/>
  <c r="K5224" i="2" s="1"/>
  <c r="J5218" i="2"/>
  <c r="K5218" i="2" s="1"/>
  <c r="J5212" i="2"/>
  <c r="K5212" i="2" s="1"/>
  <c r="J5206" i="2"/>
  <c r="K5206" i="2" s="1"/>
  <c r="J5200" i="2"/>
  <c r="K5200" i="2" s="1"/>
  <c r="J5194" i="2"/>
  <c r="K5194" i="2" s="1"/>
  <c r="J5188" i="2"/>
  <c r="K5188" i="2" s="1"/>
  <c r="J5182" i="2"/>
  <c r="K5182" i="2" s="1"/>
  <c r="J5176" i="2"/>
  <c r="K5176" i="2" s="1"/>
  <c r="J5170" i="2"/>
  <c r="K5170" i="2" s="1"/>
  <c r="J5164" i="2"/>
  <c r="K5164" i="2" s="1"/>
  <c r="J5158" i="2"/>
  <c r="J5152" i="2"/>
  <c r="K5152" i="2" s="1"/>
  <c r="J5146" i="2"/>
  <c r="K5146" i="2" s="1"/>
  <c r="J5140" i="2"/>
  <c r="K5140" i="2" s="1"/>
  <c r="J5134" i="2"/>
  <c r="K5134" i="2" s="1"/>
  <c r="J5128" i="2"/>
  <c r="K5128" i="2" s="1"/>
  <c r="J5122" i="2"/>
  <c r="K5122" i="2" s="1"/>
  <c r="J5116" i="2"/>
  <c r="K5116" i="2" s="1"/>
  <c r="J5110" i="2"/>
  <c r="K5110" i="2" s="1"/>
  <c r="J5104" i="2"/>
  <c r="K5104" i="2" s="1"/>
  <c r="J5098" i="2"/>
  <c r="K5098" i="2" s="1"/>
  <c r="J5092" i="2"/>
  <c r="K5092" i="2" s="1"/>
  <c r="J5086" i="2"/>
  <c r="J5080" i="2"/>
  <c r="K5080" i="2" s="1"/>
  <c r="J5074" i="2"/>
  <c r="K5074" i="2" s="1"/>
  <c r="J5068" i="2"/>
  <c r="K5068" i="2" s="1"/>
  <c r="J5062" i="2"/>
  <c r="K5062" i="2" s="1"/>
  <c r="J5056" i="2"/>
  <c r="K5056" i="2" s="1"/>
  <c r="J5050" i="2"/>
  <c r="K5050" i="2" s="1"/>
  <c r="J4708" i="2"/>
  <c r="K4708" i="2" s="1"/>
  <c r="J4702" i="2"/>
  <c r="K4702" i="2" s="1"/>
  <c r="J4696" i="2"/>
  <c r="K4696" i="2" s="1"/>
  <c r="J4690" i="2"/>
  <c r="K4690" i="2" s="1"/>
  <c r="J4684" i="2"/>
  <c r="K4684" i="2" s="1"/>
  <c r="J4678" i="2"/>
  <c r="K4678" i="2" s="1"/>
  <c r="J4672" i="2"/>
  <c r="K4672" i="2" s="1"/>
  <c r="J4666" i="2"/>
  <c r="J4660" i="2"/>
  <c r="K4660" i="2" s="1"/>
  <c r="J4654" i="2"/>
  <c r="K4654" i="2" s="1"/>
  <c r="J4648" i="2"/>
  <c r="K4648" i="2" s="1"/>
  <c r="J4642" i="2"/>
  <c r="K4642" i="2" s="1"/>
  <c r="J4636" i="2"/>
  <c r="K4636" i="2" s="1"/>
  <c r="J4630" i="2"/>
  <c r="K4630" i="2" s="1"/>
  <c r="J4624" i="2"/>
  <c r="K4624" i="2" s="1"/>
  <c r="J4618" i="2"/>
  <c r="K4618" i="2" s="1"/>
  <c r="J4612" i="2"/>
  <c r="K4612" i="2" s="1"/>
  <c r="J4606" i="2"/>
  <c r="K4606" i="2" s="1"/>
  <c r="J4600" i="2"/>
  <c r="K4600" i="2" s="1"/>
  <c r="J4594" i="2"/>
  <c r="K4594" i="2" s="1"/>
  <c r="J4588" i="2"/>
  <c r="K4588" i="2" s="1"/>
  <c r="J4582" i="2"/>
  <c r="K4582" i="2" s="1"/>
  <c r="J4576" i="2"/>
  <c r="K4576" i="2" s="1"/>
  <c r="J4570" i="2"/>
  <c r="K4570" i="2" s="1"/>
  <c r="J4564" i="2"/>
  <c r="K4564" i="2" s="1"/>
  <c r="J4558" i="2"/>
  <c r="K4558" i="2" s="1"/>
  <c r="J4552" i="2"/>
  <c r="K4552" i="2" s="1"/>
  <c r="J4546" i="2"/>
  <c r="K4546" i="2" s="1"/>
  <c r="J4540" i="2"/>
  <c r="K4540" i="2" s="1"/>
  <c r="J4534" i="2"/>
  <c r="K4534" i="2" s="1"/>
  <c r="J4528" i="2"/>
  <c r="K4528" i="2" s="1"/>
  <c r="J4522" i="2"/>
  <c r="K4522" i="2" s="1"/>
  <c r="J4516" i="2"/>
  <c r="K4516" i="2" s="1"/>
  <c r="J4510" i="2"/>
  <c r="K4510" i="2" s="1"/>
  <c r="J4504" i="2"/>
  <c r="K4504" i="2" s="1"/>
  <c r="J4498" i="2"/>
  <c r="K4498" i="2" s="1"/>
  <c r="J4492" i="2"/>
  <c r="K4492" i="2" s="1"/>
  <c r="J4486" i="2"/>
  <c r="K4486" i="2" s="1"/>
  <c r="J4480" i="2"/>
  <c r="K4480" i="2" s="1"/>
  <c r="J4474" i="2"/>
  <c r="K4474" i="2" s="1"/>
  <c r="J4468" i="2"/>
  <c r="K4468" i="2" s="1"/>
  <c r="J4462" i="2"/>
  <c r="K4462" i="2" s="1"/>
  <c r="J4456" i="2"/>
  <c r="K4456" i="2" s="1"/>
  <c r="J4450" i="2"/>
  <c r="K4450" i="2" s="1"/>
  <c r="J4444" i="2"/>
  <c r="K4444" i="2" s="1"/>
  <c r="J4437" i="2"/>
  <c r="K4437" i="2" s="1"/>
  <c r="J4431" i="2"/>
  <c r="K4431" i="2" s="1"/>
  <c r="J4424" i="2"/>
  <c r="K4424" i="2" s="1"/>
  <c r="J4418" i="2"/>
  <c r="K4418" i="2" s="1"/>
  <c r="J4412" i="2"/>
  <c r="K4412" i="2" s="1"/>
  <c r="J4406" i="2"/>
  <c r="K4406" i="2" s="1"/>
  <c r="J4400" i="2"/>
  <c r="K4400" i="2" s="1"/>
  <c r="J4394" i="2"/>
  <c r="K4394" i="2" s="1"/>
  <c r="J4388" i="2"/>
  <c r="K4388" i="2" s="1"/>
  <c r="J4382" i="2"/>
  <c r="K4382" i="2" s="1"/>
  <c r="J4376" i="2"/>
  <c r="K4376" i="2" s="1"/>
  <c r="J4370" i="2"/>
  <c r="K4370" i="2" s="1"/>
  <c r="J4364" i="2"/>
  <c r="K4364" i="2" s="1"/>
  <c r="J4358" i="2"/>
  <c r="K4358" i="2" s="1"/>
  <c r="J4352" i="2"/>
  <c r="K4352" i="2" s="1"/>
  <c r="J4346" i="2"/>
  <c r="K4346" i="2" s="1"/>
  <c r="J4340" i="2"/>
  <c r="K4340" i="2" s="1"/>
  <c r="J4334" i="2"/>
  <c r="K4334" i="2" s="1"/>
  <c r="J4328" i="2"/>
  <c r="K4328" i="2" s="1"/>
  <c r="J4322" i="2"/>
  <c r="K4322" i="2" s="1"/>
  <c r="J4316" i="2"/>
  <c r="K4316" i="2" s="1"/>
  <c r="J4310" i="2"/>
  <c r="K4310" i="2" s="1"/>
  <c r="J4304" i="2"/>
  <c r="K4304" i="2" s="1"/>
  <c r="J4298" i="2"/>
  <c r="K4298" i="2" s="1"/>
  <c r="J4292" i="2"/>
  <c r="K4292" i="2" s="1"/>
  <c r="J4286" i="2"/>
  <c r="K4286" i="2" s="1"/>
  <c r="J4280" i="2"/>
  <c r="K4280" i="2" s="1"/>
  <c r="J4274" i="2"/>
  <c r="K4274" i="2" s="1"/>
  <c r="J4267" i="2"/>
  <c r="K4267" i="2" s="1"/>
  <c r="J4261" i="2"/>
  <c r="K4261" i="2" s="1"/>
  <c r="J4255" i="2"/>
  <c r="K4255" i="2" s="1"/>
  <c r="J4247" i="2"/>
  <c r="K4247" i="2" s="1"/>
  <c r="J4241" i="2"/>
  <c r="J4235" i="2"/>
  <c r="K4235" i="2" s="1"/>
  <c r="J4229" i="2"/>
  <c r="K4229" i="2" s="1"/>
  <c r="J4223" i="2"/>
  <c r="K4223" i="2" s="1"/>
  <c r="J4217" i="2"/>
  <c r="K4217" i="2" s="1"/>
  <c r="J4211" i="2"/>
  <c r="K4211" i="2" s="1"/>
  <c r="J4205" i="2"/>
  <c r="K4205" i="2" s="1"/>
  <c r="J4199" i="2"/>
  <c r="K4199" i="2" s="1"/>
  <c r="J4193" i="2"/>
  <c r="K4193" i="2" s="1"/>
  <c r="J4187" i="2"/>
  <c r="K4187" i="2" s="1"/>
  <c r="J4181" i="2"/>
  <c r="K4181" i="2" s="1"/>
  <c r="J4175" i="2"/>
  <c r="K4175" i="2" s="1"/>
  <c r="J4169" i="2"/>
  <c r="K4169" i="2" s="1"/>
  <c r="J4163" i="2"/>
  <c r="K4163" i="2" s="1"/>
  <c r="J4157" i="2"/>
  <c r="K4157" i="2" s="1"/>
  <c r="J4151" i="2"/>
  <c r="K4151" i="2" s="1"/>
  <c r="J4145" i="2"/>
  <c r="K4145" i="2" s="1"/>
  <c r="J4139" i="2"/>
  <c r="K4139" i="2" s="1"/>
  <c r="J4133" i="2"/>
  <c r="K4133" i="2" s="1"/>
  <c r="J4127" i="2"/>
  <c r="K4127" i="2" s="1"/>
  <c r="J4121" i="2"/>
  <c r="K4121" i="2" s="1"/>
  <c r="J4115" i="2"/>
  <c r="K4115" i="2" s="1"/>
  <c r="J4109" i="2"/>
  <c r="K4109" i="2" s="1"/>
  <c r="J4103" i="2"/>
  <c r="K4103" i="2" s="1"/>
  <c r="J4097" i="2"/>
  <c r="K4097" i="2" s="1"/>
  <c r="J4091" i="2"/>
  <c r="K4091" i="2" s="1"/>
  <c r="J4085" i="2"/>
  <c r="J4079" i="2"/>
  <c r="K4079" i="2" s="1"/>
  <c r="J4073" i="2"/>
  <c r="K4073" i="2" s="1"/>
  <c r="J4067" i="2"/>
  <c r="K4067" i="2" s="1"/>
  <c r="J4061" i="2"/>
  <c r="K4061" i="2" s="1"/>
  <c r="J4055" i="2"/>
  <c r="K4055" i="2" s="1"/>
  <c r="J4049" i="2"/>
  <c r="K4049" i="2" s="1"/>
  <c r="J4043" i="2"/>
  <c r="K4043" i="2" s="1"/>
  <c r="J4037" i="2"/>
  <c r="K4037" i="2" s="1"/>
  <c r="J4031" i="2"/>
  <c r="K4031" i="2" s="1"/>
  <c r="J4025" i="2"/>
  <c r="K4025" i="2" s="1"/>
  <c r="J4019" i="2"/>
  <c r="K4019" i="2" s="1"/>
  <c r="J4013" i="2"/>
  <c r="K4013" i="2" s="1"/>
  <c r="J4007" i="2"/>
  <c r="K4007" i="2" s="1"/>
  <c r="J4001" i="2"/>
  <c r="K4001" i="2" s="1"/>
  <c r="J3995" i="2"/>
  <c r="K3995" i="2" s="1"/>
  <c r="J3989" i="2"/>
  <c r="K3989" i="2" s="1"/>
  <c r="J3983" i="2"/>
  <c r="K3983" i="2" s="1"/>
  <c r="J3977" i="2"/>
  <c r="K3977" i="2" s="1"/>
  <c r="J3971" i="2"/>
  <c r="K3971" i="2" s="1"/>
  <c r="J3965" i="2"/>
  <c r="J3959" i="2"/>
  <c r="K3959" i="2" s="1"/>
  <c r="J3953" i="2"/>
  <c r="K3953" i="2" s="1"/>
  <c r="J3899" i="2"/>
  <c r="K3899" i="2" s="1"/>
  <c r="J3893" i="2"/>
  <c r="K3893" i="2" s="1"/>
  <c r="J3887" i="2"/>
  <c r="K3887" i="2" s="1"/>
  <c r="J3881" i="2"/>
  <c r="K3881" i="2" s="1"/>
  <c r="J3875" i="2"/>
  <c r="K3875" i="2" s="1"/>
  <c r="J3869" i="2"/>
  <c r="K3869" i="2" s="1"/>
  <c r="J3863" i="2"/>
  <c r="K3863" i="2" s="1"/>
  <c r="J3857" i="2"/>
  <c r="K3857" i="2" s="1"/>
  <c r="J3851" i="2"/>
  <c r="K3851" i="2" s="1"/>
  <c r="J3845" i="2"/>
  <c r="K3845" i="2" s="1"/>
  <c r="J3839" i="2"/>
  <c r="K3839" i="2" s="1"/>
  <c r="J3833" i="2"/>
  <c r="K3833" i="2" s="1"/>
  <c r="J3827" i="2"/>
  <c r="K3827" i="2" s="1"/>
  <c r="J3821" i="2"/>
  <c r="K3821" i="2" s="1"/>
  <c r="J3815" i="2"/>
  <c r="K3815" i="2" s="1"/>
  <c r="J3809" i="2"/>
  <c r="K3809" i="2" s="1"/>
  <c r="J3803" i="2"/>
  <c r="K3803" i="2" s="1"/>
  <c r="J3797" i="2"/>
  <c r="K3797" i="2" s="1"/>
  <c r="J3791" i="2"/>
  <c r="K3791" i="2" s="1"/>
  <c r="J3785" i="2"/>
  <c r="K3785" i="2" s="1"/>
  <c r="J3779" i="2"/>
  <c r="K3779" i="2" s="1"/>
  <c r="J3773" i="2"/>
  <c r="K3773" i="2" s="1"/>
  <c r="J3767" i="2"/>
  <c r="K3767" i="2" s="1"/>
  <c r="J3761" i="2"/>
  <c r="K3761" i="2" s="1"/>
  <c r="J3755" i="2"/>
  <c r="K3755" i="2" s="1"/>
  <c r="J3749" i="2"/>
  <c r="K3749" i="2" s="1"/>
  <c r="J3743" i="2"/>
  <c r="K3743" i="2" s="1"/>
  <c r="J3737" i="2"/>
  <c r="K3737" i="2" s="1"/>
  <c r="J3731" i="2"/>
  <c r="K3731" i="2" s="1"/>
  <c r="J3725" i="2"/>
  <c r="K3725" i="2" s="1"/>
  <c r="J3718" i="2"/>
  <c r="K3718" i="2" s="1"/>
  <c r="J3712" i="2"/>
  <c r="K3712" i="2" s="1"/>
  <c r="J3706" i="2"/>
  <c r="K3706" i="2" s="1"/>
  <c r="J3700" i="2"/>
  <c r="K3700" i="2" s="1"/>
  <c r="J3694" i="2"/>
  <c r="K3694" i="2" s="1"/>
  <c r="J3688" i="2"/>
  <c r="K3688" i="2" s="1"/>
  <c r="J3682" i="2"/>
  <c r="K3682" i="2" s="1"/>
  <c r="J3676" i="2"/>
  <c r="K3676" i="2" s="1"/>
  <c r="J3670" i="2"/>
  <c r="K3670" i="2" s="1"/>
  <c r="J3664" i="2"/>
  <c r="K3664" i="2" s="1"/>
  <c r="J3658" i="2"/>
  <c r="K3658" i="2" s="1"/>
  <c r="J3652" i="2"/>
  <c r="K3652" i="2" s="1"/>
  <c r="J3646" i="2"/>
  <c r="K3646" i="2" s="1"/>
  <c r="J3640" i="2"/>
  <c r="K3640" i="2" s="1"/>
  <c r="J3634" i="2"/>
  <c r="K3634" i="2" s="1"/>
  <c r="J3628" i="2"/>
  <c r="K3628" i="2" s="1"/>
  <c r="J3621" i="2"/>
  <c r="K3621" i="2" s="1"/>
  <c r="J3615" i="2"/>
  <c r="K3615" i="2" s="1"/>
  <c r="J3609" i="2"/>
  <c r="K3609" i="2" s="1"/>
  <c r="J3603" i="2"/>
  <c r="K3603" i="2" s="1"/>
  <c r="J3596" i="2"/>
  <c r="K3596" i="2" s="1"/>
  <c r="J3590" i="2"/>
  <c r="K3590" i="2" s="1"/>
  <c r="J3584" i="2"/>
  <c r="K3584" i="2" s="1"/>
  <c r="J3578" i="2"/>
  <c r="K3578" i="2" s="1"/>
  <c r="J3572" i="2"/>
  <c r="K3572" i="2" s="1"/>
  <c r="J3566" i="2"/>
  <c r="J3560" i="2"/>
  <c r="K3560" i="2" s="1"/>
  <c r="J3554" i="2"/>
  <c r="K3554" i="2" s="1"/>
  <c r="J3548" i="2"/>
  <c r="K3548" i="2" s="1"/>
  <c r="J3542" i="2"/>
  <c r="K3542" i="2" s="1"/>
  <c r="J3536" i="2"/>
  <c r="K3536" i="2" s="1"/>
  <c r="J3530" i="2"/>
  <c r="K3530" i="2" s="1"/>
  <c r="J3524" i="2"/>
  <c r="K3524" i="2" s="1"/>
  <c r="J3518" i="2"/>
  <c r="K3518" i="2" s="1"/>
  <c r="J3512" i="2"/>
  <c r="K3512" i="2" s="1"/>
  <c r="J3506" i="2"/>
  <c r="K3506" i="2" s="1"/>
  <c r="J3500" i="2"/>
  <c r="K3500" i="2" s="1"/>
  <c r="J3494" i="2"/>
  <c r="K3494" i="2" s="1"/>
  <c r="J3488" i="2"/>
  <c r="K3488" i="2" s="1"/>
  <c r="J3482" i="2"/>
  <c r="K3482" i="2" s="1"/>
  <c r="J3476" i="2"/>
  <c r="K3476" i="2" s="1"/>
  <c r="J2924" i="2"/>
  <c r="K2924" i="2" s="1"/>
  <c r="J2918" i="2"/>
  <c r="K2918" i="2" s="1"/>
  <c r="J2912" i="2"/>
  <c r="K2912" i="2" s="1"/>
  <c r="J2906" i="2"/>
  <c r="K2906" i="2" s="1"/>
  <c r="J2900" i="2"/>
  <c r="K2900" i="2" s="1"/>
  <c r="J2894" i="2"/>
  <c r="K2894" i="2" s="1"/>
  <c r="J2888" i="2"/>
  <c r="K2888" i="2" s="1"/>
  <c r="J2882" i="2"/>
  <c r="K2882" i="2" s="1"/>
  <c r="J2876" i="2"/>
  <c r="K2876" i="2" s="1"/>
  <c r="J2870" i="2"/>
  <c r="K2870" i="2" s="1"/>
  <c r="J2864" i="2"/>
  <c r="K2864" i="2" s="1"/>
  <c r="J2858" i="2"/>
  <c r="K2858" i="2" s="1"/>
  <c r="J2852" i="2"/>
  <c r="K2852" i="2" s="1"/>
  <c r="J2846" i="2"/>
  <c r="K2846" i="2" s="1"/>
  <c r="J2840" i="2"/>
  <c r="K2840" i="2" s="1"/>
  <c r="J2834" i="2"/>
  <c r="K2834" i="2" s="1"/>
  <c r="J2828" i="2"/>
  <c r="K2828" i="2" s="1"/>
  <c r="J2822" i="2"/>
  <c r="K2822" i="2" s="1"/>
  <c r="J2816" i="2"/>
  <c r="K2816" i="2" s="1"/>
  <c r="J2810" i="2"/>
  <c r="K2810" i="2" s="1"/>
  <c r="J2804" i="2"/>
  <c r="K2804" i="2" s="1"/>
  <c r="J2798" i="2"/>
  <c r="K2798" i="2" s="1"/>
  <c r="J2792" i="2"/>
  <c r="K2792" i="2" s="1"/>
  <c r="J2786" i="2"/>
  <c r="K2786" i="2" s="1"/>
  <c r="J2780" i="2"/>
  <c r="K2780" i="2" s="1"/>
  <c r="J2774" i="2"/>
  <c r="K2774" i="2" s="1"/>
  <c r="J2768" i="2"/>
  <c r="K2768" i="2" s="1"/>
  <c r="J2762" i="2"/>
  <c r="K2762" i="2" s="1"/>
  <c r="J2756" i="2"/>
  <c r="K2756" i="2" s="1"/>
  <c r="J2750" i="2"/>
  <c r="K2750" i="2" s="1"/>
  <c r="J2744" i="2"/>
  <c r="K2744" i="2" s="1"/>
  <c r="J2738" i="2"/>
  <c r="K2738" i="2" s="1"/>
  <c r="J2732" i="2"/>
  <c r="K2732" i="2" s="1"/>
  <c r="J2726" i="2"/>
  <c r="K2726" i="2" s="1"/>
  <c r="J2720" i="2"/>
  <c r="K2720" i="2" s="1"/>
  <c r="J2714" i="2"/>
  <c r="K2714" i="2" s="1"/>
  <c r="J2708" i="2"/>
  <c r="K2708" i="2" s="1"/>
  <c r="J2702" i="2"/>
  <c r="K2702" i="2" s="1"/>
  <c r="J2696" i="2"/>
  <c r="K2696" i="2" s="1"/>
  <c r="J2690" i="2"/>
  <c r="K2690" i="2" s="1"/>
  <c r="J2684" i="2"/>
  <c r="K2684" i="2" s="1"/>
  <c r="J2678" i="2"/>
  <c r="K2678" i="2" s="1"/>
  <c r="J2672" i="2"/>
  <c r="K2672" i="2" s="1"/>
  <c r="J2666" i="2"/>
  <c r="K2666" i="2" s="1"/>
  <c r="J2660" i="2"/>
  <c r="K2660" i="2" s="1"/>
  <c r="J2654" i="2"/>
  <c r="K2654" i="2" s="1"/>
  <c r="J2648" i="2"/>
  <c r="K2648" i="2" s="1"/>
  <c r="J2642" i="2"/>
  <c r="K2642" i="2" s="1"/>
  <c r="J2636" i="2"/>
  <c r="K2636" i="2" s="1"/>
  <c r="J2630" i="2"/>
  <c r="K2630" i="2" s="1"/>
  <c r="J2624" i="2"/>
  <c r="J2618" i="2"/>
  <c r="K2618" i="2" s="1"/>
  <c r="J2612" i="2"/>
  <c r="K2612" i="2" s="1"/>
  <c r="J2606" i="2"/>
  <c r="K2606" i="2" s="1"/>
  <c r="J2600" i="2"/>
  <c r="K2600" i="2" s="1"/>
  <c r="J2594" i="2"/>
  <c r="K2594" i="2" s="1"/>
  <c r="J2588" i="2"/>
  <c r="K2588" i="2" s="1"/>
  <c r="J2582" i="2"/>
  <c r="K2582" i="2" s="1"/>
  <c r="J2576" i="2"/>
  <c r="K2576" i="2" s="1"/>
  <c r="J2570" i="2"/>
  <c r="K2570" i="2" s="1"/>
  <c r="J2564" i="2"/>
  <c r="K2564" i="2" s="1"/>
  <c r="J2558" i="2"/>
  <c r="K2558" i="2" s="1"/>
  <c r="J2552" i="2"/>
  <c r="K2552" i="2" s="1"/>
  <c r="J2546" i="2"/>
  <c r="K2546" i="2" s="1"/>
  <c r="J2540" i="2"/>
  <c r="K2540" i="2" s="1"/>
  <c r="J2534" i="2"/>
  <c r="K2534" i="2" s="1"/>
  <c r="J2528" i="2"/>
  <c r="K2528" i="2" s="1"/>
  <c r="J2522" i="2"/>
  <c r="K2522" i="2" s="1"/>
  <c r="J2516" i="2"/>
  <c r="J2510" i="2"/>
  <c r="K2510" i="2" s="1"/>
  <c r="J2504" i="2"/>
  <c r="K2504" i="2" s="1"/>
  <c r="J2498" i="2"/>
  <c r="K2498" i="2" s="1"/>
  <c r="J2492" i="2"/>
  <c r="K2492" i="2" s="1"/>
  <c r="J2486" i="2"/>
  <c r="K2486" i="2" s="1"/>
  <c r="J2480" i="2"/>
  <c r="K2480" i="2" s="1"/>
  <c r="J2474" i="2"/>
  <c r="K2474" i="2" s="1"/>
  <c r="J2468" i="2"/>
  <c r="K2468" i="2" s="1"/>
  <c r="J2462" i="2"/>
  <c r="K2462" i="2" s="1"/>
  <c r="J2456" i="2"/>
  <c r="K2456" i="2" s="1"/>
  <c r="J2450" i="2"/>
  <c r="K2450" i="2" s="1"/>
  <c r="J2444" i="2"/>
  <c r="K2444" i="2" s="1"/>
  <c r="J2438" i="2"/>
  <c r="K2438" i="2" s="1"/>
  <c r="J2432" i="2"/>
  <c r="K2432" i="2" s="1"/>
  <c r="J2426" i="2"/>
  <c r="K2426" i="2" s="1"/>
  <c r="J2420" i="2"/>
  <c r="K2420" i="2" s="1"/>
  <c r="J2414" i="2"/>
  <c r="K2414" i="2" s="1"/>
  <c r="J2408" i="2"/>
  <c r="K2408" i="2" s="1"/>
  <c r="J2402" i="2"/>
  <c r="K2402" i="2" s="1"/>
  <c r="J2396" i="2"/>
  <c r="K2396" i="2" s="1"/>
  <c r="J2390" i="2"/>
  <c r="K2390" i="2" s="1"/>
  <c r="J2384" i="2"/>
  <c r="K2384" i="2" s="1"/>
  <c r="J2378" i="2"/>
  <c r="K2378" i="2" s="1"/>
  <c r="J2372" i="2"/>
  <c r="K2372" i="2" s="1"/>
  <c r="J2366" i="2"/>
  <c r="K2366" i="2" s="1"/>
  <c r="J2360" i="2"/>
  <c r="K2360" i="2" s="1"/>
  <c r="J2354" i="2"/>
  <c r="K2354" i="2" s="1"/>
  <c r="J2348" i="2"/>
  <c r="K2348" i="2" s="1"/>
  <c r="J2342" i="2"/>
  <c r="K2342" i="2" s="1"/>
  <c r="J2336" i="2"/>
  <c r="K2336" i="2" s="1"/>
  <c r="J2330" i="2"/>
  <c r="K2330" i="2" s="1"/>
  <c r="J2324" i="2"/>
  <c r="K2324" i="2" s="1"/>
  <c r="J2318" i="2"/>
  <c r="K2318" i="2" s="1"/>
  <c r="J2312" i="2"/>
  <c r="K2312" i="2" s="1"/>
  <c r="J2306" i="2"/>
  <c r="K2306" i="2" s="1"/>
  <c r="J2300" i="2"/>
  <c r="K2300" i="2" s="1"/>
  <c r="J2294" i="2"/>
  <c r="K2294" i="2" s="1"/>
  <c r="J2288" i="2"/>
  <c r="K2288" i="2" s="1"/>
  <c r="J2282" i="2"/>
  <c r="K2282" i="2" s="1"/>
  <c r="J2276" i="2"/>
  <c r="K2276" i="2" s="1"/>
  <c r="J2270" i="2"/>
  <c r="K2270" i="2" s="1"/>
  <c r="J2264" i="2"/>
  <c r="K2264" i="2" s="1"/>
  <c r="J2258" i="2"/>
  <c r="K2258" i="2" s="1"/>
  <c r="J2252" i="2"/>
  <c r="K2252" i="2" s="1"/>
  <c r="J2246" i="2"/>
  <c r="K2246" i="2" s="1"/>
  <c r="J2240" i="2"/>
  <c r="K2240" i="2" s="1"/>
  <c r="J2234" i="2"/>
  <c r="K2234" i="2" s="1"/>
  <c r="J2228" i="2"/>
  <c r="K2228" i="2" s="1"/>
  <c r="J2222" i="2"/>
  <c r="K2222" i="2" s="1"/>
  <c r="J2216" i="2"/>
  <c r="K2216" i="2" s="1"/>
  <c r="J2210" i="2"/>
  <c r="K2210" i="2" s="1"/>
  <c r="J2204" i="2"/>
  <c r="K2204" i="2" s="1"/>
  <c r="J2198" i="2"/>
  <c r="K2198" i="2" s="1"/>
  <c r="J2192" i="2"/>
  <c r="J2186" i="2"/>
  <c r="K2186" i="2" s="1"/>
  <c r="J2180" i="2"/>
  <c r="K2180" i="2" s="1"/>
  <c r="J2174" i="2"/>
  <c r="K2174" i="2" s="1"/>
  <c r="J2167" i="2"/>
  <c r="K2167" i="2" s="1"/>
  <c r="J2161" i="2"/>
  <c r="K2161" i="2" s="1"/>
  <c r="J2155" i="2"/>
  <c r="K2155" i="2" s="1"/>
  <c r="J2149" i="2"/>
  <c r="K2149" i="2" s="1"/>
  <c r="J2143" i="2"/>
  <c r="K2143" i="2" s="1"/>
  <c r="J2137" i="2"/>
  <c r="K2137" i="2" s="1"/>
  <c r="J2131" i="2"/>
  <c r="K2131" i="2" s="1"/>
  <c r="J2125" i="2"/>
  <c r="K2125" i="2" s="1"/>
  <c r="J2119" i="2"/>
  <c r="K2119" i="2" s="1"/>
  <c r="J2113" i="2"/>
  <c r="K2113" i="2" s="1"/>
  <c r="J2107" i="2"/>
  <c r="K2107" i="2" s="1"/>
  <c r="J2100" i="2"/>
  <c r="K2100" i="2" s="1"/>
  <c r="J2094" i="2"/>
  <c r="K2094" i="2" s="1"/>
  <c r="J2088" i="2"/>
  <c r="K2088" i="2" s="1"/>
  <c r="J2082" i="2"/>
  <c r="K2082" i="2" s="1"/>
  <c r="J2033" i="2"/>
  <c r="K2033" i="2" s="1"/>
  <c r="J2027" i="2"/>
  <c r="K2027" i="2" s="1"/>
  <c r="J2021" i="2"/>
  <c r="K2021" i="2" s="1"/>
  <c r="J2015" i="2"/>
  <c r="K2015" i="2" s="1"/>
  <c r="J2009" i="2"/>
  <c r="K2009" i="2" s="1"/>
  <c r="J2003" i="2"/>
  <c r="K2003" i="2" s="1"/>
  <c r="J1997" i="2"/>
  <c r="K1997" i="2" s="1"/>
  <c r="J1991" i="2"/>
  <c r="K1991" i="2" s="1"/>
  <c r="J1985" i="2"/>
  <c r="K1985" i="2" s="1"/>
  <c r="J1979" i="2"/>
  <c r="K1979" i="2" s="1"/>
  <c r="J1973" i="2"/>
  <c r="K1973" i="2" s="1"/>
  <c r="J1967" i="2"/>
  <c r="K1967" i="2" s="1"/>
  <c r="J1961" i="2"/>
  <c r="K1961" i="2" s="1"/>
  <c r="J1955" i="2"/>
  <c r="K1955" i="2" s="1"/>
  <c r="J1949" i="2"/>
  <c r="K1949" i="2" s="1"/>
  <c r="J1943" i="2"/>
  <c r="K1943" i="2" s="1"/>
  <c r="J1937" i="2"/>
  <c r="K1937" i="2" s="1"/>
  <c r="J1931" i="2"/>
  <c r="K1931" i="2" s="1"/>
  <c r="J1925" i="2"/>
  <c r="K1925" i="2" s="1"/>
  <c r="J1793" i="2"/>
  <c r="K1793" i="2" s="1"/>
  <c r="J6027" i="2"/>
  <c r="K6027" i="2" s="1"/>
  <c r="J3559" i="2"/>
  <c r="J3947" i="2"/>
  <c r="K3947" i="2" s="1"/>
  <c r="J3941" i="2"/>
  <c r="K3941" i="2" s="1"/>
  <c r="J3935" i="2"/>
  <c r="K3935" i="2" s="1"/>
  <c r="J3929" i="2"/>
  <c r="K3929" i="2" s="1"/>
  <c r="J3923" i="2"/>
  <c r="K3923" i="2" s="1"/>
  <c r="J3917" i="2"/>
  <c r="K3917" i="2" s="1"/>
  <c r="J3911" i="2"/>
  <c r="K3911" i="2" s="1"/>
  <c r="J3905" i="2"/>
  <c r="J3470" i="2"/>
  <c r="K3470" i="2" s="1"/>
  <c r="J3464" i="2"/>
  <c r="K3464" i="2" s="1"/>
  <c r="J3458" i="2"/>
  <c r="K3458" i="2" s="1"/>
  <c r="J3452" i="2"/>
  <c r="K3452" i="2" s="1"/>
  <c r="J3446" i="2"/>
  <c r="K3446" i="2" s="1"/>
  <c r="J3440" i="2"/>
  <c r="J3434" i="2"/>
  <c r="K3434" i="2" s="1"/>
  <c r="J3428" i="2"/>
  <c r="K3428" i="2" s="1"/>
  <c r="J3422" i="2"/>
  <c r="K3422" i="2" s="1"/>
  <c r="J3416" i="2"/>
  <c r="K3416" i="2" s="1"/>
  <c r="J3410" i="2"/>
  <c r="K3410" i="2" s="1"/>
  <c r="J3404" i="2"/>
  <c r="J3398" i="2"/>
  <c r="K3398" i="2" s="1"/>
  <c r="J3392" i="2"/>
  <c r="K3392" i="2" s="1"/>
  <c r="J3386" i="2"/>
  <c r="K3386" i="2" s="1"/>
  <c r="J3380" i="2"/>
  <c r="J3374" i="2"/>
  <c r="K3374" i="2" s="1"/>
  <c r="J3368" i="2"/>
  <c r="K3368" i="2" s="1"/>
  <c r="J3362" i="2"/>
  <c r="K3362" i="2" s="1"/>
  <c r="J3356" i="2"/>
  <c r="K3356" i="2" s="1"/>
  <c r="J3350" i="2"/>
  <c r="K3350" i="2" s="1"/>
  <c r="J3344" i="2"/>
  <c r="K3344" i="2" s="1"/>
  <c r="J3338" i="2"/>
  <c r="K3338" i="2" s="1"/>
  <c r="J3332" i="2"/>
  <c r="K3332" i="2" s="1"/>
  <c r="J3326" i="2"/>
  <c r="K3326" i="2" s="1"/>
  <c r="J3320" i="2"/>
  <c r="K3320" i="2" s="1"/>
  <c r="J3314" i="2"/>
  <c r="K3314" i="2" s="1"/>
  <c r="J2526" i="2"/>
  <c r="J2292" i="2"/>
  <c r="K2292" i="2" s="1"/>
  <c r="J2286" i="2"/>
  <c r="J2280" i="2"/>
  <c r="K2280" i="2" s="1"/>
  <c r="J2274" i="2"/>
  <c r="K2274" i="2" s="1"/>
  <c r="J2268" i="2"/>
  <c r="K2268" i="2" s="1"/>
  <c r="J2262" i="2"/>
  <c r="K2262" i="2" s="1"/>
  <c r="J2256" i="2"/>
  <c r="K2256" i="2" s="1"/>
  <c r="J2250" i="2"/>
  <c r="K2250" i="2" s="1"/>
  <c r="J2244" i="2"/>
  <c r="K2244" i="2" s="1"/>
  <c r="J2238" i="2"/>
  <c r="K2238" i="2" s="1"/>
  <c r="J2232" i="2"/>
  <c r="K2232" i="2" s="1"/>
  <c r="J2226" i="2"/>
  <c r="J2220" i="2"/>
  <c r="K2220" i="2" s="1"/>
  <c r="J2214" i="2"/>
  <c r="K2214" i="2" s="1"/>
  <c r="J2208" i="2"/>
  <c r="K2208" i="2" s="1"/>
  <c r="J2202" i="2"/>
  <c r="K2202" i="2" s="1"/>
  <c r="J2196" i="2"/>
  <c r="K2196" i="2" s="1"/>
  <c r="J2190" i="2"/>
  <c r="K2190" i="2" s="1"/>
  <c r="J2184" i="2"/>
  <c r="K2184" i="2" s="1"/>
  <c r="J2178" i="2"/>
  <c r="K2178" i="2" s="1"/>
  <c r="J2172" i="2"/>
  <c r="K2172" i="2" s="1"/>
  <c r="J2165" i="2"/>
  <c r="K2165" i="2" s="1"/>
  <c r="J2159" i="2"/>
  <c r="K2159" i="2" s="1"/>
  <c r="J2153" i="2"/>
  <c r="K2153" i="2" s="1"/>
  <c r="J2147" i="2"/>
  <c r="K2147" i="2" s="1"/>
  <c r="J2141" i="2"/>
  <c r="K2141" i="2" s="1"/>
  <c r="J2135" i="2"/>
  <c r="K2135" i="2" s="1"/>
  <c r="J2129" i="2"/>
  <c r="K2129" i="2" s="1"/>
  <c r="J2123" i="2"/>
  <c r="K2123" i="2" s="1"/>
  <c r="J2117" i="2"/>
  <c r="K2117" i="2" s="1"/>
  <c r="J2111" i="2"/>
  <c r="K2111" i="2" s="1"/>
  <c r="J2105" i="2"/>
  <c r="K2105" i="2" s="1"/>
  <c r="J2098" i="2"/>
  <c r="K2098" i="2" s="1"/>
  <c r="J2092" i="2"/>
  <c r="K2092" i="2" s="1"/>
  <c r="J2086" i="2"/>
  <c r="K2086" i="2" s="1"/>
  <c r="J2080" i="2"/>
  <c r="K2080" i="2" s="1"/>
  <c r="J2037" i="2"/>
  <c r="K2037" i="2" s="1"/>
  <c r="J2031" i="2"/>
  <c r="K2031" i="2" s="1"/>
  <c r="J2025" i="2"/>
  <c r="K2025" i="2" s="1"/>
  <c r="J2019" i="2"/>
  <c r="K2019" i="2" s="1"/>
  <c r="J2013" i="2"/>
  <c r="K2013" i="2" s="1"/>
  <c r="J2007" i="2"/>
  <c r="K2007" i="2" s="1"/>
  <c r="J2001" i="2"/>
  <c r="K2001" i="2" s="1"/>
  <c r="J1995" i="2"/>
  <c r="K1995" i="2" s="1"/>
  <c r="J1989" i="2"/>
  <c r="K1989" i="2" s="1"/>
  <c r="J1983" i="2"/>
  <c r="K1983" i="2" s="1"/>
  <c r="J1977" i="2"/>
  <c r="K1977" i="2" s="1"/>
  <c r="J1971" i="2"/>
  <c r="K1971" i="2" s="1"/>
  <c r="J1965" i="2"/>
  <c r="K1965" i="2" s="1"/>
  <c r="J1959" i="2"/>
  <c r="J1953" i="2"/>
  <c r="K1953" i="2" s="1"/>
  <c r="J1947" i="2"/>
  <c r="K1947" i="2" s="1"/>
  <c r="J1941" i="2"/>
  <c r="K1941" i="2" s="1"/>
  <c r="J1935" i="2"/>
  <c r="K1935" i="2" s="1"/>
  <c r="J1929" i="2"/>
  <c r="K1929" i="2" s="1"/>
  <c r="J1923" i="2"/>
  <c r="J1917" i="2"/>
  <c r="K1917" i="2" s="1"/>
  <c r="J1911" i="2"/>
  <c r="K1911" i="2" s="1"/>
  <c r="J1905" i="2"/>
  <c r="K1905" i="2" s="1"/>
  <c r="J1899" i="2"/>
  <c r="J1893" i="2"/>
  <c r="K1893" i="2" s="1"/>
  <c r="J1887" i="2"/>
  <c r="K1887" i="2" s="1"/>
  <c r="J1881" i="2"/>
  <c r="K1881" i="2" s="1"/>
  <c r="J1875" i="2"/>
  <c r="K1875" i="2" s="1"/>
  <c r="J1869" i="2"/>
  <c r="K1869" i="2" s="1"/>
  <c r="J1863" i="2"/>
  <c r="K1863" i="2" s="1"/>
  <c r="J1857" i="2"/>
  <c r="K1857" i="2" s="1"/>
  <c r="J1851" i="2"/>
  <c r="K1851" i="2" s="1"/>
  <c r="J1845" i="2"/>
  <c r="K1845" i="2" s="1"/>
  <c r="J1839" i="2"/>
  <c r="K1839" i="2" s="1"/>
  <c r="J1833" i="2"/>
  <c r="K1833" i="2" s="1"/>
  <c r="J1827" i="2"/>
  <c r="J1821" i="2"/>
  <c r="K1821" i="2" s="1"/>
  <c r="J1815" i="2"/>
  <c r="J1809" i="2"/>
  <c r="K1809" i="2" s="1"/>
  <c r="J2071" i="2"/>
  <c r="K2071" i="2" s="1"/>
  <c r="J2065" i="2"/>
  <c r="K2065" i="2" s="1"/>
  <c r="J2059" i="2"/>
  <c r="K2059" i="2" s="1"/>
  <c r="J2053" i="2"/>
  <c r="K2053" i="2" s="1"/>
  <c r="J2047" i="2"/>
  <c r="K2047" i="2" s="1"/>
  <c r="J2041" i="2"/>
  <c r="K2041" i="2" s="1"/>
  <c r="J3308" i="2"/>
  <c r="K3308" i="2" s="1"/>
  <c r="J3302" i="2"/>
  <c r="K3302" i="2" s="1"/>
  <c r="J3296" i="2"/>
  <c r="K3296" i="2" s="1"/>
  <c r="J3290" i="2"/>
  <c r="K3290" i="2" s="1"/>
  <c r="J3284" i="2"/>
  <c r="K3284" i="2" s="1"/>
  <c r="J3278" i="2"/>
  <c r="K3278" i="2" s="1"/>
  <c r="J3272" i="2"/>
  <c r="K3272" i="2" s="1"/>
  <c r="J3266" i="2"/>
  <c r="K3266" i="2" s="1"/>
  <c r="J3260" i="2"/>
  <c r="K3260" i="2" s="1"/>
  <c r="J3254" i="2"/>
  <c r="K3254" i="2" s="1"/>
  <c r="J3248" i="2"/>
  <c r="K3248" i="2" s="1"/>
  <c r="J3242" i="2"/>
  <c r="K3242" i="2" s="1"/>
  <c r="J3236" i="2"/>
  <c r="K3236" i="2" s="1"/>
  <c r="J3230" i="2"/>
  <c r="K3230" i="2" s="1"/>
  <c r="J3224" i="2"/>
  <c r="K3224" i="2" s="1"/>
  <c r="J3218" i="2"/>
  <c r="K3218" i="2" s="1"/>
  <c r="J3212" i="2"/>
  <c r="J3206" i="2"/>
  <c r="K3206" i="2" s="1"/>
  <c r="J3200" i="2"/>
  <c r="K3200" i="2" s="1"/>
  <c r="J3194" i="2"/>
  <c r="K3194" i="2" s="1"/>
  <c r="J3188" i="2"/>
  <c r="K3188" i="2" s="1"/>
  <c r="J3182" i="2"/>
  <c r="K3182" i="2" s="1"/>
  <c r="J3176" i="2"/>
  <c r="K3176" i="2" s="1"/>
  <c r="J3170" i="2"/>
  <c r="K3170" i="2" s="1"/>
  <c r="J3164" i="2"/>
  <c r="K3164" i="2" s="1"/>
  <c r="J3158" i="2"/>
  <c r="K3158" i="2" s="1"/>
  <c r="J3152" i="2"/>
  <c r="K3152" i="2" s="1"/>
  <c r="J3146" i="2"/>
  <c r="K3146" i="2" s="1"/>
  <c r="J3140" i="2"/>
  <c r="K3140" i="2" s="1"/>
  <c r="J3134" i="2"/>
  <c r="K3134" i="2" s="1"/>
  <c r="J3128" i="2"/>
  <c r="K3128" i="2" s="1"/>
  <c r="J3122" i="2"/>
  <c r="K3122" i="2" s="1"/>
  <c r="J3116" i="2"/>
  <c r="K3116" i="2" s="1"/>
  <c r="J3110" i="2"/>
  <c r="K3110" i="2" s="1"/>
  <c r="J3104" i="2"/>
  <c r="K3104" i="2" s="1"/>
  <c r="J3098" i="2"/>
  <c r="K3098" i="2" s="1"/>
  <c r="J3092" i="2"/>
  <c r="K3092" i="2" s="1"/>
  <c r="J3086" i="2"/>
  <c r="K3086" i="2" s="1"/>
  <c r="J3080" i="2"/>
  <c r="K3080" i="2" s="1"/>
  <c r="J3074" i="2"/>
  <c r="K3074" i="2" s="1"/>
  <c r="J3068" i="2"/>
  <c r="J3062" i="2"/>
  <c r="K3062" i="2" s="1"/>
  <c r="J3056" i="2"/>
  <c r="K3056" i="2" s="1"/>
  <c r="J3050" i="2"/>
  <c r="K3050" i="2" s="1"/>
  <c r="J3044" i="2"/>
  <c r="K3044" i="2" s="1"/>
  <c r="J3038" i="2"/>
  <c r="K3038" i="2" s="1"/>
  <c r="J3032" i="2"/>
  <c r="J3026" i="2"/>
  <c r="K3026" i="2" s="1"/>
  <c r="J3020" i="2"/>
  <c r="K3020" i="2" s="1"/>
  <c r="J3014" i="2"/>
  <c r="K3014" i="2" s="1"/>
  <c r="J3008" i="2"/>
  <c r="K3008" i="2" s="1"/>
  <c r="J3002" i="2"/>
  <c r="K3002" i="2" s="1"/>
  <c r="J2996" i="2"/>
  <c r="K2996" i="2" s="1"/>
  <c r="J2990" i="2"/>
  <c r="K2990" i="2" s="1"/>
  <c r="J2984" i="2"/>
  <c r="K2984" i="2" s="1"/>
  <c r="J2978" i="2"/>
  <c r="K2978" i="2" s="1"/>
  <c r="J2972" i="2"/>
  <c r="K2972" i="2" s="1"/>
  <c r="J2966" i="2"/>
  <c r="K2966" i="2" s="1"/>
  <c r="J2960" i="2"/>
  <c r="K2960" i="2" s="1"/>
  <c r="J2954" i="2"/>
  <c r="K2954" i="2" s="1"/>
  <c r="J2948" i="2"/>
  <c r="K2948" i="2" s="1"/>
  <c r="J2942" i="2"/>
  <c r="K2942" i="2" s="1"/>
  <c r="J2936" i="2"/>
  <c r="K2936" i="2" s="1"/>
  <c r="J2930" i="2"/>
  <c r="K2930" i="2" s="1"/>
  <c r="J1919" i="2"/>
  <c r="K1919" i="2" s="1"/>
  <c r="J1913" i="2"/>
  <c r="K1913" i="2" s="1"/>
  <c r="J1907" i="2"/>
  <c r="K1907" i="2" s="1"/>
  <c r="J1901" i="2"/>
  <c r="K1901" i="2" s="1"/>
  <c r="J1895" i="2"/>
  <c r="K1895" i="2" s="1"/>
  <c r="J1889" i="2"/>
  <c r="K1889" i="2" s="1"/>
  <c r="J1883" i="2"/>
  <c r="J1877" i="2"/>
  <c r="K1877" i="2" s="1"/>
  <c r="J1871" i="2"/>
  <c r="K1871" i="2" s="1"/>
  <c r="J1865" i="2"/>
  <c r="K1865" i="2" s="1"/>
  <c r="J1859" i="2"/>
  <c r="K1859" i="2" s="1"/>
  <c r="J1853" i="2"/>
  <c r="K1853" i="2" s="1"/>
  <c r="J1847" i="2"/>
  <c r="K1847" i="2" s="1"/>
  <c r="J1841" i="2"/>
  <c r="K1841" i="2" s="1"/>
  <c r="J1835" i="2"/>
  <c r="K1835" i="2" s="1"/>
  <c r="J1829" i="2"/>
  <c r="K1829" i="2" s="1"/>
  <c r="J1823" i="2"/>
  <c r="K1823" i="2" s="1"/>
  <c r="J1817" i="2"/>
  <c r="K1817" i="2" s="1"/>
  <c r="J1811" i="2"/>
  <c r="K1811" i="2" s="1"/>
  <c r="J1805" i="2"/>
  <c r="K1805" i="2" s="1"/>
  <c r="J1799" i="2"/>
  <c r="K1799" i="2" s="1"/>
  <c r="J1787" i="2"/>
  <c r="K1787" i="2" s="1"/>
  <c r="J1781" i="2"/>
  <c r="K1781" i="2" s="1"/>
  <c r="J1775" i="2"/>
  <c r="K1775" i="2" s="1"/>
  <c r="J1769" i="2"/>
  <c r="K1769" i="2" s="1"/>
  <c r="J1763" i="2"/>
  <c r="K1763" i="2" s="1"/>
  <c r="J1757" i="2"/>
  <c r="K1757" i="2" s="1"/>
  <c r="J1751" i="2"/>
  <c r="K1751" i="2" s="1"/>
  <c r="J1745" i="2"/>
  <c r="K1745" i="2" s="1"/>
  <c r="J1739" i="2"/>
  <c r="K1739" i="2" s="1"/>
  <c r="J1733" i="2"/>
  <c r="K1733" i="2" s="1"/>
  <c r="J1727" i="2"/>
  <c r="K1727" i="2" s="1"/>
  <c r="J1457" i="2"/>
  <c r="K1457" i="2" s="1"/>
  <c r="J1451" i="2"/>
  <c r="K1451" i="2" s="1"/>
  <c r="J1445" i="2"/>
  <c r="K1445" i="2" s="1"/>
  <c r="J1439" i="2"/>
  <c r="K1439" i="2" s="1"/>
  <c r="J1433" i="2"/>
  <c r="K1433" i="2" s="1"/>
  <c r="J1427" i="2"/>
  <c r="K1427" i="2" s="1"/>
  <c r="J1409" i="2"/>
  <c r="K1409" i="2" s="1"/>
  <c r="J1403" i="2"/>
  <c r="K1403" i="2" s="1"/>
  <c r="J1397" i="2"/>
  <c r="K1397" i="2" s="1"/>
  <c r="J1391" i="2"/>
  <c r="K1391" i="2" s="1"/>
  <c r="J1385" i="2"/>
  <c r="K1385" i="2" s="1"/>
  <c r="J1379" i="2"/>
  <c r="K1379" i="2" s="1"/>
  <c r="J1373" i="2"/>
  <c r="K1373" i="2" s="1"/>
  <c r="J1367" i="2"/>
  <c r="K1367" i="2" s="1"/>
  <c r="J1075" i="2"/>
  <c r="J1803" i="2"/>
  <c r="K1803" i="2" s="1"/>
  <c r="J1797" i="2"/>
  <c r="K1797" i="2" s="1"/>
  <c r="J1791" i="2"/>
  <c r="K1791" i="2" s="1"/>
  <c r="J1785" i="2"/>
  <c r="K1785" i="2" s="1"/>
  <c r="J1779" i="2"/>
  <c r="K1779" i="2" s="1"/>
  <c r="J1773" i="2"/>
  <c r="K1773" i="2" s="1"/>
  <c r="J1767" i="2"/>
  <c r="K1767" i="2" s="1"/>
  <c r="J1761" i="2"/>
  <c r="K1761" i="2" s="1"/>
  <c r="J1755" i="2"/>
  <c r="K1755" i="2" s="1"/>
  <c r="J1749" i="2"/>
  <c r="K1749" i="2" s="1"/>
  <c r="J1743" i="2"/>
  <c r="K1743" i="2" s="1"/>
  <c r="J1737" i="2"/>
  <c r="K1737" i="2" s="1"/>
  <c r="J1731" i="2"/>
  <c r="K1731" i="2" s="1"/>
  <c r="J1725" i="2"/>
  <c r="K1725" i="2" s="1"/>
  <c r="J1719" i="2"/>
  <c r="K1719" i="2" s="1"/>
  <c r="J1713" i="2"/>
  <c r="K1713" i="2" s="1"/>
  <c r="J1707" i="2"/>
  <c r="J1701" i="2"/>
  <c r="K1701" i="2" s="1"/>
  <c r="J1695" i="2"/>
  <c r="K1695" i="2" s="1"/>
  <c r="J1689" i="2"/>
  <c r="J1683" i="2"/>
  <c r="K1683" i="2" s="1"/>
  <c r="J1677" i="2"/>
  <c r="K1677" i="2" s="1"/>
  <c r="J1671" i="2"/>
  <c r="K1671" i="2" s="1"/>
  <c r="J1665" i="2"/>
  <c r="K1665" i="2" s="1"/>
  <c r="J1659" i="2"/>
  <c r="K1659" i="2" s="1"/>
  <c r="J1653" i="2"/>
  <c r="K1653" i="2" s="1"/>
  <c r="J1647" i="2"/>
  <c r="K1647" i="2" s="1"/>
  <c r="J1641" i="2"/>
  <c r="K1641" i="2" s="1"/>
  <c r="J1635" i="2"/>
  <c r="K1635" i="2" s="1"/>
  <c r="J1629" i="2"/>
  <c r="J1623" i="2"/>
  <c r="K1623" i="2" s="1"/>
  <c r="J1617" i="2"/>
  <c r="K1617" i="2" s="1"/>
  <c r="J1611" i="2"/>
  <c r="K1611" i="2" s="1"/>
  <c r="J1605" i="2"/>
  <c r="K1605" i="2" s="1"/>
  <c r="J1599" i="2"/>
  <c r="K1599" i="2" s="1"/>
  <c r="J1593" i="2"/>
  <c r="K1593" i="2" s="1"/>
  <c r="J1587" i="2"/>
  <c r="K1587" i="2" s="1"/>
  <c r="J1581" i="2"/>
  <c r="K1581" i="2" s="1"/>
  <c r="J1575" i="2"/>
  <c r="K1575" i="2" s="1"/>
  <c r="J1569" i="2"/>
  <c r="K1569" i="2" s="1"/>
  <c r="J1563" i="2"/>
  <c r="K1563" i="2" s="1"/>
  <c r="J1557" i="2"/>
  <c r="K1557" i="2" s="1"/>
  <c r="J1551" i="2"/>
  <c r="K1551" i="2" s="1"/>
  <c r="J1545" i="2"/>
  <c r="K1545" i="2" s="1"/>
  <c r="J1539" i="2"/>
  <c r="K1539" i="2" s="1"/>
  <c r="J1533" i="2"/>
  <c r="K1533" i="2" s="1"/>
  <c r="J1527" i="2"/>
  <c r="K1527" i="2" s="1"/>
  <c r="J1521" i="2"/>
  <c r="K1521" i="2" s="1"/>
  <c r="J1515" i="2"/>
  <c r="K1515" i="2" s="1"/>
  <c r="J1509" i="2"/>
  <c r="J1503" i="2"/>
  <c r="K1503" i="2" s="1"/>
  <c r="J1497" i="2"/>
  <c r="K1497" i="2" s="1"/>
  <c r="J1491" i="2"/>
  <c r="J1485" i="2"/>
  <c r="K1485" i="2" s="1"/>
  <c r="J1479" i="2"/>
  <c r="J1473" i="2"/>
  <c r="J1467" i="2"/>
  <c r="J1461" i="2"/>
  <c r="K1461" i="2" s="1"/>
  <c r="J1455" i="2"/>
  <c r="K1455" i="2" s="1"/>
  <c r="J1449" i="2"/>
  <c r="J1443" i="2"/>
  <c r="J1437" i="2"/>
  <c r="J1431" i="2"/>
  <c r="J1425" i="2"/>
  <c r="K1425" i="2" s="1"/>
  <c r="J1419" i="2"/>
  <c r="J1413" i="2"/>
  <c r="J1407" i="2"/>
  <c r="J1401" i="2"/>
  <c r="K1401" i="2" s="1"/>
  <c r="J1395" i="2"/>
  <c r="J1389" i="2"/>
  <c r="K1389" i="2" s="1"/>
  <c r="J1383" i="2"/>
  <c r="J1377" i="2"/>
  <c r="J1371" i="2"/>
  <c r="K1371" i="2" s="1"/>
  <c r="J1365" i="2"/>
  <c r="J1359" i="2"/>
  <c r="K1359" i="2" s="1"/>
  <c r="J1353" i="2"/>
  <c r="K1353" i="2" s="1"/>
  <c r="J1347" i="2"/>
  <c r="K1347" i="2" s="1"/>
  <c r="J1341" i="2"/>
  <c r="K1341" i="2" s="1"/>
  <c r="J1335" i="2"/>
  <c r="J1329" i="2"/>
  <c r="J1313" i="2"/>
  <c r="K1313" i="2" s="1"/>
  <c r="J1283" i="2"/>
  <c r="K1283" i="2" s="1"/>
  <c r="J1265" i="2"/>
  <c r="K1265" i="2" s="1"/>
  <c r="J1090" i="2"/>
  <c r="J1034" i="2"/>
  <c r="J1028" i="2"/>
  <c r="J6771" i="2"/>
  <c r="K6771" i="2" s="1"/>
  <c r="J6765" i="2"/>
  <c r="K6765" i="2" s="1"/>
  <c r="J6759" i="2"/>
  <c r="K6759" i="2" s="1"/>
  <c r="J6753" i="2"/>
  <c r="K6753" i="2" s="1"/>
  <c r="J6747" i="2"/>
  <c r="K6747" i="2" s="1"/>
  <c r="J6741" i="2"/>
  <c r="K6741" i="2" s="1"/>
  <c r="J6735" i="2"/>
  <c r="K6735" i="2" s="1"/>
  <c r="J6729" i="2"/>
  <c r="K6729" i="2" s="1"/>
  <c r="J6723" i="2"/>
  <c r="K6723" i="2" s="1"/>
  <c r="J6717" i="2"/>
  <c r="K6717" i="2" s="1"/>
  <c r="J6711" i="2"/>
  <c r="K6711" i="2" s="1"/>
  <c r="J6705" i="2"/>
  <c r="K6705" i="2" s="1"/>
  <c r="J6699" i="2"/>
  <c r="K6699" i="2" s="1"/>
  <c r="J6693" i="2"/>
  <c r="K6693" i="2" s="1"/>
  <c r="J6687" i="2"/>
  <c r="K6687" i="2" s="1"/>
  <c r="J6681" i="2"/>
  <c r="K6681" i="2" s="1"/>
  <c r="J6675" i="2"/>
  <c r="K6675" i="2" s="1"/>
  <c r="J6669" i="2"/>
  <c r="K6669" i="2" s="1"/>
  <c r="J6663" i="2"/>
  <c r="K6663" i="2" s="1"/>
  <c r="J6657" i="2"/>
  <c r="K6657" i="2" s="1"/>
  <c r="J6651" i="2"/>
  <c r="K6651" i="2" s="1"/>
  <c r="J6645" i="2"/>
  <c r="K6645" i="2" s="1"/>
  <c r="J6639" i="2"/>
  <c r="K6639" i="2" s="1"/>
  <c r="J6633" i="2"/>
  <c r="K6633" i="2" s="1"/>
  <c r="J6627" i="2"/>
  <c r="K6627" i="2" s="1"/>
  <c r="J6621" i="2"/>
  <c r="K6621" i="2" s="1"/>
  <c r="J6615" i="2"/>
  <c r="K6615" i="2" s="1"/>
  <c r="J6609" i="2"/>
  <c r="K6609" i="2" s="1"/>
  <c r="J6603" i="2"/>
  <c r="K6603" i="2" s="1"/>
  <c r="J6597" i="2"/>
  <c r="K6597" i="2" s="1"/>
  <c r="J6591" i="2"/>
  <c r="K6591" i="2" s="1"/>
  <c r="J6585" i="2"/>
  <c r="K6585" i="2" s="1"/>
  <c r="J6579" i="2"/>
  <c r="K6579" i="2" s="1"/>
  <c r="J6573" i="2"/>
  <c r="K6573" i="2" s="1"/>
  <c r="J6567" i="2"/>
  <c r="K6567" i="2" s="1"/>
  <c r="J6561" i="2"/>
  <c r="K6561" i="2" s="1"/>
  <c r="J6555" i="2"/>
  <c r="K6555" i="2" s="1"/>
  <c r="J6549" i="2"/>
  <c r="K6549" i="2" s="1"/>
  <c r="J6543" i="2"/>
  <c r="K6543" i="2" s="1"/>
  <c r="J6537" i="2"/>
  <c r="K6537" i="2" s="1"/>
  <c r="J6526" i="2"/>
  <c r="K6526" i="2" s="1"/>
  <c r="J6520" i="2"/>
  <c r="K6520" i="2" s="1"/>
  <c r="J6514" i="2"/>
  <c r="K6514" i="2" s="1"/>
  <c r="J6508" i="2"/>
  <c r="K6508" i="2" s="1"/>
  <c r="J6502" i="2"/>
  <c r="K6502" i="2" s="1"/>
  <c r="J6496" i="2"/>
  <c r="K6496" i="2" s="1"/>
  <c r="J6490" i="2"/>
  <c r="K6490" i="2" s="1"/>
  <c r="J6484" i="2"/>
  <c r="K6484" i="2" s="1"/>
  <c r="J6478" i="2"/>
  <c r="K6478" i="2" s="1"/>
  <c r="J6472" i="2"/>
  <c r="K6472" i="2" s="1"/>
  <c r="J6466" i="2"/>
  <c r="K6466" i="2" s="1"/>
  <c r="J6460" i="2"/>
  <c r="K6460" i="2" s="1"/>
  <c r="J6454" i="2"/>
  <c r="K6454" i="2" s="1"/>
  <c r="J6448" i="2"/>
  <c r="K6448" i="2" s="1"/>
  <c r="J6442" i="2"/>
  <c r="K6442" i="2" s="1"/>
  <c r="J6436" i="2"/>
  <c r="K6436" i="2" s="1"/>
  <c r="J6430" i="2"/>
  <c r="K6430" i="2" s="1"/>
  <c r="J6424" i="2"/>
  <c r="K6424" i="2" s="1"/>
  <c r="J6418" i="2"/>
  <c r="K6418" i="2" s="1"/>
  <c r="J6412" i="2"/>
  <c r="K6412" i="2" s="1"/>
  <c r="J6406" i="2"/>
  <c r="K6406" i="2" s="1"/>
  <c r="J6400" i="2"/>
  <c r="K6400" i="2" s="1"/>
  <c r="J6394" i="2"/>
  <c r="K6394" i="2" s="1"/>
  <c r="J6388" i="2"/>
  <c r="K6388" i="2" s="1"/>
  <c r="J6382" i="2"/>
  <c r="K6382" i="2" s="1"/>
  <c r="J6376" i="2"/>
  <c r="K6376" i="2" s="1"/>
  <c r="J6370" i="2"/>
  <c r="K6370" i="2" s="1"/>
  <c r="J6364" i="2"/>
  <c r="K6364" i="2" s="1"/>
  <c r="J6358" i="2"/>
  <c r="K6358" i="2" s="1"/>
  <c r="J6352" i="2"/>
  <c r="K6352" i="2" s="1"/>
  <c r="J6346" i="2"/>
  <c r="K6346" i="2" s="1"/>
  <c r="J6340" i="2"/>
  <c r="K6340" i="2" s="1"/>
  <c r="J6334" i="2"/>
  <c r="K6334" i="2" s="1"/>
  <c r="J6328" i="2"/>
  <c r="K6328" i="2" s="1"/>
  <c r="J6322" i="2"/>
  <c r="K6322" i="2" s="1"/>
  <c r="J6316" i="2"/>
  <c r="K6316" i="2" s="1"/>
  <c r="J6310" i="2"/>
  <c r="K6310" i="2" s="1"/>
  <c r="J6304" i="2"/>
  <c r="K6304" i="2" s="1"/>
  <c r="J6298" i="2"/>
  <c r="K6298" i="2" s="1"/>
  <c r="J6292" i="2"/>
  <c r="K6292" i="2" s="1"/>
  <c r="J6286" i="2"/>
  <c r="K6286" i="2" s="1"/>
  <c r="J6280" i="2"/>
  <c r="K6280" i="2" s="1"/>
  <c r="J6274" i="2"/>
  <c r="K6274" i="2" s="1"/>
  <c r="J6268" i="2"/>
  <c r="K6268" i="2" s="1"/>
  <c r="J6262" i="2"/>
  <c r="K6262" i="2" s="1"/>
  <c r="J6256" i="2"/>
  <c r="K6256" i="2" s="1"/>
  <c r="J6250" i="2"/>
  <c r="K6250" i="2" s="1"/>
  <c r="J6244" i="2"/>
  <c r="K6244" i="2" s="1"/>
  <c r="J6238" i="2"/>
  <c r="K6238" i="2" s="1"/>
  <c r="J6232" i="2"/>
  <c r="K6232" i="2" s="1"/>
  <c r="J6226" i="2"/>
  <c r="K6226" i="2" s="1"/>
  <c r="J6220" i="2"/>
  <c r="K6220" i="2" s="1"/>
  <c r="J6214" i="2"/>
  <c r="K6214" i="2" s="1"/>
  <c r="J6208" i="2"/>
  <c r="K6208" i="2" s="1"/>
  <c r="J6202" i="2"/>
  <c r="K6202" i="2" s="1"/>
  <c r="J6196" i="2"/>
  <c r="K6196" i="2" s="1"/>
  <c r="J6190" i="2"/>
  <c r="K6190" i="2" s="1"/>
  <c r="J6184" i="2"/>
  <c r="K6184" i="2" s="1"/>
  <c r="J6178" i="2"/>
  <c r="K6178" i="2" s="1"/>
  <c r="J6172" i="2"/>
  <c r="K6172" i="2" s="1"/>
  <c r="J6166" i="2"/>
  <c r="K6166" i="2" s="1"/>
  <c r="J6160" i="2"/>
  <c r="K6160" i="2" s="1"/>
  <c r="J6154" i="2"/>
  <c r="K6154" i="2" s="1"/>
  <c r="J6148" i="2"/>
  <c r="K6148" i="2" s="1"/>
  <c r="J6142" i="2"/>
  <c r="K6142" i="2" s="1"/>
  <c r="J6136" i="2"/>
  <c r="K6136" i="2" s="1"/>
  <c r="J6130" i="2"/>
  <c r="K6130" i="2" s="1"/>
  <c r="J6124" i="2"/>
  <c r="K6124" i="2" s="1"/>
  <c r="J6118" i="2"/>
  <c r="K6118" i="2" s="1"/>
  <c r="J6112" i="2"/>
  <c r="K6112" i="2" s="1"/>
  <c r="J6106" i="2"/>
  <c r="K6106" i="2" s="1"/>
  <c r="J6100" i="2"/>
  <c r="K6100" i="2" s="1"/>
  <c r="J6094" i="2"/>
  <c r="K6094" i="2" s="1"/>
  <c r="J6088" i="2"/>
  <c r="K6088" i="2" s="1"/>
  <c r="J6082" i="2"/>
  <c r="K6082" i="2" s="1"/>
  <c r="J6076" i="2"/>
  <c r="K6076" i="2" s="1"/>
  <c r="J6070" i="2"/>
  <c r="K6070" i="2" s="1"/>
  <c r="J6064" i="2"/>
  <c r="K6064" i="2" s="1"/>
  <c r="J6058" i="2"/>
  <c r="K6058" i="2" s="1"/>
  <c r="J6052" i="2"/>
  <c r="K6052" i="2" s="1"/>
  <c r="J6046" i="2"/>
  <c r="K6046" i="2" s="1"/>
  <c r="J6040" i="2"/>
  <c r="K6040" i="2" s="1"/>
  <c r="J6034" i="2"/>
  <c r="K6034" i="2" s="1"/>
  <c r="J6028" i="2"/>
  <c r="K6028" i="2" s="1"/>
  <c r="J6022" i="2"/>
  <c r="K6022" i="2" s="1"/>
  <c r="J6016" i="2"/>
  <c r="J6010" i="2"/>
  <c r="K6010" i="2" s="1"/>
  <c r="J6004" i="2"/>
  <c r="K6004" i="2" s="1"/>
  <c r="J6446" i="2"/>
  <c r="K6446" i="2" s="1"/>
  <c r="J6440" i="2"/>
  <c r="K6440" i="2" s="1"/>
  <c r="J6434" i="2"/>
  <c r="K6434" i="2" s="1"/>
  <c r="J6428" i="2"/>
  <c r="K6428" i="2" s="1"/>
  <c r="J6422" i="2"/>
  <c r="K6422" i="2" s="1"/>
  <c r="J6416" i="2"/>
  <c r="K6416" i="2" s="1"/>
  <c r="J6410" i="2"/>
  <c r="K6410" i="2" s="1"/>
  <c r="J6404" i="2"/>
  <c r="K6404" i="2" s="1"/>
  <c r="J6398" i="2"/>
  <c r="K6398" i="2" s="1"/>
  <c r="J6392" i="2"/>
  <c r="K6392" i="2" s="1"/>
  <c r="J6386" i="2"/>
  <c r="K6386" i="2" s="1"/>
  <c r="J6380" i="2"/>
  <c r="K6380" i="2" s="1"/>
  <c r="J6374" i="2"/>
  <c r="K6374" i="2" s="1"/>
  <c r="J6368" i="2"/>
  <c r="K6368" i="2" s="1"/>
  <c r="J6362" i="2"/>
  <c r="K6362" i="2" s="1"/>
  <c r="J6356" i="2"/>
  <c r="K6356" i="2" s="1"/>
  <c r="J6350" i="2"/>
  <c r="K6350" i="2" s="1"/>
  <c r="J6344" i="2"/>
  <c r="K6344" i="2" s="1"/>
  <c r="J6338" i="2"/>
  <c r="K6338" i="2" s="1"/>
  <c r="J6332" i="2"/>
  <c r="K6332" i="2" s="1"/>
  <c r="J6326" i="2"/>
  <c r="K6326" i="2" s="1"/>
  <c r="J6320" i="2"/>
  <c r="K6320" i="2" s="1"/>
  <c r="J6314" i="2"/>
  <c r="K6314" i="2" s="1"/>
  <c r="J6308" i="2"/>
  <c r="K6308" i="2" s="1"/>
  <c r="J6302" i="2"/>
  <c r="K6302" i="2" s="1"/>
  <c r="J6296" i="2"/>
  <c r="K6296" i="2" s="1"/>
  <c r="J6290" i="2"/>
  <c r="K6290" i="2" s="1"/>
  <c r="J6284" i="2"/>
  <c r="K6284" i="2" s="1"/>
  <c r="J6278" i="2"/>
  <c r="K6278" i="2" s="1"/>
  <c r="J6272" i="2"/>
  <c r="K6272" i="2" s="1"/>
  <c r="J6266" i="2"/>
  <c r="K6266" i="2" s="1"/>
  <c r="J6260" i="2"/>
  <c r="K6260" i="2" s="1"/>
  <c r="J6254" i="2"/>
  <c r="K6254" i="2" s="1"/>
  <c r="J6248" i="2"/>
  <c r="K6248" i="2" s="1"/>
  <c r="J6242" i="2"/>
  <c r="K6242" i="2" s="1"/>
  <c r="J6236" i="2"/>
  <c r="K6236" i="2" s="1"/>
  <c r="J6230" i="2"/>
  <c r="K6230" i="2" s="1"/>
  <c r="J6224" i="2"/>
  <c r="K6224" i="2" s="1"/>
  <c r="J6218" i="2"/>
  <c r="K6218" i="2" s="1"/>
  <c r="J6212" i="2"/>
  <c r="K6212" i="2" s="1"/>
  <c r="J6206" i="2"/>
  <c r="K6206" i="2" s="1"/>
  <c r="J6200" i="2"/>
  <c r="K6200" i="2" s="1"/>
  <c r="J6194" i="2"/>
  <c r="K6194" i="2" s="1"/>
  <c r="J6188" i="2"/>
  <c r="K6188" i="2" s="1"/>
  <c r="J6182" i="2"/>
  <c r="K6182" i="2" s="1"/>
  <c r="J6176" i="2"/>
  <c r="K6176" i="2" s="1"/>
  <c r="J6170" i="2"/>
  <c r="K6170" i="2" s="1"/>
  <c r="J6164" i="2"/>
  <c r="K6164" i="2" s="1"/>
  <c r="J6158" i="2"/>
  <c r="K6158" i="2" s="1"/>
  <c r="J6152" i="2"/>
  <c r="K6152" i="2" s="1"/>
  <c r="J6146" i="2"/>
  <c r="K6146" i="2" s="1"/>
  <c r="J6140" i="2"/>
  <c r="K6140" i="2" s="1"/>
  <c r="J6134" i="2"/>
  <c r="K6134" i="2" s="1"/>
  <c r="J6128" i="2"/>
  <c r="K6128" i="2" s="1"/>
  <c r="J6122" i="2"/>
  <c r="K6122" i="2" s="1"/>
  <c r="J6116" i="2"/>
  <c r="K6116" i="2" s="1"/>
  <c r="J6110" i="2"/>
  <c r="K6110" i="2" s="1"/>
  <c r="J6104" i="2"/>
  <c r="K6104" i="2" s="1"/>
  <c r="J6098" i="2"/>
  <c r="K6098" i="2" s="1"/>
  <c r="J6092" i="2"/>
  <c r="K6092" i="2" s="1"/>
  <c r="J6086" i="2"/>
  <c r="K6086" i="2" s="1"/>
  <c r="J6080" i="2"/>
  <c r="K6080" i="2" s="1"/>
  <c r="J6074" i="2"/>
  <c r="K6074" i="2" s="1"/>
  <c r="J6068" i="2"/>
  <c r="K6068" i="2" s="1"/>
  <c r="J6062" i="2"/>
  <c r="K6062" i="2" s="1"/>
  <c r="J6056" i="2"/>
  <c r="K6056" i="2" s="1"/>
  <c r="J6050" i="2"/>
  <c r="K6050" i="2" s="1"/>
  <c r="J6044" i="2"/>
  <c r="K6044" i="2" s="1"/>
  <c r="J6038" i="2"/>
  <c r="K6038" i="2" s="1"/>
  <c r="J6032" i="2"/>
  <c r="K6032" i="2" s="1"/>
  <c r="J6026" i="2"/>
  <c r="K6026" i="2" s="1"/>
  <c r="J6020" i="2"/>
  <c r="K6020" i="2" s="1"/>
  <c r="J6014" i="2"/>
  <c r="K6014" i="2" s="1"/>
  <c r="J6008" i="2"/>
  <c r="K6008" i="2" s="1"/>
  <c r="J6002" i="2"/>
  <c r="K6002" i="2" s="1"/>
  <c r="J5996" i="2"/>
  <c r="K5996" i="2" s="1"/>
  <c r="J5990" i="2"/>
  <c r="K5990" i="2" s="1"/>
  <c r="J5984" i="2"/>
  <c r="K5984" i="2" s="1"/>
  <c r="J5978" i="2"/>
  <c r="K5978" i="2" s="1"/>
  <c r="J6031" i="2"/>
  <c r="K6031" i="2" s="1"/>
  <c r="J6025" i="2"/>
  <c r="K6025" i="2" s="1"/>
  <c r="J6019" i="2"/>
  <c r="K6019" i="2" s="1"/>
  <c r="J6013" i="2"/>
  <c r="K6013" i="2" s="1"/>
  <c r="J6007" i="2"/>
  <c r="K6007" i="2" s="1"/>
  <c r="J6001" i="2"/>
  <c r="K6001" i="2" s="1"/>
  <c r="J5995" i="2"/>
  <c r="K5995" i="2" s="1"/>
  <c r="J5989" i="2"/>
  <c r="K5989" i="2" s="1"/>
  <c r="J5983" i="2"/>
  <c r="K5983" i="2" s="1"/>
  <c r="J5977" i="2"/>
  <c r="K5977" i="2" s="1"/>
  <c r="J5971" i="2"/>
  <c r="K5971" i="2" s="1"/>
  <c r="J5965" i="2"/>
  <c r="J5959" i="2"/>
  <c r="K5959" i="2" s="1"/>
  <c r="J5953" i="2"/>
  <c r="K5953" i="2" s="1"/>
  <c r="J5947" i="2"/>
  <c r="K5947" i="2" s="1"/>
  <c r="J5941" i="2"/>
  <c r="K5941" i="2" s="1"/>
  <c r="J5935" i="2"/>
  <c r="K5935" i="2" s="1"/>
  <c r="J5929" i="2"/>
  <c r="K5929" i="2" s="1"/>
  <c r="J5923" i="2"/>
  <c r="K5923" i="2" s="1"/>
  <c r="J5917" i="2"/>
  <c r="K5917" i="2" s="1"/>
  <c r="J5911" i="2"/>
  <c r="K5911" i="2" s="1"/>
  <c r="J5905" i="2"/>
  <c r="K5905" i="2" s="1"/>
  <c r="J5899" i="2"/>
  <c r="K5899" i="2" s="1"/>
  <c r="J5893" i="2"/>
  <c r="K5893" i="2" s="1"/>
  <c r="J5887" i="2"/>
  <c r="K5887" i="2" s="1"/>
  <c r="J5881" i="2"/>
  <c r="K5881" i="2" s="1"/>
  <c r="J5875" i="2"/>
  <c r="J5869" i="2"/>
  <c r="K5869" i="2" s="1"/>
  <c r="J5863" i="2"/>
  <c r="K5863" i="2" s="1"/>
  <c r="J5857" i="2"/>
  <c r="K5857" i="2" s="1"/>
  <c r="J5851" i="2"/>
  <c r="K5851" i="2" s="1"/>
  <c r="J5845" i="2"/>
  <c r="K5845" i="2" s="1"/>
  <c r="J5839" i="2"/>
  <c r="J5833" i="2"/>
  <c r="K5833" i="2" s="1"/>
  <c r="J5827" i="2"/>
  <c r="K5827" i="2" s="1"/>
  <c r="J5821" i="2"/>
  <c r="K5821" i="2" s="1"/>
  <c r="J5815" i="2"/>
  <c r="K5815" i="2" s="1"/>
  <c r="J5809" i="2"/>
  <c r="K5809" i="2" s="1"/>
  <c r="J5803" i="2"/>
  <c r="K5803" i="2" s="1"/>
  <c r="J5797" i="2"/>
  <c r="K5797" i="2" s="1"/>
  <c r="J5791" i="2"/>
  <c r="K5791" i="2" s="1"/>
  <c r="J5785" i="2"/>
  <c r="K5785" i="2" s="1"/>
  <c r="J5779" i="2"/>
  <c r="K5779" i="2" s="1"/>
  <c r="J5773" i="2"/>
  <c r="K5773" i="2" s="1"/>
  <c r="J5767" i="2"/>
  <c r="K5767" i="2" s="1"/>
  <c r="J5761" i="2"/>
  <c r="K5761" i="2" s="1"/>
  <c r="J5755" i="2"/>
  <c r="K5755" i="2" s="1"/>
  <c r="J5749" i="2"/>
  <c r="K5749" i="2" s="1"/>
  <c r="J5743" i="2"/>
  <c r="K5743" i="2" s="1"/>
  <c r="J5737" i="2"/>
  <c r="K5737" i="2" s="1"/>
  <c r="J5731" i="2"/>
  <c r="K5731" i="2" s="1"/>
  <c r="J5725" i="2"/>
  <c r="K5725" i="2" s="1"/>
  <c r="J5719" i="2"/>
  <c r="K5719" i="2" s="1"/>
  <c r="J5713" i="2"/>
  <c r="K5713" i="2" s="1"/>
  <c r="J5707" i="2"/>
  <c r="K5707" i="2" s="1"/>
  <c r="J5701" i="2"/>
  <c r="K5701" i="2" s="1"/>
  <c r="J5695" i="2"/>
  <c r="K5695" i="2" s="1"/>
  <c r="J5689" i="2"/>
  <c r="K5689" i="2" s="1"/>
  <c r="J5683" i="2"/>
  <c r="K5683" i="2" s="1"/>
  <c r="J5677" i="2"/>
  <c r="K5677" i="2" s="1"/>
  <c r="J5671" i="2"/>
  <c r="K5671" i="2" s="1"/>
  <c r="J5665" i="2"/>
  <c r="K5665" i="2" s="1"/>
  <c r="J5659" i="2"/>
  <c r="K5659" i="2" s="1"/>
  <c r="J5653" i="2"/>
  <c r="K5653" i="2" s="1"/>
  <c r="J5647" i="2"/>
  <c r="K5647" i="2" s="1"/>
  <c r="J5641" i="2"/>
  <c r="K5641" i="2" s="1"/>
  <c r="J5635" i="2"/>
  <c r="K5635" i="2" s="1"/>
  <c r="J5629" i="2"/>
  <c r="K5629" i="2" s="1"/>
  <c r="J5623" i="2"/>
  <c r="K5623" i="2" s="1"/>
  <c r="J5617" i="2"/>
  <c r="K5617" i="2" s="1"/>
  <c r="J5611" i="2"/>
  <c r="K5611" i="2" s="1"/>
  <c r="J5605" i="2"/>
  <c r="K5605" i="2" s="1"/>
  <c r="J5599" i="2"/>
  <c r="K5599" i="2" s="1"/>
  <c r="J5593" i="2"/>
  <c r="K5593" i="2" s="1"/>
  <c r="J5587" i="2"/>
  <c r="K5587" i="2" s="1"/>
  <c r="J5581" i="2"/>
  <c r="K5581" i="2" s="1"/>
  <c r="J5575" i="2"/>
  <c r="K5575" i="2" s="1"/>
  <c r="J5569" i="2"/>
  <c r="K5569" i="2" s="1"/>
  <c r="J5563" i="2"/>
  <c r="K5563" i="2" s="1"/>
  <c r="J5557" i="2"/>
  <c r="K5557" i="2" s="1"/>
  <c r="J5551" i="2"/>
  <c r="K5551" i="2" s="1"/>
  <c r="J5545" i="2"/>
  <c r="K5545" i="2" s="1"/>
  <c r="J5539" i="2"/>
  <c r="K5539" i="2" s="1"/>
  <c r="J5533" i="2"/>
  <c r="K5533" i="2" s="1"/>
  <c r="J5527" i="2"/>
  <c r="K5527" i="2" s="1"/>
  <c r="J5521" i="2"/>
  <c r="K5521" i="2" s="1"/>
  <c r="J5515" i="2"/>
  <c r="J5509" i="2"/>
  <c r="K5509" i="2" s="1"/>
  <c r="J5503" i="2"/>
  <c r="K5503" i="2" s="1"/>
  <c r="J5497" i="2"/>
  <c r="K5497" i="2" s="1"/>
  <c r="J5491" i="2"/>
  <c r="K5491" i="2" s="1"/>
  <c r="J5485" i="2"/>
  <c r="K5485" i="2" s="1"/>
  <c r="J5479" i="2"/>
  <c r="K5479" i="2" s="1"/>
  <c r="J5473" i="2"/>
  <c r="K5473" i="2" s="1"/>
  <c r="J5467" i="2"/>
  <c r="K5467" i="2" s="1"/>
  <c r="J5461" i="2"/>
  <c r="K5461" i="2" s="1"/>
  <c r="J5455" i="2"/>
  <c r="K5455" i="2" s="1"/>
  <c r="J5449" i="2"/>
  <c r="K5449" i="2" s="1"/>
  <c r="J5443" i="2"/>
  <c r="J5437" i="2"/>
  <c r="K5437" i="2" s="1"/>
  <c r="J5431" i="2"/>
  <c r="K5431" i="2" s="1"/>
  <c r="J5425" i="2"/>
  <c r="K5425" i="2" s="1"/>
  <c r="J5419" i="2"/>
  <c r="K5419" i="2" s="1"/>
  <c r="J5413" i="2"/>
  <c r="K5413" i="2" s="1"/>
  <c r="J5407" i="2"/>
  <c r="J5401" i="2"/>
  <c r="K5401" i="2" s="1"/>
  <c r="J5395" i="2"/>
  <c r="K5395" i="2" s="1"/>
  <c r="J5389" i="2"/>
  <c r="K5389" i="2" s="1"/>
  <c r="J5383" i="2"/>
  <c r="K5383" i="2" s="1"/>
  <c r="J5377" i="2"/>
  <c r="K5377" i="2" s="1"/>
  <c r="J5371" i="2"/>
  <c r="K5371" i="2" s="1"/>
  <c r="J5365" i="2"/>
  <c r="K5365" i="2" s="1"/>
  <c r="J5359" i="2"/>
  <c r="K5359" i="2" s="1"/>
  <c r="J5353" i="2"/>
  <c r="K5353" i="2" s="1"/>
  <c r="J5347" i="2"/>
  <c r="K5347" i="2" s="1"/>
  <c r="J5341" i="2"/>
  <c r="K5341" i="2" s="1"/>
  <c r="J5335" i="2"/>
  <c r="J5329" i="2"/>
  <c r="K5329" i="2" s="1"/>
  <c r="J5323" i="2"/>
  <c r="K5323" i="2" s="1"/>
  <c r="J5317" i="2"/>
  <c r="K5317" i="2" s="1"/>
  <c r="J5311" i="2"/>
  <c r="K5311" i="2" s="1"/>
  <c r="J5305" i="2"/>
  <c r="K5305" i="2" s="1"/>
  <c r="J5299" i="2"/>
  <c r="K5299" i="2" s="1"/>
  <c r="J5293" i="2"/>
  <c r="K5293" i="2" s="1"/>
  <c r="J5287" i="2"/>
  <c r="K5287" i="2" s="1"/>
  <c r="J5281" i="2"/>
  <c r="K5281" i="2" s="1"/>
  <c r="J5275" i="2"/>
  <c r="K5275" i="2" s="1"/>
  <c r="J5269" i="2"/>
  <c r="K5269" i="2" s="1"/>
  <c r="J5263" i="2"/>
  <c r="J5257" i="2"/>
  <c r="K5257" i="2" s="1"/>
  <c r="J5251" i="2"/>
  <c r="K5251" i="2" s="1"/>
  <c r="J5245" i="2"/>
  <c r="K5245" i="2" s="1"/>
  <c r="J5239" i="2"/>
  <c r="K5239" i="2" s="1"/>
  <c r="J5233" i="2"/>
  <c r="K5233" i="2" s="1"/>
  <c r="J5227" i="2"/>
  <c r="K5227" i="2" s="1"/>
  <c r="J5221" i="2"/>
  <c r="K5221" i="2" s="1"/>
  <c r="J5215" i="2"/>
  <c r="K5215" i="2" s="1"/>
  <c r="J5209" i="2"/>
  <c r="K5209" i="2" s="1"/>
  <c r="J5203" i="2"/>
  <c r="K5203" i="2" s="1"/>
  <c r="J5197" i="2"/>
  <c r="K5197" i="2" s="1"/>
  <c r="J5191" i="2"/>
  <c r="K5191" i="2" s="1"/>
  <c r="J5185" i="2"/>
  <c r="K5185" i="2" s="1"/>
  <c r="J5179" i="2"/>
  <c r="K5179" i="2" s="1"/>
  <c r="J5173" i="2"/>
  <c r="J5167" i="2"/>
  <c r="K5167" i="2" s="1"/>
  <c r="J5161" i="2"/>
  <c r="K5161" i="2" s="1"/>
  <c r="J5155" i="2"/>
  <c r="J5149" i="2"/>
  <c r="K5149" i="2" s="1"/>
  <c r="J5143" i="2"/>
  <c r="K5143" i="2" s="1"/>
  <c r="J5137" i="2"/>
  <c r="K5137" i="2" s="1"/>
  <c r="J5131" i="2"/>
  <c r="J5125" i="2"/>
  <c r="K5125" i="2" s="1"/>
  <c r="J5119" i="2"/>
  <c r="K5119" i="2" s="1"/>
  <c r="J5113" i="2"/>
  <c r="K5113" i="2" s="1"/>
  <c r="J5107" i="2"/>
  <c r="K5107" i="2" s="1"/>
  <c r="J5101" i="2"/>
  <c r="K5101" i="2" s="1"/>
  <c r="J5095" i="2"/>
  <c r="J5089" i="2"/>
  <c r="K5089" i="2" s="1"/>
  <c r="J5083" i="2"/>
  <c r="K5083" i="2" s="1"/>
  <c r="J5077" i="2"/>
  <c r="K5077" i="2" s="1"/>
  <c r="J5071" i="2"/>
  <c r="K5071" i="2" s="1"/>
  <c r="J5065" i="2"/>
  <c r="K5065" i="2" s="1"/>
  <c r="J5059" i="2"/>
  <c r="K5059" i="2" s="1"/>
  <c r="J5053" i="2"/>
  <c r="K5053" i="2" s="1"/>
  <c r="J5047" i="2"/>
  <c r="K5047" i="2" s="1"/>
  <c r="J5041" i="2"/>
  <c r="K5041" i="2" s="1"/>
  <c r="J5035" i="2"/>
  <c r="K5035" i="2" s="1"/>
  <c r="J5029" i="2"/>
  <c r="K5029" i="2" s="1"/>
  <c r="J5023" i="2"/>
  <c r="K5023" i="2" s="1"/>
  <c r="J5017" i="2"/>
  <c r="K5017" i="2" s="1"/>
  <c r="J5011" i="2"/>
  <c r="K5011" i="2" s="1"/>
  <c r="J5005" i="2"/>
  <c r="K5005" i="2" s="1"/>
  <c r="J4999" i="2"/>
  <c r="K4999" i="2" s="1"/>
  <c r="J4993" i="2"/>
  <c r="K4993" i="2" s="1"/>
  <c r="J4987" i="2"/>
  <c r="K4987" i="2" s="1"/>
  <c r="J4981" i="2"/>
  <c r="K4981" i="2" s="1"/>
  <c r="J4975" i="2"/>
  <c r="K4975" i="2" s="1"/>
  <c r="J4969" i="2"/>
  <c r="K4969" i="2" s="1"/>
  <c r="J4963" i="2"/>
  <c r="K4963" i="2" s="1"/>
  <c r="J4957" i="2"/>
  <c r="K4957" i="2" s="1"/>
  <c r="J4951" i="2"/>
  <c r="K4951" i="2" s="1"/>
  <c r="J4945" i="2"/>
  <c r="K4945" i="2" s="1"/>
  <c r="J4939" i="2"/>
  <c r="K4939" i="2" s="1"/>
  <c r="J4933" i="2"/>
  <c r="J4927" i="2"/>
  <c r="K4927" i="2" s="1"/>
  <c r="J4921" i="2"/>
  <c r="J4915" i="2"/>
  <c r="K4915" i="2" s="1"/>
  <c r="J4909" i="2"/>
  <c r="K4909" i="2" s="1"/>
  <c r="J4903" i="2"/>
  <c r="K4903" i="2" s="1"/>
  <c r="J4897" i="2"/>
  <c r="K4897" i="2" s="1"/>
  <c r="J4891" i="2"/>
  <c r="K4891" i="2" s="1"/>
  <c r="J4885" i="2"/>
  <c r="K4885" i="2" s="1"/>
  <c r="J4879" i="2"/>
  <c r="K4879" i="2" s="1"/>
  <c r="J4873" i="2"/>
  <c r="J4867" i="2"/>
  <c r="J4861" i="2"/>
  <c r="J4855" i="2"/>
  <c r="K4855" i="2" s="1"/>
  <c r="J4849" i="2"/>
  <c r="K4849" i="2" s="1"/>
  <c r="J4843" i="2"/>
  <c r="K4843" i="2" s="1"/>
  <c r="J4837" i="2"/>
  <c r="J4831" i="2"/>
  <c r="K4831" i="2" s="1"/>
  <c r="J4825" i="2"/>
  <c r="K4825" i="2" s="1"/>
  <c r="J4819" i="2"/>
  <c r="K4819" i="2" s="1"/>
  <c r="J4813" i="2"/>
  <c r="K4813" i="2" s="1"/>
  <c r="J4807" i="2"/>
  <c r="K4807" i="2" s="1"/>
  <c r="J4801" i="2"/>
  <c r="J4795" i="2"/>
  <c r="K4795" i="2" s="1"/>
  <c r="J4789" i="2"/>
  <c r="J4783" i="2"/>
  <c r="K4783" i="2" s="1"/>
  <c r="J4777" i="2"/>
  <c r="K4777" i="2" s="1"/>
  <c r="J4771" i="2"/>
  <c r="K4771" i="2" s="1"/>
  <c r="J4765" i="2"/>
  <c r="K4765" i="2" s="1"/>
  <c r="J4759" i="2"/>
  <c r="K4759" i="2" s="1"/>
  <c r="J4753" i="2"/>
  <c r="K4753" i="2" s="1"/>
  <c r="J4747" i="2"/>
  <c r="K4747" i="2" s="1"/>
  <c r="J4741" i="2"/>
  <c r="K4741" i="2" s="1"/>
  <c r="J4735" i="2"/>
  <c r="K4735" i="2" s="1"/>
  <c r="J4729" i="2"/>
  <c r="K4729" i="2" s="1"/>
  <c r="J4723" i="2"/>
  <c r="K4723" i="2" s="1"/>
  <c r="J4717" i="2"/>
  <c r="K4717" i="2" s="1"/>
  <c r="J4711" i="2"/>
  <c r="K4711" i="2" s="1"/>
  <c r="J5998" i="2"/>
  <c r="K5998" i="2" s="1"/>
  <c r="J5992" i="2"/>
  <c r="K5992" i="2" s="1"/>
  <c r="J5986" i="2"/>
  <c r="K5986" i="2" s="1"/>
  <c r="J5980" i="2"/>
  <c r="K5980" i="2" s="1"/>
  <c r="J5974" i="2"/>
  <c r="K5974" i="2" s="1"/>
  <c r="J5968" i="2"/>
  <c r="K5968" i="2" s="1"/>
  <c r="J5962" i="2"/>
  <c r="K5962" i="2" s="1"/>
  <c r="J5956" i="2"/>
  <c r="K5956" i="2" s="1"/>
  <c r="J5950" i="2"/>
  <c r="K5950" i="2" s="1"/>
  <c r="J5944" i="2"/>
  <c r="K5944" i="2" s="1"/>
  <c r="J5938" i="2"/>
  <c r="K5938" i="2" s="1"/>
  <c r="J5932" i="2"/>
  <c r="K5932" i="2" s="1"/>
  <c r="J5926" i="2"/>
  <c r="K5926" i="2" s="1"/>
  <c r="J5920" i="2"/>
  <c r="K5920" i="2" s="1"/>
  <c r="J5914" i="2"/>
  <c r="K5914" i="2" s="1"/>
  <c r="J5908" i="2"/>
  <c r="K5908" i="2" s="1"/>
  <c r="J5902" i="2"/>
  <c r="K5902" i="2" s="1"/>
  <c r="J5896" i="2"/>
  <c r="K5896" i="2" s="1"/>
  <c r="J5890" i="2"/>
  <c r="K5890" i="2" s="1"/>
  <c r="J5884" i="2"/>
  <c r="K5884" i="2" s="1"/>
  <c r="J5878" i="2"/>
  <c r="K5878" i="2" s="1"/>
  <c r="J5872" i="2"/>
  <c r="K5872" i="2" s="1"/>
  <c r="J5866" i="2"/>
  <c r="K5866" i="2" s="1"/>
  <c r="J5860" i="2"/>
  <c r="K5860" i="2" s="1"/>
  <c r="J5854" i="2"/>
  <c r="K5854" i="2" s="1"/>
  <c r="J5848" i="2"/>
  <c r="K5848" i="2" s="1"/>
  <c r="J5842" i="2"/>
  <c r="K5842" i="2" s="1"/>
  <c r="J5836" i="2"/>
  <c r="K5836" i="2" s="1"/>
  <c r="J5830" i="2"/>
  <c r="K5830" i="2" s="1"/>
  <c r="J5824" i="2"/>
  <c r="K5824" i="2" s="1"/>
  <c r="J5818" i="2"/>
  <c r="K5818" i="2" s="1"/>
  <c r="J5812" i="2"/>
  <c r="K5812" i="2" s="1"/>
  <c r="J5806" i="2"/>
  <c r="K5806" i="2" s="1"/>
  <c r="J5800" i="2"/>
  <c r="K5800" i="2" s="1"/>
  <c r="J5794" i="2"/>
  <c r="K5794" i="2" s="1"/>
  <c r="J5788" i="2"/>
  <c r="K5788" i="2" s="1"/>
  <c r="J5782" i="2"/>
  <c r="K5782" i="2" s="1"/>
  <c r="J5776" i="2"/>
  <c r="K5776" i="2" s="1"/>
  <c r="J5770" i="2"/>
  <c r="J5764" i="2"/>
  <c r="K5764" i="2" s="1"/>
  <c r="J5758" i="2"/>
  <c r="K5758" i="2" s="1"/>
  <c r="J5752" i="2"/>
  <c r="K5752" i="2" s="1"/>
  <c r="J5746" i="2"/>
  <c r="K5746" i="2" s="1"/>
  <c r="J5740" i="2"/>
  <c r="K5740" i="2" s="1"/>
  <c r="J5734" i="2"/>
  <c r="K5734" i="2" s="1"/>
  <c r="J5728" i="2"/>
  <c r="K5728" i="2" s="1"/>
  <c r="J5722" i="2"/>
  <c r="K5722" i="2" s="1"/>
  <c r="J5716" i="2"/>
  <c r="K5716" i="2" s="1"/>
  <c r="J5710" i="2"/>
  <c r="K5710" i="2" s="1"/>
  <c r="J5704" i="2"/>
  <c r="K5704" i="2" s="1"/>
  <c r="J5698" i="2"/>
  <c r="K5698" i="2" s="1"/>
  <c r="J5692" i="2"/>
  <c r="K5692" i="2" s="1"/>
  <c r="J5686" i="2"/>
  <c r="K5686" i="2" s="1"/>
  <c r="J5680" i="2"/>
  <c r="K5680" i="2" s="1"/>
  <c r="J5674" i="2"/>
  <c r="K5674" i="2" s="1"/>
  <c r="J5668" i="2"/>
  <c r="K5668" i="2" s="1"/>
  <c r="J5662" i="2"/>
  <c r="K5662" i="2" s="1"/>
  <c r="J5656" i="2"/>
  <c r="K5656" i="2" s="1"/>
  <c r="J5650" i="2"/>
  <c r="K5650" i="2" s="1"/>
  <c r="J5644" i="2"/>
  <c r="K5644" i="2" s="1"/>
  <c r="J5638" i="2"/>
  <c r="K5638" i="2" s="1"/>
  <c r="J5632" i="2"/>
  <c r="K5632" i="2" s="1"/>
  <c r="J5626" i="2"/>
  <c r="K5626" i="2" s="1"/>
  <c r="J5620" i="2"/>
  <c r="K5620" i="2" s="1"/>
  <c r="J5614" i="2"/>
  <c r="K5614" i="2" s="1"/>
  <c r="J5608" i="2"/>
  <c r="K5608" i="2" s="1"/>
  <c r="J5602" i="2"/>
  <c r="K5602" i="2" s="1"/>
  <c r="J5596" i="2"/>
  <c r="K5596" i="2" s="1"/>
  <c r="J5590" i="2"/>
  <c r="K5590" i="2" s="1"/>
  <c r="J5584" i="2"/>
  <c r="K5584" i="2" s="1"/>
  <c r="J5578" i="2"/>
  <c r="K5578" i="2" s="1"/>
  <c r="J5572" i="2"/>
  <c r="K5572" i="2" s="1"/>
  <c r="J5566" i="2"/>
  <c r="K5566" i="2" s="1"/>
  <c r="J5560" i="2"/>
  <c r="K5560" i="2" s="1"/>
  <c r="J5554" i="2"/>
  <c r="K5554" i="2" s="1"/>
  <c r="J5548" i="2"/>
  <c r="K5548" i="2" s="1"/>
  <c r="J5542" i="2"/>
  <c r="K5542" i="2" s="1"/>
  <c r="J5536" i="2"/>
  <c r="K5536" i="2" s="1"/>
  <c r="J5530" i="2"/>
  <c r="K5530" i="2" s="1"/>
  <c r="J5524" i="2"/>
  <c r="K5524" i="2" s="1"/>
  <c r="J5518" i="2"/>
  <c r="J5512" i="2"/>
  <c r="K5512" i="2" s="1"/>
  <c r="J5506" i="2"/>
  <c r="K5506" i="2" s="1"/>
  <c r="J5500" i="2"/>
  <c r="K5500" i="2" s="1"/>
  <c r="J5494" i="2"/>
  <c r="K5494" i="2" s="1"/>
  <c r="J5972" i="2"/>
  <c r="K5972" i="2" s="1"/>
  <c r="J5966" i="2"/>
  <c r="K5966" i="2" s="1"/>
  <c r="J5960" i="2"/>
  <c r="K5960" i="2" s="1"/>
  <c r="J5954" i="2"/>
  <c r="K5954" i="2" s="1"/>
  <c r="J5948" i="2"/>
  <c r="K5948" i="2" s="1"/>
  <c r="J5942" i="2"/>
  <c r="K5942" i="2" s="1"/>
  <c r="J5936" i="2"/>
  <c r="K5936" i="2" s="1"/>
  <c r="J5930" i="2"/>
  <c r="K5930" i="2" s="1"/>
  <c r="J5924" i="2"/>
  <c r="K5924" i="2" s="1"/>
  <c r="J5918" i="2"/>
  <c r="K5918" i="2" s="1"/>
  <c r="J5912" i="2"/>
  <c r="K5912" i="2" s="1"/>
  <c r="J5906" i="2"/>
  <c r="K5906" i="2" s="1"/>
  <c r="J5900" i="2"/>
  <c r="K5900" i="2" s="1"/>
  <c r="J5894" i="2"/>
  <c r="K5894" i="2" s="1"/>
  <c r="J5888" i="2"/>
  <c r="K5888" i="2" s="1"/>
  <c r="J5882" i="2"/>
  <c r="K5882" i="2" s="1"/>
  <c r="J5876" i="2"/>
  <c r="K5876" i="2" s="1"/>
  <c r="J5870" i="2"/>
  <c r="K5870" i="2" s="1"/>
  <c r="J5864" i="2"/>
  <c r="K5864" i="2" s="1"/>
  <c r="J5858" i="2"/>
  <c r="K5858" i="2" s="1"/>
  <c r="J5852" i="2"/>
  <c r="K5852" i="2" s="1"/>
  <c r="J5846" i="2"/>
  <c r="K5846" i="2" s="1"/>
  <c r="J5840" i="2"/>
  <c r="K5840" i="2" s="1"/>
  <c r="J5834" i="2"/>
  <c r="K5834" i="2" s="1"/>
  <c r="J5828" i="2"/>
  <c r="K5828" i="2" s="1"/>
  <c r="J5822" i="2"/>
  <c r="K5822" i="2" s="1"/>
  <c r="J5816" i="2"/>
  <c r="K5816" i="2" s="1"/>
  <c r="J5810" i="2"/>
  <c r="K5810" i="2" s="1"/>
  <c r="J5804" i="2"/>
  <c r="K5804" i="2" s="1"/>
  <c r="J5798" i="2"/>
  <c r="K5798" i="2" s="1"/>
  <c r="J5792" i="2"/>
  <c r="K5792" i="2" s="1"/>
  <c r="J5786" i="2"/>
  <c r="J5780" i="2"/>
  <c r="K5780" i="2" s="1"/>
  <c r="J5774" i="2"/>
  <c r="K5774" i="2" s="1"/>
  <c r="J5768" i="2"/>
  <c r="K5768" i="2" s="1"/>
  <c r="J5762" i="2"/>
  <c r="J5756" i="2"/>
  <c r="K5756" i="2" s="1"/>
  <c r="J5750" i="2"/>
  <c r="J5744" i="2"/>
  <c r="K5744" i="2" s="1"/>
  <c r="J5738" i="2"/>
  <c r="K5738" i="2" s="1"/>
  <c r="J5732" i="2"/>
  <c r="K5732" i="2" s="1"/>
  <c r="J5726" i="2"/>
  <c r="K5726" i="2" s="1"/>
  <c r="J5720" i="2"/>
  <c r="K5720" i="2" s="1"/>
  <c r="J5714" i="2"/>
  <c r="K5714" i="2" s="1"/>
  <c r="J5708" i="2"/>
  <c r="K5708" i="2" s="1"/>
  <c r="J5702" i="2"/>
  <c r="K5702" i="2" s="1"/>
  <c r="J5696" i="2"/>
  <c r="K5696" i="2" s="1"/>
  <c r="J5690" i="2"/>
  <c r="K5690" i="2" s="1"/>
  <c r="J5684" i="2"/>
  <c r="K5684" i="2" s="1"/>
  <c r="J5678" i="2"/>
  <c r="K5678" i="2" s="1"/>
  <c r="J5672" i="2"/>
  <c r="K5672" i="2" s="1"/>
  <c r="J5666" i="2"/>
  <c r="K5666" i="2" s="1"/>
  <c r="J5660" i="2"/>
  <c r="K5660" i="2" s="1"/>
  <c r="J5654" i="2"/>
  <c r="K5654" i="2" s="1"/>
  <c r="J5648" i="2"/>
  <c r="K5648" i="2" s="1"/>
  <c r="J5642" i="2"/>
  <c r="K5642" i="2" s="1"/>
  <c r="J5636" i="2"/>
  <c r="K5636" i="2" s="1"/>
  <c r="J5630" i="2"/>
  <c r="K5630" i="2" s="1"/>
  <c r="J5624" i="2"/>
  <c r="K5624" i="2" s="1"/>
  <c r="J5618" i="2"/>
  <c r="K5618" i="2" s="1"/>
  <c r="J5612" i="2"/>
  <c r="K5612" i="2" s="1"/>
  <c r="J5606" i="2"/>
  <c r="K5606" i="2" s="1"/>
  <c r="J5600" i="2"/>
  <c r="J5594" i="2"/>
  <c r="K5594" i="2" s="1"/>
  <c r="J5588" i="2"/>
  <c r="K5588" i="2" s="1"/>
  <c r="J5582" i="2"/>
  <c r="K5582" i="2" s="1"/>
  <c r="J5576" i="2"/>
  <c r="K5576" i="2" s="1"/>
  <c r="J5570" i="2"/>
  <c r="K5570" i="2" s="1"/>
  <c r="J5564" i="2"/>
  <c r="K5564" i="2" s="1"/>
  <c r="J5558" i="2"/>
  <c r="K5558" i="2" s="1"/>
  <c r="J5552" i="2"/>
  <c r="K5552" i="2" s="1"/>
  <c r="J5546" i="2"/>
  <c r="K5546" i="2" s="1"/>
  <c r="J5540" i="2"/>
  <c r="K5540" i="2" s="1"/>
  <c r="J5534" i="2"/>
  <c r="K5534" i="2" s="1"/>
  <c r="J5528" i="2"/>
  <c r="K5528" i="2" s="1"/>
  <c r="J5522" i="2"/>
  <c r="K5522" i="2" s="1"/>
  <c r="J5516" i="2"/>
  <c r="K5516" i="2" s="1"/>
  <c r="J5510" i="2"/>
  <c r="K5510" i="2" s="1"/>
  <c r="J5504" i="2"/>
  <c r="K5504" i="2" s="1"/>
  <c r="J5498" i="2"/>
  <c r="K5498" i="2" s="1"/>
  <c r="J5492" i="2"/>
  <c r="K5492" i="2" s="1"/>
  <c r="J5486" i="2"/>
  <c r="K5486" i="2" s="1"/>
  <c r="J5480" i="2"/>
  <c r="K5480" i="2" s="1"/>
  <c r="J5474" i="2"/>
  <c r="K5474" i="2" s="1"/>
  <c r="J5468" i="2"/>
  <c r="K5468" i="2" s="1"/>
  <c r="J5462" i="2"/>
  <c r="K5462" i="2" s="1"/>
  <c r="J5456" i="2"/>
  <c r="K5456" i="2" s="1"/>
  <c r="J5450" i="2"/>
  <c r="K5450" i="2" s="1"/>
  <c r="J5444" i="2"/>
  <c r="K5444" i="2" s="1"/>
  <c r="J5438" i="2"/>
  <c r="K5438" i="2" s="1"/>
  <c r="J5432" i="2"/>
  <c r="K5432" i="2" s="1"/>
  <c r="J5426" i="2"/>
  <c r="K5426" i="2" s="1"/>
  <c r="J5420" i="2"/>
  <c r="K5420" i="2" s="1"/>
  <c r="J5414" i="2"/>
  <c r="K5414" i="2" s="1"/>
  <c r="J5408" i="2"/>
  <c r="K5408" i="2" s="1"/>
  <c r="J5402" i="2"/>
  <c r="K5402" i="2" s="1"/>
  <c r="J5396" i="2"/>
  <c r="K5396" i="2" s="1"/>
  <c r="J5390" i="2"/>
  <c r="K5390" i="2" s="1"/>
  <c r="J5384" i="2"/>
  <c r="K5384" i="2" s="1"/>
  <c r="J5378" i="2"/>
  <c r="K5378" i="2" s="1"/>
  <c r="J5372" i="2"/>
  <c r="K5372" i="2" s="1"/>
  <c r="J5366" i="2"/>
  <c r="K5366" i="2" s="1"/>
  <c r="J5360" i="2"/>
  <c r="K5360" i="2" s="1"/>
  <c r="J5354" i="2"/>
  <c r="K5354" i="2" s="1"/>
  <c r="J5348" i="2"/>
  <c r="K5348" i="2" s="1"/>
  <c r="J5342" i="2"/>
  <c r="K5342" i="2" s="1"/>
  <c r="J5336" i="2"/>
  <c r="K5336" i="2" s="1"/>
  <c r="J5330" i="2"/>
  <c r="K5330" i="2" s="1"/>
  <c r="J5324" i="2"/>
  <c r="K5324" i="2" s="1"/>
  <c r="J5318" i="2"/>
  <c r="K5318" i="2" s="1"/>
  <c r="J5312" i="2"/>
  <c r="K5312" i="2" s="1"/>
  <c r="J5306" i="2"/>
  <c r="K5306" i="2" s="1"/>
  <c r="J5300" i="2"/>
  <c r="K5300" i="2" s="1"/>
  <c r="J5294" i="2"/>
  <c r="K5294" i="2" s="1"/>
  <c r="J5288" i="2"/>
  <c r="K5288" i="2" s="1"/>
  <c r="J5282" i="2"/>
  <c r="K5282" i="2" s="1"/>
  <c r="J5276" i="2"/>
  <c r="K5276" i="2" s="1"/>
  <c r="J5270" i="2"/>
  <c r="K5270" i="2" s="1"/>
  <c r="J5264" i="2"/>
  <c r="K5264" i="2" s="1"/>
  <c r="J5258" i="2"/>
  <c r="K5258" i="2" s="1"/>
  <c r="J5252" i="2"/>
  <c r="K5252" i="2" s="1"/>
  <c r="J5246" i="2"/>
  <c r="K5246" i="2" s="1"/>
  <c r="J5240" i="2"/>
  <c r="K5240" i="2" s="1"/>
  <c r="J5234" i="2"/>
  <c r="K5234" i="2" s="1"/>
  <c r="J5228" i="2"/>
  <c r="K5228" i="2" s="1"/>
  <c r="J5222" i="2"/>
  <c r="K5222" i="2" s="1"/>
  <c r="J5216" i="2"/>
  <c r="K5216" i="2" s="1"/>
  <c r="J5210" i="2"/>
  <c r="K5210" i="2" s="1"/>
  <c r="J5204" i="2"/>
  <c r="J5198" i="2"/>
  <c r="K5198" i="2" s="1"/>
  <c r="J5192" i="2"/>
  <c r="K5192" i="2" s="1"/>
  <c r="J5186" i="2"/>
  <c r="K5186" i="2" s="1"/>
  <c r="J5180" i="2"/>
  <c r="K5180" i="2" s="1"/>
  <c r="J5174" i="2"/>
  <c r="K5174" i="2" s="1"/>
  <c r="J5168" i="2"/>
  <c r="K5168" i="2" s="1"/>
  <c r="J5162" i="2"/>
  <c r="K5162" i="2" s="1"/>
  <c r="J5156" i="2"/>
  <c r="K5156" i="2" s="1"/>
  <c r="J5150" i="2"/>
  <c r="K5150" i="2" s="1"/>
  <c r="J5144" i="2"/>
  <c r="K5144" i="2" s="1"/>
  <c r="J5138" i="2"/>
  <c r="K5138" i="2" s="1"/>
  <c r="J5132" i="2"/>
  <c r="K5132" i="2" s="1"/>
  <c r="J5126" i="2"/>
  <c r="K5126" i="2" s="1"/>
  <c r="J5120" i="2"/>
  <c r="K5120" i="2" s="1"/>
  <c r="J5114" i="2"/>
  <c r="K5114" i="2" s="1"/>
  <c r="J5108" i="2"/>
  <c r="K5108" i="2" s="1"/>
  <c r="J4705" i="2"/>
  <c r="K4705" i="2" s="1"/>
  <c r="J4699" i="2"/>
  <c r="K4699" i="2" s="1"/>
  <c r="J4693" i="2"/>
  <c r="K4693" i="2" s="1"/>
  <c r="J4687" i="2"/>
  <c r="K4687" i="2" s="1"/>
  <c r="J4681" i="2"/>
  <c r="K4681" i="2" s="1"/>
  <c r="J4675" i="2"/>
  <c r="K4675" i="2" s="1"/>
  <c r="J4669" i="2"/>
  <c r="K4669" i="2" s="1"/>
  <c r="J4663" i="2"/>
  <c r="K4663" i="2" s="1"/>
  <c r="J4657" i="2"/>
  <c r="K4657" i="2" s="1"/>
  <c r="J4651" i="2"/>
  <c r="K4651" i="2" s="1"/>
  <c r="J4645" i="2"/>
  <c r="K4645" i="2" s="1"/>
  <c r="J4639" i="2"/>
  <c r="K4639" i="2" s="1"/>
  <c r="J4633" i="2"/>
  <c r="K4633" i="2" s="1"/>
  <c r="J4627" i="2"/>
  <c r="K4627" i="2" s="1"/>
  <c r="J4621" i="2"/>
  <c r="K4621" i="2" s="1"/>
  <c r="J4615" i="2"/>
  <c r="K4615" i="2" s="1"/>
  <c r="J4609" i="2"/>
  <c r="K4609" i="2" s="1"/>
  <c r="J4603" i="2"/>
  <c r="K4603" i="2" s="1"/>
  <c r="J4597" i="2"/>
  <c r="K4597" i="2" s="1"/>
  <c r="J4591" i="2"/>
  <c r="K4591" i="2" s="1"/>
  <c r="J4585" i="2"/>
  <c r="K4585" i="2" s="1"/>
  <c r="J4579" i="2"/>
  <c r="K4579" i="2" s="1"/>
  <c r="J4573" i="2"/>
  <c r="K4573" i="2" s="1"/>
  <c r="J4567" i="2"/>
  <c r="K4567" i="2" s="1"/>
  <c r="J4561" i="2"/>
  <c r="K4561" i="2" s="1"/>
  <c r="J4555" i="2"/>
  <c r="J4549" i="2"/>
  <c r="K4549" i="2" s="1"/>
  <c r="J4543" i="2"/>
  <c r="K4543" i="2" s="1"/>
  <c r="J4537" i="2"/>
  <c r="K4537" i="2" s="1"/>
  <c r="J4531" i="2"/>
  <c r="K4531" i="2" s="1"/>
  <c r="J4525" i="2"/>
  <c r="K4525" i="2" s="1"/>
  <c r="J4519" i="2"/>
  <c r="K4519" i="2" s="1"/>
  <c r="J4513" i="2"/>
  <c r="K4513" i="2" s="1"/>
  <c r="J4507" i="2"/>
  <c r="K4507" i="2" s="1"/>
  <c r="J4501" i="2"/>
  <c r="K4501" i="2" s="1"/>
  <c r="J4495" i="2"/>
  <c r="K4495" i="2" s="1"/>
  <c r="J4489" i="2"/>
  <c r="K4489" i="2" s="1"/>
  <c r="J4483" i="2"/>
  <c r="K4483" i="2" s="1"/>
  <c r="J4477" i="2"/>
  <c r="K4477" i="2" s="1"/>
  <c r="J4471" i="2"/>
  <c r="K4471" i="2" s="1"/>
  <c r="J4465" i="2"/>
  <c r="K4465" i="2" s="1"/>
  <c r="J4459" i="2"/>
  <c r="K4459" i="2" s="1"/>
  <c r="J4453" i="2"/>
  <c r="K4453" i="2" s="1"/>
  <c r="J4447" i="2"/>
  <c r="J4441" i="2"/>
  <c r="K4441" i="2" s="1"/>
  <c r="J4434" i="2"/>
  <c r="K4434" i="2" s="1"/>
  <c r="J4428" i="2"/>
  <c r="K4428" i="2" s="1"/>
  <c r="J4421" i="2"/>
  <c r="K4421" i="2" s="1"/>
  <c r="J4415" i="2"/>
  <c r="K4415" i="2" s="1"/>
  <c r="J4409" i="2"/>
  <c r="K4409" i="2" s="1"/>
  <c r="J4403" i="2"/>
  <c r="K4403" i="2" s="1"/>
  <c r="J4397" i="2"/>
  <c r="K4397" i="2" s="1"/>
  <c r="J4391" i="2"/>
  <c r="K4391" i="2" s="1"/>
  <c r="J4385" i="2"/>
  <c r="K4385" i="2" s="1"/>
  <c r="J4379" i="2"/>
  <c r="K4379" i="2" s="1"/>
  <c r="J4373" i="2"/>
  <c r="K4373" i="2" s="1"/>
  <c r="J4367" i="2"/>
  <c r="K4367" i="2" s="1"/>
  <c r="J4361" i="2"/>
  <c r="K4361" i="2" s="1"/>
  <c r="J4355" i="2"/>
  <c r="K4355" i="2" s="1"/>
  <c r="J4349" i="2"/>
  <c r="K4349" i="2" s="1"/>
  <c r="J4343" i="2"/>
  <c r="K4343" i="2" s="1"/>
  <c r="J4337" i="2"/>
  <c r="K4337" i="2" s="1"/>
  <c r="J4331" i="2"/>
  <c r="K4331" i="2" s="1"/>
  <c r="J4325" i="2"/>
  <c r="K4325" i="2" s="1"/>
  <c r="J4319" i="2"/>
  <c r="K4319" i="2" s="1"/>
  <c r="J4313" i="2"/>
  <c r="K4313" i="2" s="1"/>
  <c r="J4307" i="2"/>
  <c r="K4307" i="2" s="1"/>
  <c r="J4301" i="2"/>
  <c r="K4301" i="2" s="1"/>
  <c r="J4295" i="2"/>
  <c r="K4295" i="2" s="1"/>
  <c r="J4289" i="2"/>
  <c r="K4289" i="2" s="1"/>
  <c r="J4283" i="2"/>
  <c r="K4283" i="2" s="1"/>
  <c r="J4277" i="2"/>
  <c r="K4277" i="2" s="1"/>
  <c r="J4271" i="2"/>
  <c r="K4271" i="2" s="1"/>
  <c r="J4264" i="2"/>
  <c r="K4264" i="2" s="1"/>
  <c r="J4258" i="2"/>
  <c r="K4258" i="2" s="1"/>
  <c r="J4252" i="2"/>
  <c r="K4252" i="2" s="1"/>
  <c r="J4244" i="2"/>
  <c r="J4238" i="2"/>
  <c r="K4238" i="2" s="1"/>
  <c r="J4232" i="2"/>
  <c r="K4232" i="2" s="1"/>
  <c r="J4226" i="2"/>
  <c r="K4226" i="2" s="1"/>
  <c r="J4220" i="2"/>
  <c r="K4220" i="2" s="1"/>
  <c r="J4214" i="2"/>
  <c r="K4214" i="2" s="1"/>
  <c r="J4208" i="2"/>
  <c r="K4208" i="2" s="1"/>
  <c r="J4202" i="2"/>
  <c r="K4202" i="2" s="1"/>
  <c r="J4196" i="2"/>
  <c r="K4196" i="2" s="1"/>
  <c r="J4190" i="2"/>
  <c r="K4190" i="2" s="1"/>
  <c r="J4184" i="2"/>
  <c r="K4184" i="2" s="1"/>
  <c r="J4178" i="2"/>
  <c r="K4178" i="2" s="1"/>
  <c r="J4172" i="2"/>
  <c r="K4172" i="2" s="1"/>
  <c r="J4166" i="2"/>
  <c r="K4166" i="2" s="1"/>
  <c r="J4160" i="2"/>
  <c r="K4160" i="2" s="1"/>
  <c r="J4154" i="2"/>
  <c r="K4154" i="2" s="1"/>
  <c r="J4148" i="2"/>
  <c r="K4148" i="2" s="1"/>
  <c r="J4142" i="2"/>
  <c r="K4142" i="2" s="1"/>
  <c r="J4136" i="2"/>
  <c r="K4136" i="2" s="1"/>
  <c r="J4130" i="2"/>
  <c r="K4130" i="2" s="1"/>
  <c r="J4124" i="2"/>
  <c r="K4124" i="2" s="1"/>
  <c r="J4118" i="2"/>
  <c r="J4112" i="2"/>
  <c r="K4112" i="2" s="1"/>
  <c r="J4106" i="2"/>
  <c r="K4106" i="2" s="1"/>
  <c r="J4100" i="2"/>
  <c r="K4100" i="2" s="1"/>
  <c r="J4094" i="2"/>
  <c r="K4094" i="2" s="1"/>
  <c r="J4088" i="2"/>
  <c r="K4088" i="2" s="1"/>
  <c r="J4082" i="2"/>
  <c r="K4082" i="2" s="1"/>
  <c r="J4076" i="2"/>
  <c r="K4076" i="2" s="1"/>
  <c r="J4070" i="2"/>
  <c r="K4070" i="2" s="1"/>
  <c r="J4064" i="2"/>
  <c r="K4064" i="2" s="1"/>
  <c r="J4058" i="2"/>
  <c r="K4058" i="2" s="1"/>
  <c r="J4052" i="2"/>
  <c r="K4052" i="2" s="1"/>
  <c r="J4046" i="2"/>
  <c r="K4046" i="2" s="1"/>
  <c r="J4040" i="2"/>
  <c r="K4040" i="2" s="1"/>
  <c r="J4034" i="2"/>
  <c r="K4034" i="2" s="1"/>
  <c r="J4028" i="2"/>
  <c r="K4028" i="2" s="1"/>
  <c r="J4022" i="2"/>
  <c r="K4022" i="2" s="1"/>
  <c r="J4016" i="2"/>
  <c r="K4016" i="2" s="1"/>
  <c r="J4010" i="2"/>
  <c r="K4010" i="2" s="1"/>
  <c r="J4004" i="2"/>
  <c r="K4004" i="2" s="1"/>
  <c r="J3998" i="2"/>
  <c r="K3998" i="2" s="1"/>
  <c r="J3992" i="2"/>
  <c r="K3992" i="2" s="1"/>
  <c r="J3986" i="2"/>
  <c r="K3986" i="2" s="1"/>
  <c r="J3980" i="2"/>
  <c r="K3980" i="2" s="1"/>
  <c r="J3974" i="2"/>
  <c r="K3974" i="2" s="1"/>
  <c r="J3968" i="2"/>
  <c r="K3968" i="2" s="1"/>
  <c r="J3962" i="2"/>
  <c r="K3962" i="2" s="1"/>
  <c r="J3956" i="2"/>
  <c r="K3956" i="2" s="1"/>
  <c r="J3950" i="2"/>
  <c r="K3950" i="2" s="1"/>
  <c r="J3944" i="2"/>
  <c r="K3944" i="2" s="1"/>
  <c r="J3938" i="2"/>
  <c r="K3938" i="2" s="1"/>
  <c r="J3932" i="2"/>
  <c r="K3932" i="2" s="1"/>
  <c r="J3926" i="2"/>
  <c r="K3926" i="2" s="1"/>
  <c r="J3920" i="2"/>
  <c r="K3920" i="2" s="1"/>
  <c r="J3914" i="2"/>
  <c r="K3914" i="2" s="1"/>
  <c r="J3908" i="2"/>
  <c r="K3908" i="2" s="1"/>
  <c r="J3902" i="2"/>
  <c r="K3902" i="2" s="1"/>
  <c r="J3896" i="2"/>
  <c r="K3896" i="2" s="1"/>
  <c r="J3890" i="2"/>
  <c r="K3890" i="2" s="1"/>
  <c r="J3884" i="2"/>
  <c r="K3884" i="2" s="1"/>
  <c r="J3878" i="2"/>
  <c r="K3878" i="2" s="1"/>
  <c r="J3872" i="2"/>
  <c r="K3872" i="2" s="1"/>
  <c r="J3866" i="2"/>
  <c r="K3866" i="2" s="1"/>
  <c r="J3860" i="2"/>
  <c r="K3860" i="2" s="1"/>
  <c r="J3854" i="2"/>
  <c r="K3854" i="2" s="1"/>
  <c r="J3848" i="2"/>
  <c r="K3848" i="2" s="1"/>
  <c r="J3842" i="2"/>
  <c r="K3842" i="2" s="1"/>
  <c r="J3836" i="2"/>
  <c r="K3836" i="2" s="1"/>
  <c r="J3830" i="2"/>
  <c r="J3824" i="2"/>
  <c r="K3824" i="2" s="1"/>
  <c r="J3818" i="2"/>
  <c r="K3818" i="2" s="1"/>
  <c r="J3812" i="2"/>
  <c r="K3812" i="2" s="1"/>
  <c r="J3806" i="2"/>
  <c r="K3806" i="2" s="1"/>
  <c r="J3800" i="2"/>
  <c r="K3800" i="2" s="1"/>
  <c r="J3794" i="2"/>
  <c r="K3794" i="2" s="1"/>
  <c r="J3788" i="2"/>
  <c r="K3788" i="2" s="1"/>
  <c r="J3782" i="2"/>
  <c r="K3782" i="2" s="1"/>
  <c r="J3776" i="2"/>
  <c r="K3776" i="2" s="1"/>
  <c r="J3770" i="2"/>
  <c r="K3770" i="2" s="1"/>
  <c r="J3764" i="2"/>
  <c r="K3764" i="2" s="1"/>
  <c r="J3758" i="2"/>
  <c r="K3758" i="2" s="1"/>
  <c r="J3752" i="2"/>
  <c r="K3752" i="2" s="1"/>
  <c r="J3746" i="2"/>
  <c r="K3746" i="2" s="1"/>
  <c r="J3740" i="2"/>
  <c r="K3740" i="2" s="1"/>
  <c r="J3734" i="2"/>
  <c r="K3734" i="2" s="1"/>
  <c r="J3728" i="2"/>
  <c r="J3721" i="2"/>
  <c r="K3721" i="2" s="1"/>
  <c r="J3715" i="2"/>
  <c r="K3715" i="2" s="1"/>
  <c r="J3709" i="2"/>
  <c r="K3709" i="2" s="1"/>
  <c r="J3703" i="2"/>
  <c r="K3703" i="2" s="1"/>
  <c r="J3697" i="2"/>
  <c r="K3697" i="2" s="1"/>
  <c r="J3691" i="2"/>
  <c r="K3691" i="2" s="1"/>
  <c r="J3685" i="2"/>
  <c r="K3685" i="2" s="1"/>
  <c r="J4380" i="2"/>
  <c r="K4380" i="2" s="1"/>
  <c r="J4374" i="2"/>
  <c r="K4374" i="2" s="1"/>
  <c r="J4368" i="2"/>
  <c r="K4368" i="2" s="1"/>
  <c r="J4362" i="2"/>
  <c r="K4362" i="2" s="1"/>
  <c r="J4356" i="2"/>
  <c r="K4356" i="2" s="1"/>
  <c r="J4350" i="2"/>
  <c r="J4344" i="2"/>
  <c r="K4344" i="2" s="1"/>
  <c r="J4338" i="2"/>
  <c r="K4338" i="2" s="1"/>
  <c r="J4332" i="2"/>
  <c r="K4332" i="2" s="1"/>
  <c r="J4326" i="2"/>
  <c r="K4326" i="2" s="1"/>
  <c r="J4320" i="2"/>
  <c r="K4320" i="2" s="1"/>
  <c r="J4314" i="2"/>
  <c r="J4308" i="2"/>
  <c r="K4308" i="2" s="1"/>
  <c r="J4302" i="2"/>
  <c r="K4302" i="2" s="1"/>
  <c r="J4296" i="2"/>
  <c r="K4296" i="2" s="1"/>
  <c r="J4290" i="2"/>
  <c r="K4290" i="2" s="1"/>
  <c r="J4284" i="2"/>
  <c r="K4284" i="2" s="1"/>
  <c r="J4278" i="2"/>
  <c r="K4278" i="2" s="1"/>
  <c r="J4272" i="2"/>
  <c r="K4272" i="2" s="1"/>
  <c r="J4265" i="2"/>
  <c r="K4265" i="2" s="1"/>
  <c r="J4259" i="2"/>
  <c r="K4259" i="2" s="1"/>
  <c r="J4253" i="2"/>
  <c r="K4253" i="2" s="1"/>
  <c r="J4245" i="2"/>
  <c r="K4245" i="2" s="1"/>
  <c r="J4239" i="2"/>
  <c r="K4239" i="2" s="1"/>
  <c r="J4233" i="2"/>
  <c r="K4233" i="2" s="1"/>
  <c r="J4227" i="2"/>
  <c r="K4227" i="2" s="1"/>
  <c r="J4221" i="2"/>
  <c r="K4221" i="2" s="1"/>
  <c r="J4215" i="2"/>
  <c r="K4215" i="2" s="1"/>
  <c r="J4209" i="2"/>
  <c r="K4209" i="2" s="1"/>
  <c r="J4203" i="2"/>
  <c r="K4203" i="2" s="1"/>
  <c r="J4197" i="2"/>
  <c r="K4197" i="2" s="1"/>
  <c r="J4191" i="2"/>
  <c r="K4191" i="2" s="1"/>
  <c r="J4185" i="2"/>
  <c r="K4185" i="2" s="1"/>
  <c r="J4179" i="2"/>
  <c r="K4179" i="2" s="1"/>
  <c r="J4173" i="2"/>
  <c r="K4173" i="2" s="1"/>
  <c r="J4167" i="2"/>
  <c r="K4167" i="2" s="1"/>
  <c r="J4161" i="2"/>
  <c r="K4161" i="2" s="1"/>
  <c r="J4155" i="2"/>
  <c r="K4155" i="2" s="1"/>
  <c r="J4149" i="2"/>
  <c r="K4149" i="2" s="1"/>
  <c r="J4143" i="2"/>
  <c r="K4143" i="2" s="1"/>
  <c r="J4137" i="2"/>
  <c r="K4137" i="2" s="1"/>
  <c r="J4131" i="2"/>
  <c r="K4131" i="2" s="1"/>
  <c r="J4125" i="2"/>
  <c r="K4125" i="2" s="1"/>
  <c r="J4119" i="2"/>
  <c r="K4119" i="2" s="1"/>
  <c r="J4113" i="2"/>
  <c r="K4113" i="2" s="1"/>
  <c r="J4107" i="2"/>
  <c r="K4107" i="2" s="1"/>
  <c r="J4101" i="2"/>
  <c r="K4101" i="2" s="1"/>
  <c r="J4095" i="2"/>
  <c r="J4089" i="2"/>
  <c r="K4089" i="2" s="1"/>
  <c r="J4083" i="2"/>
  <c r="K4083" i="2" s="1"/>
  <c r="J4077" i="2"/>
  <c r="K4077" i="2" s="1"/>
  <c r="J4071" i="2"/>
  <c r="K4071" i="2" s="1"/>
  <c r="J4065" i="2"/>
  <c r="K4065" i="2" s="1"/>
  <c r="J4059" i="2"/>
  <c r="K4059" i="2" s="1"/>
  <c r="J4053" i="2"/>
  <c r="K4053" i="2" s="1"/>
  <c r="J4047" i="2"/>
  <c r="K4047" i="2" s="1"/>
  <c r="J4041" i="2"/>
  <c r="K4041" i="2" s="1"/>
  <c r="J4035" i="2"/>
  <c r="K4035" i="2" s="1"/>
  <c r="J4029" i="2"/>
  <c r="K4029" i="2" s="1"/>
  <c r="J4023" i="2"/>
  <c r="K4023" i="2" s="1"/>
  <c r="J4017" i="2"/>
  <c r="K4017" i="2" s="1"/>
  <c r="J4011" i="2"/>
  <c r="K4011" i="2" s="1"/>
  <c r="J4005" i="2"/>
  <c r="K4005" i="2" s="1"/>
  <c r="J3999" i="2"/>
  <c r="K3999" i="2" s="1"/>
  <c r="J3993" i="2"/>
  <c r="K3993" i="2" s="1"/>
  <c r="J3987" i="2"/>
  <c r="K3987" i="2" s="1"/>
  <c r="J3981" i="2"/>
  <c r="K3981" i="2" s="1"/>
  <c r="J3975" i="2"/>
  <c r="K3975" i="2" s="1"/>
  <c r="J3969" i="2"/>
  <c r="K3969" i="2" s="1"/>
  <c r="J3963" i="2"/>
  <c r="K3963" i="2" s="1"/>
  <c r="J3957" i="2"/>
  <c r="K3957" i="2" s="1"/>
  <c r="J3951" i="2"/>
  <c r="J3945" i="2"/>
  <c r="K3945" i="2" s="1"/>
  <c r="J3939" i="2"/>
  <c r="K3939" i="2" s="1"/>
  <c r="J3933" i="2"/>
  <c r="K3933" i="2" s="1"/>
  <c r="J3927" i="2"/>
  <c r="J3921" i="2"/>
  <c r="K3921" i="2" s="1"/>
  <c r="J3915" i="2"/>
  <c r="K3915" i="2" s="1"/>
  <c r="J3909" i="2"/>
  <c r="K3909" i="2" s="1"/>
  <c r="J3903" i="2"/>
  <c r="K3903" i="2" s="1"/>
  <c r="J3897" i="2"/>
  <c r="K3897" i="2" s="1"/>
  <c r="J3891" i="2"/>
  <c r="K3891" i="2" s="1"/>
  <c r="J3885" i="2"/>
  <c r="K3885" i="2" s="1"/>
  <c r="J3879" i="2"/>
  <c r="K3879" i="2" s="1"/>
  <c r="J3873" i="2"/>
  <c r="K3873" i="2" s="1"/>
  <c r="J3867" i="2"/>
  <c r="K3867" i="2" s="1"/>
  <c r="J3861" i="2"/>
  <c r="K3861" i="2" s="1"/>
  <c r="J3855" i="2"/>
  <c r="K3855" i="2" s="1"/>
  <c r="J3849" i="2"/>
  <c r="K3849" i="2" s="1"/>
  <c r="J3843" i="2"/>
  <c r="K3843" i="2" s="1"/>
  <c r="J3837" i="2"/>
  <c r="K3837" i="2" s="1"/>
  <c r="J3831" i="2"/>
  <c r="K3831" i="2" s="1"/>
  <c r="J3825" i="2"/>
  <c r="K3825" i="2" s="1"/>
  <c r="J3819" i="2"/>
  <c r="K3819" i="2" s="1"/>
  <c r="J3813" i="2"/>
  <c r="K3813" i="2" s="1"/>
  <c r="J3807" i="2"/>
  <c r="K3807" i="2" s="1"/>
  <c r="J3801" i="2"/>
  <c r="K3801" i="2" s="1"/>
  <c r="J3795" i="2"/>
  <c r="K3795" i="2" s="1"/>
  <c r="J3789" i="2"/>
  <c r="K3789" i="2" s="1"/>
  <c r="J3783" i="2"/>
  <c r="K3783" i="2" s="1"/>
  <c r="J3777" i="2"/>
  <c r="K3777" i="2" s="1"/>
  <c r="J3771" i="2"/>
  <c r="K3771" i="2" s="1"/>
  <c r="J3765" i="2"/>
  <c r="K3765" i="2" s="1"/>
  <c r="J3759" i="2"/>
  <c r="K3759" i="2" s="1"/>
  <c r="J3753" i="2"/>
  <c r="K3753" i="2" s="1"/>
  <c r="J3747" i="2"/>
  <c r="K3747" i="2" s="1"/>
  <c r="J3741" i="2"/>
  <c r="K3741" i="2" s="1"/>
  <c r="J3735" i="2"/>
  <c r="K3735" i="2" s="1"/>
  <c r="J3729" i="2"/>
  <c r="K3729" i="2" s="1"/>
  <c r="J3723" i="2"/>
  <c r="K3723" i="2" s="1"/>
  <c r="J3716" i="2"/>
  <c r="K3716" i="2" s="1"/>
  <c r="J3710" i="2"/>
  <c r="K3710" i="2" s="1"/>
  <c r="J3704" i="2"/>
  <c r="K3704" i="2" s="1"/>
  <c r="J3698" i="2"/>
  <c r="K3698" i="2" s="1"/>
  <c r="J3692" i="2"/>
  <c r="K3692" i="2" s="1"/>
  <c r="J3686" i="2"/>
  <c r="K3686" i="2" s="1"/>
  <c r="J3680" i="2"/>
  <c r="K3680" i="2" s="1"/>
  <c r="J3674" i="2"/>
  <c r="K3674" i="2" s="1"/>
  <c r="J3668" i="2"/>
  <c r="K3668" i="2" s="1"/>
  <c r="J3662" i="2"/>
  <c r="K3662" i="2" s="1"/>
  <c r="J3656" i="2"/>
  <c r="K3656" i="2" s="1"/>
  <c r="J3650" i="2"/>
  <c r="K3650" i="2" s="1"/>
  <c r="J3644" i="2"/>
  <c r="K3644" i="2" s="1"/>
  <c r="J3638" i="2"/>
  <c r="J3632" i="2"/>
  <c r="K3632" i="2" s="1"/>
  <c r="J3626" i="2"/>
  <c r="K3626" i="2" s="1"/>
  <c r="J3619" i="2"/>
  <c r="K3619" i="2" s="1"/>
  <c r="J3613" i="2"/>
  <c r="K3613" i="2" s="1"/>
  <c r="J3607" i="2"/>
  <c r="K3607" i="2" s="1"/>
  <c r="J3601" i="2"/>
  <c r="K3601" i="2" s="1"/>
  <c r="J3594" i="2"/>
  <c r="K3594" i="2" s="1"/>
  <c r="J3588" i="2"/>
  <c r="K3588" i="2" s="1"/>
  <c r="J3582" i="2"/>
  <c r="K3582" i="2" s="1"/>
  <c r="J3576" i="2"/>
  <c r="K3576" i="2" s="1"/>
  <c r="J3570" i="2"/>
  <c r="K3570" i="2" s="1"/>
  <c r="J3564" i="2"/>
  <c r="K3564" i="2" s="1"/>
  <c r="J3558" i="2"/>
  <c r="K3558" i="2" s="1"/>
  <c r="J3552" i="2"/>
  <c r="K3552" i="2" s="1"/>
  <c r="J3546" i="2"/>
  <c r="K3546" i="2" s="1"/>
  <c r="J3679" i="2"/>
  <c r="K3679" i="2" s="1"/>
  <c r="J3673" i="2"/>
  <c r="K3673" i="2" s="1"/>
  <c r="J3667" i="2"/>
  <c r="K3667" i="2" s="1"/>
  <c r="J3661" i="2"/>
  <c r="K3661" i="2" s="1"/>
  <c r="J3655" i="2"/>
  <c r="K3655" i="2" s="1"/>
  <c r="J3649" i="2"/>
  <c r="K3649" i="2" s="1"/>
  <c r="J3643" i="2"/>
  <c r="K3643" i="2" s="1"/>
  <c r="J3637" i="2"/>
  <c r="K3637" i="2" s="1"/>
  <c r="J3631" i="2"/>
  <c r="K3631" i="2" s="1"/>
  <c r="J3625" i="2"/>
  <c r="K3625" i="2" s="1"/>
  <c r="J3618" i="2"/>
  <c r="K3618" i="2" s="1"/>
  <c r="J3612" i="2"/>
  <c r="K3612" i="2" s="1"/>
  <c r="J3606" i="2"/>
  <c r="K3606" i="2" s="1"/>
  <c r="J3600" i="2"/>
  <c r="K3600" i="2" s="1"/>
  <c r="J3593" i="2"/>
  <c r="K3593" i="2" s="1"/>
  <c r="J3587" i="2"/>
  <c r="K3587" i="2" s="1"/>
  <c r="J3581" i="2"/>
  <c r="K3581" i="2" s="1"/>
  <c r="J3575" i="2"/>
  <c r="K3575" i="2" s="1"/>
  <c r="J3569" i="2"/>
  <c r="K3569" i="2" s="1"/>
  <c r="J3563" i="2"/>
  <c r="K3563" i="2" s="1"/>
  <c r="J3557" i="2"/>
  <c r="K3557" i="2" s="1"/>
  <c r="J3551" i="2"/>
  <c r="K3551" i="2" s="1"/>
  <c r="J3545" i="2"/>
  <c r="K3545" i="2" s="1"/>
  <c r="J3539" i="2"/>
  <c r="K3539" i="2" s="1"/>
  <c r="J3533" i="2"/>
  <c r="K3533" i="2" s="1"/>
  <c r="J3527" i="2"/>
  <c r="K3527" i="2" s="1"/>
  <c r="J3521" i="2"/>
  <c r="K3521" i="2" s="1"/>
  <c r="J3515" i="2"/>
  <c r="K3515" i="2" s="1"/>
  <c r="J3509" i="2"/>
  <c r="K3509" i="2" s="1"/>
  <c r="J3503" i="2"/>
  <c r="K3503" i="2" s="1"/>
  <c r="J3497" i="2"/>
  <c r="K3497" i="2" s="1"/>
  <c r="J3491" i="2"/>
  <c r="K3491" i="2" s="1"/>
  <c r="J3485" i="2"/>
  <c r="K3485" i="2" s="1"/>
  <c r="J3479" i="2"/>
  <c r="K3479" i="2" s="1"/>
  <c r="J3473" i="2"/>
  <c r="K3473" i="2" s="1"/>
  <c r="J3467" i="2"/>
  <c r="K3467" i="2" s="1"/>
  <c r="J3461" i="2"/>
  <c r="K3461" i="2" s="1"/>
  <c r="J3455" i="2"/>
  <c r="K3455" i="2" s="1"/>
  <c r="J3449" i="2"/>
  <c r="K3449" i="2" s="1"/>
  <c r="J3443" i="2"/>
  <c r="K3443" i="2" s="1"/>
  <c r="J3437" i="2"/>
  <c r="K3437" i="2" s="1"/>
  <c r="J3431" i="2"/>
  <c r="K3431" i="2" s="1"/>
  <c r="J3425" i="2"/>
  <c r="K3425" i="2" s="1"/>
  <c r="J3419" i="2"/>
  <c r="K3419" i="2" s="1"/>
  <c r="J3413" i="2"/>
  <c r="K3413" i="2" s="1"/>
  <c r="J3407" i="2"/>
  <c r="K3407" i="2" s="1"/>
  <c r="J3401" i="2"/>
  <c r="K3401" i="2" s="1"/>
  <c r="J3395" i="2"/>
  <c r="K3395" i="2" s="1"/>
  <c r="J3389" i="2"/>
  <c r="K3389" i="2" s="1"/>
  <c r="J3383" i="2"/>
  <c r="K3383" i="2" s="1"/>
  <c r="J3377" i="2"/>
  <c r="K3377" i="2" s="1"/>
  <c r="J3371" i="2"/>
  <c r="K3371" i="2" s="1"/>
  <c r="J3365" i="2"/>
  <c r="K3365" i="2" s="1"/>
  <c r="J3359" i="2"/>
  <c r="K3359" i="2" s="1"/>
  <c r="J3353" i="2"/>
  <c r="K3353" i="2" s="1"/>
  <c r="J3347" i="2"/>
  <c r="K3347" i="2" s="1"/>
  <c r="J3341" i="2"/>
  <c r="K3341" i="2" s="1"/>
  <c r="J3335" i="2"/>
  <c r="K3335" i="2" s="1"/>
  <c r="J3329" i="2"/>
  <c r="K3329" i="2" s="1"/>
  <c r="J3323" i="2"/>
  <c r="K3323" i="2" s="1"/>
  <c r="J3317" i="2"/>
  <c r="K3317" i="2" s="1"/>
  <c r="J3311" i="2"/>
  <c r="K3311" i="2" s="1"/>
  <c r="J3305" i="2"/>
  <c r="K3305" i="2" s="1"/>
  <c r="J3299" i="2"/>
  <c r="K3299" i="2" s="1"/>
  <c r="J3293" i="2"/>
  <c r="K3293" i="2" s="1"/>
  <c r="J3287" i="2"/>
  <c r="K3287" i="2" s="1"/>
  <c r="J3281" i="2"/>
  <c r="K3281" i="2" s="1"/>
  <c r="J3275" i="2"/>
  <c r="K3275" i="2" s="1"/>
  <c r="J3269" i="2"/>
  <c r="K3269" i="2" s="1"/>
  <c r="J3263" i="2"/>
  <c r="K3263" i="2" s="1"/>
  <c r="J3257" i="2"/>
  <c r="K3257" i="2" s="1"/>
  <c r="J3251" i="2"/>
  <c r="K3251" i="2" s="1"/>
  <c r="J3245" i="2"/>
  <c r="K3245" i="2" s="1"/>
  <c r="J3239" i="2"/>
  <c r="K3239" i="2" s="1"/>
  <c r="J3233" i="2"/>
  <c r="K3233" i="2" s="1"/>
  <c r="J3227" i="2"/>
  <c r="K3227" i="2" s="1"/>
  <c r="J3221" i="2"/>
  <c r="K3221" i="2" s="1"/>
  <c r="J3215" i="2"/>
  <c r="K3215" i="2" s="1"/>
  <c r="J3209" i="2"/>
  <c r="K3209" i="2" s="1"/>
  <c r="J3203" i="2"/>
  <c r="K3203" i="2" s="1"/>
  <c r="J3197" i="2"/>
  <c r="K3197" i="2" s="1"/>
  <c r="J3191" i="2"/>
  <c r="K3191" i="2" s="1"/>
  <c r="J3185" i="2"/>
  <c r="K3185" i="2" s="1"/>
  <c r="J3179" i="2"/>
  <c r="K3179" i="2" s="1"/>
  <c r="J3173" i="2"/>
  <c r="K3173" i="2" s="1"/>
  <c r="J3167" i="2"/>
  <c r="K3167" i="2" s="1"/>
  <c r="J3161" i="2"/>
  <c r="K3161" i="2" s="1"/>
  <c r="J3155" i="2"/>
  <c r="K3155" i="2" s="1"/>
  <c r="J3149" i="2"/>
  <c r="K3149" i="2" s="1"/>
  <c r="J3143" i="2"/>
  <c r="K3143" i="2" s="1"/>
  <c r="J3137" i="2"/>
  <c r="K3137" i="2" s="1"/>
  <c r="J3131" i="2"/>
  <c r="K3131" i="2" s="1"/>
  <c r="J3125" i="2"/>
  <c r="K3125" i="2" s="1"/>
  <c r="J3119" i="2"/>
  <c r="K3119" i="2" s="1"/>
  <c r="J3113" i="2"/>
  <c r="K3113" i="2" s="1"/>
  <c r="J3107" i="2"/>
  <c r="K3107" i="2" s="1"/>
  <c r="J3101" i="2"/>
  <c r="K3101" i="2" s="1"/>
  <c r="J3095" i="2"/>
  <c r="K3095" i="2" s="1"/>
  <c r="J3089" i="2"/>
  <c r="K3089" i="2" s="1"/>
  <c r="J3083" i="2"/>
  <c r="K3083" i="2" s="1"/>
  <c r="J3077" i="2"/>
  <c r="K3077" i="2" s="1"/>
  <c r="J3071" i="2"/>
  <c r="K3071" i="2" s="1"/>
  <c r="J3065" i="2"/>
  <c r="K3065" i="2" s="1"/>
  <c r="J3059" i="2"/>
  <c r="K3059" i="2" s="1"/>
  <c r="J3053" i="2"/>
  <c r="K3053" i="2" s="1"/>
  <c r="J3047" i="2"/>
  <c r="K3047" i="2" s="1"/>
  <c r="J3540" i="2"/>
  <c r="K3540" i="2" s="1"/>
  <c r="J3534" i="2"/>
  <c r="K3534" i="2" s="1"/>
  <c r="J3528" i="2"/>
  <c r="K3528" i="2" s="1"/>
  <c r="J3522" i="2"/>
  <c r="K3522" i="2" s="1"/>
  <c r="J3516" i="2"/>
  <c r="K3516" i="2" s="1"/>
  <c r="J3510" i="2"/>
  <c r="K3510" i="2" s="1"/>
  <c r="J3504" i="2"/>
  <c r="K3504" i="2" s="1"/>
  <c r="J3498" i="2"/>
  <c r="K3498" i="2" s="1"/>
  <c r="J3492" i="2"/>
  <c r="K3492" i="2" s="1"/>
  <c r="J3486" i="2"/>
  <c r="K3486" i="2" s="1"/>
  <c r="J3480" i="2"/>
  <c r="K3480" i="2" s="1"/>
  <c r="J3474" i="2"/>
  <c r="K3474" i="2" s="1"/>
  <c r="J3468" i="2"/>
  <c r="J3462" i="2"/>
  <c r="K3462" i="2" s="1"/>
  <c r="J3456" i="2"/>
  <c r="K3456" i="2" s="1"/>
  <c r="J3450" i="2"/>
  <c r="K3450" i="2" s="1"/>
  <c r="J3444" i="2"/>
  <c r="K3444" i="2" s="1"/>
  <c r="J3438" i="2"/>
  <c r="K3438" i="2" s="1"/>
  <c r="J3432" i="2"/>
  <c r="K3432" i="2" s="1"/>
  <c r="J3426" i="2"/>
  <c r="K3426" i="2" s="1"/>
  <c r="J3420" i="2"/>
  <c r="K3420" i="2" s="1"/>
  <c r="J3414" i="2"/>
  <c r="K3414" i="2" s="1"/>
  <c r="J3408" i="2"/>
  <c r="K3408" i="2" s="1"/>
  <c r="J3402" i="2"/>
  <c r="K3402" i="2" s="1"/>
  <c r="J3396" i="2"/>
  <c r="K3396" i="2" s="1"/>
  <c r="J3390" i="2"/>
  <c r="K3390" i="2" s="1"/>
  <c r="J3384" i="2"/>
  <c r="K3384" i="2" s="1"/>
  <c r="J3378" i="2"/>
  <c r="K3378" i="2" s="1"/>
  <c r="J3372" i="2"/>
  <c r="K3372" i="2" s="1"/>
  <c r="J3366" i="2"/>
  <c r="K3366" i="2" s="1"/>
  <c r="J3360" i="2"/>
  <c r="K3360" i="2" s="1"/>
  <c r="J3354" i="2"/>
  <c r="K3354" i="2" s="1"/>
  <c r="J3348" i="2"/>
  <c r="K3348" i="2" s="1"/>
  <c r="J3342" i="2"/>
  <c r="K3342" i="2" s="1"/>
  <c r="J3336" i="2"/>
  <c r="K3336" i="2" s="1"/>
  <c r="J3330" i="2"/>
  <c r="K3330" i="2" s="1"/>
  <c r="J3324" i="2"/>
  <c r="J3318" i="2"/>
  <c r="K3318" i="2" s="1"/>
  <c r="J3312" i="2"/>
  <c r="K3312" i="2" s="1"/>
  <c r="J3306" i="2"/>
  <c r="K3306" i="2" s="1"/>
  <c r="J3300" i="2"/>
  <c r="K3300" i="2" s="1"/>
  <c r="J3294" i="2"/>
  <c r="K3294" i="2" s="1"/>
  <c r="J3288" i="2"/>
  <c r="J3282" i="2"/>
  <c r="K3282" i="2" s="1"/>
  <c r="J3276" i="2"/>
  <c r="K3276" i="2" s="1"/>
  <c r="J3270" i="2"/>
  <c r="K3270" i="2" s="1"/>
  <c r="J3264" i="2"/>
  <c r="K3264" i="2" s="1"/>
  <c r="J3258" i="2"/>
  <c r="K3258" i="2" s="1"/>
  <c r="J3252" i="2"/>
  <c r="K3252" i="2" s="1"/>
  <c r="J3246" i="2"/>
  <c r="K3246" i="2" s="1"/>
  <c r="J3240" i="2"/>
  <c r="K3240" i="2" s="1"/>
  <c r="J3234" i="2"/>
  <c r="K3234" i="2" s="1"/>
  <c r="J3228" i="2"/>
  <c r="K3228" i="2" s="1"/>
  <c r="J3222" i="2"/>
  <c r="K3222" i="2" s="1"/>
  <c r="J3216" i="2"/>
  <c r="J3210" i="2"/>
  <c r="K3210" i="2" s="1"/>
  <c r="J3204" i="2"/>
  <c r="K3204" i="2" s="1"/>
  <c r="J3198" i="2"/>
  <c r="K3198" i="2" s="1"/>
  <c r="J3192" i="2"/>
  <c r="K3192" i="2" s="1"/>
  <c r="J3186" i="2"/>
  <c r="K3186" i="2" s="1"/>
  <c r="J3180" i="2"/>
  <c r="J3174" i="2"/>
  <c r="K3174" i="2" s="1"/>
  <c r="J3168" i="2"/>
  <c r="K3168" i="2" s="1"/>
  <c r="J3162" i="2"/>
  <c r="K3162" i="2" s="1"/>
  <c r="J3156" i="2"/>
  <c r="K3156" i="2" s="1"/>
  <c r="J3150" i="2"/>
  <c r="K3150" i="2" s="1"/>
  <c r="J3144" i="2"/>
  <c r="K3144" i="2" s="1"/>
  <c r="J3138" i="2"/>
  <c r="K3138" i="2" s="1"/>
  <c r="J3132" i="2"/>
  <c r="K3132" i="2" s="1"/>
  <c r="J3126" i="2"/>
  <c r="K3126" i="2" s="1"/>
  <c r="J3120" i="2"/>
  <c r="K3120" i="2" s="1"/>
  <c r="J3114" i="2"/>
  <c r="K3114" i="2" s="1"/>
  <c r="J3108" i="2"/>
  <c r="K3108" i="2" s="1"/>
  <c r="J3102" i="2"/>
  <c r="K3102" i="2" s="1"/>
  <c r="J3096" i="2"/>
  <c r="K3096" i="2" s="1"/>
  <c r="J3090" i="2"/>
  <c r="K3090" i="2" s="1"/>
  <c r="J3084" i="2"/>
  <c r="K3084" i="2" s="1"/>
  <c r="J3078" i="2"/>
  <c r="K3078" i="2" s="1"/>
  <c r="J3072" i="2"/>
  <c r="K3072" i="2" s="1"/>
  <c r="J3066" i="2"/>
  <c r="K3066" i="2" s="1"/>
  <c r="J3060" i="2"/>
  <c r="K3060" i="2" s="1"/>
  <c r="J3054" i="2"/>
  <c r="K3054" i="2" s="1"/>
  <c r="J3048" i="2"/>
  <c r="K3048" i="2" s="1"/>
  <c r="J3042" i="2"/>
  <c r="K3042" i="2" s="1"/>
  <c r="J3036" i="2"/>
  <c r="K3036" i="2" s="1"/>
  <c r="J3041" i="2"/>
  <c r="K3041" i="2" s="1"/>
  <c r="J3035" i="2"/>
  <c r="K3035" i="2" s="1"/>
  <c r="J3029" i="2"/>
  <c r="K3029" i="2" s="1"/>
  <c r="J3023" i="2"/>
  <c r="K3023" i="2" s="1"/>
  <c r="J3017" i="2"/>
  <c r="K3017" i="2" s="1"/>
  <c r="J3011" i="2"/>
  <c r="J3005" i="2"/>
  <c r="K3005" i="2" s="1"/>
  <c r="J2999" i="2"/>
  <c r="K2999" i="2" s="1"/>
  <c r="J2993" i="2"/>
  <c r="K2993" i="2" s="1"/>
  <c r="J2987" i="2"/>
  <c r="K2987" i="2" s="1"/>
  <c r="J2981" i="2"/>
  <c r="K2981" i="2" s="1"/>
  <c r="J2975" i="2"/>
  <c r="J2969" i="2"/>
  <c r="K2969" i="2" s="1"/>
  <c r="J2963" i="2"/>
  <c r="K2963" i="2" s="1"/>
  <c r="J2957" i="2"/>
  <c r="K2957" i="2" s="1"/>
  <c r="J2951" i="2"/>
  <c r="K2951" i="2" s="1"/>
  <c r="J2945" i="2"/>
  <c r="K2945" i="2" s="1"/>
  <c r="J2939" i="2"/>
  <c r="K2939" i="2" s="1"/>
  <c r="J2933" i="2"/>
  <c r="K2933" i="2" s="1"/>
  <c r="J2927" i="2"/>
  <c r="K2927" i="2" s="1"/>
  <c r="J2921" i="2"/>
  <c r="K2921" i="2" s="1"/>
  <c r="J2915" i="2"/>
  <c r="K2915" i="2" s="1"/>
  <c r="J2909" i="2"/>
  <c r="K2909" i="2" s="1"/>
  <c r="J2903" i="2"/>
  <c r="J2897" i="2"/>
  <c r="K2897" i="2" s="1"/>
  <c r="J2891" i="2"/>
  <c r="K2891" i="2" s="1"/>
  <c r="J2885" i="2"/>
  <c r="K2885" i="2" s="1"/>
  <c r="J2879" i="2"/>
  <c r="K2879" i="2" s="1"/>
  <c r="J2873" i="2"/>
  <c r="K2873" i="2" s="1"/>
  <c r="J2867" i="2"/>
  <c r="K2867" i="2" s="1"/>
  <c r="J2861" i="2"/>
  <c r="K2861" i="2" s="1"/>
  <c r="J2855" i="2"/>
  <c r="K2855" i="2" s="1"/>
  <c r="J2849" i="2"/>
  <c r="K2849" i="2" s="1"/>
  <c r="J2843" i="2"/>
  <c r="K2843" i="2" s="1"/>
  <c r="J2837" i="2"/>
  <c r="K2837" i="2" s="1"/>
  <c r="J2831" i="2"/>
  <c r="K2831" i="2" s="1"/>
  <c r="J2825" i="2"/>
  <c r="K2825" i="2" s="1"/>
  <c r="J2819" i="2"/>
  <c r="K2819" i="2" s="1"/>
  <c r="J2813" i="2"/>
  <c r="K2813" i="2" s="1"/>
  <c r="J2807" i="2"/>
  <c r="K2807" i="2" s="1"/>
  <c r="J2801" i="2"/>
  <c r="K2801" i="2" s="1"/>
  <c r="J2795" i="2"/>
  <c r="K2795" i="2" s="1"/>
  <c r="J2789" i="2"/>
  <c r="K2789" i="2" s="1"/>
  <c r="J2783" i="2"/>
  <c r="K2783" i="2" s="1"/>
  <c r="J2777" i="2"/>
  <c r="K2777" i="2" s="1"/>
  <c r="J2771" i="2"/>
  <c r="K2771" i="2" s="1"/>
  <c r="J2765" i="2"/>
  <c r="K2765" i="2" s="1"/>
  <c r="J2759" i="2"/>
  <c r="K2759" i="2" s="1"/>
  <c r="J2753" i="2"/>
  <c r="K2753" i="2" s="1"/>
  <c r="J2747" i="2"/>
  <c r="K2747" i="2" s="1"/>
  <c r="J2741" i="2"/>
  <c r="K2741" i="2" s="1"/>
  <c r="J2735" i="2"/>
  <c r="K2735" i="2" s="1"/>
  <c r="J2729" i="2"/>
  <c r="K2729" i="2" s="1"/>
  <c r="J2723" i="2"/>
  <c r="K2723" i="2" s="1"/>
  <c r="J2717" i="2"/>
  <c r="K2717" i="2" s="1"/>
  <c r="J2711" i="2"/>
  <c r="K2711" i="2" s="1"/>
  <c r="J2705" i="2"/>
  <c r="K2705" i="2" s="1"/>
  <c r="J2699" i="2"/>
  <c r="K2699" i="2" s="1"/>
  <c r="J2693" i="2"/>
  <c r="K2693" i="2" s="1"/>
  <c r="J2687" i="2"/>
  <c r="K2687" i="2" s="1"/>
  <c r="J2681" i="2"/>
  <c r="K2681" i="2" s="1"/>
  <c r="J2675" i="2"/>
  <c r="K2675" i="2" s="1"/>
  <c r="J2669" i="2"/>
  <c r="K2669" i="2" s="1"/>
  <c r="J2663" i="2"/>
  <c r="K2663" i="2" s="1"/>
  <c r="J2657" i="2"/>
  <c r="K2657" i="2" s="1"/>
  <c r="J2651" i="2"/>
  <c r="K2651" i="2" s="1"/>
  <c r="J2645" i="2"/>
  <c r="K2645" i="2" s="1"/>
  <c r="J2639" i="2"/>
  <c r="K2639" i="2" s="1"/>
  <c r="J2633" i="2"/>
  <c r="K2633" i="2" s="1"/>
  <c r="J2627" i="2"/>
  <c r="K2627" i="2" s="1"/>
  <c r="J2621" i="2"/>
  <c r="K2621" i="2" s="1"/>
  <c r="J2615" i="2"/>
  <c r="K2615" i="2" s="1"/>
  <c r="J2609" i="2"/>
  <c r="K2609" i="2" s="1"/>
  <c r="J2603" i="2"/>
  <c r="K2603" i="2" s="1"/>
  <c r="J2597" i="2"/>
  <c r="K2597" i="2" s="1"/>
  <c r="J2591" i="2"/>
  <c r="K2591" i="2" s="1"/>
  <c r="J2585" i="2"/>
  <c r="K2585" i="2" s="1"/>
  <c r="J2579" i="2"/>
  <c r="J2573" i="2"/>
  <c r="K2573" i="2" s="1"/>
  <c r="J2567" i="2"/>
  <c r="K2567" i="2" s="1"/>
  <c r="J2561" i="2"/>
  <c r="K2561" i="2" s="1"/>
  <c r="J2555" i="2"/>
  <c r="K2555" i="2" s="1"/>
  <c r="J2549" i="2"/>
  <c r="K2549" i="2" s="1"/>
  <c r="J2543" i="2"/>
  <c r="K2543" i="2" s="1"/>
  <c r="J2537" i="2"/>
  <c r="K2537" i="2" s="1"/>
  <c r="J3030" i="2"/>
  <c r="K3030" i="2" s="1"/>
  <c r="J3024" i="2"/>
  <c r="K3024" i="2" s="1"/>
  <c r="J3018" i="2"/>
  <c r="K3018" i="2" s="1"/>
  <c r="J3012" i="2"/>
  <c r="K3012" i="2" s="1"/>
  <c r="J3006" i="2"/>
  <c r="K3006" i="2" s="1"/>
  <c r="J3000" i="2"/>
  <c r="K3000" i="2" s="1"/>
  <c r="J2994" i="2"/>
  <c r="K2994" i="2" s="1"/>
  <c r="J2988" i="2"/>
  <c r="K2988" i="2" s="1"/>
  <c r="J2982" i="2"/>
  <c r="K2982" i="2" s="1"/>
  <c r="J2976" i="2"/>
  <c r="K2976" i="2" s="1"/>
  <c r="J2970" i="2"/>
  <c r="J2964" i="2"/>
  <c r="K2964" i="2" s="1"/>
  <c r="J2958" i="2"/>
  <c r="K2958" i="2" s="1"/>
  <c r="J2952" i="2"/>
  <c r="K2952" i="2" s="1"/>
  <c r="J2946" i="2"/>
  <c r="J2940" i="2"/>
  <c r="K2940" i="2" s="1"/>
  <c r="J2934" i="2"/>
  <c r="J2928" i="2"/>
  <c r="K2928" i="2" s="1"/>
  <c r="J2922" i="2"/>
  <c r="K2922" i="2" s="1"/>
  <c r="J2916" i="2"/>
  <c r="K2916" i="2" s="1"/>
  <c r="J2910" i="2"/>
  <c r="K2910" i="2" s="1"/>
  <c r="J2904" i="2"/>
  <c r="K2904" i="2" s="1"/>
  <c r="J2898" i="2"/>
  <c r="K2898" i="2" s="1"/>
  <c r="J2892" i="2"/>
  <c r="K2892" i="2" s="1"/>
  <c r="J2886" i="2"/>
  <c r="K2886" i="2" s="1"/>
  <c r="J2880" i="2"/>
  <c r="K2880" i="2" s="1"/>
  <c r="J2874" i="2"/>
  <c r="K2874" i="2" s="1"/>
  <c r="J2868" i="2"/>
  <c r="K2868" i="2" s="1"/>
  <c r="J2862" i="2"/>
  <c r="K2862" i="2" s="1"/>
  <c r="J2856" i="2"/>
  <c r="K2856" i="2" s="1"/>
  <c r="J2850" i="2"/>
  <c r="K2850" i="2" s="1"/>
  <c r="J2844" i="2"/>
  <c r="K2844" i="2" s="1"/>
  <c r="J2838" i="2"/>
  <c r="K2838" i="2" s="1"/>
  <c r="J2832" i="2"/>
  <c r="K2832" i="2" s="1"/>
  <c r="J2826" i="2"/>
  <c r="J2820" i="2"/>
  <c r="K2820" i="2" s="1"/>
  <c r="J2814" i="2"/>
  <c r="J2808" i="2"/>
  <c r="K2808" i="2" s="1"/>
  <c r="J2802" i="2"/>
  <c r="K2802" i="2" s="1"/>
  <c r="J2796" i="2"/>
  <c r="K2796" i="2" s="1"/>
  <c r="J2790" i="2"/>
  <c r="K2790" i="2" s="1"/>
  <c r="J2784" i="2"/>
  <c r="K2784" i="2" s="1"/>
  <c r="J2778" i="2"/>
  <c r="K2778" i="2" s="1"/>
  <c r="J2772" i="2"/>
  <c r="K2772" i="2" s="1"/>
  <c r="J2766" i="2"/>
  <c r="K2766" i="2" s="1"/>
  <c r="J2760" i="2"/>
  <c r="K2760" i="2" s="1"/>
  <c r="J2754" i="2"/>
  <c r="K2754" i="2" s="1"/>
  <c r="J2748" i="2"/>
  <c r="K2748" i="2" s="1"/>
  <c r="J2742" i="2"/>
  <c r="K2742" i="2" s="1"/>
  <c r="J2736" i="2"/>
  <c r="K2736" i="2" s="1"/>
  <c r="J2730" i="2"/>
  <c r="K2730" i="2" s="1"/>
  <c r="J2724" i="2"/>
  <c r="K2724" i="2" s="1"/>
  <c r="J2718" i="2"/>
  <c r="K2718" i="2" s="1"/>
  <c r="J2712" i="2"/>
  <c r="K2712" i="2" s="1"/>
  <c r="J2706" i="2"/>
  <c r="K2706" i="2" s="1"/>
  <c r="J2700" i="2"/>
  <c r="K2700" i="2" s="1"/>
  <c r="J2694" i="2"/>
  <c r="K2694" i="2" s="1"/>
  <c r="J2688" i="2"/>
  <c r="K2688" i="2" s="1"/>
  <c r="J2682" i="2"/>
  <c r="K2682" i="2" s="1"/>
  <c r="J2676" i="2"/>
  <c r="K2676" i="2" s="1"/>
  <c r="J2670" i="2"/>
  <c r="K2670" i="2" s="1"/>
  <c r="J2664" i="2"/>
  <c r="K2664" i="2" s="1"/>
  <c r="J2658" i="2"/>
  <c r="K2658" i="2" s="1"/>
  <c r="J2652" i="2"/>
  <c r="K2652" i="2" s="1"/>
  <c r="J2646" i="2"/>
  <c r="J2640" i="2"/>
  <c r="K2640" i="2" s="1"/>
  <c r="J2634" i="2"/>
  <c r="K2634" i="2" s="1"/>
  <c r="J2628" i="2"/>
  <c r="K2628" i="2" s="1"/>
  <c r="J2622" i="2"/>
  <c r="K2622" i="2" s="1"/>
  <c r="J2616" i="2"/>
  <c r="K2616" i="2" s="1"/>
  <c r="J2610" i="2"/>
  <c r="K2610" i="2" s="1"/>
  <c r="J2604" i="2"/>
  <c r="K2604" i="2" s="1"/>
  <c r="J2598" i="2"/>
  <c r="K2598" i="2" s="1"/>
  <c r="J2592" i="2"/>
  <c r="K2592" i="2" s="1"/>
  <c r="J2586" i="2"/>
  <c r="K2586" i="2" s="1"/>
  <c r="J2580" i="2"/>
  <c r="K2580" i="2" s="1"/>
  <c r="J2574" i="2"/>
  <c r="K2574" i="2" s="1"/>
  <c r="J2568" i="2"/>
  <c r="K2568" i="2" s="1"/>
  <c r="J2562" i="2"/>
  <c r="K2562" i="2" s="1"/>
  <c r="J2556" i="2"/>
  <c r="K2556" i="2" s="1"/>
  <c r="J2550" i="2"/>
  <c r="K2550" i="2" s="1"/>
  <c r="J2544" i="2"/>
  <c r="K2544" i="2" s="1"/>
  <c r="J2538" i="2"/>
  <c r="J2532" i="2"/>
  <c r="K2532" i="2" s="1"/>
  <c r="J2034" i="2"/>
  <c r="K2034" i="2" s="1"/>
  <c r="J2028" i="2"/>
  <c r="K2028" i="2" s="1"/>
  <c r="J2022" i="2"/>
  <c r="K2022" i="2" s="1"/>
  <c r="J2016" i="2"/>
  <c r="K2016" i="2" s="1"/>
  <c r="J2010" i="2"/>
  <c r="K2010" i="2" s="1"/>
  <c r="J2004" i="2"/>
  <c r="K2004" i="2" s="1"/>
  <c r="J1998" i="2"/>
  <c r="K1998" i="2" s="1"/>
  <c r="J1992" i="2"/>
  <c r="K1992" i="2" s="1"/>
  <c r="J1986" i="2"/>
  <c r="K1986" i="2" s="1"/>
  <c r="J1980" i="2"/>
  <c r="K1980" i="2" s="1"/>
  <c r="J1974" i="2"/>
  <c r="K1974" i="2" s="1"/>
  <c r="J1968" i="2"/>
  <c r="K1968" i="2" s="1"/>
  <c r="J1350" i="2"/>
  <c r="K1350" i="2" s="1"/>
  <c r="J1344" i="2"/>
  <c r="K1344" i="2" s="1"/>
  <c r="J1338" i="2"/>
  <c r="J1332" i="2"/>
  <c r="K1332" i="2" s="1"/>
  <c r="J1052" i="2"/>
  <c r="J2520" i="2"/>
  <c r="K2520" i="2" s="1"/>
  <c r="J2514" i="2"/>
  <c r="K2514" i="2" s="1"/>
  <c r="J2508" i="2"/>
  <c r="K2508" i="2" s="1"/>
  <c r="J2502" i="2"/>
  <c r="K2502" i="2" s="1"/>
  <c r="J2496" i="2"/>
  <c r="K2496" i="2" s="1"/>
  <c r="J2490" i="2"/>
  <c r="J2484" i="2"/>
  <c r="K2484" i="2" s="1"/>
  <c r="J2478" i="2"/>
  <c r="K2478" i="2" s="1"/>
  <c r="J2472" i="2"/>
  <c r="K2472" i="2" s="1"/>
  <c r="J2466" i="2"/>
  <c r="K2466" i="2" s="1"/>
  <c r="J2460" i="2"/>
  <c r="K2460" i="2" s="1"/>
  <c r="J2454" i="2"/>
  <c r="J2448" i="2"/>
  <c r="K2448" i="2" s="1"/>
  <c r="J2442" i="2"/>
  <c r="K2442" i="2" s="1"/>
  <c r="J2436" i="2"/>
  <c r="J2430" i="2"/>
  <c r="K2430" i="2" s="1"/>
  <c r="J2424" i="2"/>
  <c r="K2424" i="2" s="1"/>
  <c r="J2418" i="2"/>
  <c r="K2418" i="2" s="1"/>
  <c r="J2412" i="2"/>
  <c r="K2412" i="2" s="1"/>
  <c r="J2406" i="2"/>
  <c r="K2406" i="2" s="1"/>
  <c r="J2400" i="2"/>
  <c r="K2400" i="2" s="1"/>
  <c r="J2394" i="2"/>
  <c r="K2394" i="2" s="1"/>
  <c r="J2388" i="2"/>
  <c r="K2388" i="2" s="1"/>
  <c r="J2382" i="2"/>
  <c r="K2382" i="2" s="1"/>
  <c r="J2376" i="2"/>
  <c r="K2376" i="2" s="1"/>
  <c r="J2370" i="2"/>
  <c r="K2370" i="2" s="1"/>
  <c r="J2364" i="2"/>
  <c r="K2364" i="2" s="1"/>
  <c r="J2358" i="2"/>
  <c r="K2358" i="2" s="1"/>
  <c r="J2352" i="2"/>
  <c r="K2352" i="2" s="1"/>
  <c r="J2346" i="2"/>
  <c r="K2346" i="2" s="1"/>
  <c r="J2340" i="2"/>
  <c r="K2340" i="2" s="1"/>
  <c r="J2334" i="2"/>
  <c r="K2334" i="2" s="1"/>
  <c r="J2328" i="2"/>
  <c r="K2328" i="2" s="1"/>
  <c r="J2322" i="2"/>
  <c r="K2322" i="2" s="1"/>
  <c r="J2316" i="2"/>
  <c r="K2316" i="2" s="1"/>
  <c r="J2310" i="2"/>
  <c r="K2310" i="2" s="1"/>
  <c r="J2304" i="2"/>
  <c r="K2304" i="2" s="1"/>
  <c r="J2298" i="2"/>
  <c r="K2298" i="2" s="1"/>
  <c r="J1243" i="2"/>
  <c r="J2531" i="2"/>
  <c r="K2531" i="2" s="1"/>
  <c r="J2525" i="2"/>
  <c r="J2519" i="2"/>
  <c r="J2513" i="2"/>
  <c r="K2513" i="2" s="1"/>
  <c r="J2507" i="2"/>
  <c r="K2507" i="2" s="1"/>
  <c r="J2501" i="2"/>
  <c r="K2501" i="2" s="1"/>
  <c r="J2495" i="2"/>
  <c r="K2495" i="2" s="1"/>
  <c r="J2489" i="2"/>
  <c r="K2489" i="2" s="1"/>
  <c r="J2483" i="2"/>
  <c r="K2483" i="2" s="1"/>
  <c r="J2477" i="2"/>
  <c r="K2477" i="2" s="1"/>
  <c r="J2471" i="2"/>
  <c r="K2471" i="2" s="1"/>
  <c r="J2465" i="2"/>
  <c r="K2465" i="2" s="1"/>
  <c r="J2459" i="2"/>
  <c r="K2459" i="2" s="1"/>
  <c r="J2453" i="2"/>
  <c r="K2453" i="2" s="1"/>
  <c r="J2447" i="2"/>
  <c r="K2447" i="2" s="1"/>
  <c r="J2441" i="2"/>
  <c r="K2441" i="2" s="1"/>
  <c r="J2435" i="2"/>
  <c r="K2435" i="2" s="1"/>
  <c r="J2429" i="2"/>
  <c r="K2429" i="2" s="1"/>
  <c r="J2423" i="2"/>
  <c r="K2423" i="2" s="1"/>
  <c r="J2417" i="2"/>
  <c r="K2417" i="2" s="1"/>
  <c r="J2411" i="2"/>
  <c r="K2411" i="2" s="1"/>
  <c r="J2405" i="2"/>
  <c r="K2405" i="2" s="1"/>
  <c r="J2399" i="2"/>
  <c r="K2399" i="2" s="1"/>
  <c r="J2393" i="2"/>
  <c r="K2393" i="2" s="1"/>
  <c r="J2387" i="2"/>
  <c r="K2387" i="2" s="1"/>
  <c r="J2381" i="2"/>
  <c r="K2381" i="2" s="1"/>
  <c r="J2375" i="2"/>
  <c r="K2375" i="2" s="1"/>
  <c r="J2369" i="2"/>
  <c r="K2369" i="2" s="1"/>
  <c r="J2363" i="2"/>
  <c r="K2363" i="2" s="1"/>
  <c r="J2357" i="2"/>
  <c r="K2357" i="2" s="1"/>
  <c r="J2351" i="2"/>
  <c r="K2351" i="2" s="1"/>
  <c r="J2345" i="2"/>
  <c r="K2345" i="2" s="1"/>
  <c r="J2339" i="2"/>
  <c r="K2339" i="2" s="1"/>
  <c r="J2333" i="2"/>
  <c r="K2333" i="2" s="1"/>
  <c r="J2327" i="2"/>
  <c r="K2327" i="2" s="1"/>
  <c r="J2321" i="2"/>
  <c r="K2321" i="2" s="1"/>
  <c r="J2315" i="2"/>
  <c r="K2315" i="2" s="1"/>
  <c r="J2309" i="2"/>
  <c r="K2309" i="2" s="1"/>
  <c r="J2303" i="2"/>
  <c r="K2303" i="2" s="1"/>
  <c r="J2297" i="2"/>
  <c r="K2297" i="2" s="1"/>
  <c r="J2291" i="2"/>
  <c r="K2291" i="2" s="1"/>
  <c r="J2285" i="2"/>
  <c r="K2285" i="2" s="1"/>
  <c r="J2279" i="2"/>
  <c r="K2279" i="2" s="1"/>
  <c r="J2273" i="2"/>
  <c r="K2273" i="2" s="1"/>
  <c r="J2267" i="2"/>
  <c r="K2267" i="2" s="1"/>
  <c r="J2261" i="2"/>
  <c r="K2261" i="2" s="1"/>
  <c r="J2255" i="2"/>
  <c r="K2255" i="2" s="1"/>
  <c r="J2249" i="2"/>
  <c r="K2249" i="2" s="1"/>
  <c r="J2243" i="2"/>
  <c r="K2243" i="2" s="1"/>
  <c r="J2237" i="2"/>
  <c r="K2237" i="2" s="1"/>
  <c r="J2231" i="2"/>
  <c r="K2231" i="2" s="1"/>
  <c r="J2225" i="2"/>
  <c r="K2225" i="2" s="1"/>
  <c r="J2219" i="2"/>
  <c r="K2219" i="2" s="1"/>
  <c r="J2213" i="2"/>
  <c r="K2213" i="2" s="1"/>
  <c r="J2207" i="2"/>
  <c r="K2207" i="2" s="1"/>
  <c r="J2201" i="2"/>
  <c r="K2201" i="2" s="1"/>
  <c r="J2195" i="2"/>
  <c r="K2195" i="2" s="1"/>
  <c r="J2189" i="2"/>
  <c r="K2189" i="2" s="1"/>
  <c r="J2183" i="2"/>
  <c r="K2183" i="2" s="1"/>
  <c r="J2177" i="2"/>
  <c r="K2177" i="2" s="1"/>
  <c r="J2171" i="2"/>
  <c r="J2164" i="2"/>
  <c r="K2164" i="2" s="1"/>
  <c r="J2158" i="2"/>
  <c r="K2158" i="2" s="1"/>
  <c r="J2152" i="2"/>
  <c r="K2152" i="2" s="1"/>
  <c r="J2146" i="2"/>
  <c r="K2146" i="2" s="1"/>
  <c r="J2140" i="2"/>
  <c r="K2140" i="2" s="1"/>
  <c r="J2134" i="2"/>
  <c r="K2134" i="2" s="1"/>
  <c r="J2128" i="2"/>
  <c r="K2128" i="2" s="1"/>
  <c r="J2122" i="2"/>
  <c r="J2116" i="2"/>
  <c r="K2116" i="2" s="1"/>
  <c r="J2110" i="2"/>
  <c r="K2110" i="2" s="1"/>
  <c r="J2104" i="2"/>
  <c r="K2104" i="2" s="1"/>
  <c r="J2097" i="2"/>
  <c r="K2097" i="2" s="1"/>
  <c r="J2091" i="2"/>
  <c r="K2091" i="2" s="1"/>
  <c r="J2085" i="2"/>
  <c r="K2085" i="2" s="1"/>
  <c r="J2079" i="2"/>
  <c r="K2079" i="2" s="1"/>
  <c r="J2036" i="2"/>
  <c r="K2036" i="2" s="1"/>
  <c r="J2030" i="2"/>
  <c r="K2030" i="2" s="1"/>
  <c r="J2024" i="2"/>
  <c r="K2024" i="2" s="1"/>
  <c r="J2018" i="2"/>
  <c r="J2012" i="2"/>
  <c r="J2006" i="2"/>
  <c r="J2000" i="2"/>
  <c r="K2000" i="2" s="1"/>
  <c r="J1994" i="2"/>
  <c r="K1994" i="2" s="1"/>
  <c r="J1030" i="2"/>
  <c r="J6530" i="2"/>
  <c r="K6530" i="2" s="1"/>
  <c r="J6775" i="2"/>
  <c r="K6775" i="2" s="1"/>
  <c r="J6757" i="2"/>
  <c r="K6757" i="2" s="1"/>
  <c r="J6739" i="2"/>
  <c r="K6739" i="2" s="1"/>
  <c r="J6761" i="2"/>
  <c r="K6761" i="2" s="1"/>
  <c r="J6766" i="2"/>
  <c r="K6766" i="2" s="1"/>
  <c r="J6760" i="2"/>
  <c r="K6760" i="2" s="1"/>
  <c r="J6748" i="2"/>
  <c r="K6748" i="2" s="1"/>
  <c r="J6712" i="2"/>
  <c r="K6712" i="2" s="1"/>
  <c r="J6706" i="2"/>
  <c r="K6706" i="2" s="1"/>
  <c r="J6700" i="2"/>
  <c r="K6700" i="2" s="1"/>
  <c r="J6694" i="2"/>
  <c r="K6694" i="2" s="1"/>
  <c r="J6682" i="2"/>
  <c r="K6682" i="2" s="1"/>
  <c r="J6676" i="2"/>
  <c r="K6676" i="2" s="1"/>
  <c r="J6664" i="2"/>
  <c r="K6664" i="2" s="1"/>
  <c r="J6658" i="2"/>
  <c r="K6658" i="2" s="1"/>
  <c r="J6652" i="2"/>
  <c r="K6652" i="2" s="1"/>
  <c r="J6634" i="2"/>
  <c r="K6634" i="2" s="1"/>
  <c r="J6622" i="2"/>
  <c r="K6622" i="2" s="1"/>
  <c r="J6616" i="2"/>
  <c r="K6616" i="2" s="1"/>
  <c r="J6610" i="2"/>
  <c r="K6610" i="2" s="1"/>
  <c r="J6604" i="2"/>
  <c r="K6604" i="2" s="1"/>
  <c r="J6598" i="2"/>
  <c r="K6598" i="2" s="1"/>
  <c r="J6592" i="2"/>
  <c r="K6592" i="2" s="1"/>
  <c r="J6586" i="2"/>
  <c r="K6586" i="2" s="1"/>
  <c r="J6580" i="2"/>
  <c r="K6580" i="2" s="1"/>
  <c r="J6574" i="2"/>
  <c r="K6574" i="2" s="1"/>
  <c r="J6568" i="2"/>
  <c r="K6568" i="2" s="1"/>
  <c r="J6562" i="2"/>
  <c r="K6562" i="2" s="1"/>
  <c r="J6556" i="2"/>
  <c r="K6556" i="2" s="1"/>
  <c r="J6550" i="2"/>
  <c r="K6550" i="2" s="1"/>
  <c r="J6544" i="2"/>
  <c r="J6538" i="2"/>
  <c r="K6538" i="2" s="1"/>
  <c r="J6529" i="2"/>
  <c r="K6529" i="2" s="1"/>
  <c r="J6521" i="2"/>
  <c r="K6521" i="2" s="1"/>
  <c r="J6515" i="2"/>
  <c r="K6515" i="2" s="1"/>
  <c r="J6509" i="2"/>
  <c r="K6509" i="2" s="1"/>
  <c r="J6503" i="2"/>
  <c r="K6503" i="2" s="1"/>
  <c r="J6497" i="2"/>
  <c r="K6497" i="2" s="1"/>
  <c r="J6491" i="2"/>
  <c r="K6491" i="2" s="1"/>
  <c r="J6485" i="2"/>
  <c r="K6485" i="2" s="1"/>
  <c r="J6479" i="2"/>
  <c r="K6479" i="2" s="1"/>
  <c r="J6473" i="2"/>
  <c r="K6473" i="2" s="1"/>
  <c r="J6467" i="2"/>
  <c r="K6467" i="2" s="1"/>
  <c r="J6461" i="2"/>
  <c r="K6461" i="2" s="1"/>
  <c r="J6455" i="2"/>
  <c r="K6455" i="2" s="1"/>
  <c r="J6449" i="2"/>
  <c r="K6449" i="2" s="1"/>
  <c r="J6443" i="2"/>
  <c r="K6443" i="2" s="1"/>
  <c r="J6437" i="2"/>
  <c r="K6437" i="2" s="1"/>
  <c r="J6431" i="2"/>
  <c r="K6431" i="2" s="1"/>
  <c r="J6425" i="2"/>
  <c r="K6425" i="2" s="1"/>
  <c r="J6419" i="2"/>
  <c r="K6419" i="2" s="1"/>
  <c r="J6413" i="2"/>
  <c r="K6413" i="2" s="1"/>
  <c r="J6407" i="2"/>
  <c r="K6407" i="2" s="1"/>
  <c r="J6401" i="2"/>
  <c r="K6401" i="2" s="1"/>
  <c r="J6395" i="2"/>
  <c r="K6395" i="2" s="1"/>
  <c r="J6389" i="2"/>
  <c r="K6389" i="2" s="1"/>
  <c r="J6383" i="2"/>
  <c r="K6383" i="2" s="1"/>
  <c r="J6377" i="2"/>
  <c r="K6377" i="2" s="1"/>
  <c r="J6371" i="2"/>
  <c r="K6371" i="2" s="1"/>
  <c r="J6365" i="2"/>
  <c r="K6365" i="2" s="1"/>
  <c r="J6359" i="2"/>
  <c r="K6359" i="2" s="1"/>
  <c r="J6353" i="2"/>
  <c r="K6353" i="2" s="1"/>
  <c r="J6347" i="2"/>
  <c r="K6347" i="2" s="1"/>
  <c r="J6341" i="2"/>
  <c r="K6341" i="2" s="1"/>
  <c r="J6335" i="2"/>
  <c r="K6335" i="2" s="1"/>
  <c r="J6329" i="2"/>
  <c r="K6329" i="2" s="1"/>
  <c r="J6323" i="2"/>
  <c r="K6323" i="2" s="1"/>
  <c r="J6317" i="2"/>
  <c r="K6317" i="2" s="1"/>
  <c r="J6311" i="2"/>
  <c r="K6311" i="2" s="1"/>
  <c r="J6305" i="2"/>
  <c r="K6305" i="2" s="1"/>
  <c r="J6299" i="2"/>
  <c r="K6299" i="2" s="1"/>
  <c r="J6293" i="2"/>
  <c r="K6293" i="2" s="1"/>
  <c r="J6287" i="2"/>
  <c r="K6287" i="2" s="1"/>
  <c r="J6281" i="2"/>
  <c r="K6281" i="2" s="1"/>
  <c r="J6275" i="2"/>
  <c r="K6275" i="2" s="1"/>
  <c r="J6269" i="2"/>
  <c r="K6269" i="2" s="1"/>
  <c r="J6263" i="2"/>
  <c r="K6263" i="2" s="1"/>
  <c r="J6257" i="2"/>
  <c r="K6257" i="2" s="1"/>
  <c r="J6251" i="2"/>
  <c r="K6251" i="2" s="1"/>
  <c r="J6245" i="2"/>
  <c r="K6245" i="2" s="1"/>
  <c r="J6239" i="2"/>
  <c r="K6239" i="2" s="1"/>
  <c r="J6233" i="2"/>
  <c r="K6233" i="2" s="1"/>
  <c r="J6227" i="2"/>
  <c r="K6227" i="2" s="1"/>
  <c r="J6221" i="2"/>
  <c r="K6221" i="2" s="1"/>
  <c r="J6215" i="2"/>
  <c r="K6215" i="2" s="1"/>
  <c r="J6209" i="2"/>
  <c r="K6209" i="2" s="1"/>
  <c r="J6203" i="2"/>
  <c r="K6203" i="2" s="1"/>
  <c r="J6197" i="2"/>
  <c r="K6197" i="2" s="1"/>
  <c r="J6191" i="2"/>
  <c r="K6191" i="2" s="1"/>
  <c r="J6185" i="2"/>
  <c r="K6185" i="2" s="1"/>
  <c r="J6179" i="2"/>
  <c r="K6179" i="2" s="1"/>
  <c r="J6173" i="2"/>
  <c r="K6173" i="2" s="1"/>
  <c r="J6167" i="2"/>
  <c r="K6167" i="2" s="1"/>
  <c r="J6161" i="2"/>
  <c r="K6161" i="2" s="1"/>
  <c r="J6155" i="2"/>
  <c r="K6155" i="2" s="1"/>
  <c r="J6149" i="2"/>
  <c r="K6149" i="2" s="1"/>
  <c r="J6143" i="2"/>
  <c r="K6143" i="2" s="1"/>
  <c r="J6137" i="2"/>
  <c r="K6137" i="2" s="1"/>
  <c r="J6131" i="2"/>
  <c r="K6131" i="2" s="1"/>
  <c r="J6125" i="2"/>
  <c r="K6125" i="2" s="1"/>
  <c r="J6119" i="2"/>
  <c r="K6119" i="2" s="1"/>
  <c r="J6113" i="2"/>
  <c r="K6113" i="2" s="1"/>
  <c r="J6107" i="2"/>
  <c r="K6107" i="2" s="1"/>
  <c r="J6101" i="2"/>
  <c r="K6101" i="2" s="1"/>
  <c r="J6095" i="2"/>
  <c r="K6095" i="2" s="1"/>
  <c r="J6089" i="2"/>
  <c r="K6089" i="2" s="1"/>
  <c r="J6083" i="2"/>
  <c r="K6083" i="2" s="1"/>
  <c r="J6077" i="2"/>
  <c r="K6077" i="2" s="1"/>
  <c r="J6071" i="2"/>
  <c r="K6071" i="2" s="1"/>
  <c r="J6065" i="2"/>
  <c r="K6065" i="2" s="1"/>
  <c r="J6059" i="2"/>
  <c r="K6059" i="2" s="1"/>
  <c r="J6053" i="2"/>
  <c r="K6053" i="2" s="1"/>
  <c r="J6047" i="2"/>
  <c r="K6047" i="2" s="1"/>
  <c r="J6041" i="2"/>
  <c r="K6041" i="2" s="1"/>
  <c r="J6035" i="2"/>
  <c r="K6035" i="2" s="1"/>
  <c r="J6029" i="2"/>
  <c r="K6029" i="2" s="1"/>
  <c r="J6023" i="2"/>
  <c r="K6023" i="2" s="1"/>
  <c r="J6017" i="2"/>
  <c r="K6017" i="2" s="1"/>
  <c r="J6011" i="2"/>
  <c r="K6011" i="2" s="1"/>
  <c r="J6005" i="2"/>
  <c r="K6005" i="2" s="1"/>
  <c r="J5999" i="2"/>
  <c r="J5993" i="2"/>
  <c r="K5993" i="2" s="1"/>
  <c r="J5987" i="2"/>
  <c r="K5987" i="2" s="1"/>
  <c r="J5981" i="2"/>
  <c r="K5981" i="2" s="1"/>
  <c r="J5975" i="2"/>
  <c r="K5975" i="2" s="1"/>
  <c r="J5969" i="2"/>
  <c r="K5969" i="2" s="1"/>
  <c r="J5963" i="2"/>
  <c r="K5963" i="2" s="1"/>
  <c r="J5957" i="2"/>
  <c r="K5957" i="2" s="1"/>
  <c r="J5951" i="2"/>
  <c r="K5951" i="2" s="1"/>
  <c r="J5945" i="2"/>
  <c r="K5945" i="2" s="1"/>
  <c r="J5939" i="2"/>
  <c r="K5939" i="2" s="1"/>
  <c r="J5933" i="2"/>
  <c r="K5933" i="2" s="1"/>
  <c r="J5927" i="2"/>
  <c r="J5921" i="2"/>
  <c r="K5921" i="2" s="1"/>
  <c r="J5915" i="2"/>
  <c r="K5915" i="2" s="1"/>
  <c r="J5909" i="2"/>
  <c r="K5909" i="2" s="1"/>
  <c r="J5903" i="2"/>
  <c r="K5903" i="2" s="1"/>
  <c r="J5897" i="2"/>
  <c r="K5897" i="2" s="1"/>
  <c r="J5891" i="2"/>
  <c r="K5891" i="2" s="1"/>
  <c r="J5885" i="2"/>
  <c r="K5885" i="2" s="1"/>
  <c r="J5879" i="2"/>
  <c r="K5879" i="2" s="1"/>
  <c r="J5873" i="2"/>
  <c r="K5873" i="2" s="1"/>
  <c r="J5867" i="2"/>
  <c r="K5867" i="2" s="1"/>
  <c r="J5861" i="2"/>
  <c r="K5861" i="2" s="1"/>
  <c r="J5855" i="2"/>
  <c r="K5855" i="2" s="1"/>
  <c r="J5849" i="2"/>
  <c r="K5849" i="2" s="1"/>
  <c r="J5843" i="2"/>
  <c r="K5843" i="2" s="1"/>
  <c r="J5837" i="2"/>
  <c r="K5837" i="2" s="1"/>
  <c r="J5831" i="2"/>
  <c r="K5831" i="2" s="1"/>
  <c r="J5825" i="2"/>
  <c r="K5825" i="2" s="1"/>
  <c r="J5819" i="2"/>
  <c r="K5819" i="2" s="1"/>
  <c r="J5813" i="2"/>
  <c r="K5813" i="2" s="1"/>
  <c r="J5807" i="2"/>
  <c r="K5807" i="2" s="1"/>
  <c r="J5801" i="2"/>
  <c r="K5801" i="2" s="1"/>
  <c r="J5795" i="2"/>
  <c r="K5795" i="2" s="1"/>
  <c r="J5789" i="2"/>
  <c r="K5789" i="2" s="1"/>
  <c r="J5783" i="2"/>
  <c r="K5783" i="2" s="1"/>
  <c r="J5777" i="2"/>
  <c r="K5777" i="2" s="1"/>
  <c r="J5771" i="2"/>
  <c r="K5771" i="2" s="1"/>
  <c r="J5765" i="2"/>
  <c r="K5765" i="2" s="1"/>
  <c r="J5759" i="2"/>
  <c r="K5759" i="2" s="1"/>
  <c r="J5753" i="2"/>
  <c r="K5753" i="2" s="1"/>
  <c r="J5747" i="2"/>
  <c r="K5747" i="2" s="1"/>
  <c r="J5741" i="2"/>
  <c r="K5741" i="2" s="1"/>
  <c r="J5735" i="2"/>
  <c r="K5735" i="2" s="1"/>
  <c r="J5729" i="2"/>
  <c r="K5729" i="2" s="1"/>
  <c r="J5723" i="2"/>
  <c r="K5723" i="2" s="1"/>
  <c r="J5717" i="2"/>
  <c r="K5717" i="2" s="1"/>
  <c r="J5711" i="2"/>
  <c r="J5705" i="2"/>
  <c r="K5705" i="2" s="1"/>
  <c r="J5699" i="2"/>
  <c r="K5699" i="2" s="1"/>
  <c r="J5693" i="2"/>
  <c r="K5693" i="2" s="1"/>
  <c r="J5687" i="2"/>
  <c r="K5687" i="2" s="1"/>
  <c r="J5681" i="2"/>
  <c r="K5681" i="2" s="1"/>
  <c r="J5675" i="2"/>
  <c r="K5675" i="2" s="1"/>
  <c r="J5669" i="2"/>
  <c r="K5669" i="2" s="1"/>
  <c r="J5663" i="2"/>
  <c r="K5663" i="2" s="1"/>
  <c r="J5657" i="2"/>
  <c r="K5657" i="2" s="1"/>
  <c r="J5651" i="2"/>
  <c r="K5651" i="2" s="1"/>
  <c r="J5645" i="2"/>
  <c r="K5645" i="2" s="1"/>
  <c r="J5639" i="2"/>
  <c r="K5639" i="2" s="1"/>
  <c r="J5633" i="2"/>
  <c r="K5633" i="2" s="1"/>
  <c r="J5627" i="2"/>
  <c r="K5627" i="2" s="1"/>
  <c r="J5621" i="2"/>
  <c r="K5621" i="2" s="1"/>
  <c r="J5615" i="2"/>
  <c r="K5615" i="2" s="1"/>
  <c r="J5609" i="2"/>
  <c r="K5609" i="2" s="1"/>
  <c r="J5603" i="2"/>
  <c r="K5603" i="2" s="1"/>
  <c r="J5597" i="2"/>
  <c r="K5597" i="2" s="1"/>
  <c r="J5591" i="2"/>
  <c r="K5591" i="2" s="1"/>
  <c r="J5585" i="2"/>
  <c r="K5585" i="2" s="1"/>
  <c r="J5579" i="2"/>
  <c r="K5579" i="2" s="1"/>
  <c r="J5573" i="2"/>
  <c r="K5573" i="2" s="1"/>
  <c r="J5567" i="2"/>
  <c r="K5567" i="2" s="1"/>
  <c r="J5561" i="2"/>
  <c r="K5561" i="2" s="1"/>
  <c r="J5555" i="2"/>
  <c r="K5555" i="2" s="1"/>
  <c r="J5549" i="2"/>
  <c r="K5549" i="2" s="1"/>
  <c r="J5543" i="2"/>
  <c r="K5543" i="2" s="1"/>
  <c r="J5537" i="2"/>
  <c r="K5537" i="2" s="1"/>
  <c r="J5531" i="2"/>
  <c r="K5531" i="2" s="1"/>
  <c r="J5525" i="2"/>
  <c r="K5525" i="2" s="1"/>
  <c r="J5519" i="2"/>
  <c r="K5519" i="2" s="1"/>
  <c r="J5513" i="2"/>
  <c r="K5513" i="2" s="1"/>
  <c r="J5507" i="2"/>
  <c r="J5501" i="2"/>
  <c r="K5501" i="2" s="1"/>
  <c r="J5495" i="2"/>
  <c r="K5495" i="2" s="1"/>
  <c r="J5489" i="2"/>
  <c r="K5489" i="2" s="1"/>
  <c r="J5483" i="2"/>
  <c r="K5483" i="2" s="1"/>
  <c r="J5477" i="2"/>
  <c r="K5477" i="2" s="1"/>
  <c r="J5471" i="2"/>
  <c r="K5471" i="2" s="1"/>
  <c r="J5465" i="2"/>
  <c r="K5465" i="2" s="1"/>
  <c r="J5459" i="2"/>
  <c r="J5453" i="2"/>
  <c r="K5453" i="2" s="1"/>
  <c r="J5447" i="2"/>
  <c r="K5447" i="2" s="1"/>
  <c r="J5441" i="2"/>
  <c r="K5441" i="2" s="1"/>
  <c r="J5435" i="2"/>
  <c r="K5435" i="2" s="1"/>
  <c r="J5429" i="2"/>
  <c r="K5429" i="2" s="1"/>
  <c r="J5423" i="2"/>
  <c r="J5417" i="2"/>
  <c r="K5417" i="2" s="1"/>
  <c r="J5411" i="2"/>
  <c r="K5411" i="2" s="1"/>
  <c r="J5405" i="2"/>
  <c r="K5405" i="2" s="1"/>
  <c r="J5399" i="2"/>
  <c r="K5399" i="2" s="1"/>
  <c r="J5393" i="2"/>
  <c r="K5393" i="2" s="1"/>
  <c r="J5387" i="2"/>
  <c r="K5387" i="2" s="1"/>
  <c r="J5381" i="2"/>
  <c r="K5381" i="2" s="1"/>
  <c r="J5375" i="2"/>
  <c r="K5375" i="2" s="1"/>
  <c r="J5369" i="2"/>
  <c r="K5369" i="2" s="1"/>
  <c r="J5363" i="2"/>
  <c r="J5357" i="2"/>
  <c r="K5357" i="2" s="1"/>
  <c r="J5351" i="2"/>
  <c r="K5351" i="2" s="1"/>
  <c r="J5345" i="2"/>
  <c r="K5345" i="2" s="1"/>
  <c r="J5339" i="2"/>
  <c r="K5339" i="2" s="1"/>
  <c r="J5333" i="2"/>
  <c r="K5333" i="2" s="1"/>
  <c r="J5327" i="2"/>
  <c r="J5321" i="2"/>
  <c r="K5321" i="2" s="1"/>
  <c r="J5315" i="2"/>
  <c r="J5309" i="2"/>
  <c r="K5309" i="2" s="1"/>
  <c r="J5303" i="2"/>
  <c r="K5303" i="2" s="1"/>
  <c r="J5297" i="2"/>
  <c r="K5297" i="2" s="1"/>
  <c r="J5291" i="2"/>
  <c r="K5291" i="2" s="1"/>
  <c r="J5285" i="2"/>
  <c r="K5285" i="2" s="1"/>
  <c r="J5279" i="2"/>
  <c r="J5273" i="2"/>
  <c r="K5273" i="2" s="1"/>
  <c r="J5267" i="2"/>
  <c r="K5267" i="2" s="1"/>
  <c r="J5261" i="2"/>
  <c r="K5261" i="2" s="1"/>
  <c r="J5255" i="2"/>
  <c r="K5255" i="2" s="1"/>
  <c r="J5249" i="2"/>
  <c r="K5249" i="2" s="1"/>
  <c r="J5243" i="2"/>
  <c r="K5243" i="2" s="1"/>
  <c r="J5237" i="2"/>
  <c r="K5237" i="2" s="1"/>
  <c r="J1032" i="2"/>
  <c r="K1032" i="2" s="1"/>
  <c r="J6763" i="2"/>
  <c r="K6763" i="2" s="1"/>
  <c r="J6745" i="2"/>
  <c r="K6745" i="2" s="1"/>
  <c r="J6727" i="2"/>
  <c r="K6727" i="2" s="1"/>
  <c r="J6709" i="2"/>
  <c r="K6709" i="2" s="1"/>
  <c r="J6773" i="2"/>
  <c r="K6773" i="2" s="1"/>
  <c r="J6767" i="2"/>
  <c r="K6767" i="2" s="1"/>
  <c r="J1035" i="2"/>
  <c r="K1035" i="2" s="1"/>
  <c r="J1029" i="2"/>
  <c r="J6772" i="2"/>
  <c r="K6772" i="2" s="1"/>
  <c r="J6754" i="2"/>
  <c r="K6754" i="2" s="1"/>
  <c r="J6742" i="2"/>
  <c r="K6742" i="2" s="1"/>
  <c r="J6736" i="2"/>
  <c r="K6736" i="2" s="1"/>
  <c r="J6730" i="2"/>
  <c r="K6730" i="2" s="1"/>
  <c r="J6724" i="2"/>
  <c r="K6724" i="2" s="1"/>
  <c r="J6718" i="2"/>
  <c r="K6718" i="2" s="1"/>
  <c r="J6688" i="2"/>
  <c r="K6688" i="2" s="1"/>
  <c r="J6670" i="2"/>
  <c r="K6670" i="2" s="1"/>
  <c r="J6646" i="2"/>
  <c r="K6646" i="2" s="1"/>
  <c r="J6640" i="2"/>
  <c r="K6640" i="2" s="1"/>
  <c r="J6628" i="2"/>
  <c r="K6628" i="2" s="1"/>
  <c r="J1033" i="2"/>
  <c r="J1036" i="2"/>
  <c r="J6770" i="2"/>
  <c r="K6770" i="2" s="1"/>
  <c r="J6764" i="2"/>
  <c r="K6764" i="2" s="1"/>
  <c r="J6758" i="2"/>
  <c r="K6758" i="2" s="1"/>
  <c r="J6752" i="2"/>
  <c r="K6752" i="2" s="1"/>
  <c r="J6746" i="2"/>
  <c r="K6746" i="2" s="1"/>
  <c r="J6740" i="2"/>
  <c r="K6740" i="2" s="1"/>
  <c r="J6734" i="2"/>
  <c r="K6734" i="2" s="1"/>
  <c r="J6728" i="2"/>
  <c r="K6728" i="2" s="1"/>
  <c r="J6722" i="2"/>
  <c r="K6722" i="2" s="1"/>
  <c r="J6716" i="2"/>
  <c r="K6716" i="2" s="1"/>
  <c r="J6710" i="2"/>
  <c r="K6710" i="2" s="1"/>
  <c r="J6704" i="2"/>
  <c r="K6704" i="2" s="1"/>
  <c r="J6698" i="2"/>
  <c r="K6698" i="2" s="1"/>
  <c r="J6692" i="2"/>
  <c r="K6692" i="2" s="1"/>
  <c r="J6686" i="2"/>
  <c r="K6686" i="2" s="1"/>
  <c r="J6680" i="2"/>
  <c r="K6680" i="2" s="1"/>
  <c r="J6674" i="2"/>
  <c r="K6674" i="2" s="1"/>
  <c r="J6668" i="2"/>
  <c r="K6668" i="2" s="1"/>
  <c r="J6662" i="2"/>
  <c r="K6662" i="2" s="1"/>
  <c r="J6656" i="2"/>
  <c r="K6656" i="2" s="1"/>
  <c r="J6650" i="2"/>
  <c r="K6650" i="2" s="1"/>
  <c r="J6644" i="2"/>
  <c r="K6644" i="2" s="1"/>
  <c r="J6638" i="2"/>
  <c r="K6638" i="2" s="1"/>
  <c r="J6632" i="2"/>
  <c r="K6632" i="2" s="1"/>
  <c r="J6626" i="2"/>
  <c r="K6626" i="2" s="1"/>
  <c r="J6620" i="2"/>
  <c r="K6620" i="2" s="1"/>
  <c r="J6614" i="2"/>
  <c r="K6614" i="2" s="1"/>
  <c r="J6608" i="2"/>
  <c r="K6608" i="2" s="1"/>
  <c r="J6602" i="2"/>
  <c r="K6602" i="2" s="1"/>
  <c r="J6596" i="2"/>
  <c r="K6596" i="2" s="1"/>
  <c r="J6590" i="2"/>
  <c r="K6590" i="2" s="1"/>
  <c r="J6584" i="2"/>
  <c r="K6584" i="2" s="1"/>
  <c r="J6578" i="2"/>
  <c r="K6578" i="2" s="1"/>
  <c r="J6572" i="2"/>
  <c r="K6572" i="2" s="1"/>
  <c r="J6566" i="2"/>
  <c r="K6566" i="2" s="1"/>
  <c r="J6560" i="2"/>
  <c r="K6560" i="2" s="1"/>
  <c r="J6554" i="2"/>
  <c r="K6554" i="2" s="1"/>
  <c r="J6548" i="2"/>
  <c r="K6548" i="2" s="1"/>
  <c r="J6542" i="2"/>
  <c r="K6542" i="2" s="1"/>
  <c r="J6536" i="2"/>
  <c r="K6536" i="2" s="1"/>
  <c r="J6525" i="2"/>
  <c r="K6525" i="2" s="1"/>
  <c r="J6519" i="2"/>
  <c r="K6519" i="2" s="1"/>
  <c r="J6513" i="2"/>
  <c r="K6513" i="2" s="1"/>
  <c r="J6507" i="2"/>
  <c r="K6507" i="2" s="1"/>
  <c r="J6501" i="2"/>
  <c r="K6501" i="2" s="1"/>
  <c r="J6495" i="2"/>
  <c r="K6495" i="2" s="1"/>
  <c r="J6489" i="2"/>
  <c r="K6489" i="2" s="1"/>
  <c r="J6483" i="2"/>
  <c r="K6483" i="2" s="1"/>
  <c r="J6477" i="2"/>
  <c r="K6477" i="2" s="1"/>
  <c r="J6471" i="2"/>
  <c r="K6471" i="2" s="1"/>
  <c r="J6465" i="2"/>
  <c r="K6465" i="2" s="1"/>
  <c r="J6459" i="2"/>
  <c r="K6459" i="2" s="1"/>
  <c r="J6453" i="2"/>
  <c r="K6453" i="2" s="1"/>
  <c r="J6447" i="2"/>
  <c r="K6447" i="2" s="1"/>
  <c r="J6441" i="2"/>
  <c r="K6441" i="2" s="1"/>
  <c r="J6435" i="2"/>
  <c r="K6435" i="2" s="1"/>
  <c r="J6429" i="2"/>
  <c r="K6429" i="2" s="1"/>
  <c r="J6423" i="2"/>
  <c r="K6423" i="2" s="1"/>
  <c r="J6417" i="2"/>
  <c r="K6417" i="2" s="1"/>
  <c r="J6411" i="2"/>
  <c r="K6411" i="2" s="1"/>
  <c r="J6405" i="2"/>
  <c r="K6405" i="2" s="1"/>
  <c r="J6399" i="2"/>
  <c r="K6399" i="2" s="1"/>
  <c r="J6393" i="2"/>
  <c r="K6393" i="2" s="1"/>
  <c r="J6387" i="2"/>
  <c r="K6387" i="2" s="1"/>
  <c r="J6381" i="2"/>
  <c r="K6381" i="2" s="1"/>
  <c r="J6375" i="2"/>
  <c r="K6375" i="2" s="1"/>
  <c r="J6369" i="2"/>
  <c r="K6369" i="2" s="1"/>
  <c r="J6363" i="2"/>
  <c r="K6363" i="2" s="1"/>
  <c r="J6357" i="2"/>
  <c r="K6357" i="2" s="1"/>
  <c r="J6351" i="2"/>
  <c r="K6351" i="2" s="1"/>
  <c r="J6345" i="2"/>
  <c r="K6345" i="2" s="1"/>
  <c r="J6339" i="2"/>
  <c r="K6339" i="2" s="1"/>
  <c r="J6333" i="2"/>
  <c r="K6333" i="2" s="1"/>
  <c r="J6327" i="2"/>
  <c r="K6327" i="2" s="1"/>
  <c r="J6321" i="2"/>
  <c r="K6321" i="2" s="1"/>
  <c r="J6315" i="2"/>
  <c r="K6315" i="2" s="1"/>
  <c r="J6309" i="2"/>
  <c r="K6309" i="2" s="1"/>
  <c r="J6303" i="2"/>
  <c r="K6303" i="2" s="1"/>
  <c r="J6297" i="2"/>
  <c r="K6297" i="2" s="1"/>
  <c r="J6291" i="2"/>
  <c r="K6291" i="2" s="1"/>
  <c r="J6285" i="2"/>
  <c r="K6285" i="2" s="1"/>
  <c r="J6279" i="2"/>
  <c r="K6279" i="2" s="1"/>
  <c r="J6273" i="2"/>
  <c r="K6273" i="2" s="1"/>
  <c r="J6267" i="2"/>
  <c r="K6267" i="2" s="1"/>
  <c r="J6261" i="2"/>
  <c r="K6261" i="2" s="1"/>
  <c r="J6255" i="2"/>
  <c r="K6255" i="2" s="1"/>
  <c r="J6249" i="2"/>
  <c r="K6249" i="2" s="1"/>
  <c r="J6243" i="2"/>
  <c r="K6243" i="2" s="1"/>
  <c r="J6237" i="2"/>
  <c r="K6237" i="2" s="1"/>
  <c r="J6231" i="2"/>
  <c r="K6231" i="2" s="1"/>
  <c r="J6225" i="2"/>
  <c r="K6225" i="2" s="1"/>
  <c r="J6219" i="2"/>
  <c r="K6219" i="2" s="1"/>
  <c r="J6213" i="2"/>
  <c r="K6213" i="2" s="1"/>
  <c r="J6207" i="2"/>
  <c r="K6207" i="2" s="1"/>
  <c r="J6201" i="2"/>
  <c r="K6201" i="2" s="1"/>
  <c r="J6195" i="2"/>
  <c r="K6195" i="2" s="1"/>
  <c r="J6189" i="2"/>
  <c r="K6189" i="2" s="1"/>
  <c r="J6183" i="2"/>
  <c r="K6183" i="2" s="1"/>
  <c r="J6177" i="2"/>
  <c r="K6177" i="2" s="1"/>
  <c r="J6171" i="2"/>
  <c r="K6171" i="2" s="1"/>
  <c r="J6165" i="2"/>
  <c r="K6165" i="2" s="1"/>
  <c r="J6159" i="2"/>
  <c r="K6159" i="2" s="1"/>
  <c r="J6153" i="2"/>
  <c r="K6153" i="2" s="1"/>
  <c r="J6147" i="2"/>
  <c r="K6147" i="2" s="1"/>
  <c r="J6141" i="2"/>
  <c r="K6141" i="2" s="1"/>
  <c r="J6135" i="2"/>
  <c r="K6135" i="2" s="1"/>
  <c r="J6129" i="2"/>
  <c r="K6129" i="2" s="1"/>
  <c r="J6123" i="2"/>
  <c r="K6123" i="2" s="1"/>
  <c r="J6117" i="2"/>
  <c r="K6117" i="2" s="1"/>
  <c r="J6111" i="2"/>
  <c r="K6111" i="2" s="1"/>
  <c r="J6105" i="2"/>
  <c r="K6105" i="2" s="1"/>
  <c r="J6099" i="2"/>
  <c r="K6099" i="2" s="1"/>
  <c r="J6093" i="2"/>
  <c r="K6093" i="2" s="1"/>
  <c r="J6087" i="2"/>
  <c r="K6087" i="2" s="1"/>
  <c r="J6081" i="2"/>
  <c r="K6081" i="2" s="1"/>
  <c r="J6075" i="2"/>
  <c r="K6075" i="2" s="1"/>
  <c r="J6069" i="2"/>
  <c r="K6069" i="2" s="1"/>
  <c r="J6063" i="2"/>
  <c r="K6063" i="2" s="1"/>
  <c r="J6057" i="2"/>
  <c r="K6057" i="2" s="1"/>
  <c r="J6051" i="2"/>
  <c r="J6045" i="2"/>
  <c r="K6045" i="2" s="1"/>
  <c r="J6039" i="2"/>
  <c r="K6039" i="2" s="1"/>
  <c r="J6033" i="2"/>
  <c r="K6033" i="2" s="1"/>
  <c r="J6021" i="2"/>
  <c r="K6021" i="2" s="1"/>
  <c r="J6015" i="2"/>
  <c r="K6015" i="2" s="1"/>
  <c r="J6009" i="2"/>
  <c r="K6009" i="2" s="1"/>
  <c r="J6003" i="2"/>
  <c r="K6003" i="2" s="1"/>
  <c r="J5997" i="2"/>
  <c r="K5997" i="2" s="1"/>
  <c r="J5991" i="2"/>
  <c r="K5991" i="2" s="1"/>
  <c r="J5985" i="2"/>
  <c r="K5985" i="2" s="1"/>
  <c r="J5979" i="2"/>
  <c r="K5979" i="2" s="1"/>
  <c r="J5973" i="2"/>
  <c r="K5973" i="2" s="1"/>
  <c r="J5967" i="2"/>
  <c r="K5967" i="2" s="1"/>
  <c r="J5961" i="2"/>
  <c r="K5961" i="2" s="1"/>
  <c r="J5955" i="2"/>
  <c r="K5955" i="2" s="1"/>
  <c r="J5949" i="2"/>
  <c r="K5949" i="2" s="1"/>
  <c r="J5943" i="2"/>
  <c r="K5943" i="2" s="1"/>
  <c r="J5937" i="2"/>
  <c r="K5937" i="2" s="1"/>
  <c r="J5931" i="2"/>
  <c r="K5931" i="2" s="1"/>
  <c r="J5925" i="2"/>
  <c r="K5925" i="2" s="1"/>
  <c r="J5919" i="2"/>
  <c r="K5919" i="2" s="1"/>
  <c r="J5913" i="2"/>
  <c r="K5913" i="2" s="1"/>
  <c r="J5907" i="2"/>
  <c r="K5907" i="2" s="1"/>
  <c r="J5901" i="2"/>
  <c r="J5895" i="2"/>
  <c r="K5895" i="2" s="1"/>
  <c r="J5889" i="2"/>
  <c r="K5889" i="2" s="1"/>
  <c r="J5883" i="2"/>
  <c r="K5883" i="2" s="1"/>
  <c r="J5877" i="2"/>
  <c r="K5877" i="2" s="1"/>
  <c r="J5871" i="2"/>
  <c r="K5871" i="2" s="1"/>
  <c r="J5865" i="2"/>
  <c r="K5865" i="2" s="1"/>
  <c r="J5859" i="2"/>
  <c r="K5859" i="2" s="1"/>
  <c r="J5853" i="2"/>
  <c r="K5853" i="2" s="1"/>
  <c r="J5847" i="2"/>
  <c r="K5847" i="2" s="1"/>
  <c r="J5841" i="2"/>
  <c r="K5841" i="2" s="1"/>
  <c r="J5835" i="2"/>
  <c r="K5835" i="2" s="1"/>
  <c r="J5829" i="2"/>
  <c r="J5823" i="2"/>
  <c r="K5823" i="2" s="1"/>
  <c r="J5817" i="2"/>
  <c r="K5817" i="2" s="1"/>
  <c r="J5811" i="2"/>
  <c r="K5811" i="2" s="1"/>
  <c r="J5805" i="2"/>
  <c r="K5805" i="2" s="1"/>
  <c r="J5799" i="2"/>
  <c r="K5799" i="2" s="1"/>
  <c r="J5793" i="2"/>
  <c r="K5793" i="2" s="1"/>
  <c r="J5787" i="2"/>
  <c r="K5787" i="2" s="1"/>
  <c r="J5781" i="2"/>
  <c r="K5781" i="2" s="1"/>
  <c r="J5775" i="2"/>
  <c r="K5775" i="2" s="1"/>
  <c r="J5769" i="2"/>
  <c r="K5769" i="2" s="1"/>
  <c r="J5763" i="2"/>
  <c r="K5763" i="2" s="1"/>
  <c r="J5757" i="2"/>
  <c r="K5757" i="2" s="1"/>
  <c r="J5751" i="2"/>
  <c r="K5751" i="2" s="1"/>
  <c r="J5745" i="2"/>
  <c r="K5745" i="2" s="1"/>
  <c r="J5739" i="2"/>
  <c r="K5739" i="2" s="1"/>
  <c r="J5733" i="2"/>
  <c r="K5733" i="2" s="1"/>
  <c r="J5727" i="2"/>
  <c r="K5727" i="2" s="1"/>
  <c r="J5721" i="2"/>
  <c r="K5721" i="2" s="1"/>
  <c r="J5715" i="2"/>
  <c r="K5715" i="2" s="1"/>
  <c r="J5709" i="2"/>
  <c r="K5709" i="2" s="1"/>
  <c r="J5703" i="2"/>
  <c r="K5703" i="2" s="1"/>
  <c r="J5697" i="2"/>
  <c r="K5697" i="2" s="1"/>
  <c r="J5691" i="2"/>
  <c r="K5691" i="2" s="1"/>
  <c r="J5685" i="2"/>
  <c r="K5685" i="2" s="1"/>
  <c r="J5679" i="2"/>
  <c r="K5679" i="2" s="1"/>
  <c r="J5673" i="2"/>
  <c r="K5673" i="2" s="1"/>
  <c r="J5667" i="2"/>
  <c r="K5667" i="2" s="1"/>
  <c r="J5661" i="2"/>
  <c r="K5661" i="2" s="1"/>
  <c r="J5655" i="2"/>
  <c r="K5655" i="2" s="1"/>
  <c r="J5649" i="2"/>
  <c r="K5649" i="2" s="1"/>
  <c r="J5643" i="2"/>
  <c r="K5643" i="2" s="1"/>
  <c r="J5637" i="2"/>
  <c r="K5637" i="2" s="1"/>
  <c r="J5631" i="2"/>
  <c r="K5631" i="2" s="1"/>
  <c r="J5625" i="2"/>
  <c r="K5625" i="2" s="1"/>
  <c r="J5619" i="2"/>
  <c r="K5619" i="2" s="1"/>
  <c r="J5613" i="2"/>
  <c r="K5613" i="2" s="1"/>
  <c r="J5607" i="2"/>
  <c r="K5607" i="2" s="1"/>
  <c r="J5601" i="2"/>
  <c r="K5601" i="2" s="1"/>
  <c r="J5595" i="2"/>
  <c r="K5595" i="2" s="1"/>
  <c r="J5589" i="2"/>
  <c r="K5589" i="2" s="1"/>
  <c r="J5583" i="2"/>
  <c r="K5583" i="2" s="1"/>
  <c r="J5577" i="2"/>
  <c r="K5577" i="2" s="1"/>
  <c r="J5571" i="2"/>
  <c r="K5571" i="2" s="1"/>
  <c r="J5565" i="2"/>
  <c r="K5565" i="2" s="1"/>
  <c r="J5559" i="2"/>
  <c r="K5559" i="2" s="1"/>
  <c r="J5553" i="2"/>
  <c r="K5553" i="2" s="1"/>
  <c r="J5547" i="2"/>
  <c r="K5547" i="2" s="1"/>
  <c r="J5541" i="2"/>
  <c r="K5541" i="2" s="1"/>
  <c r="J5535" i="2"/>
  <c r="K5535" i="2" s="1"/>
  <c r="J5529" i="2"/>
  <c r="K5529" i="2" s="1"/>
  <c r="J5523" i="2"/>
  <c r="K5523" i="2" s="1"/>
  <c r="J5517" i="2"/>
  <c r="K5517" i="2" s="1"/>
  <c r="J5511" i="2"/>
  <c r="K5511" i="2" s="1"/>
  <c r="J5505" i="2"/>
  <c r="K5505" i="2" s="1"/>
  <c r="J5499" i="2"/>
  <c r="K5499" i="2" s="1"/>
  <c r="J5493" i="2"/>
  <c r="K5493" i="2" s="1"/>
  <c r="J5487" i="2"/>
  <c r="K5487" i="2" s="1"/>
  <c r="J5481" i="2"/>
  <c r="K5481" i="2" s="1"/>
  <c r="J5475" i="2"/>
  <c r="K5475" i="2" s="1"/>
  <c r="J5469" i="2"/>
  <c r="K5469" i="2" s="1"/>
  <c r="J5463" i="2"/>
  <c r="K5463" i="2" s="1"/>
  <c r="J5457" i="2"/>
  <c r="K5457" i="2" s="1"/>
  <c r="J5451" i="2"/>
  <c r="K5451" i="2" s="1"/>
  <c r="J5445" i="2"/>
  <c r="K5445" i="2" s="1"/>
  <c r="J5439" i="2"/>
  <c r="K5439" i="2" s="1"/>
  <c r="J5433" i="2"/>
  <c r="K5433" i="2" s="1"/>
  <c r="J5427" i="2"/>
  <c r="K5427" i="2" s="1"/>
  <c r="J5421" i="2"/>
  <c r="K5421" i="2" s="1"/>
  <c r="J5415" i="2"/>
  <c r="K5415" i="2" s="1"/>
  <c r="J5409" i="2"/>
  <c r="K5409" i="2" s="1"/>
  <c r="J5403" i="2"/>
  <c r="K5403" i="2" s="1"/>
  <c r="J5397" i="2"/>
  <c r="K5397" i="2" s="1"/>
  <c r="J5391" i="2"/>
  <c r="K5391" i="2" s="1"/>
  <c r="J5385" i="2"/>
  <c r="K5385" i="2" s="1"/>
  <c r="J5379" i="2"/>
  <c r="K5379" i="2" s="1"/>
  <c r="J5373" i="2"/>
  <c r="K5373" i="2" s="1"/>
  <c r="J5367" i="2"/>
  <c r="K5367" i="2" s="1"/>
  <c r="J5361" i="2"/>
  <c r="K5361" i="2" s="1"/>
  <c r="J5355" i="2"/>
  <c r="K5355" i="2" s="1"/>
  <c r="J5349" i="2"/>
  <c r="K5349" i="2" s="1"/>
  <c r="J5343" i="2"/>
  <c r="K5343" i="2" s="1"/>
  <c r="J5337" i="2"/>
  <c r="K5337" i="2" s="1"/>
  <c r="J5331" i="2"/>
  <c r="K5331" i="2" s="1"/>
  <c r="J5325" i="2"/>
  <c r="K5325" i="2" s="1"/>
  <c r="J5319" i="2"/>
  <c r="K5319" i="2" s="1"/>
  <c r="J5313" i="2"/>
  <c r="K5313" i="2" s="1"/>
  <c r="J5307" i="2"/>
  <c r="K5307" i="2" s="1"/>
  <c r="J5301" i="2"/>
  <c r="K5301" i="2" s="1"/>
  <c r="J5295" i="2"/>
  <c r="K5295" i="2" s="1"/>
  <c r="J5289" i="2"/>
  <c r="K5289" i="2" s="1"/>
  <c r="J5283" i="2"/>
  <c r="K5283" i="2" s="1"/>
  <c r="J5277" i="2"/>
  <c r="K5277" i="2" s="1"/>
  <c r="J5271" i="2"/>
  <c r="K5271" i="2" s="1"/>
  <c r="J5265" i="2"/>
  <c r="K5265" i="2" s="1"/>
  <c r="J5259" i="2"/>
  <c r="K5259" i="2" s="1"/>
  <c r="J5253" i="2"/>
  <c r="J5247" i="2"/>
  <c r="K5247" i="2" s="1"/>
  <c r="J5241" i="2"/>
  <c r="K5241" i="2" s="1"/>
  <c r="J5235" i="2"/>
  <c r="K5235" i="2" s="1"/>
  <c r="J5229" i="2"/>
  <c r="K5229" i="2" s="1"/>
  <c r="J5223" i="2"/>
  <c r="K5223" i="2" s="1"/>
  <c r="J5217" i="2"/>
  <c r="K5217" i="2" s="1"/>
  <c r="J5211" i="2"/>
  <c r="K5211" i="2" s="1"/>
  <c r="J5205" i="2"/>
  <c r="K5205" i="2" s="1"/>
  <c r="J5199" i="2"/>
  <c r="K5199" i="2" s="1"/>
  <c r="J5193" i="2"/>
  <c r="K5193" i="2" s="1"/>
  <c r="J5187" i="2"/>
  <c r="K5187" i="2" s="1"/>
  <c r="J5181" i="2"/>
  <c r="K5181" i="2" s="1"/>
  <c r="J5175" i="2"/>
  <c r="K5175" i="2" s="1"/>
  <c r="J5169" i="2"/>
  <c r="K5169" i="2" s="1"/>
  <c r="J5163" i="2"/>
  <c r="K5163" i="2" s="1"/>
  <c r="J5157" i="2"/>
  <c r="K5157" i="2" s="1"/>
  <c r="J5151" i="2"/>
  <c r="K5151" i="2" s="1"/>
  <c r="J5145" i="2"/>
  <c r="J5139" i="2"/>
  <c r="K5139" i="2" s="1"/>
  <c r="J6703" i="2"/>
  <c r="K6703" i="2" s="1"/>
  <c r="J6679" i="2"/>
  <c r="K6679" i="2" s="1"/>
  <c r="J6661" i="2"/>
  <c r="K6661" i="2" s="1"/>
  <c r="J6625" i="2"/>
  <c r="K6625" i="2" s="1"/>
  <c r="J6613" i="2"/>
  <c r="J6607" i="2"/>
  <c r="K6607" i="2" s="1"/>
  <c r="J6589" i="2"/>
  <c r="K6589" i="2" s="1"/>
  <c r="J6577" i="2"/>
  <c r="K6577" i="2" s="1"/>
  <c r="J6541" i="2"/>
  <c r="K6541" i="2" s="1"/>
  <c r="J6488" i="2"/>
  <c r="K6488" i="2" s="1"/>
  <c r="J6482" i="2"/>
  <c r="K6482" i="2" s="1"/>
  <c r="J6476" i="2"/>
  <c r="K6476" i="2" s="1"/>
  <c r="J5102" i="2"/>
  <c r="K5102" i="2" s="1"/>
  <c r="J5096" i="2"/>
  <c r="K5096" i="2" s="1"/>
  <c r="J5090" i="2"/>
  <c r="K5090" i="2" s="1"/>
  <c r="J5084" i="2"/>
  <c r="K5084" i="2" s="1"/>
  <c r="J5078" i="2"/>
  <c r="K5078" i="2" s="1"/>
  <c r="J5072" i="2"/>
  <c r="K5072" i="2" s="1"/>
  <c r="J5066" i="2"/>
  <c r="K5066" i="2" s="1"/>
  <c r="J5060" i="2"/>
  <c r="K5060" i="2" s="1"/>
  <c r="J5054" i="2"/>
  <c r="K5054" i="2" s="1"/>
  <c r="J5048" i="2"/>
  <c r="K5048" i="2" s="1"/>
  <c r="J5042" i="2"/>
  <c r="K5042" i="2" s="1"/>
  <c r="J5036" i="2"/>
  <c r="K5036" i="2" s="1"/>
  <c r="J5030" i="2"/>
  <c r="K5030" i="2" s="1"/>
  <c r="J5024" i="2"/>
  <c r="K5024" i="2" s="1"/>
  <c r="J5018" i="2"/>
  <c r="K5018" i="2" s="1"/>
  <c r="J5012" i="2"/>
  <c r="K5012" i="2" s="1"/>
  <c r="J6769" i="2"/>
  <c r="K6769" i="2" s="1"/>
  <c r="J6751" i="2"/>
  <c r="K6751" i="2" s="1"/>
  <c r="J6733" i="2"/>
  <c r="K6733" i="2" s="1"/>
  <c r="J6697" i="2"/>
  <c r="K6697" i="2" s="1"/>
  <c r="J6673" i="2"/>
  <c r="K6673" i="2" s="1"/>
  <c r="J6649" i="2"/>
  <c r="K6649" i="2" s="1"/>
  <c r="J6643" i="2"/>
  <c r="K6643" i="2" s="1"/>
  <c r="J6637" i="2"/>
  <c r="K6637" i="2" s="1"/>
  <c r="J6631" i="2"/>
  <c r="K6631" i="2" s="1"/>
  <c r="J6601" i="2"/>
  <c r="K6601" i="2" s="1"/>
  <c r="J6583" i="2"/>
  <c r="K6583" i="2" s="1"/>
  <c r="J6547" i="2"/>
  <c r="K6547" i="2" s="1"/>
  <c r="J6535" i="2"/>
  <c r="K6535" i="2" s="1"/>
  <c r="J6524" i="2"/>
  <c r="K6524" i="2" s="1"/>
  <c r="J6518" i="2"/>
  <c r="K6518" i="2" s="1"/>
  <c r="J6512" i="2"/>
  <c r="K6512" i="2" s="1"/>
  <c r="J6506" i="2"/>
  <c r="K6506" i="2" s="1"/>
  <c r="J6470" i="2"/>
  <c r="K6470" i="2" s="1"/>
  <c r="J6464" i="2"/>
  <c r="K6464" i="2" s="1"/>
  <c r="J6458" i="2"/>
  <c r="K6458" i="2" s="1"/>
  <c r="J6534" i="2"/>
  <c r="K6534" i="2" s="1"/>
  <c r="J6721" i="2"/>
  <c r="K6721" i="2" s="1"/>
  <c r="J6685" i="2"/>
  <c r="K6685" i="2" s="1"/>
  <c r="J6667" i="2"/>
  <c r="K6667" i="2" s="1"/>
  <c r="J6655" i="2"/>
  <c r="K6655" i="2" s="1"/>
  <c r="J6619" i="2"/>
  <c r="K6619" i="2" s="1"/>
  <c r="J6595" i="2"/>
  <c r="K6595" i="2" s="1"/>
  <c r="J6571" i="2"/>
  <c r="K6571" i="2" s="1"/>
  <c r="J6565" i="2"/>
  <c r="K6565" i="2" s="1"/>
  <c r="J6559" i="2"/>
  <c r="K6559" i="2" s="1"/>
  <c r="J6553" i="2"/>
  <c r="K6553" i="2" s="1"/>
  <c r="J6500" i="2"/>
  <c r="K6500" i="2" s="1"/>
  <c r="J6494" i="2"/>
  <c r="K6494" i="2" s="1"/>
  <c r="J6452" i="2"/>
  <c r="K6452" i="2" s="1"/>
  <c r="J1031" i="2"/>
  <c r="K1031" i="2" s="1"/>
  <c r="J6774" i="2"/>
  <c r="K6774" i="2" s="1"/>
  <c r="J6768" i="2"/>
  <c r="K6768" i="2" s="1"/>
  <c r="J6762" i="2"/>
  <c r="K6762" i="2" s="1"/>
  <c r="J6756" i="2"/>
  <c r="K6756" i="2" s="1"/>
  <c r="J6750" i="2"/>
  <c r="K6750" i="2" s="1"/>
  <c r="J6744" i="2"/>
  <c r="K6744" i="2" s="1"/>
  <c r="J6738" i="2"/>
  <c r="K6738" i="2" s="1"/>
  <c r="J6732" i="2"/>
  <c r="K6732" i="2" s="1"/>
  <c r="J6726" i="2"/>
  <c r="K6726" i="2" s="1"/>
  <c r="J6720" i="2"/>
  <c r="K6720" i="2" s="1"/>
  <c r="J6714" i="2"/>
  <c r="K6714" i="2" s="1"/>
  <c r="J6708" i="2"/>
  <c r="K6708" i="2" s="1"/>
  <c r="J6702" i="2"/>
  <c r="K6702" i="2" s="1"/>
  <c r="J6696" i="2"/>
  <c r="K6696" i="2" s="1"/>
  <c r="J6690" i="2"/>
  <c r="K6690" i="2" s="1"/>
  <c r="J6684" i="2"/>
  <c r="K6684" i="2" s="1"/>
  <c r="J6678" i="2"/>
  <c r="K6678" i="2" s="1"/>
  <c r="J6672" i="2"/>
  <c r="K6672" i="2" s="1"/>
  <c r="J6666" i="2"/>
  <c r="K6666" i="2" s="1"/>
  <c r="J6660" i="2"/>
  <c r="K6660" i="2" s="1"/>
  <c r="J6654" i="2"/>
  <c r="K6654" i="2" s="1"/>
  <c r="J6648" i="2"/>
  <c r="K6648" i="2" s="1"/>
  <c r="J6642" i="2"/>
  <c r="K6642" i="2" s="1"/>
  <c r="J6636" i="2"/>
  <c r="K6636" i="2" s="1"/>
  <c r="J6630" i="2"/>
  <c r="K6630" i="2" s="1"/>
  <c r="J6624" i="2"/>
  <c r="K6624" i="2" s="1"/>
  <c r="J6618" i="2"/>
  <c r="K6618" i="2" s="1"/>
  <c r="J6612" i="2"/>
  <c r="K6612" i="2" s="1"/>
  <c r="J6606" i="2"/>
  <c r="K6606" i="2" s="1"/>
  <c r="J6600" i="2"/>
  <c r="K6600" i="2" s="1"/>
  <c r="J6594" i="2"/>
  <c r="K6594" i="2" s="1"/>
  <c r="J6588" i="2"/>
  <c r="K6588" i="2" s="1"/>
  <c r="J6582" i="2"/>
  <c r="K6582" i="2" s="1"/>
  <c r="J6576" i="2"/>
  <c r="K6576" i="2" s="1"/>
  <c r="J6570" i="2"/>
  <c r="K6570" i="2" s="1"/>
  <c r="J6564" i="2"/>
  <c r="K6564" i="2" s="1"/>
  <c r="J6558" i="2"/>
  <c r="K6558" i="2" s="1"/>
  <c r="J6552" i="2"/>
  <c r="K6552" i="2" s="1"/>
  <c r="J6546" i="2"/>
  <c r="K6546" i="2" s="1"/>
  <c r="J6540" i="2"/>
  <c r="K6540" i="2" s="1"/>
  <c r="J6533" i="2"/>
  <c r="K6533" i="2" s="1"/>
  <c r="J6523" i="2"/>
  <c r="K6523" i="2" s="1"/>
  <c r="J6517" i="2"/>
  <c r="K6517" i="2" s="1"/>
  <c r="J6511" i="2"/>
  <c r="K6511" i="2" s="1"/>
  <c r="J6505" i="2"/>
  <c r="K6505" i="2" s="1"/>
  <c r="J6499" i="2"/>
  <c r="K6499" i="2" s="1"/>
  <c r="J6493" i="2"/>
  <c r="K6493" i="2" s="1"/>
  <c r="J6487" i="2"/>
  <c r="K6487" i="2" s="1"/>
  <c r="J6481" i="2"/>
  <c r="K6481" i="2" s="1"/>
  <c r="J6475" i="2"/>
  <c r="K6475" i="2" s="1"/>
  <c r="J6469" i="2"/>
  <c r="K6469" i="2" s="1"/>
  <c r="J6463" i="2"/>
  <c r="K6463" i="2" s="1"/>
  <c r="J6457" i="2"/>
  <c r="K6457" i="2" s="1"/>
  <c r="J6451" i="2"/>
  <c r="K6451" i="2" s="1"/>
  <c r="J6445" i="2"/>
  <c r="K6445" i="2" s="1"/>
  <c r="J6439" i="2"/>
  <c r="K6439" i="2" s="1"/>
  <c r="J6433" i="2"/>
  <c r="K6433" i="2" s="1"/>
  <c r="J6427" i="2"/>
  <c r="K6427" i="2" s="1"/>
  <c r="J6421" i="2"/>
  <c r="K6421" i="2" s="1"/>
  <c r="J6415" i="2"/>
  <c r="K6415" i="2" s="1"/>
  <c r="J6409" i="2"/>
  <c r="K6409" i="2" s="1"/>
  <c r="J6403" i="2"/>
  <c r="K6403" i="2" s="1"/>
  <c r="J6397" i="2"/>
  <c r="K6397" i="2" s="1"/>
  <c r="J6391" i="2"/>
  <c r="K6391" i="2" s="1"/>
  <c r="J6385" i="2"/>
  <c r="K6385" i="2" s="1"/>
  <c r="J6379" i="2"/>
  <c r="K6379" i="2" s="1"/>
  <c r="J6373" i="2"/>
  <c r="K6373" i="2" s="1"/>
  <c r="J6367" i="2"/>
  <c r="K6367" i="2" s="1"/>
  <c r="J6361" i="2"/>
  <c r="K6361" i="2" s="1"/>
  <c r="J6355" i="2"/>
  <c r="K6355" i="2" s="1"/>
  <c r="J6349" i="2"/>
  <c r="K6349" i="2" s="1"/>
  <c r="J6343" i="2"/>
  <c r="K6343" i="2" s="1"/>
  <c r="J6337" i="2"/>
  <c r="K6337" i="2" s="1"/>
  <c r="J6331" i="2"/>
  <c r="K6331" i="2" s="1"/>
  <c r="J6325" i="2"/>
  <c r="K6325" i="2" s="1"/>
  <c r="J6319" i="2"/>
  <c r="K6319" i="2" s="1"/>
  <c r="J6313" i="2"/>
  <c r="K6313" i="2" s="1"/>
  <c r="J6307" i="2"/>
  <c r="K6307" i="2" s="1"/>
  <c r="J6301" i="2"/>
  <c r="K6301" i="2" s="1"/>
  <c r="J6295" i="2"/>
  <c r="K6295" i="2" s="1"/>
  <c r="J6289" i="2"/>
  <c r="K6289" i="2" s="1"/>
  <c r="J6283" i="2"/>
  <c r="K6283" i="2" s="1"/>
  <c r="J6277" i="2"/>
  <c r="K6277" i="2" s="1"/>
  <c r="J6271" i="2"/>
  <c r="K6271" i="2" s="1"/>
  <c r="J6265" i="2"/>
  <c r="K6265" i="2" s="1"/>
  <c r="J6259" i="2"/>
  <c r="K6259" i="2" s="1"/>
  <c r="J6253" i="2"/>
  <c r="K6253" i="2" s="1"/>
  <c r="J6247" i="2"/>
  <c r="K6247" i="2" s="1"/>
  <c r="J6241" i="2"/>
  <c r="K6241" i="2" s="1"/>
  <c r="J6235" i="2"/>
  <c r="K6235" i="2" s="1"/>
  <c r="J6229" i="2"/>
  <c r="K6229" i="2" s="1"/>
  <c r="J6223" i="2"/>
  <c r="K6223" i="2" s="1"/>
  <c r="J6217" i="2"/>
  <c r="K6217" i="2" s="1"/>
  <c r="J6211" i="2"/>
  <c r="K6211" i="2" s="1"/>
  <c r="J6205" i="2"/>
  <c r="K6205" i="2" s="1"/>
  <c r="J6199" i="2"/>
  <c r="K6199" i="2" s="1"/>
  <c r="J6193" i="2"/>
  <c r="K6193" i="2" s="1"/>
  <c r="J6187" i="2"/>
  <c r="K6187" i="2" s="1"/>
  <c r="J6181" i="2"/>
  <c r="K6181" i="2" s="1"/>
  <c r="J6175" i="2"/>
  <c r="K6175" i="2" s="1"/>
  <c r="J6169" i="2"/>
  <c r="K6169" i="2" s="1"/>
  <c r="J6163" i="2"/>
  <c r="K6163" i="2" s="1"/>
  <c r="J6157" i="2"/>
  <c r="K6157" i="2" s="1"/>
  <c r="J6151" i="2"/>
  <c r="K6151" i="2" s="1"/>
  <c r="J6145" i="2"/>
  <c r="K6145" i="2" s="1"/>
  <c r="J6139" i="2"/>
  <c r="K6139" i="2" s="1"/>
  <c r="J6133" i="2"/>
  <c r="K6133" i="2" s="1"/>
  <c r="J6127" i="2"/>
  <c r="K6127" i="2" s="1"/>
  <c r="J6121" i="2"/>
  <c r="K6121" i="2" s="1"/>
  <c r="J6115" i="2"/>
  <c r="K6115" i="2" s="1"/>
  <c r="J6109" i="2"/>
  <c r="K6109" i="2" s="1"/>
  <c r="J6103" i="2"/>
  <c r="K6103" i="2" s="1"/>
  <c r="J6097" i="2"/>
  <c r="K6097" i="2" s="1"/>
  <c r="J6091" i="2"/>
  <c r="K6091" i="2" s="1"/>
  <c r="J6085" i="2"/>
  <c r="K6085" i="2" s="1"/>
  <c r="J6079" i="2"/>
  <c r="K6079" i="2" s="1"/>
  <c r="J6073" i="2"/>
  <c r="K6073" i="2" s="1"/>
  <c r="J6067" i="2"/>
  <c r="K6067" i="2" s="1"/>
  <c r="J6061" i="2"/>
  <c r="K6061" i="2" s="1"/>
  <c r="J6055" i="2"/>
  <c r="K6055" i="2" s="1"/>
  <c r="J6049" i="2"/>
  <c r="K6049" i="2" s="1"/>
  <c r="J6043" i="2"/>
  <c r="K6043" i="2" s="1"/>
  <c r="J6037" i="2"/>
  <c r="K6037" i="2" s="1"/>
  <c r="J6715" i="2"/>
  <c r="K6715" i="2" s="1"/>
  <c r="J6532" i="2"/>
  <c r="K6532" i="2" s="1"/>
  <c r="J6691" i="2"/>
  <c r="K6691" i="2" s="1"/>
  <c r="J6755" i="2"/>
  <c r="K6755" i="2" s="1"/>
  <c r="J6749" i="2"/>
  <c r="K6749" i="2" s="1"/>
  <c r="J6743" i="2"/>
  <c r="K6743" i="2" s="1"/>
  <c r="J6737" i="2"/>
  <c r="K6737" i="2" s="1"/>
  <c r="J6731" i="2"/>
  <c r="K6731" i="2" s="1"/>
  <c r="J6725" i="2"/>
  <c r="K6725" i="2" s="1"/>
  <c r="J6719" i="2"/>
  <c r="K6719" i="2" s="1"/>
  <c r="J6713" i="2"/>
  <c r="J6707" i="2"/>
  <c r="K6707" i="2" s="1"/>
  <c r="J6701" i="2"/>
  <c r="K6701" i="2" s="1"/>
  <c r="J6695" i="2"/>
  <c r="K6695" i="2" s="1"/>
  <c r="J6689" i="2"/>
  <c r="K6689" i="2" s="1"/>
  <c r="J6683" i="2"/>
  <c r="K6683" i="2" s="1"/>
  <c r="J6677" i="2"/>
  <c r="K6677" i="2" s="1"/>
  <c r="J6671" i="2"/>
  <c r="K6671" i="2" s="1"/>
  <c r="J6665" i="2"/>
  <c r="K6665" i="2" s="1"/>
  <c r="J6659" i="2"/>
  <c r="K6659" i="2" s="1"/>
  <c r="J6653" i="2"/>
  <c r="K6653" i="2" s="1"/>
  <c r="J6647" i="2"/>
  <c r="K6647" i="2" s="1"/>
  <c r="J6641" i="2"/>
  <c r="K6641" i="2" s="1"/>
  <c r="J6635" i="2"/>
  <c r="K6635" i="2" s="1"/>
  <c r="J6629" i="2"/>
  <c r="K6629" i="2" s="1"/>
  <c r="J6623" i="2"/>
  <c r="K6623" i="2" s="1"/>
  <c r="J6617" i="2"/>
  <c r="K6617" i="2" s="1"/>
  <c r="J6611" i="2"/>
  <c r="K6611" i="2" s="1"/>
  <c r="J6605" i="2"/>
  <c r="K6605" i="2" s="1"/>
  <c r="J6599" i="2"/>
  <c r="K6599" i="2" s="1"/>
  <c r="J6593" i="2"/>
  <c r="K6593" i="2" s="1"/>
  <c r="J6587" i="2"/>
  <c r="K6587" i="2" s="1"/>
  <c r="J6581" i="2"/>
  <c r="K6581" i="2" s="1"/>
  <c r="J6575" i="2"/>
  <c r="K6575" i="2" s="1"/>
  <c r="J6569" i="2"/>
  <c r="K6569" i="2" s="1"/>
  <c r="J6563" i="2"/>
  <c r="K6563" i="2" s="1"/>
  <c r="J6557" i="2"/>
  <c r="K6557" i="2" s="1"/>
  <c r="J6551" i="2"/>
  <c r="K6551" i="2" s="1"/>
  <c r="J6545" i="2"/>
  <c r="K6545" i="2" s="1"/>
  <c r="J6539" i="2"/>
  <c r="K6539" i="2" s="1"/>
  <c r="J6531" i="2"/>
  <c r="K6531" i="2" s="1"/>
  <c r="J6522" i="2"/>
  <c r="K6522" i="2" s="1"/>
  <c r="J6516" i="2"/>
  <c r="K6516" i="2" s="1"/>
  <c r="J6510" i="2"/>
  <c r="K6510" i="2" s="1"/>
  <c r="J6504" i="2"/>
  <c r="K6504" i="2" s="1"/>
  <c r="J6498" i="2"/>
  <c r="K6498" i="2" s="1"/>
  <c r="J6492" i="2"/>
  <c r="K6492" i="2" s="1"/>
  <c r="J6486" i="2"/>
  <c r="K6486" i="2" s="1"/>
  <c r="J6480" i="2"/>
  <c r="K6480" i="2" s="1"/>
  <c r="J6474" i="2"/>
  <c r="K6474" i="2" s="1"/>
  <c r="J6468" i="2"/>
  <c r="K6468" i="2" s="1"/>
  <c r="J6462" i="2"/>
  <c r="K6462" i="2" s="1"/>
  <c r="J6456" i="2"/>
  <c r="K6456" i="2" s="1"/>
  <c r="J6450" i="2"/>
  <c r="K6450" i="2" s="1"/>
  <c r="J6444" i="2"/>
  <c r="K6444" i="2" s="1"/>
  <c r="J6438" i="2"/>
  <c r="K6438" i="2" s="1"/>
  <c r="J6432" i="2"/>
  <c r="K6432" i="2" s="1"/>
  <c r="J6426" i="2"/>
  <c r="K6426" i="2" s="1"/>
  <c r="J6420" i="2"/>
  <c r="K6420" i="2" s="1"/>
  <c r="J6414" i="2"/>
  <c r="K6414" i="2" s="1"/>
  <c r="J6408" i="2"/>
  <c r="K6408" i="2" s="1"/>
  <c r="J6402" i="2"/>
  <c r="K6402" i="2" s="1"/>
  <c r="J6396" i="2"/>
  <c r="K6396" i="2" s="1"/>
  <c r="J6390" i="2"/>
  <c r="K6390" i="2" s="1"/>
  <c r="J6384" i="2"/>
  <c r="K6384" i="2" s="1"/>
  <c r="J6378" i="2"/>
  <c r="K6378" i="2" s="1"/>
  <c r="J6372" i="2"/>
  <c r="K6372" i="2" s="1"/>
  <c r="J6366" i="2"/>
  <c r="K6366" i="2" s="1"/>
  <c r="J6360" i="2"/>
  <c r="K6360" i="2" s="1"/>
  <c r="J6354" i="2"/>
  <c r="K6354" i="2" s="1"/>
  <c r="J6348" i="2"/>
  <c r="K6348" i="2" s="1"/>
  <c r="J6342" i="2"/>
  <c r="K6342" i="2" s="1"/>
  <c r="J6336" i="2"/>
  <c r="K6336" i="2" s="1"/>
  <c r="J6330" i="2"/>
  <c r="K6330" i="2" s="1"/>
  <c r="J6324" i="2"/>
  <c r="K6324" i="2" s="1"/>
  <c r="J6318" i="2"/>
  <c r="K6318" i="2" s="1"/>
  <c r="J6312" i="2"/>
  <c r="K6312" i="2" s="1"/>
  <c r="J6306" i="2"/>
  <c r="K6306" i="2" s="1"/>
  <c r="J6300" i="2"/>
  <c r="K6300" i="2" s="1"/>
  <c r="J6294" i="2"/>
  <c r="K6294" i="2" s="1"/>
  <c r="J6288" i="2"/>
  <c r="K6288" i="2" s="1"/>
  <c r="J6282" i="2"/>
  <c r="K6282" i="2" s="1"/>
  <c r="J6276" i="2"/>
  <c r="K6276" i="2" s="1"/>
  <c r="J6270" i="2"/>
  <c r="K6270" i="2" s="1"/>
  <c r="J6264" i="2"/>
  <c r="K6264" i="2" s="1"/>
  <c r="J6258" i="2"/>
  <c r="K6258" i="2" s="1"/>
  <c r="J6252" i="2"/>
  <c r="K6252" i="2" s="1"/>
  <c r="J6246" i="2"/>
  <c r="K6246" i="2" s="1"/>
  <c r="J6240" i="2"/>
  <c r="K6240" i="2" s="1"/>
  <c r="J6234" i="2"/>
  <c r="K6234" i="2" s="1"/>
  <c r="J6228" i="2"/>
  <c r="K6228" i="2" s="1"/>
  <c r="J6222" i="2"/>
  <c r="K6222" i="2" s="1"/>
  <c r="J6216" i="2"/>
  <c r="K6216" i="2" s="1"/>
  <c r="J6210" i="2"/>
  <c r="K6210" i="2" s="1"/>
  <c r="J6204" i="2"/>
  <c r="K6204" i="2" s="1"/>
  <c r="J6198" i="2"/>
  <c r="K6198" i="2" s="1"/>
  <c r="J6192" i="2"/>
  <c r="K6192" i="2" s="1"/>
  <c r="J6186" i="2"/>
  <c r="K6186" i="2" s="1"/>
  <c r="J6180" i="2"/>
  <c r="K6180" i="2" s="1"/>
  <c r="J6174" i="2"/>
  <c r="K6174" i="2" s="1"/>
  <c r="J6168" i="2"/>
  <c r="K6168" i="2" s="1"/>
  <c r="J6162" i="2"/>
  <c r="K6162" i="2" s="1"/>
  <c r="J6156" i="2"/>
  <c r="K6156" i="2" s="1"/>
  <c r="J6150" i="2"/>
  <c r="K6150" i="2" s="1"/>
  <c r="J6144" i="2"/>
  <c r="K6144" i="2" s="1"/>
  <c r="J6138" i="2"/>
  <c r="K6138" i="2" s="1"/>
  <c r="J6132" i="2"/>
  <c r="K6132" i="2" s="1"/>
  <c r="J6126" i="2"/>
  <c r="K6126" i="2" s="1"/>
  <c r="J6120" i="2"/>
  <c r="K6120" i="2" s="1"/>
  <c r="J6114" i="2"/>
  <c r="K6114" i="2" s="1"/>
  <c r="J6108" i="2"/>
  <c r="K6108" i="2" s="1"/>
  <c r="J6102" i="2"/>
  <c r="K6102" i="2" s="1"/>
  <c r="J6096" i="2"/>
  <c r="K6096" i="2" s="1"/>
  <c r="J6090" i="2"/>
  <c r="K6090" i="2" s="1"/>
  <c r="J6084" i="2"/>
  <c r="K6084" i="2" s="1"/>
  <c r="J6078" i="2"/>
  <c r="K6078" i="2" s="1"/>
  <c r="J6072" i="2"/>
  <c r="K6072" i="2" s="1"/>
  <c r="J6066" i="2"/>
  <c r="K6066" i="2" s="1"/>
  <c r="J6060" i="2"/>
  <c r="K6060" i="2" s="1"/>
  <c r="J6054" i="2"/>
  <c r="K6054" i="2" s="1"/>
  <c r="J6048" i="2"/>
  <c r="K6048" i="2" s="1"/>
  <c r="J6042" i="2"/>
  <c r="K6042" i="2" s="1"/>
  <c r="J6036" i="2"/>
  <c r="K6036" i="2" s="1"/>
  <c r="J6030" i="2"/>
  <c r="K6030" i="2" s="1"/>
  <c r="J6024" i="2"/>
  <c r="K6024" i="2" s="1"/>
  <c r="J6018" i="2"/>
  <c r="K6018" i="2" s="1"/>
  <c r="J6012" i="2"/>
  <c r="K6012" i="2" s="1"/>
  <c r="J6006" i="2"/>
  <c r="K6006" i="2" s="1"/>
  <c r="J6000" i="2"/>
  <c r="K6000" i="2" s="1"/>
  <c r="J5994" i="2"/>
  <c r="K5994" i="2" s="1"/>
  <c r="J5988" i="2"/>
  <c r="K5988" i="2" s="1"/>
  <c r="J5982" i="2"/>
  <c r="K5982" i="2" s="1"/>
  <c r="J5976" i="2"/>
  <c r="K5976" i="2" s="1"/>
  <c r="J5970" i="2"/>
  <c r="K5970" i="2" s="1"/>
  <c r="J5964" i="2"/>
  <c r="K5964" i="2" s="1"/>
  <c r="J5958" i="2"/>
  <c r="K5958" i="2" s="1"/>
  <c r="J5952" i="2"/>
  <c r="K5952" i="2" s="1"/>
  <c r="J5946" i="2"/>
  <c r="K5946" i="2" s="1"/>
  <c r="J5940" i="2"/>
  <c r="K5940" i="2" s="1"/>
  <c r="J5934" i="2"/>
  <c r="K5934" i="2" s="1"/>
  <c r="J5928" i="2"/>
  <c r="K5928" i="2" s="1"/>
  <c r="J5922" i="2"/>
  <c r="K5922" i="2" s="1"/>
  <c r="J5916" i="2"/>
  <c r="K5916" i="2" s="1"/>
  <c r="J5910" i="2"/>
  <c r="K5910" i="2" s="1"/>
  <c r="J5904" i="2"/>
  <c r="K5904" i="2" s="1"/>
  <c r="J5898" i="2"/>
  <c r="K5898" i="2" s="1"/>
  <c r="J5892" i="2"/>
  <c r="K5892" i="2" s="1"/>
  <c r="J5886" i="2"/>
  <c r="K5886" i="2" s="1"/>
  <c r="J5880" i="2"/>
  <c r="K5880" i="2" s="1"/>
  <c r="J5874" i="2"/>
  <c r="K5874" i="2" s="1"/>
  <c r="J5868" i="2"/>
  <c r="K5868" i="2" s="1"/>
  <c r="J5862" i="2"/>
  <c r="K5862" i="2" s="1"/>
  <c r="J5856" i="2"/>
  <c r="K5856" i="2" s="1"/>
  <c r="J5850" i="2"/>
  <c r="K5850" i="2" s="1"/>
  <c r="J5844" i="2"/>
  <c r="K5844" i="2" s="1"/>
  <c r="J5838" i="2"/>
  <c r="K5838" i="2" s="1"/>
  <c r="J5832" i="2"/>
  <c r="K5832" i="2" s="1"/>
  <c r="J5826" i="2"/>
  <c r="J5820" i="2"/>
  <c r="K5820" i="2" s="1"/>
  <c r="J5814" i="2"/>
  <c r="J5808" i="2"/>
  <c r="K5808" i="2" s="1"/>
  <c r="J5802" i="2"/>
  <c r="J5796" i="2"/>
  <c r="K5796" i="2" s="1"/>
  <c r="J5790" i="2"/>
  <c r="J5784" i="2"/>
  <c r="K5784" i="2" s="1"/>
  <c r="J5778" i="2"/>
  <c r="J5772" i="2"/>
  <c r="K5772" i="2" s="1"/>
  <c r="J5766" i="2"/>
  <c r="K5766" i="2" s="1"/>
  <c r="J5760" i="2"/>
  <c r="K5760" i="2" s="1"/>
  <c r="J5754" i="2"/>
  <c r="K5754" i="2" s="1"/>
  <c r="J5748" i="2"/>
  <c r="K5748" i="2" s="1"/>
  <c r="J5742" i="2"/>
  <c r="J5736" i="2"/>
  <c r="K5736" i="2" s="1"/>
  <c r="J5730" i="2"/>
  <c r="J5724" i="2"/>
  <c r="K5724" i="2" s="1"/>
  <c r="J5718" i="2"/>
  <c r="K5718" i="2" s="1"/>
  <c r="J5712" i="2"/>
  <c r="K5712" i="2" s="1"/>
  <c r="J5706" i="2"/>
  <c r="J5700" i="2"/>
  <c r="K5700" i="2" s="1"/>
  <c r="J5694" i="2"/>
  <c r="K5694" i="2" s="1"/>
  <c r="J5688" i="2"/>
  <c r="K5688" i="2" s="1"/>
  <c r="J5682" i="2"/>
  <c r="J5676" i="2"/>
  <c r="K5676" i="2" s="1"/>
  <c r="J5670" i="2"/>
  <c r="K5670" i="2" s="1"/>
  <c r="J5664" i="2"/>
  <c r="K5664" i="2" s="1"/>
  <c r="J5658" i="2"/>
  <c r="K5658" i="2" s="1"/>
  <c r="J5652" i="2"/>
  <c r="K5652" i="2" s="1"/>
  <c r="J5646" i="2"/>
  <c r="K5646" i="2" s="1"/>
  <c r="J5640" i="2"/>
  <c r="K5640" i="2" s="1"/>
  <c r="J5634" i="2"/>
  <c r="K5634" i="2" s="1"/>
  <c r="J5628" i="2"/>
  <c r="K5628" i="2" s="1"/>
  <c r="J5622" i="2"/>
  <c r="K5622" i="2" s="1"/>
  <c r="J5616" i="2"/>
  <c r="K5616" i="2" s="1"/>
  <c r="J5610" i="2"/>
  <c r="K5610" i="2" s="1"/>
  <c r="J5604" i="2"/>
  <c r="K5604" i="2" s="1"/>
  <c r="J5598" i="2"/>
  <c r="K5598" i="2" s="1"/>
  <c r="J5592" i="2"/>
  <c r="K5592" i="2" s="1"/>
  <c r="J5586" i="2"/>
  <c r="K5586" i="2" s="1"/>
  <c r="J5580" i="2"/>
  <c r="K5580" i="2" s="1"/>
  <c r="J5574" i="2"/>
  <c r="K5574" i="2" s="1"/>
  <c r="J5568" i="2"/>
  <c r="K5568" i="2" s="1"/>
  <c r="J5562" i="2"/>
  <c r="K5562" i="2" s="1"/>
  <c r="J5556" i="2"/>
  <c r="K5556" i="2" s="1"/>
  <c r="J5550" i="2"/>
  <c r="K5550" i="2" s="1"/>
  <c r="J5544" i="2"/>
  <c r="K5544" i="2" s="1"/>
  <c r="J5538" i="2"/>
  <c r="K5538" i="2" s="1"/>
  <c r="J5532" i="2"/>
  <c r="K5532" i="2" s="1"/>
  <c r="J5526" i="2"/>
  <c r="K5526" i="2" s="1"/>
  <c r="J5520" i="2"/>
  <c r="K5520" i="2" s="1"/>
  <c r="J5514" i="2"/>
  <c r="K5514" i="2" s="1"/>
  <c r="J5508" i="2"/>
  <c r="K5508" i="2" s="1"/>
  <c r="J5502" i="2"/>
  <c r="K5502" i="2" s="1"/>
  <c r="J5496" i="2"/>
  <c r="K5496" i="2" s="1"/>
  <c r="J5490" i="2"/>
  <c r="K5490" i="2" s="1"/>
  <c r="J5484" i="2"/>
  <c r="K5484" i="2" s="1"/>
  <c r="J5478" i="2"/>
  <c r="K5478" i="2" s="1"/>
  <c r="J5472" i="2"/>
  <c r="K5472" i="2" s="1"/>
  <c r="J5466" i="2"/>
  <c r="K5466" i="2" s="1"/>
  <c r="J5460" i="2"/>
  <c r="K5460" i="2" s="1"/>
  <c r="J5454" i="2"/>
  <c r="K5454" i="2" s="1"/>
  <c r="J5448" i="2"/>
  <c r="K5448" i="2" s="1"/>
  <c r="J5442" i="2"/>
  <c r="K5442" i="2" s="1"/>
  <c r="J5436" i="2"/>
  <c r="K5436" i="2" s="1"/>
  <c r="J5430" i="2"/>
  <c r="K5430" i="2" s="1"/>
  <c r="J5424" i="2"/>
  <c r="K5424" i="2" s="1"/>
  <c r="J5418" i="2"/>
  <c r="K5418" i="2" s="1"/>
  <c r="J5412" i="2"/>
  <c r="K5412" i="2" s="1"/>
  <c r="J5406" i="2"/>
  <c r="K5406" i="2" s="1"/>
  <c r="J5400" i="2"/>
  <c r="K5400" i="2" s="1"/>
  <c r="J5394" i="2"/>
  <c r="K5394" i="2" s="1"/>
  <c r="J5388" i="2"/>
  <c r="K5388" i="2" s="1"/>
  <c r="J5382" i="2"/>
  <c r="K5382" i="2" s="1"/>
  <c r="J5376" i="2"/>
  <c r="K5376" i="2" s="1"/>
  <c r="J5370" i="2"/>
  <c r="K5370" i="2" s="1"/>
  <c r="J5364" i="2"/>
  <c r="K5364" i="2" s="1"/>
  <c r="J5358" i="2"/>
  <c r="K5358" i="2" s="1"/>
  <c r="J5352" i="2"/>
  <c r="K5352" i="2" s="1"/>
  <c r="J5346" i="2"/>
  <c r="K5346" i="2" s="1"/>
  <c r="J5340" i="2"/>
  <c r="J5334" i="2"/>
  <c r="K5334" i="2" s="1"/>
  <c r="J5328" i="2"/>
  <c r="K5328" i="2" s="1"/>
  <c r="J5322" i="2"/>
  <c r="K5322" i="2" s="1"/>
  <c r="J5316" i="2"/>
  <c r="K5316" i="2" s="1"/>
  <c r="J5310" i="2"/>
  <c r="K5310" i="2" s="1"/>
  <c r="J5304" i="2"/>
  <c r="K5304" i="2" s="1"/>
  <c r="J5298" i="2"/>
  <c r="K5298" i="2" s="1"/>
  <c r="J5292" i="2"/>
  <c r="K5292" i="2" s="1"/>
  <c r="J5286" i="2"/>
  <c r="K5286" i="2" s="1"/>
  <c r="J5280" i="2"/>
  <c r="K5280" i="2" s="1"/>
  <c r="J5274" i="2"/>
  <c r="K5274" i="2" s="1"/>
  <c r="J5268" i="2"/>
  <c r="K5268" i="2" s="1"/>
  <c r="J5262" i="2"/>
  <c r="K5262" i="2" s="1"/>
  <c r="J5256" i="2"/>
  <c r="K5256" i="2" s="1"/>
  <c r="J5250" i="2"/>
  <c r="K5250" i="2" s="1"/>
  <c r="J5244" i="2"/>
  <c r="K5244" i="2" s="1"/>
  <c r="J5238" i="2"/>
  <c r="K5238" i="2" s="1"/>
  <c r="J5231" i="2"/>
  <c r="K5231" i="2" s="1"/>
  <c r="J5225" i="2"/>
  <c r="K5225" i="2" s="1"/>
  <c r="J5219" i="2"/>
  <c r="K5219" i="2" s="1"/>
  <c r="J5213" i="2"/>
  <c r="K5213" i="2" s="1"/>
  <c r="J5207" i="2"/>
  <c r="K5207" i="2" s="1"/>
  <c r="J5201" i="2"/>
  <c r="K5201" i="2" s="1"/>
  <c r="J5195" i="2"/>
  <c r="J5189" i="2"/>
  <c r="K5189" i="2" s="1"/>
  <c r="J5183" i="2"/>
  <c r="K5183" i="2" s="1"/>
  <c r="J5177" i="2"/>
  <c r="K5177" i="2" s="1"/>
  <c r="J5171" i="2"/>
  <c r="K5171" i="2" s="1"/>
  <c r="J5165" i="2"/>
  <c r="K5165" i="2" s="1"/>
  <c r="J5159" i="2"/>
  <c r="K5159" i="2" s="1"/>
  <c r="J5153" i="2"/>
  <c r="K5153" i="2" s="1"/>
  <c r="J5147" i="2"/>
  <c r="K5147" i="2" s="1"/>
  <c r="J5141" i="2"/>
  <c r="K5141" i="2" s="1"/>
  <c r="J5135" i="2"/>
  <c r="K5135" i="2" s="1"/>
  <c r="J5129" i="2"/>
  <c r="K5129" i="2" s="1"/>
  <c r="J5123" i="2"/>
  <c r="J5117" i="2"/>
  <c r="K5117" i="2" s="1"/>
  <c r="J5111" i="2"/>
  <c r="K5111" i="2" s="1"/>
  <c r="J5105" i="2"/>
  <c r="K5105" i="2" s="1"/>
  <c r="J5099" i="2"/>
  <c r="K5099" i="2" s="1"/>
  <c r="J5093" i="2"/>
  <c r="K5093" i="2" s="1"/>
  <c r="J5087" i="2"/>
  <c r="K5087" i="2" s="1"/>
  <c r="J5081" i="2"/>
  <c r="K5081" i="2" s="1"/>
  <c r="J5075" i="2"/>
  <c r="K5075" i="2" s="1"/>
  <c r="J5069" i="2"/>
  <c r="K5069" i="2" s="1"/>
  <c r="J5063" i="2"/>
  <c r="K5063" i="2" s="1"/>
  <c r="J5057" i="2"/>
  <c r="K5057" i="2" s="1"/>
  <c r="J5051" i="2"/>
  <c r="K5051" i="2" s="1"/>
  <c r="J5045" i="2"/>
  <c r="K5045" i="2" s="1"/>
  <c r="J5039" i="2"/>
  <c r="K5039" i="2" s="1"/>
  <c r="J5033" i="2"/>
  <c r="K5033" i="2" s="1"/>
  <c r="J5027" i="2"/>
  <c r="K5027" i="2" s="1"/>
  <c r="J5021" i="2"/>
  <c r="K5021" i="2" s="1"/>
  <c r="J5015" i="2"/>
  <c r="K5015" i="2" s="1"/>
  <c r="J5009" i="2"/>
  <c r="K5009" i="2" s="1"/>
  <c r="J5003" i="2"/>
  <c r="K5003" i="2" s="1"/>
  <c r="J4997" i="2"/>
  <c r="K4997" i="2" s="1"/>
  <c r="J4991" i="2"/>
  <c r="K4991" i="2" s="1"/>
  <c r="J4985" i="2"/>
  <c r="K4985" i="2" s="1"/>
  <c r="J4979" i="2"/>
  <c r="K4979" i="2" s="1"/>
  <c r="J4973" i="2"/>
  <c r="K4973" i="2" s="1"/>
  <c r="J4967" i="2"/>
  <c r="K4967" i="2" s="1"/>
  <c r="J4961" i="2"/>
  <c r="K4961" i="2" s="1"/>
  <c r="J4955" i="2"/>
  <c r="K4955" i="2" s="1"/>
  <c r="J4949" i="2"/>
  <c r="K4949" i="2" s="1"/>
  <c r="J4943" i="2"/>
  <c r="K4943" i="2" s="1"/>
  <c r="J4937" i="2"/>
  <c r="K4937" i="2" s="1"/>
  <c r="J4931" i="2"/>
  <c r="K4931" i="2" s="1"/>
  <c r="J4925" i="2"/>
  <c r="K4925" i="2" s="1"/>
  <c r="J4919" i="2"/>
  <c r="K4919" i="2" s="1"/>
  <c r="J4913" i="2"/>
  <c r="J4907" i="2"/>
  <c r="K4907" i="2" s="1"/>
  <c r="J4901" i="2"/>
  <c r="J4895" i="2"/>
  <c r="K4895" i="2" s="1"/>
  <c r="J4889" i="2"/>
  <c r="K4889" i="2" s="1"/>
  <c r="J4883" i="2"/>
  <c r="K4883" i="2" s="1"/>
  <c r="J4877" i="2"/>
  <c r="K4877" i="2" s="1"/>
  <c r="J4871" i="2"/>
  <c r="K4871" i="2" s="1"/>
  <c r="J4865" i="2"/>
  <c r="K4865" i="2" s="1"/>
  <c r="J4859" i="2"/>
  <c r="K4859" i="2" s="1"/>
  <c r="J4853" i="2"/>
  <c r="K4853" i="2" s="1"/>
  <c r="J4847" i="2"/>
  <c r="K4847" i="2" s="1"/>
  <c r="J4841" i="2"/>
  <c r="K4841" i="2" s="1"/>
  <c r="J4835" i="2"/>
  <c r="K4835" i="2" s="1"/>
  <c r="J4829" i="2"/>
  <c r="K4829" i="2" s="1"/>
  <c r="J4823" i="2"/>
  <c r="K4823" i="2" s="1"/>
  <c r="J4817" i="2"/>
  <c r="K4817" i="2" s="1"/>
  <c r="J4811" i="2"/>
  <c r="K4811" i="2" s="1"/>
  <c r="J4805" i="2"/>
  <c r="K4805" i="2" s="1"/>
  <c r="J4799" i="2"/>
  <c r="K4799" i="2" s="1"/>
  <c r="J4793" i="2"/>
  <c r="K4793" i="2" s="1"/>
  <c r="J4787" i="2"/>
  <c r="K4787" i="2" s="1"/>
  <c r="J4781" i="2"/>
  <c r="K4781" i="2" s="1"/>
  <c r="J4775" i="2"/>
  <c r="K4775" i="2" s="1"/>
  <c r="J4769" i="2"/>
  <c r="K4769" i="2" s="1"/>
  <c r="J4763" i="2"/>
  <c r="J4757" i="2"/>
  <c r="K4757" i="2" s="1"/>
  <c r="J4751" i="2"/>
  <c r="K4751" i="2" s="1"/>
  <c r="J4745" i="2"/>
  <c r="K4745" i="2" s="1"/>
  <c r="J4739" i="2"/>
  <c r="K4739" i="2" s="1"/>
  <c r="J4733" i="2"/>
  <c r="K4733" i="2" s="1"/>
  <c r="J4727" i="2"/>
  <c r="J4721" i="2"/>
  <c r="K4721" i="2" s="1"/>
  <c r="J4715" i="2"/>
  <c r="K4715" i="2" s="1"/>
  <c r="J4709" i="2"/>
  <c r="K4709" i="2" s="1"/>
  <c r="J4703" i="2"/>
  <c r="K4703" i="2" s="1"/>
  <c r="J4697" i="2"/>
  <c r="K4697" i="2" s="1"/>
  <c r="J4691" i="2"/>
  <c r="K4691" i="2" s="1"/>
  <c r="J4685" i="2"/>
  <c r="K4685" i="2" s="1"/>
  <c r="J4679" i="2"/>
  <c r="K4679" i="2" s="1"/>
  <c r="J4673" i="2"/>
  <c r="K4673" i="2" s="1"/>
  <c r="J4667" i="2"/>
  <c r="K4667" i="2" s="1"/>
  <c r="J4661" i="2"/>
  <c r="K4661" i="2" s="1"/>
  <c r="J4655" i="2"/>
  <c r="K4655" i="2" s="1"/>
  <c r="J4649" i="2"/>
  <c r="K4649" i="2" s="1"/>
  <c r="J4643" i="2"/>
  <c r="K4643" i="2" s="1"/>
  <c r="J4637" i="2"/>
  <c r="K4637" i="2" s="1"/>
  <c r="J4631" i="2"/>
  <c r="K4631" i="2" s="1"/>
  <c r="J4625" i="2"/>
  <c r="K4625" i="2" s="1"/>
  <c r="J4619" i="2"/>
  <c r="J4613" i="2"/>
  <c r="K4613" i="2" s="1"/>
  <c r="J4607" i="2"/>
  <c r="K4607" i="2" s="1"/>
  <c r="J4601" i="2"/>
  <c r="K4601" i="2" s="1"/>
  <c r="J4595" i="2"/>
  <c r="K4595" i="2" s="1"/>
  <c r="J4589" i="2"/>
  <c r="K4589" i="2" s="1"/>
  <c r="J4583" i="2"/>
  <c r="K4583" i="2" s="1"/>
  <c r="J4577" i="2"/>
  <c r="K4577" i="2" s="1"/>
  <c r="J4571" i="2"/>
  <c r="K4571" i="2" s="1"/>
  <c r="J4565" i="2"/>
  <c r="K4565" i="2" s="1"/>
  <c r="J4559" i="2"/>
  <c r="K4559" i="2" s="1"/>
  <c r="J4553" i="2"/>
  <c r="K4553" i="2" s="1"/>
  <c r="J4547" i="2"/>
  <c r="J4541" i="2"/>
  <c r="K4541" i="2" s="1"/>
  <c r="J4535" i="2"/>
  <c r="K4535" i="2" s="1"/>
  <c r="J4529" i="2"/>
  <c r="K4529" i="2" s="1"/>
  <c r="J4523" i="2"/>
  <c r="K4523" i="2" s="1"/>
  <c r="J4517" i="2"/>
  <c r="K4517" i="2" s="1"/>
  <c r="J4511" i="2"/>
  <c r="K4511" i="2" s="1"/>
  <c r="J4505" i="2"/>
  <c r="K4505" i="2" s="1"/>
  <c r="J4499" i="2"/>
  <c r="K4499" i="2" s="1"/>
  <c r="J4493" i="2"/>
  <c r="K4493" i="2" s="1"/>
  <c r="J4487" i="2"/>
  <c r="K4487" i="2" s="1"/>
  <c r="J4481" i="2"/>
  <c r="K4481" i="2" s="1"/>
  <c r="J4475" i="2"/>
  <c r="K4475" i="2" s="1"/>
  <c r="J4469" i="2"/>
  <c r="K4469" i="2" s="1"/>
  <c r="J4463" i="2"/>
  <c r="K4463" i="2" s="1"/>
  <c r="J4457" i="2"/>
  <c r="K4457" i="2" s="1"/>
  <c r="J4451" i="2"/>
  <c r="K4451" i="2" s="1"/>
  <c r="J4445" i="2"/>
  <c r="K4445" i="2" s="1"/>
  <c r="J4438" i="2"/>
  <c r="J4432" i="2"/>
  <c r="K4432" i="2" s="1"/>
  <c r="J4425" i="2"/>
  <c r="K4425" i="2" s="1"/>
  <c r="J4419" i="2"/>
  <c r="K4419" i="2" s="1"/>
  <c r="J4413" i="2"/>
  <c r="K4413" i="2" s="1"/>
  <c r="J4407" i="2"/>
  <c r="K4407" i="2" s="1"/>
  <c r="J4401" i="2"/>
  <c r="K4401" i="2" s="1"/>
  <c r="J4395" i="2"/>
  <c r="K4395" i="2" s="1"/>
  <c r="J4389" i="2"/>
  <c r="K4389" i="2" s="1"/>
  <c r="J4383" i="2"/>
  <c r="K4383" i="2" s="1"/>
  <c r="J4377" i="2"/>
  <c r="K4377" i="2" s="1"/>
  <c r="J4371" i="2"/>
  <c r="K4371" i="2" s="1"/>
  <c r="J4365" i="2"/>
  <c r="J4359" i="2"/>
  <c r="K4359" i="2" s="1"/>
  <c r="J4353" i="2"/>
  <c r="K4353" i="2" s="1"/>
  <c r="J4347" i="2"/>
  <c r="K4347" i="2" s="1"/>
  <c r="J4341" i="2"/>
  <c r="K4341" i="2" s="1"/>
  <c r="J4335" i="2"/>
  <c r="K4335" i="2" s="1"/>
  <c r="J4329" i="2"/>
  <c r="K4329" i="2" s="1"/>
  <c r="J4323" i="2"/>
  <c r="K4323" i="2" s="1"/>
  <c r="J4317" i="2"/>
  <c r="K4317" i="2" s="1"/>
  <c r="J5133" i="2"/>
  <c r="K5133" i="2" s="1"/>
  <c r="J5127" i="2"/>
  <c r="K5127" i="2" s="1"/>
  <c r="J5121" i="2"/>
  <c r="K5121" i="2" s="1"/>
  <c r="J5115" i="2"/>
  <c r="K5115" i="2" s="1"/>
  <c r="J5109" i="2"/>
  <c r="K5109" i="2" s="1"/>
  <c r="J5103" i="2"/>
  <c r="K5103" i="2" s="1"/>
  <c r="J5097" i="2"/>
  <c r="K5097" i="2" s="1"/>
  <c r="J5091" i="2"/>
  <c r="K5091" i="2" s="1"/>
  <c r="J5085" i="2"/>
  <c r="K5085" i="2" s="1"/>
  <c r="J5079" i="2"/>
  <c r="K5079" i="2" s="1"/>
  <c r="J5073" i="2"/>
  <c r="K5073" i="2" s="1"/>
  <c r="J5067" i="2"/>
  <c r="K5067" i="2" s="1"/>
  <c r="J5061" i="2"/>
  <c r="K5061" i="2" s="1"/>
  <c r="J5055" i="2"/>
  <c r="K5055" i="2" s="1"/>
  <c r="J5049" i="2"/>
  <c r="K5049" i="2" s="1"/>
  <c r="J5043" i="2"/>
  <c r="K5043" i="2" s="1"/>
  <c r="J5037" i="2"/>
  <c r="K5037" i="2" s="1"/>
  <c r="J5031" i="2"/>
  <c r="K5031" i="2" s="1"/>
  <c r="J5025" i="2"/>
  <c r="K5025" i="2" s="1"/>
  <c r="J5019" i="2"/>
  <c r="K5019" i="2" s="1"/>
  <c r="J5013" i="2"/>
  <c r="K5013" i="2" s="1"/>
  <c r="J5007" i="2"/>
  <c r="K5007" i="2" s="1"/>
  <c r="J5001" i="2"/>
  <c r="K5001" i="2" s="1"/>
  <c r="J4995" i="2"/>
  <c r="K4995" i="2" s="1"/>
  <c r="J4989" i="2"/>
  <c r="K4989" i="2" s="1"/>
  <c r="J4983" i="2"/>
  <c r="K4983" i="2" s="1"/>
  <c r="J4977" i="2"/>
  <c r="K4977" i="2" s="1"/>
  <c r="J4971" i="2"/>
  <c r="K4971" i="2" s="1"/>
  <c r="J4965" i="2"/>
  <c r="K4965" i="2" s="1"/>
  <c r="J4959" i="2"/>
  <c r="K4959" i="2" s="1"/>
  <c r="J4953" i="2"/>
  <c r="K4953" i="2" s="1"/>
  <c r="J4947" i="2"/>
  <c r="K4947" i="2" s="1"/>
  <c r="J4941" i="2"/>
  <c r="K4941" i="2" s="1"/>
  <c r="J4935" i="2"/>
  <c r="K4935" i="2" s="1"/>
  <c r="J4929" i="2"/>
  <c r="K4929" i="2" s="1"/>
  <c r="J4923" i="2"/>
  <c r="K4923" i="2" s="1"/>
  <c r="J4917" i="2"/>
  <c r="K4917" i="2" s="1"/>
  <c r="J4911" i="2"/>
  <c r="K4911" i="2" s="1"/>
  <c r="J4905" i="2"/>
  <c r="K4905" i="2" s="1"/>
  <c r="J4899" i="2"/>
  <c r="J4893" i="2"/>
  <c r="K4893" i="2" s="1"/>
  <c r="J4887" i="2"/>
  <c r="K4887" i="2" s="1"/>
  <c r="J4881" i="2"/>
  <c r="K4881" i="2" s="1"/>
  <c r="J4875" i="2"/>
  <c r="K4875" i="2" s="1"/>
  <c r="J4869" i="2"/>
  <c r="K4869" i="2" s="1"/>
  <c r="J4863" i="2"/>
  <c r="K4863" i="2" s="1"/>
  <c r="J4857" i="2"/>
  <c r="K4857" i="2" s="1"/>
  <c r="J4851" i="2"/>
  <c r="K4851" i="2" s="1"/>
  <c r="J4845" i="2"/>
  <c r="K4845" i="2" s="1"/>
  <c r="J4839" i="2"/>
  <c r="K4839" i="2" s="1"/>
  <c r="J4833" i="2"/>
  <c r="K4833" i="2" s="1"/>
  <c r="J4827" i="2"/>
  <c r="K4827" i="2" s="1"/>
  <c r="J4821" i="2"/>
  <c r="K4821" i="2" s="1"/>
  <c r="J4815" i="2"/>
  <c r="K4815" i="2" s="1"/>
  <c r="J4809" i="2"/>
  <c r="K4809" i="2" s="1"/>
  <c r="J4803" i="2"/>
  <c r="K4803" i="2" s="1"/>
  <c r="J4797" i="2"/>
  <c r="K4797" i="2" s="1"/>
  <c r="J4791" i="2"/>
  <c r="K4791" i="2" s="1"/>
  <c r="J4785" i="2"/>
  <c r="K4785" i="2" s="1"/>
  <c r="J4779" i="2"/>
  <c r="K4779" i="2" s="1"/>
  <c r="J4773" i="2"/>
  <c r="K4773" i="2" s="1"/>
  <c r="J4767" i="2"/>
  <c r="K4767" i="2" s="1"/>
  <c r="J4761" i="2"/>
  <c r="K4761" i="2" s="1"/>
  <c r="J4755" i="2"/>
  <c r="K4755" i="2" s="1"/>
  <c r="J4749" i="2"/>
  <c r="K4749" i="2" s="1"/>
  <c r="J4743" i="2"/>
  <c r="K4743" i="2" s="1"/>
  <c r="J4737" i="2"/>
  <c r="K4737" i="2" s="1"/>
  <c r="J4731" i="2"/>
  <c r="K4731" i="2" s="1"/>
  <c r="J4725" i="2"/>
  <c r="K4725" i="2" s="1"/>
  <c r="J4719" i="2"/>
  <c r="K4719" i="2" s="1"/>
  <c r="J4713" i="2"/>
  <c r="K4713" i="2" s="1"/>
  <c r="J4707" i="2"/>
  <c r="K4707" i="2" s="1"/>
  <c r="J4701" i="2"/>
  <c r="K4701" i="2" s="1"/>
  <c r="J4695" i="2"/>
  <c r="K4695" i="2" s="1"/>
  <c r="J4689" i="2"/>
  <c r="K4689" i="2" s="1"/>
  <c r="J4683" i="2"/>
  <c r="K4683" i="2" s="1"/>
  <c r="J4677" i="2"/>
  <c r="K4677" i="2" s="1"/>
  <c r="J4671" i="2"/>
  <c r="K4671" i="2" s="1"/>
  <c r="J4665" i="2"/>
  <c r="K4665" i="2" s="1"/>
  <c r="J4659" i="2"/>
  <c r="K4659" i="2" s="1"/>
  <c r="J4653" i="2"/>
  <c r="K4653" i="2" s="1"/>
  <c r="J4647" i="2"/>
  <c r="K4647" i="2" s="1"/>
  <c r="J4641" i="2"/>
  <c r="K4641" i="2" s="1"/>
  <c r="J4635" i="2"/>
  <c r="K4635" i="2" s="1"/>
  <c r="J4629" i="2"/>
  <c r="K4629" i="2" s="1"/>
  <c r="J4623" i="2"/>
  <c r="K4623" i="2" s="1"/>
  <c r="J4617" i="2"/>
  <c r="K4617" i="2" s="1"/>
  <c r="J4611" i="2"/>
  <c r="K4611" i="2" s="1"/>
  <c r="J4605" i="2"/>
  <c r="K4605" i="2" s="1"/>
  <c r="J4599" i="2"/>
  <c r="K4599" i="2" s="1"/>
  <c r="J4593" i="2"/>
  <c r="K4593" i="2" s="1"/>
  <c r="J4587" i="2"/>
  <c r="K4587" i="2" s="1"/>
  <c r="J4581" i="2"/>
  <c r="K4581" i="2" s="1"/>
  <c r="J4575" i="2"/>
  <c r="K4575" i="2" s="1"/>
  <c r="J4569" i="2"/>
  <c r="K4569" i="2" s="1"/>
  <c r="J4563" i="2"/>
  <c r="K4563" i="2" s="1"/>
  <c r="J4557" i="2"/>
  <c r="J4551" i="2"/>
  <c r="K4551" i="2" s="1"/>
  <c r="J4545" i="2"/>
  <c r="K4545" i="2" s="1"/>
  <c r="J4539" i="2"/>
  <c r="K4539" i="2" s="1"/>
  <c r="J4533" i="2"/>
  <c r="K4533" i="2" s="1"/>
  <c r="J4527" i="2"/>
  <c r="K4527" i="2" s="1"/>
  <c r="J4521" i="2"/>
  <c r="K4521" i="2" s="1"/>
  <c r="J4515" i="2"/>
  <c r="K4515" i="2" s="1"/>
  <c r="J4509" i="2"/>
  <c r="K4509" i="2" s="1"/>
  <c r="J4503" i="2"/>
  <c r="K4503" i="2" s="1"/>
  <c r="J4497" i="2"/>
  <c r="K4497" i="2" s="1"/>
  <c r="J4491" i="2"/>
  <c r="K4491" i="2" s="1"/>
  <c r="J4485" i="2"/>
  <c r="K4485" i="2" s="1"/>
  <c r="J4479" i="2"/>
  <c r="K4479" i="2" s="1"/>
  <c r="J4473" i="2"/>
  <c r="K4473" i="2" s="1"/>
  <c r="J4467" i="2"/>
  <c r="K4467" i="2" s="1"/>
  <c r="J4461" i="2"/>
  <c r="K4461" i="2" s="1"/>
  <c r="J4455" i="2"/>
  <c r="K4455" i="2" s="1"/>
  <c r="J4449" i="2"/>
  <c r="K4449" i="2" s="1"/>
  <c r="J4443" i="2"/>
  <c r="K4443" i="2" s="1"/>
  <c r="J4436" i="2"/>
  <c r="K4436" i="2" s="1"/>
  <c r="J4430" i="2"/>
  <c r="K4430" i="2" s="1"/>
  <c r="J4423" i="2"/>
  <c r="K4423" i="2" s="1"/>
  <c r="J4417" i="2"/>
  <c r="K4417" i="2" s="1"/>
  <c r="J4411" i="2"/>
  <c r="K4411" i="2" s="1"/>
  <c r="J4405" i="2"/>
  <c r="K4405" i="2" s="1"/>
  <c r="J4399" i="2"/>
  <c r="K4399" i="2" s="1"/>
  <c r="J4393" i="2"/>
  <c r="J4387" i="2"/>
  <c r="K4387" i="2" s="1"/>
  <c r="J4381" i="2"/>
  <c r="K4381" i="2" s="1"/>
  <c r="J4375" i="2"/>
  <c r="K4375" i="2" s="1"/>
  <c r="J4369" i="2"/>
  <c r="K4369" i="2" s="1"/>
  <c r="J4363" i="2"/>
  <c r="K4363" i="2" s="1"/>
  <c r="J4357" i="2"/>
  <c r="K4357" i="2" s="1"/>
  <c r="J4351" i="2"/>
  <c r="K4351" i="2" s="1"/>
  <c r="J4345" i="2"/>
  <c r="K4345" i="2" s="1"/>
  <c r="J4339" i="2"/>
  <c r="K4339" i="2" s="1"/>
  <c r="J4333" i="2"/>
  <c r="K4333" i="2" s="1"/>
  <c r="J4327" i="2"/>
  <c r="K4327" i="2" s="1"/>
  <c r="J4321" i="2"/>
  <c r="J4315" i="2"/>
  <c r="K4315" i="2" s="1"/>
  <c r="J4309" i="2"/>
  <c r="K4309" i="2" s="1"/>
  <c r="J4303" i="2"/>
  <c r="K4303" i="2" s="1"/>
  <c r="J4297" i="2"/>
  <c r="K4297" i="2" s="1"/>
  <c r="J4291" i="2"/>
  <c r="K4291" i="2" s="1"/>
  <c r="J4285" i="2"/>
  <c r="K4285" i="2" s="1"/>
  <c r="J4279" i="2"/>
  <c r="K4279" i="2" s="1"/>
  <c r="J4273" i="2"/>
  <c r="K4273" i="2" s="1"/>
  <c r="J4266" i="2"/>
  <c r="K4266" i="2" s="1"/>
  <c r="J4260" i="2"/>
  <c r="K4260" i="2" s="1"/>
  <c r="J4254" i="2"/>
  <c r="K4254" i="2" s="1"/>
  <c r="J4246" i="2"/>
  <c r="K4246" i="2" s="1"/>
  <c r="J4240" i="2"/>
  <c r="K4240" i="2" s="1"/>
  <c r="J4234" i="2"/>
  <c r="K4234" i="2" s="1"/>
  <c r="J4228" i="2"/>
  <c r="K4228" i="2" s="1"/>
  <c r="J4222" i="2"/>
  <c r="K4222" i="2" s="1"/>
  <c r="J4216" i="2"/>
  <c r="K4216" i="2" s="1"/>
  <c r="J4210" i="2"/>
  <c r="K4210" i="2" s="1"/>
  <c r="J4204" i="2"/>
  <c r="K4204" i="2" s="1"/>
  <c r="J4198" i="2"/>
  <c r="K4198" i="2" s="1"/>
  <c r="J4192" i="2"/>
  <c r="K4192" i="2" s="1"/>
  <c r="J4186" i="2"/>
  <c r="K4186" i="2" s="1"/>
  <c r="J4180" i="2"/>
  <c r="K4180" i="2" s="1"/>
  <c r="J4174" i="2"/>
  <c r="K4174" i="2" s="1"/>
  <c r="J4168" i="2"/>
  <c r="K4168" i="2" s="1"/>
  <c r="J4162" i="2"/>
  <c r="K4162" i="2" s="1"/>
  <c r="J4156" i="2"/>
  <c r="K4156" i="2" s="1"/>
  <c r="J4150" i="2"/>
  <c r="K4150" i="2" s="1"/>
  <c r="J4144" i="2"/>
  <c r="K4144" i="2" s="1"/>
  <c r="J4138" i="2"/>
  <c r="K4138" i="2" s="1"/>
  <c r="J4132" i="2"/>
  <c r="K4132" i="2" s="1"/>
  <c r="J4126" i="2"/>
  <c r="K4126" i="2" s="1"/>
  <c r="J4120" i="2"/>
  <c r="K4120" i="2" s="1"/>
  <c r="J4114" i="2"/>
  <c r="K4114" i="2" s="1"/>
  <c r="J5006" i="2"/>
  <c r="K5006" i="2" s="1"/>
  <c r="J5000" i="2"/>
  <c r="K5000" i="2" s="1"/>
  <c r="J4994" i="2"/>
  <c r="K4994" i="2" s="1"/>
  <c r="J4988" i="2"/>
  <c r="K4988" i="2" s="1"/>
  <c r="J4982" i="2"/>
  <c r="K4982" i="2" s="1"/>
  <c r="J4976" i="2"/>
  <c r="K4976" i="2" s="1"/>
  <c r="J4970" i="2"/>
  <c r="K4970" i="2" s="1"/>
  <c r="J4964" i="2"/>
  <c r="K4964" i="2" s="1"/>
  <c r="J4958" i="2"/>
  <c r="K4958" i="2" s="1"/>
  <c r="J4952" i="2"/>
  <c r="K4952" i="2" s="1"/>
  <c r="J4946" i="2"/>
  <c r="K4946" i="2" s="1"/>
  <c r="J4940" i="2"/>
  <c r="K4940" i="2" s="1"/>
  <c r="J4934" i="2"/>
  <c r="K4934" i="2" s="1"/>
  <c r="J4928" i="2"/>
  <c r="K4928" i="2" s="1"/>
  <c r="J4922" i="2"/>
  <c r="K4922" i="2" s="1"/>
  <c r="J4916" i="2"/>
  <c r="K4916" i="2" s="1"/>
  <c r="J4910" i="2"/>
  <c r="K4910" i="2" s="1"/>
  <c r="J4904" i="2"/>
  <c r="K4904" i="2" s="1"/>
  <c r="J4898" i="2"/>
  <c r="K4898" i="2" s="1"/>
  <c r="J4892" i="2"/>
  <c r="K4892" i="2" s="1"/>
  <c r="J4886" i="2"/>
  <c r="K4886" i="2" s="1"/>
  <c r="J4880" i="2"/>
  <c r="K4880" i="2" s="1"/>
  <c r="J4874" i="2"/>
  <c r="K4874" i="2" s="1"/>
  <c r="J4868" i="2"/>
  <c r="K4868" i="2" s="1"/>
  <c r="J4862" i="2"/>
  <c r="K4862" i="2" s="1"/>
  <c r="J4856" i="2"/>
  <c r="K4856" i="2" s="1"/>
  <c r="J4850" i="2"/>
  <c r="K4850" i="2" s="1"/>
  <c r="J4844" i="2"/>
  <c r="K4844" i="2" s="1"/>
  <c r="J4838" i="2"/>
  <c r="K4838" i="2" s="1"/>
  <c r="J4832" i="2"/>
  <c r="K4832" i="2" s="1"/>
  <c r="J4826" i="2"/>
  <c r="K4826" i="2" s="1"/>
  <c r="J4820" i="2"/>
  <c r="J4814" i="2"/>
  <c r="K4814" i="2" s="1"/>
  <c r="J4808" i="2"/>
  <c r="K4808" i="2" s="1"/>
  <c r="J4802" i="2"/>
  <c r="K4802" i="2" s="1"/>
  <c r="J4796" i="2"/>
  <c r="K4796" i="2" s="1"/>
  <c r="J4790" i="2"/>
  <c r="K4790" i="2" s="1"/>
  <c r="J4784" i="2"/>
  <c r="K4784" i="2" s="1"/>
  <c r="J4778" i="2"/>
  <c r="K4778" i="2" s="1"/>
  <c r="J4772" i="2"/>
  <c r="K4772" i="2" s="1"/>
  <c r="J4766" i="2"/>
  <c r="K4766" i="2" s="1"/>
  <c r="J4760" i="2"/>
  <c r="K4760" i="2" s="1"/>
  <c r="J4754" i="2"/>
  <c r="K4754" i="2" s="1"/>
  <c r="J4748" i="2"/>
  <c r="K4748" i="2" s="1"/>
  <c r="J4742" i="2"/>
  <c r="K4742" i="2" s="1"/>
  <c r="J4736" i="2"/>
  <c r="K4736" i="2" s="1"/>
  <c r="J4730" i="2"/>
  <c r="K4730" i="2" s="1"/>
  <c r="J4724" i="2"/>
  <c r="K4724" i="2" s="1"/>
  <c r="J4718" i="2"/>
  <c r="K4718" i="2" s="1"/>
  <c r="J4712" i="2"/>
  <c r="K4712" i="2" s="1"/>
  <c r="J4706" i="2"/>
  <c r="K4706" i="2" s="1"/>
  <c r="J4700" i="2"/>
  <c r="K4700" i="2" s="1"/>
  <c r="J4694" i="2"/>
  <c r="K4694" i="2" s="1"/>
  <c r="J4688" i="2"/>
  <c r="K4688" i="2" s="1"/>
  <c r="J4682" i="2"/>
  <c r="K4682" i="2" s="1"/>
  <c r="J4676" i="2"/>
  <c r="J4670" i="2"/>
  <c r="K4670" i="2" s="1"/>
  <c r="J4664" i="2"/>
  <c r="K4664" i="2" s="1"/>
  <c r="J4658" i="2"/>
  <c r="K4658" i="2" s="1"/>
  <c r="J4652" i="2"/>
  <c r="K4652" i="2" s="1"/>
  <c r="J4646" i="2"/>
  <c r="K4646" i="2" s="1"/>
  <c r="J4640" i="2"/>
  <c r="K4640" i="2" s="1"/>
  <c r="J4634" i="2"/>
  <c r="K4634" i="2" s="1"/>
  <c r="J4628" i="2"/>
  <c r="K4628" i="2" s="1"/>
  <c r="J4622" i="2"/>
  <c r="K4622" i="2" s="1"/>
  <c r="J4616" i="2"/>
  <c r="K4616" i="2" s="1"/>
  <c r="J4610" i="2"/>
  <c r="K4610" i="2" s="1"/>
  <c r="J4604" i="2"/>
  <c r="K4604" i="2" s="1"/>
  <c r="J4598" i="2"/>
  <c r="K4598" i="2" s="1"/>
  <c r="J4592" i="2"/>
  <c r="K4592" i="2" s="1"/>
  <c r="J4586" i="2"/>
  <c r="K4586" i="2" s="1"/>
  <c r="J4580" i="2"/>
  <c r="K4580" i="2" s="1"/>
  <c r="J4574" i="2"/>
  <c r="K4574" i="2" s="1"/>
  <c r="J4568" i="2"/>
  <c r="K4568" i="2" s="1"/>
  <c r="J4562" i="2"/>
  <c r="K4562" i="2" s="1"/>
  <c r="J4556" i="2"/>
  <c r="K4556" i="2" s="1"/>
  <c r="J4550" i="2"/>
  <c r="K4550" i="2" s="1"/>
  <c r="J4544" i="2"/>
  <c r="K4544" i="2" s="1"/>
  <c r="J4538" i="2"/>
  <c r="K4538" i="2" s="1"/>
  <c r="J4532" i="2"/>
  <c r="K4532" i="2" s="1"/>
  <c r="J4526" i="2"/>
  <c r="K4526" i="2" s="1"/>
  <c r="J4520" i="2"/>
  <c r="K4520" i="2" s="1"/>
  <c r="J4514" i="2"/>
  <c r="K4514" i="2" s="1"/>
  <c r="J4508" i="2"/>
  <c r="K4508" i="2" s="1"/>
  <c r="J4502" i="2"/>
  <c r="K4502" i="2" s="1"/>
  <c r="J4496" i="2"/>
  <c r="K4496" i="2" s="1"/>
  <c r="J4490" i="2"/>
  <c r="K4490" i="2" s="1"/>
  <c r="J4484" i="2"/>
  <c r="K4484" i="2" s="1"/>
  <c r="J4478" i="2"/>
  <c r="K4478" i="2" s="1"/>
  <c r="J4472" i="2"/>
  <c r="K4472" i="2" s="1"/>
  <c r="J4466" i="2"/>
  <c r="K4466" i="2" s="1"/>
  <c r="J4460" i="2"/>
  <c r="K4460" i="2" s="1"/>
  <c r="J4454" i="2"/>
  <c r="K4454" i="2" s="1"/>
  <c r="J4448" i="2"/>
  <c r="K4448" i="2" s="1"/>
  <c r="J4442" i="2"/>
  <c r="K4442" i="2" s="1"/>
  <c r="J4435" i="2"/>
  <c r="K4435" i="2" s="1"/>
  <c r="J4429" i="2"/>
  <c r="K4429" i="2" s="1"/>
  <c r="J4422" i="2"/>
  <c r="K4422" i="2" s="1"/>
  <c r="J4416" i="2"/>
  <c r="K4416" i="2" s="1"/>
  <c r="J4410" i="2"/>
  <c r="K4410" i="2" s="1"/>
  <c r="J4404" i="2"/>
  <c r="K4404" i="2" s="1"/>
  <c r="J4398" i="2"/>
  <c r="K4398" i="2" s="1"/>
  <c r="J4392" i="2"/>
  <c r="K4392" i="2" s="1"/>
  <c r="J4386" i="2"/>
  <c r="K4386" i="2" s="1"/>
  <c r="J5232" i="2"/>
  <c r="K5232" i="2" s="1"/>
  <c r="J5226" i="2"/>
  <c r="K5226" i="2" s="1"/>
  <c r="J5220" i="2"/>
  <c r="K5220" i="2" s="1"/>
  <c r="J5214" i="2"/>
  <c r="K5214" i="2" s="1"/>
  <c r="J5208" i="2"/>
  <c r="K5208" i="2" s="1"/>
  <c r="J5202" i="2"/>
  <c r="K5202" i="2" s="1"/>
  <c r="J5196" i="2"/>
  <c r="K5196" i="2" s="1"/>
  <c r="J5190" i="2"/>
  <c r="K5190" i="2" s="1"/>
  <c r="J5184" i="2"/>
  <c r="K5184" i="2" s="1"/>
  <c r="J5178" i="2"/>
  <c r="K5178" i="2" s="1"/>
  <c r="J5172" i="2"/>
  <c r="K5172" i="2" s="1"/>
  <c r="J5166" i="2"/>
  <c r="K5166" i="2" s="1"/>
  <c r="J5160" i="2"/>
  <c r="K5160" i="2" s="1"/>
  <c r="J5154" i="2"/>
  <c r="K5154" i="2" s="1"/>
  <c r="J5148" i="2"/>
  <c r="K5148" i="2" s="1"/>
  <c r="J5142" i="2"/>
  <c r="K5142" i="2" s="1"/>
  <c r="J5136" i="2"/>
  <c r="K5136" i="2" s="1"/>
  <c r="J5130" i="2"/>
  <c r="K5130" i="2" s="1"/>
  <c r="J5124" i="2"/>
  <c r="K5124" i="2" s="1"/>
  <c r="J5118" i="2"/>
  <c r="K5118" i="2" s="1"/>
  <c r="J5112" i="2"/>
  <c r="K5112" i="2" s="1"/>
  <c r="J5106" i="2"/>
  <c r="K5106" i="2" s="1"/>
  <c r="J5100" i="2"/>
  <c r="K5100" i="2" s="1"/>
  <c r="J5094" i="2"/>
  <c r="J5088" i="2"/>
  <c r="K5088" i="2" s="1"/>
  <c r="J5082" i="2"/>
  <c r="K5082" i="2" s="1"/>
  <c r="J5076" i="2"/>
  <c r="K5076" i="2" s="1"/>
  <c r="J5070" i="2"/>
  <c r="K5070" i="2" s="1"/>
  <c r="J5064" i="2"/>
  <c r="K5064" i="2" s="1"/>
  <c r="J5058" i="2"/>
  <c r="K5058" i="2" s="1"/>
  <c r="J5052" i="2"/>
  <c r="K5052" i="2" s="1"/>
  <c r="J5046" i="2"/>
  <c r="K5046" i="2" s="1"/>
  <c r="J5040" i="2"/>
  <c r="K5040" i="2" s="1"/>
  <c r="J5034" i="2"/>
  <c r="K5034" i="2" s="1"/>
  <c r="J5028" i="2"/>
  <c r="K5028" i="2" s="1"/>
  <c r="J5022" i="2"/>
  <c r="J5016" i="2"/>
  <c r="K5016" i="2" s="1"/>
  <c r="J5010" i="2"/>
  <c r="K5010" i="2" s="1"/>
  <c r="J5004" i="2"/>
  <c r="K5004" i="2" s="1"/>
  <c r="J4998" i="2"/>
  <c r="K4998" i="2" s="1"/>
  <c r="J4992" i="2"/>
  <c r="K4992" i="2" s="1"/>
  <c r="J4986" i="2"/>
  <c r="K4986" i="2" s="1"/>
  <c r="J4980" i="2"/>
  <c r="K4980" i="2" s="1"/>
  <c r="J4974" i="2"/>
  <c r="K4974" i="2" s="1"/>
  <c r="J4968" i="2"/>
  <c r="K4968" i="2" s="1"/>
  <c r="J4962" i="2"/>
  <c r="K4962" i="2" s="1"/>
  <c r="J4956" i="2"/>
  <c r="K4956" i="2" s="1"/>
  <c r="J4950" i="2"/>
  <c r="K4950" i="2" s="1"/>
  <c r="J4944" i="2"/>
  <c r="K4944" i="2" s="1"/>
  <c r="J4938" i="2"/>
  <c r="K4938" i="2" s="1"/>
  <c r="J4932" i="2"/>
  <c r="K4932" i="2" s="1"/>
  <c r="J4926" i="2"/>
  <c r="K4926" i="2" s="1"/>
  <c r="J4920" i="2"/>
  <c r="K4920" i="2" s="1"/>
  <c r="J4914" i="2"/>
  <c r="K4914" i="2" s="1"/>
  <c r="J4908" i="2"/>
  <c r="K4908" i="2" s="1"/>
  <c r="J4902" i="2"/>
  <c r="K4902" i="2" s="1"/>
  <c r="J4896" i="2"/>
  <c r="K4896" i="2" s="1"/>
  <c r="J4890" i="2"/>
  <c r="K4890" i="2" s="1"/>
  <c r="J4884" i="2"/>
  <c r="K4884" i="2" s="1"/>
  <c r="J4878" i="2"/>
  <c r="J4872" i="2"/>
  <c r="K4872" i="2" s="1"/>
  <c r="J4866" i="2"/>
  <c r="K4866" i="2" s="1"/>
  <c r="J4860" i="2"/>
  <c r="K4860" i="2" s="1"/>
  <c r="J4854" i="2"/>
  <c r="K4854" i="2" s="1"/>
  <c r="J4848" i="2"/>
  <c r="K4848" i="2" s="1"/>
  <c r="J4842" i="2"/>
  <c r="K4842" i="2" s="1"/>
  <c r="J4836" i="2"/>
  <c r="K4836" i="2" s="1"/>
  <c r="J4830" i="2"/>
  <c r="K4830" i="2" s="1"/>
  <c r="J4824" i="2"/>
  <c r="K4824" i="2" s="1"/>
  <c r="J4818" i="2"/>
  <c r="K4818" i="2" s="1"/>
  <c r="J4812" i="2"/>
  <c r="K4812" i="2" s="1"/>
  <c r="J4806" i="2"/>
  <c r="K4806" i="2" s="1"/>
  <c r="J4800" i="2"/>
  <c r="K4800" i="2" s="1"/>
  <c r="J4794" i="2"/>
  <c r="K4794" i="2" s="1"/>
  <c r="J4788" i="2"/>
  <c r="K4788" i="2" s="1"/>
  <c r="J4782" i="2"/>
  <c r="K4782" i="2" s="1"/>
  <c r="J4776" i="2"/>
  <c r="K4776" i="2" s="1"/>
  <c r="J4770" i="2"/>
  <c r="K4770" i="2" s="1"/>
  <c r="J4764" i="2"/>
  <c r="K4764" i="2" s="1"/>
  <c r="J4758" i="2"/>
  <c r="K4758" i="2" s="1"/>
  <c r="J4752" i="2"/>
  <c r="K4752" i="2" s="1"/>
  <c r="J4746" i="2"/>
  <c r="K4746" i="2" s="1"/>
  <c r="J4740" i="2"/>
  <c r="K4740" i="2" s="1"/>
  <c r="J4734" i="2"/>
  <c r="K4734" i="2" s="1"/>
  <c r="J4728" i="2"/>
  <c r="K4728" i="2" s="1"/>
  <c r="J4722" i="2"/>
  <c r="K4722" i="2" s="1"/>
  <c r="J4716" i="2"/>
  <c r="K4716" i="2" s="1"/>
  <c r="J4710" i="2"/>
  <c r="K4710" i="2" s="1"/>
  <c r="J4704" i="2"/>
  <c r="K4704" i="2" s="1"/>
  <c r="J4698" i="2"/>
  <c r="K4698" i="2" s="1"/>
  <c r="J4692" i="2"/>
  <c r="K4692" i="2" s="1"/>
  <c r="J4686" i="2"/>
  <c r="K4686" i="2" s="1"/>
  <c r="J4680" i="2"/>
  <c r="K4680" i="2" s="1"/>
  <c r="J4674" i="2"/>
  <c r="K4674" i="2" s="1"/>
  <c r="J4668" i="2"/>
  <c r="K4668" i="2" s="1"/>
  <c r="J4662" i="2"/>
  <c r="K4662" i="2" s="1"/>
  <c r="J4656" i="2"/>
  <c r="K4656" i="2" s="1"/>
  <c r="J4650" i="2"/>
  <c r="K4650" i="2" s="1"/>
  <c r="J4644" i="2"/>
  <c r="K4644" i="2" s="1"/>
  <c r="J4638" i="2"/>
  <c r="K4638" i="2" s="1"/>
  <c r="J4632" i="2"/>
  <c r="K4632" i="2" s="1"/>
  <c r="J4626" i="2"/>
  <c r="J4620" i="2"/>
  <c r="K4620" i="2" s="1"/>
  <c r="J4614" i="2"/>
  <c r="K4614" i="2" s="1"/>
  <c r="J4608" i="2"/>
  <c r="K4608" i="2" s="1"/>
  <c r="J4602" i="2"/>
  <c r="K4602" i="2" s="1"/>
  <c r="J4596" i="2"/>
  <c r="K4596" i="2" s="1"/>
  <c r="J4590" i="2"/>
  <c r="K4590" i="2" s="1"/>
  <c r="J4584" i="2"/>
  <c r="K4584" i="2" s="1"/>
  <c r="J4578" i="2"/>
  <c r="K4578" i="2" s="1"/>
  <c r="J4572" i="2"/>
  <c r="K4572" i="2" s="1"/>
  <c r="J4566" i="2"/>
  <c r="K4566" i="2" s="1"/>
  <c r="J4560" i="2"/>
  <c r="K4560" i="2" s="1"/>
  <c r="J4554" i="2"/>
  <c r="K4554" i="2" s="1"/>
  <c r="J4548" i="2"/>
  <c r="K4548" i="2" s="1"/>
  <c r="J4542" i="2"/>
  <c r="K4542" i="2" s="1"/>
  <c r="J4536" i="2"/>
  <c r="K4536" i="2" s="1"/>
  <c r="J4530" i="2"/>
  <c r="K4530" i="2" s="1"/>
  <c r="J4524" i="2"/>
  <c r="K4524" i="2" s="1"/>
  <c r="J4518" i="2"/>
  <c r="J4512" i="2"/>
  <c r="K4512" i="2" s="1"/>
  <c r="J4506" i="2"/>
  <c r="K4506" i="2" s="1"/>
  <c r="J4500" i="2"/>
  <c r="K4500" i="2" s="1"/>
  <c r="J4494" i="2"/>
  <c r="K4494" i="2" s="1"/>
  <c r="J4488" i="2"/>
  <c r="K4488" i="2" s="1"/>
  <c r="J4482" i="2"/>
  <c r="K4482" i="2" s="1"/>
  <c r="J4476" i="2"/>
  <c r="K4476" i="2" s="1"/>
  <c r="J4470" i="2"/>
  <c r="K4470" i="2" s="1"/>
  <c r="J4464" i="2"/>
  <c r="K4464" i="2" s="1"/>
  <c r="J4458" i="2"/>
  <c r="K4458" i="2" s="1"/>
  <c r="J4452" i="2"/>
  <c r="K4452" i="2" s="1"/>
  <c r="J4446" i="2"/>
  <c r="K4446" i="2" s="1"/>
  <c r="J4440" i="2"/>
  <c r="K4440" i="2" s="1"/>
  <c r="J4433" i="2"/>
  <c r="K4433" i="2" s="1"/>
  <c r="J4426" i="2"/>
  <c r="K4426" i="2" s="1"/>
  <c r="J4420" i="2"/>
  <c r="K4420" i="2" s="1"/>
  <c r="J4414" i="2"/>
  <c r="K4414" i="2" s="1"/>
  <c r="J4408" i="2"/>
  <c r="K4408" i="2" s="1"/>
  <c r="J4402" i="2"/>
  <c r="K4402" i="2" s="1"/>
  <c r="J4396" i="2"/>
  <c r="K4396" i="2" s="1"/>
  <c r="J4390" i="2"/>
  <c r="K4390" i="2" s="1"/>
  <c r="J4384" i="2"/>
  <c r="K4384" i="2" s="1"/>
  <c r="J4378" i="2"/>
  <c r="K4378" i="2" s="1"/>
  <c r="J4372" i="2"/>
  <c r="K4372" i="2" s="1"/>
  <c r="J4366" i="2"/>
  <c r="K4366" i="2" s="1"/>
  <c r="J4360" i="2"/>
  <c r="K4360" i="2" s="1"/>
  <c r="J4354" i="2"/>
  <c r="K4354" i="2" s="1"/>
  <c r="J4348" i="2"/>
  <c r="K4348" i="2" s="1"/>
  <c r="J4342" i="2"/>
  <c r="K4342" i="2" s="1"/>
  <c r="J4336" i="2"/>
  <c r="K4336" i="2" s="1"/>
  <c r="J4330" i="2"/>
  <c r="K4330" i="2" s="1"/>
  <c r="J4324" i="2"/>
  <c r="K4324" i="2" s="1"/>
  <c r="J4318" i="2"/>
  <c r="K4318" i="2" s="1"/>
  <c r="J4311" i="2"/>
  <c r="K4311" i="2" s="1"/>
  <c r="J4305" i="2"/>
  <c r="K4305" i="2" s="1"/>
  <c r="J4299" i="2"/>
  <c r="K4299" i="2" s="1"/>
  <c r="J4293" i="2"/>
  <c r="K4293" i="2" s="1"/>
  <c r="J4287" i="2"/>
  <c r="K4287" i="2" s="1"/>
  <c r="J4281" i="2"/>
  <c r="K4281" i="2" s="1"/>
  <c r="J4275" i="2"/>
  <c r="K4275" i="2" s="1"/>
  <c r="J4268" i="2"/>
  <c r="K4268" i="2" s="1"/>
  <c r="J4262" i="2"/>
  <c r="K4262" i="2" s="1"/>
  <c r="J4256" i="2"/>
  <c r="K4256" i="2" s="1"/>
  <c r="J4248" i="2"/>
  <c r="K4248" i="2" s="1"/>
  <c r="J4242" i="2"/>
  <c r="K4242" i="2" s="1"/>
  <c r="J4236" i="2"/>
  <c r="K4236" i="2" s="1"/>
  <c r="J4230" i="2"/>
  <c r="K4230" i="2" s="1"/>
  <c r="J4224" i="2"/>
  <c r="K4224" i="2" s="1"/>
  <c r="J4218" i="2"/>
  <c r="K4218" i="2" s="1"/>
  <c r="J4212" i="2"/>
  <c r="K4212" i="2" s="1"/>
  <c r="J4206" i="2"/>
  <c r="K4206" i="2" s="1"/>
  <c r="J4200" i="2"/>
  <c r="K4200" i="2" s="1"/>
  <c r="J4194" i="2"/>
  <c r="K4194" i="2" s="1"/>
  <c r="J4188" i="2"/>
  <c r="K4188" i="2" s="1"/>
  <c r="J4182" i="2"/>
  <c r="K4182" i="2" s="1"/>
  <c r="J4176" i="2"/>
  <c r="K4176" i="2" s="1"/>
  <c r="J4170" i="2"/>
  <c r="K4170" i="2" s="1"/>
  <c r="J4164" i="2"/>
  <c r="K4164" i="2" s="1"/>
  <c r="J4158" i="2"/>
  <c r="K4158" i="2" s="1"/>
  <c r="J4152" i="2"/>
  <c r="K4152" i="2" s="1"/>
  <c r="J4146" i="2"/>
  <c r="K4146" i="2" s="1"/>
  <c r="J4140" i="2"/>
  <c r="K4140" i="2" s="1"/>
  <c r="J4134" i="2"/>
  <c r="K4134" i="2" s="1"/>
  <c r="J4128" i="2"/>
  <c r="K4128" i="2" s="1"/>
  <c r="J4122" i="2"/>
  <c r="K4122" i="2" s="1"/>
  <c r="J4116" i="2"/>
  <c r="K4116" i="2" s="1"/>
  <c r="J4110" i="2"/>
  <c r="K4110" i="2" s="1"/>
  <c r="J4104" i="2"/>
  <c r="K4104" i="2" s="1"/>
  <c r="J4098" i="2"/>
  <c r="K4098" i="2" s="1"/>
  <c r="J4092" i="2"/>
  <c r="K4092" i="2" s="1"/>
  <c r="J4086" i="2"/>
  <c r="K4086" i="2" s="1"/>
  <c r="J4080" i="2"/>
  <c r="K4080" i="2" s="1"/>
  <c r="J4074" i="2"/>
  <c r="K4074" i="2" s="1"/>
  <c r="J4068" i="2"/>
  <c r="K4068" i="2" s="1"/>
  <c r="J4062" i="2"/>
  <c r="K4062" i="2" s="1"/>
  <c r="J4056" i="2"/>
  <c r="K4056" i="2" s="1"/>
  <c r="J4050" i="2"/>
  <c r="K4050" i="2" s="1"/>
  <c r="J4044" i="2"/>
  <c r="J4038" i="2"/>
  <c r="K4038" i="2" s="1"/>
  <c r="J4032" i="2"/>
  <c r="K4032" i="2" s="1"/>
  <c r="J4026" i="2"/>
  <c r="K4026" i="2" s="1"/>
  <c r="J4020" i="2"/>
  <c r="K4020" i="2" s="1"/>
  <c r="J4014" i="2"/>
  <c r="K4014" i="2" s="1"/>
  <c r="J4008" i="2"/>
  <c r="K4008" i="2" s="1"/>
  <c r="J4002" i="2"/>
  <c r="K4002" i="2" s="1"/>
  <c r="J3996" i="2"/>
  <c r="K3996" i="2" s="1"/>
  <c r="J3990" i="2"/>
  <c r="K3990" i="2" s="1"/>
  <c r="J3984" i="2"/>
  <c r="K3984" i="2" s="1"/>
  <c r="J3978" i="2"/>
  <c r="K3978" i="2" s="1"/>
  <c r="J3972" i="2"/>
  <c r="J3966" i="2"/>
  <c r="K3966" i="2" s="1"/>
  <c r="J3960" i="2"/>
  <c r="K3960" i="2" s="1"/>
  <c r="J3954" i="2"/>
  <c r="K3954" i="2" s="1"/>
  <c r="J3948" i="2"/>
  <c r="K3948" i="2" s="1"/>
  <c r="J3942" i="2"/>
  <c r="J3936" i="2"/>
  <c r="K3936" i="2" s="1"/>
  <c r="J3930" i="2"/>
  <c r="K3930" i="2" s="1"/>
  <c r="J3924" i="2"/>
  <c r="K3924" i="2" s="1"/>
  <c r="J3918" i="2"/>
  <c r="J3912" i="2"/>
  <c r="K3912" i="2" s="1"/>
  <c r="J3906" i="2"/>
  <c r="K3906" i="2" s="1"/>
  <c r="J3900" i="2"/>
  <c r="K3900" i="2" s="1"/>
  <c r="J3894" i="2"/>
  <c r="J3888" i="2"/>
  <c r="K3888" i="2" s="1"/>
  <c r="J3882" i="2"/>
  <c r="J3876" i="2"/>
  <c r="K3876" i="2" s="1"/>
  <c r="J3870" i="2"/>
  <c r="K3870" i="2" s="1"/>
  <c r="J3864" i="2"/>
  <c r="K3864" i="2" s="1"/>
  <c r="J3858" i="2"/>
  <c r="K3858" i="2" s="1"/>
  <c r="J3852" i="2"/>
  <c r="K3852" i="2" s="1"/>
  <c r="J3846" i="2"/>
  <c r="K3846" i="2" s="1"/>
  <c r="J3840" i="2"/>
  <c r="K3840" i="2" s="1"/>
  <c r="J3834" i="2"/>
  <c r="K3834" i="2" s="1"/>
  <c r="J3828" i="2"/>
  <c r="K3828" i="2" s="1"/>
  <c r="J3822" i="2"/>
  <c r="K3822" i="2" s="1"/>
  <c r="J3816" i="2"/>
  <c r="K3816" i="2" s="1"/>
  <c r="J3810" i="2"/>
  <c r="K3810" i="2" s="1"/>
  <c r="J3804" i="2"/>
  <c r="K3804" i="2" s="1"/>
  <c r="J3798" i="2"/>
  <c r="K3798" i="2" s="1"/>
  <c r="J3792" i="2"/>
  <c r="K3792" i="2" s="1"/>
  <c r="J3786" i="2"/>
  <c r="K3786" i="2" s="1"/>
  <c r="J3780" i="2"/>
  <c r="K3780" i="2" s="1"/>
  <c r="J3774" i="2"/>
  <c r="K3774" i="2" s="1"/>
  <c r="J3768" i="2"/>
  <c r="K3768" i="2" s="1"/>
  <c r="J3762" i="2"/>
  <c r="K3762" i="2" s="1"/>
  <c r="J3756" i="2"/>
  <c r="K3756" i="2" s="1"/>
  <c r="J3750" i="2"/>
  <c r="K3750" i="2" s="1"/>
  <c r="J3744" i="2"/>
  <c r="K3744" i="2" s="1"/>
  <c r="J3738" i="2"/>
  <c r="K3738" i="2" s="1"/>
  <c r="J3732" i="2"/>
  <c r="K3732" i="2" s="1"/>
  <c r="J3726" i="2"/>
  <c r="K3726" i="2" s="1"/>
  <c r="J3719" i="2"/>
  <c r="J3713" i="2"/>
  <c r="K3713" i="2" s="1"/>
  <c r="J3707" i="2"/>
  <c r="K3707" i="2" s="1"/>
  <c r="J3701" i="2"/>
  <c r="K3701" i="2" s="1"/>
  <c r="J3695" i="2"/>
  <c r="K3695" i="2" s="1"/>
  <c r="J3689" i="2"/>
  <c r="K3689" i="2" s="1"/>
  <c r="J3683" i="2"/>
  <c r="K3683" i="2" s="1"/>
  <c r="J3677" i="2"/>
  <c r="K3677" i="2" s="1"/>
  <c r="J3671" i="2"/>
  <c r="K3671" i="2" s="1"/>
  <c r="J3665" i="2"/>
  <c r="K3665" i="2" s="1"/>
  <c r="J3659" i="2"/>
  <c r="K3659" i="2" s="1"/>
  <c r="J3653" i="2"/>
  <c r="K3653" i="2" s="1"/>
  <c r="J3647" i="2"/>
  <c r="J3641" i="2"/>
  <c r="K3641" i="2" s="1"/>
  <c r="J3635" i="2"/>
  <c r="K3635" i="2" s="1"/>
  <c r="J3629" i="2"/>
  <c r="K3629" i="2" s="1"/>
  <c r="J3622" i="2"/>
  <c r="K3622" i="2" s="1"/>
  <c r="J3616" i="2"/>
  <c r="K3616" i="2" s="1"/>
  <c r="J3610" i="2"/>
  <c r="K3610" i="2" s="1"/>
  <c r="J3604" i="2"/>
  <c r="K3604" i="2" s="1"/>
  <c r="J3597" i="2"/>
  <c r="K3597" i="2" s="1"/>
  <c r="J3591" i="2"/>
  <c r="K3591" i="2" s="1"/>
  <c r="J3585" i="2"/>
  <c r="K3585" i="2" s="1"/>
  <c r="J3579" i="2"/>
  <c r="K3579" i="2" s="1"/>
  <c r="J3573" i="2"/>
  <c r="K3573" i="2" s="1"/>
  <c r="J3567" i="2"/>
  <c r="K3567" i="2" s="1"/>
  <c r="J3561" i="2"/>
  <c r="K3561" i="2" s="1"/>
  <c r="J3555" i="2"/>
  <c r="K3555" i="2" s="1"/>
  <c r="J3549" i="2"/>
  <c r="K3549" i="2" s="1"/>
  <c r="J3543" i="2"/>
  <c r="K3543" i="2" s="1"/>
  <c r="J3537" i="2"/>
  <c r="K3537" i="2" s="1"/>
  <c r="J3531" i="2"/>
  <c r="K3531" i="2" s="1"/>
  <c r="J3525" i="2"/>
  <c r="K3525" i="2" s="1"/>
  <c r="J3519" i="2"/>
  <c r="K3519" i="2" s="1"/>
  <c r="J3513" i="2"/>
  <c r="K3513" i="2" s="1"/>
  <c r="J3507" i="2"/>
  <c r="K3507" i="2" s="1"/>
  <c r="J3501" i="2"/>
  <c r="K3501" i="2" s="1"/>
  <c r="J3495" i="2"/>
  <c r="K3495" i="2" s="1"/>
  <c r="J3489" i="2"/>
  <c r="K3489" i="2" s="1"/>
  <c r="J3483" i="2"/>
  <c r="K3483" i="2" s="1"/>
  <c r="J3477" i="2"/>
  <c r="K3477" i="2" s="1"/>
  <c r="J3471" i="2"/>
  <c r="K3471" i="2" s="1"/>
  <c r="J3465" i="2"/>
  <c r="K3465" i="2" s="1"/>
  <c r="J3459" i="2"/>
  <c r="K3459" i="2" s="1"/>
  <c r="J3453" i="2"/>
  <c r="K3453" i="2" s="1"/>
  <c r="J3447" i="2"/>
  <c r="K3447" i="2" s="1"/>
  <c r="J3441" i="2"/>
  <c r="K3441" i="2" s="1"/>
  <c r="J3435" i="2"/>
  <c r="K3435" i="2" s="1"/>
  <c r="J3429" i="2"/>
  <c r="J3423" i="2"/>
  <c r="K3423" i="2" s="1"/>
  <c r="J3417" i="2"/>
  <c r="K3417" i="2" s="1"/>
  <c r="J3411" i="2"/>
  <c r="K3411" i="2" s="1"/>
  <c r="J3405" i="2"/>
  <c r="K3405" i="2" s="1"/>
  <c r="J3399" i="2"/>
  <c r="K3399" i="2" s="1"/>
  <c r="J3393" i="2"/>
  <c r="K3393" i="2" s="1"/>
  <c r="J3387" i="2"/>
  <c r="K3387" i="2" s="1"/>
  <c r="J3381" i="2"/>
  <c r="K3381" i="2" s="1"/>
  <c r="J3375" i="2"/>
  <c r="K3375" i="2" s="1"/>
  <c r="J3369" i="2"/>
  <c r="K3369" i="2" s="1"/>
  <c r="J3363" i="2"/>
  <c r="K3363" i="2" s="1"/>
  <c r="J3357" i="2"/>
  <c r="K3357" i="2" s="1"/>
  <c r="J3351" i="2"/>
  <c r="K3351" i="2" s="1"/>
  <c r="J3345" i="2"/>
  <c r="K3345" i="2" s="1"/>
  <c r="J3339" i="2"/>
  <c r="K3339" i="2" s="1"/>
  <c r="J3333" i="2"/>
  <c r="K3333" i="2" s="1"/>
  <c r="J3327" i="2"/>
  <c r="K3327" i="2" s="1"/>
  <c r="J3321" i="2"/>
  <c r="K3321" i="2" s="1"/>
  <c r="J3315" i="2"/>
  <c r="K3315" i="2" s="1"/>
  <c r="J3309" i="2"/>
  <c r="K3309" i="2" s="1"/>
  <c r="J3303" i="2"/>
  <c r="K3303" i="2" s="1"/>
  <c r="J3297" i="2"/>
  <c r="K3297" i="2" s="1"/>
  <c r="J3291" i="2"/>
  <c r="K3291" i="2" s="1"/>
  <c r="J4108" i="2"/>
  <c r="K4108" i="2" s="1"/>
  <c r="J4102" i="2"/>
  <c r="K4102" i="2" s="1"/>
  <c r="J4096" i="2"/>
  <c r="K4096" i="2" s="1"/>
  <c r="J4090" i="2"/>
  <c r="K4090" i="2" s="1"/>
  <c r="J4084" i="2"/>
  <c r="K4084" i="2" s="1"/>
  <c r="J4078" i="2"/>
  <c r="K4078" i="2" s="1"/>
  <c r="J4072" i="2"/>
  <c r="K4072" i="2" s="1"/>
  <c r="J4066" i="2"/>
  <c r="K4066" i="2" s="1"/>
  <c r="J4060" i="2"/>
  <c r="K4060" i="2" s="1"/>
  <c r="J4054" i="2"/>
  <c r="K4054" i="2" s="1"/>
  <c r="J4048" i="2"/>
  <c r="K4048" i="2" s="1"/>
  <c r="J4042" i="2"/>
  <c r="K4042" i="2" s="1"/>
  <c r="J4036" i="2"/>
  <c r="J4030" i="2"/>
  <c r="K4030" i="2" s="1"/>
  <c r="J4024" i="2"/>
  <c r="K4024" i="2" s="1"/>
  <c r="J4018" i="2"/>
  <c r="K4018" i="2" s="1"/>
  <c r="J4012" i="2"/>
  <c r="K4012" i="2" s="1"/>
  <c r="J4006" i="2"/>
  <c r="K4006" i="2" s="1"/>
  <c r="J4000" i="2"/>
  <c r="K4000" i="2" s="1"/>
  <c r="J3994" i="2"/>
  <c r="K3994" i="2" s="1"/>
  <c r="J3988" i="2"/>
  <c r="K3988" i="2" s="1"/>
  <c r="J3982" i="2"/>
  <c r="K3982" i="2" s="1"/>
  <c r="J3976" i="2"/>
  <c r="K3976" i="2" s="1"/>
  <c r="J3970" i="2"/>
  <c r="K3970" i="2" s="1"/>
  <c r="J3964" i="2"/>
  <c r="K3964" i="2" s="1"/>
  <c r="J3958" i="2"/>
  <c r="K3958" i="2" s="1"/>
  <c r="J3952" i="2"/>
  <c r="K3952" i="2" s="1"/>
  <c r="J3946" i="2"/>
  <c r="K3946" i="2" s="1"/>
  <c r="J3940" i="2"/>
  <c r="K3940" i="2" s="1"/>
  <c r="J3934" i="2"/>
  <c r="K3934" i="2" s="1"/>
  <c r="J3928" i="2"/>
  <c r="K3928" i="2" s="1"/>
  <c r="J3922" i="2"/>
  <c r="K3922" i="2" s="1"/>
  <c r="J3916" i="2"/>
  <c r="K3916" i="2" s="1"/>
  <c r="J3910" i="2"/>
  <c r="J3904" i="2"/>
  <c r="K3904" i="2" s="1"/>
  <c r="J3898" i="2"/>
  <c r="K3898" i="2" s="1"/>
  <c r="J3892" i="2"/>
  <c r="K3892" i="2" s="1"/>
  <c r="J3886" i="2"/>
  <c r="K3886" i="2" s="1"/>
  <c r="J3880" i="2"/>
  <c r="K3880" i="2" s="1"/>
  <c r="J3874" i="2"/>
  <c r="K3874" i="2" s="1"/>
  <c r="J3868" i="2"/>
  <c r="K3868" i="2" s="1"/>
  <c r="J3862" i="2"/>
  <c r="K3862" i="2" s="1"/>
  <c r="J3856" i="2"/>
  <c r="J3850" i="2"/>
  <c r="K3850" i="2" s="1"/>
  <c r="J3844" i="2"/>
  <c r="K3844" i="2" s="1"/>
  <c r="J3838" i="2"/>
  <c r="K3838" i="2" s="1"/>
  <c r="J3832" i="2"/>
  <c r="K3832" i="2" s="1"/>
  <c r="J3826" i="2"/>
  <c r="K3826" i="2" s="1"/>
  <c r="J3820" i="2"/>
  <c r="K3820" i="2" s="1"/>
  <c r="J3814" i="2"/>
  <c r="K3814" i="2" s="1"/>
  <c r="J3808" i="2"/>
  <c r="K3808" i="2" s="1"/>
  <c r="J3802" i="2"/>
  <c r="K3802" i="2" s="1"/>
  <c r="J3796" i="2"/>
  <c r="K3796" i="2" s="1"/>
  <c r="J3790" i="2"/>
  <c r="K3790" i="2" s="1"/>
  <c r="J3784" i="2"/>
  <c r="K3784" i="2" s="1"/>
  <c r="J3778" i="2"/>
  <c r="K3778" i="2" s="1"/>
  <c r="J3772" i="2"/>
  <c r="K3772" i="2" s="1"/>
  <c r="J3766" i="2"/>
  <c r="K3766" i="2" s="1"/>
  <c r="J3760" i="2"/>
  <c r="K3760" i="2" s="1"/>
  <c r="J3754" i="2"/>
  <c r="K3754" i="2" s="1"/>
  <c r="J3748" i="2"/>
  <c r="J3742" i="2"/>
  <c r="K3742" i="2" s="1"/>
  <c r="J3736" i="2"/>
  <c r="K3736" i="2" s="1"/>
  <c r="J3730" i="2"/>
  <c r="J3724" i="2"/>
  <c r="K3724" i="2" s="1"/>
  <c r="J3717" i="2"/>
  <c r="K3717" i="2" s="1"/>
  <c r="J3711" i="2"/>
  <c r="K3711" i="2" s="1"/>
  <c r="J3705" i="2"/>
  <c r="K3705" i="2" s="1"/>
  <c r="J3699" i="2"/>
  <c r="K3699" i="2" s="1"/>
  <c r="J3693" i="2"/>
  <c r="K3693" i="2" s="1"/>
  <c r="J3687" i="2"/>
  <c r="K3687" i="2" s="1"/>
  <c r="J3681" i="2"/>
  <c r="K3681" i="2" s="1"/>
  <c r="J3675" i="2"/>
  <c r="J3669" i="2"/>
  <c r="K3669" i="2" s="1"/>
  <c r="J3663" i="2"/>
  <c r="K3663" i="2" s="1"/>
  <c r="J3657" i="2"/>
  <c r="K3657" i="2" s="1"/>
  <c r="J3651" i="2"/>
  <c r="K3651" i="2" s="1"/>
  <c r="J3645" i="2"/>
  <c r="K3645" i="2" s="1"/>
  <c r="J3639" i="2"/>
  <c r="K3639" i="2" s="1"/>
  <c r="J3633" i="2"/>
  <c r="K3633" i="2" s="1"/>
  <c r="J3627" i="2"/>
  <c r="K3627" i="2" s="1"/>
  <c r="J3620" i="2"/>
  <c r="K3620" i="2" s="1"/>
  <c r="J3614" i="2"/>
  <c r="K3614" i="2" s="1"/>
  <c r="J3608" i="2"/>
  <c r="K3608" i="2" s="1"/>
  <c r="J3602" i="2"/>
  <c r="J3595" i="2"/>
  <c r="K3595" i="2" s="1"/>
  <c r="J3589" i="2"/>
  <c r="K3589" i="2" s="1"/>
  <c r="J3583" i="2"/>
  <c r="K3583" i="2" s="1"/>
  <c r="J3577" i="2"/>
  <c r="K3577" i="2" s="1"/>
  <c r="J3571" i="2"/>
  <c r="K3571" i="2" s="1"/>
  <c r="J3565" i="2"/>
  <c r="K3565" i="2" s="1"/>
  <c r="J3553" i="2"/>
  <c r="K3553" i="2" s="1"/>
  <c r="J3547" i="2"/>
  <c r="K3547" i="2" s="1"/>
  <c r="J3541" i="2"/>
  <c r="K3541" i="2" s="1"/>
  <c r="J3535" i="2"/>
  <c r="K3535" i="2" s="1"/>
  <c r="J3529" i="2"/>
  <c r="K3529" i="2" s="1"/>
  <c r="J3523" i="2"/>
  <c r="K3523" i="2" s="1"/>
  <c r="J3517" i="2"/>
  <c r="K3517" i="2" s="1"/>
  <c r="J3511" i="2"/>
  <c r="K3511" i="2" s="1"/>
  <c r="J3505" i="2"/>
  <c r="J3499" i="2"/>
  <c r="K3499" i="2" s="1"/>
  <c r="J3493" i="2"/>
  <c r="K3493" i="2" s="1"/>
  <c r="J3487" i="2"/>
  <c r="K3487" i="2" s="1"/>
  <c r="J3481" i="2"/>
  <c r="K3481" i="2" s="1"/>
  <c r="J3475" i="2"/>
  <c r="K3475" i="2" s="1"/>
  <c r="J3469" i="2"/>
  <c r="K3469" i="2" s="1"/>
  <c r="J3463" i="2"/>
  <c r="K3463" i="2" s="1"/>
  <c r="J3457" i="2"/>
  <c r="K3457" i="2" s="1"/>
  <c r="J3451" i="2"/>
  <c r="K3451" i="2" s="1"/>
  <c r="J3445" i="2"/>
  <c r="K3445" i="2" s="1"/>
  <c r="J3439" i="2"/>
  <c r="K3439" i="2" s="1"/>
  <c r="J3433" i="2"/>
  <c r="K3433" i="2" s="1"/>
  <c r="J3427" i="2"/>
  <c r="K3427" i="2" s="1"/>
  <c r="J3421" i="2"/>
  <c r="K3421" i="2" s="1"/>
  <c r="J3415" i="2"/>
  <c r="K3415" i="2" s="1"/>
  <c r="J3409" i="2"/>
  <c r="K3409" i="2" s="1"/>
  <c r="J3403" i="2"/>
  <c r="K3403" i="2" s="1"/>
  <c r="J3397" i="2"/>
  <c r="K3397" i="2" s="1"/>
  <c r="J3391" i="2"/>
  <c r="K3391" i="2" s="1"/>
  <c r="J3385" i="2"/>
  <c r="K3385" i="2" s="1"/>
  <c r="J3379" i="2"/>
  <c r="J3373" i="2"/>
  <c r="K3373" i="2" s="1"/>
  <c r="J3367" i="2"/>
  <c r="K3367" i="2" s="1"/>
  <c r="J3361" i="2"/>
  <c r="K3361" i="2" s="1"/>
  <c r="J3355" i="2"/>
  <c r="K3355" i="2" s="1"/>
  <c r="J3349" i="2"/>
  <c r="K3349" i="2" s="1"/>
  <c r="J3343" i="2"/>
  <c r="K3343" i="2" s="1"/>
  <c r="J3337" i="2"/>
  <c r="K3337" i="2" s="1"/>
  <c r="J3331" i="2"/>
  <c r="K3331" i="2" s="1"/>
  <c r="J3325" i="2"/>
  <c r="K3325" i="2" s="1"/>
  <c r="J3319" i="2"/>
  <c r="K3319" i="2" s="1"/>
  <c r="J3313" i="2"/>
  <c r="K3313" i="2" s="1"/>
  <c r="J3307" i="2"/>
  <c r="J3301" i="2"/>
  <c r="K3301" i="2" s="1"/>
  <c r="J3295" i="2"/>
  <c r="K3295" i="2" s="1"/>
  <c r="J3289" i="2"/>
  <c r="K3289" i="2" s="1"/>
  <c r="J3283" i="2"/>
  <c r="J3277" i="2"/>
  <c r="K3277" i="2" s="1"/>
  <c r="J4312" i="2"/>
  <c r="K4312" i="2" s="1"/>
  <c r="J4306" i="2"/>
  <c r="K4306" i="2" s="1"/>
  <c r="J4300" i="2"/>
  <c r="K4300" i="2" s="1"/>
  <c r="J4294" i="2"/>
  <c r="K4294" i="2" s="1"/>
  <c r="J4288" i="2"/>
  <c r="K4288" i="2" s="1"/>
  <c r="J4282" i="2"/>
  <c r="K4282" i="2" s="1"/>
  <c r="J4276" i="2"/>
  <c r="J4269" i="2"/>
  <c r="K4269" i="2" s="1"/>
  <c r="J4263" i="2"/>
  <c r="K4263" i="2" s="1"/>
  <c r="J4257" i="2"/>
  <c r="K4257" i="2" s="1"/>
  <c r="J4249" i="2"/>
  <c r="K4249" i="2" s="1"/>
  <c r="J4243" i="2"/>
  <c r="K4243" i="2" s="1"/>
  <c r="J4237" i="2"/>
  <c r="J4231" i="2"/>
  <c r="K4231" i="2" s="1"/>
  <c r="J4225" i="2"/>
  <c r="K4225" i="2" s="1"/>
  <c r="J4219" i="2"/>
  <c r="K4219" i="2" s="1"/>
  <c r="J4213" i="2"/>
  <c r="K4213" i="2" s="1"/>
  <c r="J4207" i="2"/>
  <c r="K4207" i="2" s="1"/>
  <c r="J4201" i="2"/>
  <c r="K4201" i="2" s="1"/>
  <c r="J4195" i="2"/>
  <c r="K4195" i="2" s="1"/>
  <c r="J4189" i="2"/>
  <c r="K4189" i="2" s="1"/>
  <c r="J4183" i="2"/>
  <c r="K4183" i="2" s="1"/>
  <c r="J4177" i="2"/>
  <c r="K4177" i="2" s="1"/>
  <c r="J4171" i="2"/>
  <c r="K4171" i="2" s="1"/>
  <c r="J4165" i="2"/>
  <c r="J4159" i="2"/>
  <c r="K4159" i="2" s="1"/>
  <c r="J4153" i="2"/>
  <c r="K4153" i="2" s="1"/>
  <c r="J4147" i="2"/>
  <c r="K4147" i="2" s="1"/>
  <c r="J4141" i="2"/>
  <c r="K4141" i="2" s="1"/>
  <c r="J4135" i="2"/>
  <c r="K4135" i="2" s="1"/>
  <c r="J4129" i="2"/>
  <c r="K4129" i="2" s="1"/>
  <c r="J4123" i="2"/>
  <c r="K4123" i="2" s="1"/>
  <c r="J4117" i="2"/>
  <c r="K4117" i="2" s="1"/>
  <c r="J4111" i="2"/>
  <c r="K4111" i="2" s="1"/>
  <c r="J4105" i="2"/>
  <c r="K4105" i="2" s="1"/>
  <c r="J4099" i="2"/>
  <c r="K4099" i="2" s="1"/>
  <c r="J4093" i="2"/>
  <c r="K4093" i="2" s="1"/>
  <c r="J4087" i="2"/>
  <c r="K4087" i="2" s="1"/>
  <c r="J4081" i="2"/>
  <c r="K4081" i="2" s="1"/>
  <c r="J4075" i="2"/>
  <c r="K4075" i="2" s="1"/>
  <c r="J4069" i="2"/>
  <c r="K4069" i="2" s="1"/>
  <c r="J4063" i="2"/>
  <c r="K4063" i="2" s="1"/>
  <c r="J4057" i="2"/>
  <c r="K4057" i="2" s="1"/>
  <c r="J4051" i="2"/>
  <c r="K4051" i="2" s="1"/>
  <c r="J4045" i="2"/>
  <c r="K4045" i="2" s="1"/>
  <c r="J4039" i="2"/>
  <c r="K4039" i="2" s="1"/>
  <c r="J4033" i="2"/>
  <c r="K4033" i="2" s="1"/>
  <c r="J4027" i="2"/>
  <c r="K4027" i="2" s="1"/>
  <c r="J4021" i="2"/>
  <c r="K4021" i="2" s="1"/>
  <c r="J4015" i="2"/>
  <c r="K4015" i="2" s="1"/>
  <c r="J4009" i="2"/>
  <c r="K4009" i="2" s="1"/>
  <c r="J4003" i="2"/>
  <c r="K4003" i="2" s="1"/>
  <c r="J3997" i="2"/>
  <c r="K3997" i="2" s="1"/>
  <c r="J3991" i="2"/>
  <c r="K3991" i="2" s="1"/>
  <c r="J3985" i="2"/>
  <c r="J3979" i="2"/>
  <c r="K3979" i="2" s="1"/>
  <c r="J3973" i="2"/>
  <c r="K3973" i="2" s="1"/>
  <c r="J3967" i="2"/>
  <c r="K3967" i="2" s="1"/>
  <c r="J3961" i="2"/>
  <c r="K3961" i="2" s="1"/>
  <c r="J3955" i="2"/>
  <c r="K3955" i="2" s="1"/>
  <c r="J3949" i="2"/>
  <c r="K3949" i="2" s="1"/>
  <c r="J3943" i="2"/>
  <c r="K3943" i="2" s="1"/>
  <c r="J3937" i="2"/>
  <c r="K3937" i="2" s="1"/>
  <c r="J3931" i="2"/>
  <c r="K3931" i="2" s="1"/>
  <c r="J3925" i="2"/>
  <c r="K3925" i="2" s="1"/>
  <c r="J3919" i="2"/>
  <c r="J3913" i="2"/>
  <c r="K3913" i="2" s="1"/>
  <c r="J3907" i="2"/>
  <c r="K3907" i="2" s="1"/>
  <c r="J3901" i="2"/>
  <c r="K3901" i="2" s="1"/>
  <c r="J3895" i="2"/>
  <c r="K3895" i="2" s="1"/>
  <c r="J3889" i="2"/>
  <c r="K3889" i="2" s="1"/>
  <c r="J3883" i="2"/>
  <c r="K3883" i="2" s="1"/>
  <c r="J3877" i="2"/>
  <c r="K3877" i="2" s="1"/>
  <c r="J3871" i="2"/>
  <c r="K3871" i="2" s="1"/>
  <c r="J3865" i="2"/>
  <c r="K3865" i="2" s="1"/>
  <c r="J3859" i="2"/>
  <c r="K3859" i="2" s="1"/>
  <c r="J3853" i="2"/>
  <c r="K3853" i="2" s="1"/>
  <c r="J3847" i="2"/>
  <c r="K3847" i="2" s="1"/>
  <c r="J3841" i="2"/>
  <c r="K3841" i="2" s="1"/>
  <c r="J3835" i="2"/>
  <c r="K3835" i="2" s="1"/>
  <c r="J3829" i="2"/>
  <c r="K3829" i="2" s="1"/>
  <c r="J3823" i="2"/>
  <c r="K3823" i="2" s="1"/>
  <c r="J3817" i="2"/>
  <c r="K3817" i="2" s="1"/>
  <c r="J3811" i="2"/>
  <c r="K3811" i="2" s="1"/>
  <c r="J3805" i="2"/>
  <c r="K3805" i="2" s="1"/>
  <c r="J3799" i="2"/>
  <c r="K3799" i="2" s="1"/>
  <c r="J3793" i="2"/>
  <c r="K3793" i="2" s="1"/>
  <c r="J3787" i="2"/>
  <c r="K3787" i="2" s="1"/>
  <c r="J3781" i="2"/>
  <c r="K3781" i="2" s="1"/>
  <c r="J3775" i="2"/>
  <c r="K3775" i="2" s="1"/>
  <c r="J3769" i="2"/>
  <c r="K3769" i="2" s="1"/>
  <c r="J3763" i="2"/>
  <c r="K3763" i="2" s="1"/>
  <c r="J3757" i="2"/>
  <c r="K3757" i="2" s="1"/>
  <c r="J3751" i="2"/>
  <c r="K3751" i="2" s="1"/>
  <c r="J3745" i="2"/>
  <c r="K3745" i="2" s="1"/>
  <c r="J3739" i="2"/>
  <c r="K3739" i="2" s="1"/>
  <c r="J3733" i="2"/>
  <c r="K3733" i="2" s="1"/>
  <c r="J3727" i="2"/>
  <c r="K3727" i="2" s="1"/>
  <c r="J3720" i="2"/>
  <c r="K3720" i="2" s="1"/>
  <c r="J3714" i="2"/>
  <c r="K3714" i="2" s="1"/>
  <c r="J3708" i="2"/>
  <c r="K3708" i="2" s="1"/>
  <c r="J3702" i="2"/>
  <c r="K3702" i="2" s="1"/>
  <c r="J3696" i="2"/>
  <c r="K3696" i="2" s="1"/>
  <c r="J3690" i="2"/>
  <c r="K3690" i="2" s="1"/>
  <c r="J3684" i="2"/>
  <c r="K3684" i="2" s="1"/>
  <c r="J3678" i="2"/>
  <c r="K3678" i="2" s="1"/>
  <c r="J3672" i="2"/>
  <c r="K3672" i="2" s="1"/>
  <c r="J3666" i="2"/>
  <c r="K3666" i="2" s="1"/>
  <c r="J3660" i="2"/>
  <c r="K3660" i="2" s="1"/>
  <c r="J3654" i="2"/>
  <c r="K3654" i="2" s="1"/>
  <c r="J3648" i="2"/>
  <c r="K3648" i="2" s="1"/>
  <c r="J3642" i="2"/>
  <c r="K3642" i="2" s="1"/>
  <c r="J3636" i="2"/>
  <c r="K3636" i="2" s="1"/>
  <c r="J3630" i="2"/>
  <c r="K3630" i="2" s="1"/>
  <c r="J3624" i="2"/>
  <c r="K3624" i="2" s="1"/>
  <c r="J3617" i="2"/>
  <c r="K3617" i="2" s="1"/>
  <c r="J3611" i="2"/>
  <c r="K3611" i="2" s="1"/>
  <c r="J3605" i="2"/>
  <c r="K3605" i="2" s="1"/>
  <c r="J3599" i="2"/>
  <c r="K3599" i="2" s="1"/>
  <c r="J3592" i="2"/>
  <c r="K3592" i="2" s="1"/>
  <c r="J3586" i="2"/>
  <c r="K3586" i="2" s="1"/>
  <c r="J3580" i="2"/>
  <c r="K3580" i="2" s="1"/>
  <c r="J3574" i="2"/>
  <c r="K3574" i="2" s="1"/>
  <c r="J3568" i="2"/>
  <c r="K3568" i="2" s="1"/>
  <c r="J3562" i="2"/>
  <c r="K3562" i="2" s="1"/>
  <c r="J3556" i="2"/>
  <c r="K3556" i="2" s="1"/>
  <c r="J3550" i="2"/>
  <c r="K3550" i="2" s="1"/>
  <c r="J3544" i="2"/>
  <c r="K3544" i="2" s="1"/>
  <c r="J3538" i="2"/>
  <c r="K3538" i="2" s="1"/>
  <c r="J3532" i="2"/>
  <c r="K3532" i="2" s="1"/>
  <c r="J3526" i="2"/>
  <c r="K3526" i="2" s="1"/>
  <c r="J3520" i="2"/>
  <c r="K3520" i="2" s="1"/>
  <c r="J3514" i="2"/>
  <c r="J3508" i="2"/>
  <c r="K3508" i="2" s="1"/>
  <c r="J3502" i="2"/>
  <c r="K3502" i="2" s="1"/>
  <c r="J3496" i="2"/>
  <c r="K3496" i="2" s="1"/>
  <c r="J3490" i="2"/>
  <c r="K3490" i="2" s="1"/>
  <c r="J3484" i="2"/>
  <c r="K3484" i="2" s="1"/>
  <c r="J3478" i="2"/>
  <c r="K3478" i="2" s="1"/>
  <c r="J3472" i="2"/>
  <c r="K3472" i="2" s="1"/>
  <c r="J3466" i="2"/>
  <c r="K3466" i="2" s="1"/>
  <c r="J3460" i="2"/>
  <c r="K3460" i="2" s="1"/>
  <c r="J3454" i="2"/>
  <c r="K3454" i="2" s="1"/>
  <c r="J3448" i="2"/>
  <c r="K3448" i="2" s="1"/>
  <c r="J3442" i="2"/>
  <c r="K3442" i="2" s="1"/>
  <c r="J3436" i="2"/>
  <c r="K3436" i="2" s="1"/>
  <c r="J3430" i="2"/>
  <c r="K3430" i="2" s="1"/>
  <c r="J3424" i="2"/>
  <c r="K3424" i="2" s="1"/>
  <c r="J3418" i="2"/>
  <c r="K3418" i="2" s="1"/>
  <c r="J3412" i="2"/>
  <c r="K3412" i="2" s="1"/>
  <c r="J3406" i="2"/>
  <c r="K3406" i="2" s="1"/>
  <c r="J3400" i="2"/>
  <c r="K3400" i="2" s="1"/>
  <c r="J3394" i="2"/>
  <c r="K3394" i="2" s="1"/>
  <c r="J3388" i="2"/>
  <c r="K3388" i="2" s="1"/>
  <c r="J3382" i="2"/>
  <c r="K3382" i="2" s="1"/>
  <c r="J3376" i="2"/>
  <c r="K3376" i="2" s="1"/>
  <c r="J3370" i="2"/>
  <c r="J3364" i="2"/>
  <c r="K3364" i="2" s="1"/>
  <c r="J3358" i="2"/>
  <c r="K3358" i="2" s="1"/>
  <c r="J3352" i="2"/>
  <c r="K3352" i="2" s="1"/>
  <c r="J3346" i="2"/>
  <c r="K3346" i="2" s="1"/>
  <c r="J3340" i="2"/>
  <c r="K3340" i="2" s="1"/>
  <c r="J3285" i="2"/>
  <c r="K3285" i="2" s="1"/>
  <c r="J3279" i="2"/>
  <c r="K3279" i="2" s="1"/>
  <c r="J3273" i="2"/>
  <c r="K3273" i="2" s="1"/>
  <c r="J3267" i="2"/>
  <c r="K3267" i="2" s="1"/>
  <c r="J3261" i="2"/>
  <c r="K3261" i="2" s="1"/>
  <c r="J3255" i="2"/>
  <c r="K3255" i="2" s="1"/>
  <c r="J3249" i="2"/>
  <c r="K3249" i="2" s="1"/>
  <c r="J3243" i="2"/>
  <c r="K3243" i="2" s="1"/>
  <c r="J3237" i="2"/>
  <c r="K3237" i="2" s="1"/>
  <c r="J3231" i="2"/>
  <c r="K3231" i="2" s="1"/>
  <c r="J3225" i="2"/>
  <c r="K3225" i="2" s="1"/>
  <c r="J3219" i="2"/>
  <c r="K3219" i="2" s="1"/>
  <c r="J3213" i="2"/>
  <c r="K3213" i="2" s="1"/>
  <c r="J3207" i="2"/>
  <c r="K3207" i="2" s="1"/>
  <c r="J3201" i="2"/>
  <c r="K3201" i="2" s="1"/>
  <c r="J3195" i="2"/>
  <c r="K3195" i="2" s="1"/>
  <c r="J3189" i="2"/>
  <c r="K3189" i="2" s="1"/>
  <c r="J3183" i="2"/>
  <c r="K3183" i="2" s="1"/>
  <c r="J3177" i="2"/>
  <c r="K3177" i="2" s="1"/>
  <c r="J3171" i="2"/>
  <c r="K3171" i="2" s="1"/>
  <c r="J3165" i="2"/>
  <c r="K3165" i="2" s="1"/>
  <c r="J3159" i="2"/>
  <c r="K3159" i="2" s="1"/>
  <c r="J3153" i="2"/>
  <c r="K3153" i="2" s="1"/>
  <c r="J3147" i="2"/>
  <c r="K3147" i="2" s="1"/>
  <c r="J3141" i="2"/>
  <c r="J3135" i="2"/>
  <c r="K3135" i="2" s="1"/>
  <c r="J3129" i="2"/>
  <c r="K3129" i="2" s="1"/>
  <c r="J3123" i="2"/>
  <c r="K3123" i="2" s="1"/>
  <c r="J3117" i="2"/>
  <c r="K3117" i="2" s="1"/>
  <c r="J3111" i="2"/>
  <c r="K3111" i="2" s="1"/>
  <c r="J3105" i="2"/>
  <c r="K3105" i="2" s="1"/>
  <c r="J3099" i="2"/>
  <c r="K3099" i="2" s="1"/>
  <c r="J3093" i="2"/>
  <c r="K3093" i="2" s="1"/>
  <c r="J3087" i="2"/>
  <c r="K3087" i="2" s="1"/>
  <c r="J3081" i="2"/>
  <c r="K3081" i="2" s="1"/>
  <c r="J3075" i="2"/>
  <c r="K3075" i="2" s="1"/>
  <c r="J3069" i="2"/>
  <c r="K3069" i="2" s="1"/>
  <c r="J3063" i="2"/>
  <c r="K3063" i="2" s="1"/>
  <c r="J3057" i="2"/>
  <c r="K3057" i="2" s="1"/>
  <c r="J3051" i="2"/>
  <c r="K3051" i="2" s="1"/>
  <c r="J3045" i="2"/>
  <c r="K3045" i="2" s="1"/>
  <c r="J3039" i="2"/>
  <c r="K3039" i="2" s="1"/>
  <c r="J3033" i="2"/>
  <c r="K3033" i="2" s="1"/>
  <c r="J3027" i="2"/>
  <c r="K3027" i="2" s="1"/>
  <c r="J3021" i="2"/>
  <c r="K3021" i="2" s="1"/>
  <c r="J3015" i="2"/>
  <c r="K3015" i="2" s="1"/>
  <c r="J3009" i="2"/>
  <c r="K3009" i="2" s="1"/>
  <c r="J3003" i="2"/>
  <c r="K3003" i="2" s="1"/>
  <c r="J2997" i="2"/>
  <c r="K2997" i="2" s="1"/>
  <c r="J2991" i="2"/>
  <c r="K2991" i="2" s="1"/>
  <c r="J2985" i="2"/>
  <c r="K2985" i="2" s="1"/>
  <c r="J2979" i="2"/>
  <c r="K2979" i="2" s="1"/>
  <c r="J2973" i="2"/>
  <c r="K2973" i="2" s="1"/>
  <c r="J2967" i="2"/>
  <c r="K2967" i="2" s="1"/>
  <c r="J2961" i="2"/>
  <c r="K2961" i="2" s="1"/>
  <c r="J2955" i="2"/>
  <c r="K2955" i="2" s="1"/>
  <c r="J2949" i="2"/>
  <c r="K2949" i="2" s="1"/>
  <c r="J2943" i="2"/>
  <c r="K2943" i="2" s="1"/>
  <c r="J2937" i="2"/>
  <c r="K2937" i="2" s="1"/>
  <c r="J2931" i="2"/>
  <c r="K2931" i="2" s="1"/>
  <c r="J2925" i="2"/>
  <c r="K2925" i="2" s="1"/>
  <c r="J2919" i="2"/>
  <c r="K2919" i="2" s="1"/>
  <c r="J2913" i="2"/>
  <c r="K2913" i="2" s="1"/>
  <c r="J2907" i="2"/>
  <c r="K2907" i="2" s="1"/>
  <c r="J2901" i="2"/>
  <c r="K2901" i="2" s="1"/>
  <c r="J2895" i="2"/>
  <c r="K2895" i="2" s="1"/>
  <c r="J2889" i="2"/>
  <c r="K2889" i="2" s="1"/>
  <c r="J2883" i="2"/>
  <c r="K2883" i="2" s="1"/>
  <c r="J2877" i="2"/>
  <c r="K2877" i="2" s="1"/>
  <c r="J2871" i="2"/>
  <c r="K2871" i="2" s="1"/>
  <c r="J2865" i="2"/>
  <c r="K2865" i="2" s="1"/>
  <c r="J2859" i="2"/>
  <c r="K2859" i="2" s="1"/>
  <c r="J2853" i="2"/>
  <c r="K2853" i="2" s="1"/>
  <c r="J2847" i="2"/>
  <c r="K2847" i="2" s="1"/>
  <c r="J2841" i="2"/>
  <c r="K2841" i="2" s="1"/>
  <c r="J2835" i="2"/>
  <c r="K2835" i="2" s="1"/>
  <c r="J2829" i="2"/>
  <c r="K2829" i="2" s="1"/>
  <c r="J2823" i="2"/>
  <c r="K2823" i="2" s="1"/>
  <c r="J2817" i="2"/>
  <c r="K2817" i="2" s="1"/>
  <c r="J2811" i="2"/>
  <c r="K2811" i="2" s="1"/>
  <c r="J2805" i="2"/>
  <c r="K2805" i="2" s="1"/>
  <c r="J2799" i="2"/>
  <c r="K2799" i="2" s="1"/>
  <c r="J2793" i="2"/>
  <c r="K2793" i="2" s="1"/>
  <c r="J2787" i="2"/>
  <c r="K2787" i="2" s="1"/>
  <c r="J2781" i="2"/>
  <c r="K2781" i="2" s="1"/>
  <c r="J2775" i="2"/>
  <c r="K2775" i="2" s="1"/>
  <c r="J2769" i="2"/>
  <c r="K2769" i="2" s="1"/>
  <c r="J2763" i="2"/>
  <c r="J2757" i="2"/>
  <c r="K2757" i="2" s="1"/>
  <c r="J2751" i="2"/>
  <c r="K2751" i="2" s="1"/>
  <c r="J2745" i="2"/>
  <c r="J2739" i="2"/>
  <c r="K2739" i="2" s="1"/>
  <c r="J2733" i="2"/>
  <c r="K2733" i="2" s="1"/>
  <c r="J2727" i="2"/>
  <c r="K2727" i="2" s="1"/>
  <c r="J2721" i="2"/>
  <c r="K2721" i="2" s="1"/>
  <c r="J2715" i="2"/>
  <c r="K2715" i="2" s="1"/>
  <c r="J2709" i="2"/>
  <c r="K2709" i="2" s="1"/>
  <c r="J2703" i="2"/>
  <c r="K2703" i="2" s="1"/>
  <c r="J2697" i="2"/>
  <c r="K2697" i="2" s="1"/>
  <c r="J2691" i="2"/>
  <c r="K2691" i="2" s="1"/>
  <c r="J2685" i="2"/>
  <c r="J2679" i="2"/>
  <c r="K2679" i="2" s="1"/>
  <c r="J2673" i="2"/>
  <c r="K2673" i="2" s="1"/>
  <c r="J2667" i="2"/>
  <c r="K2667" i="2" s="1"/>
  <c r="J2661" i="2"/>
  <c r="K2661" i="2" s="1"/>
  <c r="J2655" i="2"/>
  <c r="K2655" i="2" s="1"/>
  <c r="J2649" i="2"/>
  <c r="K2649" i="2" s="1"/>
  <c r="J2643" i="2"/>
  <c r="K2643" i="2" s="1"/>
  <c r="J2637" i="2"/>
  <c r="K2637" i="2" s="1"/>
  <c r="J2631" i="2"/>
  <c r="K2631" i="2" s="1"/>
  <c r="J2625" i="2"/>
  <c r="K2625" i="2" s="1"/>
  <c r="J2619" i="2"/>
  <c r="J2613" i="2"/>
  <c r="K2613" i="2" s="1"/>
  <c r="J2607" i="2"/>
  <c r="K2607" i="2" s="1"/>
  <c r="J2601" i="2"/>
  <c r="K2601" i="2" s="1"/>
  <c r="J2595" i="2"/>
  <c r="K2595" i="2" s="1"/>
  <c r="J2589" i="2"/>
  <c r="K2589" i="2" s="1"/>
  <c r="J2583" i="2"/>
  <c r="K2583" i="2" s="1"/>
  <c r="J2577" i="2"/>
  <c r="K2577" i="2" s="1"/>
  <c r="J2571" i="2"/>
  <c r="K2571" i="2" s="1"/>
  <c r="J2565" i="2"/>
  <c r="K2565" i="2" s="1"/>
  <c r="J2559" i="2"/>
  <c r="K2559" i="2" s="1"/>
  <c r="J2553" i="2"/>
  <c r="K2553" i="2" s="1"/>
  <c r="J2547" i="2"/>
  <c r="K2547" i="2" s="1"/>
  <c r="J2541" i="2"/>
  <c r="K2541" i="2" s="1"/>
  <c r="J2535" i="2"/>
  <c r="K2535" i="2" s="1"/>
  <c r="J2529" i="2"/>
  <c r="J2523" i="2"/>
  <c r="K2523" i="2" s="1"/>
  <c r="J2517" i="2"/>
  <c r="K2517" i="2" s="1"/>
  <c r="J2511" i="2"/>
  <c r="K2511" i="2" s="1"/>
  <c r="J2505" i="2"/>
  <c r="K2505" i="2" s="1"/>
  <c r="J2499" i="2"/>
  <c r="K2499" i="2" s="1"/>
  <c r="J2493" i="2"/>
  <c r="K2493" i="2" s="1"/>
  <c r="J2487" i="2"/>
  <c r="K2487" i="2" s="1"/>
  <c r="J2481" i="2"/>
  <c r="K2481" i="2" s="1"/>
  <c r="J2475" i="2"/>
  <c r="J2469" i="2"/>
  <c r="K2469" i="2" s="1"/>
  <c r="J2463" i="2"/>
  <c r="K2463" i="2" s="1"/>
  <c r="J2457" i="2"/>
  <c r="K2457" i="2" s="1"/>
  <c r="J2451" i="2"/>
  <c r="K2451" i="2" s="1"/>
  <c r="J2445" i="2"/>
  <c r="K2445" i="2" s="1"/>
  <c r="J2439" i="2"/>
  <c r="K2439" i="2" s="1"/>
  <c r="J2433" i="2"/>
  <c r="K2433" i="2" s="1"/>
  <c r="J2427" i="2"/>
  <c r="K2427" i="2" s="1"/>
  <c r="J2421" i="2"/>
  <c r="K2421" i="2" s="1"/>
  <c r="J2415" i="2"/>
  <c r="K2415" i="2" s="1"/>
  <c r="J2409" i="2"/>
  <c r="K2409" i="2" s="1"/>
  <c r="J2403" i="2"/>
  <c r="K2403" i="2" s="1"/>
  <c r="J2397" i="2"/>
  <c r="K2397" i="2" s="1"/>
  <c r="J2391" i="2"/>
  <c r="K2391" i="2" s="1"/>
  <c r="J2385" i="2"/>
  <c r="K2385" i="2" s="1"/>
  <c r="J2379" i="2"/>
  <c r="K2379" i="2" s="1"/>
  <c r="J2373" i="2"/>
  <c r="K2373" i="2" s="1"/>
  <c r="J2367" i="2"/>
  <c r="K2367" i="2" s="1"/>
  <c r="J2361" i="2"/>
  <c r="K2361" i="2" s="1"/>
  <c r="J2355" i="2"/>
  <c r="K2355" i="2" s="1"/>
  <c r="J2349" i="2"/>
  <c r="K2349" i="2" s="1"/>
  <c r="J2343" i="2"/>
  <c r="K2343" i="2" s="1"/>
  <c r="J2337" i="2"/>
  <c r="K2337" i="2" s="1"/>
  <c r="J2331" i="2"/>
  <c r="K2331" i="2" s="1"/>
  <c r="J2325" i="2"/>
  <c r="K2325" i="2" s="1"/>
  <c r="J2319" i="2"/>
  <c r="K2319" i="2" s="1"/>
  <c r="J2313" i="2"/>
  <c r="K2313" i="2" s="1"/>
  <c r="J2307" i="2"/>
  <c r="K2307" i="2" s="1"/>
  <c r="J2301" i="2"/>
  <c r="K2301" i="2" s="1"/>
  <c r="J2295" i="2"/>
  <c r="K2295" i="2" s="1"/>
  <c r="J2289" i="2"/>
  <c r="K2289" i="2" s="1"/>
  <c r="J3271" i="2"/>
  <c r="K3271" i="2" s="1"/>
  <c r="J3265" i="2"/>
  <c r="J3259" i="2"/>
  <c r="K3259" i="2" s="1"/>
  <c r="J3253" i="2"/>
  <c r="K3253" i="2" s="1"/>
  <c r="J3247" i="2"/>
  <c r="K3247" i="2" s="1"/>
  <c r="J3241" i="2"/>
  <c r="K3241" i="2" s="1"/>
  <c r="J3235" i="2"/>
  <c r="K3235" i="2" s="1"/>
  <c r="J3229" i="2"/>
  <c r="K3229" i="2" s="1"/>
  <c r="J3223" i="2"/>
  <c r="K3223" i="2" s="1"/>
  <c r="J3217" i="2"/>
  <c r="K3217" i="2" s="1"/>
  <c r="J3211" i="2"/>
  <c r="K3211" i="2" s="1"/>
  <c r="J3205" i="2"/>
  <c r="K3205" i="2" s="1"/>
  <c r="J3199" i="2"/>
  <c r="K3199" i="2" s="1"/>
  <c r="J3193" i="2"/>
  <c r="K3193" i="2" s="1"/>
  <c r="J3187" i="2"/>
  <c r="K3187" i="2" s="1"/>
  <c r="J3181" i="2"/>
  <c r="K3181" i="2" s="1"/>
  <c r="J3175" i="2"/>
  <c r="K3175" i="2" s="1"/>
  <c r="J3169" i="2"/>
  <c r="K3169" i="2" s="1"/>
  <c r="J3163" i="2"/>
  <c r="K3163" i="2" s="1"/>
  <c r="J3157" i="2"/>
  <c r="K3157" i="2" s="1"/>
  <c r="J3151" i="2"/>
  <c r="K3151" i="2" s="1"/>
  <c r="J3145" i="2"/>
  <c r="K3145" i="2" s="1"/>
  <c r="J3139" i="2"/>
  <c r="K3139" i="2" s="1"/>
  <c r="J3133" i="2"/>
  <c r="K3133" i="2" s="1"/>
  <c r="J3127" i="2"/>
  <c r="K3127" i="2" s="1"/>
  <c r="J3121" i="2"/>
  <c r="K3121" i="2" s="1"/>
  <c r="J3115" i="2"/>
  <c r="K3115" i="2" s="1"/>
  <c r="J3109" i="2"/>
  <c r="K3109" i="2" s="1"/>
  <c r="J3103" i="2"/>
  <c r="K3103" i="2" s="1"/>
  <c r="J3097" i="2"/>
  <c r="K3097" i="2" s="1"/>
  <c r="J3091" i="2"/>
  <c r="K3091" i="2" s="1"/>
  <c r="J3085" i="2"/>
  <c r="K3085" i="2" s="1"/>
  <c r="J3079" i="2"/>
  <c r="K3079" i="2" s="1"/>
  <c r="J3073" i="2"/>
  <c r="K3073" i="2" s="1"/>
  <c r="J3067" i="2"/>
  <c r="K3067" i="2" s="1"/>
  <c r="J3061" i="2"/>
  <c r="K3061" i="2" s="1"/>
  <c r="J3055" i="2"/>
  <c r="K3055" i="2" s="1"/>
  <c r="J3049" i="2"/>
  <c r="K3049" i="2" s="1"/>
  <c r="J3043" i="2"/>
  <c r="K3043" i="2" s="1"/>
  <c r="J3037" i="2"/>
  <c r="K3037" i="2" s="1"/>
  <c r="J3031" i="2"/>
  <c r="K3031" i="2" s="1"/>
  <c r="J3025" i="2"/>
  <c r="K3025" i="2" s="1"/>
  <c r="J3019" i="2"/>
  <c r="K3019" i="2" s="1"/>
  <c r="J3013" i="2"/>
  <c r="K3013" i="2" s="1"/>
  <c r="J3007" i="2"/>
  <c r="K3007" i="2" s="1"/>
  <c r="J3001" i="2"/>
  <c r="K3001" i="2" s="1"/>
  <c r="J2995" i="2"/>
  <c r="K2995" i="2" s="1"/>
  <c r="J2989" i="2"/>
  <c r="K2989" i="2" s="1"/>
  <c r="J2983" i="2"/>
  <c r="K2983" i="2" s="1"/>
  <c r="J2977" i="2"/>
  <c r="K2977" i="2" s="1"/>
  <c r="J2971" i="2"/>
  <c r="K2971" i="2" s="1"/>
  <c r="J2965" i="2"/>
  <c r="K2965" i="2" s="1"/>
  <c r="J2959" i="2"/>
  <c r="K2959" i="2" s="1"/>
  <c r="J2953" i="2"/>
  <c r="K2953" i="2" s="1"/>
  <c r="J2947" i="2"/>
  <c r="K2947" i="2" s="1"/>
  <c r="J2941" i="2"/>
  <c r="J2935" i="2"/>
  <c r="K2935" i="2" s="1"/>
  <c r="J2929" i="2"/>
  <c r="K2929" i="2" s="1"/>
  <c r="J2923" i="2"/>
  <c r="K2923" i="2" s="1"/>
  <c r="J2917" i="2"/>
  <c r="K2917" i="2" s="1"/>
  <c r="J2911" i="2"/>
  <c r="K2911" i="2" s="1"/>
  <c r="J2905" i="2"/>
  <c r="K2905" i="2" s="1"/>
  <c r="J2899" i="2"/>
  <c r="K2899" i="2" s="1"/>
  <c r="J2893" i="2"/>
  <c r="K2893" i="2" s="1"/>
  <c r="J2887" i="2"/>
  <c r="K2887" i="2" s="1"/>
  <c r="J2881" i="2"/>
  <c r="K2881" i="2" s="1"/>
  <c r="J2875" i="2"/>
  <c r="K2875" i="2" s="1"/>
  <c r="J2869" i="2"/>
  <c r="K2869" i="2" s="1"/>
  <c r="J2863" i="2"/>
  <c r="K2863" i="2" s="1"/>
  <c r="J2857" i="2"/>
  <c r="K2857" i="2" s="1"/>
  <c r="J2851" i="2"/>
  <c r="K2851" i="2" s="1"/>
  <c r="J2845" i="2"/>
  <c r="K2845" i="2" s="1"/>
  <c r="J2839" i="2"/>
  <c r="K2839" i="2" s="1"/>
  <c r="J2833" i="2"/>
  <c r="K2833" i="2" s="1"/>
  <c r="J2827" i="2"/>
  <c r="K2827" i="2" s="1"/>
  <c r="J2821" i="2"/>
  <c r="K2821" i="2" s="1"/>
  <c r="J2815" i="2"/>
  <c r="K2815" i="2" s="1"/>
  <c r="J2809" i="2"/>
  <c r="K2809" i="2" s="1"/>
  <c r="J2803" i="2"/>
  <c r="K2803" i="2" s="1"/>
  <c r="J2797" i="2"/>
  <c r="K2797" i="2" s="1"/>
  <c r="J2791" i="2"/>
  <c r="K2791" i="2" s="1"/>
  <c r="J2785" i="2"/>
  <c r="K2785" i="2" s="1"/>
  <c r="J2779" i="2"/>
  <c r="K2779" i="2" s="1"/>
  <c r="J2773" i="2"/>
  <c r="K2773" i="2" s="1"/>
  <c r="J2767" i="2"/>
  <c r="K2767" i="2" s="1"/>
  <c r="J2761" i="2"/>
  <c r="K2761" i="2" s="1"/>
  <c r="J2755" i="2"/>
  <c r="K2755" i="2" s="1"/>
  <c r="J2749" i="2"/>
  <c r="K2749" i="2" s="1"/>
  <c r="J2743" i="2"/>
  <c r="K2743" i="2" s="1"/>
  <c r="J2737" i="2"/>
  <c r="K2737" i="2" s="1"/>
  <c r="J2731" i="2"/>
  <c r="K2731" i="2" s="1"/>
  <c r="J2725" i="2"/>
  <c r="K2725" i="2" s="1"/>
  <c r="J2719" i="2"/>
  <c r="K2719" i="2" s="1"/>
  <c r="J2713" i="2"/>
  <c r="K2713" i="2" s="1"/>
  <c r="J2707" i="2"/>
  <c r="K2707" i="2" s="1"/>
  <c r="J2701" i="2"/>
  <c r="K2701" i="2" s="1"/>
  <c r="J2695" i="2"/>
  <c r="K2695" i="2" s="1"/>
  <c r="J2689" i="2"/>
  <c r="K2689" i="2" s="1"/>
  <c r="J2683" i="2"/>
  <c r="K2683" i="2" s="1"/>
  <c r="J2677" i="2"/>
  <c r="K2677" i="2" s="1"/>
  <c r="J2671" i="2"/>
  <c r="K2671" i="2" s="1"/>
  <c r="J2665" i="2"/>
  <c r="K2665" i="2" s="1"/>
  <c r="J2659" i="2"/>
  <c r="K2659" i="2" s="1"/>
  <c r="J2653" i="2"/>
  <c r="K2653" i="2" s="1"/>
  <c r="J2647" i="2"/>
  <c r="K2647" i="2" s="1"/>
  <c r="J2641" i="2"/>
  <c r="K2641" i="2" s="1"/>
  <c r="J2635" i="2"/>
  <c r="K2635" i="2" s="1"/>
  <c r="J2629" i="2"/>
  <c r="K2629" i="2" s="1"/>
  <c r="J2623" i="2"/>
  <c r="K2623" i="2" s="1"/>
  <c r="J2617" i="2"/>
  <c r="K2617" i="2" s="1"/>
  <c r="J2611" i="2"/>
  <c r="K2611" i="2" s="1"/>
  <c r="J2605" i="2"/>
  <c r="K2605" i="2" s="1"/>
  <c r="J2599" i="2"/>
  <c r="K2599" i="2" s="1"/>
  <c r="J2593" i="2"/>
  <c r="K2593" i="2" s="1"/>
  <c r="J2587" i="2"/>
  <c r="K2587" i="2" s="1"/>
  <c r="J2581" i="2"/>
  <c r="K2581" i="2" s="1"/>
  <c r="J2575" i="2"/>
  <c r="K2575" i="2" s="1"/>
  <c r="J2569" i="2"/>
  <c r="K2569" i="2" s="1"/>
  <c r="J2563" i="2"/>
  <c r="K2563" i="2" s="1"/>
  <c r="J2557" i="2"/>
  <c r="K2557" i="2" s="1"/>
  <c r="J2551" i="2"/>
  <c r="K2551" i="2" s="1"/>
  <c r="J2545" i="2"/>
  <c r="K2545" i="2" s="1"/>
  <c r="J2539" i="2"/>
  <c r="K2539" i="2" s="1"/>
  <c r="J2533" i="2"/>
  <c r="K2533" i="2" s="1"/>
  <c r="J2527" i="2"/>
  <c r="K2527" i="2" s="1"/>
  <c r="J2521" i="2"/>
  <c r="K2521" i="2" s="1"/>
  <c r="J2515" i="2"/>
  <c r="K2515" i="2" s="1"/>
  <c r="J2509" i="2"/>
  <c r="K2509" i="2" s="1"/>
  <c r="J2503" i="2"/>
  <c r="K2503" i="2" s="1"/>
  <c r="J2497" i="2"/>
  <c r="K2497" i="2" s="1"/>
  <c r="J2491" i="2"/>
  <c r="K2491" i="2" s="1"/>
  <c r="J2485" i="2"/>
  <c r="K2485" i="2" s="1"/>
  <c r="J2479" i="2"/>
  <c r="K2479" i="2" s="1"/>
  <c r="J2473" i="2"/>
  <c r="K2473" i="2" s="1"/>
  <c r="J2467" i="2"/>
  <c r="K2467" i="2" s="1"/>
  <c r="J2461" i="2"/>
  <c r="K2461" i="2" s="1"/>
  <c r="J2455" i="2"/>
  <c r="K2455" i="2" s="1"/>
  <c r="J2449" i="2"/>
  <c r="K2449" i="2" s="1"/>
  <c r="J2443" i="2"/>
  <c r="K2443" i="2" s="1"/>
  <c r="J2437" i="2"/>
  <c r="K2437" i="2" s="1"/>
  <c r="J2431" i="2"/>
  <c r="K2431" i="2" s="1"/>
  <c r="J2425" i="2"/>
  <c r="K2425" i="2" s="1"/>
  <c r="J2419" i="2"/>
  <c r="K2419" i="2" s="1"/>
  <c r="J2413" i="2"/>
  <c r="K2413" i="2" s="1"/>
  <c r="J2407" i="2"/>
  <c r="K2407" i="2" s="1"/>
  <c r="J2401" i="2"/>
  <c r="K2401" i="2" s="1"/>
  <c r="J2395" i="2"/>
  <c r="K2395" i="2" s="1"/>
  <c r="J2389" i="2"/>
  <c r="K2389" i="2" s="1"/>
  <c r="J2383" i="2"/>
  <c r="K2383" i="2" s="1"/>
  <c r="J2377" i="2"/>
  <c r="K2377" i="2" s="1"/>
  <c r="J2371" i="2"/>
  <c r="K2371" i="2" s="1"/>
  <c r="J2365" i="2"/>
  <c r="K2365" i="2" s="1"/>
  <c r="J2359" i="2"/>
  <c r="K2359" i="2" s="1"/>
  <c r="J2353" i="2"/>
  <c r="K2353" i="2" s="1"/>
  <c r="J2347" i="2"/>
  <c r="K2347" i="2" s="1"/>
  <c r="J2341" i="2"/>
  <c r="K2341" i="2" s="1"/>
  <c r="J2335" i="2"/>
  <c r="K2335" i="2" s="1"/>
  <c r="J2329" i="2"/>
  <c r="K2329" i="2" s="1"/>
  <c r="J2323" i="2"/>
  <c r="K2323" i="2" s="1"/>
  <c r="J2317" i="2"/>
  <c r="K2317" i="2" s="1"/>
  <c r="J3334" i="2"/>
  <c r="K3334" i="2" s="1"/>
  <c r="J3328" i="2"/>
  <c r="K3328" i="2" s="1"/>
  <c r="J3322" i="2"/>
  <c r="K3322" i="2" s="1"/>
  <c r="J3316" i="2"/>
  <c r="K3316" i="2" s="1"/>
  <c r="J3310" i="2"/>
  <c r="K3310" i="2" s="1"/>
  <c r="J3304" i="2"/>
  <c r="K3304" i="2" s="1"/>
  <c r="J3298" i="2"/>
  <c r="K3298" i="2" s="1"/>
  <c r="J3292" i="2"/>
  <c r="K3292" i="2" s="1"/>
  <c r="J3286" i="2"/>
  <c r="K3286" i="2" s="1"/>
  <c r="J3280" i="2"/>
  <c r="K3280" i="2" s="1"/>
  <c r="J3274" i="2"/>
  <c r="K3274" i="2" s="1"/>
  <c r="J3268" i="2"/>
  <c r="K3268" i="2" s="1"/>
  <c r="J3262" i="2"/>
  <c r="K3262" i="2" s="1"/>
  <c r="J3256" i="2"/>
  <c r="K3256" i="2" s="1"/>
  <c r="J3250" i="2"/>
  <c r="K3250" i="2" s="1"/>
  <c r="J3244" i="2"/>
  <c r="K3244" i="2" s="1"/>
  <c r="J3238" i="2"/>
  <c r="K3238" i="2" s="1"/>
  <c r="J3232" i="2"/>
  <c r="K3232" i="2" s="1"/>
  <c r="J3226" i="2"/>
  <c r="K3226" i="2" s="1"/>
  <c r="J3220" i="2"/>
  <c r="K3220" i="2" s="1"/>
  <c r="J3214" i="2"/>
  <c r="K3214" i="2" s="1"/>
  <c r="J3208" i="2"/>
  <c r="K3208" i="2" s="1"/>
  <c r="J3202" i="2"/>
  <c r="K3202" i="2" s="1"/>
  <c r="J3196" i="2"/>
  <c r="K3196" i="2" s="1"/>
  <c r="J3190" i="2"/>
  <c r="K3190" i="2" s="1"/>
  <c r="J3184" i="2"/>
  <c r="K3184" i="2" s="1"/>
  <c r="J3178" i="2"/>
  <c r="K3178" i="2" s="1"/>
  <c r="J3172" i="2"/>
  <c r="K3172" i="2" s="1"/>
  <c r="J3166" i="2"/>
  <c r="K3166" i="2" s="1"/>
  <c r="J3160" i="2"/>
  <c r="K3160" i="2" s="1"/>
  <c r="J3154" i="2"/>
  <c r="K3154" i="2" s="1"/>
  <c r="J3148" i="2"/>
  <c r="K3148" i="2" s="1"/>
  <c r="J3142" i="2"/>
  <c r="K3142" i="2" s="1"/>
  <c r="J3136" i="2"/>
  <c r="J3130" i="2"/>
  <c r="K3130" i="2" s="1"/>
  <c r="J3124" i="2"/>
  <c r="K3124" i="2" s="1"/>
  <c r="J3118" i="2"/>
  <c r="K3118" i="2" s="1"/>
  <c r="J3112" i="2"/>
  <c r="K3112" i="2" s="1"/>
  <c r="J3106" i="2"/>
  <c r="K3106" i="2" s="1"/>
  <c r="J3100" i="2"/>
  <c r="K3100" i="2" s="1"/>
  <c r="J3094" i="2"/>
  <c r="K3094" i="2" s="1"/>
  <c r="J3088" i="2"/>
  <c r="K3088" i="2" s="1"/>
  <c r="J3082" i="2"/>
  <c r="K3082" i="2" s="1"/>
  <c r="J3076" i="2"/>
  <c r="K3076" i="2" s="1"/>
  <c r="J3070" i="2"/>
  <c r="K3070" i="2" s="1"/>
  <c r="J3064" i="2"/>
  <c r="J3058" i="2"/>
  <c r="K3058" i="2" s="1"/>
  <c r="J3052" i="2"/>
  <c r="K3052" i="2" s="1"/>
  <c r="J3046" i="2"/>
  <c r="K3046" i="2" s="1"/>
  <c r="J3040" i="2"/>
  <c r="K3040" i="2" s="1"/>
  <c r="J3034" i="2"/>
  <c r="K3034" i="2" s="1"/>
  <c r="J3028" i="2"/>
  <c r="J3022" i="2"/>
  <c r="K3022" i="2" s="1"/>
  <c r="J3016" i="2"/>
  <c r="K3016" i="2" s="1"/>
  <c r="J3010" i="2"/>
  <c r="K3010" i="2" s="1"/>
  <c r="J3004" i="2"/>
  <c r="K3004" i="2" s="1"/>
  <c r="J2998" i="2"/>
  <c r="K2998" i="2" s="1"/>
  <c r="J2992" i="2"/>
  <c r="K2992" i="2" s="1"/>
  <c r="J2986" i="2"/>
  <c r="K2986" i="2" s="1"/>
  <c r="J2980" i="2"/>
  <c r="K2980" i="2" s="1"/>
  <c r="J2974" i="2"/>
  <c r="K2974" i="2" s="1"/>
  <c r="J2968" i="2"/>
  <c r="K2968" i="2" s="1"/>
  <c r="J2962" i="2"/>
  <c r="K2962" i="2" s="1"/>
  <c r="J2956" i="2"/>
  <c r="K2956" i="2" s="1"/>
  <c r="J2950" i="2"/>
  <c r="K2950" i="2" s="1"/>
  <c r="J2944" i="2"/>
  <c r="K2944" i="2" s="1"/>
  <c r="J2938" i="2"/>
  <c r="K2938" i="2" s="1"/>
  <c r="J2932" i="2"/>
  <c r="K2932" i="2" s="1"/>
  <c r="J2926" i="2"/>
  <c r="J2920" i="2"/>
  <c r="K2920" i="2" s="1"/>
  <c r="J2914" i="2"/>
  <c r="K2914" i="2" s="1"/>
  <c r="J2908" i="2"/>
  <c r="K2908" i="2" s="1"/>
  <c r="J2902" i="2"/>
  <c r="K2902" i="2" s="1"/>
  <c r="J2896" i="2"/>
  <c r="K2896" i="2" s="1"/>
  <c r="J2890" i="2"/>
  <c r="K2890" i="2" s="1"/>
  <c r="J2884" i="2"/>
  <c r="K2884" i="2" s="1"/>
  <c r="J2878" i="2"/>
  <c r="K2878" i="2" s="1"/>
  <c r="J2872" i="2"/>
  <c r="K2872" i="2" s="1"/>
  <c r="J2866" i="2"/>
  <c r="K2866" i="2" s="1"/>
  <c r="J2860" i="2"/>
  <c r="K2860" i="2" s="1"/>
  <c r="J2854" i="2"/>
  <c r="K2854" i="2" s="1"/>
  <c r="J2848" i="2"/>
  <c r="K2848" i="2" s="1"/>
  <c r="J2842" i="2"/>
  <c r="K2842" i="2" s="1"/>
  <c r="J2836" i="2"/>
  <c r="K2836" i="2" s="1"/>
  <c r="J2830" i="2"/>
  <c r="K2830" i="2" s="1"/>
  <c r="J2824" i="2"/>
  <c r="K2824" i="2" s="1"/>
  <c r="J2818" i="2"/>
  <c r="K2818" i="2" s="1"/>
  <c r="J2812" i="2"/>
  <c r="K2812" i="2" s="1"/>
  <c r="J2806" i="2"/>
  <c r="K2806" i="2" s="1"/>
  <c r="J2800" i="2"/>
  <c r="K2800" i="2" s="1"/>
  <c r="J2794" i="2"/>
  <c r="K2794" i="2" s="1"/>
  <c r="J2788" i="2"/>
  <c r="K2788" i="2" s="1"/>
  <c r="J2782" i="2"/>
  <c r="K2782" i="2" s="1"/>
  <c r="J2776" i="2"/>
  <c r="K2776" i="2" s="1"/>
  <c r="J2770" i="2"/>
  <c r="K2770" i="2" s="1"/>
  <c r="J2764" i="2"/>
  <c r="K2764" i="2" s="1"/>
  <c r="J2758" i="2"/>
  <c r="K2758" i="2" s="1"/>
  <c r="J2752" i="2"/>
  <c r="K2752" i="2" s="1"/>
  <c r="J2746" i="2"/>
  <c r="K2746" i="2" s="1"/>
  <c r="J2740" i="2"/>
  <c r="K2740" i="2" s="1"/>
  <c r="J2734" i="2"/>
  <c r="K2734" i="2" s="1"/>
  <c r="J2728" i="2"/>
  <c r="K2728" i="2" s="1"/>
  <c r="J2722" i="2"/>
  <c r="K2722" i="2" s="1"/>
  <c r="J2716" i="2"/>
  <c r="K2716" i="2" s="1"/>
  <c r="J2710" i="2"/>
  <c r="K2710" i="2" s="1"/>
  <c r="J2704" i="2"/>
  <c r="K2704" i="2" s="1"/>
  <c r="J2698" i="2"/>
  <c r="K2698" i="2" s="1"/>
  <c r="J2692" i="2"/>
  <c r="K2692" i="2" s="1"/>
  <c r="J2686" i="2"/>
  <c r="K2686" i="2" s="1"/>
  <c r="J2680" i="2"/>
  <c r="K2680" i="2" s="1"/>
  <c r="J2674" i="2"/>
  <c r="K2674" i="2" s="1"/>
  <c r="J2668" i="2"/>
  <c r="K2668" i="2" s="1"/>
  <c r="J2662" i="2"/>
  <c r="K2662" i="2" s="1"/>
  <c r="J2656" i="2"/>
  <c r="K2656" i="2" s="1"/>
  <c r="J2650" i="2"/>
  <c r="K2650" i="2" s="1"/>
  <c r="J2644" i="2"/>
  <c r="K2644" i="2" s="1"/>
  <c r="J2638" i="2"/>
  <c r="K2638" i="2" s="1"/>
  <c r="J2632" i="2"/>
  <c r="K2632" i="2" s="1"/>
  <c r="J2626" i="2"/>
  <c r="K2626" i="2" s="1"/>
  <c r="J2620" i="2"/>
  <c r="K2620" i="2" s="1"/>
  <c r="J2614" i="2"/>
  <c r="K2614" i="2" s="1"/>
  <c r="J2608" i="2"/>
  <c r="K2608" i="2" s="1"/>
  <c r="J2602" i="2"/>
  <c r="K2602" i="2" s="1"/>
  <c r="J2596" i="2"/>
  <c r="K2596" i="2" s="1"/>
  <c r="J2590" i="2"/>
  <c r="K2590" i="2" s="1"/>
  <c r="J2584" i="2"/>
  <c r="K2584" i="2" s="1"/>
  <c r="J2578" i="2"/>
  <c r="K2578" i="2" s="1"/>
  <c r="J2572" i="2"/>
  <c r="K2572" i="2" s="1"/>
  <c r="J2566" i="2"/>
  <c r="K2566" i="2" s="1"/>
  <c r="J2560" i="2"/>
  <c r="J2554" i="2"/>
  <c r="K2554" i="2" s="1"/>
  <c r="J2548" i="2"/>
  <c r="K2548" i="2" s="1"/>
  <c r="J2542" i="2"/>
  <c r="K2542" i="2" s="1"/>
  <c r="J2536" i="2"/>
  <c r="K2536" i="2" s="1"/>
  <c r="J2530" i="2"/>
  <c r="K2530" i="2" s="1"/>
  <c r="J2524" i="2"/>
  <c r="K2524" i="2" s="1"/>
  <c r="J2518" i="2"/>
  <c r="K2518" i="2" s="1"/>
  <c r="J2512" i="2"/>
  <c r="K2512" i="2" s="1"/>
  <c r="J2506" i="2"/>
  <c r="K2506" i="2" s="1"/>
  <c r="J2500" i="2"/>
  <c r="K2500" i="2" s="1"/>
  <c r="J2494" i="2"/>
  <c r="K2494" i="2" s="1"/>
  <c r="J2488" i="2"/>
  <c r="K2488" i="2" s="1"/>
  <c r="J2482" i="2"/>
  <c r="K2482" i="2" s="1"/>
  <c r="J2476" i="2"/>
  <c r="K2476" i="2" s="1"/>
  <c r="J2470" i="2"/>
  <c r="K2470" i="2" s="1"/>
  <c r="J2464" i="2"/>
  <c r="K2464" i="2" s="1"/>
  <c r="J2458" i="2"/>
  <c r="K2458" i="2" s="1"/>
  <c r="J2452" i="2"/>
  <c r="K2452" i="2" s="1"/>
  <c r="J2446" i="2"/>
  <c r="K2446" i="2" s="1"/>
  <c r="J2440" i="2"/>
  <c r="K2440" i="2" s="1"/>
  <c r="J2434" i="2"/>
  <c r="K2434" i="2" s="1"/>
  <c r="J2428" i="2"/>
  <c r="K2428" i="2" s="1"/>
  <c r="J2422" i="2"/>
  <c r="K2422" i="2" s="1"/>
  <c r="J2416" i="2"/>
  <c r="K2416" i="2" s="1"/>
  <c r="J2410" i="2"/>
  <c r="K2410" i="2" s="1"/>
  <c r="J2404" i="2"/>
  <c r="K2404" i="2" s="1"/>
  <c r="J2398" i="2"/>
  <c r="K2398" i="2" s="1"/>
  <c r="J2392" i="2"/>
  <c r="K2392" i="2" s="1"/>
  <c r="J2386" i="2"/>
  <c r="K2386" i="2" s="1"/>
  <c r="J2380" i="2"/>
  <c r="K2380" i="2" s="1"/>
  <c r="J2374" i="2"/>
  <c r="K2374" i="2" s="1"/>
  <c r="J2368" i="2"/>
  <c r="K2368" i="2" s="1"/>
  <c r="J2362" i="2"/>
  <c r="K2362" i="2" s="1"/>
  <c r="J2356" i="2"/>
  <c r="K2356" i="2" s="1"/>
  <c r="J2350" i="2"/>
  <c r="K2350" i="2" s="1"/>
  <c r="J2344" i="2"/>
  <c r="K2344" i="2" s="1"/>
  <c r="J2338" i="2"/>
  <c r="K2338" i="2" s="1"/>
  <c r="J2332" i="2"/>
  <c r="K2332" i="2" s="1"/>
  <c r="J2326" i="2"/>
  <c r="K2326" i="2" s="1"/>
  <c r="J2320" i="2"/>
  <c r="K2320" i="2" s="1"/>
  <c r="J1988" i="2"/>
  <c r="K1988" i="2" s="1"/>
  <c r="J1982" i="2"/>
  <c r="J1976" i="2"/>
  <c r="K1976" i="2" s="1"/>
  <c r="J1970" i="2"/>
  <c r="K1970" i="2" s="1"/>
  <c r="J1964" i="2"/>
  <c r="K1964" i="2" s="1"/>
  <c r="J1958" i="2"/>
  <c r="K1958" i="2" s="1"/>
  <c r="J1952" i="2"/>
  <c r="K1952" i="2" s="1"/>
  <c r="J1946" i="2"/>
  <c r="K1946" i="2" s="1"/>
  <c r="J1940" i="2"/>
  <c r="K1940" i="2" s="1"/>
  <c r="J1934" i="2"/>
  <c r="K1934" i="2" s="1"/>
  <c r="J1928" i="2"/>
  <c r="K1928" i="2" s="1"/>
  <c r="J1922" i="2"/>
  <c r="K1922" i="2" s="1"/>
  <c r="J1916" i="2"/>
  <c r="K1916" i="2" s="1"/>
  <c r="J1910" i="2"/>
  <c r="K1910" i="2" s="1"/>
  <c r="J1904" i="2"/>
  <c r="K1904" i="2" s="1"/>
  <c r="J1898" i="2"/>
  <c r="K1898" i="2" s="1"/>
  <c r="J1892" i="2"/>
  <c r="K1892" i="2" s="1"/>
  <c r="J1886" i="2"/>
  <c r="K1886" i="2" s="1"/>
  <c r="J1880" i="2"/>
  <c r="K1880" i="2" s="1"/>
  <c r="J1874" i="2"/>
  <c r="K1874" i="2" s="1"/>
  <c r="J1868" i="2"/>
  <c r="K1868" i="2" s="1"/>
  <c r="J1862" i="2"/>
  <c r="K1862" i="2" s="1"/>
  <c r="J1856" i="2"/>
  <c r="K1856" i="2" s="1"/>
  <c r="J1850" i="2"/>
  <c r="K1850" i="2" s="1"/>
  <c r="J1844" i="2"/>
  <c r="K1844" i="2" s="1"/>
  <c r="J1838" i="2"/>
  <c r="J1832" i="2"/>
  <c r="K1832" i="2" s="1"/>
  <c r="J1826" i="2"/>
  <c r="K1826" i="2" s="1"/>
  <c r="J1820" i="2"/>
  <c r="K1820" i="2" s="1"/>
  <c r="J1814" i="2"/>
  <c r="K1814" i="2" s="1"/>
  <c r="J1808" i="2"/>
  <c r="K1808" i="2" s="1"/>
  <c r="J1802" i="2"/>
  <c r="K1802" i="2" s="1"/>
  <c r="J1796" i="2"/>
  <c r="K1796" i="2" s="1"/>
  <c r="J1790" i="2"/>
  <c r="K1790" i="2" s="1"/>
  <c r="J1784" i="2"/>
  <c r="K1784" i="2" s="1"/>
  <c r="J1778" i="2"/>
  <c r="K1778" i="2" s="1"/>
  <c r="J1772" i="2"/>
  <c r="K1772" i="2" s="1"/>
  <c r="J1766" i="2"/>
  <c r="K1766" i="2" s="1"/>
  <c r="J1760" i="2"/>
  <c r="K1760" i="2" s="1"/>
  <c r="J1754" i="2"/>
  <c r="K1754" i="2" s="1"/>
  <c r="J1748" i="2"/>
  <c r="K1748" i="2" s="1"/>
  <c r="J1742" i="2"/>
  <c r="K1742" i="2" s="1"/>
  <c r="J1736" i="2"/>
  <c r="K1736" i="2" s="1"/>
  <c r="J1730" i="2"/>
  <c r="J1724" i="2"/>
  <c r="K1724" i="2" s="1"/>
  <c r="J1718" i="2"/>
  <c r="K1718" i="2" s="1"/>
  <c r="J1712" i="2"/>
  <c r="K1712" i="2" s="1"/>
  <c r="J1706" i="2"/>
  <c r="K1706" i="2" s="1"/>
  <c r="J1700" i="2"/>
  <c r="K1700" i="2" s="1"/>
  <c r="J1694" i="2"/>
  <c r="K1694" i="2" s="1"/>
  <c r="J1688" i="2"/>
  <c r="K1688" i="2" s="1"/>
  <c r="J1682" i="2"/>
  <c r="K1682" i="2" s="1"/>
  <c r="J1676" i="2"/>
  <c r="K1676" i="2" s="1"/>
  <c r="J1670" i="2"/>
  <c r="K1670" i="2" s="1"/>
  <c r="J1664" i="2"/>
  <c r="K1664" i="2" s="1"/>
  <c r="J1658" i="2"/>
  <c r="K1658" i="2" s="1"/>
  <c r="J1652" i="2"/>
  <c r="K1652" i="2" s="1"/>
  <c r="J1646" i="2"/>
  <c r="K1646" i="2" s="1"/>
  <c r="J1640" i="2"/>
  <c r="K1640" i="2" s="1"/>
  <c r="J1634" i="2"/>
  <c r="K1634" i="2" s="1"/>
  <c r="J1628" i="2"/>
  <c r="K1628" i="2" s="1"/>
  <c r="J1622" i="2"/>
  <c r="K1622" i="2" s="1"/>
  <c r="J1616" i="2"/>
  <c r="K1616" i="2" s="1"/>
  <c r="J1610" i="2"/>
  <c r="K1610" i="2" s="1"/>
  <c r="J1604" i="2"/>
  <c r="K1604" i="2" s="1"/>
  <c r="J1598" i="2"/>
  <c r="K1598" i="2" s="1"/>
  <c r="J1592" i="2"/>
  <c r="K1592" i="2" s="1"/>
  <c r="J1586" i="2"/>
  <c r="K1586" i="2" s="1"/>
  <c r="J1580" i="2"/>
  <c r="K1580" i="2" s="1"/>
  <c r="J1574" i="2"/>
  <c r="K1574" i="2" s="1"/>
  <c r="J1568" i="2"/>
  <c r="K1568" i="2" s="1"/>
  <c r="J1562" i="2"/>
  <c r="K1562" i="2" s="1"/>
  <c r="J1556" i="2"/>
  <c r="K1556" i="2" s="1"/>
  <c r="J1550" i="2"/>
  <c r="K1550" i="2" s="1"/>
  <c r="J1544" i="2"/>
  <c r="K1544" i="2" s="1"/>
  <c r="J1538" i="2"/>
  <c r="K1538" i="2" s="1"/>
  <c r="J1532" i="2"/>
  <c r="K1532" i="2" s="1"/>
  <c r="J1526" i="2"/>
  <c r="K1526" i="2" s="1"/>
  <c r="J1520" i="2"/>
  <c r="K1520" i="2" s="1"/>
  <c r="J1514" i="2"/>
  <c r="J1508" i="2"/>
  <c r="K1508" i="2" s="1"/>
  <c r="J1502" i="2"/>
  <c r="K1502" i="2" s="1"/>
  <c r="J1496" i="2"/>
  <c r="K1496" i="2" s="1"/>
  <c r="J1490" i="2"/>
  <c r="K1490" i="2" s="1"/>
  <c r="J1484" i="2"/>
  <c r="K1484" i="2" s="1"/>
  <c r="J1478" i="2"/>
  <c r="K1478" i="2" s="1"/>
  <c r="J1472" i="2"/>
  <c r="K1472" i="2" s="1"/>
  <c r="J1466" i="2"/>
  <c r="K1466" i="2" s="1"/>
  <c r="J1460" i="2"/>
  <c r="K1460" i="2" s="1"/>
  <c r="J1454" i="2"/>
  <c r="K1454" i="2" s="1"/>
  <c r="J1448" i="2"/>
  <c r="K1448" i="2" s="1"/>
  <c r="J1442" i="2"/>
  <c r="J1436" i="2"/>
  <c r="K1436" i="2" s="1"/>
  <c r="J1430" i="2"/>
  <c r="J1424" i="2"/>
  <c r="K1424" i="2" s="1"/>
  <c r="J1418" i="2"/>
  <c r="K1418" i="2" s="1"/>
  <c r="J1412" i="2"/>
  <c r="K1412" i="2" s="1"/>
  <c r="J1406" i="2"/>
  <c r="J1400" i="2"/>
  <c r="K1400" i="2" s="1"/>
  <c r="J1394" i="2"/>
  <c r="K1394" i="2" s="1"/>
  <c r="J1388" i="2"/>
  <c r="K1388" i="2" s="1"/>
  <c r="J1382" i="2"/>
  <c r="K1382" i="2" s="1"/>
  <c r="J1376" i="2"/>
  <c r="K1376" i="2" s="1"/>
  <c r="J1370" i="2"/>
  <c r="J1364" i="2"/>
  <c r="K1364" i="2" s="1"/>
  <c r="J1358" i="2"/>
  <c r="K1358" i="2" s="1"/>
  <c r="J1352" i="2"/>
  <c r="K1352" i="2" s="1"/>
  <c r="J1346" i="2"/>
  <c r="J1340" i="2"/>
  <c r="K1340" i="2" s="1"/>
  <c r="J1334" i="2"/>
  <c r="J1328" i="2"/>
  <c r="K1328" i="2" s="1"/>
  <c r="J1312" i="2"/>
  <c r="K1312" i="2" s="1"/>
  <c r="J1288" i="2"/>
  <c r="K1288" i="2" s="1"/>
  <c r="J1136" i="2"/>
  <c r="K1136" i="2" s="1"/>
  <c r="J1106" i="2"/>
  <c r="J1059" i="2"/>
  <c r="J1217" i="2"/>
  <c r="K1217" i="2" s="1"/>
  <c r="J1276" i="2"/>
  <c r="K1276" i="2" s="1"/>
  <c r="J1314" i="2"/>
  <c r="K1314" i="2" s="1"/>
  <c r="J2072" i="2"/>
  <c r="K2072" i="2" s="1"/>
  <c r="J2066" i="2"/>
  <c r="K2066" i="2" s="1"/>
  <c r="J1315" i="2"/>
  <c r="J2314" i="2"/>
  <c r="K2314" i="2" s="1"/>
  <c r="J2308" i="2"/>
  <c r="K2308" i="2" s="1"/>
  <c r="J2302" i="2"/>
  <c r="K2302" i="2" s="1"/>
  <c r="J2296" i="2"/>
  <c r="K2296" i="2" s="1"/>
  <c r="J2290" i="2"/>
  <c r="K2290" i="2" s="1"/>
  <c r="J2284" i="2"/>
  <c r="K2284" i="2" s="1"/>
  <c r="J2278" i="2"/>
  <c r="K2278" i="2" s="1"/>
  <c r="J2272" i="2"/>
  <c r="K2272" i="2" s="1"/>
  <c r="J2266" i="2"/>
  <c r="K2266" i="2" s="1"/>
  <c r="J2260" i="2"/>
  <c r="K2260" i="2" s="1"/>
  <c r="J2254" i="2"/>
  <c r="K2254" i="2" s="1"/>
  <c r="J2248" i="2"/>
  <c r="K2248" i="2" s="1"/>
  <c r="J2242" i="2"/>
  <c r="K2242" i="2" s="1"/>
  <c r="J2236" i="2"/>
  <c r="K2236" i="2" s="1"/>
  <c r="J2230" i="2"/>
  <c r="K2230" i="2" s="1"/>
  <c r="J2224" i="2"/>
  <c r="K2224" i="2" s="1"/>
  <c r="J2218" i="2"/>
  <c r="K2218" i="2" s="1"/>
  <c r="J2212" i="2"/>
  <c r="K2212" i="2" s="1"/>
  <c r="J2206" i="2"/>
  <c r="K2206" i="2" s="1"/>
  <c r="J2200" i="2"/>
  <c r="K2200" i="2" s="1"/>
  <c r="J2194" i="2"/>
  <c r="K2194" i="2" s="1"/>
  <c r="J2188" i="2"/>
  <c r="K2188" i="2" s="1"/>
  <c r="J2182" i="2"/>
  <c r="K2182" i="2" s="1"/>
  <c r="J2176" i="2"/>
  <c r="K2176" i="2" s="1"/>
  <c r="J2169" i="2"/>
  <c r="K2169" i="2" s="1"/>
  <c r="J2163" i="2"/>
  <c r="K2163" i="2" s="1"/>
  <c r="J2157" i="2"/>
  <c r="K2157" i="2" s="1"/>
  <c r="J2151" i="2"/>
  <c r="K2151" i="2" s="1"/>
  <c r="J2145" i="2"/>
  <c r="K2145" i="2" s="1"/>
  <c r="J2139" i="2"/>
  <c r="K2139" i="2" s="1"/>
  <c r="J2133" i="2"/>
  <c r="K2133" i="2" s="1"/>
  <c r="J2127" i="2"/>
  <c r="K2127" i="2" s="1"/>
  <c r="J2121" i="2"/>
  <c r="K2121" i="2" s="1"/>
  <c r="J2115" i="2"/>
  <c r="K2115" i="2" s="1"/>
  <c r="J2109" i="2"/>
  <c r="K2109" i="2" s="1"/>
  <c r="J2103" i="2"/>
  <c r="J2096" i="2"/>
  <c r="K2096" i="2" s="1"/>
  <c r="J2090" i="2"/>
  <c r="K2090" i="2" s="1"/>
  <c r="J2084" i="2"/>
  <c r="K2084" i="2" s="1"/>
  <c r="J2078" i="2"/>
  <c r="K2078" i="2" s="1"/>
  <c r="J2035" i="2"/>
  <c r="K2035" i="2" s="1"/>
  <c r="J2029" i="2"/>
  <c r="J2023" i="2"/>
  <c r="K2023" i="2" s="1"/>
  <c r="J2017" i="2"/>
  <c r="J2011" i="2"/>
  <c r="K2011" i="2" s="1"/>
  <c r="J2005" i="2"/>
  <c r="K2005" i="2" s="1"/>
  <c r="J1999" i="2"/>
  <c r="K1999" i="2" s="1"/>
  <c r="J1993" i="2"/>
  <c r="K1993" i="2" s="1"/>
  <c r="J1987" i="2"/>
  <c r="K1987" i="2" s="1"/>
  <c r="J1981" i="2"/>
  <c r="K1981" i="2" s="1"/>
  <c r="J1975" i="2"/>
  <c r="K1975" i="2" s="1"/>
  <c r="J1969" i="2"/>
  <c r="K1969" i="2" s="1"/>
  <c r="J1963" i="2"/>
  <c r="K1963" i="2" s="1"/>
  <c r="J1957" i="2"/>
  <c r="K1957" i="2" s="1"/>
  <c r="J1951" i="2"/>
  <c r="K1951" i="2" s="1"/>
  <c r="J1945" i="2"/>
  <c r="K1945" i="2" s="1"/>
  <c r="J1939" i="2"/>
  <c r="K1939" i="2" s="1"/>
  <c r="J1933" i="2"/>
  <c r="K1933" i="2" s="1"/>
  <c r="J1927" i="2"/>
  <c r="K1927" i="2" s="1"/>
  <c r="J1921" i="2"/>
  <c r="J1915" i="2"/>
  <c r="K1915" i="2" s="1"/>
  <c r="J1909" i="2"/>
  <c r="K1909" i="2" s="1"/>
  <c r="J1903" i="2"/>
  <c r="K1903" i="2" s="1"/>
  <c r="J1897" i="2"/>
  <c r="K1897" i="2" s="1"/>
  <c r="J1891" i="2"/>
  <c r="K1891" i="2" s="1"/>
  <c r="J1885" i="2"/>
  <c r="K1885" i="2" s="1"/>
  <c r="J1879" i="2"/>
  <c r="K1879" i="2" s="1"/>
  <c r="J1873" i="2"/>
  <c r="K1873" i="2" s="1"/>
  <c r="J1867" i="2"/>
  <c r="K1867" i="2" s="1"/>
  <c r="J1861" i="2"/>
  <c r="K1861" i="2" s="1"/>
  <c r="J1855" i="2"/>
  <c r="K1855" i="2" s="1"/>
  <c r="J1849" i="2"/>
  <c r="J1843" i="2"/>
  <c r="K1843" i="2" s="1"/>
  <c r="J1837" i="2"/>
  <c r="K1837" i="2" s="1"/>
  <c r="J1831" i="2"/>
  <c r="K1831" i="2" s="1"/>
  <c r="J1825" i="2"/>
  <c r="K1825" i="2" s="1"/>
  <c r="J1819" i="2"/>
  <c r="K1819" i="2" s="1"/>
  <c r="J1813" i="2"/>
  <c r="K1813" i="2" s="1"/>
  <c r="J1807" i="2"/>
  <c r="K1807" i="2" s="1"/>
  <c r="J1801" i="2"/>
  <c r="K1801" i="2" s="1"/>
  <c r="J1795" i="2"/>
  <c r="K1795" i="2" s="1"/>
  <c r="J1789" i="2"/>
  <c r="K1789" i="2" s="1"/>
  <c r="J1783" i="2"/>
  <c r="K1783" i="2" s="1"/>
  <c r="J1777" i="2"/>
  <c r="K1777" i="2" s="1"/>
  <c r="J1771" i="2"/>
  <c r="K1771" i="2" s="1"/>
  <c r="J1765" i="2"/>
  <c r="K1765" i="2" s="1"/>
  <c r="J1759" i="2"/>
  <c r="K1759" i="2" s="1"/>
  <c r="J1753" i="2"/>
  <c r="K1753" i="2" s="1"/>
  <c r="J1747" i="2"/>
  <c r="K1747" i="2" s="1"/>
  <c r="J1741" i="2"/>
  <c r="K1741" i="2" s="1"/>
  <c r="J1735" i="2"/>
  <c r="K1735" i="2" s="1"/>
  <c r="J1729" i="2"/>
  <c r="K1729" i="2" s="1"/>
  <c r="J1723" i="2"/>
  <c r="K1723" i="2" s="1"/>
  <c r="J1717" i="2"/>
  <c r="K1717" i="2" s="1"/>
  <c r="J1711" i="2"/>
  <c r="K1711" i="2" s="1"/>
  <c r="J1705" i="2"/>
  <c r="K1705" i="2" s="1"/>
  <c r="J1699" i="2"/>
  <c r="K1699" i="2" s="1"/>
  <c r="J1693" i="2"/>
  <c r="K1693" i="2" s="1"/>
  <c r="J1687" i="2"/>
  <c r="K1687" i="2" s="1"/>
  <c r="J1681" i="2"/>
  <c r="K1681" i="2" s="1"/>
  <c r="J1675" i="2"/>
  <c r="K1675" i="2" s="1"/>
  <c r="J1669" i="2"/>
  <c r="K1669" i="2" s="1"/>
  <c r="J1663" i="2"/>
  <c r="K1663" i="2" s="1"/>
  <c r="J1657" i="2"/>
  <c r="K1657" i="2" s="1"/>
  <c r="J1651" i="2"/>
  <c r="K1651" i="2" s="1"/>
  <c r="J1645" i="2"/>
  <c r="K1645" i="2" s="1"/>
  <c r="J1639" i="2"/>
  <c r="K1639" i="2" s="1"/>
  <c r="J1633" i="2"/>
  <c r="K1633" i="2" s="1"/>
  <c r="J1627" i="2"/>
  <c r="K1627" i="2" s="1"/>
  <c r="J1621" i="2"/>
  <c r="K1621" i="2" s="1"/>
  <c r="J1615" i="2"/>
  <c r="K1615" i="2" s="1"/>
  <c r="J1609" i="2"/>
  <c r="K1609" i="2" s="1"/>
  <c r="J1603" i="2"/>
  <c r="K1603" i="2" s="1"/>
  <c r="J1597" i="2"/>
  <c r="K1597" i="2" s="1"/>
  <c r="J1591" i="2"/>
  <c r="K1591" i="2" s="1"/>
  <c r="J1585" i="2"/>
  <c r="K1585" i="2" s="1"/>
  <c r="J1579" i="2"/>
  <c r="K1579" i="2" s="1"/>
  <c r="J1573" i="2"/>
  <c r="K1573" i="2" s="1"/>
  <c r="J1567" i="2"/>
  <c r="K1567" i="2" s="1"/>
  <c r="J1561" i="2"/>
  <c r="J1555" i="2"/>
  <c r="K1555" i="2" s="1"/>
  <c r="J1549" i="2"/>
  <c r="K1549" i="2" s="1"/>
  <c r="J1543" i="2"/>
  <c r="K1543" i="2" s="1"/>
  <c r="J1537" i="2"/>
  <c r="K1537" i="2" s="1"/>
  <c r="J1531" i="2"/>
  <c r="K1531" i="2" s="1"/>
  <c r="J1525" i="2"/>
  <c r="J1519" i="2"/>
  <c r="K1519" i="2" s="1"/>
  <c r="J1513" i="2"/>
  <c r="K1513" i="2" s="1"/>
  <c r="J1507" i="2"/>
  <c r="K1507" i="2" s="1"/>
  <c r="J1501" i="2"/>
  <c r="K1501" i="2" s="1"/>
  <c r="J1495" i="2"/>
  <c r="K1495" i="2" s="1"/>
  <c r="J1489" i="2"/>
  <c r="J1483" i="2"/>
  <c r="J1477" i="2"/>
  <c r="K1477" i="2" s="1"/>
  <c r="J1471" i="2"/>
  <c r="J1465" i="2"/>
  <c r="K1465" i="2" s="1"/>
  <c r="J1459" i="2"/>
  <c r="J1453" i="2"/>
  <c r="K1453" i="2" s="1"/>
  <c r="J1447" i="2"/>
  <c r="K1447" i="2" s="1"/>
  <c r="J1441" i="2"/>
  <c r="K1441" i="2" s="1"/>
  <c r="J1435" i="2"/>
  <c r="J1429" i="2"/>
  <c r="J1423" i="2"/>
  <c r="K1423" i="2" s="1"/>
  <c r="J1417" i="2"/>
  <c r="J1411" i="2"/>
  <c r="K1411" i="2" s="1"/>
  <c r="J1405" i="2"/>
  <c r="K1405" i="2" s="1"/>
  <c r="J1399" i="2"/>
  <c r="J1393" i="2"/>
  <c r="J1387" i="2"/>
  <c r="J1381" i="2"/>
  <c r="J1375" i="2"/>
  <c r="K1375" i="2" s="1"/>
  <c r="J1369" i="2"/>
  <c r="J1363" i="2"/>
  <c r="J1357" i="2"/>
  <c r="J1351" i="2"/>
  <c r="K1351" i="2" s="1"/>
  <c r="J1345" i="2"/>
  <c r="J1339" i="2"/>
  <c r="K1339" i="2" s="1"/>
  <c r="J1333" i="2"/>
  <c r="J1327" i="2"/>
  <c r="J1287" i="2"/>
  <c r="K1287" i="2" s="1"/>
  <c r="J1279" i="2"/>
  <c r="K1279" i="2" s="1"/>
  <c r="J1145" i="2"/>
  <c r="J1133" i="2"/>
  <c r="K1133" i="2" s="1"/>
  <c r="J1103" i="2"/>
  <c r="K1103" i="2" s="1"/>
  <c r="J1086" i="2"/>
  <c r="J1057" i="2"/>
  <c r="J1045" i="2"/>
  <c r="K1045" i="2" s="1"/>
  <c r="J1219" i="2"/>
  <c r="K1219" i="2" s="1"/>
  <c r="J1281" i="2"/>
  <c r="K1281" i="2" s="1"/>
  <c r="J1295" i="2"/>
  <c r="K1295" i="2" s="1"/>
  <c r="J1056" i="2"/>
  <c r="J1063" i="2"/>
  <c r="J1094" i="2"/>
  <c r="K1094" i="2" s="1"/>
  <c r="J1177" i="2"/>
  <c r="K1177" i="2" s="1"/>
  <c r="J1239" i="2"/>
  <c r="K1239" i="2" s="1"/>
  <c r="J2283" i="2"/>
  <c r="K2283" i="2" s="1"/>
  <c r="J2277" i="2"/>
  <c r="K2277" i="2" s="1"/>
  <c r="J2271" i="2"/>
  <c r="K2271" i="2" s="1"/>
  <c r="J2265" i="2"/>
  <c r="K2265" i="2" s="1"/>
  <c r="J2259" i="2"/>
  <c r="K2259" i="2" s="1"/>
  <c r="J2253" i="2"/>
  <c r="K2253" i="2" s="1"/>
  <c r="J2247" i="2"/>
  <c r="K2247" i="2" s="1"/>
  <c r="J2241" i="2"/>
  <c r="K2241" i="2" s="1"/>
  <c r="J2235" i="2"/>
  <c r="K2235" i="2" s="1"/>
  <c r="J2229" i="2"/>
  <c r="K2229" i="2" s="1"/>
  <c r="J2223" i="2"/>
  <c r="K2223" i="2" s="1"/>
  <c r="J2217" i="2"/>
  <c r="K2217" i="2" s="1"/>
  <c r="J2211" i="2"/>
  <c r="K2211" i="2" s="1"/>
  <c r="J2205" i="2"/>
  <c r="K2205" i="2" s="1"/>
  <c r="J2199" i="2"/>
  <c r="K2199" i="2" s="1"/>
  <c r="J2193" i="2"/>
  <c r="K2193" i="2" s="1"/>
  <c r="J2187" i="2"/>
  <c r="K2187" i="2" s="1"/>
  <c r="J2181" i="2"/>
  <c r="K2181" i="2" s="1"/>
  <c r="J2175" i="2"/>
  <c r="K2175" i="2" s="1"/>
  <c r="J2168" i="2"/>
  <c r="K2168" i="2" s="1"/>
  <c r="J2162" i="2"/>
  <c r="K2162" i="2" s="1"/>
  <c r="J2156" i="2"/>
  <c r="K2156" i="2" s="1"/>
  <c r="J2150" i="2"/>
  <c r="K2150" i="2" s="1"/>
  <c r="J2144" i="2"/>
  <c r="K2144" i="2" s="1"/>
  <c r="J2138" i="2"/>
  <c r="K2138" i="2" s="1"/>
  <c r="J2132" i="2"/>
  <c r="K2132" i="2" s="1"/>
  <c r="J2126" i="2"/>
  <c r="K2126" i="2" s="1"/>
  <c r="J2120" i="2"/>
  <c r="K2120" i="2" s="1"/>
  <c r="J2114" i="2"/>
  <c r="K2114" i="2" s="1"/>
  <c r="J2108" i="2"/>
  <c r="K2108" i="2" s="1"/>
  <c r="J2101" i="2"/>
  <c r="K2101" i="2" s="1"/>
  <c r="J2095" i="2"/>
  <c r="K2095" i="2" s="1"/>
  <c r="J2089" i="2"/>
  <c r="K2089" i="2" s="1"/>
  <c r="J2083" i="2"/>
  <c r="K2083" i="2" s="1"/>
  <c r="J1962" i="2"/>
  <c r="K1962" i="2" s="1"/>
  <c r="J1956" i="2"/>
  <c r="K1956" i="2" s="1"/>
  <c r="J1950" i="2"/>
  <c r="K1950" i="2" s="1"/>
  <c r="J1944" i="2"/>
  <c r="K1944" i="2" s="1"/>
  <c r="J1938" i="2"/>
  <c r="K1938" i="2" s="1"/>
  <c r="J1932" i="2"/>
  <c r="K1932" i="2" s="1"/>
  <c r="J1926" i="2"/>
  <c r="K1926" i="2" s="1"/>
  <c r="J1920" i="2"/>
  <c r="K1920" i="2" s="1"/>
  <c r="J1914" i="2"/>
  <c r="K1914" i="2" s="1"/>
  <c r="J1908" i="2"/>
  <c r="K1908" i="2" s="1"/>
  <c r="J1902" i="2"/>
  <c r="K1902" i="2" s="1"/>
  <c r="J1896" i="2"/>
  <c r="K1896" i="2" s="1"/>
  <c r="J1890" i="2"/>
  <c r="K1890" i="2" s="1"/>
  <c r="J1884" i="2"/>
  <c r="K1884" i="2" s="1"/>
  <c r="J1878" i="2"/>
  <c r="K1878" i="2" s="1"/>
  <c r="J1872" i="2"/>
  <c r="K1872" i="2" s="1"/>
  <c r="J1866" i="2"/>
  <c r="K1866" i="2" s="1"/>
  <c r="J1860" i="2"/>
  <c r="K1860" i="2" s="1"/>
  <c r="J1854" i="2"/>
  <c r="K1854" i="2" s="1"/>
  <c r="J1848" i="2"/>
  <c r="K1848" i="2" s="1"/>
  <c r="J1842" i="2"/>
  <c r="K1842" i="2" s="1"/>
  <c r="J1836" i="2"/>
  <c r="K1836" i="2" s="1"/>
  <c r="J1830" i="2"/>
  <c r="K1830" i="2" s="1"/>
  <c r="J1824" i="2"/>
  <c r="K1824" i="2" s="1"/>
  <c r="J1818" i="2"/>
  <c r="K1818" i="2" s="1"/>
  <c r="J1812" i="2"/>
  <c r="K1812" i="2" s="1"/>
  <c r="J1806" i="2"/>
  <c r="K1806" i="2" s="1"/>
  <c r="J1800" i="2"/>
  <c r="K1800" i="2" s="1"/>
  <c r="J1794" i="2"/>
  <c r="K1794" i="2" s="1"/>
  <c r="J1788" i="2"/>
  <c r="K1788" i="2" s="1"/>
  <c r="J1782" i="2"/>
  <c r="K1782" i="2" s="1"/>
  <c r="J1776" i="2"/>
  <c r="K1776" i="2" s="1"/>
  <c r="J1770" i="2"/>
  <c r="K1770" i="2" s="1"/>
  <c r="J1764" i="2"/>
  <c r="K1764" i="2" s="1"/>
  <c r="J1758" i="2"/>
  <c r="K1758" i="2" s="1"/>
  <c r="J1752" i="2"/>
  <c r="K1752" i="2" s="1"/>
  <c r="J1746" i="2"/>
  <c r="K1746" i="2" s="1"/>
  <c r="J1740" i="2"/>
  <c r="K1740" i="2" s="1"/>
  <c r="J1734" i="2"/>
  <c r="K1734" i="2" s="1"/>
  <c r="J1728" i="2"/>
  <c r="K1728" i="2" s="1"/>
  <c r="J1722" i="2"/>
  <c r="K1722" i="2" s="1"/>
  <c r="J1716" i="2"/>
  <c r="K1716" i="2" s="1"/>
  <c r="J1710" i="2"/>
  <c r="K1710" i="2" s="1"/>
  <c r="J1704" i="2"/>
  <c r="K1704" i="2" s="1"/>
  <c r="J1698" i="2"/>
  <c r="K1698" i="2" s="1"/>
  <c r="J1692" i="2"/>
  <c r="K1692" i="2" s="1"/>
  <c r="J1686" i="2"/>
  <c r="K1686" i="2" s="1"/>
  <c r="J1680" i="2"/>
  <c r="K1680" i="2" s="1"/>
  <c r="J1674" i="2"/>
  <c r="K1674" i="2" s="1"/>
  <c r="J1668" i="2"/>
  <c r="K1668" i="2" s="1"/>
  <c r="J1662" i="2"/>
  <c r="K1662" i="2" s="1"/>
  <c r="J1656" i="2"/>
  <c r="K1656" i="2" s="1"/>
  <c r="J1650" i="2"/>
  <c r="K1650" i="2" s="1"/>
  <c r="J1644" i="2"/>
  <c r="K1644" i="2" s="1"/>
  <c r="J1638" i="2"/>
  <c r="K1638" i="2" s="1"/>
  <c r="J1632" i="2"/>
  <c r="K1632" i="2" s="1"/>
  <c r="J1626" i="2"/>
  <c r="K1626" i="2" s="1"/>
  <c r="J1620" i="2"/>
  <c r="K1620" i="2" s="1"/>
  <c r="J1614" i="2"/>
  <c r="K1614" i="2" s="1"/>
  <c r="J1608" i="2"/>
  <c r="K1608" i="2" s="1"/>
  <c r="J1602" i="2"/>
  <c r="K1602" i="2" s="1"/>
  <c r="J1596" i="2"/>
  <c r="K1596" i="2" s="1"/>
  <c r="J1590" i="2"/>
  <c r="K1590" i="2" s="1"/>
  <c r="J1584" i="2"/>
  <c r="K1584" i="2" s="1"/>
  <c r="J1578" i="2"/>
  <c r="K1578" i="2" s="1"/>
  <c r="J1572" i="2"/>
  <c r="K1572" i="2" s="1"/>
  <c r="J1566" i="2"/>
  <c r="K1566" i="2" s="1"/>
  <c r="J1560" i="2"/>
  <c r="K1560" i="2" s="1"/>
  <c r="J1554" i="2"/>
  <c r="K1554" i="2" s="1"/>
  <c r="J1548" i="2"/>
  <c r="K1548" i="2" s="1"/>
  <c r="J1542" i="2"/>
  <c r="K1542" i="2" s="1"/>
  <c r="J1536" i="2"/>
  <c r="K1536" i="2" s="1"/>
  <c r="J1530" i="2"/>
  <c r="K1530" i="2" s="1"/>
  <c r="J1524" i="2"/>
  <c r="K1524" i="2" s="1"/>
  <c r="J1518" i="2"/>
  <c r="K1518" i="2" s="1"/>
  <c r="J1512" i="2"/>
  <c r="K1512" i="2" s="1"/>
  <c r="J1506" i="2"/>
  <c r="K1506" i="2" s="1"/>
  <c r="J1500" i="2"/>
  <c r="K1500" i="2" s="1"/>
  <c r="J1494" i="2"/>
  <c r="K1494" i="2" s="1"/>
  <c r="J1488" i="2"/>
  <c r="K1488" i="2" s="1"/>
  <c r="J1482" i="2"/>
  <c r="K1482" i="2" s="1"/>
  <c r="J1476" i="2"/>
  <c r="K1476" i="2" s="1"/>
  <c r="J1470" i="2"/>
  <c r="K1470" i="2" s="1"/>
  <c r="J1464" i="2"/>
  <c r="K1464" i="2" s="1"/>
  <c r="J1458" i="2"/>
  <c r="K1458" i="2" s="1"/>
  <c r="J1452" i="2"/>
  <c r="K1452" i="2" s="1"/>
  <c r="J1446" i="2"/>
  <c r="K1446" i="2" s="1"/>
  <c r="J1440" i="2"/>
  <c r="K1440" i="2" s="1"/>
  <c r="J1434" i="2"/>
  <c r="K1434" i="2" s="1"/>
  <c r="J1428" i="2"/>
  <c r="K1428" i="2" s="1"/>
  <c r="J1422" i="2"/>
  <c r="K1422" i="2" s="1"/>
  <c r="J1416" i="2"/>
  <c r="K1416" i="2" s="1"/>
  <c r="J1410" i="2"/>
  <c r="K1410" i="2" s="1"/>
  <c r="J1404" i="2"/>
  <c r="K1404" i="2" s="1"/>
  <c r="J1398" i="2"/>
  <c r="K1398" i="2" s="1"/>
  <c r="J1392" i="2"/>
  <c r="K1392" i="2" s="1"/>
  <c r="J1386" i="2"/>
  <c r="K1386" i="2" s="1"/>
  <c r="J1380" i="2"/>
  <c r="K1380" i="2" s="1"/>
  <c r="J1374" i="2"/>
  <c r="K1374" i="2" s="1"/>
  <c r="J1368" i="2"/>
  <c r="K1368" i="2" s="1"/>
  <c r="J1362" i="2"/>
  <c r="K1362" i="2" s="1"/>
  <c r="J1356" i="2"/>
  <c r="K1356" i="2" s="1"/>
  <c r="J1286" i="2"/>
  <c r="J1278" i="2"/>
  <c r="K1278" i="2" s="1"/>
  <c r="J1268" i="2"/>
  <c r="K1268" i="2" s="1"/>
  <c r="J1247" i="2"/>
  <c r="K1247" i="2" s="1"/>
  <c r="J1179" i="2"/>
  <c r="J1141" i="2"/>
  <c r="K1141" i="2" s="1"/>
  <c r="J1128" i="2"/>
  <c r="K1128" i="2" s="1"/>
  <c r="J1116" i="2"/>
  <c r="K1116" i="2" s="1"/>
  <c r="J1082" i="2"/>
  <c r="J1041" i="2"/>
  <c r="K1041" i="2" s="1"/>
  <c r="J1047" i="2"/>
  <c r="J1064" i="2"/>
  <c r="K1064" i="2" s="1"/>
  <c r="J1149" i="2"/>
  <c r="K1149" i="2" s="1"/>
  <c r="J1721" i="2"/>
  <c r="K1721" i="2" s="1"/>
  <c r="J1715" i="2"/>
  <c r="K1715" i="2" s="1"/>
  <c r="J1709" i="2"/>
  <c r="K1709" i="2" s="1"/>
  <c r="J1703" i="2"/>
  <c r="K1703" i="2" s="1"/>
  <c r="J1697" i="2"/>
  <c r="K1697" i="2" s="1"/>
  <c r="J1691" i="2"/>
  <c r="K1691" i="2" s="1"/>
  <c r="J1685" i="2"/>
  <c r="K1685" i="2" s="1"/>
  <c r="J1679" i="2"/>
  <c r="K1679" i="2" s="1"/>
  <c r="J1673" i="2"/>
  <c r="K1673" i="2" s="1"/>
  <c r="J1667" i="2"/>
  <c r="K1667" i="2" s="1"/>
  <c r="J1661" i="2"/>
  <c r="K1661" i="2" s="1"/>
  <c r="J1655" i="2"/>
  <c r="K1655" i="2" s="1"/>
  <c r="J1649" i="2"/>
  <c r="K1649" i="2" s="1"/>
  <c r="J1643" i="2"/>
  <c r="K1643" i="2" s="1"/>
  <c r="J1637" i="2"/>
  <c r="K1637" i="2" s="1"/>
  <c r="J1631" i="2"/>
  <c r="K1631" i="2" s="1"/>
  <c r="J1625" i="2"/>
  <c r="K1625" i="2" s="1"/>
  <c r="J1619" i="2"/>
  <c r="K1619" i="2" s="1"/>
  <c r="J1613" i="2"/>
  <c r="K1613" i="2" s="1"/>
  <c r="J1607" i="2"/>
  <c r="K1607" i="2" s="1"/>
  <c r="J1601" i="2"/>
  <c r="K1601" i="2" s="1"/>
  <c r="J1595" i="2"/>
  <c r="K1595" i="2" s="1"/>
  <c r="J1589" i="2"/>
  <c r="K1589" i="2" s="1"/>
  <c r="J1583" i="2"/>
  <c r="K1583" i="2" s="1"/>
  <c r="J1577" i="2"/>
  <c r="K1577" i="2" s="1"/>
  <c r="J1571" i="2"/>
  <c r="K1571" i="2" s="1"/>
  <c r="J1565" i="2"/>
  <c r="K1565" i="2" s="1"/>
  <c r="J1559" i="2"/>
  <c r="K1559" i="2" s="1"/>
  <c r="J1553" i="2"/>
  <c r="K1553" i="2" s="1"/>
  <c r="J1547" i="2"/>
  <c r="K1547" i="2" s="1"/>
  <c r="J1541" i="2"/>
  <c r="K1541" i="2" s="1"/>
  <c r="J1535" i="2"/>
  <c r="K1535" i="2" s="1"/>
  <c r="J1529" i="2"/>
  <c r="K1529" i="2" s="1"/>
  <c r="J1523" i="2"/>
  <c r="K1523" i="2" s="1"/>
  <c r="J1517" i="2"/>
  <c r="K1517" i="2" s="1"/>
  <c r="J1511" i="2"/>
  <c r="K1511" i="2" s="1"/>
  <c r="J1505" i="2"/>
  <c r="K1505" i="2" s="1"/>
  <c r="J1499" i="2"/>
  <c r="K1499" i="2" s="1"/>
  <c r="J1493" i="2"/>
  <c r="K1493" i="2" s="1"/>
  <c r="J1487" i="2"/>
  <c r="K1487" i="2" s="1"/>
  <c r="J1481" i="2"/>
  <c r="K1481" i="2" s="1"/>
  <c r="J1475" i="2"/>
  <c r="K1475" i="2" s="1"/>
  <c r="J1469" i="2"/>
  <c r="K1469" i="2" s="1"/>
  <c r="J1463" i="2"/>
  <c r="K1463" i="2" s="1"/>
  <c r="J1421" i="2"/>
  <c r="K1421" i="2" s="1"/>
  <c r="J1415" i="2"/>
  <c r="K1415" i="2" s="1"/>
  <c r="J1361" i="2"/>
  <c r="K1361" i="2" s="1"/>
  <c r="J1355" i="2"/>
  <c r="K1355" i="2" s="1"/>
  <c r="J1349" i="2"/>
  <c r="K1349" i="2" s="1"/>
  <c r="J1343" i="2"/>
  <c r="K1343" i="2" s="1"/>
  <c r="J1337" i="2"/>
  <c r="K1337" i="2" s="1"/>
  <c r="J1331" i="2"/>
  <c r="K1331" i="2" s="1"/>
  <c r="J1293" i="2"/>
  <c r="K1293" i="2" s="1"/>
  <c r="J1285" i="2"/>
  <c r="K1285" i="2" s="1"/>
  <c r="J1277" i="2"/>
  <c r="K1277" i="2" s="1"/>
  <c r="J1267" i="2"/>
  <c r="K1267" i="2" s="1"/>
  <c r="J1246" i="2"/>
  <c r="K1246" i="2" s="1"/>
  <c r="J1189" i="2"/>
  <c r="K1189" i="2" s="1"/>
  <c r="J1178" i="2"/>
  <c r="K1178" i="2" s="1"/>
  <c r="J1153" i="2"/>
  <c r="J1099" i="2"/>
  <c r="K1099" i="2" s="1"/>
  <c r="J1081" i="2"/>
  <c r="K1081" i="2" s="1"/>
  <c r="J1037" i="2"/>
  <c r="J6527" i="2"/>
  <c r="K6527" i="2" s="1"/>
  <c r="J2075" i="2"/>
  <c r="K2075" i="2" s="1"/>
  <c r="J2069" i="2"/>
  <c r="K2069" i="2" s="1"/>
  <c r="J2063" i="2"/>
  <c r="K2063" i="2" s="1"/>
  <c r="J2057" i="2"/>
  <c r="K2057" i="2" s="1"/>
  <c r="J2051" i="2"/>
  <c r="K2051" i="2" s="1"/>
  <c r="J2045" i="2"/>
  <c r="K2045" i="2" s="1"/>
  <c r="J2039" i="2"/>
  <c r="K2039" i="2" s="1"/>
  <c r="J1324" i="2"/>
  <c r="K1324" i="2" s="1"/>
  <c r="J1305" i="2"/>
  <c r="K1305" i="2" s="1"/>
  <c r="J1299" i="2"/>
  <c r="K1299" i="2" s="1"/>
  <c r="J1260" i="2"/>
  <c r="K1260" i="2" s="1"/>
  <c r="J1216" i="2"/>
  <c r="K1216" i="2" s="1"/>
  <c r="J1160" i="2"/>
  <c r="K1160" i="2" s="1"/>
  <c r="J1139" i="2"/>
  <c r="K1139" i="2" s="1"/>
  <c r="J1124" i="2"/>
  <c r="K1124" i="2" s="1"/>
  <c r="J1112" i="2"/>
  <c r="K1112" i="2" s="1"/>
  <c r="J1206" i="2"/>
  <c r="K1206" i="2" s="1"/>
  <c r="J6528" i="2"/>
  <c r="K6528" i="2" s="1"/>
  <c r="J2311" i="2"/>
  <c r="K2311" i="2" s="1"/>
  <c r="J2305" i="2"/>
  <c r="K2305" i="2" s="1"/>
  <c r="J2299" i="2"/>
  <c r="K2299" i="2" s="1"/>
  <c r="J2293" i="2"/>
  <c r="K2293" i="2" s="1"/>
  <c r="J2287" i="2"/>
  <c r="K2287" i="2" s="1"/>
  <c r="J2281" i="2"/>
  <c r="K2281" i="2" s="1"/>
  <c r="J2275" i="2"/>
  <c r="K2275" i="2" s="1"/>
  <c r="J2269" i="2"/>
  <c r="K2269" i="2" s="1"/>
  <c r="J2263" i="2"/>
  <c r="K2263" i="2" s="1"/>
  <c r="J2257" i="2"/>
  <c r="K2257" i="2" s="1"/>
  <c r="J2251" i="2"/>
  <c r="K2251" i="2" s="1"/>
  <c r="J2245" i="2"/>
  <c r="K2245" i="2" s="1"/>
  <c r="J2239" i="2"/>
  <c r="K2239" i="2" s="1"/>
  <c r="J2233" i="2"/>
  <c r="K2233" i="2" s="1"/>
  <c r="J2227" i="2"/>
  <c r="K2227" i="2" s="1"/>
  <c r="J2221" i="2"/>
  <c r="K2221" i="2" s="1"/>
  <c r="J2215" i="2"/>
  <c r="K2215" i="2" s="1"/>
  <c r="J2209" i="2"/>
  <c r="K2209" i="2" s="1"/>
  <c r="J2203" i="2"/>
  <c r="K2203" i="2" s="1"/>
  <c r="J2197" i="2"/>
  <c r="K2197" i="2" s="1"/>
  <c r="J2191" i="2"/>
  <c r="K2191" i="2" s="1"/>
  <c r="J2185" i="2"/>
  <c r="K2185" i="2" s="1"/>
  <c r="J2179" i="2"/>
  <c r="K2179" i="2" s="1"/>
  <c r="J2173" i="2"/>
  <c r="K2173" i="2" s="1"/>
  <c r="J2166" i="2"/>
  <c r="K2166" i="2" s="1"/>
  <c r="J2160" i="2"/>
  <c r="K2160" i="2" s="1"/>
  <c r="J2154" i="2"/>
  <c r="K2154" i="2" s="1"/>
  <c r="J2148" i="2"/>
  <c r="K2148" i="2" s="1"/>
  <c r="J2142" i="2"/>
  <c r="K2142" i="2" s="1"/>
  <c r="J2136" i="2"/>
  <c r="K2136" i="2" s="1"/>
  <c r="J2130" i="2"/>
  <c r="K2130" i="2" s="1"/>
  <c r="J2124" i="2"/>
  <c r="J2118" i="2"/>
  <c r="K2118" i="2" s="1"/>
  <c r="J2112" i="2"/>
  <c r="K2112" i="2" s="1"/>
  <c r="J2106" i="2"/>
  <c r="K2106" i="2" s="1"/>
  <c r="J2099" i="2"/>
  <c r="K2099" i="2" s="1"/>
  <c r="J2093" i="2"/>
  <c r="K2093" i="2" s="1"/>
  <c r="J2087" i="2"/>
  <c r="K2087" i="2" s="1"/>
  <c r="J2081" i="2"/>
  <c r="K2081" i="2" s="1"/>
  <c r="J2032" i="2"/>
  <c r="K2032" i="2" s="1"/>
  <c r="J2026" i="2"/>
  <c r="K2026" i="2" s="1"/>
  <c r="J2020" i="2"/>
  <c r="K2020" i="2" s="1"/>
  <c r="J2014" i="2"/>
  <c r="K2014" i="2" s="1"/>
  <c r="J2008" i="2"/>
  <c r="J2002" i="2"/>
  <c r="K2002" i="2" s="1"/>
  <c r="J1996" i="2"/>
  <c r="K1996" i="2" s="1"/>
  <c r="J1990" i="2"/>
  <c r="K1990" i="2" s="1"/>
  <c r="J1984" i="2"/>
  <c r="J1978" i="2"/>
  <c r="K1978" i="2" s="1"/>
  <c r="J1972" i="2"/>
  <c r="K1972" i="2" s="1"/>
  <c r="J1966" i="2"/>
  <c r="K1966" i="2" s="1"/>
  <c r="J1960" i="2"/>
  <c r="J1954" i="2"/>
  <c r="K1954" i="2" s="1"/>
  <c r="J1948" i="2"/>
  <c r="K1948" i="2" s="1"/>
  <c r="J1942" i="2"/>
  <c r="K1942" i="2" s="1"/>
  <c r="J1936" i="2"/>
  <c r="J1930" i="2"/>
  <c r="K1930" i="2" s="1"/>
  <c r="J1924" i="2"/>
  <c r="K1924" i="2" s="1"/>
  <c r="J1918" i="2"/>
  <c r="K1918" i="2" s="1"/>
  <c r="J1912" i="2"/>
  <c r="K1912" i="2" s="1"/>
  <c r="J1906" i="2"/>
  <c r="K1906" i="2" s="1"/>
  <c r="J1900" i="2"/>
  <c r="K1900" i="2" s="1"/>
  <c r="J1894" i="2"/>
  <c r="K1894" i="2" s="1"/>
  <c r="J1888" i="2"/>
  <c r="K1888" i="2" s="1"/>
  <c r="J1882" i="2"/>
  <c r="K1882" i="2" s="1"/>
  <c r="J1876" i="2"/>
  <c r="K1876" i="2" s="1"/>
  <c r="J1870" i="2"/>
  <c r="K1870" i="2" s="1"/>
  <c r="J1864" i="2"/>
  <c r="K1864" i="2" s="1"/>
  <c r="J1858" i="2"/>
  <c r="K1858" i="2" s="1"/>
  <c r="J1852" i="2"/>
  <c r="K1852" i="2" s="1"/>
  <c r="J1846" i="2"/>
  <c r="K1846" i="2" s="1"/>
  <c r="J1840" i="2"/>
  <c r="K1840" i="2" s="1"/>
  <c r="J1834" i="2"/>
  <c r="K1834" i="2" s="1"/>
  <c r="J1828" i="2"/>
  <c r="K1828" i="2" s="1"/>
  <c r="J1822" i="2"/>
  <c r="K1822" i="2" s="1"/>
  <c r="J1816" i="2"/>
  <c r="K1816" i="2" s="1"/>
  <c r="J1810" i="2"/>
  <c r="K1810" i="2" s="1"/>
  <c r="J1804" i="2"/>
  <c r="K1804" i="2" s="1"/>
  <c r="J1798" i="2"/>
  <c r="K1798" i="2" s="1"/>
  <c r="J1792" i="2"/>
  <c r="K1792" i="2" s="1"/>
  <c r="J1786" i="2"/>
  <c r="K1786" i="2" s="1"/>
  <c r="J1780" i="2"/>
  <c r="K1780" i="2" s="1"/>
  <c r="J1774" i="2"/>
  <c r="K1774" i="2" s="1"/>
  <c r="J1768" i="2"/>
  <c r="J1762" i="2"/>
  <c r="K1762" i="2" s="1"/>
  <c r="J1756" i="2"/>
  <c r="K1756" i="2" s="1"/>
  <c r="J1750" i="2"/>
  <c r="K1750" i="2" s="1"/>
  <c r="J1744" i="2"/>
  <c r="K1744" i="2" s="1"/>
  <c r="J1738" i="2"/>
  <c r="K1738" i="2" s="1"/>
  <c r="J1732" i="2"/>
  <c r="K1732" i="2" s="1"/>
  <c r="J1726" i="2"/>
  <c r="K1726" i="2" s="1"/>
  <c r="J1720" i="2"/>
  <c r="K1720" i="2" s="1"/>
  <c r="J1714" i="2"/>
  <c r="K1714" i="2" s="1"/>
  <c r="J1708" i="2"/>
  <c r="K1708" i="2" s="1"/>
  <c r="J1702" i="2"/>
  <c r="K1702" i="2" s="1"/>
  <c r="J1696" i="2"/>
  <c r="K1696" i="2" s="1"/>
  <c r="J1690" i="2"/>
  <c r="K1690" i="2" s="1"/>
  <c r="J1684" i="2"/>
  <c r="K1684" i="2" s="1"/>
  <c r="J1678" i="2"/>
  <c r="K1678" i="2" s="1"/>
  <c r="J1672" i="2"/>
  <c r="K1672" i="2" s="1"/>
  <c r="J1666" i="2"/>
  <c r="K1666" i="2" s="1"/>
  <c r="J1660" i="2"/>
  <c r="K1660" i="2" s="1"/>
  <c r="J1654" i="2"/>
  <c r="K1654" i="2" s="1"/>
  <c r="J1648" i="2"/>
  <c r="K1648" i="2" s="1"/>
  <c r="J1642" i="2"/>
  <c r="K1642" i="2" s="1"/>
  <c r="J1636" i="2"/>
  <c r="K1636" i="2" s="1"/>
  <c r="J1630" i="2"/>
  <c r="K1630" i="2" s="1"/>
  <c r="J1624" i="2"/>
  <c r="K1624" i="2" s="1"/>
  <c r="J1618" i="2"/>
  <c r="K1618" i="2" s="1"/>
  <c r="J1612" i="2"/>
  <c r="K1612" i="2" s="1"/>
  <c r="J1606" i="2"/>
  <c r="K1606" i="2" s="1"/>
  <c r="J1600" i="2"/>
  <c r="K1600" i="2" s="1"/>
  <c r="J1594" i="2"/>
  <c r="K1594" i="2" s="1"/>
  <c r="J1588" i="2"/>
  <c r="K1588" i="2" s="1"/>
  <c r="J1582" i="2"/>
  <c r="K1582" i="2" s="1"/>
  <c r="J1576" i="2"/>
  <c r="K1576" i="2" s="1"/>
  <c r="J1570" i="2"/>
  <c r="K1570" i="2" s="1"/>
  <c r="J1564" i="2"/>
  <c r="K1564" i="2" s="1"/>
  <c r="J1558" i="2"/>
  <c r="K1558" i="2" s="1"/>
  <c r="J1552" i="2"/>
  <c r="K1552" i="2" s="1"/>
  <c r="J1546" i="2"/>
  <c r="K1546" i="2" s="1"/>
  <c r="J1540" i="2"/>
  <c r="K1540" i="2" s="1"/>
  <c r="J1534" i="2"/>
  <c r="K1534" i="2" s="1"/>
  <c r="J1528" i="2"/>
  <c r="K1528" i="2" s="1"/>
  <c r="J1522" i="2"/>
  <c r="K1522" i="2" s="1"/>
  <c r="J1516" i="2"/>
  <c r="K1516" i="2" s="1"/>
  <c r="J1510" i="2"/>
  <c r="K1510" i="2" s="1"/>
  <c r="J1504" i="2"/>
  <c r="K1504" i="2" s="1"/>
  <c r="J1498" i="2"/>
  <c r="K1498" i="2" s="1"/>
  <c r="J1492" i="2"/>
  <c r="K1492" i="2" s="1"/>
  <c r="J1486" i="2"/>
  <c r="K1486" i="2" s="1"/>
  <c r="J1480" i="2"/>
  <c r="J1474" i="2"/>
  <c r="K1474" i="2" s="1"/>
  <c r="J1468" i="2"/>
  <c r="J1462" i="2"/>
  <c r="K1462" i="2" s="1"/>
  <c r="J1456" i="2"/>
  <c r="K1456" i="2" s="1"/>
  <c r="J1450" i="2"/>
  <c r="J1444" i="2"/>
  <c r="J1438" i="2"/>
  <c r="J1432" i="2"/>
  <c r="J1426" i="2"/>
  <c r="J1420" i="2"/>
  <c r="K1420" i="2" s="1"/>
  <c r="J1414" i="2"/>
  <c r="J1408" i="2"/>
  <c r="J1402" i="2"/>
  <c r="K1402" i="2" s="1"/>
  <c r="J1396" i="2"/>
  <c r="J1390" i="2"/>
  <c r="J1384" i="2"/>
  <c r="J1378" i="2"/>
  <c r="K1378" i="2" s="1"/>
  <c r="J1372" i="2"/>
  <c r="J1366" i="2"/>
  <c r="K1366" i="2" s="1"/>
  <c r="J1360" i="2"/>
  <c r="J1354" i="2"/>
  <c r="K1354" i="2" s="1"/>
  <c r="J1348" i="2"/>
  <c r="K1348" i="2" s="1"/>
  <c r="J1342" i="2"/>
  <c r="J1336" i="2"/>
  <c r="K1336" i="2" s="1"/>
  <c r="J1330" i="2"/>
  <c r="K1330" i="2" s="1"/>
  <c r="J1292" i="2"/>
  <c r="K1292" i="2" s="1"/>
  <c r="J1284" i="2"/>
  <c r="K1284" i="2" s="1"/>
  <c r="J1266" i="2"/>
  <c r="K1266" i="2" s="1"/>
  <c r="J1245" i="2"/>
  <c r="K1245" i="2" s="1"/>
  <c r="J1231" i="2"/>
  <c r="K1231" i="2" s="1"/>
  <c r="J1204" i="2"/>
  <c r="K1204" i="2" s="1"/>
  <c r="J1167" i="2"/>
  <c r="K1167" i="2" s="1"/>
  <c r="J1152" i="2"/>
  <c r="K1152" i="2" s="1"/>
  <c r="J1067" i="2"/>
  <c r="K1067" i="2" s="1"/>
  <c r="J1070" i="2"/>
  <c r="K1070" i="2" s="1"/>
  <c r="J1248" i="2"/>
  <c r="K1248" i="2" s="1"/>
  <c r="J1088" i="2"/>
  <c r="K1088" i="2" s="1"/>
  <c r="J1101" i="2"/>
  <c r="K1101" i="2" s="1"/>
  <c r="J1185" i="2"/>
  <c r="K1185" i="2" s="1"/>
  <c r="J1203" i="2"/>
  <c r="K1203" i="2" s="1"/>
  <c r="J1186" i="2"/>
  <c r="K1186" i="2" s="1"/>
  <c r="J1166" i="2"/>
  <c r="K1166" i="2" s="1"/>
  <c r="J1151" i="2"/>
  <c r="K1151" i="2" s="1"/>
  <c r="J1137" i="2"/>
  <c r="K1137" i="2" s="1"/>
  <c r="J1107" i="2"/>
  <c r="J1140" i="2"/>
  <c r="K1140" i="2" s="1"/>
  <c r="J1165" i="2"/>
  <c r="K1165" i="2" s="1"/>
  <c r="J1251" i="2"/>
  <c r="K1251" i="2" s="1"/>
  <c r="J2073" i="2"/>
  <c r="K2073" i="2" s="1"/>
  <c r="J2067" i="2"/>
  <c r="K2067" i="2" s="1"/>
  <c r="J2061" i="2"/>
  <c r="K2061" i="2" s="1"/>
  <c r="J2055" i="2"/>
  <c r="K2055" i="2" s="1"/>
  <c r="J2049" i="2"/>
  <c r="K2049" i="2" s="1"/>
  <c r="J2043" i="2"/>
  <c r="K2043" i="2" s="1"/>
  <c r="J1322" i="2"/>
  <c r="K1322" i="2" s="1"/>
  <c r="J1303" i="2"/>
  <c r="K1303" i="2" s="1"/>
  <c r="J1297" i="2"/>
  <c r="K1297" i="2" s="1"/>
  <c r="J1058" i="2"/>
  <c r="K1058" i="2" s="1"/>
  <c r="J1188" i="2"/>
  <c r="K1188" i="2" s="1"/>
  <c r="K1055" i="2"/>
  <c r="K1225" i="2"/>
  <c r="K1200" i="2"/>
  <c r="K4439" i="2"/>
  <c r="K4095" i="2"/>
  <c r="K4250" i="2"/>
  <c r="K3505" i="2"/>
  <c r="K3141" i="2"/>
  <c r="K4619" i="2"/>
  <c r="K1509" i="2"/>
  <c r="K5340" i="2"/>
  <c r="K2170" i="2"/>
  <c r="K4314" i="2"/>
  <c r="K1271" i="2"/>
  <c r="K2038" i="2"/>
  <c r="K4427" i="2"/>
  <c r="K6713" i="2"/>
  <c r="K6613" i="2"/>
  <c r="K6544" i="2"/>
  <c r="K5600" i="2"/>
  <c r="K4244" i="2"/>
  <c r="K3985" i="2"/>
  <c r="K4251" i="2"/>
  <c r="K4276" i="2"/>
  <c r="K6051" i="2"/>
  <c r="K3429" i="2"/>
  <c r="K3722" i="2"/>
  <c r="K3675" i="2"/>
  <c r="K3011" i="2"/>
  <c r="K3598" i="2"/>
  <c r="K3719" i="2"/>
  <c r="K2122" i="2"/>
  <c r="K1173" i="2"/>
  <c r="K1815" i="2"/>
  <c r="K2192" i="2"/>
  <c r="K2077" i="2"/>
  <c r="K1120" i="2"/>
  <c r="K5965" i="2"/>
  <c r="K5829" i="2"/>
  <c r="K5901" i="2"/>
  <c r="K5253" i="2"/>
  <c r="K4118" i="2"/>
  <c r="K4270" i="2"/>
  <c r="K3566" i="2"/>
  <c r="K2903" i="2"/>
  <c r="K3559" i="2"/>
  <c r="G1042" i="2"/>
  <c r="K2102" i="2"/>
  <c r="G1097" i="2"/>
  <c r="J1097" i="2" s="1"/>
  <c r="K1097" i="2" s="1"/>
  <c r="H1083" i="2"/>
  <c r="H1062" i="2"/>
  <c r="H1051" i="2"/>
  <c r="G1089" i="2"/>
  <c r="J1089" i="2" s="1"/>
  <c r="K1089" i="2" s="1"/>
  <c r="G1077" i="2"/>
  <c r="J1077" i="2" s="1"/>
  <c r="K1077" i="2" s="1"/>
  <c r="H1040" i="2"/>
  <c r="H1076" i="2"/>
  <c r="H1066" i="2"/>
  <c r="G1061" i="2"/>
  <c r="J1061" i="2" s="1"/>
  <c r="K1061" i="2" s="1"/>
  <c r="H1050" i="2"/>
  <c r="K2226" i="2"/>
  <c r="K2064" i="2"/>
  <c r="K2171" i="2"/>
  <c r="K1923" i="2"/>
  <c r="H1065" i="2"/>
  <c r="H1054" i="2"/>
  <c r="K2012" i="2"/>
  <c r="K4867" i="2"/>
  <c r="K4820" i="2"/>
  <c r="K4763" i="2"/>
  <c r="K4727" i="2"/>
  <c r="K4676" i="2"/>
  <c r="K3965" i="2"/>
  <c r="K3905" i="2"/>
  <c r="K3856" i="2"/>
  <c r="K3830" i="2"/>
  <c r="K3748" i="2"/>
  <c r="K3728" i="2"/>
  <c r="K5518" i="2"/>
  <c r="K5507" i="2"/>
  <c r="K5195" i="2"/>
  <c r="K5173" i="2"/>
  <c r="K5155" i="2"/>
  <c r="K5145" i="2"/>
  <c r="K5094" i="2"/>
  <c r="K5086" i="2"/>
  <c r="K4626" i="2"/>
  <c r="K4555" i="2"/>
  <c r="K4547" i="2"/>
  <c r="K4518" i="2"/>
  <c r="K4447" i="2"/>
  <c r="K4365" i="2"/>
  <c r="K4085" i="2"/>
  <c r="K5363" i="2"/>
  <c r="K6016" i="2"/>
  <c r="K5999" i="2"/>
  <c r="K5327" i="2"/>
  <c r="K5927" i="2"/>
  <c r="K5711" i="2"/>
  <c r="K4899" i="2"/>
  <c r="K4768" i="2"/>
  <c r="K4557" i="2"/>
  <c r="K5515" i="2"/>
  <c r="K5443" i="2"/>
  <c r="K5407" i="2"/>
  <c r="K5335" i="2"/>
  <c r="K5263" i="2"/>
  <c r="K5459" i="2"/>
  <c r="K5423" i="2"/>
  <c r="K5326" i="2"/>
  <c r="K5315" i="2"/>
  <c r="K5279" i="2"/>
  <c r="K5131" i="2"/>
  <c r="K5123" i="2"/>
  <c r="K5022" i="2"/>
  <c r="K4878" i="2"/>
  <c r="K5204" i="2"/>
  <c r="K5158" i="2"/>
  <c r="K5875" i="2"/>
  <c r="K5095" i="2"/>
  <c r="K4933" i="2"/>
  <c r="K4165" i="2"/>
  <c r="K4241" i="2"/>
  <c r="K4393" i="2"/>
  <c r="K4036" i="2"/>
  <c r="K3647" i="2"/>
  <c r="K3623" i="2"/>
  <c r="K4438" i="2"/>
  <c r="K4350" i="2"/>
  <c r="K4237" i="2"/>
  <c r="K3638" i="2"/>
  <c r="K3602" i="2"/>
  <c r="K4666" i="2"/>
  <c r="K3972" i="2"/>
  <c r="K4321" i="2"/>
  <c r="K2975" i="2"/>
  <c r="K3730" i="2"/>
  <c r="K3136" i="2"/>
  <c r="K3064" i="2"/>
  <c r="K3028" i="2"/>
  <c r="K2970" i="2"/>
  <c r="K3468" i="2"/>
  <c r="K3265" i="2"/>
  <c r="K4044" i="2"/>
  <c r="K3951" i="2"/>
  <c r="K2516" i="2"/>
  <c r="K2579" i="2"/>
  <c r="K2560" i="2"/>
  <c r="K2519" i="2"/>
  <c r="K2475" i="2"/>
  <c r="K2624" i="2"/>
  <c r="K2526" i="2"/>
  <c r="K2490" i="2"/>
  <c r="K2941" i="2"/>
  <c r="K2646" i="2"/>
  <c r="K2619" i="2"/>
  <c r="K2529" i="2"/>
  <c r="K2525" i="2"/>
  <c r="K1883" i="2"/>
  <c r="K1413" i="2"/>
  <c r="K1689" i="2"/>
  <c r="K1514" i="2"/>
  <c r="K1629" i="2"/>
  <c r="K1315" i="2"/>
  <c r="K1346" i="2"/>
  <c r="K1250" i="2"/>
  <c r="K1238" i="2"/>
  <c r="K1300" i="2"/>
  <c r="K1296" i="2"/>
  <c r="K1262" i="2"/>
  <c r="K1073" i="2"/>
  <c r="K1286" i="2"/>
  <c r="K1044" i="2"/>
  <c r="K1157" i="2"/>
  <c r="K1192" i="2"/>
  <c r="K1176" i="2"/>
  <c r="K1170" i="2"/>
  <c r="K3514" i="2"/>
  <c r="K3440" i="2"/>
  <c r="K3216" i="2"/>
  <c r="K3212" i="2"/>
  <c r="K3180" i="2"/>
  <c r="K3068" i="2"/>
  <c r="K3032" i="2"/>
  <c r="K2454" i="2"/>
  <c r="K2436" i="2"/>
  <c r="K3404" i="2"/>
  <c r="K3380" i="2"/>
  <c r="K3379" i="2"/>
  <c r="K3370" i="2"/>
  <c r="K3324" i="2"/>
  <c r="K3307" i="2"/>
  <c r="K3288" i="2"/>
  <c r="K3283" i="2"/>
  <c r="K2826" i="2"/>
  <c r="K2814" i="2"/>
  <c r="K2763" i="2"/>
  <c r="K2745" i="2"/>
  <c r="K2685" i="2"/>
  <c r="K2538" i="2"/>
  <c r="K1959" i="2"/>
  <c r="K1921" i="2"/>
  <c r="K1899" i="2"/>
  <c r="K1849" i="2"/>
  <c r="K1838" i="2"/>
  <c r="K1827" i="2"/>
  <c r="K1768" i="2"/>
  <c r="K1730" i="2"/>
  <c r="K1707" i="2"/>
  <c r="K1561" i="2"/>
  <c r="K1525" i="2"/>
  <c r="K2286" i="2"/>
  <c r="K2124" i="2"/>
  <c r="K2103" i="2"/>
  <c r="K2062" i="2"/>
  <c r="K1326" i="2"/>
  <c r="K1321" i="2"/>
  <c r="K1318" i="2"/>
  <c r="H1317" i="2"/>
  <c r="H1316" i="2"/>
  <c r="K1311" i="2"/>
  <c r="H1309" i="2"/>
  <c r="H1307" i="2"/>
  <c r="H1306" i="2"/>
  <c r="K1302" i="2"/>
  <c r="K1294" i="2"/>
  <c r="K1291" i="2"/>
  <c r="K1290" i="2"/>
  <c r="H1289" i="2"/>
  <c r="H1282" i="2"/>
  <c r="K1280" i="2"/>
  <c r="H1275" i="2"/>
  <c r="H1273" i="2"/>
  <c r="H1272" i="2"/>
  <c r="K1270" i="2"/>
  <c r="K1264" i="2"/>
  <c r="K1261" i="2"/>
  <c r="K1259" i="2"/>
  <c r="H1258" i="2"/>
  <c r="J57" i="1" s="1"/>
  <c r="K57" i="1" s="1"/>
  <c r="L57" i="1" s="1"/>
  <c r="K1257" i="2"/>
  <c r="K1256" i="2"/>
  <c r="H1255" i="2"/>
  <c r="J50" i="1" s="1"/>
  <c r="K50" i="1" s="1"/>
  <c r="L50" i="1" s="1"/>
  <c r="H1254" i="2"/>
  <c r="H1253" i="2"/>
  <c r="J60" i="1" s="1"/>
  <c r="K60" i="1" s="1"/>
  <c r="L60" i="1" s="1"/>
  <c r="H1252" i="2"/>
  <c r="H1249" i="2"/>
  <c r="G1244" i="2"/>
  <c r="K1243" i="2"/>
  <c r="H1242" i="2"/>
  <c r="H1241" i="2"/>
  <c r="H1240" i="2"/>
  <c r="H1237" i="2"/>
  <c r="H1236" i="2"/>
  <c r="K1235" i="2"/>
  <c r="K1234" i="2"/>
  <c r="K1233" i="2"/>
  <c r="H1232" i="2"/>
  <c r="H1230" i="2"/>
  <c r="H1229" i="2"/>
  <c r="H1228" i="2"/>
  <c r="K1227" i="2"/>
  <c r="H1223" i="2"/>
  <c r="H1222" i="2"/>
  <c r="H1221" i="2"/>
  <c r="H1220" i="2"/>
  <c r="K1211" i="2"/>
  <c r="K1209" i="2"/>
  <c r="H1205" i="2"/>
  <c r="H1218" i="2"/>
  <c r="H1215" i="2"/>
  <c r="H1212" i="2"/>
  <c r="H1210" i="2"/>
  <c r="H1208" i="2"/>
  <c r="K1207" i="2"/>
  <c r="H1201" i="2"/>
  <c r="K1199" i="2"/>
  <c r="K1198" i="2"/>
  <c r="K1197" i="2"/>
  <c r="K1196" i="2"/>
  <c r="H1193" i="2"/>
  <c r="K1190" i="2"/>
  <c r="K1187" i="2"/>
  <c r="K1184" i="2"/>
  <c r="H1183" i="2"/>
  <c r="H1182" i="2"/>
  <c r="K1181" i="2"/>
  <c r="K1180" i="2"/>
  <c r="K1179" i="2"/>
  <c r="H1175" i="2"/>
  <c r="K1174" i="2"/>
  <c r="H1172" i="2"/>
  <c r="H1171" i="2"/>
  <c r="K1169" i="2"/>
  <c r="K1164" i="2"/>
  <c r="K1162" i="2"/>
  <c r="H1161" i="2"/>
  <c r="H1155" i="2"/>
  <c r="K1154" i="2"/>
  <c r="K1153" i="2"/>
  <c r="H1150" i="2"/>
  <c r="H1148" i="2"/>
  <c r="K1147" i="2"/>
  <c r="H1146" i="2"/>
  <c r="K1145" i="2"/>
  <c r="H1144" i="2"/>
  <c r="H1143" i="2"/>
  <c r="H1142" i="2"/>
  <c r="K1138" i="2"/>
  <c r="H1135" i="2"/>
  <c r="H1134" i="2"/>
  <c r="H1132" i="2"/>
  <c r="H1131" i="2"/>
  <c r="H1130" i="2"/>
  <c r="H1129" i="2"/>
  <c r="K1127" i="2"/>
  <c r="H1126" i="2"/>
  <c r="H1125" i="2"/>
  <c r="H1122" i="2"/>
  <c r="K1121" i="2"/>
  <c r="H1119" i="2"/>
  <c r="H1118" i="2"/>
  <c r="H1115" i="2"/>
  <c r="H1114" i="2"/>
  <c r="K1113" i="2"/>
  <c r="K1111" i="2"/>
  <c r="H1110" i="2"/>
  <c r="H1109" i="2"/>
  <c r="H1108" i="2"/>
  <c r="K1107" i="2"/>
  <c r="K1106" i="2"/>
  <c r="H1105" i="2"/>
  <c r="H1104" i="2"/>
  <c r="H1102" i="2"/>
  <c r="H1098" i="2"/>
  <c r="K1096" i="2"/>
  <c r="H1095" i="2"/>
  <c r="H1093" i="2"/>
  <c r="H1092" i="2"/>
  <c r="K1091" i="2"/>
  <c r="K1090" i="2"/>
  <c r="K1087" i="2"/>
  <c r="K1086" i="2"/>
  <c r="H1085" i="2"/>
  <c r="H1084" i="2"/>
  <c r="K1082" i="2"/>
  <c r="K1080" i="2"/>
  <c r="H1079" i="2"/>
  <c r="K1078" i="2"/>
  <c r="K1075" i="2"/>
  <c r="K1074" i="2"/>
  <c r="H1072" i="2"/>
  <c r="K1071" i="2"/>
  <c r="K1069" i="2"/>
  <c r="K1068" i="2"/>
  <c r="K1063" i="2"/>
  <c r="H1060" i="2"/>
  <c r="K1059" i="2"/>
  <c r="K1057" i="2"/>
  <c r="K1056" i="2"/>
  <c r="H1053" i="2"/>
  <c r="K1052" i="2"/>
  <c r="K1047" i="2"/>
  <c r="H1046" i="2"/>
  <c r="H1043" i="2"/>
  <c r="H1039" i="2"/>
  <c r="H1038" i="2"/>
  <c r="K1037" i="2"/>
  <c r="K1036" i="2"/>
  <c r="K1030" i="2"/>
  <c r="K1029" i="2"/>
  <c r="H1027" i="2"/>
  <c r="K1491" i="2"/>
  <c r="K1489" i="2"/>
  <c r="K1483" i="2"/>
  <c r="K1480" i="2"/>
  <c r="K1479" i="2"/>
  <c r="K1473" i="2"/>
  <c r="K1471" i="2"/>
  <c r="K1468" i="2"/>
  <c r="K1467" i="2"/>
  <c r="K1459" i="2"/>
  <c r="K1450" i="2"/>
  <c r="K1449" i="2"/>
  <c r="K1444" i="2"/>
  <c r="K1443" i="2"/>
  <c r="K1442" i="2"/>
  <c r="K1438" i="2"/>
  <c r="K1437" i="2"/>
  <c r="K1435" i="2"/>
  <c r="K1432" i="2"/>
  <c r="K1431" i="2"/>
  <c r="K1430" i="2"/>
  <c r="K1429" i="2"/>
  <c r="K1426" i="2"/>
  <c r="K1419" i="2"/>
  <c r="K1417" i="2"/>
  <c r="K1414" i="2"/>
  <c r="K1408" i="2"/>
  <c r="K1407" i="2"/>
  <c r="K1406" i="2"/>
  <c r="K1399" i="2"/>
  <c r="K1396" i="2"/>
  <c r="K1395" i="2"/>
  <c r="K1393" i="2"/>
  <c r="K1390" i="2"/>
  <c r="K1387" i="2"/>
  <c r="K1384" i="2"/>
  <c r="K1383" i="2"/>
  <c r="K1381" i="2"/>
  <c r="K1377" i="2"/>
  <c r="K1372" i="2"/>
  <c r="K1370" i="2"/>
  <c r="K1369" i="2"/>
  <c r="K1365" i="2"/>
  <c r="K1363" i="2"/>
  <c r="K1360" i="2"/>
  <c r="K1357" i="2"/>
  <c r="K1345" i="2"/>
  <c r="K1342" i="2"/>
  <c r="K1338" i="2"/>
  <c r="K1335" i="2"/>
  <c r="K1334" i="2"/>
  <c r="K1333" i="2"/>
  <c r="K1329" i="2"/>
  <c r="K1327" i="2"/>
  <c r="K5826" i="2"/>
  <c r="K5730" i="2"/>
  <c r="K5802" i="2"/>
  <c r="K5778" i="2"/>
  <c r="K5786" i="2"/>
  <c r="K5770" i="2"/>
  <c r="K5762" i="2"/>
  <c r="K5682" i="2"/>
  <c r="K5742" i="2"/>
  <c r="K5839" i="2"/>
  <c r="K5814" i="2"/>
  <c r="K5790" i="2"/>
  <c r="K5750" i="2"/>
  <c r="K5706" i="2"/>
  <c r="K4780" i="2"/>
  <c r="K4888" i="2"/>
  <c r="K4852" i="2"/>
  <c r="K4816" i="2"/>
  <c r="K4901" i="2"/>
  <c r="K4876" i="2"/>
  <c r="K4840" i="2"/>
  <c r="K4804" i="2"/>
  <c r="K4873" i="2"/>
  <c r="K4837" i="2"/>
  <c r="K4801" i="2"/>
  <c r="K4921" i="2"/>
  <c r="K4792" i="2"/>
  <c r="K4918" i="2"/>
  <c r="K4913" i="2"/>
  <c r="K4861" i="2"/>
  <c r="K4789" i="2"/>
  <c r="K3927" i="2"/>
  <c r="K3919" i="2"/>
  <c r="K3894" i="2"/>
  <c r="K3942" i="2"/>
  <c r="K3918" i="2"/>
  <c r="K3910" i="2"/>
  <c r="K3882" i="2"/>
  <c r="K2946" i="2"/>
  <c r="K2934" i="2"/>
  <c r="K2926" i="2"/>
  <c r="K2017" i="2"/>
  <c r="K1982" i="2"/>
  <c r="K2006" i="2"/>
  <c r="K1960" i="2"/>
  <c r="K2029" i="2"/>
  <c r="K1984" i="2"/>
  <c r="K2008" i="2"/>
  <c r="K2018" i="2"/>
  <c r="K1936" i="2"/>
  <c r="K1034" i="2"/>
  <c r="K1028" i="2"/>
  <c r="K1033" i="2"/>
  <c r="I27" i="2"/>
  <c r="K133" i="1" l="1"/>
  <c r="L112" i="1"/>
  <c r="L133" i="1" s="1"/>
  <c r="L82" i="1"/>
  <c r="L49" i="1"/>
  <c r="J1039" i="2"/>
  <c r="K1039" i="2" s="1"/>
  <c r="J1095" i="2"/>
  <c r="K1095" i="2" s="1"/>
  <c r="J1098" i="2"/>
  <c r="K1098" i="2" s="1"/>
  <c r="J1102" i="2"/>
  <c r="K1102" i="2" s="1"/>
  <c r="J1132" i="2"/>
  <c r="K1132" i="2" s="1"/>
  <c r="J1210" i="2"/>
  <c r="K1210" i="2" s="1"/>
  <c r="J1104" i="2"/>
  <c r="K1104" i="2" s="1"/>
  <c r="J1172" i="2"/>
  <c r="K1172" i="2" s="1"/>
  <c r="J1212" i="2"/>
  <c r="K1212" i="2" s="1"/>
  <c r="J1221" i="2"/>
  <c r="K1221" i="2" s="1"/>
  <c r="J1255" i="2"/>
  <c r="K1255" i="2" s="1"/>
  <c r="J1122" i="2"/>
  <c r="K1122" i="2" s="1"/>
  <c r="J1125" i="2"/>
  <c r="K1125" i="2" s="1"/>
  <c r="J1053" i="2"/>
  <c r="K1053" i="2" s="1"/>
  <c r="J1114" i="2"/>
  <c r="K1114" i="2" s="1"/>
  <c r="J1208" i="2"/>
  <c r="K1208" i="2" s="1"/>
  <c r="J1148" i="2"/>
  <c r="K1148" i="2" s="1"/>
  <c r="J1220" i="2"/>
  <c r="K1220" i="2" s="1"/>
  <c r="J1150" i="2"/>
  <c r="K1150" i="2" s="1"/>
  <c r="J1105" i="2"/>
  <c r="K1105" i="2" s="1"/>
  <c r="J1118" i="2"/>
  <c r="K1118" i="2" s="1"/>
  <c r="J1134" i="2"/>
  <c r="K1134" i="2" s="1"/>
  <c r="J1222" i="2"/>
  <c r="K1222" i="2" s="1"/>
  <c r="J1236" i="2"/>
  <c r="K1236" i="2" s="1"/>
  <c r="J1275" i="2"/>
  <c r="K1275" i="2" s="1"/>
  <c r="J1066" i="2"/>
  <c r="K1066" i="2" s="1"/>
  <c r="J1093" i="2"/>
  <c r="K1093" i="2" s="1"/>
  <c r="J1060" i="2"/>
  <c r="K1060" i="2" s="1"/>
  <c r="J1119" i="2"/>
  <c r="K1119" i="2" s="1"/>
  <c r="J1135" i="2"/>
  <c r="K1135" i="2" s="1"/>
  <c r="J1175" i="2"/>
  <c r="K1175" i="2" s="1"/>
  <c r="J1193" i="2"/>
  <c r="K1193" i="2" s="1"/>
  <c r="J1215" i="2"/>
  <c r="K1215" i="2" s="1"/>
  <c r="J1223" i="2"/>
  <c r="K1223" i="2" s="1"/>
  <c r="J1237" i="2"/>
  <c r="K1237" i="2" s="1"/>
  <c r="J1076" i="2"/>
  <c r="K1076" i="2" s="1"/>
  <c r="J1043" i="2"/>
  <c r="K1043" i="2" s="1"/>
  <c r="J1085" i="2"/>
  <c r="K1085" i="2" s="1"/>
  <c r="J1038" i="2"/>
  <c r="K1038" i="2" s="1"/>
  <c r="J1079" i="2"/>
  <c r="K1079" i="2" s="1"/>
  <c r="J1092" i="2"/>
  <c r="K1092" i="2" s="1"/>
  <c r="J1155" i="2"/>
  <c r="K1155" i="2" s="1"/>
  <c r="J1218" i="2"/>
  <c r="K1218" i="2" s="1"/>
  <c r="J1240" i="2"/>
  <c r="K1240" i="2" s="1"/>
  <c r="J1258" i="2"/>
  <c r="K1258" i="2" s="1"/>
  <c r="J1282" i="2"/>
  <c r="K1282" i="2" s="1"/>
  <c r="J1306" i="2"/>
  <c r="K1306" i="2" s="1"/>
  <c r="J1051" i="2"/>
  <c r="K1051" i="2" s="1"/>
  <c r="J1289" i="2"/>
  <c r="K1289" i="2" s="1"/>
  <c r="J1307" i="2"/>
  <c r="K1307" i="2" s="1"/>
  <c r="J1062" i="2"/>
  <c r="K1062" i="2" s="1"/>
  <c r="J1108" i="2"/>
  <c r="K1108" i="2" s="1"/>
  <c r="J1241" i="2"/>
  <c r="K1241" i="2" s="1"/>
  <c r="J1142" i="2"/>
  <c r="K1142" i="2" s="1"/>
  <c r="J1161" i="2"/>
  <c r="K1161" i="2" s="1"/>
  <c r="J1126" i="2"/>
  <c r="K1126" i="2" s="1"/>
  <c r="J1143" i="2"/>
  <c r="K1143" i="2" s="1"/>
  <c r="J1205" i="2"/>
  <c r="K1205" i="2" s="1"/>
  <c r="J1228" i="2"/>
  <c r="K1228" i="2" s="1"/>
  <c r="J1309" i="2"/>
  <c r="K1309" i="2" s="1"/>
  <c r="J1083" i="2"/>
  <c r="K1083" i="2" s="1"/>
  <c r="J1042" i="2"/>
  <c r="K1042" i="2" s="1"/>
  <c r="J1242" i="2"/>
  <c r="K1242" i="2" s="1"/>
  <c r="J1110" i="2"/>
  <c r="K1110" i="2" s="1"/>
  <c r="J1046" i="2"/>
  <c r="K1046" i="2" s="1"/>
  <c r="J1084" i="2"/>
  <c r="K1084" i="2" s="1"/>
  <c r="J1144" i="2"/>
  <c r="K1144" i="2" s="1"/>
  <c r="J1182" i="2"/>
  <c r="K1182" i="2" s="1"/>
  <c r="J1201" i="2"/>
  <c r="K1201" i="2" s="1"/>
  <c r="J1229" i="2"/>
  <c r="K1229" i="2" s="1"/>
  <c r="J1244" i="2"/>
  <c r="K1244" i="2" s="1"/>
  <c r="J1249" i="2"/>
  <c r="K1249" i="2" s="1"/>
  <c r="J1316" i="2"/>
  <c r="K1316" i="2" s="1"/>
  <c r="J1040" i="2"/>
  <c r="K1040" i="2" s="1"/>
  <c r="J1183" i="2"/>
  <c r="K1183" i="2" s="1"/>
  <c r="J1230" i="2"/>
  <c r="K1230" i="2" s="1"/>
  <c r="J1027" i="2"/>
  <c r="K1027" i="2" s="1"/>
  <c r="J1130" i="2"/>
  <c r="K1130" i="2" s="1"/>
  <c r="J1146" i="2"/>
  <c r="K1146" i="2" s="1"/>
  <c r="J1232" i="2"/>
  <c r="K1232" i="2" s="1"/>
  <c r="J1252" i="2"/>
  <c r="K1252" i="2" s="1"/>
  <c r="J1317" i="2"/>
  <c r="K1317" i="2" s="1"/>
  <c r="J1109" i="2"/>
  <c r="K1109" i="2" s="1"/>
  <c r="J1129" i="2"/>
  <c r="K1129" i="2" s="1"/>
  <c r="J1131" i="2"/>
  <c r="K1131" i="2" s="1"/>
  <c r="J1253" i="2"/>
  <c r="K1253" i="2" s="1"/>
  <c r="J1272" i="2"/>
  <c r="K1272" i="2" s="1"/>
  <c r="J1054" i="2"/>
  <c r="K1054" i="2" s="1"/>
  <c r="J1072" i="2"/>
  <c r="K1072" i="2" s="1"/>
  <c r="J1115" i="2"/>
  <c r="K1115" i="2" s="1"/>
  <c r="J1171" i="2"/>
  <c r="K1171" i="2" s="1"/>
  <c r="J1254" i="2"/>
  <c r="K1254" i="2" s="1"/>
  <c r="J1273" i="2"/>
  <c r="K1273" i="2" s="1"/>
  <c r="J1065" i="2"/>
  <c r="K1065" i="2" s="1"/>
  <c r="J1050" i="2"/>
  <c r="K1050" i="2" s="1"/>
  <c r="G33" i="1"/>
  <c r="G34" i="1"/>
  <c r="G35" i="1"/>
  <c r="G36" i="1"/>
  <c r="G37" i="1"/>
  <c r="G38" i="1"/>
  <c r="G39" i="1"/>
  <c r="G40" i="1"/>
  <c r="G41" i="1"/>
  <c r="G42" i="1"/>
  <c r="K34" i="1"/>
  <c r="K35" i="1"/>
  <c r="K36" i="1"/>
  <c r="K37" i="1"/>
  <c r="K38" i="1"/>
  <c r="K33" i="1"/>
  <c r="K39" i="1"/>
  <c r="K40" i="1"/>
  <c r="K41" i="1"/>
  <c r="K43" i="1"/>
  <c r="J12" i="2"/>
  <c r="L38" i="1" l="1"/>
  <c r="L33" i="1"/>
  <c r="L35" i="1"/>
  <c r="L37" i="1"/>
  <c r="L36" i="1"/>
  <c r="L34" i="1"/>
  <c r="L39" i="1"/>
  <c r="L41" i="1"/>
  <c r="L40" i="1"/>
  <c r="G28" i="2" l="1"/>
  <c r="H28" i="2"/>
  <c r="G29" i="2"/>
  <c r="H29" i="2"/>
  <c r="G30" i="2"/>
  <c r="H30" i="2"/>
  <c r="G31" i="2"/>
  <c r="H31" i="2"/>
  <c r="G32" i="2"/>
  <c r="H32" i="2"/>
  <c r="G33" i="2"/>
  <c r="H33" i="2"/>
  <c r="G34" i="2"/>
  <c r="H34" i="2"/>
  <c r="G35" i="2"/>
  <c r="H35" i="2"/>
  <c r="G36" i="2"/>
  <c r="H36" i="2"/>
  <c r="G37" i="2"/>
  <c r="H37" i="2"/>
  <c r="G38" i="2"/>
  <c r="H38" i="2"/>
  <c r="G39" i="2"/>
  <c r="H39" i="2"/>
  <c r="G40" i="2"/>
  <c r="H40" i="2"/>
  <c r="G41" i="2"/>
  <c r="H41" i="2"/>
  <c r="G42" i="2"/>
  <c r="H42" i="2"/>
  <c r="G43" i="2"/>
  <c r="H43" i="2"/>
  <c r="G44" i="2"/>
  <c r="H44" i="2"/>
  <c r="G45" i="2"/>
  <c r="H45" i="2"/>
  <c r="G46" i="2"/>
  <c r="H46" i="2"/>
  <c r="G47" i="2"/>
  <c r="H47" i="2"/>
  <c r="G48" i="2"/>
  <c r="H48" i="2"/>
  <c r="G49" i="2"/>
  <c r="H49" i="2"/>
  <c r="J135" i="1" s="1"/>
  <c r="J150" i="1" s="1"/>
  <c r="G50" i="2"/>
  <c r="H50" i="2"/>
  <c r="G51" i="2"/>
  <c r="H51" i="2"/>
  <c r="G52" i="2"/>
  <c r="H52" i="2"/>
  <c r="G53" i="2"/>
  <c r="H53" i="2"/>
  <c r="G54" i="2"/>
  <c r="H54" i="2"/>
  <c r="G55" i="2"/>
  <c r="H55" i="2"/>
  <c r="G56" i="2"/>
  <c r="H56" i="2"/>
  <c r="G57" i="2"/>
  <c r="H57" i="2"/>
  <c r="G58" i="2"/>
  <c r="H58" i="2"/>
  <c r="G59" i="2"/>
  <c r="H59" i="2"/>
  <c r="G60" i="2"/>
  <c r="H60" i="2"/>
  <c r="G61" i="2"/>
  <c r="H61" i="2"/>
  <c r="G62" i="2"/>
  <c r="H62" i="2"/>
  <c r="G63" i="2"/>
  <c r="H63" i="2"/>
  <c r="G64" i="2"/>
  <c r="H64" i="2"/>
  <c r="G65" i="2"/>
  <c r="H65" i="2"/>
  <c r="G66" i="2"/>
  <c r="H66" i="2"/>
  <c r="G67" i="2"/>
  <c r="H67" i="2"/>
  <c r="G68" i="2"/>
  <c r="H68" i="2"/>
  <c r="G69" i="2"/>
  <c r="H69" i="2"/>
  <c r="G70" i="2"/>
  <c r="H70" i="2"/>
  <c r="G71" i="2"/>
  <c r="H71" i="2"/>
  <c r="G72" i="2"/>
  <c r="H72" i="2"/>
  <c r="G73" i="2"/>
  <c r="H73" i="2"/>
  <c r="G74" i="2"/>
  <c r="H74" i="2"/>
  <c r="G75" i="2"/>
  <c r="H75" i="2"/>
  <c r="G76" i="2"/>
  <c r="H76" i="2"/>
  <c r="G77" i="2"/>
  <c r="H77" i="2"/>
  <c r="G78" i="2"/>
  <c r="H78" i="2"/>
  <c r="G79" i="2"/>
  <c r="H79" i="2"/>
  <c r="G80" i="2"/>
  <c r="H80" i="2"/>
  <c r="G81" i="2"/>
  <c r="H81" i="2"/>
  <c r="G82" i="2"/>
  <c r="H82" i="2"/>
  <c r="G83" i="2"/>
  <c r="H83" i="2"/>
  <c r="G84" i="2"/>
  <c r="H84" i="2"/>
  <c r="G85" i="2"/>
  <c r="H85" i="2"/>
  <c r="G86" i="2"/>
  <c r="H86" i="2"/>
  <c r="G87" i="2"/>
  <c r="H87" i="2"/>
  <c r="G88" i="2"/>
  <c r="H88" i="2"/>
  <c r="G89" i="2"/>
  <c r="H89" i="2"/>
  <c r="G90" i="2"/>
  <c r="H90" i="2"/>
  <c r="G91" i="2"/>
  <c r="H91" i="2"/>
  <c r="G92" i="2"/>
  <c r="H92" i="2"/>
  <c r="G93" i="2"/>
  <c r="H93" i="2"/>
  <c r="G94" i="2"/>
  <c r="H94" i="2"/>
  <c r="G95" i="2"/>
  <c r="H95" i="2"/>
  <c r="G96" i="2"/>
  <c r="H96" i="2"/>
  <c r="G97" i="2"/>
  <c r="H97" i="2"/>
  <c r="G98" i="2"/>
  <c r="H98" i="2"/>
  <c r="G99" i="2"/>
  <c r="H99" i="2"/>
  <c r="G100" i="2"/>
  <c r="H100" i="2"/>
  <c r="G101" i="2"/>
  <c r="H101" i="2"/>
  <c r="G102" i="2"/>
  <c r="H102" i="2"/>
  <c r="G103" i="2"/>
  <c r="H103" i="2"/>
  <c r="G104" i="2"/>
  <c r="I135" i="1" s="1"/>
  <c r="I150" i="1" s="1"/>
  <c r="H104" i="2"/>
  <c r="G105" i="2"/>
  <c r="H105" i="2"/>
  <c r="G106" i="2"/>
  <c r="H106" i="2"/>
  <c r="G107" i="2"/>
  <c r="H107" i="2"/>
  <c r="G108" i="2"/>
  <c r="H108" i="2"/>
  <c r="G109" i="2"/>
  <c r="H109" i="2"/>
  <c r="G110" i="2"/>
  <c r="H110" i="2"/>
  <c r="G111" i="2"/>
  <c r="H111" i="2"/>
  <c r="G112" i="2"/>
  <c r="H112" i="2"/>
  <c r="G113" i="2"/>
  <c r="H113" i="2"/>
  <c r="G114" i="2"/>
  <c r="H114" i="2"/>
  <c r="G115" i="2"/>
  <c r="H115" i="2"/>
  <c r="G116" i="2"/>
  <c r="H116" i="2"/>
  <c r="G117" i="2"/>
  <c r="H117" i="2"/>
  <c r="G118" i="2"/>
  <c r="H118" i="2"/>
  <c r="G119" i="2"/>
  <c r="H119" i="2"/>
  <c r="G120" i="2"/>
  <c r="H120" i="2"/>
  <c r="G121" i="2"/>
  <c r="H121" i="2"/>
  <c r="G122" i="2"/>
  <c r="H122" i="2"/>
  <c r="G123" i="2"/>
  <c r="H123" i="2"/>
  <c r="G124" i="2"/>
  <c r="H124" i="2"/>
  <c r="G125" i="2"/>
  <c r="H125" i="2"/>
  <c r="G126" i="2"/>
  <c r="H126" i="2"/>
  <c r="G127" i="2"/>
  <c r="H127" i="2"/>
  <c r="G128" i="2"/>
  <c r="H128" i="2"/>
  <c r="G129" i="2"/>
  <c r="H129" i="2"/>
  <c r="G130" i="2"/>
  <c r="H130" i="2"/>
  <c r="G131" i="2"/>
  <c r="H131" i="2"/>
  <c r="G132" i="2"/>
  <c r="H132" i="2"/>
  <c r="G133" i="2"/>
  <c r="H133" i="2"/>
  <c r="G134" i="2"/>
  <c r="H134" i="2"/>
  <c r="G135" i="2"/>
  <c r="H135" i="2"/>
  <c r="G136" i="2"/>
  <c r="H136" i="2"/>
  <c r="G137" i="2"/>
  <c r="H137" i="2"/>
  <c r="G138" i="2"/>
  <c r="H138" i="2"/>
  <c r="G139" i="2"/>
  <c r="H139" i="2"/>
  <c r="G140" i="2"/>
  <c r="H140" i="2"/>
  <c r="G141" i="2"/>
  <c r="H141" i="2"/>
  <c r="G142" i="2"/>
  <c r="H142" i="2"/>
  <c r="G143" i="2"/>
  <c r="H143" i="2"/>
  <c r="G144" i="2"/>
  <c r="H144" i="2"/>
  <c r="G145" i="2"/>
  <c r="H145" i="2"/>
  <c r="G146" i="2"/>
  <c r="H146" i="2"/>
  <c r="G147" i="2"/>
  <c r="H147" i="2"/>
  <c r="G148" i="2"/>
  <c r="H148" i="2"/>
  <c r="G149" i="2"/>
  <c r="H149" i="2"/>
  <c r="G150" i="2"/>
  <c r="H150" i="2"/>
  <c r="G151" i="2"/>
  <c r="H151" i="2"/>
  <c r="G152" i="2"/>
  <c r="H152" i="2"/>
  <c r="G153" i="2"/>
  <c r="H153" i="2"/>
  <c r="G154" i="2"/>
  <c r="H154" i="2"/>
  <c r="G155" i="2"/>
  <c r="H155" i="2"/>
  <c r="G156" i="2"/>
  <c r="H156" i="2"/>
  <c r="G157" i="2"/>
  <c r="H157" i="2"/>
  <c r="G158" i="2"/>
  <c r="H158" i="2"/>
  <c r="G159" i="2"/>
  <c r="H159" i="2"/>
  <c r="G160" i="2"/>
  <c r="H160" i="2"/>
  <c r="G161" i="2"/>
  <c r="H161" i="2"/>
  <c r="G162" i="2"/>
  <c r="H162" i="2"/>
  <c r="G163" i="2"/>
  <c r="H163" i="2"/>
  <c r="G164" i="2"/>
  <c r="H164" i="2"/>
  <c r="G165" i="2"/>
  <c r="H165" i="2"/>
  <c r="G166" i="2"/>
  <c r="H166" i="2"/>
  <c r="G167" i="2"/>
  <c r="H167" i="2"/>
  <c r="G168" i="2"/>
  <c r="H168" i="2"/>
  <c r="G169" i="2"/>
  <c r="H169" i="2"/>
  <c r="G170" i="2"/>
  <c r="H170" i="2"/>
  <c r="G171" i="2"/>
  <c r="H171" i="2"/>
  <c r="G172" i="2"/>
  <c r="H172" i="2"/>
  <c r="G173" i="2"/>
  <c r="H173" i="2"/>
  <c r="G174" i="2"/>
  <c r="H174" i="2"/>
  <c r="G175" i="2"/>
  <c r="H175" i="2"/>
  <c r="G176" i="2"/>
  <c r="H176" i="2"/>
  <c r="G177" i="2"/>
  <c r="H177" i="2"/>
  <c r="G178" i="2"/>
  <c r="H178" i="2"/>
  <c r="G179" i="2"/>
  <c r="H179" i="2"/>
  <c r="G180" i="2"/>
  <c r="H180" i="2"/>
  <c r="G181" i="2"/>
  <c r="H181" i="2"/>
  <c r="G182" i="2"/>
  <c r="H182" i="2"/>
  <c r="G183" i="2"/>
  <c r="H183" i="2"/>
  <c r="G184" i="2"/>
  <c r="H184" i="2"/>
  <c r="G185" i="2"/>
  <c r="H185" i="2"/>
  <c r="G186" i="2"/>
  <c r="H186" i="2"/>
  <c r="G187" i="2"/>
  <c r="H187" i="2"/>
  <c r="G188" i="2"/>
  <c r="H188" i="2"/>
  <c r="G189" i="2"/>
  <c r="H189" i="2"/>
  <c r="G190" i="2"/>
  <c r="H190" i="2"/>
  <c r="G191" i="2"/>
  <c r="H191" i="2"/>
  <c r="G192" i="2"/>
  <c r="H192" i="2"/>
  <c r="G193" i="2"/>
  <c r="H193" i="2"/>
  <c r="G194" i="2"/>
  <c r="H194" i="2"/>
  <c r="G195" i="2"/>
  <c r="H195" i="2"/>
  <c r="G196" i="2"/>
  <c r="H196" i="2"/>
  <c r="G197" i="2"/>
  <c r="H197" i="2"/>
  <c r="G198" i="2"/>
  <c r="H198" i="2"/>
  <c r="G199" i="2"/>
  <c r="H199" i="2"/>
  <c r="G200" i="2"/>
  <c r="H200" i="2"/>
  <c r="G201" i="2"/>
  <c r="H201" i="2"/>
  <c r="G202" i="2"/>
  <c r="H202" i="2"/>
  <c r="G203" i="2"/>
  <c r="H203" i="2"/>
  <c r="G204" i="2"/>
  <c r="H204" i="2"/>
  <c r="G205" i="2"/>
  <c r="H205" i="2"/>
  <c r="G206" i="2"/>
  <c r="H206" i="2"/>
  <c r="G207" i="2"/>
  <c r="H207" i="2"/>
  <c r="G208" i="2"/>
  <c r="H208" i="2"/>
  <c r="G209" i="2"/>
  <c r="H209" i="2"/>
  <c r="G210" i="2"/>
  <c r="H210" i="2"/>
  <c r="G211" i="2"/>
  <c r="H211" i="2"/>
  <c r="G212" i="2"/>
  <c r="H212" i="2"/>
  <c r="G213" i="2"/>
  <c r="H213" i="2"/>
  <c r="G214" i="2"/>
  <c r="H214" i="2"/>
  <c r="G215" i="2"/>
  <c r="H215" i="2"/>
  <c r="G216" i="2"/>
  <c r="H216" i="2"/>
  <c r="G217" i="2"/>
  <c r="H217" i="2"/>
  <c r="G218" i="2"/>
  <c r="H218" i="2"/>
  <c r="G219" i="2"/>
  <c r="H219" i="2"/>
  <c r="G220" i="2"/>
  <c r="H220" i="2"/>
  <c r="G221" i="2"/>
  <c r="H221" i="2"/>
  <c r="G222" i="2"/>
  <c r="H222" i="2"/>
  <c r="G223" i="2"/>
  <c r="H223" i="2"/>
  <c r="G224" i="2"/>
  <c r="H224" i="2"/>
  <c r="G225" i="2"/>
  <c r="H225" i="2"/>
  <c r="G226" i="2"/>
  <c r="H226" i="2"/>
  <c r="G227" i="2"/>
  <c r="H227" i="2"/>
  <c r="G228" i="2"/>
  <c r="H228" i="2"/>
  <c r="G229" i="2"/>
  <c r="H229" i="2"/>
  <c r="G230" i="2"/>
  <c r="H230" i="2"/>
  <c r="G231" i="2"/>
  <c r="H231" i="2"/>
  <c r="G232" i="2"/>
  <c r="H232" i="2"/>
  <c r="G233" i="2"/>
  <c r="H233" i="2"/>
  <c r="G234" i="2"/>
  <c r="H234" i="2"/>
  <c r="G235" i="2"/>
  <c r="H235" i="2"/>
  <c r="G236" i="2"/>
  <c r="H236" i="2"/>
  <c r="G237" i="2"/>
  <c r="H237" i="2"/>
  <c r="G238" i="2"/>
  <c r="H238" i="2"/>
  <c r="G239" i="2"/>
  <c r="H239" i="2"/>
  <c r="G240" i="2"/>
  <c r="H240" i="2"/>
  <c r="G241" i="2"/>
  <c r="H241" i="2"/>
  <c r="G242" i="2"/>
  <c r="H242" i="2"/>
  <c r="G243" i="2"/>
  <c r="H243" i="2"/>
  <c r="G244" i="2"/>
  <c r="H244" i="2"/>
  <c r="G245" i="2"/>
  <c r="H245" i="2"/>
  <c r="G246" i="2"/>
  <c r="H246" i="2"/>
  <c r="G247" i="2"/>
  <c r="H247" i="2"/>
  <c r="G248" i="2"/>
  <c r="H248" i="2"/>
  <c r="G249" i="2"/>
  <c r="H249" i="2"/>
  <c r="G250" i="2"/>
  <c r="H250" i="2"/>
  <c r="G251" i="2"/>
  <c r="H251" i="2"/>
  <c r="G252" i="2"/>
  <c r="H252" i="2"/>
  <c r="G253" i="2"/>
  <c r="H253" i="2"/>
  <c r="G254" i="2"/>
  <c r="H254" i="2"/>
  <c r="G255" i="2"/>
  <c r="H255" i="2"/>
  <c r="G256" i="2"/>
  <c r="H256" i="2"/>
  <c r="G257" i="2"/>
  <c r="H257" i="2"/>
  <c r="G258" i="2"/>
  <c r="H258" i="2"/>
  <c r="G259" i="2"/>
  <c r="H259" i="2"/>
  <c r="G260" i="2"/>
  <c r="H260" i="2"/>
  <c r="G261" i="2"/>
  <c r="H261" i="2"/>
  <c r="G262" i="2"/>
  <c r="H262" i="2"/>
  <c r="G263" i="2"/>
  <c r="H263" i="2"/>
  <c r="G264" i="2"/>
  <c r="H264" i="2"/>
  <c r="G265" i="2"/>
  <c r="H265" i="2"/>
  <c r="G266" i="2"/>
  <c r="H266" i="2"/>
  <c r="G267" i="2"/>
  <c r="H267" i="2"/>
  <c r="G268" i="2"/>
  <c r="H268" i="2"/>
  <c r="G269" i="2"/>
  <c r="H269" i="2"/>
  <c r="G270" i="2"/>
  <c r="H270" i="2"/>
  <c r="G271" i="2"/>
  <c r="H271" i="2"/>
  <c r="G272" i="2"/>
  <c r="H272" i="2"/>
  <c r="G273" i="2"/>
  <c r="H273" i="2"/>
  <c r="G274" i="2"/>
  <c r="H274" i="2"/>
  <c r="G275" i="2"/>
  <c r="H275" i="2"/>
  <c r="G276" i="2"/>
  <c r="H276" i="2"/>
  <c r="G277" i="2"/>
  <c r="H277" i="2"/>
  <c r="G278" i="2"/>
  <c r="H278" i="2"/>
  <c r="G279" i="2"/>
  <c r="H279" i="2"/>
  <c r="G280" i="2"/>
  <c r="H280" i="2"/>
  <c r="G281" i="2"/>
  <c r="H281" i="2"/>
  <c r="G282" i="2"/>
  <c r="H282" i="2"/>
  <c r="G283" i="2"/>
  <c r="H283" i="2"/>
  <c r="G284" i="2"/>
  <c r="H284" i="2"/>
  <c r="G285" i="2"/>
  <c r="H285" i="2"/>
  <c r="G286" i="2"/>
  <c r="H286" i="2"/>
  <c r="G287" i="2"/>
  <c r="H287" i="2"/>
  <c r="G288" i="2"/>
  <c r="H288" i="2"/>
  <c r="G289" i="2"/>
  <c r="H289" i="2"/>
  <c r="G290" i="2"/>
  <c r="H290" i="2"/>
  <c r="G291" i="2"/>
  <c r="H291" i="2"/>
  <c r="G292" i="2"/>
  <c r="H292" i="2"/>
  <c r="G293" i="2"/>
  <c r="H293" i="2"/>
  <c r="G294" i="2"/>
  <c r="H294" i="2"/>
  <c r="G295" i="2"/>
  <c r="H295" i="2"/>
  <c r="G296" i="2"/>
  <c r="H296" i="2"/>
  <c r="G297" i="2"/>
  <c r="H297" i="2"/>
  <c r="G298" i="2"/>
  <c r="H298" i="2"/>
  <c r="G299" i="2"/>
  <c r="H299" i="2"/>
  <c r="G300" i="2"/>
  <c r="H300" i="2"/>
  <c r="G301" i="2"/>
  <c r="H301" i="2"/>
  <c r="G302" i="2"/>
  <c r="H302" i="2"/>
  <c r="G303" i="2"/>
  <c r="H303" i="2"/>
  <c r="G304" i="2"/>
  <c r="H304" i="2"/>
  <c r="G305" i="2"/>
  <c r="H305" i="2"/>
  <c r="G306" i="2"/>
  <c r="H306" i="2"/>
  <c r="G307" i="2"/>
  <c r="H307" i="2"/>
  <c r="G308" i="2"/>
  <c r="H308" i="2"/>
  <c r="G309" i="2"/>
  <c r="H309" i="2"/>
  <c r="G310" i="2"/>
  <c r="H310" i="2"/>
  <c r="G311" i="2"/>
  <c r="H311" i="2"/>
  <c r="G312" i="2"/>
  <c r="H312" i="2"/>
  <c r="G313" i="2"/>
  <c r="H313" i="2"/>
  <c r="G314" i="2"/>
  <c r="H314" i="2"/>
  <c r="G315" i="2"/>
  <c r="H315" i="2"/>
  <c r="G316" i="2"/>
  <c r="H316" i="2"/>
  <c r="G317" i="2"/>
  <c r="H317" i="2"/>
  <c r="G318" i="2"/>
  <c r="H318" i="2"/>
  <c r="G319" i="2"/>
  <c r="H319" i="2"/>
  <c r="G320" i="2"/>
  <c r="H320" i="2"/>
  <c r="G321" i="2"/>
  <c r="H321" i="2"/>
  <c r="G322" i="2"/>
  <c r="H322" i="2"/>
  <c r="G323" i="2"/>
  <c r="H323" i="2"/>
  <c r="G324" i="2"/>
  <c r="H324" i="2"/>
  <c r="G325" i="2"/>
  <c r="H325" i="2"/>
  <c r="G326" i="2"/>
  <c r="H326" i="2"/>
  <c r="G327" i="2"/>
  <c r="H327" i="2"/>
  <c r="G328" i="2"/>
  <c r="H328" i="2"/>
  <c r="G329" i="2"/>
  <c r="H329" i="2"/>
  <c r="G330" i="2"/>
  <c r="H330" i="2"/>
  <c r="G331" i="2"/>
  <c r="H331" i="2"/>
  <c r="G332" i="2"/>
  <c r="H332" i="2"/>
  <c r="G333" i="2"/>
  <c r="H333" i="2"/>
  <c r="G334" i="2"/>
  <c r="H334" i="2"/>
  <c r="G335" i="2"/>
  <c r="H335" i="2"/>
  <c r="G336" i="2"/>
  <c r="H336" i="2"/>
  <c r="G337" i="2"/>
  <c r="H337" i="2"/>
  <c r="G338" i="2"/>
  <c r="H338" i="2"/>
  <c r="G339" i="2"/>
  <c r="H339" i="2"/>
  <c r="G340" i="2"/>
  <c r="H340" i="2"/>
  <c r="G341" i="2"/>
  <c r="H341" i="2"/>
  <c r="G342" i="2"/>
  <c r="H342" i="2"/>
  <c r="G343" i="2"/>
  <c r="H343" i="2"/>
  <c r="G344" i="2"/>
  <c r="H344" i="2"/>
  <c r="G345" i="2"/>
  <c r="H345" i="2"/>
  <c r="G346" i="2"/>
  <c r="H346" i="2"/>
  <c r="G347" i="2"/>
  <c r="H347" i="2"/>
  <c r="G348" i="2"/>
  <c r="H348" i="2"/>
  <c r="G349" i="2"/>
  <c r="H349" i="2"/>
  <c r="G350" i="2"/>
  <c r="H350" i="2"/>
  <c r="G351" i="2"/>
  <c r="H351" i="2"/>
  <c r="G352" i="2"/>
  <c r="H352" i="2"/>
  <c r="G353" i="2"/>
  <c r="H353" i="2"/>
  <c r="G354" i="2"/>
  <c r="H354" i="2"/>
  <c r="G355" i="2"/>
  <c r="H355" i="2"/>
  <c r="G356" i="2"/>
  <c r="H356" i="2"/>
  <c r="G357" i="2"/>
  <c r="H357" i="2"/>
  <c r="G358" i="2"/>
  <c r="H358" i="2"/>
  <c r="G359" i="2"/>
  <c r="H359" i="2"/>
  <c r="G360" i="2"/>
  <c r="H360" i="2"/>
  <c r="G361" i="2"/>
  <c r="H361" i="2"/>
  <c r="G362" i="2"/>
  <c r="H362" i="2"/>
  <c r="G363" i="2"/>
  <c r="H363" i="2"/>
  <c r="G364" i="2"/>
  <c r="H364" i="2"/>
  <c r="G365" i="2"/>
  <c r="H365" i="2"/>
  <c r="G366" i="2"/>
  <c r="H366" i="2"/>
  <c r="G367" i="2"/>
  <c r="H367" i="2"/>
  <c r="G368" i="2"/>
  <c r="H368" i="2"/>
  <c r="G369" i="2"/>
  <c r="H369" i="2"/>
  <c r="G370" i="2"/>
  <c r="H370" i="2"/>
  <c r="G371" i="2"/>
  <c r="H371" i="2"/>
  <c r="G372" i="2"/>
  <c r="H372" i="2"/>
  <c r="G373" i="2"/>
  <c r="H373" i="2"/>
  <c r="G374" i="2"/>
  <c r="H374" i="2"/>
  <c r="G375" i="2"/>
  <c r="H375" i="2"/>
  <c r="G376" i="2"/>
  <c r="H376" i="2"/>
  <c r="G377" i="2"/>
  <c r="H377" i="2"/>
  <c r="G378" i="2"/>
  <c r="H378" i="2"/>
  <c r="G379" i="2"/>
  <c r="H379" i="2"/>
  <c r="G380" i="2"/>
  <c r="H380" i="2"/>
  <c r="G381" i="2"/>
  <c r="H381" i="2"/>
  <c r="G382" i="2"/>
  <c r="H382" i="2"/>
  <c r="G383" i="2"/>
  <c r="H383" i="2"/>
  <c r="G384" i="2"/>
  <c r="H384" i="2"/>
  <c r="G385" i="2"/>
  <c r="H385" i="2"/>
  <c r="G386" i="2"/>
  <c r="H386" i="2"/>
  <c r="G387" i="2"/>
  <c r="H387" i="2"/>
  <c r="G388" i="2"/>
  <c r="H388" i="2"/>
  <c r="G389" i="2"/>
  <c r="H389" i="2"/>
  <c r="G390" i="2"/>
  <c r="H390" i="2"/>
  <c r="G391" i="2"/>
  <c r="H391" i="2"/>
  <c r="G392" i="2"/>
  <c r="H392" i="2"/>
  <c r="G393" i="2"/>
  <c r="H393" i="2"/>
  <c r="G394" i="2"/>
  <c r="H394" i="2"/>
  <c r="G395" i="2"/>
  <c r="H395" i="2"/>
  <c r="G396" i="2"/>
  <c r="H396" i="2"/>
  <c r="G397" i="2"/>
  <c r="H397" i="2"/>
  <c r="G398" i="2"/>
  <c r="H398" i="2"/>
  <c r="G399" i="2"/>
  <c r="H399" i="2"/>
  <c r="G400" i="2"/>
  <c r="H400" i="2"/>
  <c r="G401" i="2"/>
  <c r="H401" i="2"/>
  <c r="G402" i="2"/>
  <c r="H402" i="2"/>
  <c r="G403" i="2"/>
  <c r="H403" i="2"/>
  <c r="G404" i="2"/>
  <c r="H404" i="2"/>
  <c r="G405" i="2"/>
  <c r="H405" i="2"/>
  <c r="G406" i="2"/>
  <c r="H406" i="2"/>
  <c r="G407" i="2"/>
  <c r="H407" i="2"/>
  <c r="G408" i="2"/>
  <c r="H408" i="2"/>
  <c r="G409" i="2"/>
  <c r="H409" i="2"/>
  <c r="G410" i="2"/>
  <c r="H410" i="2"/>
  <c r="G411" i="2"/>
  <c r="H411" i="2"/>
  <c r="G412" i="2"/>
  <c r="H412" i="2"/>
  <c r="G413" i="2"/>
  <c r="H413" i="2"/>
  <c r="G414" i="2"/>
  <c r="H414" i="2"/>
  <c r="G415" i="2"/>
  <c r="H415" i="2"/>
  <c r="G416" i="2"/>
  <c r="H416" i="2"/>
  <c r="G417" i="2"/>
  <c r="H417" i="2"/>
  <c r="G418" i="2"/>
  <c r="H418" i="2"/>
  <c r="G419" i="2"/>
  <c r="H419" i="2"/>
  <c r="G420" i="2"/>
  <c r="H420" i="2"/>
  <c r="G421" i="2"/>
  <c r="H421" i="2"/>
  <c r="G422" i="2"/>
  <c r="H422" i="2"/>
  <c r="G423" i="2"/>
  <c r="H423" i="2"/>
  <c r="G424" i="2"/>
  <c r="H424" i="2"/>
  <c r="G425" i="2"/>
  <c r="H425" i="2"/>
  <c r="G426" i="2"/>
  <c r="H426" i="2"/>
  <c r="G427" i="2"/>
  <c r="H427" i="2"/>
  <c r="G428" i="2"/>
  <c r="H428" i="2"/>
  <c r="G429" i="2"/>
  <c r="H429" i="2"/>
  <c r="G430" i="2"/>
  <c r="H430" i="2"/>
  <c r="G431" i="2"/>
  <c r="H431" i="2"/>
  <c r="G432" i="2"/>
  <c r="H432" i="2"/>
  <c r="G433" i="2"/>
  <c r="H433" i="2"/>
  <c r="G434" i="2"/>
  <c r="H434" i="2"/>
  <c r="G435" i="2"/>
  <c r="H435" i="2"/>
  <c r="G436" i="2"/>
  <c r="H436" i="2"/>
  <c r="G437" i="2"/>
  <c r="H437" i="2"/>
  <c r="G438" i="2"/>
  <c r="H438" i="2"/>
  <c r="G439" i="2"/>
  <c r="H439" i="2"/>
  <c r="G440" i="2"/>
  <c r="H440" i="2"/>
  <c r="G441" i="2"/>
  <c r="H441" i="2"/>
  <c r="G442" i="2"/>
  <c r="H442" i="2"/>
  <c r="G443" i="2"/>
  <c r="H443" i="2"/>
  <c r="G444" i="2"/>
  <c r="H444" i="2"/>
  <c r="G445" i="2"/>
  <c r="H445" i="2"/>
  <c r="G446" i="2"/>
  <c r="H446" i="2"/>
  <c r="G447" i="2"/>
  <c r="H447" i="2"/>
  <c r="G448" i="2"/>
  <c r="H448" i="2"/>
  <c r="G449" i="2"/>
  <c r="H449" i="2"/>
  <c r="G450" i="2"/>
  <c r="H450" i="2"/>
  <c r="G451" i="2"/>
  <c r="H451" i="2"/>
  <c r="G452" i="2"/>
  <c r="H452" i="2"/>
  <c r="G453" i="2"/>
  <c r="H453" i="2"/>
  <c r="G454" i="2"/>
  <c r="H454" i="2"/>
  <c r="G455" i="2"/>
  <c r="H455" i="2"/>
  <c r="G456" i="2"/>
  <c r="H456" i="2"/>
  <c r="G457" i="2"/>
  <c r="H457" i="2"/>
  <c r="G458" i="2"/>
  <c r="H458" i="2"/>
  <c r="G459" i="2"/>
  <c r="H459" i="2"/>
  <c r="G460" i="2"/>
  <c r="H460" i="2"/>
  <c r="G461" i="2"/>
  <c r="H461" i="2"/>
  <c r="G462" i="2"/>
  <c r="H462" i="2"/>
  <c r="G463" i="2"/>
  <c r="H463" i="2"/>
  <c r="G464" i="2"/>
  <c r="H464" i="2"/>
  <c r="G465" i="2"/>
  <c r="H465" i="2"/>
  <c r="G466" i="2"/>
  <c r="H466" i="2"/>
  <c r="G467" i="2"/>
  <c r="H467" i="2"/>
  <c r="G468" i="2"/>
  <c r="H468" i="2"/>
  <c r="G469" i="2"/>
  <c r="H469" i="2"/>
  <c r="G470" i="2"/>
  <c r="H470" i="2"/>
  <c r="G471" i="2"/>
  <c r="H471" i="2"/>
  <c r="G472" i="2"/>
  <c r="H472" i="2"/>
  <c r="G473" i="2"/>
  <c r="H473" i="2"/>
  <c r="G474" i="2"/>
  <c r="H474" i="2"/>
  <c r="G475" i="2"/>
  <c r="H475" i="2"/>
  <c r="G476" i="2"/>
  <c r="H476" i="2"/>
  <c r="G477" i="2"/>
  <c r="H477" i="2"/>
  <c r="G478" i="2"/>
  <c r="H478" i="2"/>
  <c r="G479" i="2"/>
  <c r="H479" i="2"/>
  <c r="G480" i="2"/>
  <c r="H480" i="2"/>
  <c r="G481" i="2"/>
  <c r="H481" i="2"/>
  <c r="G482" i="2"/>
  <c r="H482" i="2"/>
  <c r="G483" i="2"/>
  <c r="H483" i="2"/>
  <c r="G484" i="2"/>
  <c r="H484" i="2"/>
  <c r="G485" i="2"/>
  <c r="H485" i="2"/>
  <c r="G486" i="2"/>
  <c r="H486" i="2"/>
  <c r="G487" i="2"/>
  <c r="H487" i="2"/>
  <c r="G488" i="2"/>
  <c r="H488" i="2"/>
  <c r="G489" i="2"/>
  <c r="H489" i="2"/>
  <c r="G490" i="2"/>
  <c r="H490" i="2"/>
  <c r="G491" i="2"/>
  <c r="H491" i="2"/>
  <c r="G492" i="2"/>
  <c r="H492" i="2"/>
  <c r="G493" i="2"/>
  <c r="H493" i="2"/>
  <c r="G494" i="2"/>
  <c r="H494" i="2"/>
  <c r="G495" i="2"/>
  <c r="H495" i="2"/>
  <c r="G496" i="2"/>
  <c r="H496" i="2"/>
  <c r="G497" i="2"/>
  <c r="H497" i="2"/>
  <c r="G498" i="2"/>
  <c r="H498" i="2"/>
  <c r="G499" i="2"/>
  <c r="H499" i="2"/>
  <c r="G500" i="2"/>
  <c r="H500" i="2"/>
  <c r="G501" i="2"/>
  <c r="H501" i="2"/>
  <c r="G502" i="2"/>
  <c r="H502" i="2"/>
  <c r="G503" i="2"/>
  <c r="H503" i="2"/>
  <c r="G504" i="2"/>
  <c r="H504" i="2"/>
  <c r="G505" i="2"/>
  <c r="H505" i="2"/>
  <c r="G506" i="2"/>
  <c r="H506" i="2"/>
  <c r="G507" i="2"/>
  <c r="H507" i="2"/>
  <c r="G508" i="2"/>
  <c r="H508" i="2"/>
  <c r="G509" i="2"/>
  <c r="H509" i="2"/>
  <c r="G510" i="2"/>
  <c r="H510" i="2"/>
  <c r="G511" i="2"/>
  <c r="H511" i="2"/>
  <c r="G512" i="2"/>
  <c r="H512" i="2"/>
  <c r="G513" i="2"/>
  <c r="H513" i="2"/>
  <c r="G514" i="2"/>
  <c r="H514" i="2"/>
  <c r="G515" i="2"/>
  <c r="H515" i="2"/>
  <c r="G516" i="2"/>
  <c r="H516" i="2"/>
  <c r="G517" i="2"/>
  <c r="H517" i="2"/>
  <c r="G518" i="2"/>
  <c r="H518" i="2"/>
  <c r="G519" i="2"/>
  <c r="H519" i="2"/>
  <c r="G520" i="2"/>
  <c r="H520" i="2"/>
  <c r="G521" i="2"/>
  <c r="H521" i="2"/>
  <c r="G522" i="2"/>
  <c r="H522" i="2"/>
  <c r="G523" i="2"/>
  <c r="H523" i="2"/>
  <c r="G524" i="2"/>
  <c r="H524" i="2"/>
  <c r="G525" i="2"/>
  <c r="H525" i="2"/>
  <c r="G526" i="2"/>
  <c r="H526" i="2"/>
  <c r="G527" i="2"/>
  <c r="H527" i="2"/>
  <c r="G528" i="2"/>
  <c r="H528" i="2"/>
  <c r="G529" i="2"/>
  <c r="H529" i="2"/>
  <c r="G530" i="2"/>
  <c r="H530" i="2"/>
  <c r="G531" i="2"/>
  <c r="H531" i="2"/>
  <c r="G532" i="2"/>
  <c r="H532" i="2"/>
  <c r="G533" i="2"/>
  <c r="H533" i="2"/>
  <c r="G534" i="2"/>
  <c r="H534" i="2"/>
  <c r="G535" i="2"/>
  <c r="H535" i="2"/>
  <c r="G536" i="2"/>
  <c r="H536" i="2"/>
  <c r="G537" i="2"/>
  <c r="H537" i="2"/>
  <c r="G538" i="2"/>
  <c r="H538" i="2"/>
  <c r="G539" i="2"/>
  <c r="H539" i="2"/>
  <c r="G540" i="2"/>
  <c r="H540" i="2"/>
  <c r="G541" i="2"/>
  <c r="H541" i="2"/>
  <c r="G542" i="2"/>
  <c r="H542" i="2"/>
  <c r="G543" i="2"/>
  <c r="H543" i="2"/>
  <c r="G544" i="2"/>
  <c r="H544" i="2"/>
  <c r="G545" i="2"/>
  <c r="H545" i="2"/>
  <c r="G546" i="2"/>
  <c r="H546" i="2"/>
  <c r="G547" i="2"/>
  <c r="H547" i="2"/>
  <c r="G548" i="2"/>
  <c r="H548" i="2"/>
  <c r="G549" i="2"/>
  <c r="H549" i="2"/>
  <c r="G550" i="2"/>
  <c r="H550" i="2"/>
  <c r="G551" i="2"/>
  <c r="H551" i="2"/>
  <c r="G552" i="2"/>
  <c r="H552" i="2"/>
  <c r="G553" i="2"/>
  <c r="H553" i="2"/>
  <c r="G554" i="2"/>
  <c r="H554" i="2"/>
  <c r="G555" i="2"/>
  <c r="H555" i="2"/>
  <c r="G556" i="2"/>
  <c r="H556" i="2"/>
  <c r="G557" i="2"/>
  <c r="H557" i="2"/>
  <c r="G558" i="2"/>
  <c r="H558" i="2"/>
  <c r="G559" i="2"/>
  <c r="H559" i="2"/>
  <c r="G560" i="2"/>
  <c r="H560" i="2"/>
  <c r="G561" i="2"/>
  <c r="H561" i="2"/>
  <c r="G562" i="2"/>
  <c r="H562" i="2"/>
  <c r="G563" i="2"/>
  <c r="H563" i="2"/>
  <c r="G564" i="2"/>
  <c r="H564" i="2"/>
  <c r="G565" i="2"/>
  <c r="H565" i="2"/>
  <c r="G566" i="2"/>
  <c r="H566" i="2"/>
  <c r="G567" i="2"/>
  <c r="H567" i="2"/>
  <c r="G568" i="2"/>
  <c r="H568" i="2"/>
  <c r="G569" i="2"/>
  <c r="H569" i="2"/>
  <c r="G570" i="2"/>
  <c r="H570" i="2"/>
  <c r="G571" i="2"/>
  <c r="H571" i="2"/>
  <c r="G572" i="2"/>
  <c r="H572" i="2"/>
  <c r="G573" i="2"/>
  <c r="H573" i="2"/>
  <c r="G574" i="2"/>
  <c r="H574" i="2"/>
  <c r="G575" i="2"/>
  <c r="H575" i="2"/>
  <c r="G576" i="2"/>
  <c r="H576" i="2"/>
  <c r="G577" i="2"/>
  <c r="H577" i="2"/>
  <c r="G578" i="2"/>
  <c r="H578" i="2"/>
  <c r="G579" i="2"/>
  <c r="H579" i="2"/>
  <c r="G580" i="2"/>
  <c r="H580" i="2"/>
  <c r="G581" i="2"/>
  <c r="H581" i="2"/>
  <c r="G582" i="2"/>
  <c r="H582" i="2"/>
  <c r="G583" i="2"/>
  <c r="H583" i="2"/>
  <c r="G584" i="2"/>
  <c r="H584" i="2"/>
  <c r="G585" i="2"/>
  <c r="H585" i="2"/>
  <c r="G586" i="2"/>
  <c r="H586" i="2"/>
  <c r="G587" i="2"/>
  <c r="H587" i="2"/>
  <c r="G588" i="2"/>
  <c r="H588" i="2"/>
  <c r="G589" i="2"/>
  <c r="H589" i="2"/>
  <c r="G590" i="2"/>
  <c r="H590" i="2"/>
  <c r="G591" i="2"/>
  <c r="H591" i="2"/>
  <c r="G592" i="2"/>
  <c r="H592" i="2"/>
  <c r="G593" i="2"/>
  <c r="H593" i="2"/>
  <c r="G594" i="2"/>
  <c r="H594" i="2"/>
  <c r="G595" i="2"/>
  <c r="H595" i="2"/>
  <c r="G596" i="2"/>
  <c r="H596" i="2"/>
  <c r="G597" i="2"/>
  <c r="H597" i="2"/>
  <c r="G598" i="2"/>
  <c r="H598" i="2"/>
  <c r="G599" i="2"/>
  <c r="H599" i="2"/>
  <c r="G600" i="2"/>
  <c r="H600" i="2"/>
  <c r="G601" i="2"/>
  <c r="H601" i="2"/>
  <c r="G602" i="2"/>
  <c r="H602" i="2"/>
  <c r="G603" i="2"/>
  <c r="H603" i="2"/>
  <c r="G604" i="2"/>
  <c r="H604" i="2"/>
  <c r="G605" i="2"/>
  <c r="H605" i="2"/>
  <c r="G606" i="2"/>
  <c r="H606" i="2"/>
  <c r="G607" i="2"/>
  <c r="H607" i="2"/>
  <c r="G608" i="2"/>
  <c r="H608" i="2"/>
  <c r="G609" i="2"/>
  <c r="H609" i="2"/>
  <c r="G610" i="2"/>
  <c r="H610" i="2"/>
  <c r="G611" i="2"/>
  <c r="H611" i="2"/>
  <c r="G612" i="2"/>
  <c r="H612" i="2"/>
  <c r="G613" i="2"/>
  <c r="H613" i="2"/>
  <c r="G614" i="2"/>
  <c r="H614" i="2"/>
  <c r="G615" i="2"/>
  <c r="H615" i="2"/>
  <c r="G616" i="2"/>
  <c r="H616" i="2"/>
  <c r="G617" i="2"/>
  <c r="H617" i="2"/>
  <c r="G618" i="2"/>
  <c r="H618" i="2"/>
  <c r="G619" i="2"/>
  <c r="H619" i="2"/>
  <c r="G620" i="2"/>
  <c r="H620" i="2"/>
  <c r="G621" i="2"/>
  <c r="H621" i="2"/>
  <c r="G622" i="2"/>
  <c r="H622" i="2"/>
  <c r="G623" i="2"/>
  <c r="H623" i="2"/>
  <c r="G624" i="2"/>
  <c r="H624" i="2"/>
  <c r="G625" i="2"/>
  <c r="H625" i="2"/>
  <c r="G626" i="2"/>
  <c r="H626" i="2"/>
  <c r="G627" i="2"/>
  <c r="H627" i="2"/>
  <c r="G628" i="2"/>
  <c r="H628" i="2"/>
  <c r="G629" i="2"/>
  <c r="H629" i="2"/>
  <c r="G630" i="2"/>
  <c r="H630" i="2"/>
  <c r="G631" i="2"/>
  <c r="H631" i="2"/>
  <c r="G632" i="2"/>
  <c r="H632" i="2"/>
  <c r="G633" i="2"/>
  <c r="H633" i="2"/>
  <c r="G634" i="2"/>
  <c r="H634" i="2"/>
  <c r="G635" i="2"/>
  <c r="H635" i="2"/>
  <c r="G636" i="2"/>
  <c r="H636" i="2"/>
  <c r="G637" i="2"/>
  <c r="H637" i="2"/>
  <c r="G638" i="2"/>
  <c r="H638" i="2"/>
  <c r="G639" i="2"/>
  <c r="H639" i="2"/>
  <c r="G640" i="2"/>
  <c r="H640" i="2"/>
  <c r="G641" i="2"/>
  <c r="H641" i="2"/>
  <c r="G642" i="2"/>
  <c r="H642" i="2"/>
  <c r="G643" i="2"/>
  <c r="H643" i="2"/>
  <c r="G644" i="2"/>
  <c r="H644" i="2"/>
  <c r="G645" i="2"/>
  <c r="H645" i="2"/>
  <c r="G646" i="2"/>
  <c r="H646" i="2"/>
  <c r="G647" i="2"/>
  <c r="H647" i="2"/>
  <c r="G648" i="2"/>
  <c r="H648" i="2"/>
  <c r="G649" i="2"/>
  <c r="H649" i="2"/>
  <c r="G650" i="2"/>
  <c r="H650" i="2"/>
  <c r="G651" i="2"/>
  <c r="H651" i="2"/>
  <c r="G652" i="2"/>
  <c r="H652" i="2"/>
  <c r="G653" i="2"/>
  <c r="H653" i="2"/>
  <c r="G654" i="2"/>
  <c r="H654" i="2"/>
  <c r="G655" i="2"/>
  <c r="H655" i="2"/>
  <c r="G656" i="2"/>
  <c r="H656" i="2"/>
  <c r="G657" i="2"/>
  <c r="H657" i="2"/>
  <c r="G658" i="2"/>
  <c r="H658" i="2"/>
  <c r="G659" i="2"/>
  <c r="H659" i="2"/>
  <c r="G660" i="2"/>
  <c r="H660" i="2"/>
  <c r="G661" i="2"/>
  <c r="H661" i="2"/>
  <c r="G662" i="2"/>
  <c r="H662" i="2"/>
  <c r="G663" i="2"/>
  <c r="H663" i="2"/>
  <c r="G664" i="2"/>
  <c r="H664" i="2"/>
  <c r="G665" i="2"/>
  <c r="H665" i="2"/>
  <c r="G666" i="2"/>
  <c r="H666" i="2"/>
  <c r="G667" i="2"/>
  <c r="H667" i="2"/>
  <c r="G668" i="2"/>
  <c r="H668" i="2"/>
  <c r="G669" i="2"/>
  <c r="H669" i="2"/>
  <c r="G670" i="2"/>
  <c r="H670" i="2"/>
  <c r="G671" i="2"/>
  <c r="H671" i="2"/>
  <c r="G672" i="2"/>
  <c r="H672" i="2"/>
  <c r="G673" i="2"/>
  <c r="H673" i="2"/>
  <c r="G674" i="2"/>
  <c r="H674" i="2"/>
  <c r="G675" i="2"/>
  <c r="H675" i="2"/>
  <c r="G676" i="2"/>
  <c r="H676" i="2"/>
  <c r="G677" i="2"/>
  <c r="H677" i="2"/>
  <c r="G678" i="2"/>
  <c r="H678" i="2"/>
  <c r="G679" i="2"/>
  <c r="H679" i="2"/>
  <c r="G680" i="2"/>
  <c r="H680" i="2"/>
  <c r="G681" i="2"/>
  <c r="H681" i="2"/>
  <c r="G682" i="2"/>
  <c r="H682" i="2"/>
  <c r="G683" i="2"/>
  <c r="H683" i="2"/>
  <c r="G684" i="2"/>
  <c r="H684" i="2"/>
  <c r="G685" i="2"/>
  <c r="H685" i="2"/>
  <c r="G686" i="2"/>
  <c r="H686" i="2"/>
  <c r="G687" i="2"/>
  <c r="H687" i="2"/>
  <c r="G688" i="2"/>
  <c r="H688" i="2"/>
  <c r="G689" i="2"/>
  <c r="H689" i="2"/>
  <c r="G690" i="2"/>
  <c r="H690" i="2"/>
  <c r="G691" i="2"/>
  <c r="H691" i="2"/>
  <c r="G692" i="2"/>
  <c r="H692" i="2"/>
  <c r="G693" i="2"/>
  <c r="H693" i="2"/>
  <c r="G694" i="2"/>
  <c r="H694" i="2"/>
  <c r="G695" i="2"/>
  <c r="H695" i="2"/>
  <c r="G696" i="2"/>
  <c r="H696" i="2"/>
  <c r="G697" i="2"/>
  <c r="H697" i="2"/>
  <c r="G698" i="2"/>
  <c r="H698" i="2"/>
  <c r="G699" i="2"/>
  <c r="H699" i="2"/>
  <c r="G700" i="2"/>
  <c r="H700" i="2"/>
  <c r="G701" i="2"/>
  <c r="H701" i="2"/>
  <c r="G702" i="2"/>
  <c r="H702" i="2"/>
  <c r="G703" i="2"/>
  <c r="H703" i="2"/>
  <c r="G704" i="2"/>
  <c r="H704" i="2"/>
  <c r="G705" i="2"/>
  <c r="H705" i="2"/>
  <c r="G706" i="2"/>
  <c r="H706" i="2"/>
  <c r="G707" i="2"/>
  <c r="H707" i="2"/>
  <c r="G708" i="2"/>
  <c r="H708" i="2"/>
  <c r="G709" i="2"/>
  <c r="H709" i="2"/>
  <c r="G710" i="2"/>
  <c r="H710" i="2"/>
  <c r="G711" i="2"/>
  <c r="H711" i="2"/>
  <c r="G712" i="2"/>
  <c r="H712" i="2"/>
  <c r="G713" i="2"/>
  <c r="H713" i="2"/>
  <c r="G714" i="2"/>
  <c r="H714" i="2"/>
  <c r="G715" i="2"/>
  <c r="H715" i="2"/>
  <c r="G716" i="2"/>
  <c r="H716" i="2"/>
  <c r="G717" i="2"/>
  <c r="H717" i="2"/>
  <c r="G718" i="2"/>
  <c r="H718" i="2"/>
  <c r="G719" i="2"/>
  <c r="H719" i="2"/>
  <c r="G720" i="2"/>
  <c r="H720" i="2"/>
  <c r="G721" i="2"/>
  <c r="H721" i="2"/>
  <c r="G722" i="2"/>
  <c r="H722" i="2"/>
  <c r="G723" i="2"/>
  <c r="H723" i="2"/>
  <c r="G724" i="2"/>
  <c r="H724" i="2"/>
  <c r="G725" i="2"/>
  <c r="H725" i="2"/>
  <c r="G726" i="2"/>
  <c r="H726" i="2"/>
  <c r="G727" i="2"/>
  <c r="H727" i="2"/>
  <c r="G728" i="2"/>
  <c r="H728" i="2"/>
  <c r="G729" i="2"/>
  <c r="H729" i="2"/>
  <c r="G730" i="2"/>
  <c r="H730" i="2"/>
  <c r="G731" i="2"/>
  <c r="H731" i="2"/>
  <c r="G732" i="2"/>
  <c r="H732" i="2"/>
  <c r="G733" i="2"/>
  <c r="H733" i="2"/>
  <c r="G734" i="2"/>
  <c r="H734" i="2"/>
  <c r="G735" i="2"/>
  <c r="H735" i="2"/>
  <c r="G736" i="2"/>
  <c r="H736" i="2"/>
  <c r="G737" i="2"/>
  <c r="H737" i="2"/>
  <c r="G738" i="2"/>
  <c r="H738" i="2"/>
  <c r="G739" i="2"/>
  <c r="H739" i="2"/>
  <c r="G740" i="2"/>
  <c r="H740" i="2"/>
  <c r="G741" i="2"/>
  <c r="H741" i="2"/>
  <c r="G742" i="2"/>
  <c r="H742" i="2"/>
  <c r="G743" i="2"/>
  <c r="H743" i="2"/>
  <c r="G744" i="2"/>
  <c r="H744" i="2"/>
  <c r="G745" i="2"/>
  <c r="H745" i="2"/>
  <c r="G746" i="2"/>
  <c r="H746" i="2"/>
  <c r="G747" i="2"/>
  <c r="H747" i="2"/>
  <c r="G748" i="2"/>
  <c r="H748" i="2"/>
  <c r="G749" i="2"/>
  <c r="H749" i="2"/>
  <c r="G750" i="2"/>
  <c r="H750" i="2"/>
  <c r="G751" i="2"/>
  <c r="H751" i="2"/>
  <c r="G752" i="2"/>
  <c r="H752" i="2"/>
  <c r="G753" i="2"/>
  <c r="H753" i="2"/>
  <c r="G754" i="2"/>
  <c r="H754" i="2"/>
  <c r="G755" i="2"/>
  <c r="H755" i="2"/>
  <c r="G756" i="2"/>
  <c r="H756" i="2"/>
  <c r="G757" i="2"/>
  <c r="H757" i="2"/>
  <c r="G758" i="2"/>
  <c r="H758" i="2"/>
  <c r="G759" i="2"/>
  <c r="H759" i="2"/>
  <c r="G760" i="2"/>
  <c r="H760" i="2"/>
  <c r="G761" i="2"/>
  <c r="H761" i="2"/>
  <c r="G762" i="2"/>
  <c r="H762" i="2"/>
  <c r="G763" i="2"/>
  <c r="H763" i="2"/>
  <c r="G764" i="2"/>
  <c r="H764" i="2"/>
  <c r="G765" i="2"/>
  <c r="H765" i="2"/>
  <c r="J69" i="1" s="1"/>
  <c r="G766" i="2"/>
  <c r="H766" i="2"/>
  <c r="G767" i="2"/>
  <c r="H767" i="2"/>
  <c r="G768" i="2"/>
  <c r="H768" i="2"/>
  <c r="G769" i="2"/>
  <c r="H769" i="2"/>
  <c r="G770" i="2"/>
  <c r="H770" i="2"/>
  <c r="G771" i="2"/>
  <c r="H771" i="2"/>
  <c r="G772" i="2"/>
  <c r="H772" i="2"/>
  <c r="G773" i="2"/>
  <c r="H773" i="2"/>
  <c r="G774" i="2"/>
  <c r="H774" i="2"/>
  <c r="G775" i="2"/>
  <c r="H775" i="2"/>
  <c r="G776" i="2"/>
  <c r="H776" i="2"/>
  <c r="G777" i="2"/>
  <c r="H777" i="2"/>
  <c r="G778" i="2"/>
  <c r="H778" i="2"/>
  <c r="G779" i="2"/>
  <c r="H779" i="2"/>
  <c r="G780" i="2"/>
  <c r="H780" i="2"/>
  <c r="G781" i="2"/>
  <c r="H781" i="2"/>
  <c r="G782" i="2"/>
  <c r="H782" i="2"/>
  <c r="G783" i="2"/>
  <c r="H783" i="2"/>
  <c r="G784" i="2"/>
  <c r="H784" i="2"/>
  <c r="G785" i="2"/>
  <c r="H785" i="2"/>
  <c r="G786" i="2"/>
  <c r="H786" i="2"/>
  <c r="G787" i="2"/>
  <c r="H787" i="2"/>
  <c r="G788" i="2"/>
  <c r="H788" i="2"/>
  <c r="G789" i="2"/>
  <c r="H789" i="2"/>
  <c r="G790" i="2"/>
  <c r="H790" i="2"/>
  <c r="G791" i="2"/>
  <c r="H791" i="2"/>
  <c r="G792" i="2"/>
  <c r="H792" i="2"/>
  <c r="G793" i="2"/>
  <c r="H793" i="2"/>
  <c r="G794" i="2"/>
  <c r="H794" i="2"/>
  <c r="G795" i="2"/>
  <c r="H795" i="2"/>
  <c r="G796" i="2"/>
  <c r="H796" i="2"/>
  <c r="G797" i="2"/>
  <c r="I69" i="1" s="1"/>
  <c r="H797" i="2"/>
  <c r="G798" i="2"/>
  <c r="H798" i="2"/>
  <c r="G799" i="2"/>
  <c r="H799" i="2"/>
  <c r="G800" i="2"/>
  <c r="H800" i="2"/>
  <c r="G801" i="2"/>
  <c r="H801" i="2"/>
  <c r="G802" i="2"/>
  <c r="H802" i="2"/>
  <c r="G803" i="2"/>
  <c r="H803" i="2"/>
  <c r="G804" i="2"/>
  <c r="H804" i="2"/>
  <c r="G805" i="2"/>
  <c r="H805" i="2"/>
  <c r="G806" i="2"/>
  <c r="H806" i="2"/>
  <c r="G807" i="2"/>
  <c r="H807" i="2"/>
  <c r="G808" i="2"/>
  <c r="H808" i="2"/>
  <c r="G809" i="2"/>
  <c r="H809" i="2"/>
  <c r="G810" i="2"/>
  <c r="H810" i="2"/>
  <c r="G811" i="2"/>
  <c r="H811" i="2"/>
  <c r="G812" i="2"/>
  <c r="H812" i="2"/>
  <c r="G813" i="2"/>
  <c r="H813" i="2"/>
  <c r="G814" i="2"/>
  <c r="H814" i="2"/>
  <c r="G815" i="2"/>
  <c r="H815" i="2"/>
  <c r="G816" i="2"/>
  <c r="H816" i="2"/>
  <c r="G817" i="2"/>
  <c r="H817" i="2"/>
  <c r="G818" i="2"/>
  <c r="H818" i="2"/>
  <c r="G819" i="2"/>
  <c r="H819" i="2"/>
  <c r="G820" i="2"/>
  <c r="H820" i="2"/>
  <c r="G821" i="2"/>
  <c r="I86" i="1" s="1"/>
  <c r="H821" i="2"/>
  <c r="J86" i="1" s="1"/>
  <c r="J87" i="1" s="1"/>
  <c r="G822" i="2"/>
  <c r="H822" i="2"/>
  <c r="G823" i="2"/>
  <c r="H823" i="2"/>
  <c r="G824" i="2"/>
  <c r="H824" i="2"/>
  <c r="G825" i="2"/>
  <c r="H825" i="2"/>
  <c r="G826" i="2"/>
  <c r="H826" i="2"/>
  <c r="G827" i="2"/>
  <c r="H827" i="2"/>
  <c r="G828" i="2"/>
  <c r="H828" i="2"/>
  <c r="G830" i="2"/>
  <c r="H830" i="2"/>
  <c r="G831" i="2"/>
  <c r="H831" i="2"/>
  <c r="G832" i="2"/>
  <c r="H832" i="2"/>
  <c r="G833" i="2"/>
  <c r="H833" i="2"/>
  <c r="G834" i="2"/>
  <c r="H834" i="2"/>
  <c r="G835" i="2"/>
  <c r="H835" i="2"/>
  <c r="G836" i="2"/>
  <c r="H836" i="2"/>
  <c r="G837" i="2"/>
  <c r="H837" i="2"/>
  <c r="J70" i="1" s="1"/>
  <c r="G838" i="2"/>
  <c r="H838" i="2"/>
  <c r="G839" i="2"/>
  <c r="H839" i="2"/>
  <c r="G840" i="2"/>
  <c r="H840" i="2"/>
  <c r="G841" i="2"/>
  <c r="H841" i="2"/>
  <c r="G842" i="2"/>
  <c r="H842" i="2"/>
  <c r="G843" i="2"/>
  <c r="H843" i="2"/>
  <c r="G844" i="2"/>
  <c r="H844" i="2"/>
  <c r="G845" i="2"/>
  <c r="H845" i="2"/>
  <c r="G846" i="2"/>
  <c r="H846" i="2"/>
  <c r="G847" i="2"/>
  <c r="H847" i="2"/>
  <c r="G848" i="2"/>
  <c r="H848" i="2"/>
  <c r="G849" i="2"/>
  <c r="H849" i="2"/>
  <c r="G850" i="2"/>
  <c r="H850" i="2"/>
  <c r="G851" i="2"/>
  <c r="I77" i="1" s="1"/>
  <c r="H851" i="2"/>
  <c r="J77" i="1" s="1"/>
  <c r="G852" i="2"/>
  <c r="H852" i="2"/>
  <c r="G853" i="2"/>
  <c r="H853" i="2"/>
  <c r="G854" i="2"/>
  <c r="H854" i="2"/>
  <c r="G855" i="2"/>
  <c r="H855" i="2"/>
  <c r="G856" i="2"/>
  <c r="H856" i="2"/>
  <c r="G857" i="2"/>
  <c r="H857" i="2"/>
  <c r="G858" i="2"/>
  <c r="H858" i="2"/>
  <c r="G859" i="2"/>
  <c r="H859" i="2"/>
  <c r="G860" i="2"/>
  <c r="H860" i="2"/>
  <c r="G861" i="2"/>
  <c r="H861" i="2"/>
  <c r="G862" i="2"/>
  <c r="H862" i="2"/>
  <c r="G863" i="2"/>
  <c r="H863" i="2"/>
  <c r="G864" i="2"/>
  <c r="H864" i="2"/>
  <c r="G865" i="2"/>
  <c r="H865" i="2"/>
  <c r="G866" i="2"/>
  <c r="H866" i="2"/>
  <c r="G867" i="2"/>
  <c r="H867" i="2"/>
  <c r="G868" i="2"/>
  <c r="H868" i="2"/>
  <c r="G869" i="2"/>
  <c r="H869" i="2"/>
  <c r="G870" i="2"/>
  <c r="H870" i="2"/>
  <c r="G871" i="2"/>
  <c r="H871" i="2"/>
  <c r="G872" i="2"/>
  <c r="H872" i="2"/>
  <c r="G873" i="2"/>
  <c r="H873" i="2"/>
  <c r="G874" i="2"/>
  <c r="H874" i="2"/>
  <c r="G875" i="2"/>
  <c r="H875" i="2"/>
  <c r="G876" i="2"/>
  <c r="H876" i="2"/>
  <c r="G877" i="2"/>
  <c r="H877" i="2"/>
  <c r="G878" i="2"/>
  <c r="I70" i="1" s="1"/>
  <c r="H878" i="2"/>
  <c r="G879" i="2"/>
  <c r="H879" i="2"/>
  <c r="J42" i="1" s="1"/>
  <c r="J47" i="1" s="1"/>
  <c r="G880" i="2"/>
  <c r="H880" i="2"/>
  <c r="G881" i="2"/>
  <c r="H881" i="2"/>
  <c r="G882" i="2"/>
  <c r="H882" i="2"/>
  <c r="G883" i="2"/>
  <c r="H883" i="2"/>
  <c r="G884" i="2"/>
  <c r="H884" i="2"/>
  <c r="G885" i="2"/>
  <c r="H885" i="2"/>
  <c r="G886" i="2"/>
  <c r="H886" i="2"/>
  <c r="G887" i="2"/>
  <c r="H887" i="2"/>
  <c r="G888" i="2"/>
  <c r="H888" i="2"/>
  <c r="G889" i="2"/>
  <c r="H889" i="2"/>
  <c r="G890" i="2"/>
  <c r="H890" i="2"/>
  <c r="G891" i="2"/>
  <c r="H891" i="2"/>
  <c r="G892" i="2"/>
  <c r="H892" i="2"/>
  <c r="G893" i="2"/>
  <c r="H893" i="2"/>
  <c r="G894" i="2"/>
  <c r="H894" i="2"/>
  <c r="G895" i="2"/>
  <c r="H895" i="2"/>
  <c r="G896" i="2"/>
  <c r="H896" i="2"/>
  <c r="G897" i="2"/>
  <c r="H897" i="2"/>
  <c r="G898" i="2"/>
  <c r="H898" i="2"/>
  <c r="G899" i="2"/>
  <c r="H899" i="2"/>
  <c r="G900" i="2"/>
  <c r="H900" i="2"/>
  <c r="G901" i="2"/>
  <c r="H901" i="2"/>
  <c r="G902" i="2"/>
  <c r="H902" i="2"/>
  <c r="G903" i="2"/>
  <c r="H903" i="2"/>
  <c r="G904" i="2"/>
  <c r="H904" i="2"/>
  <c r="G905" i="2"/>
  <c r="H905" i="2"/>
  <c r="G906" i="2"/>
  <c r="I66" i="1" s="1"/>
  <c r="H906" i="2"/>
  <c r="J66" i="1" s="1"/>
  <c r="G907" i="2"/>
  <c r="H907" i="2"/>
  <c r="G908" i="2"/>
  <c r="H908" i="2"/>
  <c r="G909" i="2"/>
  <c r="H909" i="2"/>
  <c r="G910" i="2"/>
  <c r="H910" i="2"/>
  <c r="G911" i="2"/>
  <c r="H911" i="2"/>
  <c r="J96" i="1" s="1"/>
  <c r="J110" i="1" s="1"/>
  <c r="G912" i="2"/>
  <c r="H912" i="2"/>
  <c r="G913" i="2"/>
  <c r="H913" i="2"/>
  <c r="G914" i="2"/>
  <c r="H914" i="2"/>
  <c r="G915" i="2"/>
  <c r="H915" i="2"/>
  <c r="G916" i="2"/>
  <c r="H916" i="2"/>
  <c r="G917" i="2"/>
  <c r="H917" i="2"/>
  <c r="G918" i="2"/>
  <c r="H918" i="2"/>
  <c r="G920" i="2"/>
  <c r="H920" i="2"/>
  <c r="G921" i="2"/>
  <c r="I64" i="1" s="1"/>
  <c r="H921" i="2"/>
  <c r="J64" i="1" s="1"/>
  <c r="G922" i="2"/>
  <c r="H922" i="2"/>
  <c r="G923" i="2"/>
  <c r="H923" i="2"/>
  <c r="G924" i="2"/>
  <c r="H924" i="2"/>
  <c r="G925" i="2"/>
  <c r="H925" i="2"/>
  <c r="G926" i="2"/>
  <c r="H926" i="2"/>
  <c r="G927" i="2"/>
  <c r="I65" i="1" s="1"/>
  <c r="H927" i="2"/>
  <c r="J65" i="1" s="1"/>
  <c r="G928" i="2"/>
  <c r="H928" i="2"/>
  <c r="G929" i="2"/>
  <c r="H929" i="2"/>
  <c r="G930" i="2"/>
  <c r="H930" i="2"/>
  <c r="G931" i="2"/>
  <c r="H931" i="2"/>
  <c r="G932" i="2"/>
  <c r="H932" i="2"/>
  <c r="G933" i="2"/>
  <c r="H933" i="2"/>
  <c r="G934" i="2"/>
  <c r="H934" i="2"/>
  <c r="G935" i="2"/>
  <c r="H935" i="2"/>
  <c r="G936" i="2"/>
  <c r="H936" i="2"/>
  <c r="G937" i="2"/>
  <c r="H937" i="2"/>
  <c r="G938" i="2"/>
  <c r="H938" i="2"/>
  <c r="G939" i="2"/>
  <c r="H939" i="2"/>
  <c r="G940" i="2"/>
  <c r="H940" i="2"/>
  <c r="G941" i="2"/>
  <c r="H941" i="2"/>
  <c r="G942" i="2"/>
  <c r="H942" i="2"/>
  <c r="G943" i="2"/>
  <c r="H943" i="2"/>
  <c r="G944" i="2"/>
  <c r="H944" i="2"/>
  <c r="G946" i="2"/>
  <c r="H946" i="2"/>
  <c r="G947" i="2"/>
  <c r="H947" i="2"/>
  <c r="G948" i="2"/>
  <c r="H948" i="2"/>
  <c r="G949" i="2"/>
  <c r="H949" i="2"/>
  <c r="G950" i="2"/>
  <c r="H950" i="2"/>
  <c r="G951" i="2"/>
  <c r="H951" i="2"/>
  <c r="G952" i="2"/>
  <c r="H952" i="2"/>
  <c r="G953" i="2"/>
  <c r="H953" i="2"/>
  <c r="G954" i="2"/>
  <c r="H954" i="2"/>
  <c r="G955" i="2"/>
  <c r="H955" i="2"/>
  <c r="G956" i="2"/>
  <c r="H956" i="2"/>
  <c r="G957" i="2"/>
  <c r="H957" i="2"/>
  <c r="G958" i="2"/>
  <c r="H958" i="2"/>
  <c r="G959" i="2"/>
  <c r="H959" i="2"/>
  <c r="G960" i="2"/>
  <c r="H960" i="2"/>
  <c r="G961" i="2"/>
  <c r="H961" i="2"/>
  <c r="G962" i="2"/>
  <c r="H962" i="2"/>
  <c r="G963" i="2"/>
  <c r="H963" i="2"/>
  <c r="G964" i="2"/>
  <c r="H964" i="2"/>
  <c r="G965" i="2"/>
  <c r="H965" i="2"/>
  <c r="G967" i="2"/>
  <c r="H967" i="2"/>
  <c r="G968" i="2"/>
  <c r="H968" i="2"/>
  <c r="G969" i="2"/>
  <c r="H969" i="2"/>
  <c r="G970" i="2"/>
  <c r="H970" i="2"/>
  <c r="G971" i="2"/>
  <c r="H971" i="2"/>
  <c r="G972" i="2"/>
  <c r="H972" i="2"/>
  <c r="G973" i="2"/>
  <c r="H973" i="2"/>
  <c r="G974" i="2"/>
  <c r="H974" i="2"/>
  <c r="G975" i="2"/>
  <c r="H975" i="2"/>
  <c r="G976" i="2"/>
  <c r="H976" i="2"/>
  <c r="G977" i="2"/>
  <c r="H977" i="2"/>
  <c r="G978" i="2"/>
  <c r="H978" i="2"/>
  <c r="G979" i="2"/>
  <c r="H979" i="2"/>
  <c r="G980" i="2"/>
  <c r="H980" i="2"/>
  <c r="G981" i="2"/>
  <c r="H981" i="2"/>
  <c r="G982" i="2"/>
  <c r="H982" i="2"/>
  <c r="G983" i="2"/>
  <c r="H983" i="2"/>
  <c r="G984" i="2"/>
  <c r="H984" i="2"/>
  <c r="G985" i="2"/>
  <c r="H985" i="2"/>
  <c r="G986" i="2"/>
  <c r="H986" i="2"/>
  <c r="G987" i="2"/>
  <c r="H987" i="2"/>
  <c r="G988" i="2"/>
  <c r="H988" i="2"/>
  <c r="G989" i="2"/>
  <c r="H989" i="2"/>
  <c r="G990" i="2"/>
  <c r="H990" i="2"/>
  <c r="G991" i="2"/>
  <c r="H991" i="2"/>
  <c r="G992" i="2"/>
  <c r="H992" i="2"/>
  <c r="G993" i="2"/>
  <c r="H993" i="2"/>
  <c r="G994" i="2"/>
  <c r="H994" i="2"/>
  <c r="G995" i="2"/>
  <c r="H995" i="2"/>
  <c r="G996" i="2"/>
  <c r="H996" i="2"/>
  <c r="G997" i="2"/>
  <c r="H997" i="2"/>
  <c r="G998" i="2"/>
  <c r="H998" i="2"/>
  <c r="G999" i="2"/>
  <c r="H999" i="2"/>
  <c r="G1000" i="2"/>
  <c r="H1000" i="2"/>
  <c r="G1001" i="2"/>
  <c r="H1001" i="2"/>
  <c r="G1002" i="2"/>
  <c r="H1002" i="2"/>
  <c r="G1003" i="2"/>
  <c r="H1003" i="2"/>
  <c r="G1004" i="2"/>
  <c r="H1004" i="2"/>
  <c r="G1005" i="2"/>
  <c r="H1005" i="2"/>
  <c r="G1006" i="2"/>
  <c r="H1006" i="2"/>
  <c r="G1007" i="2"/>
  <c r="H1007" i="2"/>
  <c r="G1008" i="2"/>
  <c r="H1008" i="2"/>
  <c r="G1009" i="2"/>
  <c r="H1009" i="2"/>
  <c r="G1010" i="2"/>
  <c r="H1010" i="2"/>
  <c r="G1011" i="2"/>
  <c r="I79" i="1" s="1"/>
  <c r="H1011" i="2"/>
  <c r="J79" i="1" s="1"/>
  <c r="G1012" i="2"/>
  <c r="H1012" i="2"/>
  <c r="G1013" i="2"/>
  <c r="H1013" i="2"/>
  <c r="G1014" i="2"/>
  <c r="H1014" i="2"/>
  <c r="G1015" i="2"/>
  <c r="H1015" i="2"/>
  <c r="G1016" i="2"/>
  <c r="H1016" i="2"/>
  <c r="G1017" i="2"/>
  <c r="H1017" i="2"/>
  <c r="G1018" i="2"/>
  <c r="H1018" i="2"/>
  <c r="G1019" i="2"/>
  <c r="H1019" i="2"/>
  <c r="G1020" i="2"/>
  <c r="I58" i="1" s="1"/>
  <c r="I62" i="1" s="1"/>
  <c r="H1020" i="2"/>
  <c r="J58" i="1" s="1"/>
  <c r="J62" i="1" s="1"/>
  <c r="G1021" i="2"/>
  <c r="H1021" i="2"/>
  <c r="G1022" i="2"/>
  <c r="H1022" i="2"/>
  <c r="G1023" i="2"/>
  <c r="H1023" i="2"/>
  <c r="G1024" i="2"/>
  <c r="H1024" i="2"/>
  <c r="G1025" i="2"/>
  <c r="H1025" i="2"/>
  <c r="G1026" i="2"/>
  <c r="H1026" i="2"/>
  <c r="K135" i="1" l="1"/>
  <c r="K150" i="1" s="1"/>
  <c r="K96" i="1"/>
  <c r="K110" i="1" s="1"/>
  <c r="K70" i="1"/>
  <c r="L70" i="1" s="1"/>
  <c r="K86" i="1"/>
  <c r="I87" i="1"/>
  <c r="K79" i="1"/>
  <c r="L79" i="1" s="1"/>
  <c r="K77" i="1"/>
  <c r="L77" i="1" s="1"/>
  <c r="J80" i="1"/>
  <c r="I80" i="1"/>
  <c r="K69" i="1"/>
  <c r="J67" i="1"/>
  <c r="K66" i="1"/>
  <c r="L66" i="1" s="1"/>
  <c r="K65" i="1"/>
  <c r="L65" i="1" s="1"/>
  <c r="I67" i="1"/>
  <c r="K64" i="1"/>
  <c r="K58" i="1"/>
  <c r="K62" i="1" s="1"/>
  <c r="K42" i="1"/>
  <c r="J1026" i="2"/>
  <c r="J1020" i="2"/>
  <c r="J1014" i="2"/>
  <c r="J1008" i="2"/>
  <c r="J1002" i="2"/>
  <c r="J996" i="2"/>
  <c r="J990" i="2"/>
  <c r="J984" i="2"/>
  <c r="J978" i="2"/>
  <c r="J972" i="2"/>
  <c r="J965" i="2"/>
  <c r="J959" i="2"/>
  <c r="J953" i="2"/>
  <c r="J947" i="2"/>
  <c r="J940" i="2"/>
  <c r="J934" i="2"/>
  <c r="J928" i="2"/>
  <c r="J922" i="2"/>
  <c r="J915" i="2"/>
  <c r="J909" i="2"/>
  <c r="J903" i="2"/>
  <c r="J897" i="2"/>
  <c r="J891" i="2"/>
  <c r="J885" i="2"/>
  <c r="J879" i="2"/>
  <c r="J873" i="2"/>
  <c r="J867" i="2"/>
  <c r="J861" i="2"/>
  <c r="J855" i="2"/>
  <c r="J849" i="2"/>
  <c r="J843" i="2"/>
  <c r="J837" i="2"/>
  <c r="J831" i="2"/>
  <c r="J824" i="2"/>
  <c r="J818" i="2"/>
  <c r="J812" i="2"/>
  <c r="J806" i="2"/>
  <c r="J800" i="2"/>
  <c r="J794" i="2"/>
  <c r="J788" i="2"/>
  <c r="J782" i="2"/>
  <c r="J776" i="2"/>
  <c r="J770" i="2"/>
  <c r="J764" i="2"/>
  <c r="J758" i="2"/>
  <c r="J752" i="2"/>
  <c r="J746" i="2"/>
  <c r="J740" i="2"/>
  <c r="J734" i="2"/>
  <c r="J728" i="2"/>
  <c r="J722" i="2"/>
  <c r="J716" i="2"/>
  <c r="J710" i="2"/>
  <c r="J704" i="2"/>
  <c r="J698" i="2"/>
  <c r="J692" i="2"/>
  <c r="J686" i="2"/>
  <c r="J680" i="2"/>
  <c r="J674" i="2"/>
  <c r="J668" i="2"/>
  <c r="J662" i="2"/>
  <c r="J656" i="2"/>
  <c r="J650" i="2"/>
  <c r="J644" i="2"/>
  <c r="J638" i="2"/>
  <c r="J632" i="2"/>
  <c r="J626" i="2"/>
  <c r="J620" i="2"/>
  <c r="J614" i="2"/>
  <c r="J608" i="2"/>
  <c r="J602" i="2"/>
  <c r="J596" i="2"/>
  <c r="J590" i="2"/>
  <c r="J584" i="2"/>
  <c r="J578" i="2"/>
  <c r="J572" i="2"/>
  <c r="J566" i="2"/>
  <c r="J560" i="2"/>
  <c r="J554" i="2"/>
  <c r="J548" i="2"/>
  <c r="J542" i="2"/>
  <c r="J536" i="2"/>
  <c r="J530" i="2"/>
  <c r="J524" i="2"/>
  <c r="J518" i="2"/>
  <c r="J512" i="2"/>
  <c r="J506" i="2"/>
  <c r="J500" i="2"/>
  <c r="J494" i="2"/>
  <c r="J488" i="2"/>
  <c r="J482" i="2"/>
  <c r="J476" i="2"/>
  <c r="J470" i="2"/>
  <c r="J464" i="2"/>
  <c r="J458" i="2"/>
  <c r="J452" i="2"/>
  <c r="J446" i="2"/>
  <c r="J440" i="2"/>
  <c r="J434" i="2"/>
  <c r="J428" i="2"/>
  <c r="J422" i="2"/>
  <c r="J416" i="2"/>
  <c r="J410" i="2"/>
  <c r="J404" i="2"/>
  <c r="J398" i="2"/>
  <c r="J392" i="2"/>
  <c r="J386" i="2"/>
  <c r="J380" i="2"/>
  <c r="J374" i="2"/>
  <c r="J368" i="2"/>
  <c r="J362" i="2"/>
  <c r="J356" i="2"/>
  <c r="J350" i="2"/>
  <c r="J344" i="2"/>
  <c r="J338" i="2"/>
  <c r="J332" i="2"/>
  <c r="J326" i="2"/>
  <c r="J320" i="2"/>
  <c r="J314" i="2"/>
  <c r="J308" i="2"/>
  <c r="J302" i="2"/>
  <c r="J296" i="2"/>
  <c r="J290" i="2"/>
  <c r="J284" i="2"/>
  <c r="J278" i="2"/>
  <c r="J272" i="2"/>
  <c r="J266" i="2"/>
  <c r="J260" i="2"/>
  <c r="J254" i="2"/>
  <c r="J248" i="2"/>
  <c r="J242" i="2"/>
  <c r="J236" i="2"/>
  <c r="J230" i="2"/>
  <c r="J224" i="2"/>
  <c r="J218" i="2"/>
  <c r="J212" i="2"/>
  <c r="J206" i="2"/>
  <c r="J200" i="2"/>
  <c r="J194" i="2"/>
  <c r="J188" i="2"/>
  <c r="J182" i="2"/>
  <c r="J176" i="2"/>
  <c r="J170" i="2"/>
  <c r="J164" i="2"/>
  <c r="J158" i="2"/>
  <c r="J152" i="2"/>
  <c r="J146" i="2"/>
  <c r="J140" i="2"/>
  <c r="J134" i="2"/>
  <c r="J128" i="2"/>
  <c r="J122" i="2"/>
  <c r="J116" i="2"/>
  <c r="J110" i="2"/>
  <c r="J104" i="2"/>
  <c r="J98" i="2"/>
  <c r="J92" i="2"/>
  <c r="J86" i="2"/>
  <c r="J80" i="2"/>
  <c r="J74" i="2"/>
  <c r="J68" i="2"/>
  <c r="J62" i="2"/>
  <c r="J56" i="2"/>
  <c r="J50" i="2"/>
  <c r="J44" i="2"/>
  <c r="J38" i="2"/>
  <c r="J32" i="2"/>
  <c r="J150" i="2"/>
  <c r="J144" i="2"/>
  <c r="J138" i="2"/>
  <c r="J132" i="2"/>
  <c r="J126" i="2"/>
  <c r="J120" i="2"/>
  <c r="J114" i="2"/>
  <c r="J108" i="2"/>
  <c r="J102" i="2"/>
  <c r="J96" i="2"/>
  <c r="J90" i="2"/>
  <c r="J84" i="2"/>
  <c r="J78" i="2"/>
  <c r="J72" i="2"/>
  <c r="J66" i="2"/>
  <c r="J60" i="2"/>
  <c r="J54" i="2"/>
  <c r="J48" i="2"/>
  <c r="J42" i="2"/>
  <c r="J36" i="2"/>
  <c r="J30" i="2"/>
  <c r="J963" i="2"/>
  <c r="J970" i="2"/>
  <c r="J177" i="2"/>
  <c r="J171" i="2"/>
  <c r="J165" i="2"/>
  <c r="J926" i="2"/>
  <c r="J913" i="2"/>
  <c r="J957" i="2"/>
  <c r="J944" i="2"/>
  <c r="J932" i="2"/>
  <c r="J895" i="2"/>
  <c r="J889" i="2"/>
  <c r="J883" i="2"/>
  <c r="J877" i="2"/>
  <c r="J871" i="2"/>
  <c r="J865" i="2"/>
  <c r="J859" i="2"/>
  <c r="J853" i="2"/>
  <c r="J847" i="2"/>
  <c r="J841" i="2"/>
  <c r="J835" i="2"/>
  <c r="J828" i="2"/>
  <c r="J822" i="2"/>
  <c r="J816" i="2"/>
  <c r="J810" i="2"/>
  <c r="J804" i="2"/>
  <c r="J798" i="2"/>
  <c r="J792" i="2"/>
  <c r="J786" i="2"/>
  <c r="J780" i="2"/>
  <c r="J774" i="2"/>
  <c r="J768" i="2"/>
  <c r="J762" i="2"/>
  <c r="J756" i="2"/>
  <c r="J750" i="2"/>
  <c r="J744" i="2"/>
  <c r="J738" i="2"/>
  <c r="J732" i="2"/>
  <c r="J726" i="2"/>
  <c r="J720" i="2"/>
  <c r="J714" i="2"/>
  <c r="J708" i="2"/>
  <c r="J702" i="2"/>
  <c r="J696" i="2"/>
  <c r="J690" i="2"/>
  <c r="J684" i="2"/>
  <c r="J678" i="2"/>
  <c r="J672" i="2"/>
  <c r="J666" i="2"/>
  <c r="J660" i="2"/>
  <c r="J654" i="2"/>
  <c r="J648" i="2"/>
  <c r="J642" i="2"/>
  <c r="J636" i="2"/>
  <c r="J630" i="2"/>
  <c r="J624" i="2"/>
  <c r="J618" i="2"/>
  <c r="J612" i="2"/>
  <c r="J606" i="2"/>
  <c r="J600" i="2"/>
  <c r="J594" i="2"/>
  <c r="J588" i="2"/>
  <c r="J582" i="2"/>
  <c r="J576" i="2"/>
  <c r="J570" i="2"/>
  <c r="J564" i="2"/>
  <c r="J558" i="2"/>
  <c r="J552" i="2"/>
  <c r="J546" i="2"/>
  <c r="J540" i="2"/>
  <c r="J534" i="2"/>
  <c r="J528" i="2"/>
  <c r="J522" i="2"/>
  <c r="J516" i="2"/>
  <c r="J510" i="2"/>
  <c r="J504" i="2"/>
  <c r="J498" i="2"/>
  <c r="J492" i="2"/>
  <c r="J486" i="2"/>
  <c r="J480" i="2"/>
  <c r="J474" i="2"/>
  <c r="J468" i="2"/>
  <c r="J462" i="2"/>
  <c r="J456" i="2"/>
  <c r="J450" i="2"/>
  <c r="J444" i="2"/>
  <c r="J438" i="2"/>
  <c r="J432" i="2"/>
  <c r="J426" i="2"/>
  <c r="J420" i="2"/>
  <c r="J414" i="2"/>
  <c r="J408" i="2"/>
  <c r="J402" i="2"/>
  <c r="J396" i="2"/>
  <c r="J390" i="2"/>
  <c r="J384" i="2"/>
  <c r="J378" i="2"/>
  <c r="J372" i="2"/>
  <c r="J366" i="2"/>
  <c r="J360" i="2"/>
  <c r="J354" i="2"/>
  <c r="J348" i="2"/>
  <c r="J342" i="2"/>
  <c r="J336" i="2"/>
  <c r="J330" i="2"/>
  <c r="J324" i="2"/>
  <c r="J318" i="2"/>
  <c r="J312" i="2"/>
  <c r="J306" i="2"/>
  <c r="J300" i="2"/>
  <c r="J294" i="2"/>
  <c r="J288" i="2"/>
  <c r="J282" i="2"/>
  <c r="J276" i="2"/>
  <c r="J270" i="2"/>
  <c r="J264" i="2"/>
  <c r="J258" i="2"/>
  <c r="J252" i="2"/>
  <c r="J246" i="2"/>
  <c r="J240" i="2"/>
  <c r="J234" i="2"/>
  <c r="J228" i="2"/>
  <c r="J222" i="2"/>
  <c r="J216" i="2"/>
  <c r="J210" i="2"/>
  <c r="J204" i="2"/>
  <c r="J198" i="2"/>
  <c r="J192" i="2"/>
  <c r="J186" i="2"/>
  <c r="J180" i="2"/>
  <c r="J174" i="2"/>
  <c r="J168" i="2"/>
  <c r="J162" i="2"/>
  <c r="J156" i="2"/>
  <c r="J920" i="2"/>
  <c r="J907" i="2"/>
  <c r="J976" i="2"/>
  <c r="J809" i="2"/>
  <c r="J803" i="2"/>
  <c r="J797" i="2"/>
  <c r="J791" i="2"/>
  <c r="J785" i="2"/>
  <c r="J779" i="2"/>
  <c r="J773" i="2"/>
  <c r="J767" i="2"/>
  <c r="J761" i="2"/>
  <c r="J755" i="2"/>
  <c r="J749" i="2"/>
  <c r="J743" i="2"/>
  <c r="J737" i="2"/>
  <c r="J731" i="2"/>
  <c r="J725" i="2"/>
  <c r="J719" i="2"/>
  <c r="J713" i="2"/>
  <c r="J707" i="2"/>
  <c r="J701" i="2"/>
  <c r="J695" i="2"/>
  <c r="J689" i="2"/>
  <c r="J683" i="2"/>
  <c r="J677" i="2"/>
  <c r="J671" i="2"/>
  <c r="J665" i="2"/>
  <c r="J659" i="2"/>
  <c r="J653" i="2"/>
  <c r="J647" i="2"/>
  <c r="J641" i="2"/>
  <c r="J635" i="2"/>
  <c r="J629" i="2"/>
  <c r="J623" i="2"/>
  <c r="J617" i="2"/>
  <c r="J611" i="2"/>
  <c r="J605" i="2"/>
  <c r="J599" i="2"/>
  <c r="J593" i="2"/>
  <c r="J587" i="2"/>
  <c r="J581" i="2"/>
  <c r="J575" i="2"/>
  <c r="J569" i="2"/>
  <c r="J563" i="2"/>
  <c r="J557" i="2"/>
  <c r="J551" i="2"/>
  <c r="J545" i="2"/>
  <c r="J539" i="2"/>
  <c r="J533" i="2"/>
  <c r="J527" i="2"/>
  <c r="J515" i="2"/>
  <c r="J467" i="2"/>
  <c r="J461" i="2"/>
  <c r="J455" i="2"/>
  <c r="J449" i="2"/>
  <c r="J443" i="2"/>
  <c r="J437" i="2"/>
  <c r="J431" i="2"/>
  <c r="J425" i="2"/>
  <c r="J419" i="2"/>
  <c r="J413" i="2"/>
  <c r="J407" i="2"/>
  <c r="J401" i="2"/>
  <c r="J395" i="2"/>
  <c r="J389" i="2"/>
  <c r="J383" i="2"/>
  <c r="J377" i="2"/>
  <c r="J371" i="2"/>
  <c r="J365" i="2"/>
  <c r="J359" i="2"/>
  <c r="J353" i="2"/>
  <c r="J347" i="2"/>
  <c r="J173" i="2"/>
  <c r="J167" i="2"/>
  <c r="J161" i="2"/>
  <c r="J155" i="2"/>
  <c r="J149" i="2"/>
  <c r="J143" i="2"/>
  <c r="J137" i="2"/>
  <c r="J131" i="2"/>
  <c r="J951" i="2"/>
  <c r="J938" i="2"/>
  <c r="J901" i="2"/>
  <c r="J821" i="2"/>
  <c r="J815" i="2"/>
  <c r="J989" i="2"/>
  <c r="J952" i="2"/>
  <c r="J896" i="2"/>
  <c r="J1018" i="2"/>
  <c r="J988" i="2"/>
  <c r="J999" i="2"/>
  <c r="J975" i="2"/>
  <c r="J950" i="2"/>
  <c r="J931" i="2"/>
  <c r="J882" i="2"/>
  <c r="J876" i="2"/>
  <c r="J858" i="2"/>
  <c r="J846" i="2"/>
  <c r="J827" i="2"/>
  <c r="J1001" i="2"/>
  <c r="J1023" i="2"/>
  <c r="J1017" i="2"/>
  <c r="J993" i="2"/>
  <c r="J969" i="2"/>
  <c r="J943" i="2"/>
  <c r="J1010" i="2"/>
  <c r="J1021" i="2"/>
  <c r="J1015" i="2"/>
  <c r="J1009" i="2"/>
  <c r="J1003" i="2"/>
  <c r="J997" i="2"/>
  <c r="J991" i="2"/>
  <c r="J985" i="2"/>
  <c r="J979" i="2"/>
  <c r="J973" i="2"/>
  <c r="J967" i="2"/>
  <c r="J960" i="2"/>
  <c r="J954" i="2"/>
  <c r="J948" i="2"/>
  <c r="J941" i="2"/>
  <c r="J935" i="2"/>
  <c r="J929" i="2"/>
  <c r="J923" i="2"/>
  <c r="J916" i="2"/>
  <c r="J910" i="2"/>
  <c r="J904" i="2"/>
  <c r="J898" i="2"/>
  <c r="J892" i="2"/>
  <c r="J886" i="2"/>
  <c r="J880" i="2"/>
  <c r="J874" i="2"/>
  <c r="J868" i="2"/>
  <c r="J862" i="2"/>
  <c r="J856" i="2"/>
  <c r="J850" i="2"/>
  <c r="J844" i="2"/>
  <c r="J838" i="2"/>
  <c r="J832" i="2"/>
  <c r="J825" i="2"/>
  <c r="J819" i="2"/>
  <c r="J813" i="2"/>
  <c r="J807" i="2"/>
  <c r="J801" i="2"/>
  <c r="J795" i="2"/>
  <c r="J789" i="2"/>
  <c r="J783" i="2"/>
  <c r="J777" i="2"/>
  <c r="J771" i="2"/>
  <c r="J765" i="2"/>
  <c r="J759" i="2"/>
  <c r="J753" i="2"/>
  <c r="J747" i="2"/>
  <c r="J741" i="2"/>
  <c r="J735" i="2"/>
  <c r="J729" i="2"/>
  <c r="J723" i="2"/>
  <c r="J717" i="2"/>
  <c r="J711" i="2"/>
  <c r="J705" i="2"/>
  <c r="J699" i="2"/>
  <c r="J693" i="2"/>
  <c r="J687" i="2"/>
  <c r="J681" i="2"/>
  <c r="J675" i="2"/>
  <c r="J669" i="2"/>
  <c r="J663" i="2"/>
  <c r="J657" i="2"/>
  <c r="J651" i="2"/>
  <c r="J645" i="2"/>
  <c r="J639" i="2"/>
  <c r="J633" i="2"/>
  <c r="J627" i="2"/>
  <c r="J621" i="2"/>
  <c r="J615" i="2"/>
  <c r="J609" i="2"/>
  <c r="J603" i="2"/>
  <c r="J597" i="2"/>
  <c r="J591" i="2"/>
  <c r="J585" i="2"/>
  <c r="J579" i="2"/>
  <c r="J573" i="2"/>
  <c r="J567" i="2"/>
  <c r="J561" i="2"/>
  <c r="J921" i="2"/>
  <c r="J890" i="2"/>
  <c r="J1000" i="2"/>
  <c r="J906" i="2"/>
  <c r="J900" i="2"/>
  <c r="J888" i="2"/>
  <c r="J1022" i="2"/>
  <c r="J1016" i="2"/>
  <c r="J1013" i="2"/>
  <c r="J971" i="2"/>
  <c r="J908" i="2"/>
  <c r="J872" i="2"/>
  <c r="J866" i="2"/>
  <c r="J860" i="2"/>
  <c r="J854" i="2"/>
  <c r="J848" i="2"/>
  <c r="J842" i="2"/>
  <c r="J836" i="2"/>
  <c r="J830" i="2"/>
  <c r="J823" i="2"/>
  <c r="J817" i="2"/>
  <c r="J811" i="2"/>
  <c r="J805" i="2"/>
  <c r="J799" i="2"/>
  <c r="J793" i="2"/>
  <c r="J787" i="2"/>
  <c r="J781" i="2"/>
  <c r="J775" i="2"/>
  <c r="J769" i="2"/>
  <c r="J763" i="2"/>
  <c r="J757" i="2"/>
  <c r="J751" i="2"/>
  <c r="J745" i="2"/>
  <c r="J739" i="2"/>
  <c r="J733" i="2"/>
  <c r="J727" i="2"/>
  <c r="J721" i="2"/>
  <c r="J715" i="2"/>
  <c r="J709" i="2"/>
  <c r="J703" i="2"/>
  <c r="J697" i="2"/>
  <c r="J691" i="2"/>
  <c r="J685" i="2"/>
  <c r="J679" i="2"/>
  <c r="J673" i="2"/>
  <c r="J667" i="2"/>
  <c r="J661" i="2"/>
  <c r="J655" i="2"/>
  <c r="J649" i="2"/>
  <c r="J643" i="2"/>
  <c r="J637" i="2"/>
  <c r="J631" i="2"/>
  <c r="J625" i="2"/>
  <c r="J619" i="2"/>
  <c r="J613" i="2"/>
  <c r="J607" i="2"/>
  <c r="J601" i="2"/>
  <c r="J595" i="2"/>
  <c r="J589" i="2"/>
  <c r="J583" i="2"/>
  <c r="J577" i="2"/>
  <c r="J571" i="2"/>
  <c r="J565" i="2"/>
  <c r="J559" i="2"/>
  <c r="J553" i="2"/>
  <c r="J547" i="2"/>
  <c r="J541" i="2"/>
  <c r="J535" i="2"/>
  <c r="J529" i="2"/>
  <c r="J523" i="2"/>
  <c r="J517" i="2"/>
  <c r="J511" i="2"/>
  <c r="J505" i="2"/>
  <c r="J499" i="2"/>
  <c r="J493" i="2"/>
  <c r="J487" i="2"/>
  <c r="J481" i="2"/>
  <c r="J475" i="2"/>
  <c r="J469" i="2"/>
  <c r="J1019" i="2"/>
  <c r="J977" i="2"/>
  <c r="J939" i="2"/>
  <c r="J914" i="2"/>
  <c r="J878" i="2"/>
  <c r="J1025" i="2"/>
  <c r="J983" i="2"/>
  <c r="J946" i="2"/>
  <c r="J995" i="2"/>
  <c r="J958" i="2"/>
  <c r="J933" i="2"/>
  <c r="J902" i="2"/>
  <c r="J1024" i="2"/>
  <c r="J994" i="2"/>
  <c r="J918" i="2"/>
  <c r="J912" i="2"/>
  <c r="J894" i="2"/>
  <c r="J870" i="2"/>
  <c r="J852" i="2"/>
  <c r="J840" i="2"/>
  <c r="J834" i="2"/>
  <c r="J521" i="2"/>
  <c r="J927" i="2"/>
  <c r="J884" i="2"/>
  <c r="J1012" i="2"/>
  <c r="J1006" i="2"/>
  <c r="J982" i="2"/>
  <c r="J1011" i="2"/>
  <c r="J987" i="2"/>
  <c r="J962" i="2"/>
  <c r="J937" i="2"/>
  <c r="J925" i="2"/>
  <c r="J864" i="2"/>
  <c r="J1007" i="2"/>
  <c r="J964" i="2"/>
  <c r="J1005" i="2"/>
  <c r="J981" i="2"/>
  <c r="J956" i="2"/>
  <c r="J1004" i="2"/>
  <c r="J998" i="2"/>
  <c r="J992" i="2"/>
  <c r="J986" i="2"/>
  <c r="J980" i="2"/>
  <c r="J974" i="2"/>
  <c r="J968" i="2"/>
  <c r="J961" i="2"/>
  <c r="J955" i="2"/>
  <c r="J949" i="2"/>
  <c r="J942" i="2"/>
  <c r="J936" i="2"/>
  <c r="J930" i="2"/>
  <c r="J924" i="2"/>
  <c r="J917" i="2"/>
  <c r="J911" i="2"/>
  <c r="J905" i="2"/>
  <c r="J899" i="2"/>
  <c r="J893" i="2"/>
  <c r="J887" i="2"/>
  <c r="J881" i="2"/>
  <c r="J875" i="2"/>
  <c r="J869" i="2"/>
  <c r="J863" i="2"/>
  <c r="J857" i="2"/>
  <c r="J851" i="2"/>
  <c r="J845" i="2"/>
  <c r="J839" i="2"/>
  <c r="J833" i="2"/>
  <c r="J826" i="2"/>
  <c r="J820" i="2"/>
  <c r="J814" i="2"/>
  <c r="J808" i="2"/>
  <c r="J802" i="2"/>
  <c r="J796" i="2"/>
  <c r="J790" i="2"/>
  <c r="J784" i="2"/>
  <c r="J778" i="2"/>
  <c r="J772" i="2"/>
  <c r="J766" i="2"/>
  <c r="J760" i="2"/>
  <c r="J754" i="2"/>
  <c r="J748" i="2"/>
  <c r="J742" i="2"/>
  <c r="J736" i="2"/>
  <c r="J730" i="2"/>
  <c r="J724" i="2"/>
  <c r="J718" i="2"/>
  <c r="J712" i="2"/>
  <c r="J706" i="2"/>
  <c r="J700" i="2"/>
  <c r="J694" i="2"/>
  <c r="J688" i="2"/>
  <c r="J682" i="2"/>
  <c r="J676" i="2"/>
  <c r="J670" i="2"/>
  <c r="J664" i="2"/>
  <c r="J658" i="2"/>
  <c r="J652" i="2"/>
  <c r="J646" i="2"/>
  <c r="J640" i="2"/>
  <c r="J634" i="2"/>
  <c r="J628" i="2"/>
  <c r="J622" i="2"/>
  <c r="J616" i="2"/>
  <c r="J610" i="2"/>
  <c r="J604" i="2"/>
  <c r="J598" i="2"/>
  <c r="J592" i="2"/>
  <c r="J586" i="2"/>
  <c r="J580" i="2"/>
  <c r="J574" i="2"/>
  <c r="J568" i="2"/>
  <c r="J562" i="2"/>
  <c r="J556" i="2"/>
  <c r="J550" i="2"/>
  <c r="J544" i="2"/>
  <c r="J538" i="2"/>
  <c r="J532" i="2"/>
  <c r="J555" i="2"/>
  <c r="J549" i="2"/>
  <c r="J543" i="2"/>
  <c r="J537" i="2"/>
  <c r="J531" i="2"/>
  <c r="J525" i="2"/>
  <c r="J519" i="2"/>
  <c r="J513" i="2"/>
  <c r="J507" i="2"/>
  <c r="J501" i="2"/>
  <c r="J495" i="2"/>
  <c r="J489" i="2"/>
  <c r="J483" i="2"/>
  <c r="J477" i="2"/>
  <c r="J471" i="2"/>
  <c r="J465" i="2"/>
  <c r="J459" i="2"/>
  <c r="J453" i="2"/>
  <c r="J447" i="2"/>
  <c r="J441" i="2"/>
  <c r="J435" i="2"/>
  <c r="J429" i="2"/>
  <c r="J423" i="2"/>
  <c r="J417" i="2"/>
  <c r="J411" i="2"/>
  <c r="J405" i="2"/>
  <c r="J399" i="2"/>
  <c r="J393" i="2"/>
  <c r="J387" i="2"/>
  <c r="J381" i="2"/>
  <c r="J375" i="2"/>
  <c r="J369" i="2"/>
  <c r="J363" i="2"/>
  <c r="J357" i="2"/>
  <c r="J351" i="2"/>
  <c r="J345" i="2"/>
  <c r="J339" i="2"/>
  <c r="J333" i="2"/>
  <c r="J327" i="2"/>
  <c r="J321" i="2"/>
  <c r="J315" i="2"/>
  <c r="J309" i="2"/>
  <c r="J303" i="2"/>
  <c r="J297" i="2"/>
  <c r="J291" i="2"/>
  <c r="J285" i="2"/>
  <c r="J279" i="2"/>
  <c r="J273" i="2"/>
  <c r="J267" i="2"/>
  <c r="J261" i="2"/>
  <c r="J255" i="2"/>
  <c r="J249" i="2"/>
  <c r="J243" i="2"/>
  <c r="J237" i="2"/>
  <c r="J231" i="2"/>
  <c r="J225" i="2"/>
  <c r="J219" i="2"/>
  <c r="J213" i="2"/>
  <c r="J207" i="2"/>
  <c r="J201" i="2"/>
  <c r="J195" i="2"/>
  <c r="J189" i="2"/>
  <c r="J183" i="2"/>
  <c r="J159" i="2"/>
  <c r="J153" i="2"/>
  <c r="J147" i="2"/>
  <c r="J141" i="2"/>
  <c r="J135" i="2"/>
  <c r="J129" i="2"/>
  <c r="J123" i="2"/>
  <c r="J117" i="2"/>
  <c r="J111" i="2"/>
  <c r="J105" i="2"/>
  <c r="J99" i="2"/>
  <c r="J93" i="2"/>
  <c r="J87" i="2"/>
  <c r="J81" i="2"/>
  <c r="J75" i="2"/>
  <c r="J69" i="2"/>
  <c r="J63" i="2"/>
  <c r="J57" i="2"/>
  <c r="J51" i="2"/>
  <c r="J45" i="2"/>
  <c r="J39" i="2"/>
  <c r="J33" i="2"/>
  <c r="J463" i="2"/>
  <c r="J457" i="2"/>
  <c r="J451" i="2"/>
  <c r="J445" i="2"/>
  <c r="J439" i="2"/>
  <c r="J433" i="2"/>
  <c r="J427" i="2"/>
  <c r="J421" i="2"/>
  <c r="J415" i="2"/>
  <c r="J409" i="2"/>
  <c r="J403" i="2"/>
  <c r="J397" i="2"/>
  <c r="J391" i="2"/>
  <c r="J385" i="2"/>
  <c r="J379" i="2"/>
  <c r="J373" i="2"/>
  <c r="J367" i="2"/>
  <c r="J361" i="2"/>
  <c r="J355" i="2"/>
  <c r="J349" i="2"/>
  <c r="J343" i="2"/>
  <c r="J337" i="2"/>
  <c r="J331" i="2"/>
  <c r="J325" i="2"/>
  <c r="J319" i="2"/>
  <c r="J313" i="2"/>
  <c r="J307" i="2"/>
  <c r="J301" i="2"/>
  <c r="J295" i="2"/>
  <c r="J289" i="2"/>
  <c r="J283" i="2"/>
  <c r="J277" i="2"/>
  <c r="J271" i="2"/>
  <c r="J265" i="2"/>
  <c r="J259" i="2"/>
  <c r="J253" i="2"/>
  <c r="J247" i="2"/>
  <c r="J241" i="2"/>
  <c r="J235" i="2"/>
  <c r="J229" i="2"/>
  <c r="J223" i="2"/>
  <c r="J217" i="2"/>
  <c r="J211" i="2"/>
  <c r="J205" i="2"/>
  <c r="J199" i="2"/>
  <c r="J193" i="2"/>
  <c r="J187" i="2"/>
  <c r="J181" i="2"/>
  <c r="J175" i="2"/>
  <c r="J169" i="2"/>
  <c r="J163" i="2"/>
  <c r="J157" i="2"/>
  <c r="J151" i="2"/>
  <c r="J145" i="2"/>
  <c r="J139" i="2"/>
  <c r="J133" i="2"/>
  <c r="J127" i="2"/>
  <c r="J121" i="2"/>
  <c r="J115" i="2"/>
  <c r="J109" i="2"/>
  <c r="J103" i="2"/>
  <c r="J97" i="2"/>
  <c r="J91" i="2"/>
  <c r="J85" i="2"/>
  <c r="J79" i="2"/>
  <c r="J73" i="2"/>
  <c r="J67" i="2"/>
  <c r="J61" i="2"/>
  <c r="J55" i="2"/>
  <c r="J49" i="2"/>
  <c r="J43" i="2"/>
  <c r="J37" i="2"/>
  <c r="J31" i="2"/>
  <c r="J509" i="2"/>
  <c r="J503" i="2"/>
  <c r="J497" i="2"/>
  <c r="J491" i="2"/>
  <c r="J485" i="2"/>
  <c r="J479" i="2"/>
  <c r="J473" i="2"/>
  <c r="J341" i="2"/>
  <c r="J335" i="2"/>
  <c r="J329" i="2"/>
  <c r="J323" i="2"/>
  <c r="J317" i="2"/>
  <c r="J311" i="2"/>
  <c r="J305" i="2"/>
  <c r="J299" i="2"/>
  <c r="J293" i="2"/>
  <c r="J287" i="2"/>
  <c r="J281" i="2"/>
  <c r="J275" i="2"/>
  <c r="J269" i="2"/>
  <c r="J263" i="2"/>
  <c r="J257" i="2"/>
  <c r="J251" i="2"/>
  <c r="J245" i="2"/>
  <c r="J239" i="2"/>
  <c r="J233" i="2"/>
  <c r="J227" i="2"/>
  <c r="J221" i="2"/>
  <c r="J215" i="2"/>
  <c r="J209" i="2"/>
  <c r="J203" i="2"/>
  <c r="J197" i="2"/>
  <c r="J191" i="2"/>
  <c r="J185" i="2"/>
  <c r="J179" i="2"/>
  <c r="J125" i="2"/>
  <c r="J119" i="2"/>
  <c r="J113" i="2"/>
  <c r="J107" i="2"/>
  <c r="J101" i="2"/>
  <c r="J95" i="2"/>
  <c r="J89" i="2"/>
  <c r="J83" i="2"/>
  <c r="J77" i="2"/>
  <c r="J71" i="2"/>
  <c r="J65" i="2"/>
  <c r="J59" i="2"/>
  <c r="J53" i="2"/>
  <c r="J47" i="2"/>
  <c r="J41" i="2"/>
  <c r="J35" i="2"/>
  <c r="J29" i="2"/>
  <c r="J526" i="2"/>
  <c r="J520" i="2"/>
  <c r="J514" i="2"/>
  <c r="J508" i="2"/>
  <c r="J502" i="2"/>
  <c r="J496" i="2"/>
  <c r="J490" i="2"/>
  <c r="J484" i="2"/>
  <c r="J478" i="2"/>
  <c r="J472" i="2"/>
  <c r="J466" i="2"/>
  <c r="J460" i="2"/>
  <c r="J454" i="2"/>
  <c r="J448" i="2"/>
  <c r="J442" i="2"/>
  <c r="J436" i="2"/>
  <c r="J430" i="2"/>
  <c r="J424" i="2"/>
  <c r="J418" i="2"/>
  <c r="J412" i="2"/>
  <c r="J406" i="2"/>
  <c r="J400" i="2"/>
  <c r="J394" i="2"/>
  <c r="J388" i="2"/>
  <c r="J382" i="2"/>
  <c r="J376" i="2"/>
  <c r="J370" i="2"/>
  <c r="J364" i="2"/>
  <c r="J358" i="2"/>
  <c r="J352" i="2"/>
  <c r="J346" i="2"/>
  <c r="J340" i="2"/>
  <c r="J334" i="2"/>
  <c r="J328" i="2"/>
  <c r="J322" i="2"/>
  <c r="J316" i="2"/>
  <c r="J310" i="2"/>
  <c r="J304" i="2"/>
  <c r="J298" i="2"/>
  <c r="J292" i="2"/>
  <c r="J286" i="2"/>
  <c r="J280" i="2"/>
  <c r="J274" i="2"/>
  <c r="J268" i="2"/>
  <c r="J262" i="2"/>
  <c r="J256" i="2"/>
  <c r="J250" i="2"/>
  <c r="J244" i="2"/>
  <c r="J238" i="2"/>
  <c r="J232" i="2"/>
  <c r="J226" i="2"/>
  <c r="J220" i="2"/>
  <c r="J214" i="2"/>
  <c r="J208" i="2"/>
  <c r="J202" i="2"/>
  <c r="J196" i="2"/>
  <c r="J190" i="2"/>
  <c r="J184" i="2"/>
  <c r="J178" i="2"/>
  <c r="J172" i="2"/>
  <c r="J166" i="2"/>
  <c r="J160" i="2"/>
  <c r="J154" i="2"/>
  <c r="J148" i="2"/>
  <c r="J142" i="2"/>
  <c r="J136" i="2"/>
  <c r="J130" i="2"/>
  <c r="J124" i="2"/>
  <c r="J118" i="2"/>
  <c r="J112" i="2"/>
  <c r="J106" i="2"/>
  <c r="J100" i="2"/>
  <c r="J94" i="2"/>
  <c r="J88" i="2"/>
  <c r="J82" i="2"/>
  <c r="J76" i="2"/>
  <c r="J70" i="2"/>
  <c r="J64" i="2"/>
  <c r="J58" i="2"/>
  <c r="J52" i="2"/>
  <c r="J46" i="2"/>
  <c r="J40" i="2"/>
  <c r="J34" i="2"/>
  <c r="J28" i="2"/>
  <c r="C9" i="3"/>
  <c r="J152" i="1" l="1"/>
  <c r="I152" i="1"/>
  <c r="L135" i="1"/>
  <c r="L150" i="1" s="1"/>
  <c r="L96" i="1"/>
  <c r="L110" i="1" s="1"/>
  <c r="L86" i="1"/>
  <c r="L87" i="1" s="1"/>
  <c r="K87" i="1"/>
  <c r="K80" i="1"/>
  <c r="L69" i="1"/>
  <c r="L80" i="1" s="1"/>
  <c r="L64" i="1"/>
  <c r="L67" i="1" s="1"/>
  <c r="K67" i="1"/>
  <c r="L58" i="1"/>
  <c r="L62" i="1" s="1"/>
  <c r="I16" i="2" l="1"/>
  <c r="D47" i="1"/>
  <c r="E47" i="1"/>
  <c r="F47" i="1"/>
  <c r="D11" i="1"/>
  <c r="L42" i="1"/>
  <c r="G43" i="1"/>
  <c r="L43" i="1" s="1"/>
  <c r="K32" i="1"/>
  <c r="K47" i="1" s="1"/>
  <c r="K152" i="1" s="1"/>
  <c r="G32" i="1"/>
  <c r="J19" i="2"/>
  <c r="G47" i="1" l="1"/>
  <c r="L32" i="1"/>
  <c r="L47" i="1" s="1"/>
  <c r="E14" i="3"/>
  <c r="E8" i="3"/>
  <c r="E7" i="3"/>
  <c r="B8" i="3"/>
  <c r="B7" i="3"/>
  <c r="B5" i="3"/>
  <c r="D5" i="3"/>
  <c r="F4" i="3"/>
  <c r="C4" i="3"/>
  <c r="C3" i="3"/>
  <c r="C8" i="1"/>
  <c r="L152" i="1" l="1"/>
  <c r="G12" i="1"/>
  <c r="I14" i="1"/>
  <c r="I13" i="1"/>
  <c r="E13" i="1"/>
  <c r="M12" i="1"/>
  <c r="M11" i="1"/>
  <c r="J11" i="1"/>
  <c r="G11" i="1"/>
  <c r="L9" i="1"/>
  <c r="M8" i="1"/>
  <c r="J8" i="1"/>
  <c r="G8" i="1"/>
  <c r="K7" i="1"/>
  <c r="D7" i="1"/>
  <c r="C12" i="1"/>
  <c r="J12" i="1"/>
  <c r="K59" i="2" l="1"/>
  <c r="K537" i="2"/>
  <c r="K531" i="2"/>
  <c r="K519" i="2"/>
  <c r="K501" i="2"/>
  <c r="K495" i="2"/>
  <c r="K489" i="2"/>
  <c r="K483" i="2"/>
  <c r="K477" i="2"/>
  <c r="K471" i="2"/>
  <c r="K453" i="2"/>
  <c r="K447" i="2"/>
  <c r="K441" i="2"/>
  <c r="K435" i="2"/>
  <c r="K429" i="2"/>
  <c r="K423" i="2"/>
  <c r="K411" i="2"/>
  <c r="K393" i="2"/>
  <c r="K50" i="2"/>
  <c r="K44" i="2"/>
  <c r="K1020" i="2"/>
  <c r="K996" i="2"/>
  <c r="K792" i="2"/>
  <c r="K780" i="2"/>
  <c r="K630" i="2"/>
  <c r="K970" i="2"/>
  <c r="K958" i="2"/>
  <c r="K910" i="2"/>
  <c r="K148" i="2"/>
  <c r="K142" i="2"/>
  <c r="K70" i="2"/>
  <c r="K40" i="2"/>
  <c r="K87" i="2"/>
  <c r="K897" i="2"/>
  <c r="K867" i="2"/>
  <c r="K759" i="2"/>
  <c r="K591" i="2"/>
  <c r="K974" i="2"/>
  <c r="K812" i="2"/>
  <c r="K506" i="2"/>
  <c r="K835" i="2"/>
  <c r="K823" i="2"/>
  <c r="K811" i="2"/>
  <c r="K787" i="2"/>
  <c r="K637" i="2"/>
  <c r="K631" i="2"/>
  <c r="K625" i="2"/>
  <c r="K589" i="2"/>
  <c r="K571" i="2"/>
  <c r="K565" i="2"/>
  <c r="K541" i="2"/>
  <c r="K498" i="2"/>
  <c r="K450" i="2"/>
  <c r="K426" i="2"/>
  <c r="K318" i="2"/>
  <c r="K300" i="2"/>
  <c r="K977" i="2"/>
  <c r="K646" i="2"/>
  <c r="K969" i="2"/>
  <c r="K945" i="2"/>
  <c r="K921" i="2"/>
  <c r="K831" i="2"/>
  <c r="K825" i="2"/>
  <c r="K753" i="2"/>
  <c r="K735" i="2"/>
  <c r="K723" i="2"/>
  <c r="K687" i="2"/>
  <c r="K675" i="2"/>
  <c r="K663" i="2"/>
  <c r="K657" i="2"/>
  <c r="K638" i="2"/>
  <c r="K602" i="2"/>
  <c r="K584" i="2"/>
  <c r="K578" i="2"/>
  <c r="K554" i="2"/>
  <c r="K158" i="2"/>
  <c r="K122" i="2"/>
  <c r="K859" i="2"/>
  <c r="K529" i="2"/>
  <c r="K481" i="2"/>
  <c r="K469" i="2"/>
  <c r="K397" i="2"/>
  <c r="K385" i="2"/>
  <c r="K373" i="2"/>
  <c r="K235" i="2"/>
  <c r="K223" i="2"/>
  <c r="K199" i="2"/>
  <c r="K187" i="2"/>
  <c r="K991" i="2"/>
  <c r="K390" i="2"/>
  <c r="K72" i="2"/>
  <c r="K66" i="2"/>
  <c r="K1007" i="2"/>
  <c r="K1001" i="2"/>
  <c r="K971" i="2"/>
  <c r="K905" i="2"/>
  <c r="K875" i="2"/>
  <c r="K785" i="2"/>
  <c r="K779" i="2"/>
  <c r="K641" i="2"/>
  <c r="K611" i="2"/>
  <c r="K599" i="2"/>
  <c r="K563" i="2"/>
  <c r="K557" i="2"/>
  <c r="K491" i="2"/>
  <c r="K443" i="2"/>
  <c r="K419" i="2"/>
  <c r="K377" i="2"/>
  <c r="K658" i="2"/>
  <c r="K454" i="2"/>
  <c r="K442" i="2"/>
  <c r="K406" i="2"/>
  <c r="K394" i="2"/>
  <c r="K322" i="2"/>
  <c r="K232" i="2"/>
  <c r="K226" i="2"/>
  <c r="K202" i="2"/>
  <c r="K196" i="2"/>
  <c r="K184" i="2"/>
  <c r="K979" i="2"/>
  <c r="K525" i="2"/>
  <c r="K231" i="2"/>
  <c r="K219" i="2"/>
  <c r="K189" i="2"/>
  <c r="K171" i="2"/>
  <c r="K141" i="2"/>
  <c r="K75" i="2"/>
  <c r="K39" i="2"/>
  <c r="K410" i="2"/>
  <c r="K314" i="2"/>
  <c r="K308" i="2"/>
  <c r="K254" i="2"/>
  <c r="K92" i="2"/>
  <c r="K86" i="2"/>
  <c r="K421" i="2"/>
  <c r="K151" i="2"/>
  <c r="K953" i="2"/>
  <c r="K821" i="2"/>
  <c r="K761" i="2"/>
  <c r="K79" i="2"/>
  <c r="K43" i="2"/>
  <c r="K809" i="2"/>
  <c r="K522" i="2"/>
  <c r="K282" i="2"/>
  <c r="K270" i="2"/>
  <c r="K264" i="2"/>
  <c r="K258" i="2"/>
  <c r="K222" i="2"/>
  <c r="K210" i="2"/>
  <c r="K186" i="2"/>
  <c r="K180" i="2"/>
  <c r="K162" i="2"/>
  <c r="K156" i="2"/>
  <c r="K150" i="2"/>
  <c r="K138" i="2"/>
  <c r="K126" i="2"/>
  <c r="K120" i="2"/>
  <c r="K102" i="2"/>
  <c r="K42" i="2"/>
  <c r="K987" i="2"/>
  <c r="K861" i="2"/>
  <c r="K407" i="2"/>
  <c r="K239" i="2"/>
  <c r="K137" i="2"/>
  <c r="K119" i="2"/>
  <c r="K107" i="2"/>
  <c r="K747" i="2"/>
  <c r="K711" i="2"/>
  <c r="K699" i="2"/>
  <c r="K172" i="2"/>
  <c r="K32" i="2"/>
  <c r="K1006" i="2"/>
  <c r="K852" i="2"/>
  <c r="K840" i="2"/>
  <c r="K621" i="2"/>
  <c r="K615" i="2"/>
  <c r="K609" i="2"/>
  <c r="K585" i="2"/>
  <c r="K573" i="2"/>
  <c r="K567" i="2"/>
  <c r="K371" i="2"/>
  <c r="K335" i="2"/>
  <c r="K329" i="2"/>
  <c r="K323" i="2"/>
  <c r="K252" i="2"/>
  <c r="K246" i="2"/>
  <c r="K240" i="2"/>
  <c r="K174" i="2"/>
  <c r="K145" i="2"/>
  <c r="K127" i="2"/>
  <c r="K103" i="2"/>
  <c r="K97" i="2"/>
  <c r="K68" i="2"/>
  <c r="K626" i="2"/>
  <c r="K328" i="2"/>
  <c r="K96" i="2"/>
  <c r="K38" i="2"/>
  <c r="K1017" i="2"/>
  <c r="K1011" i="2"/>
  <c r="K993" i="2"/>
  <c r="K880" i="2"/>
  <c r="K833" i="2"/>
  <c r="K827" i="2"/>
  <c r="K745" i="2"/>
  <c r="K739" i="2"/>
  <c r="K727" i="2"/>
  <c r="K715" i="2"/>
  <c r="K703" i="2"/>
  <c r="K691" i="2"/>
  <c r="K679" i="2"/>
  <c r="K667" i="2"/>
  <c r="K661" i="2"/>
  <c r="K649" i="2"/>
  <c r="K643" i="2"/>
  <c r="K488" i="2"/>
  <c r="K482" i="2"/>
  <c r="K470" i="2"/>
  <c r="K458" i="2"/>
  <c r="K440" i="2"/>
  <c r="K434" i="2"/>
  <c r="K422" i="2"/>
  <c r="K316" i="2"/>
  <c r="K292" i="2"/>
  <c r="K262" i="2"/>
  <c r="K215" i="2"/>
  <c r="K203" i="2"/>
  <c r="K90" i="2"/>
  <c r="K67" i="2"/>
  <c r="K832" i="2"/>
  <c r="K826" i="2"/>
  <c r="K517" i="2"/>
  <c r="K499" i="2"/>
  <c r="K451" i="2"/>
  <c r="K166" i="2"/>
  <c r="K1003" i="2"/>
  <c r="K843" i="2"/>
  <c r="K808" i="2"/>
  <c r="K802" i="2"/>
  <c r="K796" i="2"/>
  <c r="K790" i="2"/>
  <c r="K659" i="2"/>
  <c r="K642" i="2"/>
  <c r="K486" i="2"/>
  <c r="K438" i="2"/>
  <c r="K356" i="2"/>
  <c r="K332" i="2"/>
  <c r="K260" i="2"/>
  <c r="K112" i="2"/>
  <c r="K100" i="2"/>
  <c r="K71" i="2"/>
  <c r="K884" i="2"/>
  <c r="K878" i="2"/>
  <c r="K760" i="2"/>
  <c r="K635" i="2"/>
  <c r="K539" i="2"/>
  <c r="K123" i="2"/>
  <c r="K99" i="2"/>
  <c r="K82" i="2"/>
  <c r="K47" i="2"/>
  <c r="K35" i="2"/>
  <c r="K967" i="2"/>
  <c r="K955" i="2"/>
  <c r="K807" i="2"/>
  <c r="K801" i="2"/>
  <c r="K777" i="2"/>
  <c r="K533" i="2"/>
  <c r="K515" i="2"/>
  <c r="K485" i="2"/>
  <c r="K455" i="2"/>
  <c r="K437" i="2"/>
  <c r="K402" i="2"/>
  <c r="K319" i="2"/>
  <c r="K295" i="2"/>
  <c r="K259" i="2"/>
  <c r="K236" i="2"/>
  <c r="K212" i="2"/>
  <c r="K200" i="2"/>
  <c r="K194" i="2"/>
  <c r="K188" i="2"/>
  <c r="K170" i="2"/>
  <c r="K164" i="2"/>
  <c r="K152" i="2"/>
  <c r="K960" i="2"/>
  <c r="K948" i="2"/>
  <c r="K883" i="2"/>
  <c r="K877" i="2"/>
  <c r="K634" i="2"/>
  <c r="K610" i="2"/>
  <c r="K604" i="2"/>
  <c r="K586" i="2"/>
  <c r="K574" i="2"/>
  <c r="K562" i="2"/>
  <c r="K550" i="2"/>
  <c r="K538" i="2"/>
  <c r="K526" i="2"/>
  <c r="K478" i="2"/>
  <c r="K430" i="2"/>
  <c r="K360" i="2"/>
  <c r="K354" i="2"/>
  <c r="K348" i="2"/>
  <c r="K330" i="2"/>
  <c r="K134" i="2"/>
  <c r="K128" i="2"/>
  <c r="K116" i="2"/>
  <c r="K58" i="2"/>
  <c r="K52" i="2"/>
  <c r="K46" i="2"/>
  <c r="K984" i="2"/>
  <c r="K932" i="2"/>
  <c r="K891" i="2"/>
  <c r="K868" i="2"/>
  <c r="K862" i="2"/>
  <c r="K857" i="2"/>
  <c r="K851" i="2"/>
  <c r="K845" i="2"/>
  <c r="K839" i="2"/>
  <c r="K741" i="2"/>
  <c r="K717" i="2"/>
  <c r="K693" i="2"/>
  <c r="K681" i="2"/>
  <c r="K669" i="2"/>
  <c r="K652" i="2"/>
  <c r="K629" i="2"/>
  <c r="K612" i="2"/>
  <c r="K607" i="2"/>
  <c r="K595" i="2"/>
  <c r="K551" i="2"/>
  <c r="K521" i="2"/>
  <c r="K493" i="2"/>
  <c r="K389" i="2"/>
  <c r="K195" i="2"/>
  <c r="K178" i="2"/>
  <c r="K144" i="2"/>
  <c r="K1025" i="2"/>
  <c r="K1013" i="2"/>
  <c r="K908" i="2"/>
  <c r="K902" i="2"/>
  <c r="K856" i="2"/>
  <c r="K850" i="2"/>
  <c r="K844" i="2"/>
  <c r="K838" i="2"/>
  <c r="K758" i="2"/>
  <c r="K382" i="2"/>
  <c r="K206" i="2"/>
  <c r="K160" i="2"/>
  <c r="K143" i="2"/>
  <c r="K105" i="2"/>
  <c r="K94" i="2"/>
  <c r="K989" i="2"/>
  <c r="K983" i="2"/>
  <c r="K943" i="2"/>
  <c r="K931" i="2"/>
  <c r="K873" i="2"/>
  <c r="K775" i="2"/>
  <c r="K763" i="2"/>
  <c r="K622" i="2"/>
  <c r="K594" i="2"/>
  <c r="K561" i="2"/>
  <c r="K555" i="2"/>
  <c r="K509" i="2"/>
  <c r="K474" i="2"/>
  <c r="K445" i="2"/>
  <c r="K405" i="2"/>
  <c r="K399" i="2"/>
  <c r="K281" i="2"/>
  <c r="K257" i="2"/>
  <c r="K982" i="2"/>
  <c r="K965" i="2"/>
  <c r="K936" i="2"/>
  <c r="K924" i="2"/>
  <c r="K919" i="2"/>
  <c r="K907" i="2"/>
  <c r="K901" i="2"/>
  <c r="K855" i="2"/>
  <c r="K849" i="2"/>
  <c r="K768" i="2"/>
  <c r="K650" i="2"/>
  <c r="K633" i="2"/>
  <c r="K549" i="2"/>
  <c r="K543" i="2"/>
  <c r="K503" i="2"/>
  <c r="K473" i="2"/>
  <c r="K433" i="2"/>
  <c r="K381" i="2"/>
  <c r="K375" i="2"/>
  <c r="K334" i="2"/>
  <c r="K304" i="2"/>
  <c r="K205" i="2"/>
  <c r="K182" i="2"/>
  <c r="K159" i="2"/>
  <c r="K154" i="2"/>
  <c r="K132" i="2"/>
  <c r="K93" i="2"/>
  <c r="K48" i="2"/>
  <c r="K976" i="2"/>
  <c r="K900" i="2"/>
  <c r="K854" i="2"/>
  <c r="K814" i="2"/>
  <c r="K216" i="2"/>
  <c r="K175" i="2"/>
  <c r="K115" i="2"/>
  <c r="K76" i="2"/>
  <c r="K31" i="2"/>
  <c r="K502" i="2"/>
  <c r="K490" i="2"/>
  <c r="K467" i="2"/>
  <c r="K461" i="2"/>
  <c r="K403" i="2"/>
  <c r="K386" i="2"/>
  <c r="K374" i="2"/>
  <c r="K363" i="2"/>
  <c r="K345" i="2"/>
  <c r="K244" i="2"/>
  <c r="K204" i="2"/>
  <c r="K36" i="2"/>
  <c r="K1022" i="2"/>
  <c r="K998" i="2"/>
  <c r="K952" i="2"/>
  <c r="K946" i="2"/>
  <c r="K941" i="2"/>
  <c r="K935" i="2"/>
  <c r="K929" i="2"/>
  <c r="K923" i="2"/>
  <c r="K917" i="2"/>
  <c r="K876" i="2"/>
  <c r="K830" i="2"/>
  <c r="K819" i="2"/>
  <c r="K784" i="2"/>
  <c r="K773" i="2"/>
  <c r="K767" i="2"/>
  <c r="K598" i="2"/>
  <c r="K592" i="2"/>
  <c r="K547" i="2"/>
  <c r="K536" i="2"/>
  <c r="K530" i="2"/>
  <c r="K518" i="2"/>
  <c r="K507" i="2"/>
  <c r="K472" i="2"/>
  <c r="K425" i="2"/>
  <c r="K350" i="2"/>
  <c r="K321" i="2"/>
  <c r="K315" i="2"/>
  <c r="K291" i="2"/>
  <c r="K192" i="2"/>
  <c r="K147" i="2"/>
  <c r="K130" i="2"/>
  <c r="K114" i="2"/>
  <c r="K108" i="2"/>
  <c r="K64" i="2"/>
  <c r="K992" i="2"/>
  <c r="K980" i="2"/>
  <c r="K963" i="2"/>
  <c r="K928" i="2"/>
  <c r="K864" i="2"/>
  <c r="K795" i="2"/>
  <c r="K789" i="2"/>
  <c r="K772" i="2"/>
  <c r="K766" i="2"/>
  <c r="K737" i="2"/>
  <c r="K725" i="2"/>
  <c r="K713" i="2"/>
  <c r="K701" i="2"/>
  <c r="K689" i="2"/>
  <c r="K677" i="2"/>
  <c r="K665" i="2"/>
  <c r="K569" i="2"/>
  <c r="K69" i="2"/>
  <c r="K302" i="2"/>
  <c r="K296" i="2"/>
  <c r="K272" i="2"/>
  <c r="K214" i="2"/>
  <c r="K191" i="2"/>
  <c r="K168" i="2"/>
  <c r="K157" i="2"/>
  <c r="K135" i="2"/>
  <c r="K124" i="2"/>
  <c r="K118" i="2"/>
  <c r="K74" i="2"/>
  <c r="K1021" i="2"/>
  <c r="K956" i="2"/>
  <c r="K939" i="2"/>
  <c r="K886" i="2"/>
  <c r="K881" i="2"/>
  <c r="K869" i="2"/>
  <c r="K806" i="2"/>
  <c r="K783" i="2"/>
  <c r="K771" i="2"/>
  <c r="K765" i="2"/>
  <c r="K647" i="2"/>
  <c r="K613" i="2"/>
  <c r="K546" i="2"/>
  <c r="K534" i="2"/>
  <c r="K459" i="2"/>
  <c r="K413" i="2"/>
  <c r="K395" i="2"/>
  <c r="K378" i="2"/>
  <c r="K343" i="2"/>
  <c r="K337" i="2"/>
  <c r="K283" i="2"/>
  <c r="K271" i="2"/>
  <c r="K248" i="2"/>
  <c r="K208" i="2"/>
  <c r="K190" i="2"/>
  <c r="K140" i="2"/>
  <c r="K51" i="2"/>
  <c r="K45" i="2"/>
  <c r="K34" i="2"/>
  <c r="K95" i="2"/>
  <c r="K829" i="2"/>
  <c r="K729" i="2"/>
  <c r="K705" i="2"/>
  <c r="K520" i="2"/>
  <c r="K424" i="2"/>
  <c r="K387" i="2"/>
  <c r="K376" i="2"/>
  <c r="K173" i="2"/>
  <c r="K111" i="2"/>
  <c r="K1024" i="2"/>
  <c r="K1018" i="2"/>
  <c r="K934" i="2"/>
  <c r="K912" i="2"/>
  <c r="K879" i="2"/>
  <c r="K828" i="2"/>
  <c r="K310" i="2"/>
  <c r="K287" i="2"/>
  <c r="K136" i="2"/>
  <c r="K131" i="2"/>
  <c r="K110" i="2"/>
  <c r="K995" i="2"/>
  <c r="K973" i="2"/>
  <c r="K951" i="2"/>
  <c r="K895" i="2"/>
  <c r="K757" i="2"/>
  <c r="K740" i="2"/>
  <c r="K734" i="2"/>
  <c r="K728" i="2"/>
  <c r="K722" i="2"/>
  <c r="K716" i="2"/>
  <c r="K710" i="2"/>
  <c r="K704" i="2"/>
  <c r="K698" i="2"/>
  <c r="K692" i="2"/>
  <c r="K680" i="2"/>
  <c r="K668" i="2"/>
  <c r="K662" i="2"/>
  <c r="K651" i="2"/>
  <c r="K614" i="2"/>
  <c r="K593" i="2"/>
  <c r="K577" i="2"/>
  <c r="K556" i="2"/>
  <c r="K514" i="2"/>
  <c r="K508" i="2"/>
  <c r="K466" i="2"/>
  <c r="K460" i="2"/>
  <c r="K418" i="2"/>
  <c r="K412" i="2"/>
  <c r="K370" i="2"/>
  <c r="K353" i="2"/>
  <c r="K342" i="2"/>
  <c r="K336" i="2"/>
  <c r="K331" i="2"/>
  <c r="K297" i="2"/>
  <c r="K241" i="2"/>
  <c r="K225" i="2"/>
  <c r="K177" i="2"/>
  <c r="K146" i="2"/>
  <c r="K104" i="2"/>
  <c r="K89" i="2"/>
  <c r="K84" i="2"/>
  <c r="K63" i="2"/>
  <c r="K37" i="2"/>
  <c r="K1023" i="2"/>
  <c r="K1000" i="2"/>
  <c r="K972" i="2"/>
  <c r="K950" i="2"/>
  <c r="K922" i="2"/>
  <c r="K911" i="2"/>
  <c r="K888" i="2"/>
  <c r="K860" i="2"/>
  <c r="K816" i="2"/>
  <c r="K788" i="2"/>
  <c r="K778" i="2"/>
  <c r="K756" i="2"/>
  <c r="K751" i="2"/>
  <c r="K733" i="2"/>
  <c r="K721" i="2"/>
  <c r="K709" i="2"/>
  <c r="K697" i="2"/>
  <c r="K685" i="2"/>
  <c r="K673" i="2"/>
  <c r="K640" i="2"/>
  <c r="K619" i="2"/>
  <c r="K603" i="2"/>
  <c r="K587" i="2"/>
  <c r="K582" i="2"/>
  <c r="K566" i="2"/>
  <c r="K545" i="2"/>
  <c r="K535" i="2"/>
  <c r="K513" i="2"/>
  <c r="K497" i="2"/>
  <c r="K487" i="2"/>
  <c r="K465" i="2"/>
  <c r="K449" i="2"/>
  <c r="K444" i="2"/>
  <c r="K439" i="2"/>
  <c r="K417" i="2"/>
  <c r="K401" i="2"/>
  <c r="K396" i="2"/>
  <c r="K391" i="2"/>
  <c r="K369" i="2"/>
  <c r="K358" i="2"/>
  <c r="K347" i="2"/>
  <c r="K280" i="2"/>
  <c r="K274" i="2"/>
  <c r="K224" i="2"/>
  <c r="K198" i="2"/>
  <c r="K176" i="2"/>
  <c r="K88" i="2"/>
  <c r="K83" i="2"/>
  <c r="K78" i="2"/>
  <c r="K62" i="2"/>
  <c r="K1005" i="2"/>
  <c r="K927" i="2"/>
  <c r="K899" i="2"/>
  <c r="K805" i="2"/>
  <c r="K750" i="2"/>
  <c r="K645" i="2"/>
  <c r="K639" i="2"/>
  <c r="K623" i="2"/>
  <c r="K544" i="2"/>
  <c r="K523" i="2"/>
  <c r="K496" i="2"/>
  <c r="K475" i="2"/>
  <c r="K448" i="2"/>
  <c r="K427" i="2"/>
  <c r="K400" i="2"/>
  <c r="K379" i="2"/>
  <c r="K357" i="2"/>
  <c r="K155" i="2"/>
  <c r="K98" i="2"/>
  <c r="K56" i="2"/>
  <c r="K999" i="2"/>
  <c r="K949" i="2"/>
  <c r="K926" i="2"/>
  <c r="K915" i="2"/>
  <c r="K904" i="2"/>
  <c r="K898" i="2"/>
  <c r="K893" i="2"/>
  <c r="K887" i="2"/>
  <c r="K871" i="2"/>
  <c r="K836" i="2"/>
  <c r="K815" i="2"/>
  <c r="K804" i="2"/>
  <c r="K799" i="2"/>
  <c r="K782" i="2"/>
  <c r="K755" i="2"/>
  <c r="K749" i="2"/>
  <c r="K744" i="2"/>
  <c r="K738" i="2"/>
  <c r="K732" i="2"/>
  <c r="K726" i="2"/>
  <c r="K720" i="2"/>
  <c r="K714" i="2"/>
  <c r="K708" i="2"/>
  <c r="K696" i="2"/>
  <c r="K684" i="2"/>
  <c r="K672" i="2"/>
  <c r="K660" i="2"/>
  <c r="K655" i="2"/>
  <c r="K628" i="2"/>
  <c r="K617" i="2"/>
  <c r="K597" i="2"/>
  <c r="K581" i="2"/>
  <c r="K575" i="2"/>
  <c r="K313" i="2"/>
  <c r="K307" i="2"/>
  <c r="K301" i="2"/>
  <c r="K290" i="2"/>
  <c r="K284" i="2"/>
  <c r="K278" i="2"/>
  <c r="K267" i="2"/>
  <c r="K261" i="2"/>
  <c r="K251" i="2"/>
  <c r="K245" i="2"/>
  <c r="K234" i="2"/>
  <c r="K228" i="2"/>
  <c r="K181" i="2"/>
  <c r="K139" i="2"/>
  <c r="K113" i="2"/>
  <c r="K55" i="2"/>
  <c r="K30" i="2"/>
  <c r="K306" i="2"/>
  <c r="K60" i="2"/>
  <c r="K1015" i="2"/>
  <c r="K959" i="2"/>
  <c r="K853" i="2"/>
  <c r="K743" i="2"/>
  <c r="K731" i="2"/>
  <c r="K719" i="2"/>
  <c r="K707" i="2"/>
  <c r="K695" i="2"/>
  <c r="K683" i="2"/>
  <c r="K671" i="2"/>
  <c r="K654" i="2"/>
  <c r="K627" i="2"/>
  <c r="K601" i="2"/>
  <c r="K564" i="2"/>
  <c r="K559" i="2"/>
  <c r="K527" i="2"/>
  <c r="K511" i="2"/>
  <c r="K479" i="2"/>
  <c r="K463" i="2"/>
  <c r="K431" i="2"/>
  <c r="K415" i="2"/>
  <c r="K383" i="2"/>
  <c r="K367" i="2"/>
  <c r="K233" i="2"/>
  <c r="K117" i="2"/>
  <c r="K1009" i="2"/>
  <c r="K925" i="2"/>
  <c r="K903" i="2"/>
  <c r="K847" i="2"/>
  <c r="K803" i="2"/>
  <c r="K781" i="2"/>
  <c r="K748" i="2"/>
  <c r="K616" i="2"/>
  <c r="K606" i="2"/>
  <c r="K590" i="2"/>
  <c r="K553" i="2"/>
  <c r="K548" i="2"/>
  <c r="K505" i="2"/>
  <c r="K500" i="2"/>
  <c r="K468" i="2"/>
  <c r="K457" i="2"/>
  <c r="K452" i="2"/>
  <c r="K420" i="2"/>
  <c r="K409" i="2"/>
  <c r="K404" i="2"/>
  <c r="K372" i="2"/>
  <c r="K361" i="2"/>
  <c r="K344" i="2"/>
  <c r="K333" i="2"/>
  <c r="K317" i="2"/>
  <c r="K277" i="2"/>
  <c r="K238" i="2"/>
  <c r="K227" i="2"/>
  <c r="K185" i="2"/>
  <c r="K169" i="2"/>
  <c r="K91" i="2"/>
  <c r="K65" i="2"/>
  <c r="K54" i="2"/>
  <c r="K49" i="2"/>
  <c r="K1019" i="2"/>
  <c r="K975" i="2"/>
  <c r="K947" i="2"/>
  <c r="K874" i="2"/>
  <c r="K863" i="2"/>
  <c r="K797" i="2"/>
  <c r="K791" i="2"/>
  <c r="K736" i="2"/>
  <c r="K724" i="2"/>
  <c r="K712" i="2"/>
  <c r="K700" i="2"/>
  <c r="K688" i="2"/>
  <c r="K676" i="2"/>
  <c r="K664" i="2"/>
  <c r="K632" i="2"/>
  <c r="K579" i="2"/>
  <c r="K568" i="2"/>
  <c r="K558" i="2"/>
  <c r="K542" i="2"/>
  <c r="K510" i="2"/>
  <c r="K494" i="2"/>
  <c r="K462" i="2"/>
  <c r="K446" i="2"/>
  <c r="K414" i="2"/>
  <c r="K398" i="2"/>
  <c r="K366" i="2"/>
  <c r="K349" i="2"/>
  <c r="K338" i="2"/>
  <c r="K305" i="2"/>
  <c r="K243" i="2"/>
  <c r="K106" i="2"/>
  <c r="K80" i="2"/>
  <c r="K28" i="2"/>
  <c r="K1004" i="2"/>
  <c r="K994" i="2"/>
  <c r="K957" i="2"/>
  <c r="K909" i="2"/>
  <c r="K813" i="2"/>
  <c r="K764" i="2"/>
  <c r="K754" i="2"/>
  <c r="K702" i="2"/>
  <c r="K690" i="2"/>
  <c r="K678" i="2"/>
  <c r="K666" i="2"/>
  <c r="K583" i="2"/>
  <c r="K1014" i="2"/>
  <c r="K644" i="2"/>
  <c r="K618" i="2"/>
  <c r="K1008" i="2"/>
  <c r="K961" i="2"/>
  <c r="K913" i="2"/>
  <c r="K865" i="2"/>
  <c r="K817" i="2"/>
  <c r="K769" i="2"/>
  <c r="K742" i="2"/>
  <c r="K730" i="2"/>
  <c r="K718" i="2"/>
  <c r="K706" i="2"/>
  <c r="K694" i="2"/>
  <c r="K682" i="2"/>
  <c r="K670" i="2"/>
  <c r="K997" i="2"/>
  <c r="K981" i="2"/>
  <c r="K933" i="2"/>
  <c r="K885" i="2"/>
  <c r="K837" i="2"/>
  <c r="K653" i="2"/>
  <c r="K596" i="2"/>
  <c r="K570" i="2"/>
  <c r="K746" i="2"/>
  <c r="K686" i="2"/>
  <c r="K674" i="2"/>
  <c r="K605" i="2"/>
  <c r="K1016" i="2"/>
  <c r="K985" i="2"/>
  <c r="K937" i="2"/>
  <c r="K889" i="2"/>
  <c r="K841" i="2"/>
  <c r="K793" i="2"/>
  <c r="K648" i="2"/>
  <c r="K600" i="2"/>
  <c r="K552" i="2"/>
  <c r="K504" i="2"/>
  <c r="K456" i="2"/>
  <c r="K408" i="2"/>
  <c r="K364" i="2"/>
  <c r="K312" i="2"/>
  <c r="K286" i="2"/>
  <c r="K276" i="2"/>
  <c r="K266" i="2"/>
  <c r="K255" i="2"/>
  <c r="K250" i="2"/>
  <c r="K229" i="2"/>
  <c r="K209" i="2"/>
  <c r="K163" i="2"/>
  <c r="K149" i="2"/>
  <c r="K101" i="2"/>
  <c r="K53" i="2"/>
  <c r="K153" i="2"/>
  <c r="K57" i="2"/>
  <c r="K1012" i="2"/>
  <c r="K988" i="2"/>
  <c r="K964" i="2"/>
  <c r="K940" i="2"/>
  <c r="K916" i="2"/>
  <c r="K892" i="2"/>
  <c r="K820" i="2"/>
  <c r="K656" i="2"/>
  <c r="K608" i="2"/>
  <c r="K560" i="2"/>
  <c r="K512" i="2"/>
  <c r="K464" i="2"/>
  <c r="K416" i="2"/>
  <c r="K368" i="2"/>
  <c r="K352" i="2"/>
  <c r="K327" i="2"/>
  <c r="K285" i="2"/>
  <c r="K275" i="2"/>
  <c r="K265" i="2"/>
  <c r="K249" i="2"/>
  <c r="K218" i="2"/>
  <c r="K213" i="2"/>
  <c r="K167" i="2"/>
  <c r="K109" i="2"/>
  <c r="K61" i="2"/>
  <c r="K1026" i="2"/>
  <c r="K1002" i="2"/>
  <c r="K978" i="2"/>
  <c r="K954" i="2"/>
  <c r="K930" i="2"/>
  <c r="K906" i="2"/>
  <c r="K882" i="2"/>
  <c r="K858" i="2"/>
  <c r="K834" i="2"/>
  <c r="K810" i="2"/>
  <c r="K786" i="2"/>
  <c r="K762" i="2"/>
  <c r="K516" i="2"/>
  <c r="K326" i="2"/>
  <c r="K968" i="2"/>
  <c r="K944" i="2"/>
  <c r="K920" i="2"/>
  <c r="K896" i="2"/>
  <c r="K872" i="2"/>
  <c r="K848" i="2"/>
  <c r="K824" i="2"/>
  <c r="K800" i="2"/>
  <c r="K776" i="2"/>
  <c r="K752" i="2"/>
  <c r="K620" i="2"/>
  <c r="K572" i="2"/>
  <c r="K524" i="2"/>
  <c r="K476" i="2"/>
  <c r="K428" i="2"/>
  <c r="K380" i="2"/>
  <c r="K362" i="2"/>
  <c r="K351" i="2"/>
  <c r="K341" i="2"/>
  <c r="K320" i="2"/>
  <c r="K289" i="2"/>
  <c r="K269" i="2"/>
  <c r="K253" i="2"/>
  <c r="K237" i="2"/>
  <c r="K217" i="2"/>
  <c r="K207" i="2"/>
  <c r="K193" i="2"/>
  <c r="K161" i="2"/>
  <c r="K121" i="2"/>
  <c r="K73" i="2"/>
  <c r="K624" i="2"/>
  <c r="K576" i="2"/>
  <c r="K528" i="2"/>
  <c r="K480" i="2"/>
  <c r="K432" i="2"/>
  <c r="K384" i="2"/>
  <c r="K325" i="2"/>
  <c r="K309" i="2"/>
  <c r="K299" i="2"/>
  <c r="K294" i="2"/>
  <c r="K279" i="2"/>
  <c r="K263" i="2"/>
  <c r="K242" i="2"/>
  <c r="K197" i="2"/>
  <c r="K179" i="2"/>
  <c r="K125" i="2"/>
  <c r="K77" i="2"/>
  <c r="K29" i="2"/>
  <c r="K1010" i="2"/>
  <c r="K986" i="2"/>
  <c r="K962" i="2"/>
  <c r="K938" i="2"/>
  <c r="K914" i="2"/>
  <c r="K890" i="2"/>
  <c r="K866" i="2"/>
  <c r="K842" i="2"/>
  <c r="K818" i="2"/>
  <c r="K794" i="2"/>
  <c r="K770" i="2"/>
  <c r="K580" i="2"/>
  <c r="K532" i="2"/>
  <c r="K484" i="2"/>
  <c r="K436" i="2"/>
  <c r="K388" i="2"/>
  <c r="K340" i="2"/>
  <c r="K288" i="2"/>
  <c r="K273" i="2"/>
  <c r="K268" i="2"/>
  <c r="K247" i="2"/>
  <c r="K211" i="2"/>
  <c r="K165" i="2"/>
  <c r="K129" i="2"/>
  <c r="K81" i="2"/>
  <c r="K33" i="2"/>
  <c r="K392" i="2"/>
  <c r="K355" i="2"/>
  <c r="K339" i="2"/>
  <c r="K303" i="2"/>
  <c r="K293" i="2"/>
  <c r="K221" i="2"/>
  <c r="K201" i="2"/>
  <c r="K183" i="2"/>
  <c r="K133" i="2"/>
  <c r="K85" i="2"/>
  <c r="K990" i="2"/>
  <c r="K966" i="2"/>
  <c r="K942" i="2"/>
  <c r="K918" i="2"/>
  <c r="K894" i="2"/>
  <c r="K870" i="2"/>
  <c r="K846" i="2"/>
  <c r="K822" i="2"/>
  <c r="K798" i="2"/>
  <c r="K774" i="2"/>
  <c r="K636" i="2"/>
  <c r="K588" i="2"/>
  <c r="K540" i="2"/>
  <c r="K492" i="2"/>
  <c r="K256" i="2"/>
  <c r="K230" i="2"/>
  <c r="K220" i="2"/>
  <c r="K41" i="2"/>
  <c r="K359" i="2"/>
  <c r="K311" i="2"/>
  <c r="K346" i="2"/>
  <c r="K324" i="2"/>
  <c r="K298" i="2"/>
  <c r="K365" i="2"/>
  <c r="A27" i="2"/>
  <c r="H27" i="2" l="1"/>
  <c r="G27" i="2"/>
  <c r="J27" i="2" l="1"/>
  <c r="J6801" i="2" s="1"/>
  <c r="K27" i="2" l="1"/>
  <c r="K6801" i="2" s="1"/>
</calcChain>
</file>

<file path=xl/sharedStrings.xml><?xml version="1.0" encoding="utf-8"?>
<sst xmlns="http://schemas.openxmlformats.org/spreadsheetml/2006/main" count="13796" uniqueCount="149">
  <si>
    <t>ტყეკაფის აღრიცხვის უწყისი</t>
  </si>
  <si>
    <t>#</t>
  </si>
  <si>
    <t>ტყეკაფის მონიშვნის დაწყების თარღი</t>
  </si>
  <si>
    <t>ტყეკაფის მონიშვნის დამთავრების თარღი</t>
  </si>
  <si>
    <t>მართვის ორგანო</t>
  </si>
  <si>
    <t>სატყეო უბანი</t>
  </si>
  <si>
    <t>სატყეო</t>
  </si>
  <si>
    <t>ტყით მოსარგებლო</t>
  </si>
  <si>
    <t>სიმაღლის თანრიგი</t>
  </si>
  <si>
    <t>კვარტალი  #</t>
  </si>
  <si>
    <t>ლიტერ(ებ)ი</t>
  </si>
  <si>
    <t>ფართობი</t>
  </si>
  <si>
    <t>ჭრის სახე</t>
  </si>
  <si>
    <t>კორომის შემადგენლობა</t>
  </si>
  <si>
    <t>ჯპს კოორდინატები</t>
  </si>
  <si>
    <t>ხნოვანება</t>
  </si>
  <si>
    <t>სიმაღლე ზღვის დონიდან</t>
  </si>
  <si>
    <t>მოზარდ აღმონაცენი</t>
  </si>
  <si>
    <t>დაქანება (გრადუსი)</t>
  </si>
  <si>
    <t>ჭრის %</t>
  </si>
  <si>
    <t>სიხშირე</t>
  </si>
  <si>
    <t>ჰა</t>
  </si>
  <si>
    <t>X:</t>
  </si>
  <si>
    <t>Y: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</si>
  <si>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</si>
  <si>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</si>
  <si>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</si>
  <si>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</si>
  <si>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</si>
  <si>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</si>
  <si>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</si>
  <si>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</si>
  <si>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</si>
  <si>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ქვემო_ქართის_სატყეო_სამსახური</t>
  </si>
  <si>
    <t>დაქანება</t>
  </si>
  <si>
    <t>სპეციალური</t>
  </si>
  <si>
    <t>კაზრეთი</t>
  </si>
  <si>
    <t>თანრიგი</t>
  </si>
  <si>
    <t>ხის #</t>
  </si>
  <si>
    <t>ჯიში (სახეობა)</t>
  </si>
  <si>
    <t>ხის ხარისხი და დიამეტრი Dt</t>
  </si>
  <si>
    <t>გასაცემი მერქნის მოცულობა კბმ.</t>
  </si>
  <si>
    <t>საქმისი მერქნი (ლიკვიდი)</t>
  </si>
  <si>
    <t>შეშა ვარჯიდან</t>
  </si>
  <si>
    <t>ხარისხის მიხედვით კბმ.სულ. კბმ.</t>
  </si>
  <si>
    <t>II ხარისხი</t>
  </si>
  <si>
    <t>I ხარისხი</t>
  </si>
  <si>
    <t>ჯამი</t>
  </si>
  <si>
    <t>შენიშვნა</t>
  </si>
  <si>
    <t>გაცემა</t>
  </si>
  <si>
    <t>I    ხარისხი</t>
  </si>
  <si>
    <t>X</t>
  </si>
  <si>
    <t>XI</t>
  </si>
  <si>
    <t>ტყეკაფის პასპორტი</t>
  </si>
  <si>
    <t>1. ტყითსარგებლობის საფუძველი</t>
  </si>
  <si>
    <t>2. ტყით მოსარგებლე</t>
  </si>
  <si>
    <t>3. ს/კ ან პ/ნ</t>
  </si>
  <si>
    <t>4. ტყით მოსარგებლის მისამართი</t>
  </si>
  <si>
    <t>5. მართვის ორგანო</t>
  </si>
  <si>
    <t>6. სატყეო უბანი</t>
  </si>
  <si>
    <t>7. სატყეო</t>
  </si>
  <si>
    <t>ლიტერი</t>
  </si>
  <si>
    <t>9. ლიტერი</t>
  </si>
  <si>
    <t>10. ფართობი (ჰა)</t>
  </si>
  <si>
    <t>8. კვარტალი</t>
  </si>
  <si>
    <t>11. ტყეკაფის მონიშვნის მასალების წარმოდგენის თარიღი</t>
  </si>
  <si>
    <t>12. ჭრის სახე</t>
  </si>
  <si>
    <t>13. ტყეკაფი მონიშნა</t>
  </si>
  <si>
    <t>14. ს/კ ან პ/ნ</t>
  </si>
  <si>
    <t>15 ხეთა რაოდენობა</t>
  </si>
  <si>
    <t>16. სიხშირე</t>
  </si>
  <si>
    <t>18 ხნოვანება</t>
  </si>
  <si>
    <t>19. მოზარდ აღმ.</t>
  </si>
  <si>
    <t>20. ს.ზ.დ.</t>
  </si>
  <si>
    <t>21. დაქანება</t>
  </si>
  <si>
    <t>22. ექსპოზიცია</t>
  </si>
  <si>
    <t>23. კოორდინატები</t>
  </si>
  <si>
    <t>24. ტყეკაფის გახსნის (ათვისების) თარიღი</t>
  </si>
  <si>
    <t>25. ტყეკაფის დახურვის (ათვისები) თარიღი</t>
  </si>
  <si>
    <t>ერთეული</t>
  </si>
  <si>
    <t>ჯიში</t>
  </si>
  <si>
    <t>დიამეტრი Dt სმ</t>
  </si>
  <si>
    <t>ხეთა რაოდენობა</t>
  </si>
  <si>
    <t>ლიკვიდური მექანი მ3</t>
  </si>
  <si>
    <t>შეშა ვარჯიდან მ3</t>
  </si>
  <si>
    <t>გასაცემი მერქნი მ3</t>
  </si>
  <si>
    <t>სულ გასაცემი მერქნი მ3</t>
  </si>
  <si>
    <t>ხის ხარისხის მერქანი</t>
  </si>
  <si>
    <t>26. შემადგენლობა</t>
  </si>
  <si>
    <t>XII</t>
  </si>
  <si>
    <t>XIII</t>
  </si>
  <si>
    <t>ტყეკაფის მონისვნამდე ადგილმდებარეობის დათვალიერება</t>
  </si>
  <si>
    <t>აქტი</t>
  </si>
  <si>
    <t>კვარტალი #</t>
  </si>
  <si>
    <t>ლიტერის ფარგლეფში არანაკლებ ორი ჯპს კოორდინატი:</t>
  </si>
  <si>
    <t>სატაქსაციო ლიტერ(ებ)ის მონაცემები</t>
  </si>
  <si>
    <t>ტყეთმოწყობით</t>
  </si>
  <si>
    <t>შემადგენლობა</t>
  </si>
  <si>
    <t>ფაქტობრივი</t>
  </si>
  <si>
    <t>ექსპოზიცია</t>
  </si>
  <si>
    <t>ფართობი ჰა</t>
  </si>
  <si>
    <t>პროგრამული მარაგი</t>
  </si>
  <si>
    <t>აღმონაცენ-მოზარდის რაოდენპბა:</t>
  </si>
  <si>
    <t>ქვეტყე (ჯიშის მითითებით და ფართობის დაფარულობის %)</t>
  </si>
  <si>
    <t>რეკომენდაცია</t>
  </si>
  <si>
    <t>(რეკომენდაციაში აგრეთვე აღენიშნება ინფორმაცია მოსაწყობი გზების შესახებ)</t>
  </si>
  <si>
    <t>აქტის შემდგენი პირები</t>
  </si>
  <si>
    <t>შენისბნა: ადგილმდებარეობის დათვალიერების აქტი წარმოადგენს ტყეკაფის აღრიცხვის მასალების განუყოფელ ნაწილს</t>
  </si>
  <si>
    <t>ბოლნისი_დმანისი</t>
  </si>
  <si>
    <t>საკმარისი</t>
  </si>
  <si>
    <t>17. ჭრის %</t>
  </si>
  <si>
    <t>ათ. ჰა-ზე</t>
  </si>
  <si>
    <t>%</t>
  </si>
  <si>
    <t>1)   X:</t>
  </si>
  <si>
    <t>2)   X:</t>
  </si>
  <si>
    <t>სულ ჯამი</t>
  </si>
  <si>
    <t>რცხილა</t>
  </si>
  <si>
    <t>იფანი</t>
  </si>
  <si>
    <t>ჯაგრცხილა</t>
  </si>
  <si>
    <t>ნეკერჩხალი</t>
  </si>
  <si>
    <t>წიფელი</t>
  </si>
  <si>
    <t>პანტა</t>
  </si>
  <si>
    <t>ცაცხვი</t>
  </si>
  <si>
    <t>წფ</t>
  </si>
  <si>
    <t>რცხ</t>
  </si>
  <si>
    <t>ნეკ</t>
  </si>
  <si>
    <t>მხ</t>
  </si>
  <si>
    <t>ბლ</t>
  </si>
  <si>
    <t>იფ</t>
  </si>
  <si>
    <t>ჯგრ</t>
  </si>
  <si>
    <t>შინდი, ანწლი</t>
  </si>
  <si>
    <t>6მხ4ჯგრ+იფ+ნე</t>
  </si>
  <si>
    <t>სა</t>
  </si>
  <si>
    <t>პნ</t>
  </si>
  <si>
    <t>ცაც</t>
  </si>
  <si>
    <t>2.3.5.6.7.8.9.10.11.13. ყოფ. საკოლმ. ტყე</t>
  </si>
  <si>
    <t>ბალამწარა</t>
  </si>
  <si>
    <t>+</t>
  </si>
  <si>
    <t>5მხ2იფ2ჯგრ1ნეკ+წფ+ცაც+რცხ+პნ+ბლ</t>
  </si>
  <si>
    <t xml:space="preserve">ტყეკაფი მონიშნა: </t>
  </si>
  <si>
    <t>ვ._გურჩიანი</t>
  </si>
  <si>
    <t>ქ.თბილისი ალექსიძის 1/9</t>
  </si>
  <si>
    <t xml:space="preserve"> </t>
  </si>
  <si>
    <t>შპს ,,კავკასიის სამთო ჯგუფი"</t>
  </si>
  <si>
    <t>გენერალური დირექტორი                                                                  ჯ.შუბითიძე</t>
  </si>
  <si>
    <t>03.07.2021წ</t>
  </si>
  <si>
    <t>28.07.2021წ</t>
  </si>
  <si>
    <t xml:space="preserve">                                           ვ.გურჩიანი</t>
  </si>
  <si>
    <t>ქ. მუხა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</si>
</sst>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9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Sylfaen"/>
      <family val="1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0"/>
      <color theme="1"/>
      <name val="Sylfaen"/>
      <family val="1"/>
    </font>
    <font>
      <b/>
      <sz val="11"/>
      <color theme="1"/>
      <name val="Sylfaen"/>
      <family val="1"/>
    </font>
    <font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164" fontId="2" fillId="0" borderId="5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textRotation="90" wrapText="1"/>
    </xf>
    <xf numFmtId="0" fontId="2" fillId="0" borderId="5" xfId="0" applyFont="1" applyBorder="1" applyAlignment="1">
      <alignment horizontal="left"/>
    </xf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right"/>
    </xf>
    <xf numFmtId="0" fontId="5" fillId="0" borderId="5" xfId="0" applyFont="1" applyBorder="1"/>
    <xf numFmtId="2" fontId="5" fillId="0" borderId="5" xfId="0" applyNumberFormat="1" applyFont="1" applyBorder="1"/>
    <xf numFmtId="1" fontId="5" fillId="0" borderId="5" xfId="0" applyNumberFormat="1" applyFont="1" applyBorder="1"/>
    <xf numFmtId="1" fontId="4" fillId="0" borderId="5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vertical="center"/>
    </xf>
    <xf numFmtId="0" fontId="7" fillId="0" borderId="5" xfId="0" applyFont="1" applyBorder="1" applyAlignment="1">
      <alignment horizontal="left" wrapText="1"/>
    </xf>
    <xf numFmtId="2" fontId="8" fillId="0" borderId="5" xfId="0" applyNumberFormat="1" applyFont="1" applyBorder="1"/>
    <xf numFmtId="1" fontId="8" fillId="0" borderId="5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4" fillId="0" borderId="5" xfId="0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4" fillId="0" borderId="5" xfId="0" applyNumberFormat="1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4" fillId="0" borderId="1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i_papki\tyekafis%20daangarisheba\&#4334;&#4308;_&#4322;&#4327;&#4312;&#4321;_&#4315;&#4317;&#4330;&#4323;&#4314;&#4317;&#4305;&#4312;&#4321;_&#4330;&#4334;&#4320;&#4312;&#4314;&#4308;&#4305;&#4312;_01_&#4307;&#4304;&#4315;&#4320;&#4306;&#4309;&#4304;&#4314;&#4308;&#4305;&#4312;&#4311;_&#4321;&#4312;&#4314;&#4324;&#4314;&#4304;&#4312;&#4324;&#4328;&#4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3">
          <cell r="A3" t="str">
            <v>წიფელიI8</v>
          </cell>
          <cell r="B3" t="str">
            <v>წიფელი</v>
          </cell>
          <cell r="C3" t="str">
            <v>I</v>
          </cell>
          <cell r="D3">
            <v>17</v>
          </cell>
          <cell r="E3">
            <v>8</v>
          </cell>
          <cell r="F3">
            <v>4.2000000000000003E-2</v>
          </cell>
          <cell r="G3">
            <v>0.04</v>
          </cell>
          <cell r="H3">
            <v>0</v>
          </cell>
          <cell r="I3">
            <v>0.04</v>
          </cell>
          <cell r="J3">
            <v>2.0000000000000018E-3</v>
          </cell>
        </row>
        <row r="4">
          <cell r="A4" t="str">
            <v>წიფელიI10</v>
          </cell>
          <cell r="B4" t="str">
            <v>წიფელი</v>
          </cell>
          <cell r="C4" t="str">
            <v>I</v>
          </cell>
          <cell r="D4">
            <v>18.5</v>
          </cell>
          <cell r="E4">
            <v>10</v>
          </cell>
          <cell r="F4">
            <v>6.9000000000000006E-2</v>
          </cell>
          <cell r="G4">
            <v>0.06</v>
          </cell>
          <cell r="H4">
            <v>0.01</v>
          </cell>
          <cell r="I4">
            <v>6.9999999999999993E-2</v>
          </cell>
          <cell r="J4">
            <v>9.000000000000008E-3</v>
          </cell>
        </row>
        <row r="5">
          <cell r="A5" t="str">
            <v>წიფელიI12</v>
          </cell>
          <cell r="B5" t="str">
            <v>წიფელი</v>
          </cell>
          <cell r="C5" t="str">
            <v>I</v>
          </cell>
          <cell r="D5">
            <v>19.5</v>
          </cell>
          <cell r="E5">
            <v>12</v>
          </cell>
          <cell r="F5">
            <v>0.104</v>
          </cell>
          <cell r="G5">
            <v>0.09</v>
          </cell>
          <cell r="H5">
            <v>0.01</v>
          </cell>
          <cell r="I5">
            <v>9.9999999999999992E-2</v>
          </cell>
          <cell r="J5">
            <v>1.3999999999999999E-2</v>
          </cell>
        </row>
        <row r="6">
          <cell r="A6" t="str">
            <v>წიფელიI14</v>
          </cell>
          <cell r="B6" t="str">
            <v>წიფელი</v>
          </cell>
          <cell r="C6" t="str">
            <v>I</v>
          </cell>
          <cell r="D6">
            <v>20.5</v>
          </cell>
          <cell r="E6">
            <v>14</v>
          </cell>
          <cell r="F6">
            <v>0.14899999999999999</v>
          </cell>
          <cell r="G6">
            <v>0.13</v>
          </cell>
          <cell r="H6">
            <v>0.02</v>
          </cell>
          <cell r="I6">
            <v>0.15</v>
          </cell>
          <cell r="J6">
            <v>1.8999999999999989E-2</v>
          </cell>
        </row>
        <row r="7">
          <cell r="A7" t="str">
            <v>წიფელიI16</v>
          </cell>
          <cell r="B7" t="str">
            <v>წიფელი</v>
          </cell>
          <cell r="C7" t="str">
            <v>I</v>
          </cell>
          <cell r="D7">
            <v>22</v>
          </cell>
          <cell r="E7">
            <v>16</v>
          </cell>
          <cell r="F7">
            <v>0.20300000000000001</v>
          </cell>
          <cell r="G7">
            <v>0.18</v>
          </cell>
          <cell r="H7">
            <v>0.02</v>
          </cell>
          <cell r="I7">
            <v>0.19999999999999998</v>
          </cell>
          <cell r="J7">
            <v>2.300000000000002E-2</v>
          </cell>
        </row>
        <row r="8">
          <cell r="A8" t="str">
            <v>წიფელიI20</v>
          </cell>
          <cell r="B8" t="str">
            <v>წიფელი</v>
          </cell>
          <cell r="C8" t="str">
            <v>I</v>
          </cell>
          <cell r="D8">
            <v>24</v>
          </cell>
          <cell r="E8">
            <v>20</v>
          </cell>
          <cell r="F8">
            <v>0.34</v>
          </cell>
          <cell r="G8">
            <v>0.3</v>
          </cell>
          <cell r="H8">
            <v>0.03</v>
          </cell>
          <cell r="I8">
            <v>0.32999999999999996</v>
          </cell>
          <cell r="J8">
            <v>4.0000000000000036E-2</v>
          </cell>
        </row>
        <row r="9">
          <cell r="A9" t="str">
            <v>წიფელიI24</v>
          </cell>
          <cell r="B9" t="str">
            <v>წიფელი</v>
          </cell>
          <cell r="C9" t="str">
            <v>I</v>
          </cell>
          <cell r="D9">
            <v>25.5</v>
          </cell>
          <cell r="E9">
            <v>24</v>
          </cell>
          <cell r="F9">
            <v>0.53</v>
          </cell>
          <cell r="G9">
            <v>0.47</v>
          </cell>
          <cell r="H9">
            <v>0.05</v>
          </cell>
          <cell r="I9">
            <v>0.52</v>
          </cell>
          <cell r="J9">
            <v>6.0000000000000053E-2</v>
          </cell>
        </row>
        <row r="10">
          <cell r="A10" t="str">
            <v>წიფელიI28</v>
          </cell>
          <cell r="B10" t="str">
            <v>წიფელი</v>
          </cell>
          <cell r="C10" t="str">
            <v>I</v>
          </cell>
          <cell r="D10">
            <v>27.5</v>
          </cell>
          <cell r="E10">
            <v>28</v>
          </cell>
          <cell r="F10">
            <v>0.76</v>
          </cell>
          <cell r="G10">
            <v>0.67</v>
          </cell>
          <cell r="H10">
            <v>0.08</v>
          </cell>
          <cell r="I10">
            <v>0.75</v>
          </cell>
          <cell r="J10">
            <v>8.9999999999999969E-2</v>
          </cell>
        </row>
        <row r="11">
          <cell r="A11" t="str">
            <v>წიფელიI32</v>
          </cell>
          <cell r="B11" t="str">
            <v>წიფელი</v>
          </cell>
          <cell r="C11" t="str">
            <v>I</v>
          </cell>
          <cell r="D11">
            <v>29</v>
          </cell>
          <cell r="E11">
            <v>32</v>
          </cell>
          <cell r="F11">
            <v>1.04</v>
          </cell>
          <cell r="G11">
            <v>0.93</v>
          </cell>
          <cell r="H11">
            <v>0.1</v>
          </cell>
          <cell r="I11">
            <v>1.03</v>
          </cell>
          <cell r="J11">
            <v>0.10999999999999999</v>
          </cell>
        </row>
        <row r="12">
          <cell r="A12" t="str">
            <v>წიფელიI36</v>
          </cell>
          <cell r="B12" t="str">
            <v>წიფელი</v>
          </cell>
          <cell r="C12" t="str">
            <v>I</v>
          </cell>
          <cell r="D12">
            <v>30.5</v>
          </cell>
          <cell r="E12">
            <v>36</v>
          </cell>
          <cell r="F12">
            <v>1.37</v>
          </cell>
          <cell r="G12">
            <v>1.23</v>
          </cell>
          <cell r="H12">
            <v>0.14000000000000001</v>
          </cell>
          <cell r="I12">
            <v>1.37</v>
          </cell>
          <cell r="J12">
            <v>0.14000000000000012</v>
          </cell>
        </row>
        <row r="13">
          <cell r="A13" t="str">
            <v>წიფელიI40</v>
          </cell>
          <cell r="B13" t="str">
            <v>წიფელი</v>
          </cell>
          <cell r="C13" t="str">
            <v>I</v>
          </cell>
          <cell r="D13">
            <v>32</v>
          </cell>
          <cell r="E13">
            <v>40</v>
          </cell>
          <cell r="F13">
            <v>1.76</v>
          </cell>
          <cell r="G13">
            <v>1.58</v>
          </cell>
          <cell r="H13">
            <v>0.18</v>
          </cell>
          <cell r="I13">
            <v>1.76</v>
          </cell>
          <cell r="J13">
            <v>0.17999999999999994</v>
          </cell>
        </row>
        <row r="14">
          <cell r="A14" t="str">
            <v>წიფელიI44</v>
          </cell>
          <cell r="B14" t="str">
            <v>წიფელი</v>
          </cell>
          <cell r="C14" t="str">
            <v>I</v>
          </cell>
          <cell r="D14">
            <v>33</v>
          </cell>
          <cell r="E14">
            <v>44</v>
          </cell>
          <cell r="F14">
            <v>2.21</v>
          </cell>
          <cell r="G14">
            <v>2</v>
          </cell>
          <cell r="H14">
            <v>0.22</v>
          </cell>
          <cell r="I14">
            <v>2.2200000000000002</v>
          </cell>
          <cell r="J14">
            <v>0.20999999999999996</v>
          </cell>
        </row>
        <row r="15">
          <cell r="A15" t="str">
            <v>წიფელიI48</v>
          </cell>
          <cell r="B15" t="str">
            <v>წიფელი</v>
          </cell>
          <cell r="C15" t="str">
            <v>I</v>
          </cell>
          <cell r="D15">
            <v>34.5</v>
          </cell>
          <cell r="E15">
            <v>48</v>
          </cell>
          <cell r="F15">
            <v>2.7</v>
          </cell>
          <cell r="G15">
            <v>2.4500000000000002</v>
          </cell>
          <cell r="H15">
            <v>0.27</v>
          </cell>
          <cell r="I15">
            <v>2.72</v>
          </cell>
          <cell r="J15">
            <v>0.25</v>
          </cell>
        </row>
        <row r="16">
          <cell r="A16" t="str">
            <v>წიფელიI52</v>
          </cell>
          <cell r="B16" t="str">
            <v>წიფელი</v>
          </cell>
          <cell r="C16" t="str">
            <v>I</v>
          </cell>
          <cell r="D16">
            <v>35.5</v>
          </cell>
          <cell r="E16">
            <v>52</v>
          </cell>
          <cell r="F16">
            <v>3.25</v>
          </cell>
          <cell r="G16">
            <v>2.95</v>
          </cell>
          <cell r="H16">
            <v>0.33</v>
          </cell>
          <cell r="I16">
            <v>3.2800000000000002</v>
          </cell>
          <cell r="J16">
            <v>0.29999999999999982</v>
          </cell>
        </row>
        <row r="17">
          <cell r="A17" t="str">
            <v>წიფელიI56</v>
          </cell>
          <cell r="B17" t="str">
            <v>წიფელი</v>
          </cell>
          <cell r="C17" t="str">
            <v>I</v>
          </cell>
          <cell r="D17">
            <v>36.5</v>
          </cell>
          <cell r="E17">
            <v>56</v>
          </cell>
          <cell r="F17">
            <v>3.86</v>
          </cell>
          <cell r="G17">
            <v>3.51</v>
          </cell>
          <cell r="H17">
            <v>0.39</v>
          </cell>
          <cell r="I17">
            <v>3.9</v>
          </cell>
          <cell r="J17">
            <v>0.35000000000000009</v>
          </cell>
        </row>
        <row r="18">
          <cell r="A18" t="str">
            <v>წიფელიI60</v>
          </cell>
          <cell r="B18" t="str">
            <v>წიფელი</v>
          </cell>
          <cell r="C18" t="str">
            <v>I</v>
          </cell>
          <cell r="D18">
            <v>37.5</v>
          </cell>
          <cell r="E18">
            <v>60</v>
          </cell>
          <cell r="F18">
            <v>4.5199999999999996</v>
          </cell>
          <cell r="G18">
            <v>4.1100000000000003</v>
          </cell>
          <cell r="H18">
            <v>0.45</v>
          </cell>
          <cell r="I18">
            <v>4.5600000000000005</v>
          </cell>
          <cell r="J18">
            <v>0.40999999999999925</v>
          </cell>
        </row>
        <row r="19">
          <cell r="A19" t="str">
            <v>წიფელიI64</v>
          </cell>
          <cell r="B19" t="str">
            <v>წიფელი</v>
          </cell>
          <cell r="C19" t="str">
            <v>I</v>
          </cell>
          <cell r="D19">
            <v>38</v>
          </cell>
          <cell r="E19">
            <v>64</v>
          </cell>
          <cell r="F19">
            <v>5.23</v>
          </cell>
          <cell r="G19">
            <v>4.76</v>
          </cell>
          <cell r="H19">
            <v>0.52</v>
          </cell>
          <cell r="I19">
            <v>5.2799999999999994</v>
          </cell>
          <cell r="J19">
            <v>0.47000000000000064</v>
          </cell>
        </row>
        <row r="20">
          <cell r="A20" t="str">
            <v>წიფელიI68</v>
          </cell>
          <cell r="B20" t="str">
            <v>წიფელი</v>
          </cell>
          <cell r="C20" t="str">
            <v>I</v>
          </cell>
          <cell r="D20">
            <v>39</v>
          </cell>
          <cell r="E20">
            <v>68</v>
          </cell>
          <cell r="F20">
            <v>5.99</v>
          </cell>
          <cell r="G20">
            <v>5.45</v>
          </cell>
          <cell r="H20">
            <v>0.6</v>
          </cell>
          <cell r="I20">
            <v>6.05</v>
          </cell>
          <cell r="J20">
            <v>0.54</v>
          </cell>
        </row>
        <row r="21">
          <cell r="A21" t="str">
            <v>წიფელიI72</v>
          </cell>
          <cell r="B21" t="str">
            <v>წიფელი</v>
          </cell>
          <cell r="C21" t="str">
            <v>I</v>
          </cell>
          <cell r="D21">
            <v>39.5</v>
          </cell>
          <cell r="E21">
            <v>72</v>
          </cell>
          <cell r="F21">
            <v>6.8</v>
          </cell>
          <cell r="G21">
            <v>6.18</v>
          </cell>
          <cell r="H21">
            <v>0.68</v>
          </cell>
          <cell r="I21">
            <v>6.8599999999999994</v>
          </cell>
          <cell r="J21">
            <v>0.62000000000000011</v>
          </cell>
        </row>
        <row r="22">
          <cell r="A22" t="str">
            <v>წიფელიI76</v>
          </cell>
          <cell r="B22" t="str">
            <v>წიფელი</v>
          </cell>
          <cell r="C22" t="str">
            <v>I</v>
          </cell>
          <cell r="D22">
            <v>40</v>
          </cell>
          <cell r="E22">
            <v>76</v>
          </cell>
          <cell r="F22">
            <v>7.67</v>
          </cell>
          <cell r="G22">
            <v>6.96</v>
          </cell>
          <cell r="H22">
            <v>0.77</v>
          </cell>
          <cell r="I22">
            <v>7.73</v>
          </cell>
          <cell r="J22">
            <v>0.71</v>
          </cell>
        </row>
        <row r="23">
          <cell r="A23" t="str">
            <v>წიფელიI80</v>
          </cell>
          <cell r="B23" t="str">
            <v>წიფელი</v>
          </cell>
          <cell r="C23" t="str">
            <v>I</v>
          </cell>
          <cell r="D23">
            <v>40.5</v>
          </cell>
          <cell r="E23">
            <v>80</v>
          </cell>
          <cell r="F23">
            <v>8.58</v>
          </cell>
          <cell r="G23">
            <v>7.77</v>
          </cell>
          <cell r="H23">
            <v>0.86</v>
          </cell>
          <cell r="I23">
            <v>8.629999999999999</v>
          </cell>
          <cell r="J23">
            <v>0.8100000000000005</v>
          </cell>
        </row>
        <row r="24">
          <cell r="A24" t="str">
            <v>წიფელიI84</v>
          </cell>
          <cell r="B24" t="str">
            <v>წიფელი</v>
          </cell>
          <cell r="C24" t="str">
            <v>I</v>
          </cell>
          <cell r="D24">
            <v>41</v>
          </cell>
          <cell r="E24">
            <v>84</v>
          </cell>
          <cell r="F24">
            <v>9.5299999999999994</v>
          </cell>
          <cell r="G24">
            <v>8.6199999999999992</v>
          </cell>
          <cell r="H24">
            <v>0.95</v>
          </cell>
          <cell r="I24">
            <v>9.5699999999999985</v>
          </cell>
          <cell r="J24">
            <v>0.91000000000000014</v>
          </cell>
        </row>
        <row r="25">
          <cell r="A25" t="str">
            <v>წიფელიI88</v>
          </cell>
          <cell r="B25" t="str">
            <v>წიფელი</v>
          </cell>
          <cell r="C25" t="str">
            <v>I</v>
          </cell>
          <cell r="D25">
            <v>41.5</v>
          </cell>
          <cell r="E25">
            <v>88</v>
          </cell>
          <cell r="F25">
            <v>10.53</v>
          </cell>
          <cell r="G25">
            <v>9.5</v>
          </cell>
          <cell r="H25">
            <v>1.05</v>
          </cell>
          <cell r="I25">
            <v>10.55</v>
          </cell>
          <cell r="J25">
            <v>1.0299999999999994</v>
          </cell>
        </row>
        <row r="26">
          <cell r="A26" t="str">
            <v>წიფელიI92</v>
          </cell>
          <cell r="B26" t="str">
            <v>წიფელი</v>
          </cell>
          <cell r="C26" t="str">
            <v>I</v>
          </cell>
          <cell r="D26">
            <v>41.5</v>
          </cell>
          <cell r="E26">
            <v>92</v>
          </cell>
          <cell r="F26">
            <v>11.58</v>
          </cell>
          <cell r="G26">
            <v>10.41</v>
          </cell>
          <cell r="H26">
            <v>1.1599999999999999</v>
          </cell>
          <cell r="I26">
            <v>11.57</v>
          </cell>
          <cell r="J26">
            <v>1.17</v>
          </cell>
        </row>
        <row r="27">
          <cell r="A27" t="str">
            <v>წიფელიI96</v>
          </cell>
          <cell r="B27" t="str">
            <v>წიფელი</v>
          </cell>
          <cell r="C27" t="str">
            <v>I</v>
          </cell>
          <cell r="D27">
            <v>42</v>
          </cell>
          <cell r="E27">
            <v>96</v>
          </cell>
          <cell r="F27">
            <v>12.67</v>
          </cell>
          <cell r="G27">
            <v>11.36</v>
          </cell>
          <cell r="H27">
            <v>1.27</v>
          </cell>
          <cell r="I27">
            <v>12.629999999999999</v>
          </cell>
          <cell r="J27">
            <v>1.3100000000000005</v>
          </cell>
        </row>
        <row r="28">
          <cell r="A28" t="str">
            <v>წიფელიI100</v>
          </cell>
          <cell r="B28" t="str">
            <v>წიფელი</v>
          </cell>
          <cell r="C28" t="str">
            <v>I</v>
          </cell>
          <cell r="D28">
            <v>42</v>
          </cell>
          <cell r="E28">
            <v>100</v>
          </cell>
          <cell r="F28">
            <v>13.8</v>
          </cell>
          <cell r="G28">
            <v>12.34</v>
          </cell>
          <cell r="H28">
            <v>1.38</v>
          </cell>
          <cell r="I28">
            <v>13.719999999999999</v>
          </cell>
          <cell r="J28">
            <v>1.4600000000000009</v>
          </cell>
        </row>
        <row r="29">
          <cell r="A29" t="str">
            <v>წიფელიI104</v>
          </cell>
          <cell r="B29" t="str">
            <v>წიფელი</v>
          </cell>
          <cell r="C29" t="str">
            <v>I</v>
          </cell>
          <cell r="D29">
            <v>42.5</v>
          </cell>
          <cell r="E29">
            <v>104</v>
          </cell>
          <cell r="F29">
            <v>14.98</v>
          </cell>
          <cell r="G29">
            <v>13.36</v>
          </cell>
          <cell r="H29">
            <v>1.5</v>
          </cell>
          <cell r="I29">
            <v>14.86</v>
          </cell>
          <cell r="J29">
            <v>1.620000000000001</v>
          </cell>
        </row>
        <row r="30">
          <cell r="A30" t="str">
            <v>წიფელიI108</v>
          </cell>
          <cell r="B30" t="str">
            <v>წიფელი</v>
          </cell>
          <cell r="C30" t="str">
            <v>I</v>
          </cell>
          <cell r="D30">
            <v>42.5</v>
          </cell>
          <cell r="E30">
            <v>108</v>
          </cell>
          <cell r="F30">
            <v>16.21</v>
          </cell>
          <cell r="G30">
            <v>14.41</v>
          </cell>
          <cell r="H30">
            <v>1.62</v>
          </cell>
          <cell r="I30">
            <v>16.03</v>
          </cell>
          <cell r="J30">
            <v>1.8000000000000007</v>
          </cell>
        </row>
        <row r="31">
          <cell r="A31" t="str">
            <v>წიფელიI112</v>
          </cell>
          <cell r="B31" t="str">
            <v>წიფელი</v>
          </cell>
          <cell r="C31" t="str">
            <v>I</v>
          </cell>
          <cell r="D31">
            <v>43</v>
          </cell>
          <cell r="E31">
            <v>112</v>
          </cell>
          <cell r="F31">
            <v>17.47</v>
          </cell>
          <cell r="G31">
            <v>15.48</v>
          </cell>
          <cell r="H31">
            <v>1.75</v>
          </cell>
          <cell r="I31">
            <v>17.23</v>
          </cell>
          <cell r="J31">
            <v>1.9899999999999984</v>
          </cell>
        </row>
        <row r="32">
          <cell r="A32" t="str">
            <v>წიფელიI116</v>
          </cell>
          <cell r="B32" t="str">
            <v>წიფელი</v>
          </cell>
          <cell r="C32" t="str">
            <v>I</v>
          </cell>
          <cell r="D32">
            <v>43</v>
          </cell>
          <cell r="E32">
            <v>116</v>
          </cell>
          <cell r="F32">
            <v>18.79</v>
          </cell>
          <cell r="G32">
            <v>16.61</v>
          </cell>
          <cell r="H32">
            <v>1.88</v>
          </cell>
          <cell r="I32">
            <v>18.489999999999998</v>
          </cell>
          <cell r="J32">
            <v>2.1799999999999997</v>
          </cell>
        </row>
        <row r="33">
          <cell r="A33" t="str">
            <v>წიფელიI120</v>
          </cell>
          <cell r="B33" t="str">
            <v>წიფელი</v>
          </cell>
          <cell r="C33" t="str">
            <v>I</v>
          </cell>
          <cell r="D33">
            <v>43</v>
          </cell>
          <cell r="E33">
            <v>120</v>
          </cell>
          <cell r="F33">
            <v>20.149999999999999</v>
          </cell>
          <cell r="G33">
            <v>17.75</v>
          </cell>
          <cell r="H33">
            <v>2.02</v>
          </cell>
          <cell r="I33">
            <v>19.77</v>
          </cell>
          <cell r="J33">
            <v>2.3999999999999986</v>
          </cell>
        </row>
        <row r="34">
          <cell r="A34" t="str">
            <v>წიფელიI124</v>
          </cell>
          <cell r="B34" t="str">
            <v>წიფელი</v>
          </cell>
          <cell r="C34" t="str">
            <v>I</v>
          </cell>
          <cell r="D34">
            <v>43.5</v>
          </cell>
          <cell r="E34">
            <v>124</v>
          </cell>
          <cell r="F34">
            <v>21.56</v>
          </cell>
          <cell r="G34">
            <v>18.93</v>
          </cell>
          <cell r="H34">
            <v>2.16</v>
          </cell>
          <cell r="I34">
            <v>21.09</v>
          </cell>
          <cell r="J34">
            <v>2.629999999999999</v>
          </cell>
        </row>
        <row r="35">
          <cell r="A35" t="str">
            <v>წიფელიI128</v>
          </cell>
          <cell r="B35" t="str">
            <v>წიფელი</v>
          </cell>
          <cell r="C35" t="str">
            <v>I</v>
          </cell>
          <cell r="D35">
            <v>43.5</v>
          </cell>
          <cell r="E35">
            <v>128</v>
          </cell>
          <cell r="F35">
            <v>23.03</v>
          </cell>
          <cell r="G35">
            <v>20.170000000000002</v>
          </cell>
          <cell r="H35">
            <v>2.2999999999999998</v>
          </cell>
          <cell r="I35">
            <v>22.470000000000002</v>
          </cell>
          <cell r="J35">
            <v>2.8599999999999994</v>
          </cell>
        </row>
        <row r="36">
          <cell r="A36" t="str">
            <v>წიფელიI132</v>
          </cell>
          <cell r="B36" t="str">
            <v>წიფელი</v>
          </cell>
          <cell r="C36" t="str">
            <v>I</v>
          </cell>
          <cell r="D36">
            <v>43.5</v>
          </cell>
          <cell r="E36">
            <v>132</v>
          </cell>
          <cell r="F36">
            <v>24.55</v>
          </cell>
          <cell r="G36">
            <v>21.46</v>
          </cell>
          <cell r="H36">
            <v>2.46</v>
          </cell>
          <cell r="I36">
            <v>23.92</v>
          </cell>
          <cell r="J36">
            <v>3.09</v>
          </cell>
        </row>
        <row r="37">
          <cell r="A37" t="str">
            <v>წიფელიI136</v>
          </cell>
          <cell r="B37" t="str">
            <v>წიფელი</v>
          </cell>
          <cell r="C37" t="str">
            <v>I</v>
          </cell>
          <cell r="D37">
            <v>44</v>
          </cell>
          <cell r="E37">
            <v>136</v>
          </cell>
          <cell r="F37">
            <v>26.14</v>
          </cell>
          <cell r="G37">
            <v>22.82</v>
          </cell>
          <cell r="H37">
            <v>2.61</v>
          </cell>
          <cell r="I37">
            <v>25.43</v>
          </cell>
          <cell r="J37">
            <v>3.3200000000000003</v>
          </cell>
        </row>
        <row r="38">
          <cell r="A38" t="str">
            <v>წიფელიI140</v>
          </cell>
          <cell r="B38" t="str">
            <v>წიფელი</v>
          </cell>
          <cell r="C38" t="str">
            <v>I</v>
          </cell>
          <cell r="D38">
            <v>44</v>
          </cell>
          <cell r="E38">
            <v>140</v>
          </cell>
          <cell r="F38">
            <v>27.79</v>
          </cell>
          <cell r="G38">
            <v>24.21</v>
          </cell>
          <cell r="H38">
            <v>2.78</v>
          </cell>
          <cell r="I38">
            <v>26.990000000000002</v>
          </cell>
          <cell r="J38">
            <v>3.5799999999999983</v>
          </cell>
        </row>
        <row r="39">
          <cell r="A39" t="str">
            <v>წიფელიI144</v>
          </cell>
          <cell r="B39" t="str">
            <v>წიფელი</v>
          </cell>
          <cell r="C39" t="str">
            <v>I</v>
          </cell>
          <cell r="D39">
            <v>44.5</v>
          </cell>
          <cell r="E39">
            <v>144</v>
          </cell>
          <cell r="F39">
            <v>29.52</v>
          </cell>
          <cell r="G39">
            <v>25.68</v>
          </cell>
          <cell r="H39">
            <v>2.95</v>
          </cell>
          <cell r="I39">
            <v>28.63</v>
          </cell>
          <cell r="J39">
            <v>3.84</v>
          </cell>
        </row>
        <row r="40">
          <cell r="A40" t="str">
            <v>წიფელიI148</v>
          </cell>
          <cell r="B40" t="str">
            <v>წიფელი</v>
          </cell>
          <cell r="C40" t="str">
            <v>I</v>
          </cell>
          <cell r="D40">
            <v>44.5</v>
          </cell>
          <cell r="E40">
            <v>148</v>
          </cell>
          <cell r="F40">
            <v>31.33</v>
          </cell>
          <cell r="G40">
            <v>27.26</v>
          </cell>
          <cell r="H40">
            <v>3.13</v>
          </cell>
          <cell r="I40">
            <v>30.39</v>
          </cell>
          <cell r="J40">
            <v>4.0699999999999967</v>
          </cell>
        </row>
        <row r="41">
          <cell r="A41" t="str">
            <v>წიფელიI152</v>
          </cell>
          <cell r="B41" t="str">
            <v>წიფელი</v>
          </cell>
          <cell r="C41" t="str">
            <v>I</v>
          </cell>
          <cell r="D41">
            <v>45</v>
          </cell>
          <cell r="E41">
            <v>152</v>
          </cell>
          <cell r="F41">
            <v>33.229999999999997</v>
          </cell>
          <cell r="G41">
            <v>28.91</v>
          </cell>
          <cell r="H41">
            <v>3.32</v>
          </cell>
          <cell r="I41">
            <v>32.229999999999997</v>
          </cell>
          <cell r="J41">
            <v>4.3199999999999967</v>
          </cell>
        </row>
        <row r="42">
          <cell r="A42" t="str">
            <v>წიფელიI156</v>
          </cell>
          <cell r="B42" t="str">
            <v>წიფელი</v>
          </cell>
          <cell r="C42" t="str">
            <v>I</v>
          </cell>
          <cell r="D42">
            <v>45.5</v>
          </cell>
          <cell r="E42">
            <v>156</v>
          </cell>
          <cell r="F42">
            <v>35.22</v>
          </cell>
          <cell r="G42">
            <v>30.64</v>
          </cell>
          <cell r="H42">
            <v>3.52</v>
          </cell>
          <cell r="I42">
            <v>34.160000000000004</v>
          </cell>
          <cell r="J42">
            <v>4.5799999999999983</v>
          </cell>
        </row>
        <row r="43">
          <cell r="A43" t="str">
            <v>წიფელიI160</v>
          </cell>
          <cell r="B43" t="str">
            <v>წიფელი</v>
          </cell>
          <cell r="C43" t="str">
            <v>I</v>
          </cell>
          <cell r="D43">
            <v>45.5</v>
          </cell>
          <cell r="E43">
            <v>160</v>
          </cell>
          <cell r="F43">
            <v>37.33</v>
          </cell>
          <cell r="G43">
            <v>32.479999999999997</v>
          </cell>
          <cell r="H43">
            <v>3.73</v>
          </cell>
          <cell r="I43">
            <v>36.209999999999994</v>
          </cell>
          <cell r="J43">
            <v>4.8500000000000014</v>
          </cell>
        </row>
        <row r="44">
          <cell r="A44" t="str">
            <v>წიფელიII8</v>
          </cell>
          <cell r="B44" t="str">
            <v>წიფელი</v>
          </cell>
          <cell r="C44" t="str">
            <v>II</v>
          </cell>
          <cell r="D44">
            <v>15.5</v>
          </cell>
          <cell r="E44">
            <v>8</v>
          </cell>
          <cell r="F44">
            <v>3.7999999999999999E-2</v>
          </cell>
          <cell r="G44">
            <v>0.03</v>
          </cell>
          <cell r="H44">
            <v>0</v>
          </cell>
          <cell r="I44">
            <v>0.03</v>
          </cell>
          <cell r="J44">
            <v>8.0000000000000002E-3</v>
          </cell>
        </row>
        <row r="45">
          <cell r="A45" t="str">
            <v>წიფელიII10</v>
          </cell>
          <cell r="B45" t="str">
            <v>წიფელი</v>
          </cell>
          <cell r="C45" t="str">
            <v>II</v>
          </cell>
          <cell r="D45">
            <v>17</v>
          </cell>
          <cell r="E45">
            <v>10</v>
          </cell>
          <cell r="F45">
            <v>6.3E-2</v>
          </cell>
          <cell r="G45">
            <v>0.05</v>
          </cell>
          <cell r="H45">
            <v>0.01</v>
          </cell>
          <cell r="I45">
            <v>6.0000000000000005E-2</v>
          </cell>
          <cell r="J45">
            <v>1.2999999999999998E-2</v>
          </cell>
        </row>
        <row r="46">
          <cell r="A46" t="str">
            <v>წიფელიII12</v>
          </cell>
          <cell r="B46" t="str">
            <v>წიფელი</v>
          </cell>
          <cell r="C46" t="str">
            <v>II</v>
          </cell>
          <cell r="D46">
            <v>18</v>
          </cell>
          <cell r="E46">
            <v>12</v>
          </cell>
          <cell r="F46">
            <v>9.5000000000000001E-2</v>
          </cell>
          <cell r="G46">
            <v>0.08</v>
          </cell>
          <cell r="H46">
            <v>0.01</v>
          </cell>
          <cell r="I46">
            <v>0.09</v>
          </cell>
          <cell r="J46">
            <v>1.4999999999999999E-2</v>
          </cell>
        </row>
        <row r="47">
          <cell r="A47" t="str">
            <v>წიფელიII14</v>
          </cell>
          <cell r="B47" t="str">
            <v>წიფელი</v>
          </cell>
          <cell r="C47" t="str">
            <v>II</v>
          </cell>
          <cell r="D47">
            <v>19</v>
          </cell>
          <cell r="E47">
            <v>14</v>
          </cell>
          <cell r="F47">
            <v>0.13600000000000001</v>
          </cell>
          <cell r="G47">
            <v>0.12</v>
          </cell>
          <cell r="H47">
            <v>0.01</v>
          </cell>
          <cell r="I47">
            <v>0.13</v>
          </cell>
          <cell r="J47">
            <v>1.6000000000000014E-2</v>
          </cell>
        </row>
        <row r="48">
          <cell r="A48" t="str">
            <v>წიფელიII16</v>
          </cell>
          <cell r="B48" t="str">
            <v>წიფელი</v>
          </cell>
          <cell r="C48" t="str">
            <v>II</v>
          </cell>
          <cell r="D48">
            <v>20</v>
          </cell>
          <cell r="E48">
            <v>16</v>
          </cell>
          <cell r="F48">
            <v>0.185</v>
          </cell>
          <cell r="G48">
            <v>0.16</v>
          </cell>
          <cell r="H48">
            <v>0.02</v>
          </cell>
          <cell r="I48">
            <v>0.18</v>
          </cell>
          <cell r="J48">
            <v>2.4999999999999994E-2</v>
          </cell>
        </row>
        <row r="49">
          <cell r="A49" t="str">
            <v>წიფელიII20</v>
          </cell>
          <cell r="B49" t="str">
            <v>წიფელი</v>
          </cell>
          <cell r="C49" t="str">
            <v>II</v>
          </cell>
          <cell r="D49">
            <v>21.5</v>
          </cell>
          <cell r="E49">
            <v>20</v>
          </cell>
          <cell r="F49">
            <v>0.31</v>
          </cell>
          <cell r="G49">
            <v>0.27</v>
          </cell>
          <cell r="H49">
            <v>0.03</v>
          </cell>
          <cell r="I49">
            <v>0.30000000000000004</v>
          </cell>
          <cell r="J49">
            <v>3.999999999999998E-2</v>
          </cell>
        </row>
        <row r="50">
          <cell r="A50" t="str">
            <v>წიფელიII24</v>
          </cell>
          <cell r="B50" t="str">
            <v>წიფელი</v>
          </cell>
          <cell r="C50" t="str">
            <v>II</v>
          </cell>
          <cell r="D50">
            <v>23.5</v>
          </cell>
          <cell r="E50">
            <v>24</v>
          </cell>
          <cell r="F50">
            <v>0.48</v>
          </cell>
          <cell r="G50">
            <v>0.42</v>
          </cell>
          <cell r="H50">
            <v>0.05</v>
          </cell>
          <cell r="I50">
            <v>0.47</v>
          </cell>
          <cell r="J50">
            <v>0.06</v>
          </cell>
        </row>
        <row r="51">
          <cell r="A51" t="str">
            <v>წიფელიII28</v>
          </cell>
          <cell r="B51" t="str">
            <v>წიფელი</v>
          </cell>
          <cell r="C51" t="str">
            <v>II</v>
          </cell>
          <cell r="D51">
            <v>25</v>
          </cell>
          <cell r="E51">
            <v>28</v>
          </cell>
          <cell r="F51">
            <v>0.69</v>
          </cell>
          <cell r="G51">
            <v>0.61</v>
          </cell>
          <cell r="H51">
            <v>7.0000000000000007E-2</v>
          </cell>
          <cell r="I51">
            <v>0.67999999999999994</v>
          </cell>
          <cell r="J51">
            <v>7.999999999999996E-2</v>
          </cell>
        </row>
        <row r="52">
          <cell r="A52" t="str">
            <v>წიფელიII32</v>
          </cell>
          <cell r="B52" t="str">
            <v>წიფელი</v>
          </cell>
          <cell r="C52" t="str">
            <v>II</v>
          </cell>
          <cell r="D52">
            <v>26.5</v>
          </cell>
          <cell r="E52">
            <v>32</v>
          </cell>
          <cell r="F52">
            <v>0.95</v>
          </cell>
          <cell r="G52">
            <v>0.85</v>
          </cell>
          <cell r="H52">
            <v>0.1</v>
          </cell>
          <cell r="I52">
            <v>0.95</v>
          </cell>
          <cell r="J52">
            <v>9.9999999999999978E-2</v>
          </cell>
        </row>
        <row r="53">
          <cell r="A53" t="str">
            <v>წიფელიII36</v>
          </cell>
          <cell r="B53" t="str">
            <v>წიფელი</v>
          </cell>
          <cell r="C53" t="str">
            <v>II</v>
          </cell>
          <cell r="D53">
            <v>28</v>
          </cell>
          <cell r="E53">
            <v>36</v>
          </cell>
          <cell r="F53">
            <v>1.25</v>
          </cell>
          <cell r="G53">
            <v>1.1200000000000001</v>
          </cell>
          <cell r="H53">
            <v>0.13</v>
          </cell>
          <cell r="I53">
            <v>1.25</v>
          </cell>
          <cell r="J53">
            <v>0.12999999999999989</v>
          </cell>
        </row>
        <row r="54">
          <cell r="A54" t="str">
            <v>წიფელიII40</v>
          </cell>
          <cell r="B54" t="str">
            <v>წიფელი</v>
          </cell>
          <cell r="C54" t="str">
            <v>II</v>
          </cell>
          <cell r="D54">
            <v>29</v>
          </cell>
          <cell r="E54">
            <v>40</v>
          </cell>
          <cell r="F54">
            <v>1.61</v>
          </cell>
          <cell r="G54">
            <v>1.45</v>
          </cell>
          <cell r="H54">
            <v>0.16</v>
          </cell>
          <cell r="I54">
            <v>1.6099999999999999</v>
          </cell>
          <cell r="J54">
            <v>0.16000000000000014</v>
          </cell>
        </row>
        <row r="55">
          <cell r="A55" t="str">
            <v>წიფელიII44</v>
          </cell>
          <cell r="B55" t="str">
            <v>წიფელი</v>
          </cell>
          <cell r="C55" t="str">
            <v>II</v>
          </cell>
          <cell r="D55">
            <v>30</v>
          </cell>
          <cell r="E55">
            <v>44</v>
          </cell>
          <cell r="F55">
            <v>2.0099999999999998</v>
          </cell>
          <cell r="G55">
            <v>1.81</v>
          </cell>
          <cell r="H55">
            <v>0.2</v>
          </cell>
          <cell r="I55">
            <v>2.0100000000000002</v>
          </cell>
          <cell r="J55">
            <v>0.19999999999999973</v>
          </cell>
        </row>
        <row r="56">
          <cell r="A56" t="str">
            <v>წიფელიII48</v>
          </cell>
          <cell r="B56" t="str">
            <v>წიფელი</v>
          </cell>
          <cell r="C56" t="str">
            <v>II</v>
          </cell>
          <cell r="D56">
            <v>31.5</v>
          </cell>
          <cell r="E56">
            <v>48</v>
          </cell>
          <cell r="F56">
            <v>2.46</v>
          </cell>
          <cell r="G56">
            <v>2.23</v>
          </cell>
          <cell r="H56">
            <v>0.25</v>
          </cell>
          <cell r="I56">
            <v>2.48</v>
          </cell>
          <cell r="J56">
            <v>0.22999999999999998</v>
          </cell>
        </row>
        <row r="57">
          <cell r="A57" t="str">
            <v>წიფელიII52</v>
          </cell>
          <cell r="B57" t="str">
            <v>წიფელი</v>
          </cell>
          <cell r="C57" t="str">
            <v>II</v>
          </cell>
          <cell r="D57">
            <v>32.5</v>
          </cell>
          <cell r="E57">
            <v>52</v>
          </cell>
          <cell r="F57">
            <v>2.97</v>
          </cell>
          <cell r="G57">
            <v>2.7</v>
          </cell>
          <cell r="H57">
            <v>0.3</v>
          </cell>
          <cell r="I57">
            <v>3</v>
          </cell>
          <cell r="J57">
            <v>0.27</v>
          </cell>
        </row>
        <row r="58">
          <cell r="A58" t="str">
            <v>წიფელიII56</v>
          </cell>
          <cell r="B58" t="str">
            <v>წიფელი</v>
          </cell>
          <cell r="C58" t="str">
            <v>II</v>
          </cell>
          <cell r="D58">
            <v>33</v>
          </cell>
          <cell r="E58">
            <v>56</v>
          </cell>
          <cell r="F58">
            <v>3.52</v>
          </cell>
          <cell r="G58">
            <v>3.2</v>
          </cell>
          <cell r="H58">
            <v>0.35</v>
          </cell>
          <cell r="I58">
            <v>3.5500000000000003</v>
          </cell>
          <cell r="J58">
            <v>0.31999999999999984</v>
          </cell>
        </row>
        <row r="59">
          <cell r="A59" t="str">
            <v>წიფელიII60</v>
          </cell>
          <cell r="B59" t="str">
            <v>წიფელი</v>
          </cell>
          <cell r="C59" t="str">
            <v>II</v>
          </cell>
          <cell r="D59">
            <v>34</v>
          </cell>
          <cell r="E59">
            <v>60</v>
          </cell>
          <cell r="F59">
            <v>4.12</v>
          </cell>
          <cell r="G59">
            <v>3.75</v>
          </cell>
          <cell r="H59">
            <v>0.41</v>
          </cell>
          <cell r="I59">
            <v>4.16</v>
          </cell>
          <cell r="J59">
            <v>0.37000000000000011</v>
          </cell>
        </row>
        <row r="60">
          <cell r="A60" t="str">
            <v>წიფელიII64</v>
          </cell>
          <cell r="B60" t="str">
            <v>წიფელი</v>
          </cell>
          <cell r="C60" t="str">
            <v>II</v>
          </cell>
          <cell r="D60">
            <v>34.5</v>
          </cell>
          <cell r="E60">
            <v>64</v>
          </cell>
          <cell r="F60">
            <v>4.7699999999999996</v>
          </cell>
          <cell r="G60">
            <v>4.34</v>
          </cell>
          <cell r="H60">
            <v>0.48</v>
          </cell>
          <cell r="I60">
            <v>4.82</v>
          </cell>
          <cell r="J60">
            <v>0.42999999999999972</v>
          </cell>
        </row>
        <row r="61">
          <cell r="A61" t="str">
            <v>წიფელიII68</v>
          </cell>
          <cell r="B61" t="str">
            <v>წიფელი</v>
          </cell>
          <cell r="C61" t="str">
            <v>II</v>
          </cell>
          <cell r="D61">
            <v>35.5</v>
          </cell>
          <cell r="E61">
            <v>68</v>
          </cell>
          <cell r="F61">
            <v>5.47</v>
          </cell>
          <cell r="G61">
            <v>4.9800000000000004</v>
          </cell>
          <cell r="H61">
            <v>0.55000000000000004</v>
          </cell>
          <cell r="I61">
            <v>5.53</v>
          </cell>
          <cell r="J61">
            <v>0.48999999999999932</v>
          </cell>
        </row>
        <row r="62">
          <cell r="A62" t="str">
            <v>წიფელიII72</v>
          </cell>
          <cell r="B62" t="str">
            <v>წიფელი</v>
          </cell>
          <cell r="C62" t="str">
            <v>II</v>
          </cell>
          <cell r="D62">
            <v>36</v>
          </cell>
          <cell r="E62">
            <v>72</v>
          </cell>
          <cell r="F62">
            <v>6.21</v>
          </cell>
          <cell r="G62">
            <v>5.65</v>
          </cell>
          <cell r="H62">
            <v>0.62</v>
          </cell>
          <cell r="I62">
            <v>6.2700000000000005</v>
          </cell>
          <cell r="J62">
            <v>0.55999999999999961</v>
          </cell>
        </row>
        <row r="63">
          <cell r="A63" t="str">
            <v>წიფელიII76</v>
          </cell>
          <cell r="B63" t="str">
            <v>წიფელი</v>
          </cell>
          <cell r="C63" t="str">
            <v>II</v>
          </cell>
          <cell r="D63">
            <v>35.6</v>
          </cell>
          <cell r="E63">
            <v>76</v>
          </cell>
          <cell r="F63">
            <v>6.99</v>
          </cell>
          <cell r="G63">
            <v>6.35</v>
          </cell>
          <cell r="H63">
            <v>0.7</v>
          </cell>
          <cell r="I63">
            <v>7.05</v>
          </cell>
          <cell r="J63">
            <v>0.64000000000000057</v>
          </cell>
        </row>
        <row r="64">
          <cell r="A64" t="str">
            <v>წიფელიII80</v>
          </cell>
          <cell r="B64" t="str">
            <v>წიფელი</v>
          </cell>
          <cell r="C64" t="str">
            <v>II</v>
          </cell>
          <cell r="D64">
            <v>37</v>
          </cell>
          <cell r="E64">
            <v>80</v>
          </cell>
          <cell r="F64">
            <v>7.82</v>
          </cell>
          <cell r="G64">
            <v>7.08</v>
          </cell>
          <cell r="H64">
            <v>0.78</v>
          </cell>
          <cell r="I64">
            <v>7.86</v>
          </cell>
          <cell r="J64">
            <v>0.74000000000000021</v>
          </cell>
        </row>
        <row r="65">
          <cell r="A65" t="str">
            <v>წიფელიII84</v>
          </cell>
          <cell r="B65" t="str">
            <v>წიფელი</v>
          </cell>
          <cell r="C65" t="str">
            <v>II</v>
          </cell>
          <cell r="D65">
            <v>37</v>
          </cell>
          <cell r="E65">
            <v>84</v>
          </cell>
          <cell r="F65">
            <v>8.69</v>
          </cell>
          <cell r="G65">
            <v>7.86</v>
          </cell>
          <cell r="H65">
            <v>0.87</v>
          </cell>
          <cell r="I65">
            <v>8.73</v>
          </cell>
          <cell r="J65">
            <v>0.82999999999999918</v>
          </cell>
        </row>
        <row r="66">
          <cell r="A66" t="str">
            <v>წიფელიII88</v>
          </cell>
          <cell r="B66" t="str">
            <v>წიფელი</v>
          </cell>
          <cell r="C66" t="str">
            <v>II</v>
          </cell>
          <cell r="D66">
            <v>37.5</v>
          </cell>
          <cell r="E66">
            <v>88</v>
          </cell>
          <cell r="F66">
            <v>9.61</v>
          </cell>
          <cell r="G66">
            <v>8.67</v>
          </cell>
          <cell r="H66">
            <v>0.96</v>
          </cell>
          <cell r="I66">
            <v>9.629999999999999</v>
          </cell>
          <cell r="J66">
            <v>0.9399999999999995</v>
          </cell>
        </row>
        <row r="67">
          <cell r="A67" t="str">
            <v>წიფელიII92</v>
          </cell>
          <cell r="B67" t="str">
            <v>წიფელი</v>
          </cell>
          <cell r="C67" t="str">
            <v>II</v>
          </cell>
          <cell r="D67">
            <v>38</v>
          </cell>
          <cell r="E67">
            <v>92</v>
          </cell>
          <cell r="F67">
            <v>10.56</v>
          </cell>
          <cell r="G67">
            <v>9.49</v>
          </cell>
          <cell r="H67">
            <v>1.03</v>
          </cell>
          <cell r="I67">
            <v>10.52</v>
          </cell>
          <cell r="J67">
            <v>1.0700000000000003</v>
          </cell>
        </row>
        <row r="68">
          <cell r="A68" t="str">
            <v>წიფელიII96</v>
          </cell>
          <cell r="B68" t="str">
            <v>წიფელი</v>
          </cell>
          <cell r="C68" t="str">
            <v>II</v>
          </cell>
          <cell r="D68">
            <v>38</v>
          </cell>
          <cell r="E68">
            <v>96</v>
          </cell>
          <cell r="F68">
            <v>11.56</v>
          </cell>
          <cell r="G68">
            <v>10.37</v>
          </cell>
          <cell r="H68">
            <v>1.1599999999999999</v>
          </cell>
          <cell r="I68">
            <v>11.53</v>
          </cell>
          <cell r="J68">
            <v>1.1900000000000013</v>
          </cell>
        </row>
        <row r="69">
          <cell r="A69" t="str">
            <v>წიფელიII100</v>
          </cell>
          <cell r="B69" t="str">
            <v>წიფელი</v>
          </cell>
          <cell r="C69" t="str">
            <v>II</v>
          </cell>
          <cell r="D69">
            <v>38.5</v>
          </cell>
          <cell r="E69">
            <v>100</v>
          </cell>
          <cell r="F69">
            <v>12.59</v>
          </cell>
          <cell r="G69">
            <v>11.26</v>
          </cell>
          <cell r="H69">
            <v>1.26</v>
          </cell>
          <cell r="I69">
            <v>12.52</v>
          </cell>
          <cell r="J69">
            <v>1.33</v>
          </cell>
        </row>
        <row r="70">
          <cell r="A70" t="str">
            <v>წიფელიII104</v>
          </cell>
          <cell r="B70" t="str">
            <v>წიფელი</v>
          </cell>
          <cell r="C70" t="str">
            <v>II</v>
          </cell>
          <cell r="D70">
            <v>38.5</v>
          </cell>
          <cell r="E70">
            <v>104</v>
          </cell>
          <cell r="F70">
            <v>13.67</v>
          </cell>
          <cell r="G70">
            <v>12.19</v>
          </cell>
          <cell r="H70">
            <v>1.37</v>
          </cell>
          <cell r="I70">
            <v>13.559999999999999</v>
          </cell>
          <cell r="J70">
            <v>1.4800000000000004</v>
          </cell>
        </row>
        <row r="71">
          <cell r="A71" t="str">
            <v>წიფელიII108</v>
          </cell>
          <cell r="B71" t="str">
            <v>წიფელი</v>
          </cell>
          <cell r="C71" t="str">
            <v>II</v>
          </cell>
          <cell r="D71">
            <v>39</v>
          </cell>
          <cell r="E71">
            <v>108</v>
          </cell>
          <cell r="F71">
            <v>14.78</v>
          </cell>
          <cell r="G71">
            <v>13.14</v>
          </cell>
          <cell r="H71">
            <v>1.48</v>
          </cell>
          <cell r="I71">
            <v>14.620000000000001</v>
          </cell>
          <cell r="J71">
            <v>1.6399999999999988</v>
          </cell>
        </row>
        <row r="72">
          <cell r="A72" t="str">
            <v>წიფელიII112</v>
          </cell>
          <cell r="B72" t="str">
            <v>წიფელი</v>
          </cell>
          <cell r="C72" t="str">
            <v>II</v>
          </cell>
          <cell r="D72">
            <v>39</v>
          </cell>
          <cell r="E72">
            <v>112</v>
          </cell>
          <cell r="F72">
            <v>15.94</v>
          </cell>
          <cell r="G72">
            <v>14.12</v>
          </cell>
          <cell r="H72">
            <v>1.59</v>
          </cell>
          <cell r="I72">
            <v>15.709999999999999</v>
          </cell>
          <cell r="J72">
            <v>1.8200000000000003</v>
          </cell>
        </row>
        <row r="73">
          <cell r="A73" t="str">
            <v>წიფელიII116</v>
          </cell>
          <cell r="B73" t="str">
            <v>წიფელი</v>
          </cell>
          <cell r="C73" t="str">
            <v>II</v>
          </cell>
          <cell r="D73">
            <v>39</v>
          </cell>
          <cell r="E73">
            <v>116</v>
          </cell>
          <cell r="F73">
            <v>17.14</v>
          </cell>
          <cell r="G73">
            <v>15.15</v>
          </cell>
          <cell r="H73">
            <v>1.71</v>
          </cell>
          <cell r="I73">
            <v>16.86</v>
          </cell>
          <cell r="J73">
            <v>1.9900000000000002</v>
          </cell>
        </row>
        <row r="74">
          <cell r="A74" t="str">
            <v>წიფელიII120</v>
          </cell>
          <cell r="B74" t="str">
            <v>წიფელი</v>
          </cell>
          <cell r="C74" t="str">
            <v>II</v>
          </cell>
          <cell r="D74">
            <v>39.5</v>
          </cell>
          <cell r="E74">
            <v>120</v>
          </cell>
          <cell r="F74">
            <v>18.38</v>
          </cell>
          <cell r="G74">
            <v>16.190000000000001</v>
          </cell>
          <cell r="H74">
            <v>1.84</v>
          </cell>
          <cell r="I74">
            <v>18.03</v>
          </cell>
          <cell r="J74">
            <v>2.1899999999999977</v>
          </cell>
        </row>
        <row r="75">
          <cell r="A75" t="str">
            <v>წიფელიII124</v>
          </cell>
          <cell r="B75" t="str">
            <v>წიფელი</v>
          </cell>
          <cell r="C75" t="str">
            <v>II</v>
          </cell>
          <cell r="D75">
            <v>39.5</v>
          </cell>
          <cell r="E75">
            <v>124</v>
          </cell>
          <cell r="F75">
            <v>19.670000000000002</v>
          </cell>
          <cell r="G75">
            <v>17.27</v>
          </cell>
          <cell r="H75">
            <v>1.97</v>
          </cell>
          <cell r="I75">
            <v>19.239999999999998</v>
          </cell>
          <cell r="J75">
            <v>2.4000000000000021</v>
          </cell>
        </row>
        <row r="76">
          <cell r="A76" t="str">
            <v>წიფელიII128</v>
          </cell>
          <cell r="B76" t="str">
            <v>წიფელი</v>
          </cell>
          <cell r="C76" t="str">
            <v>II</v>
          </cell>
          <cell r="D76">
            <v>39.5</v>
          </cell>
          <cell r="E76">
            <v>128</v>
          </cell>
          <cell r="F76">
            <v>21</v>
          </cell>
          <cell r="G76">
            <v>18.399999999999999</v>
          </cell>
          <cell r="H76">
            <v>2.1</v>
          </cell>
          <cell r="I76">
            <v>20.5</v>
          </cell>
          <cell r="J76">
            <v>2.6000000000000014</v>
          </cell>
        </row>
        <row r="77">
          <cell r="A77" t="str">
            <v>წიფელიII132</v>
          </cell>
          <cell r="B77" t="str">
            <v>წიფელი</v>
          </cell>
          <cell r="C77" t="str">
            <v>II</v>
          </cell>
          <cell r="D77">
            <v>40</v>
          </cell>
          <cell r="E77">
            <v>132</v>
          </cell>
          <cell r="F77">
            <v>22.39</v>
          </cell>
          <cell r="G77">
            <v>19.57</v>
          </cell>
          <cell r="H77">
            <v>2.2400000000000002</v>
          </cell>
          <cell r="I77">
            <v>21.810000000000002</v>
          </cell>
          <cell r="J77">
            <v>2.8200000000000003</v>
          </cell>
        </row>
        <row r="78">
          <cell r="A78" t="str">
            <v>წიფელიII136</v>
          </cell>
          <cell r="B78" t="str">
            <v>წიფელი</v>
          </cell>
          <cell r="C78" t="str">
            <v>II</v>
          </cell>
          <cell r="D78">
            <v>40</v>
          </cell>
          <cell r="E78">
            <v>136</v>
          </cell>
          <cell r="F78">
            <v>23.84</v>
          </cell>
          <cell r="G78">
            <v>20.81</v>
          </cell>
          <cell r="H78">
            <v>2.38</v>
          </cell>
          <cell r="I78">
            <v>23.189999999999998</v>
          </cell>
          <cell r="J78">
            <v>3.0300000000000011</v>
          </cell>
        </row>
        <row r="79">
          <cell r="A79" t="str">
            <v>წიფელიII140</v>
          </cell>
          <cell r="B79" t="str">
            <v>წიფელი</v>
          </cell>
          <cell r="C79" t="str">
            <v>II</v>
          </cell>
          <cell r="D79">
            <v>40</v>
          </cell>
          <cell r="E79">
            <v>140</v>
          </cell>
          <cell r="F79">
            <v>25.35</v>
          </cell>
          <cell r="G79">
            <v>22.08</v>
          </cell>
          <cell r="H79">
            <v>2.54</v>
          </cell>
          <cell r="I79">
            <v>24.619999999999997</v>
          </cell>
          <cell r="J79">
            <v>3.2700000000000031</v>
          </cell>
        </row>
        <row r="80">
          <cell r="A80" t="str">
            <v>წიფელიII144</v>
          </cell>
          <cell r="B80" t="str">
            <v>წიფელი</v>
          </cell>
          <cell r="C80" t="str">
            <v>II</v>
          </cell>
          <cell r="D80">
            <v>40.5</v>
          </cell>
          <cell r="E80">
            <v>144</v>
          </cell>
          <cell r="F80">
            <v>26.93</v>
          </cell>
          <cell r="G80">
            <v>23.43</v>
          </cell>
          <cell r="H80">
            <v>2.69</v>
          </cell>
          <cell r="I80">
            <v>26.12</v>
          </cell>
          <cell r="J80">
            <v>3.5</v>
          </cell>
        </row>
        <row r="81">
          <cell r="A81" t="str">
            <v>წიფელიII148</v>
          </cell>
          <cell r="B81" t="str">
            <v>წიფელი</v>
          </cell>
          <cell r="C81" t="str">
            <v>II</v>
          </cell>
          <cell r="D81">
            <v>40.5</v>
          </cell>
          <cell r="E81">
            <v>148</v>
          </cell>
          <cell r="F81">
            <v>28.58</v>
          </cell>
          <cell r="G81">
            <v>24.86</v>
          </cell>
          <cell r="H81">
            <v>2.86</v>
          </cell>
          <cell r="I81">
            <v>27.72</v>
          </cell>
          <cell r="J81">
            <v>3.7199999999999989</v>
          </cell>
        </row>
        <row r="82">
          <cell r="A82" t="str">
            <v>წიფელიII152</v>
          </cell>
          <cell r="B82" t="str">
            <v>წიფელი</v>
          </cell>
          <cell r="C82" t="str">
            <v>II</v>
          </cell>
          <cell r="D82">
            <v>41</v>
          </cell>
          <cell r="E82">
            <v>152</v>
          </cell>
          <cell r="F82">
            <v>30.31</v>
          </cell>
          <cell r="G82">
            <v>26.37</v>
          </cell>
          <cell r="H82">
            <v>3.03</v>
          </cell>
          <cell r="I82">
            <v>29.400000000000002</v>
          </cell>
          <cell r="J82">
            <v>3.9399999999999977</v>
          </cell>
        </row>
        <row r="83">
          <cell r="A83" t="str">
            <v>წიფელიII156</v>
          </cell>
          <cell r="B83" t="str">
            <v>წიფელი</v>
          </cell>
          <cell r="C83" t="str">
            <v>II</v>
          </cell>
          <cell r="D83">
            <v>41</v>
          </cell>
          <cell r="E83">
            <v>156</v>
          </cell>
          <cell r="F83">
            <v>32.130000000000003</v>
          </cell>
          <cell r="G83">
            <v>27.95</v>
          </cell>
          <cell r="H83">
            <v>3.21</v>
          </cell>
          <cell r="I83">
            <v>31.16</v>
          </cell>
          <cell r="J83">
            <v>4.1800000000000033</v>
          </cell>
        </row>
        <row r="84">
          <cell r="A84" t="str">
            <v>წიფელიII160</v>
          </cell>
          <cell r="B84" t="str">
            <v>წიფელი</v>
          </cell>
          <cell r="C84" t="str">
            <v>II</v>
          </cell>
          <cell r="D84">
            <v>41.5</v>
          </cell>
          <cell r="E84">
            <v>160</v>
          </cell>
          <cell r="F84">
            <v>34.049999999999997</v>
          </cell>
          <cell r="G84">
            <v>29.62</v>
          </cell>
          <cell r="H84">
            <v>3.41</v>
          </cell>
          <cell r="I84">
            <v>33.03</v>
          </cell>
          <cell r="J84">
            <v>4.4299999999999962</v>
          </cell>
        </row>
        <row r="85">
          <cell r="A85" t="str">
            <v>წიფელიIII8</v>
          </cell>
          <cell r="B85" t="str">
            <v>წიფელი</v>
          </cell>
          <cell r="C85" t="str">
            <v>III</v>
          </cell>
          <cell r="D85">
            <v>14</v>
          </cell>
          <cell r="E85">
            <v>8</v>
          </cell>
          <cell r="F85">
            <v>3.5000000000000003E-2</v>
          </cell>
          <cell r="G85">
            <v>0.03</v>
          </cell>
          <cell r="H85">
            <v>0</v>
          </cell>
          <cell r="I85">
            <v>0.03</v>
          </cell>
          <cell r="J85">
            <v>5.0000000000000044E-3</v>
          </cell>
        </row>
        <row r="86">
          <cell r="A86" t="str">
            <v>წიფელიIII10</v>
          </cell>
          <cell r="B86" t="str">
            <v>წიფელი</v>
          </cell>
          <cell r="C86" t="str">
            <v>III</v>
          </cell>
          <cell r="D86">
            <v>15.5</v>
          </cell>
          <cell r="E86">
            <v>10</v>
          </cell>
          <cell r="F86">
            <v>5.7000000000000002E-2</v>
          </cell>
          <cell r="G86">
            <v>0.05</v>
          </cell>
          <cell r="H86">
            <v>0.01</v>
          </cell>
          <cell r="I86">
            <v>6.0000000000000005E-2</v>
          </cell>
          <cell r="J86">
            <v>6.9999999999999993E-3</v>
          </cell>
        </row>
        <row r="87">
          <cell r="A87" t="str">
            <v>წიფელიIII12</v>
          </cell>
          <cell r="B87" t="str">
            <v>წიფელი</v>
          </cell>
          <cell r="C87" t="str">
            <v>III</v>
          </cell>
          <cell r="D87">
            <v>16</v>
          </cell>
          <cell r="E87">
            <v>12</v>
          </cell>
          <cell r="F87">
            <v>8.6999999999999994E-2</v>
          </cell>
          <cell r="G87">
            <v>7.0000000000000007E-2</v>
          </cell>
          <cell r="H87">
            <v>0.01</v>
          </cell>
          <cell r="I87">
            <v>0.08</v>
          </cell>
          <cell r="J87">
            <v>1.6999999999999987E-2</v>
          </cell>
        </row>
        <row r="88">
          <cell r="A88" t="str">
            <v>წიფელიIII14</v>
          </cell>
          <cell r="B88" t="str">
            <v>წიფელი</v>
          </cell>
          <cell r="C88" t="str">
            <v>III</v>
          </cell>
          <cell r="D88">
            <v>17</v>
          </cell>
          <cell r="E88">
            <v>14</v>
          </cell>
          <cell r="F88">
            <v>0.124</v>
          </cell>
          <cell r="G88">
            <v>0.11</v>
          </cell>
          <cell r="H88">
            <v>0.01</v>
          </cell>
          <cell r="I88">
            <v>0.12</v>
          </cell>
          <cell r="J88">
            <v>1.3999999999999999E-2</v>
          </cell>
        </row>
        <row r="89">
          <cell r="A89" t="str">
            <v>წიფელიIII16</v>
          </cell>
          <cell r="B89" t="str">
            <v>წიფელი</v>
          </cell>
          <cell r="C89" t="str">
            <v>III</v>
          </cell>
          <cell r="D89">
            <v>18</v>
          </cell>
          <cell r="E89">
            <v>16</v>
          </cell>
          <cell r="F89">
            <v>0.16900000000000001</v>
          </cell>
          <cell r="G89">
            <v>0.15</v>
          </cell>
          <cell r="H89">
            <v>0.02</v>
          </cell>
          <cell r="I89">
            <v>0.16999999999999998</v>
          </cell>
          <cell r="J89">
            <v>1.9000000000000017E-2</v>
          </cell>
        </row>
        <row r="90">
          <cell r="A90" t="str">
            <v>წიფელიIII20</v>
          </cell>
          <cell r="B90" t="str">
            <v>წიფელი</v>
          </cell>
          <cell r="C90" t="str">
            <v>III</v>
          </cell>
          <cell r="D90">
            <v>19.5</v>
          </cell>
          <cell r="E90">
            <v>20</v>
          </cell>
          <cell r="F90">
            <v>0.28000000000000003</v>
          </cell>
          <cell r="G90">
            <v>0.24</v>
          </cell>
          <cell r="H90">
            <v>0.03</v>
          </cell>
          <cell r="I90">
            <v>0.27</v>
          </cell>
          <cell r="J90">
            <v>4.0000000000000036E-2</v>
          </cell>
        </row>
        <row r="91">
          <cell r="A91" t="str">
            <v>წიფელიIII24</v>
          </cell>
          <cell r="B91" t="str">
            <v>წიფელი</v>
          </cell>
          <cell r="C91" t="str">
            <v>III</v>
          </cell>
          <cell r="D91">
            <v>21.5</v>
          </cell>
          <cell r="E91">
            <v>24</v>
          </cell>
          <cell r="F91">
            <v>0.44</v>
          </cell>
          <cell r="G91">
            <v>0.39</v>
          </cell>
          <cell r="H91">
            <v>0.04</v>
          </cell>
          <cell r="I91">
            <v>0.43</v>
          </cell>
          <cell r="J91">
            <v>4.9999999999999989E-2</v>
          </cell>
        </row>
        <row r="92">
          <cell r="A92" t="str">
            <v>წიფელიIII28</v>
          </cell>
          <cell r="B92" t="str">
            <v>წიფელი</v>
          </cell>
          <cell r="C92" t="str">
            <v>III</v>
          </cell>
          <cell r="D92">
            <v>22.5</v>
          </cell>
          <cell r="E92">
            <v>28</v>
          </cell>
          <cell r="F92">
            <v>0.63</v>
          </cell>
          <cell r="G92">
            <v>0.56000000000000005</v>
          </cell>
          <cell r="H92">
            <v>0.06</v>
          </cell>
          <cell r="I92">
            <v>0.62000000000000011</v>
          </cell>
          <cell r="J92">
            <v>6.9999999999999951E-2</v>
          </cell>
        </row>
        <row r="93">
          <cell r="A93" t="str">
            <v>წიფელიIII32</v>
          </cell>
          <cell r="B93" t="str">
            <v>წიფელი</v>
          </cell>
          <cell r="C93" t="str">
            <v>III</v>
          </cell>
          <cell r="D93">
            <v>24</v>
          </cell>
          <cell r="E93">
            <v>32</v>
          </cell>
          <cell r="F93">
            <v>0.87</v>
          </cell>
          <cell r="G93">
            <v>0.77</v>
          </cell>
          <cell r="H93">
            <v>0.09</v>
          </cell>
          <cell r="I93">
            <v>0.86</v>
          </cell>
          <cell r="J93">
            <v>9.9999999999999978E-2</v>
          </cell>
        </row>
        <row r="94">
          <cell r="A94" t="str">
            <v>წიფელიIII36</v>
          </cell>
          <cell r="B94" t="str">
            <v>წიფელი</v>
          </cell>
          <cell r="C94" t="str">
            <v>III</v>
          </cell>
          <cell r="D94">
            <v>25.5</v>
          </cell>
          <cell r="E94">
            <v>36</v>
          </cell>
          <cell r="F94">
            <v>1.1399999999999999</v>
          </cell>
          <cell r="G94">
            <v>1.02</v>
          </cell>
          <cell r="H94">
            <v>0.11</v>
          </cell>
          <cell r="I94">
            <v>1.1300000000000001</v>
          </cell>
          <cell r="J94">
            <v>0.11999999999999988</v>
          </cell>
        </row>
        <row r="95">
          <cell r="A95" t="str">
            <v>წიფელიIII40</v>
          </cell>
          <cell r="B95" t="str">
            <v>წიფელი</v>
          </cell>
          <cell r="C95" t="str">
            <v>III</v>
          </cell>
          <cell r="D95">
            <v>26.5</v>
          </cell>
          <cell r="E95">
            <v>40</v>
          </cell>
          <cell r="F95">
            <v>1.47</v>
          </cell>
          <cell r="G95">
            <v>1.32</v>
          </cell>
          <cell r="H95">
            <v>0.15</v>
          </cell>
          <cell r="I95">
            <v>1.47</v>
          </cell>
          <cell r="J95">
            <v>0.14999999999999991</v>
          </cell>
        </row>
        <row r="96">
          <cell r="A96" t="str">
            <v>წიფელიIII44</v>
          </cell>
          <cell r="B96" t="str">
            <v>წიფელი</v>
          </cell>
          <cell r="C96" t="str">
            <v>III</v>
          </cell>
          <cell r="D96">
            <v>27.5</v>
          </cell>
          <cell r="E96">
            <v>44</v>
          </cell>
          <cell r="F96">
            <v>1.83</v>
          </cell>
          <cell r="G96">
            <v>1.65</v>
          </cell>
          <cell r="H96">
            <v>0.18</v>
          </cell>
          <cell r="I96">
            <v>1.8299999999999998</v>
          </cell>
          <cell r="J96">
            <v>0.18000000000000016</v>
          </cell>
        </row>
        <row r="97">
          <cell r="A97" t="str">
            <v>წიფელიIII48</v>
          </cell>
          <cell r="B97" t="str">
            <v>წიფელი</v>
          </cell>
          <cell r="C97" t="str">
            <v>III</v>
          </cell>
          <cell r="D97">
            <v>28.5</v>
          </cell>
          <cell r="E97">
            <v>48</v>
          </cell>
          <cell r="F97">
            <v>2.25</v>
          </cell>
          <cell r="G97">
            <v>2.04</v>
          </cell>
          <cell r="H97">
            <v>0.23</v>
          </cell>
          <cell r="I97">
            <v>2.27</v>
          </cell>
          <cell r="J97">
            <v>0.20999999999999996</v>
          </cell>
        </row>
        <row r="98">
          <cell r="A98" t="str">
            <v>წიფელიIII52</v>
          </cell>
          <cell r="B98" t="str">
            <v>წიფელი</v>
          </cell>
          <cell r="C98" t="str">
            <v>III</v>
          </cell>
          <cell r="D98">
            <v>29.5</v>
          </cell>
          <cell r="E98">
            <v>52</v>
          </cell>
          <cell r="F98">
            <v>2.71</v>
          </cell>
          <cell r="G98">
            <v>2.46</v>
          </cell>
          <cell r="H98">
            <v>0.27</v>
          </cell>
          <cell r="I98">
            <v>2.73</v>
          </cell>
          <cell r="J98">
            <v>0.25</v>
          </cell>
        </row>
        <row r="99">
          <cell r="A99" t="str">
            <v>წიფელიIII56</v>
          </cell>
          <cell r="B99" t="str">
            <v>წიფელი</v>
          </cell>
          <cell r="C99" t="str">
            <v>III</v>
          </cell>
          <cell r="D99">
            <v>30</v>
          </cell>
          <cell r="E99">
            <v>56</v>
          </cell>
          <cell r="F99">
            <v>3.21</v>
          </cell>
          <cell r="G99">
            <v>2.92</v>
          </cell>
          <cell r="H99">
            <v>0.32</v>
          </cell>
          <cell r="I99">
            <v>3.2399999999999998</v>
          </cell>
          <cell r="J99">
            <v>0.29000000000000004</v>
          </cell>
        </row>
        <row r="100">
          <cell r="A100" t="str">
            <v>წიფელიIII60</v>
          </cell>
          <cell r="B100" t="str">
            <v>წიფელი</v>
          </cell>
          <cell r="C100" t="str">
            <v>III</v>
          </cell>
          <cell r="D100">
            <v>31</v>
          </cell>
          <cell r="E100">
            <v>60</v>
          </cell>
          <cell r="F100">
            <v>3.76</v>
          </cell>
          <cell r="G100">
            <v>3.42</v>
          </cell>
          <cell r="H100">
            <v>0.38</v>
          </cell>
          <cell r="I100">
            <v>3.8</v>
          </cell>
          <cell r="J100">
            <v>0.33999999999999986</v>
          </cell>
        </row>
        <row r="101">
          <cell r="A101" t="str">
            <v>წიფელიIII64</v>
          </cell>
          <cell r="B101" t="str">
            <v>წიფელი</v>
          </cell>
          <cell r="C101" t="str">
            <v>III</v>
          </cell>
          <cell r="D101">
            <v>31.5</v>
          </cell>
          <cell r="E101">
            <v>64</v>
          </cell>
          <cell r="F101">
            <v>4.3499999999999996</v>
          </cell>
          <cell r="G101">
            <v>3.96</v>
          </cell>
          <cell r="H101">
            <v>0.44</v>
          </cell>
          <cell r="I101">
            <v>4.4000000000000004</v>
          </cell>
          <cell r="J101">
            <v>0.38999999999999968</v>
          </cell>
        </row>
        <row r="102">
          <cell r="A102" t="str">
            <v>წიფელიIII68</v>
          </cell>
          <cell r="B102" t="str">
            <v>წიფელი</v>
          </cell>
          <cell r="C102" t="str">
            <v>III</v>
          </cell>
          <cell r="D102">
            <v>32</v>
          </cell>
          <cell r="E102">
            <v>68</v>
          </cell>
          <cell r="F102">
            <v>4.9800000000000004</v>
          </cell>
          <cell r="G102">
            <v>4.53</v>
          </cell>
          <cell r="H102">
            <v>0.5</v>
          </cell>
          <cell r="I102">
            <v>5.03</v>
          </cell>
          <cell r="J102">
            <v>0.45000000000000018</v>
          </cell>
        </row>
        <row r="103">
          <cell r="A103" t="str">
            <v>წიფელიIII72</v>
          </cell>
          <cell r="B103" t="str">
            <v>წიფელი</v>
          </cell>
          <cell r="C103" t="str">
            <v>III</v>
          </cell>
          <cell r="D103">
            <v>32.5</v>
          </cell>
          <cell r="E103">
            <v>72</v>
          </cell>
          <cell r="F103">
            <v>5.66</v>
          </cell>
          <cell r="G103">
            <v>5.15</v>
          </cell>
          <cell r="H103">
            <v>0.56999999999999995</v>
          </cell>
          <cell r="I103">
            <v>5.7200000000000006</v>
          </cell>
          <cell r="J103">
            <v>0.50999999999999979</v>
          </cell>
        </row>
        <row r="104">
          <cell r="A104" t="str">
            <v>წიფელიIII76</v>
          </cell>
          <cell r="B104" t="str">
            <v>წიფელი</v>
          </cell>
          <cell r="C104" t="str">
            <v>III</v>
          </cell>
          <cell r="D104">
            <v>33</v>
          </cell>
          <cell r="E104">
            <v>76</v>
          </cell>
          <cell r="F104">
            <v>6.38</v>
          </cell>
          <cell r="G104">
            <v>5.79</v>
          </cell>
          <cell r="H104">
            <v>0.64</v>
          </cell>
          <cell r="I104">
            <v>6.43</v>
          </cell>
          <cell r="J104">
            <v>0.58999999999999986</v>
          </cell>
        </row>
        <row r="105">
          <cell r="A105" t="str">
            <v>წიფელიIII80</v>
          </cell>
          <cell r="B105" t="str">
            <v>წიფელი</v>
          </cell>
          <cell r="C105" t="str">
            <v>III</v>
          </cell>
          <cell r="D105">
            <v>33.5</v>
          </cell>
          <cell r="E105">
            <v>80</v>
          </cell>
          <cell r="F105">
            <v>7.13</v>
          </cell>
          <cell r="G105">
            <v>6.46</v>
          </cell>
          <cell r="H105">
            <v>0.71</v>
          </cell>
          <cell r="I105">
            <v>7.17</v>
          </cell>
          <cell r="J105">
            <v>0.66999999999999993</v>
          </cell>
        </row>
        <row r="106">
          <cell r="A106" t="str">
            <v>წიფელიIII84</v>
          </cell>
          <cell r="B106" t="str">
            <v>წიფელი</v>
          </cell>
          <cell r="C106" t="str">
            <v>III</v>
          </cell>
          <cell r="D106">
            <v>34</v>
          </cell>
          <cell r="E106">
            <v>84</v>
          </cell>
          <cell r="F106">
            <v>7.93</v>
          </cell>
          <cell r="G106">
            <v>7.17</v>
          </cell>
          <cell r="H106">
            <v>0.79</v>
          </cell>
          <cell r="I106">
            <v>7.96</v>
          </cell>
          <cell r="J106">
            <v>0.75999999999999979</v>
          </cell>
        </row>
        <row r="107">
          <cell r="A107" t="str">
            <v>წიფელიIII88</v>
          </cell>
          <cell r="B107" t="str">
            <v>წიფელი</v>
          </cell>
          <cell r="C107" t="str">
            <v>III</v>
          </cell>
          <cell r="D107">
            <v>34</v>
          </cell>
          <cell r="E107">
            <v>88</v>
          </cell>
          <cell r="F107">
            <v>8.76</v>
          </cell>
          <cell r="G107">
            <v>7.9</v>
          </cell>
          <cell r="H107">
            <v>0.88</v>
          </cell>
          <cell r="I107">
            <v>8.7800000000000011</v>
          </cell>
          <cell r="J107">
            <v>0.85999999999999943</v>
          </cell>
        </row>
        <row r="108">
          <cell r="A108" t="str">
            <v>წიფელიIII92</v>
          </cell>
          <cell r="B108" t="str">
            <v>წიფელი</v>
          </cell>
          <cell r="C108" t="str">
            <v>III</v>
          </cell>
          <cell r="D108">
            <v>34.5</v>
          </cell>
          <cell r="E108">
            <v>92</v>
          </cell>
          <cell r="F108">
            <v>9.6300000000000008</v>
          </cell>
          <cell r="G108">
            <v>8.66</v>
          </cell>
          <cell r="H108">
            <v>0.96</v>
          </cell>
          <cell r="I108">
            <v>9.620000000000001</v>
          </cell>
          <cell r="J108">
            <v>0.97000000000000064</v>
          </cell>
        </row>
        <row r="109">
          <cell r="A109" t="str">
            <v>წიფელიIII96</v>
          </cell>
          <cell r="B109" t="str">
            <v>წიფელი</v>
          </cell>
          <cell r="C109" t="str">
            <v>III</v>
          </cell>
          <cell r="D109">
            <v>34.5</v>
          </cell>
          <cell r="E109">
            <v>96</v>
          </cell>
          <cell r="F109">
            <v>10.54</v>
          </cell>
          <cell r="G109">
            <v>9.4499999999999993</v>
          </cell>
          <cell r="H109">
            <v>1.05</v>
          </cell>
          <cell r="I109">
            <v>10.5</v>
          </cell>
          <cell r="J109">
            <v>1.0899999999999999</v>
          </cell>
        </row>
        <row r="110">
          <cell r="A110" t="str">
            <v>წიფელიIII100</v>
          </cell>
          <cell r="B110" t="str">
            <v>წიფელი</v>
          </cell>
          <cell r="C110" t="str">
            <v>III</v>
          </cell>
          <cell r="D110">
            <v>35</v>
          </cell>
          <cell r="E110">
            <v>100</v>
          </cell>
          <cell r="F110">
            <v>11.49</v>
          </cell>
          <cell r="G110">
            <v>10.27</v>
          </cell>
          <cell r="H110">
            <v>1.1499999999999999</v>
          </cell>
          <cell r="I110">
            <v>11.42</v>
          </cell>
          <cell r="J110">
            <v>1.2200000000000006</v>
          </cell>
        </row>
        <row r="111">
          <cell r="A111" t="str">
            <v>წიფელიIII104</v>
          </cell>
          <cell r="B111" t="str">
            <v>წიფელი</v>
          </cell>
          <cell r="C111" t="str">
            <v>III</v>
          </cell>
          <cell r="D111">
            <v>35</v>
          </cell>
          <cell r="E111">
            <v>104</v>
          </cell>
          <cell r="F111">
            <v>12.47</v>
          </cell>
          <cell r="G111">
            <v>11.12</v>
          </cell>
          <cell r="H111">
            <v>1.25</v>
          </cell>
          <cell r="I111">
            <v>12.37</v>
          </cell>
          <cell r="J111">
            <v>1.3500000000000014</v>
          </cell>
        </row>
        <row r="112">
          <cell r="A112" t="str">
            <v>წიფელიIII108</v>
          </cell>
          <cell r="B112" t="str">
            <v>წიფელი</v>
          </cell>
          <cell r="C112" t="str">
            <v>III</v>
          </cell>
          <cell r="D112">
            <v>35</v>
          </cell>
          <cell r="E112">
            <v>108</v>
          </cell>
          <cell r="F112">
            <v>13.48</v>
          </cell>
          <cell r="G112">
            <v>11.98</v>
          </cell>
          <cell r="H112">
            <v>1.35</v>
          </cell>
          <cell r="I112">
            <v>13.33</v>
          </cell>
          <cell r="J112">
            <v>1.5</v>
          </cell>
        </row>
        <row r="113">
          <cell r="A113" t="str">
            <v>წიფელიIII112</v>
          </cell>
          <cell r="B113" t="str">
            <v>წიფელი</v>
          </cell>
          <cell r="C113" t="str">
            <v>III</v>
          </cell>
          <cell r="D113">
            <v>35.5</v>
          </cell>
          <cell r="E113">
            <v>112</v>
          </cell>
          <cell r="F113">
            <v>14.54</v>
          </cell>
          <cell r="G113">
            <v>12.88</v>
          </cell>
          <cell r="H113">
            <v>1.45</v>
          </cell>
          <cell r="I113">
            <v>14.33</v>
          </cell>
          <cell r="J113">
            <v>1.6599999999999984</v>
          </cell>
        </row>
        <row r="114">
          <cell r="A114" t="str">
            <v>წიფელიIII116</v>
          </cell>
          <cell r="B114" t="str">
            <v>წიფელი</v>
          </cell>
          <cell r="C114" t="str">
            <v>III</v>
          </cell>
          <cell r="D114">
            <v>35.5</v>
          </cell>
          <cell r="E114">
            <v>116</v>
          </cell>
          <cell r="F114">
            <v>15.63</v>
          </cell>
          <cell r="G114">
            <v>13.82</v>
          </cell>
          <cell r="H114">
            <v>1.56</v>
          </cell>
          <cell r="I114">
            <v>15.38</v>
          </cell>
          <cell r="J114">
            <v>1.8100000000000005</v>
          </cell>
        </row>
        <row r="115">
          <cell r="A115" t="str">
            <v>წიფელიIII120</v>
          </cell>
          <cell r="B115" t="str">
            <v>წიფელი</v>
          </cell>
          <cell r="C115" t="str">
            <v>III</v>
          </cell>
          <cell r="D115">
            <v>36</v>
          </cell>
          <cell r="E115">
            <v>120</v>
          </cell>
          <cell r="F115">
            <v>16.760000000000002</v>
          </cell>
          <cell r="G115">
            <v>14.76</v>
          </cell>
          <cell r="H115">
            <v>1.68</v>
          </cell>
          <cell r="I115">
            <v>16.440000000000001</v>
          </cell>
          <cell r="J115">
            <v>2.0000000000000018</v>
          </cell>
        </row>
        <row r="116">
          <cell r="A116" t="str">
            <v>წიფელიIII124</v>
          </cell>
          <cell r="B116" t="str">
            <v>წიფელი</v>
          </cell>
          <cell r="C116" t="str">
            <v>III</v>
          </cell>
          <cell r="D116">
            <v>36</v>
          </cell>
          <cell r="E116">
            <v>124</v>
          </cell>
          <cell r="F116">
            <v>17.940000000000001</v>
          </cell>
          <cell r="G116">
            <v>15.75</v>
          </cell>
          <cell r="H116">
            <v>1.79</v>
          </cell>
          <cell r="I116">
            <v>17.54</v>
          </cell>
          <cell r="J116">
            <v>2.1900000000000013</v>
          </cell>
        </row>
        <row r="117">
          <cell r="A117" t="str">
            <v>წიფელიIII128</v>
          </cell>
          <cell r="B117" t="str">
            <v>წიფელი</v>
          </cell>
          <cell r="C117" t="str">
            <v>III</v>
          </cell>
          <cell r="D117">
            <v>36</v>
          </cell>
          <cell r="E117">
            <v>128</v>
          </cell>
          <cell r="F117">
            <v>19.16</v>
          </cell>
          <cell r="G117">
            <v>16.78</v>
          </cell>
          <cell r="H117">
            <v>1.92</v>
          </cell>
          <cell r="I117">
            <v>18.700000000000003</v>
          </cell>
          <cell r="J117">
            <v>2.379999999999999</v>
          </cell>
        </row>
        <row r="118">
          <cell r="A118" t="str">
            <v>წიფელიIII132</v>
          </cell>
          <cell r="B118" t="str">
            <v>წიფელი</v>
          </cell>
          <cell r="C118" t="str">
            <v>III</v>
          </cell>
          <cell r="D118">
            <v>36</v>
          </cell>
          <cell r="E118">
            <v>132</v>
          </cell>
          <cell r="F118">
            <v>20.43</v>
          </cell>
          <cell r="G118">
            <v>17.86</v>
          </cell>
          <cell r="H118">
            <v>2.04</v>
          </cell>
          <cell r="I118">
            <v>19.899999999999999</v>
          </cell>
          <cell r="J118">
            <v>2.5700000000000003</v>
          </cell>
        </row>
        <row r="119">
          <cell r="A119" t="str">
            <v>წიფელიIII136</v>
          </cell>
          <cell r="B119" t="str">
            <v>წიფელი</v>
          </cell>
          <cell r="C119" t="str">
            <v>III</v>
          </cell>
          <cell r="D119">
            <v>36.5</v>
          </cell>
          <cell r="E119">
            <v>136</v>
          </cell>
          <cell r="F119">
            <v>21.75</v>
          </cell>
          <cell r="G119">
            <v>18.989999999999998</v>
          </cell>
          <cell r="H119">
            <v>2.1800000000000002</v>
          </cell>
          <cell r="I119">
            <v>21.169999999999998</v>
          </cell>
          <cell r="J119">
            <v>2.7600000000000016</v>
          </cell>
        </row>
        <row r="120">
          <cell r="A120" t="str">
            <v>წიფელიIII140</v>
          </cell>
          <cell r="B120" t="str">
            <v>წიფელი</v>
          </cell>
          <cell r="C120" t="str">
            <v>III</v>
          </cell>
          <cell r="D120">
            <v>36.5</v>
          </cell>
          <cell r="E120">
            <v>140</v>
          </cell>
          <cell r="F120">
            <v>23.12</v>
          </cell>
          <cell r="G120">
            <v>20.14</v>
          </cell>
          <cell r="H120">
            <v>2.31</v>
          </cell>
          <cell r="I120">
            <v>22.45</v>
          </cell>
          <cell r="J120">
            <v>2.9800000000000004</v>
          </cell>
        </row>
        <row r="121">
          <cell r="A121" t="str">
            <v>წიფელიIII144</v>
          </cell>
          <cell r="B121" t="str">
            <v>წიფელი</v>
          </cell>
          <cell r="C121" t="str">
            <v>III</v>
          </cell>
          <cell r="D121">
            <v>36.5</v>
          </cell>
          <cell r="E121">
            <v>144</v>
          </cell>
          <cell r="F121">
            <v>24.56</v>
          </cell>
          <cell r="G121">
            <v>21.37</v>
          </cell>
          <cell r="H121">
            <v>2.46</v>
          </cell>
          <cell r="I121">
            <v>23.830000000000002</v>
          </cell>
          <cell r="J121">
            <v>3.1899999999999977</v>
          </cell>
        </row>
        <row r="122">
          <cell r="A122" t="str">
            <v>წიფელიIII148</v>
          </cell>
          <cell r="B122" t="str">
            <v>წიფელი</v>
          </cell>
          <cell r="C122" t="str">
            <v>III</v>
          </cell>
          <cell r="D122">
            <v>37</v>
          </cell>
          <cell r="E122">
            <v>148</v>
          </cell>
          <cell r="F122">
            <v>26.07</v>
          </cell>
          <cell r="G122">
            <v>22.68</v>
          </cell>
          <cell r="H122">
            <v>2.61</v>
          </cell>
          <cell r="I122">
            <v>25.29</v>
          </cell>
          <cell r="J122">
            <v>3.3900000000000006</v>
          </cell>
        </row>
        <row r="123">
          <cell r="A123" t="str">
            <v>წიფელიIII152</v>
          </cell>
          <cell r="B123" t="str">
            <v>წიფელი</v>
          </cell>
          <cell r="C123" t="str">
            <v>III</v>
          </cell>
          <cell r="D123">
            <v>37</v>
          </cell>
          <cell r="E123">
            <v>152</v>
          </cell>
          <cell r="F123">
            <v>27.64</v>
          </cell>
          <cell r="G123">
            <v>24.05</v>
          </cell>
          <cell r="H123">
            <v>2.76</v>
          </cell>
          <cell r="I123">
            <v>26.810000000000002</v>
          </cell>
          <cell r="J123">
            <v>3.59</v>
          </cell>
        </row>
        <row r="124">
          <cell r="A124" t="str">
            <v>წიფელიIV8</v>
          </cell>
          <cell r="B124" t="str">
            <v>წიფელი</v>
          </cell>
          <cell r="C124" t="str">
            <v>IV</v>
          </cell>
          <cell r="D124">
            <v>13</v>
          </cell>
          <cell r="E124">
            <v>8</v>
          </cell>
          <cell r="F124">
            <v>3.2000000000000001E-2</v>
          </cell>
          <cell r="G124">
            <v>0.03</v>
          </cell>
          <cell r="H124">
            <v>0</v>
          </cell>
          <cell r="I124">
            <v>0.03</v>
          </cell>
          <cell r="J124">
            <v>2.0000000000000018E-3</v>
          </cell>
        </row>
        <row r="125">
          <cell r="A125" t="str">
            <v>წიფელიIV10</v>
          </cell>
          <cell r="B125" t="str">
            <v>წიფელი</v>
          </cell>
          <cell r="C125" t="str">
            <v>IV</v>
          </cell>
          <cell r="D125">
            <v>14</v>
          </cell>
          <cell r="E125">
            <v>10</v>
          </cell>
          <cell r="F125">
            <v>5.1999999999999998E-2</v>
          </cell>
          <cell r="G125">
            <v>0.04</v>
          </cell>
          <cell r="H125">
            <v>0.01</v>
          </cell>
          <cell r="I125">
            <v>0.05</v>
          </cell>
          <cell r="J125">
            <v>1.1999999999999997E-2</v>
          </cell>
        </row>
        <row r="126">
          <cell r="A126" t="str">
            <v>წიფელიIV12</v>
          </cell>
          <cell r="B126" t="str">
            <v>წიფელი</v>
          </cell>
          <cell r="C126" t="str">
            <v>IV</v>
          </cell>
          <cell r="D126">
            <v>14.5</v>
          </cell>
          <cell r="E126">
            <v>12</v>
          </cell>
          <cell r="F126">
            <v>7.9000000000000001E-2</v>
          </cell>
          <cell r="G126">
            <v>7.0000000000000007E-2</v>
          </cell>
          <cell r="H126">
            <v>0.01</v>
          </cell>
          <cell r="I126">
            <v>0.08</v>
          </cell>
          <cell r="J126">
            <v>8.9999999999999941E-3</v>
          </cell>
        </row>
        <row r="127">
          <cell r="A127" t="str">
            <v>წიფელიIV14</v>
          </cell>
          <cell r="B127" t="str">
            <v>წიფელი</v>
          </cell>
          <cell r="C127" t="str">
            <v>IV</v>
          </cell>
          <cell r="D127">
            <v>15.5</v>
          </cell>
          <cell r="E127">
            <v>14</v>
          </cell>
          <cell r="F127">
            <v>0.113</v>
          </cell>
          <cell r="G127">
            <v>0.1</v>
          </cell>
          <cell r="H127">
            <v>0.01</v>
          </cell>
          <cell r="I127">
            <v>0.11</v>
          </cell>
          <cell r="J127">
            <v>1.2999999999999998E-2</v>
          </cell>
        </row>
        <row r="128">
          <cell r="A128" t="str">
            <v>წიფელიIV16</v>
          </cell>
          <cell r="B128" t="str">
            <v>წიფელი</v>
          </cell>
          <cell r="C128" t="str">
            <v>IV</v>
          </cell>
          <cell r="D128">
            <v>16.5</v>
          </cell>
          <cell r="E128">
            <v>16</v>
          </cell>
          <cell r="F128">
            <v>0.154</v>
          </cell>
          <cell r="G128">
            <v>0.13</v>
          </cell>
          <cell r="H128">
            <v>0.02</v>
          </cell>
          <cell r="I128">
            <v>0.15</v>
          </cell>
          <cell r="J128">
            <v>2.3999999999999994E-2</v>
          </cell>
        </row>
        <row r="129">
          <cell r="A129" t="str">
            <v>წიფელიIV20</v>
          </cell>
          <cell r="B129" t="str">
            <v>წიფელი</v>
          </cell>
          <cell r="C129" t="str">
            <v>IV</v>
          </cell>
          <cell r="D129">
            <v>18</v>
          </cell>
          <cell r="E129">
            <v>20</v>
          </cell>
          <cell r="F129">
            <v>0.26</v>
          </cell>
          <cell r="G129">
            <v>0.23</v>
          </cell>
          <cell r="H129">
            <v>0.03</v>
          </cell>
          <cell r="I129">
            <v>0.26</v>
          </cell>
          <cell r="J129">
            <v>0.03</v>
          </cell>
        </row>
        <row r="130">
          <cell r="A130" t="str">
            <v>წიფელიIV24</v>
          </cell>
          <cell r="B130" t="str">
            <v>წიფელი</v>
          </cell>
          <cell r="C130" t="str">
            <v>IV</v>
          </cell>
          <cell r="D130">
            <v>19.5</v>
          </cell>
          <cell r="E130">
            <v>24</v>
          </cell>
          <cell r="F130">
            <v>0.4</v>
          </cell>
          <cell r="G130">
            <v>0.35</v>
          </cell>
          <cell r="H130">
            <v>0.04</v>
          </cell>
          <cell r="I130">
            <v>0.38999999999999996</v>
          </cell>
          <cell r="J130">
            <v>5.0000000000000044E-2</v>
          </cell>
        </row>
        <row r="131">
          <cell r="A131" t="str">
            <v>წიფელიIV28</v>
          </cell>
          <cell r="B131" t="str">
            <v>წიფელი</v>
          </cell>
          <cell r="C131" t="str">
            <v>IV</v>
          </cell>
          <cell r="D131">
            <v>20.5</v>
          </cell>
          <cell r="E131">
            <v>28</v>
          </cell>
          <cell r="F131">
            <v>0.57999999999999996</v>
          </cell>
          <cell r="G131">
            <v>0.51</v>
          </cell>
          <cell r="H131">
            <v>0.06</v>
          </cell>
          <cell r="I131">
            <v>0.57000000000000006</v>
          </cell>
          <cell r="J131">
            <v>6.9999999999999951E-2</v>
          </cell>
        </row>
        <row r="132">
          <cell r="A132" t="str">
            <v>წიფელიIV32</v>
          </cell>
          <cell r="B132" t="str">
            <v>წიფელი</v>
          </cell>
          <cell r="C132" t="str">
            <v>IV</v>
          </cell>
          <cell r="D132">
            <v>22</v>
          </cell>
          <cell r="E132">
            <v>32</v>
          </cell>
          <cell r="F132">
            <v>0.79</v>
          </cell>
          <cell r="G132">
            <v>0.7</v>
          </cell>
          <cell r="H132">
            <v>0.08</v>
          </cell>
          <cell r="I132">
            <v>0.77999999999999992</v>
          </cell>
          <cell r="J132">
            <v>9.000000000000008E-2</v>
          </cell>
        </row>
        <row r="133">
          <cell r="A133" t="str">
            <v>წიფელიIV36</v>
          </cell>
          <cell r="B133" t="str">
            <v>წიფელი</v>
          </cell>
          <cell r="C133" t="str">
            <v>IV</v>
          </cell>
          <cell r="D133">
            <v>23</v>
          </cell>
          <cell r="E133">
            <v>36</v>
          </cell>
          <cell r="F133">
            <v>1.04</v>
          </cell>
          <cell r="G133">
            <v>0.93</v>
          </cell>
          <cell r="H133">
            <v>0.1</v>
          </cell>
          <cell r="I133">
            <v>1.03</v>
          </cell>
          <cell r="J133">
            <v>0.10999999999999999</v>
          </cell>
        </row>
        <row r="134">
          <cell r="A134" t="str">
            <v>წიფელიIV40</v>
          </cell>
          <cell r="B134" t="str">
            <v>წიფელი</v>
          </cell>
          <cell r="C134" t="str">
            <v>IV</v>
          </cell>
          <cell r="D134">
            <v>24</v>
          </cell>
          <cell r="E134">
            <v>40</v>
          </cell>
          <cell r="F134">
            <v>1.34</v>
          </cell>
          <cell r="G134">
            <v>1.21</v>
          </cell>
          <cell r="H134">
            <v>0.13</v>
          </cell>
          <cell r="I134">
            <v>1.3399999999999999</v>
          </cell>
          <cell r="J134">
            <v>0.13000000000000012</v>
          </cell>
        </row>
        <row r="135">
          <cell r="A135" t="str">
            <v>წიფელიIV44</v>
          </cell>
          <cell r="B135" t="str">
            <v>წიფელი</v>
          </cell>
          <cell r="C135" t="str">
            <v>IV</v>
          </cell>
          <cell r="D135">
            <v>25</v>
          </cell>
          <cell r="E135">
            <v>44</v>
          </cell>
          <cell r="F135">
            <v>1.67</v>
          </cell>
          <cell r="G135">
            <v>1.51</v>
          </cell>
          <cell r="H135">
            <v>0.17</v>
          </cell>
          <cell r="I135">
            <v>1.68</v>
          </cell>
          <cell r="J135">
            <v>0.15999999999999992</v>
          </cell>
        </row>
        <row r="136">
          <cell r="A136" t="str">
            <v>წიფელიIV48</v>
          </cell>
          <cell r="B136" t="str">
            <v>წიფელი</v>
          </cell>
          <cell r="C136" t="str">
            <v>IV</v>
          </cell>
          <cell r="D136">
            <v>26</v>
          </cell>
          <cell r="E136">
            <v>48</v>
          </cell>
          <cell r="F136">
            <v>2.0499999999999998</v>
          </cell>
          <cell r="G136">
            <v>1.86</v>
          </cell>
          <cell r="H136">
            <v>0.21</v>
          </cell>
          <cell r="I136">
            <v>2.0700000000000003</v>
          </cell>
          <cell r="J136">
            <v>0.18999999999999972</v>
          </cell>
        </row>
        <row r="137">
          <cell r="A137" t="str">
            <v>წიფელიIV52</v>
          </cell>
          <cell r="B137" t="str">
            <v>წიფელი</v>
          </cell>
          <cell r="C137" t="str">
            <v>IV</v>
          </cell>
          <cell r="D137">
            <v>26.5</v>
          </cell>
          <cell r="E137">
            <v>52</v>
          </cell>
          <cell r="F137">
            <v>2.4700000000000002</v>
          </cell>
          <cell r="G137">
            <v>2.2400000000000002</v>
          </cell>
          <cell r="H137">
            <v>0.25</v>
          </cell>
          <cell r="I137">
            <v>2.4900000000000002</v>
          </cell>
          <cell r="J137">
            <v>0.22999999999999998</v>
          </cell>
        </row>
        <row r="138">
          <cell r="A138" t="str">
            <v>წიფელიIV56</v>
          </cell>
          <cell r="B138" t="str">
            <v>წიფელი</v>
          </cell>
          <cell r="C138" t="str">
            <v>IV</v>
          </cell>
          <cell r="D138">
            <v>27.5</v>
          </cell>
          <cell r="E138">
            <v>56</v>
          </cell>
          <cell r="F138">
            <v>2.93</v>
          </cell>
          <cell r="G138">
            <v>2.66</v>
          </cell>
          <cell r="H138">
            <v>0.28999999999999998</v>
          </cell>
          <cell r="I138">
            <v>2.95</v>
          </cell>
          <cell r="J138">
            <v>0.27</v>
          </cell>
        </row>
        <row r="139">
          <cell r="A139" t="str">
            <v>წიფელიIV60</v>
          </cell>
          <cell r="B139" t="str">
            <v>წიფელი</v>
          </cell>
          <cell r="C139" t="str">
            <v>IV</v>
          </cell>
          <cell r="D139">
            <v>28</v>
          </cell>
          <cell r="E139">
            <v>60</v>
          </cell>
          <cell r="F139">
            <v>3.43</v>
          </cell>
          <cell r="G139">
            <v>3.12</v>
          </cell>
          <cell r="H139">
            <v>0.34</v>
          </cell>
          <cell r="I139">
            <v>3.46</v>
          </cell>
          <cell r="J139">
            <v>0.31000000000000005</v>
          </cell>
        </row>
        <row r="140">
          <cell r="A140" t="str">
            <v>წიფელიIV64</v>
          </cell>
          <cell r="B140" t="str">
            <v>წიფელი</v>
          </cell>
          <cell r="C140" t="str">
            <v>IV</v>
          </cell>
          <cell r="D140">
            <v>28.5</v>
          </cell>
          <cell r="E140">
            <v>64</v>
          </cell>
          <cell r="F140">
            <v>3.97</v>
          </cell>
          <cell r="G140">
            <v>3.61</v>
          </cell>
          <cell r="H140">
            <v>0.4</v>
          </cell>
          <cell r="I140">
            <v>4.01</v>
          </cell>
          <cell r="J140">
            <v>0.36000000000000032</v>
          </cell>
        </row>
        <row r="141">
          <cell r="A141" t="str">
            <v>წიფელიIV68</v>
          </cell>
          <cell r="B141" t="str">
            <v>წიფელი</v>
          </cell>
          <cell r="C141" t="str">
            <v>IV</v>
          </cell>
          <cell r="D141">
            <v>29</v>
          </cell>
          <cell r="E141">
            <v>68</v>
          </cell>
          <cell r="F141">
            <v>4.55</v>
          </cell>
          <cell r="G141">
            <v>4.1399999999999997</v>
          </cell>
          <cell r="H141">
            <v>0.46</v>
          </cell>
          <cell r="I141">
            <v>4.5999999999999996</v>
          </cell>
          <cell r="J141">
            <v>0.41000000000000014</v>
          </cell>
        </row>
        <row r="142">
          <cell r="A142" t="str">
            <v>წიფელიIV72</v>
          </cell>
          <cell r="B142" t="str">
            <v>წიფელი</v>
          </cell>
          <cell r="C142" t="str">
            <v>IV</v>
          </cell>
          <cell r="D142">
            <v>29.5</v>
          </cell>
          <cell r="E142">
            <v>72</v>
          </cell>
          <cell r="F142">
            <v>5.16</v>
          </cell>
          <cell r="G142">
            <v>4.6900000000000004</v>
          </cell>
          <cell r="H142">
            <v>0.52</v>
          </cell>
          <cell r="I142">
            <v>5.2100000000000009</v>
          </cell>
          <cell r="J142">
            <v>0.46999999999999975</v>
          </cell>
        </row>
        <row r="143">
          <cell r="A143" t="str">
            <v>წიფელიIV76</v>
          </cell>
          <cell r="B143" t="str">
            <v>წიფელი</v>
          </cell>
          <cell r="C143" t="str">
            <v>IV</v>
          </cell>
          <cell r="D143">
            <v>30</v>
          </cell>
          <cell r="E143">
            <v>76</v>
          </cell>
          <cell r="F143">
            <v>5.82</v>
          </cell>
          <cell r="G143">
            <v>5.28</v>
          </cell>
          <cell r="H143">
            <v>0.57999999999999996</v>
          </cell>
          <cell r="I143">
            <v>5.86</v>
          </cell>
          <cell r="J143">
            <v>0.54</v>
          </cell>
        </row>
        <row r="144">
          <cell r="A144" t="str">
            <v>წიფელიIV80</v>
          </cell>
          <cell r="B144" t="str">
            <v>წიფელი</v>
          </cell>
          <cell r="C144" t="str">
            <v>IV</v>
          </cell>
          <cell r="D144">
            <v>30.5</v>
          </cell>
          <cell r="E144">
            <v>80</v>
          </cell>
          <cell r="F144">
            <v>6.51</v>
          </cell>
          <cell r="G144">
            <v>5.9</v>
          </cell>
          <cell r="H144">
            <v>0.65</v>
          </cell>
          <cell r="I144">
            <v>6.5500000000000007</v>
          </cell>
          <cell r="J144">
            <v>0.60999999999999943</v>
          </cell>
        </row>
        <row r="145">
          <cell r="A145" t="str">
            <v>წიფელიIV84</v>
          </cell>
          <cell r="B145" t="str">
            <v>წიფელი</v>
          </cell>
          <cell r="C145" t="str">
            <v>IV</v>
          </cell>
          <cell r="D145">
            <v>31</v>
          </cell>
          <cell r="E145">
            <v>84</v>
          </cell>
          <cell r="F145">
            <v>7.23</v>
          </cell>
          <cell r="G145">
            <v>6.54</v>
          </cell>
          <cell r="H145">
            <v>0.72</v>
          </cell>
          <cell r="I145">
            <v>7.26</v>
          </cell>
          <cell r="J145">
            <v>0.69000000000000039</v>
          </cell>
        </row>
        <row r="146">
          <cell r="A146" t="str">
            <v>წიფელიIV88</v>
          </cell>
          <cell r="B146" t="str">
            <v>წიფელი</v>
          </cell>
          <cell r="C146" t="str">
            <v>IV</v>
          </cell>
          <cell r="D146">
            <v>31</v>
          </cell>
          <cell r="E146">
            <v>88</v>
          </cell>
          <cell r="F146">
            <v>7.99</v>
          </cell>
          <cell r="G146">
            <v>7.21</v>
          </cell>
          <cell r="H146">
            <v>0.8</v>
          </cell>
          <cell r="I146">
            <v>8.01</v>
          </cell>
          <cell r="J146">
            <v>0.78000000000000025</v>
          </cell>
        </row>
        <row r="147">
          <cell r="A147" t="str">
            <v>წიფელიIV92</v>
          </cell>
          <cell r="B147" t="str">
            <v>წიფელი</v>
          </cell>
          <cell r="C147" t="str">
            <v>IV</v>
          </cell>
          <cell r="D147">
            <v>31.5</v>
          </cell>
          <cell r="E147">
            <v>92</v>
          </cell>
          <cell r="F147">
            <v>8.7899999999999991</v>
          </cell>
          <cell r="G147">
            <v>7.9</v>
          </cell>
          <cell r="H147">
            <v>0.88</v>
          </cell>
          <cell r="I147">
            <v>8.7800000000000011</v>
          </cell>
          <cell r="J147">
            <v>0.88999999999999879</v>
          </cell>
        </row>
        <row r="148">
          <cell r="A148" t="str">
            <v>წიფელიIV96</v>
          </cell>
          <cell r="B148" t="str">
            <v>წიფელი</v>
          </cell>
          <cell r="C148" t="str">
            <v>IV</v>
          </cell>
          <cell r="D148">
            <v>31.5</v>
          </cell>
          <cell r="E148">
            <v>96</v>
          </cell>
          <cell r="F148">
            <v>9.6199999999999992</v>
          </cell>
          <cell r="G148">
            <v>8.6300000000000008</v>
          </cell>
          <cell r="H148">
            <v>0.96</v>
          </cell>
          <cell r="I148">
            <v>9.59</v>
          </cell>
          <cell r="J148">
            <v>0.98999999999999844</v>
          </cell>
        </row>
        <row r="149">
          <cell r="A149" t="str">
            <v>წიფელიIV100</v>
          </cell>
          <cell r="B149" t="str">
            <v>წიფელი</v>
          </cell>
          <cell r="C149" t="str">
            <v>IV</v>
          </cell>
          <cell r="D149">
            <v>32</v>
          </cell>
          <cell r="E149">
            <v>100</v>
          </cell>
          <cell r="F149">
            <v>10.48</v>
          </cell>
          <cell r="G149">
            <v>9.3699999999999992</v>
          </cell>
          <cell r="H149">
            <v>1.05</v>
          </cell>
          <cell r="I149">
            <v>10.42</v>
          </cell>
          <cell r="J149">
            <v>1.1100000000000012</v>
          </cell>
        </row>
        <row r="150">
          <cell r="A150" t="str">
            <v>წიფელიIV104</v>
          </cell>
          <cell r="B150" t="str">
            <v>წიფელი</v>
          </cell>
          <cell r="C150" t="str">
            <v>IV</v>
          </cell>
          <cell r="D150">
            <v>32</v>
          </cell>
          <cell r="E150">
            <v>104</v>
          </cell>
          <cell r="F150">
            <v>11.37</v>
          </cell>
          <cell r="G150">
            <v>10.14</v>
          </cell>
          <cell r="H150">
            <v>1.1399999999999999</v>
          </cell>
          <cell r="I150">
            <v>11.280000000000001</v>
          </cell>
          <cell r="J150">
            <v>1.2299999999999986</v>
          </cell>
        </row>
        <row r="151">
          <cell r="A151" t="str">
            <v>წიფელიIV108</v>
          </cell>
          <cell r="B151" t="str">
            <v>წიფელი</v>
          </cell>
          <cell r="C151" t="str">
            <v>IV</v>
          </cell>
          <cell r="D151">
            <v>32</v>
          </cell>
          <cell r="E151">
            <v>108</v>
          </cell>
          <cell r="F151">
            <v>12.3</v>
          </cell>
          <cell r="G151">
            <v>10.93</v>
          </cell>
          <cell r="H151">
            <v>1.23</v>
          </cell>
          <cell r="I151">
            <v>12.16</v>
          </cell>
          <cell r="J151">
            <v>1.370000000000001</v>
          </cell>
        </row>
        <row r="152">
          <cell r="A152" t="str">
            <v>წიფელიIV112</v>
          </cell>
          <cell r="B152" t="str">
            <v>წიფელი</v>
          </cell>
          <cell r="C152" t="str">
            <v>IV</v>
          </cell>
          <cell r="D152">
            <v>32.5</v>
          </cell>
          <cell r="E152">
            <v>112</v>
          </cell>
          <cell r="F152">
            <v>13.26</v>
          </cell>
          <cell r="G152">
            <v>11.75</v>
          </cell>
          <cell r="H152">
            <v>1.33</v>
          </cell>
          <cell r="I152">
            <v>13.08</v>
          </cell>
          <cell r="J152">
            <v>1.5099999999999998</v>
          </cell>
        </row>
        <row r="153">
          <cell r="A153" t="str">
            <v>წიფელიIV116</v>
          </cell>
          <cell r="B153" t="str">
            <v>წიფელი</v>
          </cell>
          <cell r="C153" t="str">
            <v>IV</v>
          </cell>
          <cell r="D153">
            <v>32.5</v>
          </cell>
          <cell r="E153">
            <v>116</v>
          </cell>
          <cell r="F153">
            <v>14.26</v>
          </cell>
          <cell r="G153">
            <v>12.61</v>
          </cell>
          <cell r="H153">
            <v>1.43</v>
          </cell>
          <cell r="I153">
            <v>14.04</v>
          </cell>
          <cell r="J153">
            <v>1.6500000000000004</v>
          </cell>
        </row>
        <row r="154">
          <cell r="A154" t="str">
            <v>წიფელიIV120</v>
          </cell>
          <cell r="B154" t="str">
            <v>წიფელი</v>
          </cell>
          <cell r="C154" t="str">
            <v>IV</v>
          </cell>
          <cell r="D154">
            <v>32.5</v>
          </cell>
          <cell r="E154">
            <v>120</v>
          </cell>
          <cell r="F154">
            <v>15.29</v>
          </cell>
          <cell r="G154">
            <v>13.47</v>
          </cell>
          <cell r="H154">
            <v>1.53</v>
          </cell>
          <cell r="I154">
            <v>15</v>
          </cell>
          <cell r="J154">
            <v>1.8199999999999985</v>
          </cell>
        </row>
        <row r="155">
          <cell r="A155" t="str">
            <v>წიფელიIV124</v>
          </cell>
          <cell r="B155" t="str">
            <v>წიფელი</v>
          </cell>
          <cell r="C155" t="str">
            <v>IV</v>
          </cell>
          <cell r="D155">
            <v>32.5</v>
          </cell>
          <cell r="E155">
            <v>124</v>
          </cell>
          <cell r="F155">
            <v>16.36</v>
          </cell>
          <cell r="G155">
            <v>14.36</v>
          </cell>
          <cell r="H155">
            <v>1.64</v>
          </cell>
          <cell r="I155">
            <v>16</v>
          </cell>
          <cell r="J155">
            <v>2</v>
          </cell>
        </row>
        <row r="156">
          <cell r="A156" t="str">
            <v>წიფელიIV128</v>
          </cell>
          <cell r="B156" t="str">
            <v>წიფელი</v>
          </cell>
          <cell r="C156" t="str">
            <v>IV</v>
          </cell>
          <cell r="D156">
            <v>33</v>
          </cell>
          <cell r="E156">
            <v>128</v>
          </cell>
          <cell r="F156">
            <v>17.48</v>
          </cell>
          <cell r="G156">
            <v>15.31</v>
          </cell>
          <cell r="H156">
            <v>1.75</v>
          </cell>
          <cell r="I156">
            <v>17.060000000000002</v>
          </cell>
          <cell r="J156">
            <v>2.17</v>
          </cell>
        </row>
        <row r="157">
          <cell r="A157" t="str">
            <v>წიფელიIV132</v>
          </cell>
          <cell r="B157" t="str">
            <v>წიფელი</v>
          </cell>
          <cell r="C157" t="str">
            <v>IV</v>
          </cell>
          <cell r="D157">
            <v>33</v>
          </cell>
          <cell r="E157">
            <v>132</v>
          </cell>
          <cell r="F157">
            <v>18.63</v>
          </cell>
          <cell r="G157">
            <v>16.28</v>
          </cell>
          <cell r="H157">
            <v>1.86</v>
          </cell>
          <cell r="I157">
            <v>18.14</v>
          </cell>
          <cell r="J157">
            <v>2.3499999999999979</v>
          </cell>
        </row>
        <row r="158">
          <cell r="A158" t="str">
            <v>წიფელიIV136</v>
          </cell>
          <cell r="B158" t="str">
            <v>წიფელი</v>
          </cell>
          <cell r="C158" t="str">
            <v>IV</v>
          </cell>
          <cell r="D158">
            <v>33</v>
          </cell>
          <cell r="E158">
            <v>136</v>
          </cell>
          <cell r="F158">
            <v>19.84</v>
          </cell>
          <cell r="G158">
            <v>17.32</v>
          </cell>
          <cell r="H158">
            <v>1.98</v>
          </cell>
          <cell r="I158">
            <v>19.3</v>
          </cell>
          <cell r="J158">
            <v>2.5199999999999996</v>
          </cell>
        </row>
        <row r="159">
          <cell r="A159" t="str">
            <v>წიფელიIV140</v>
          </cell>
          <cell r="B159" t="str">
            <v>წიფელი</v>
          </cell>
          <cell r="C159" t="str">
            <v>IV</v>
          </cell>
          <cell r="D159">
            <v>33</v>
          </cell>
          <cell r="E159">
            <v>140</v>
          </cell>
          <cell r="F159">
            <v>21.09</v>
          </cell>
          <cell r="G159">
            <v>18.37</v>
          </cell>
          <cell r="H159">
            <v>2.11</v>
          </cell>
          <cell r="I159">
            <v>20.48</v>
          </cell>
          <cell r="J159">
            <v>2.7199999999999989</v>
          </cell>
        </row>
        <row r="160">
          <cell r="A160" t="str">
            <v>წიფელიIV144</v>
          </cell>
          <cell r="B160" t="str">
            <v>წიფელი</v>
          </cell>
          <cell r="C160" t="str">
            <v>IV</v>
          </cell>
          <cell r="D160">
            <v>33.5</v>
          </cell>
          <cell r="E160">
            <v>144</v>
          </cell>
          <cell r="F160">
            <v>22.4</v>
          </cell>
          <cell r="G160">
            <v>19.489999999999998</v>
          </cell>
          <cell r="H160">
            <v>2.2400000000000002</v>
          </cell>
          <cell r="I160">
            <v>21.729999999999997</v>
          </cell>
          <cell r="J160">
            <v>2.91</v>
          </cell>
        </row>
        <row r="161">
          <cell r="A161" t="str">
            <v>წიფელიIV148</v>
          </cell>
          <cell r="B161" t="str">
            <v>წიფელი</v>
          </cell>
          <cell r="C161" t="str">
            <v>IV</v>
          </cell>
          <cell r="D161">
            <v>33.5</v>
          </cell>
          <cell r="E161">
            <v>148</v>
          </cell>
          <cell r="F161">
            <v>23.78</v>
          </cell>
          <cell r="G161">
            <v>20.69</v>
          </cell>
          <cell r="H161">
            <v>2.38</v>
          </cell>
          <cell r="I161">
            <v>23.07</v>
          </cell>
          <cell r="J161">
            <v>3.09</v>
          </cell>
        </row>
        <row r="162">
          <cell r="A162" t="str">
            <v>წიფელიV8</v>
          </cell>
          <cell r="B162" t="str">
            <v>წიფელი</v>
          </cell>
          <cell r="C162" t="str">
            <v>V</v>
          </cell>
          <cell r="D162">
            <v>12</v>
          </cell>
          <cell r="E162">
            <v>8</v>
          </cell>
          <cell r="F162">
            <v>2.9000000000000001E-2</v>
          </cell>
          <cell r="G162">
            <v>0.02</v>
          </cell>
          <cell r="H162">
            <v>0</v>
          </cell>
          <cell r="I162">
            <v>0.02</v>
          </cell>
          <cell r="J162">
            <v>9.0000000000000011E-3</v>
          </cell>
        </row>
        <row r="163">
          <cell r="A163" t="str">
            <v>წიფელიV10</v>
          </cell>
          <cell r="B163" t="str">
            <v>წიფელი</v>
          </cell>
          <cell r="C163" t="str">
            <v>V</v>
          </cell>
          <cell r="D163">
            <v>12.5</v>
          </cell>
          <cell r="E163">
            <v>10</v>
          </cell>
          <cell r="F163">
            <v>4.8000000000000001E-2</v>
          </cell>
          <cell r="G163">
            <v>0.04</v>
          </cell>
          <cell r="H163">
            <v>0.01</v>
          </cell>
          <cell r="I163">
            <v>0.05</v>
          </cell>
          <cell r="J163">
            <v>8.0000000000000002E-3</v>
          </cell>
        </row>
        <row r="164">
          <cell r="A164" t="str">
            <v>წიფელიV12</v>
          </cell>
          <cell r="B164" t="str">
            <v>წიფელი</v>
          </cell>
          <cell r="C164" t="str">
            <v>V</v>
          </cell>
          <cell r="D164">
            <v>13.5</v>
          </cell>
          <cell r="E164">
            <v>12</v>
          </cell>
          <cell r="F164">
            <v>7.1999999999999995E-2</v>
          </cell>
          <cell r="G164">
            <v>0.06</v>
          </cell>
          <cell r="H164">
            <v>0.01</v>
          </cell>
          <cell r="I164">
            <v>6.9999999999999993E-2</v>
          </cell>
          <cell r="J164">
            <v>1.1999999999999997E-2</v>
          </cell>
        </row>
        <row r="165">
          <cell r="A165" t="str">
            <v>წიფელიV14</v>
          </cell>
          <cell r="B165" t="str">
            <v>წიფელი</v>
          </cell>
          <cell r="C165" t="str">
            <v>V</v>
          </cell>
          <cell r="D165">
            <v>14</v>
          </cell>
          <cell r="E165">
            <v>14</v>
          </cell>
          <cell r="F165">
            <v>0.10299999999999999</v>
          </cell>
          <cell r="G165">
            <v>0.09</v>
          </cell>
          <cell r="H165">
            <v>0.01</v>
          </cell>
          <cell r="I165">
            <v>9.9999999999999992E-2</v>
          </cell>
          <cell r="J165">
            <v>1.2999999999999998E-2</v>
          </cell>
        </row>
        <row r="166">
          <cell r="A166" t="str">
            <v>წიფელიV16</v>
          </cell>
          <cell r="B166" t="str">
            <v>წიფელი</v>
          </cell>
          <cell r="C166" t="str">
            <v>V</v>
          </cell>
          <cell r="D166">
            <v>15</v>
          </cell>
          <cell r="E166">
            <v>16</v>
          </cell>
          <cell r="F166">
            <v>0.14000000000000001</v>
          </cell>
          <cell r="G166">
            <v>0.12</v>
          </cell>
          <cell r="H166">
            <v>0.01</v>
          </cell>
          <cell r="I166">
            <v>0.13</v>
          </cell>
          <cell r="J166">
            <v>2.0000000000000018E-2</v>
          </cell>
        </row>
        <row r="167">
          <cell r="A167" t="str">
            <v>წიფელიV20</v>
          </cell>
          <cell r="B167" t="str">
            <v>წიფელი</v>
          </cell>
          <cell r="C167" t="str">
            <v>V</v>
          </cell>
          <cell r="D167">
            <v>16.5</v>
          </cell>
          <cell r="E167">
            <v>20</v>
          </cell>
          <cell r="F167">
            <v>0.24</v>
          </cell>
          <cell r="G167">
            <v>0.21</v>
          </cell>
          <cell r="H167">
            <v>0.02</v>
          </cell>
          <cell r="I167">
            <v>0.22999999999999998</v>
          </cell>
          <cell r="J167">
            <v>0.03</v>
          </cell>
        </row>
        <row r="168">
          <cell r="A168" t="str">
            <v>წიფელიV24</v>
          </cell>
          <cell r="B168" t="str">
            <v>წიფელი</v>
          </cell>
          <cell r="C168" t="str">
            <v>V</v>
          </cell>
          <cell r="D168">
            <v>17.5</v>
          </cell>
          <cell r="E168">
            <v>24</v>
          </cell>
          <cell r="F168">
            <v>0.36</v>
          </cell>
          <cell r="G168">
            <v>0.32</v>
          </cell>
          <cell r="H168">
            <v>0.04</v>
          </cell>
          <cell r="I168">
            <v>0.36</v>
          </cell>
          <cell r="J168">
            <v>3.999999999999998E-2</v>
          </cell>
        </row>
        <row r="169">
          <cell r="A169" t="str">
            <v>წიფელიV28</v>
          </cell>
          <cell r="B169" t="str">
            <v>წიფელი</v>
          </cell>
          <cell r="C169" t="str">
            <v>V</v>
          </cell>
          <cell r="D169">
            <v>19</v>
          </cell>
          <cell r="E169">
            <v>28</v>
          </cell>
          <cell r="F169">
            <v>0.52</v>
          </cell>
          <cell r="G169">
            <v>0.46</v>
          </cell>
          <cell r="H169">
            <v>0.05</v>
          </cell>
          <cell r="I169">
            <v>0.51</v>
          </cell>
          <cell r="J169">
            <v>0.06</v>
          </cell>
        </row>
        <row r="170">
          <cell r="A170" t="str">
            <v>წიფელიV32</v>
          </cell>
          <cell r="B170" t="str">
            <v>წიფელი</v>
          </cell>
          <cell r="C170" t="str">
            <v>V</v>
          </cell>
          <cell r="D170">
            <v>20</v>
          </cell>
          <cell r="E170">
            <v>32</v>
          </cell>
          <cell r="F170">
            <v>0.72</v>
          </cell>
          <cell r="G170">
            <v>0.64</v>
          </cell>
          <cell r="H170">
            <v>7.0000000000000007E-2</v>
          </cell>
          <cell r="I170">
            <v>0.71</v>
          </cell>
          <cell r="J170">
            <v>7.999999999999996E-2</v>
          </cell>
        </row>
        <row r="171">
          <cell r="A171" t="str">
            <v>წიფელიV36</v>
          </cell>
          <cell r="B171" t="str">
            <v>წიფელი</v>
          </cell>
          <cell r="C171" t="str">
            <v>V</v>
          </cell>
          <cell r="D171">
            <v>21</v>
          </cell>
          <cell r="E171">
            <v>36</v>
          </cell>
          <cell r="F171">
            <v>0.95</v>
          </cell>
          <cell r="G171">
            <v>0.85</v>
          </cell>
          <cell r="H171">
            <v>0.1</v>
          </cell>
          <cell r="I171">
            <v>0.95</v>
          </cell>
          <cell r="J171">
            <v>9.9999999999999978E-2</v>
          </cell>
        </row>
        <row r="172">
          <cell r="A172" t="str">
            <v>წიფელიV40</v>
          </cell>
          <cell r="B172" t="str">
            <v>წიფელი</v>
          </cell>
          <cell r="C172" t="str">
            <v>V</v>
          </cell>
          <cell r="D172">
            <v>22</v>
          </cell>
          <cell r="E172">
            <v>40</v>
          </cell>
          <cell r="F172">
            <v>1.22</v>
          </cell>
          <cell r="G172">
            <v>1.1000000000000001</v>
          </cell>
          <cell r="H172">
            <v>0.12</v>
          </cell>
          <cell r="I172">
            <v>1.2200000000000002</v>
          </cell>
          <cell r="J172">
            <v>0.11999999999999988</v>
          </cell>
        </row>
        <row r="173">
          <cell r="A173" t="str">
            <v>წიფელიV44</v>
          </cell>
          <cell r="B173" t="str">
            <v>წიფელი</v>
          </cell>
          <cell r="C173" t="str">
            <v>V</v>
          </cell>
          <cell r="D173">
            <v>23</v>
          </cell>
          <cell r="E173">
            <v>44</v>
          </cell>
          <cell r="F173">
            <v>1.53</v>
          </cell>
          <cell r="G173">
            <v>1.38</v>
          </cell>
          <cell r="H173">
            <v>0.15</v>
          </cell>
          <cell r="I173">
            <v>1.5299999999999998</v>
          </cell>
          <cell r="J173">
            <v>0.15000000000000013</v>
          </cell>
        </row>
        <row r="174">
          <cell r="A174" t="str">
            <v>წიფელიV48</v>
          </cell>
          <cell r="B174" t="str">
            <v>წიფელი</v>
          </cell>
          <cell r="C174" t="str">
            <v>V</v>
          </cell>
          <cell r="D174">
            <v>23.5</v>
          </cell>
          <cell r="E174">
            <v>48</v>
          </cell>
          <cell r="F174">
            <v>1.87</v>
          </cell>
          <cell r="G174">
            <v>1.69</v>
          </cell>
          <cell r="H174">
            <v>0.19</v>
          </cell>
          <cell r="I174">
            <v>1.88</v>
          </cell>
          <cell r="J174">
            <v>0.18000000000000016</v>
          </cell>
        </row>
        <row r="175">
          <cell r="A175" t="str">
            <v>წიფელიV52</v>
          </cell>
          <cell r="B175" t="str">
            <v>წიფელი</v>
          </cell>
          <cell r="C175" t="str">
            <v>V</v>
          </cell>
          <cell r="D175">
            <v>24.5</v>
          </cell>
          <cell r="E175">
            <v>52</v>
          </cell>
          <cell r="F175">
            <v>2.25</v>
          </cell>
          <cell r="G175">
            <v>2.04</v>
          </cell>
          <cell r="H175">
            <v>0.23</v>
          </cell>
          <cell r="I175">
            <v>2.27</v>
          </cell>
          <cell r="J175">
            <v>0.20999999999999996</v>
          </cell>
        </row>
        <row r="176">
          <cell r="A176" t="str">
            <v>წიფელიV56</v>
          </cell>
          <cell r="B176" t="str">
            <v>წიფელი</v>
          </cell>
          <cell r="C176" t="str">
            <v>V</v>
          </cell>
          <cell r="D176">
            <v>25</v>
          </cell>
          <cell r="E176">
            <v>56</v>
          </cell>
          <cell r="F176">
            <v>2.67</v>
          </cell>
          <cell r="G176">
            <v>2.4300000000000002</v>
          </cell>
          <cell r="H176">
            <v>0.27</v>
          </cell>
          <cell r="I176">
            <v>2.7</v>
          </cell>
          <cell r="J176">
            <v>0.23999999999999977</v>
          </cell>
        </row>
        <row r="177">
          <cell r="A177" t="str">
            <v>წიფელიV60</v>
          </cell>
          <cell r="B177" t="str">
            <v>წიფელი</v>
          </cell>
          <cell r="C177" t="str">
            <v>V</v>
          </cell>
          <cell r="D177">
            <v>25.5</v>
          </cell>
          <cell r="E177">
            <v>60</v>
          </cell>
          <cell r="F177">
            <v>3.13</v>
          </cell>
          <cell r="G177">
            <v>2.85</v>
          </cell>
          <cell r="H177">
            <v>0.31</v>
          </cell>
          <cell r="I177">
            <v>3.16</v>
          </cell>
          <cell r="J177">
            <v>0.2799999999999998</v>
          </cell>
        </row>
        <row r="178">
          <cell r="A178" t="str">
            <v>წიფელიV64</v>
          </cell>
          <cell r="B178" t="str">
            <v>წიფელი</v>
          </cell>
          <cell r="C178" t="str">
            <v>V</v>
          </cell>
          <cell r="D178">
            <v>26</v>
          </cell>
          <cell r="E178">
            <v>64</v>
          </cell>
          <cell r="F178">
            <v>3.62</v>
          </cell>
          <cell r="G178">
            <v>3.29</v>
          </cell>
          <cell r="H178">
            <v>0.36</v>
          </cell>
          <cell r="I178">
            <v>3.65</v>
          </cell>
          <cell r="J178">
            <v>0.33000000000000007</v>
          </cell>
        </row>
        <row r="179">
          <cell r="A179" t="str">
            <v>წიფელიV68</v>
          </cell>
          <cell r="B179" t="str">
            <v>წიფელი</v>
          </cell>
          <cell r="C179" t="str">
            <v>V</v>
          </cell>
          <cell r="D179">
            <v>26.5</v>
          </cell>
          <cell r="E179">
            <v>68</v>
          </cell>
          <cell r="F179">
            <v>4.1500000000000004</v>
          </cell>
          <cell r="G179">
            <v>3.78</v>
          </cell>
          <cell r="H179">
            <v>0.42</v>
          </cell>
          <cell r="I179">
            <v>4.2</v>
          </cell>
          <cell r="J179">
            <v>0.37000000000000055</v>
          </cell>
        </row>
        <row r="180">
          <cell r="A180" t="str">
            <v>წიფელიV72</v>
          </cell>
          <cell r="B180" t="str">
            <v>წიფელი</v>
          </cell>
          <cell r="C180" t="str">
            <v>V</v>
          </cell>
          <cell r="D180">
            <v>27</v>
          </cell>
          <cell r="E180">
            <v>72</v>
          </cell>
          <cell r="F180">
            <v>4.71</v>
          </cell>
          <cell r="G180">
            <v>4.28</v>
          </cell>
          <cell r="H180">
            <v>0.47</v>
          </cell>
          <cell r="I180">
            <v>4.75</v>
          </cell>
          <cell r="J180">
            <v>0.42999999999999972</v>
          </cell>
        </row>
        <row r="181">
          <cell r="A181" t="str">
            <v>წიფელიV76</v>
          </cell>
          <cell r="B181" t="str">
            <v>წიფელი</v>
          </cell>
          <cell r="C181" t="str">
            <v>V</v>
          </cell>
          <cell r="D181">
            <v>27.5</v>
          </cell>
          <cell r="E181">
            <v>76</v>
          </cell>
          <cell r="F181">
            <v>5.31</v>
          </cell>
          <cell r="G181">
            <v>4.82</v>
          </cell>
          <cell r="H181">
            <v>0.53</v>
          </cell>
          <cell r="I181">
            <v>5.3500000000000005</v>
          </cell>
          <cell r="J181">
            <v>0.48999999999999932</v>
          </cell>
        </row>
        <row r="182">
          <cell r="A182" t="str">
            <v>წიფელიV80</v>
          </cell>
          <cell r="B182" t="str">
            <v>წიფელი</v>
          </cell>
          <cell r="C182" t="str">
            <v>V</v>
          </cell>
          <cell r="D182">
            <v>27.5</v>
          </cell>
          <cell r="E182">
            <v>80</v>
          </cell>
          <cell r="F182">
            <v>5.94</v>
          </cell>
          <cell r="G182">
            <v>5.38</v>
          </cell>
          <cell r="H182">
            <v>0.59</v>
          </cell>
          <cell r="I182">
            <v>5.97</v>
          </cell>
          <cell r="J182">
            <v>0.5600000000000005</v>
          </cell>
        </row>
        <row r="183">
          <cell r="A183" t="str">
            <v>წიფელიV84</v>
          </cell>
          <cell r="B183" t="str">
            <v>წიფელი</v>
          </cell>
          <cell r="C183" t="str">
            <v>V</v>
          </cell>
          <cell r="D183">
            <v>28</v>
          </cell>
          <cell r="E183">
            <v>84</v>
          </cell>
          <cell r="F183">
            <v>6.6</v>
          </cell>
          <cell r="G183">
            <v>5.97</v>
          </cell>
          <cell r="H183">
            <v>0.66</v>
          </cell>
          <cell r="I183">
            <v>6.63</v>
          </cell>
          <cell r="J183">
            <v>0.62999999999999989</v>
          </cell>
        </row>
        <row r="184">
          <cell r="A184" t="str">
            <v>წიფელიV88</v>
          </cell>
          <cell r="B184" t="str">
            <v>წიფელი</v>
          </cell>
          <cell r="C184" t="str">
            <v>V</v>
          </cell>
          <cell r="D184">
            <v>28.5</v>
          </cell>
          <cell r="E184">
            <v>88</v>
          </cell>
          <cell r="F184">
            <v>7.29</v>
          </cell>
          <cell r="G184">
            <v>6.57</v>
          </cell>
          <cell r="H184">
            <v>0.73</v>
          </cell>
          <cell r="I184">
            <v>7.3000000000000007</v>
          </cell>
          <cell r="J184">
            <v>0.71999999999999975</v>
          </cell>
        </row>
        <row r="185">
          <cell r="A185" t="str">
            <v>წიფელიV92</v>
          </cell>
          <cell r="B185" t="str">
            <v>წიფელი</v>
          </cell>
          <cell r="C185" t="str">
            <v>V</v>
          </cell>
          <cell r="D185">
            <v>28.5</v>
          </cell>
          <cell r="E185">
            <v>92</v>
          </cell>
          <cell r="F185">
            <v>8.02</v>
          </cell>
          <cell r="G185">
            <v>7.21</v>
          </cell>
          <cell r="H185">
            <v>0.8</v>
          </cell>
          <cell r="I185">
            <v>8.01</v>
          </cell>
          <cell r="J185">
            <v>0.80999999999999961</v>
          </cell>
        </row>
        <row r="186">
          <cell r="A186" t="str">
            <v>წიფელიV96</v>
          </cell>
          <cell r="B186" t="str">
            <v>წიფელი</v>
          </cell>
          <cell r="C186" t="str">
            <v>V</v>
          </cell>
          <cell r="D186">
            <v>29</v>
          </cell>
          <cell r="E186">
            <v>96</v>
          </cell>
          <cell r="F186">
            <v>8.77</v>
          </cell>
          <cell r="G186">
            <v>7.87</v>
          </cell>
          <cell r="H186">
            <v>0.88</v>
          </cell>
          <cell r="I186">
            <v>8.75</v>
          </cell>
          <cell r="J186">
            <v>0.89999999999999947</v>
          </cell>
        </row>
        <row r="187">
          <cell r="A187" t="str">
            <v>წიფელიV100</v>
          </cell>
          <cell r="B187" t="str">
            <v>წიფელი</v>
          </cell>
          <cell r="C187" t="str">
            <v>V</v>
          </cell>
          <cell r="D187">
            <v>29</v>
          </cell>
          <cell r="E187">
            <v>100</v>
          </cell>
          <cell r="F187">
            <v>9.56</v>
          </cell>
          <cell r="G187">
            <v>8.5500000000000007</v>
          </cell>
          <cell r="H187">
            <v>0.96</v>
          </cell>
          <cell r="I187">
            <v>9.5100000000000016</v>
          </cell>
          <cell r="J187">
            <v>1.0099999999999998</v>
          </cell>
        </row>
        <row r="188">
          <cell r="A188" t="str">
            <v>წიფელიV104</v>
          </cell>
          <cell r="B188" t="str">
            <v>წიფელი</v>
          </cell>
          <cell r="C188" t="str">
            <v>V</v>
          </cell>
          <cell r="D188">
            <v>29</v>
          </cell>
          <cell r="E188">
            <v>104</v>
          </cell>
          <cell r="F188">
            <v>10.37</v>
          </cell>
          <cell r="G188">
            <v>9.25</v>
          </cell>
          <cell r="H188">
            <v>1.04</v>
          </cell>
          <cell r="I188">
            <v>10.29</v>
          </cell>
          <cell r="J188">
            <v>1.1199999999999992</v>
          </cell>
        </row>
        <row r="189">
          <cell r="A189" t="str">
            <v>წიფელიV108</v>
          </cell>
          <cell r="B189" t="str">
            <v>წიფელი</v>
          </cell>
          <cell r="C189" t="str">
            <v>V</v>
          </cell>
          <cell r="D189">
            <v>29</v>
          </cell>
          <cell r="E189">
            <v>108</v>
          </cell>
          <cell r="F189">
            <v>11.22</v>
          </cell>
          <cell r="G189">
            <v>9.9700000000000006</v>
          </cell>
          <cell r="H189">
            <v>1.1200000000000001</v>
          </cell>
          <cell r="I189">
            <v>11.09</v>
          </cell>
          <cell r="J189">
            <v>1.25</v>
          </cell>
        </row>
        <row r="190">
          <cell r="A190" t="str">
            <v>წიფელიV112</v>
          </cell>
          <cell r="B190" t="str">
            <v>წიფელი</v>
          </cell>
          <cell r="C190" t="str">
            <v>V</v>
          </cell>
          <cell r="D190">
            <v>29.5</v>
          </cell>
          <cell r="E190">
            <v>112</v>
          </cell>
          <cell r="F190">
            <v>12.09</v>
          </cell>
          <cell r="G190">
            <v>10.71</v>
          </cell>
          <cell r="H190">
            <v>1.21</v>
          </cell>
          <cell r="I190">
            <v>11.920000000000002</v>
          </cell>
          <cell r="J190">
            <v>1.379999999999999</v>
          </cell>
        </row>
        <row r="191">
          <cell r="A191" t="str">
            <v>წიფელიV116</v>
          </cell>
          <cell r="B191" t="str">
            <v>წიფელი</v>
          </cell>
          <cell r="C191" t="str">
            <v>V</v>
          </cell>
          <cell r="D191">
            <v>29.5</v>
          </cell>
          <cell r="E191">
            <v>116</v>
          </cell>
          <cell r="F191">
            <v>13</v>
          </cell>
          <cell r="G191">
            <v>11.49</v>
          </cell>
          <cell r="H191">
            <v>1.3</v>
          </cell>
          <cell r="I191">
            <v>12.790000000000001</v>
          </cell>
          <cell r="J191">
            <v>1.5099999999999998</v>
          </cell>
        </row>
        <row r="192">
          <cell r="A192" t="str">
            <v>წიფელიV120</v>
          </cell>
          <cell r="B192" t="str">
            <v>წიფელი</v>
          </cell>
          <cell r="C192" t="str">
            <v>V</v>
          </cell>
          <cell r="D192">
            <v>29.5</v>
          </cell>
          <cell r="E192">
            <v>120</v>
          </cell>
          <cell r="F192">
            <v>13.95</v>
          </cell>
          <cell r="G192">
            <v>12.29</v>
          </cell>
          <cell r="H192">
            <v>1.4</v>
          </cell>
          <cell r="I192">
            <v>13.69</v>
          </cell>
          <cell r="J192">
            <v>1.6600000000000001</v>
          </cell>
        </row>
        <row r="193">
          <cell r="A193" t="str">
            <v>წიფელიV124</v>
          </cell>
          <cell r="B193" t="str">
            <v>წიფელი</v>
          </cell>
          <cell r="C193" t="str">
            <v>V</v>
          </cell>
          <cell r="D193">
            <v>29.5</v>
          </cell>
          <cell r="E193">
            <v>124</v>
          </cell>
          <cell r="F193">
            <v>14.92</v>
          </cell>
          <cell r="G193">
            <v>13.1</v>
          </cell>
          <cell r="H193">
            <v>1.9</v>
          </cell>
          <cell r="I193">
            <v>15</v>
          </cell>
          <cell r="J193">
            <v>1.8200000000000003</v>
          </cell>
        </row>
        <row r="194">
          <cell r="A194" t="str">
            <v>წიფელიV128</v>
          </cell>
          <cell r="B194" t="str">
            <v>წიფელი</v>
          </cell>
          <cell r="C194" t="str">
            <v>V</v>
          </cell>
          <cell r="D194">
            <v>30</v>
          </cell>
          <cell r="E194">
            <v>128</v>
          </cell>
          <cell r="F194">
            <v>15.94</v>
          </cell>
          <cell r="G194">
            <v>13.96</v>
          </cell>
          <cell r="H194">
            <v>1.59</v>
          </cell>
          <cell r="I194">
            <v>15.55</v>
          </cell>
          <cell r="J194">
            <v>1.9799999999999986</v>
          </cell>
        </row>
        <row r="195">
          <cell r="A195" t="str">
            <v>წიფელიV132</v>
          </cell>
          <cell r="B195" t="str">
            <v>წიფელი</v>
          </cell>
          <cell r="C195" t="str">
            <v>V</v>
          </cell>
          <cell r="D195">
            <v>30</v>
          </cell>
          <cell r="E195">
            <v>132</v>
          </cell>
          <cell r="F195">
            <v>17</v>
          </cell>
          <cell r="G195">
            <v>14.86</v>
          </cell>
          <cell r="H195">
            <v>1.7</v>
          </cell>
          <cell r="I195">
            <v>16.559999999999999</v>
          </cell>
          <cell r="J195">
            <v>2.1400000000000006</v>
          </cell>
        </row>
        <row r="196">
          <cell r="A196" t="str">
            <v>წიფელიV136</v>
          </cell>
          <cell r="B196" t="str">
            <v>წიფელი</v>
          </cell>
          <cell r="C196" t="str">
            <v>V</v>
          </cell>
          <cell r="D196">
            <v>30</v>
          </cell>
          <cell r="E196">
            <v>136</v>
          </cell>
          <cell r="F196">
            <v>18.09</v>
          </cell>
          <cell r="G196">
            <v>15.79</v>
          </cell>
          <cell r="H196">
            <v>1.81</v>
          </cell>
          <cell r="I196">
            <v>17.599999999999998</v>
          </cell>
          <cell r="J196">
            <v>2.3000000000000007</v>
          </cell>
        </row>
        <row r="197">
          <cell r="A197" t="str">
            <v>წიფელიV140</v>
          </cell>
          <cell r="B197" t="str">
            <v>წიფელი</v>
          </cell>
          <cell r="C197" t="str">
            <v>V</v>
          </cell>
          <cell r="D197">
            <v>30</v>
          </cell>
          <cell r="E197">
            <v>140</v>
          </cell>
          <cell r="F197">
            <v>19.239999999999998</v>
          </cell>
          <cell r="G197">
            <v>16.78</v>
          </cell>
          <cell r="H197">
            <v>1.92</v>
          </cell>
          <cell r="I197">
            <v>18.700000000000003</v>
          </cell>
          <cell r="J197">
            <v>2.4599999999999973</v>
          </cell>
        </row>
        <row r="198">
          <cell r="A198" t="str">
            <v>წიფელიVI8</v>
          </cell>
          <cell r="B198" t="str">
            <v>წიფელი</v>
          </cell>
          <cell r="C198" t="str">
            <v>VI</v>
          </cell>
          <cell r="D198">
            <v>11</v>
          </cell>
          <cell r="E198">
            <v>8</v>
          </cell>
          <cell r="F198">
            <v>2.5999999999999999E-2</v>
          </cell>
          <cell r="G198">
            <v>0.02</v>
          </cell>
          <cell r="H198">
            <v>0</v>
          </cell>
          <cell r="I198">
            <v>0.02</v>
          </cell>
          <cell r="J198">
            <v>5.9999999999999984E-3</v>
          </cell>
        </row>
        <row r="199">
          <cell r="A199" t="str">
            <v>წიფელიVI10</v>
          </cell>
          <cell r="B199" t="str">
            <v>წიფელი</v>
          </cell>
          <cell r="C199" t="str">
            <v>VI</v>
          </cell>
          <cell r="D199">
            <v>11.5</v>
          </cell>
          <cell r="E199">
            <v>10</v>
          </cell>
          <cell r="F199">
            <v>4.3999999999999997E-2</v>
          </cell>
          <cell r="G199">
            <v>0.04</v>
          </cell>
          <cell r="H199">
            <v>0</v>
          </cell>
          <cell r="I199">
            <v>0.04</v>
          </cell>
          <cell r="J199">
            <v>3.9999999999999966E-3</v>
          </cell>
        </row>
        <row r="200">
          <cell r="A200" t="str">
            <v>წიფელიVI12</v>
          </cell>
          <cell r="B200" t="str">
            <v>წიფელი</v>
          </cell>
          <cell r="C200" t="str">
            <v>VI</v>
          </cell>
          <cell r="D200">
            <v>12</v>
          </cell>
          <cell r="E200">
            <v>12</v>
          </cell>
          <cell r="F200">
            <v>6.6000000000000003E-2</v>
          </cell>
          <cell r="G200">
            <v>0.06</v>
          </cell>
          <cell r="H200">
            <v>0.01</v>
          </cell>
          <cell r="I200">
            <v>6.9999999999999993E-2</v>
          </cell>
          <cell r="J200">
            <v>6.0000000000000053E-3</v>
          </cell>
        </row>
        <row r="201">
          <cell r="A201" t="str">
            <v>წიფელიVI14</v>
          </cell>
          <cell r="B201" t="str">
            <v>წიფელი</v>
          </cell>
          <cell r="C201" t="str">
            <v>VI</v>
          </cell>
          <cell r="D201">
            <v>13</v>
          </cell>
          <cell r="E201">
            <v>14</v>
          </cell>
          <cell r="F201">
            <v>9.4E-2</v>
          </cell>
          <cell r="G201">
            <v>0.08</v>
          </cell>
          <cell r="H201">
            <v>0.01</v>
          </cell>
          <cell r="I201">
            <v>0.09</v>
          </cell>
          <cell r="J201">
            <v>1.3999999999999999E-2</v>
          </cell>
        </row>
        <row r="202">
          <cell r="A202" t="str">
            <v>წიფელიVI16</v>
          </cell>
          <cell r="B202" t="str">
            <v>წიფელი</v>
          </cell>
          <cell r="C202" t="str">
            <v>VI</v>
          </cell>
          <cell r="D202">
            <v>13.5</v>
          </cell>
          <cell r="E202">
            <v>16</v>
          </cell>
          <cell r="F202">
            <v>0.128</v>
          </cell>
          <cell r="G202">
            <v>0.11</v>
          </cell>
          <cell r="H202">
            <v>0.01</v>
          </cell>
          <cell r="I202">
            <v>0.12</v>
          </cell>
          <cell r="J202">
            <v>1.8000000000000002E-2</v>
          </cell>
        </row>
        <row r="203">
          <cell r="A203" t="str">
            <v>წიფელიVI20</v>
          </cell>
          <cell r="B203" t="str">
            <v>წიფელი</v>
          </cell>
          <cell r="C203" t="str">
            <v>VI</v>
          </cell>
          <cell r="D203">
            <v>15</v>
          </cell>
          <cell r="E203">
            <v>20</v>
          </cell>
          <cell r="F203">
            <v>0.22</v>
          </cell>
          <cell r="G203">
            <v>0.19</v>
          </cell>
          <cell r="H203">
            <v>0.02</v>
          </cell>
          <cell r="I203">
            <v>0.21</v>
          </cell>
          <cell r="J203">
            <v>0.03</v>
          </cell>
        </row>
        <row r="204">
          <cell r="A204" t="str">
            <v>წიფელიVI24</v>
          </cell>
          <cell r="B204" t="str">
            <v>წიფელი</v>
          </cell>
          <cell r="C204" t="str">
            <v>VI</v>
          </cell>
          <cell r="D204">
            <v>16</v>
          </cell>
          <cell r="E204">
            <v>24</v>
          </cell>
          <cell r="F204">
            <v>0.33</v>
          </cell>
          <cell r="G204">
            <v>0.28999999999999998</v>
          </cell>
          <cell r="H204">
            <v>0.03</v>
          </cell>
          <cell r="I204">
            <v>0.31999999999999995</v>
          </cell>
          <cell r="J204">
            <v>4.0000000000000036E-2</v>
          </cell>
        </row>
        <row r="205">
          <cell r="A205" t="str">
            <v>წიფელიVI28</v>
          </cell>
          <cell r="B205" t="str">
            <v>წიფელი</v>
          </cell>
          <cell r="C205" t="str">
            <v>VI</v>
          </cell>
          <cell r="D205">
            <v>17</v>
          </cell>
          <cell r="E205">
            <v>28</v>
          </cell>
          <cell r="F205">
            <v>0.48</v>
          </cell>
          <cell r="G205">
            <v>0.43</v>
          </cell>
          <cell r="H205">
            <v>0.05</v>
          </cell>
          <cell r="I205">
            <v>0.48</v>
          </cell>
          <cell r="J205">
            <v>4.9999999999999989E-2</v>
          </cell>
        </row>
        <row r="206">
          <cell r="A206" t="str">
            <v>წიფელიVI32</v>
          </cell>
          <cell r="B206" t="str">
            <v>წიფელი</v>
          </cell>
          <cell r="C206" t="str">
            <v>VI</v>
          </cell>
          <cell r="D206">
            <v>18</v>
          </cell>
          <cell r="E206">
            <v>32</v>
          </cell>
          <cell r="F206">
            <v>0.66</v>
          </cell>
          <cell r="G206">
            <v>0.59</v>
          </cell>
          <cell r="H206">
            <v>7.0000000000000007E-2</v>
          </cell>
          <cell r="I206">
            <v>0.65999999999999992</v>
          </cell>
          <cell r="J206">
            <v>7.0000000000000062E-2</v>
          </cell>
        </row>
        <row r="207">
          <cell r="A207" t="str">
            <v>წიფელიVI36</v>
          </cell>
          <cell r="B207" t="str">
            <v>წიფელი</v>
          </cell>
          <cell r="C207" t="str">
            <v>VI</v>
          </cell>
          <cell r="D207">
            <v>19</v>
          </cell>
          <cell r="E207">
            <v>36</v>
          </cell>
          <cell r="F207">
            <v>0.87</v>
          </cell>
          <cell r="G207">
            <v>0.78</v>
          </cell>
          <cell r="H207">
            <v>0.09</v>
          </cell>
          <cell r="I207">
            <v>0.87</v>
          </cell>
          <cell r="J207">
            <v>8.9999999999999969E-2</v>
          </cell>
        </row>
        <row r="208">
          <cell r="A208" t="str">
            <v>წიფელიVI40</v>
          </cell>
          <cell r="B208" t="str">
            <v>წიფელი</v>
          </cell>
          <cell r="C208" t="str">
            <v>VI</v>
          </cell>
          <cell r="D208">
            <v>20</v>
          </cell>
          <cell r="E208">
            <v>40</v>
          </cell>
          <cell r="F208">
            <v>1.1100000000000001</v>
          </cell>
          <cell r="G208">
            <v>1</v>
          </cell>
          <cell r="H208">
            <v>0.11</v>
          </cell>
          <cell r="I208">
            <v>1.1100000000000001</v>
          </cell>
          <cell r="J208">
            <v>0.1100000000000001</v>
          </cell>
        </row>
        <row r="209">
          <cell r="A209" t="str">
            <v>წიფელიVI44</v>
          </cell>
          <cell r="B209" t="str">
            <v>წიფელი</v>
          </cell>
          <cell r="C209" t="str">
            <v>VI</v>
          </cell>
          <cell r="D209">
            <v>20.5</v>
          </cell>
          <cell r="E209">
            <v>44</v>
          </cell>
          <cell r="F209">
            <v>1.39</v>
          </cell>
          <cell r="G209">
            <v>1.25</v>
          </cell>
          <cell r="H209">
            <v>0.14000000000000001</v>
          </cell>
          <cell r="I209">
            <v>1.3900000000000001</v>
          </cell>
          <cell r="J209">
            <v>0.1399999999999999</v>
          </cell>
        </row>
        <row r="210">
          <cell r="A210" t="str">
            <v>წიფელიVI48</v>
          </cell>
          <cell r="B210" t="str">
            <v>წიფელი</v>
          </cell>
          <cell r="C210" t="str">
            <v>VI</v>
          </cell>
          <cell r="D210">
            <v>21.5</v>
          </cell>
          <cell r="E210">
            <v>48</v>
          </cell>
          <cell r="F210">
            <v>1.71</v>
          </cell>
          <cell r="G210">
            <v>1.55</v>
          </cell>
          <cell r="H210">
            <v>0.17</v>
          </cell>
          <cell r="I210">
            <v>1.72</v>
          </cell>
          <cell r="J210">
            <v>0.15999999999999992</v>
          </cell>
        </row>
        <row r="211">
          <cell r="A211" t="str">
            <v>წიფელიVI52</v>
          </cell>
          <cell r="B211" t="str">
            <v>წიფელი</v>
          </cell>
          <cell r="C211" t="str">
            <v>VI</v>
          </cell>
          <cell r="D211">
            <v>22</v>
          </cell>
          <cell r="E211">
            <v>52</v>
          </cell>
          <cell r="F211">
            <v>2.0499999999999998</v>
          </cell>
          <cell r="G211">
            <v>1.86</v>
          </cell>
          <cell r="H211">
            <v>0.21</v>
          </cell>
          <cell r="I211">
            <v>2.0700000000000003</v>
          </cell>
          <cell r="J211">
            <v>0.18999999999999972</v>
          </cell>
        </row>
        <row r="212">
          <cell r="A212" t="str">
            <v>წიფელიVI56</v>
          </cell>
          <cell r="B212" t="str">
            <v>წიფელი</v>
          </cell>
          <cell r="C212" t="str">
            <v>VI</v>
          </cell>
          <cell r="D212">
            <v>22.5</v>
          </cell>
          <cell r="E212">
            <v>56</v>
          </cell>
          <cell r="F212">
            <v>2.44</v>
          </cell>
          <cell r="G212">
            <v>2.2200000000000002</v>
          </cell>
          <cell r="H212">
            <v>0.24</v>
          </cell>
          <cell r="I212">
            <v>2.46</v>
          </cell>
          <cell r="J212">
            <v>0.21999999999999975</v>
          </cell>
        </row>
        <row r="213">
          <cell r="A213" t="str">
            <v>წიფელიVI60</v>
          </cell>
          <cell r="B213" t="str">
            <v>წიფელი</v>
          </cell>
          <cell r="C213" t="str">
            <v>VI</v>
          </cell>
          <cell r="D213">
            <v>23.5</v>
          </cell>
          <cell r="E213">
            <v>60</v>
          </cell>
          <cell r="F213">
            <v>2.85</v>
          </cell>
          <cell r="G213">
            <v>2.59</v>
          </cell>
          <cell r="H213">
            <v>0.28999999999999998</v>
          </cell>
          <cell r="I213">
            <v>2.88</v>
          </cell>
          <cell r="J213">
            <v>0.26000000000000023</v>
          </cell>
        </row>
        <row r="214">
          <cell r="A214" t="str">
            <v>წიფელიVI64</v>
          </cell>
          <cell r="B214" t="str">
            <v>წიფელი</v>
          </cell>
          <cell r="C214" t="str">
            <v>VI</v>
          </cell>
          <cell r="D214">
            <v>24</v>
          </cell>
          <cell r="E214">
            <v>64</v>
          </cell>
          <cell r="F214">
            <v>3.3</v>
          </cell>
          <cell r="G214">
            <v>3</v>
          </cell>
          <cell r="H214">
            <v>0.33</v>
          </cell>
          <cell r="I214">
            <v>3.33</v>
          </cell>
          <cell r="J214">
            <v>0.29999999999999982</v>
          </cell>
        </row>
        <row r="215">
          <cell r="A215" t="str">
            <v>წიფელიVI68</v>
          </cell>
          <cell r="B215" t="str">
            <v>წიფელი</v>
          </cell>
          <cell r="C215" t="str">
            <v>VI</v>
          </cell>
          <cell r="D215">
            <v>24</v>
          </cell>
          <cell r="E215">
            <v>68</v>
          </cell>
          <cell r="F215">
            <v>3.78</v>
          </cell>
          <cell r="G215">
            <v>3.44</v>
          </cell>
          <cell r="H215">
            <v>0.38</v>
          </cell>
          <cell r="I215">
            <v>3.82</v>
          </cell>
          <cell r="J215">
            <v>0.33999999999999986</v>
          </cell>
        </row>
        <row r="216">
          <cell r="A216" t="str">
            <v>წიფელიVI72</v>
          </cell>
          <cell r="B216" t="str">
            <v>წიფელი</v>
          </cell>
          <cell r="C216" t="str">
            <v>VI</v>
          </cell>
          <cell r="D216">
            <v>24.5</v>
          </cell>
          <cell r="E216">
            <v>72</v>
          </cell>
          <cell r="F216">
            <v>4.3</v>
          </cell>
          <cell r="G216">
            <v>3.91</v>
          </cell>
          <cell r="H216">
            <v>0.43</v>
          </cell>
          <cell r="I216">
            <v>4.34</v>
          </cell>
          <cell r="J216">
            <v>0.38999999999999968</v>
          </cell>
        </row>
        <row r="217">
          <cell r="A217" t="str">
            <v>წიფელიVI76</v>
          </cell>
          <cell r="B217" t="str">
            <v>წიფელი</v>
          </cell>
          <cell r="C217" t="str">
            <v>VI</v>
          </cell>
          <cell r="D217">
            <v>25</v>
          </cell>
          <cell r="E217">
            <v>76</v>
          </cell>
          <cell r="F217">
            <v>4.84</v>
          </cell>
          <cell r="G217">
            <v>4.4000000000000004</v>
          </cell>
          <cell r="H217">
            <v>0.48</v>
          </cell>
          <cell r="I217">
            <v>4.8800000000000008</v>
          </cell>
          <cell r="J217">
            <v>0.4399999999999995</v>
          </cell>
        </row>
        <row r="218">
          <cell r="A218" t="str">
            <v>წიფელიVI80</v>
          </cell>
          <cell r="B218" t="str">
            <v>წიფელი</v>
          </cell>
          <cell r="C218" t="str">
            <v>VI</v>
          </cell>
          <cell r="D218">
            <v>25</v>
          </cell>
          <cell r="E218">
            <v>80</v>
          </cell>
          <cell r="F218">
            <v>5.41</v>
          </cell>
          <cell r="G218">
            <v>4.9000000000000004</v>
          </cell>
          <cell r="H218">
            <v>0.54</v>
          </cell>
          <cell r="I218">
            <v>5.44</v>
          </cell>
          <cell r="J218">
            <v>0.50999999999999979</v>
          </cell>
        </row>
        <row r="219">
          <cell r="A219" t="str">
            <v>წიფელიVI84</v>
          </cell>
          <cell r="B219" t="str">
            <v>წიფელი</v>
          </cell>
          <cell r="C219" t="str">
            <v>VI</v>
          </cell>
          <cell r="D219">
            <v>25.5</v>
          </cell>
          <cell r="E219">
            <v>84</v>
          </cell>
          <cell r="F219">
            <v>6.02</v>
          </cell>
          <cell r="G219">
            <v>5.44</v>
          </cell>
          <cell r="H219">
            <v>0.6</v>
          </cell>
          <cell r="I219">
            <v>6.04</v>
          </cell>
          <cell r="J219">
            <v>0.57999999999999918</v>
          </cell>
        </row>
        <row r="220">
          <cell r="A220" t="str">
            <v>წიფელიVI88</v>
          </cell>
          <cell r="B220" t="str">
            <v>წიფელი</v>
          </cell>
          <cell r="C220" t="str">
            <v>VI</v>
          </cell>
          <cell r="D220">
            <v>26</v>
          </cell>
          <cell r="E220">
            <v>88</v>
          </cell>
          <cell r="F220">
            <v>6.65</v>
          </cell>
          <cell r="G220">
            <v>6</v>
          </cell>
          <cell r="H220">
            <v>0.67</v>
          </cell>
          <cell r="I220">
            <v>6.67</v>
          </cell>
          <cell r="J220">
            <v>0.65000000000000036</v>
          </cell>
        </row>
        <row r="221">
          <cell r="A221" t="str">
            <v>წიფელიVI92</v>
          </cell>
          <cell r="B221" t="str">
            <v>წიფელი</v>
          </cell>
          <cell r="C221" t="str">
            <v>VI</v>
          </cell>
          <cell r="D221">
            <v>26</v>
          </cell>
          <cell r="E221">
            <v>92</v>
          </cell>
          <cell r="F221">
            <v>7.31</v>
          </cell>
          <cell r="G221">
            <v>6.57</v>
          </cell>
          <cell r="H221">
            <v>0.73</v>
          </cell>
          <cell r="I221">
            <v>7.3000000000000007</v>
          </cell>
          <cell r="J221">
            <v>0.73999999999999932</v>
          </cell>
        </row>
        <row r="222">
          <cell r="A222" t="str">
            <v>წიფელიVI96</v>
          </cell>
          <cell r="B222" t="str">
            <v>წიფელი</v>
          </cell>
          <cell r="C222" t="str">
            <v>VI</v>
          </cell>
          <cell r="D222">
            <v>26</v>
          </cell>
          <cell r="E222">
            <v>96</v>
          </cell>
          <cell r="F222">
            <v>8</v>
          </cell>
          <cell r="G222">
            <v>7.18</v>
          </cell>
          <cell r="H222">
            <v>0.8</v>
          </cell>
          <cell r="I222">
            <v>7.9799999999999995</v>
          </cell>
          <cell r="J222">
            <v>0.82000000000000028</v>
          </cell>
        </row>
        <row r="223">
          <cell r="A223" t="str">
            <v>წიფელიVI100</v>
          </cell>
          <cell r="B223" t="str">
            <v>წიფელი</v>
          </cell>
          <cell r="C223" t="str">
            <v>VI</v>
          </cell>
          <cell r="D223">
            <v>26.5</v>
          </cell>
          <cell r="E223">
            <v>100</v>
          </cell>
          <cell r="F223">
            <v>8.7200000000000006</v>
          </cell>
          <cell r="G223">
            <v>7.8</v>
          </cell>
          <cell r="H223">
            <v>0.87</v>
          </cell>
          <cell r="I223">
            <v>8.67</v>
          </cell>
          <cell r="J223">
            <v>0.92000000000000082</v>
          </cell>
        </row>
        <row r="224">
          <cell r="A224" t="str">
            <v>წიფელიVI104</v>
          </cell>
          <cell r="B224" t="str">
            <v>წიფელი</v>
          </cell>
          <cell r="C224" t="str">
            <v>VI</v>
          </cell>
          <cell r="D224">
            <v>26.5</v>
          </cell>
          <cell r="E224">
            <v>104</v>
          </cell>
          <cell r="F224">
            <v>9.4600000000000009</v>
          </cell>
          <cell r="G224">
            <v>8.44</v>
          </cell>
          <cell r="H224">
            <v>0.95</v>
          </cell>
          <cell r="I224">
            <v>9.3899999999999988</v>
          </cell>
          <cell r="J224">
            <v>1.0200000000000014</v>
          </cell>
        </row>
        <row r="225">
          <cell r="A225" t="str">
            <v>წიფელიVI108</v>
          </cell>
          <cell r="B225" t="str">
            <v>წიფელი</v>
          </cell>
          <cell r="C225" t="str">
            <v>VI</v>
          </cell>
          <cell r="D225">
            <v>26.5</v>
          </cell>
          <cell r="E225">
            <v>108</v>
          </cell>
          <cell r="F225">
            <v>10.23</v>
          </cell>
          <cell r="G225">
            <v>9.09</v>
          </cell>
          <cell r="H225">
            <v>1.02</v>
          </cell>
          <cell r="I225">
            <v>10.11</v>
          </cell>
          <cell r="J225">
            <v>1.1400000000000006</v>
          </cell>
        </row>
        <row r="226">
          <cell r="A226" t="str">
            <v>წიფელიVI112</v>
          </cell>
          <cell r="B226" t="str">
            <v>წიფელი</v>
          </cell>
          <cell r="C226" t="str">
            <v>VI</v>
          </cell>
          <cell r="D226">
            <v>26.5</v>
          </cell>
          <cell r="E226">
            <v>112</v>
          </cell>
          <cell r="F226">
            <v>11.03</v>
          </cell>
          <cell r="G226">
            <v>9.77</v>
          </cell>
          <cell r="H226">
            <v>1.1000000000000001</v>
          </cell>
          <cell r="I226">
            <v>10.87</v>
          </cell>
          <cell r="J226">
            <v>1.2599999999999998</v>
          </cell>
        </row>
        <row r="227">
          <cell r="A227" t="str">
            <v>წიფელიVI116</v>
          </cell>
          <cell r="B227" t="str">
            <v>წიფელი</v>
          </cell>
          <cell r="C227" t="str">
            <v>VI</v>
          </cell>
          <cell r="D227">
            <v>27</v>
          </cell>
          <cell r="E227">
            <v>116</v>
          </cell>
          <cell r="F227">
            <v>11.86</v>
          </cell>
          <cell r="G227">
            <v>10.48</v>
          </cell>
          <cell r="H227">
            <v>1.19</v>
          </cell>
          <cell r="I227">
            <v>11.67</v>
          </cell>
          <cell r="J227">
            <v>1.379999999999999</v>
          </cell>
        </row>
        <row r="228">
          <cell r="A228" t="str">
            <v>წიფელიVI120</v>
          </cell>
          <cell r="B228" t="str">
            <v>წიფელი</v>
          </cell>
          <cell r="C228" t="str">
            <v>VI</v>
          </cell>
          <cell r="D228">
            <v>27</v>
          </cell>
          <cell r="E228">
            <v>120</v>
          </cell>
          <cell r="F228">
            <v>12.72</v>
          </cell>
          <cell r="G228">
            <v>11.21</v>
          </cell>
          <cell r="H228">
            <v>1.27</v>
          </cell>
          <cell r="I228">
            <v>12.48</v>
          </cell>
          <cell r="J228">
            <v>1.5099999999999998</v>
          </cell>
        </row>
        <row r="229">
          <cell r="A229" t="str">
            <v>წიფელიVI124</v>
          </cell>
          <cell r="B229" t="str">
            <v>წიფელი</v>
          </cell>
          <cell r="C229" t="str">
            <v>VI</v>
          </cell>
          <cell r="D229">
            <v>27</v>
          </cell>
          <cell r="E229">
            <v>124</v>
          </cell>
          <cell r="F229">
            <v>13.61</v>
          </cell>
          <cell r="G229">
            <v>11.95</v>
          </cell>
          <cell r="H229">
            <v>1.36</v>
          </cell>
          <cell r="I229">
            <v>13.309999999999999</v>
          </cell>
          <cell r="J229">
            <v>1.6600000000000001</v>
          </cell>
        </row>
        <row r="230">
          <cell r="A230" t="str">
            <v>წიფელიVI128</v>
          </cell>
          <cell r="B230" t="str">
            <v>წიფელი</v>
          </cell>
          <cell r="C230" t="str">
            <v>VI</v>
          </cell>
          <cell r="D230">
            <v>27</v>
          </cell>
          <cell r="E230">
            <v>128</v>
          </cell>
          <cell r="F230">
            <v>14.54</v>
          </cell>
          <cell r="G230">
            <v>12.74</v>
          </cell>
          <cell r="H230">
            <v>1.45</v>
          </cell>
          <cell r="I230">
            <v>14.19</v>
          </cell>
          <cell r="J230">
            <v>1.7999999999999989</v>
          </cell>
        </row>
        <row r="231">
          <cell r="A231" t="str">
            <v>წიფელიVI132</v>
          </cell>
          <cell r="B231" t="str">
            <v>წიფელი</v>
          </cell>
          <cell r="C231" t="str">
            <v>VI</v>
          </cell>
          <cell r="D231">
            <v>27.5</v>
          </cell>
          <cell r="E231">
            <v>132</v>
          </cell>
          <cell r="F231">
            <v>15.5</v>
          </cell>
          <cell r="G231">
            <v>13.55</v>
          </cell>
          <cell r="H231">
            <v>1.55</v>
          </cell>
          <cell r="I231">
            <v>15.100000000000001</v>
          </cell>
          <cell r="J231">
            <v>1.9499999999999993</v>
          </cell>
        </row>
        <row r="232">
          <cell r="A232" t="str">
            <v>წიფელიVI136</v>
          </cell>
          <cell r="B232" t="str">
            <v>წიფელი</v>
          </cell>
          <cell r="C232" t="str">
            <v>VI</v>
          </cell>
          <cell r="D232">
            <v>27.5</v>
          </cell>
          <cell r="E232">
            <v>136</v>
          </cell>
          <cell r="F232">
            <v>16.5</v>
          </cell>
          <cell r="G232">
            <v>14.4</v>
          </cell>
          <cell r="H232">
            <v>1.65</v>
          </cell>
          <cell r="I232">
            <v>16.05</v>
          </cell>
          <cell r="J232">
            <v>2.0999999999999996</v>
          </cell>
        </row>
        <row r="233">
          <cell r="A233" t="str">
            <v>წიფელიVII8</v>
          </cell>
          <cell r="B233" t="str">
            <v>წიფელი</v>
          </cell>
          <cell r="C233" t="str">
            <v>VII</v>
          </cell>
          <cell r="D233">
            <v>10</v>
          </cell>
          <cell r="E233">
            <v>8</v>
          </cell>
          <cell r="F233">
            <v>2.4E-2</v>
          </cell>
          <cell r="G233">
            <v>0.02</v>
          </cell>
          <cell r="H233">
            <v>0</v>
          </cell>
          <cell r="I233">
            <v>0.02</v>
          </cell>
          <cell r="J233">
            <v>4.0000000000000001E-3</v>
          </cell>
        </row>
        <row r="234">
          <cell r="A234" t="str">
            <v>წიფელიVII10</v>
          </cell>
          <cell r="B234" t="str">
            <v>წიფელი</v>
          </cell>
          <cell r="C234" t="str">
            <v>VII</v>
          </cell>
          <cell r="D234">
            <v>10.5</v>
          </cell>
          <cell r="E234">
            <v>10</v>
          </cell>
          <cell r="F234">
            <v>0.04</v>
          </cell>
          <cell r="G234">
            <v>0.03</v>
          </cell>
          <cell r="H234">
            <v>0</v>
          </cell>
          <cell r="I234">
            <v>0.03</v>
          </cell>
          <cell r="J234">
            <v>1.0000000000000002E-2</v>
          </cell>
        </row>
        <row r="235">
          <cell r="A235" t="str">
            <v>წიფელიVII12</v>
          </cell>
          <cell r="B235" t="str">
            <v>წიფელი</v>
          </cell>
          <cell r="C235" t="str">
            <v>VII</v>
          </cell>
          <cell r="D235">
            <v>11</v>
          </cell>
          <cell r="E235">
            <v>12</v>
          </cell>
          <cell r="F235">
            <v>0.06</v>
          </cell>
          <cell r="G235">
            <v>0.05</v>
          </cell>
          <cell r="H235">
            <v>0.01</v>
          </cell>
          <cell r="I235">
            <v>6.0000000000000005E-2</v>
          </cell>
          <cell r="J235">
            <v>9.999999999999995E-3</v>
          </cell>
        </row>
        <row r="236">
          <cell r="A236" t="str">
            <v>წიფელიVII14</v>
          </cell>
          <cell r="B236" t="str">
            <v>წიფელი</v>
          </cell>
          <cell r="C236" t="str">
            <v>VII</v>
          </cell>
          <cell r="D236">
            <v>11.5</v>
          </cell>
          <cell r="E236">
            <v>14</v>
          </cell>
          <cell r="F236">
            <v>8.5999999999999993E-2</v>
          </cell>
          <cell r="G236">
            <v>7.0000000000000007E-2</v>
          </cell>
          <cell r="H236">
            <v>0.01</v>
          </cell>
          <cell r="I236">
            <v>0.08</v>
          </cell>
          <cell r="J236">
            <v>1.5999999999999986E-2</v>
          </cell>
        </row>
        <row r="237">
          <cell r="A237" t="str">
            <v>წიფელიVII16</v>
          </cell>
          <cell r="B237" t="str">
            <v>წიფელი</v>
          </cell>
          <cell r="C237" t="str">
            <v>VII</v>
          </cell>
          <cell r="D237">
            <v>12.5</v>
          </cell>
          <cell r="E237">
            <v>16</v>
          </cell>
          <cell r="F237">
            <v>0.11700000000000001</v>
          </cell>
          <cell r="G237">
            <v>0.1</v>
          </cell>
          <cell r="H237">
            <v>0.01</v>
          </cell>
          <cell r="I237">
            <v>0.11</v>
          </cell>
          <cell r="J237">
            <v>1.7000000000000001E-2</v>
          </cell>
        </row>
        <row r="238">
          <cell r="A238" t="str">
            <v>წიფელიVII20</v>
          </cell>
          <cell r="B238" t="str">
            <v>წიფელი</v>
          </cell>
          <cell r="C238" t="str">
            <v>VII</v>
          </cell>
          <cell r="D238">
            <v>13.5</v>
          </cell>
          <cell r="E238">
            <v>20</v>
          </cell>
          <cell r="F238">
            <v>0.2</v>
          </cell>
          <cell r="G238">
            <v>0.17</v>
          </cell>
          <cell r="H238">
            <v>0.02</v>
          </cell>
          <cell r="I238">
            <v>0.19</v>
          </cell>
          <cell r="J238">
            <v>0.03</v>
          </cell>
        </row>
        <row r="239">
          <cell r="A239" t="str">
            <v>წიფელიVII24</v>
          </cell>
          <cell r="B239" t="str">
            <v>წიფელი</v>
          </cell>
          <cell r="C239" t="str">
            <v>VII</v>
          </cell>
          <cell r="D239">
            <v>14.5</v>
          </cell>
          <cell r="E239">
            <v>24</v>
          </cell>
          <cell r="F239">
            <v>0.3</v>
          </cell>
          <cell r="G239">
            <v>0.26</v>
          </cell>
          <cell r="H239">
            <v>0.03</v>
          </cell>
          <cell r="I239">
            <v>0.29000000000000004</v>
          </cell>
          <cell r="J239">
            <v>3.999999999999998E-2</v>
          </cell>
        </row>
        <row r="240">
          <cell r="A240" t="str">
            <v>წიფელიVII28</v>
          </cell>
          <cell r="B240" t="str">
            <v>წიფელი</v>
          </cell>
          <cell r="C240" t="str">
            <v>VII</v>
          </cell>
          <cell r="D240">
            <v>15.5</v>
          </cell>
          <cell r="E240">
            <v>28</v>
          </cell>
          <cell r="F240">
            <v>0.44</v>
          </cell>
          <cell r="G240">
            <v>0.39</v>
          </cell>
          <cell r="H240">
            <v>0.04</v>
          </cell>
          <cell r="I240">
            <v>0.43</v>
          </cell>
          <cell r="J240">
            <v>4.9999999999999989E-2</v>
          </cell>
        </row>
        <row r="241">
          <cell r="A241" t="str">
            <v>წიფელიVII32</v>
          </cell>
          <cell r="B241" t="str">
            <v>წიფელი</v>
          </cell>
          <cell r="C241" t="str">
            <v>VII</v>
          </cell>
          <cell r="D241">
            <v>16.5</v>
          </cell>
          <cell r="E241">
            <v>32</v>
          </cell>
          <cell r="F241">
            <v>0.6</v>
          </cell>
          <cell r="G241">
            <v>0.54</v>
          </cell>
          <cell r="H241">
            <v>0.06</v>
          </cell>
          <cell r="I241">
            <v>0.60000000000000009</v>
          </cell>
          <cell r="J241">
            <v>5.9999999999999942E-2</v>
          </cell>
        </row>
        <row r="242">
          <cell r="A242" t="str">
            <v>წიფელიVII36</v>
          </cell>
          <cell r="B242" t="str">
            <v>წიფელი</v>
          </cell>
          <cell r="C242" t="str">
            <v>VII</v>
          </cell>
          <cell r="D242">
            <v>17.5</v>
          </cell>
          <cell r="E242">
            <v>36</v>
          </cell>
          <cell r="F242">
            <v>0.79</v>
          </cell>
          <cell r="G242">
            <v>0.71</v>
          </cell>
          <cell r="H242">
            <v>0.08</v>
          </cell>
          <cell r="I242">
            <v>0.78999999999999992</v>
          </cell>
          <cell r="J242">
            <v>8.0000000000000071E-2</v>
          </cell>
        </row>
        <row r="243">
          <cell r="A243" t="str">
            <v>წიფელიVII40</v>
          </cell>
          <cell r="B243" t="str">
            <v>წიფელი</v>
          </cell>
          <cell r="C243" t="str">
            <v>VII</v>
          </cell>
          <cell r="D243">
            <v>18</v>
          </cell>
          <cell r="E243">
            <v>40</v>
          </cell>
          <cell r="F243">
            <v>1.02</v>
          </cell>
          <cell r="G243">
            <v>0.92</v>
          </cell>
          <cell r="H243">
            <v>0.1</v>
          </cell>
          <cell r="I243">
            <v>1.02</v>
          </cell>
          <cell r="J243">
            <v>9.9999999999999978E-2</v>
          </cell>
        </row>
        <row r="244">
          <cell r="A244" t="str">
            <v>წიფელიVII44</v>
          </cell>
          <cell r="B244" t="str">
            <v>წიფელი</v>
          </cell>
          <cell r="C244" t="str">
            <v>VII</v>
          </cell>
          <cell r="D244">
            <v>19</v>
          </cell>
          <cell r="E244">
            <v>44</v>
          </cell>
          <cell r="F244">
            <v>1.27</v>
          </cell>
          <cell r="G244">
            <v>1.1499999999999999</v>
          </cell>
          <cell r="H244">
            <v>0.13</v>
          </cell>
          <cell r="I244">
            <v>1.2799999999999998</v>
          </cell>
          <cell r="J244">
            <v>0.12000000000000011</v>
          </cell>
        </row>
        <row r="245">
          <cell r="A245" t="str">
            <v>წიფელიVII48</v>
          </cell>
          <cell r="B245" t="str">
            <v>წიფელი</v>
          </cell>
          <cell r="C245" t="str">
            <v>VII</v>
          </cell>
          <cell r="D245">
            <v>19.5</v>
          </cell>
          <cell r="E245">
            <v>48</v>
          </cell>
          <cell r="F245">
            <v>1.56</v>
          </cell>
          <cell r="G245">
            <v>1.41</v>
          </cell>
          <cell r="H245">
            <v>0.16</v>
          </cell>
          <cell r="I245">
            <v>1.5699999999999998</v>
          </cell>
          <cell r="J245">
            <v>0.15000000000000013</v>
          </cell>
        </row>
        <row r="246">
          <cell r="A246" t="str">
            <v>წიფელიVII52</v>
          </cell>
          <cell r="B246" t="str">
            <v>წიფელი</v>
          </cell>
          <cell r="C246" t="str">
            <v>VII</v>
          </cell>
          <cell r="D246">
            <v>20</v>
          </cell>
          <cell r="E246">
            <v>52</v>
          </cell>
          <cell r="F246">
            <v>1.87</v>
          </cell>
          <cell r="G246">
            <v>1.7</v>
          </cell>
          <cell r="H246">
            <v>0.19</v>
          </cell>
          <cell r="I246">
            <v>1.89</v>
          </cell>
          <cell r="J246">
            <v>0.17000000000000015</v>
          </cell>
        </row>
        <row r="247">
          <cell r="A247" t="str">
            <v>წიფელიVII56</v>
          </cell>
          <cell r="B247" t="str">
            <v>წიფელი</v>
          </cell>
          <cell r="C247" t="str">
            <v>VII</v>
          </cell>
          <cell r="D247">
            <v>20.5</v>
          </cell>
          <cell r="E247">
            <v>56</v>
          </cell>
          <cell r="F247">
            <v>2.2200000000000002</v>
          </cell>
          <cell r="G247">
            <v>2.02</v>
          </cell>
          <cell r="H247">
            <v>0.22</v>
          </cell>
          <cell r="I247">
            <v>2.2400000000000002</v>
          </cell>
          <cell r="J247">
            <v>0.20000000000000018</v>
          </cell>
        </row>
        <row r="248">
          <cell r="A248" t="str">
            <v>წიფელიVII60</v>
          </cell>
          <cell r="B248" t="str">
            <v>წიფელი</v>
          </cell>
          <cell r="C248" t="str">
            <v>VII</v>
          </cell>
          <cell r="D248">
            <v>21</v>
          </cell>
          <cell r="E248">
            <v>60</v>
          </cell>
          <cell r="F248">
            <v>2.6</v>
          </cell>
          <cell r="G248">
            <v>2.37</v>
          </cell>
          <cell r="H248">
            <v>0.26</v>
          </cell>
          <cell r="I248">
            <v>2.63</v>
          </cell>
          <cell r="J248">
            <v>0.22999999999999998</v>
          </cell>
        </row>
        <row r="249">
          <cell r="A249" t="str">
            <v>წიფელიVII64</v>
          </cell>
          <cell r="B249" t="str">
            <v>წიფელი</v>
          </cell>
          <cell r="C249" t="str">
            <v>VII</v>
          </cell>
          <cell r="D249">
            <v>21.5</v>
          </cell>
          <cell r="E249">
            <v>64</v>
          </cell>
          <cell r="F249">
            <v>3.01</v>
          </cell>
          <cell r="G249">
            <v>2.74</v>
          </cell>
          <cell r="H249">
            <v>0.3</v>
          </cell>
          <cell r="I249">
            <v>3.04</v>
          </cell>
          <cell r="J249">
            <v>0.26999999999999957</v>
          </cell>
        </row>
        <row r="250">
          <cell r="A250" t="str">
            <v>წიფელიVII68</v>
          </cell>
          <cell r="B250" t="str">
            <v>წიფელი</v>
          </cell>
          <cell r="C250" t="str">
            <v>VII</v>
          </cell>
          <cell r="D250">
            <v>22</v>
          </cell>
          <cell r="E250">
            <v>68</v>
          </cell>
          <cell r="F250">
            <v>3.45</v>
          </cell>
          <cell r="G250">
            <v>3.14</v>
          </cell>
          <cell r="H250">
            <v>0.35</v>
          </cell>
          <cell r="I250">
            <v>3.49</v>
          </cell>
          <cell r="J250">
            <v>0.31000000000000005</v>
          </cell>
        </row>
        <row r="251">
          <cell r="A251" t="str">
            <v>წიფელიVII72</v>
          </cell>
          <cell r="B251" t="str">
            <v>წიფელი</v>
          </cell>
          <cell r="C251" t="str">
            <v>VII</v>
          </cell>
          <cell r="D251">
            <v>22.5</v>
          </cell>
          <cell r="E251">
            <v>72</v>
          </cell>
          <cell r="F251">
            <v>3.92</v>
          </cell>
          <cell r="G251">
            <v>3.56</v>
          </cell>
          <cell r="H251">
            <v>0.39</v>
          </cell>
          <cell r="I251">
            <v>3.95</v>
          </cell>
          <cell r="J251">
            <v>0.35999999999999988</v>
          </cell>
        </row>
        <row r="252">
          <cell r="A252" t="str">
            <v>წიფელიVII76</v>
          </cell>
          <cell r="B252" t="str">
            <v>წიფელი</v>
          </cell>
          <cell r="C252" t="str">
            <v>VII</v>
          </cell>
          <cell r="D252">
            <v>22.5</v>
          </cell>
          <cell r="E252">
            <v>76</v>
          </cell>
          <cell r="F252">
            <v>4.41</v>
          </cell>
          <cell r="G252">
            <v>4</v>
          </cell>
          <cell r="H252">
            <v>0.44</v>
          </cell>
          <cell r="I252">
            <v>4.4400000000000004</v>
          </cell>
          <cell r="J252">
            <v>0.41000000000000014</v>
          </cell>
        </row>
        <row r="253">
          <cell r="A253" t="str">
            <v>წიფელიVII80</v>
          </cell>
          <cell r="B253" t="str">
            <v>წიფელი</v>
          </cell>
          <cell r="C253" t="str">
            <v>VII</v>
          </cell>
          <cell r="D253">
            <v>23</v>
          </cell>
          <cell r="E253">
            <v>80</v>
          </cell>
          <cell r="F253">
            <v>4.9400000000000004</v>
          </cell>
          <cell r="G253">
            <v>4.4800000000000004</v>
          </cell>
          <cell r="H253">
            <v>0.49</v>
          </cell>
          <cell r="I253">
            <v>4.9700000000000006</v>
          </cell>
          <cell r="J253">
            <v>0.45999999999999996</v>
          </cell>
        </row>
        <row r="254">
          <cell r="A254" t="str">
            <v>წიფელიVII84</v>
          </cell>
          <cell r="B254" t="str">
            <v>წიფელი</v>
          </cell>
          <cell r="C254" t="str">
            <v>VII</v>
          </cell>
          <cell r="D254">
            <v>23</v>
          </cell>
          <cell r="E254">
            <v>84</v>
          </cell>
          <cell r="F254">
            <v>5.49</v>
          </cell>
          <cell r="G254">
            <v>4.96</v>
          </cell>
          <cell r="H254">
            <v>0.55000000000000004</v>
          </cell>
          <cell r="I254">
            <v>5.51</v>
          </cell>
          <cell r="J254">
            <v>0.53000000000000025</v>
          </cell>
        </row>
        <row r="255">
          <cell r="A255" t="str">
            <v>წიფელიVII88</v>
          </cell>
          <cell r="B255" t="str">
            <v>წიფელი</v>
          </cell>
          <cell r="C255" t="str">
            <v>VII</v>
          </cell>
          <cell r="D255">
            <v>23.5</v>
          </cell>
          <cell r="E255">
            <v>88</v>
          </cell>
          <cell r="F255">
            <v>6.07</v>
          </cell>
          <cell r="G255">
            <v>5.48</v>
          </cell>
          <cell r="H255">
            <v>0.61</v>
          </cell>
          <cell r="I255">
            <v>6.0900000000000007</v>
          </cell>
          <cell r="J255">
            <v>0.58999999999999986</v>
          </cell>
        </row>
        <row r="256">
          <cell r="A256" t="str">
            <v>წიფელიVII92</v>
          </cell>
          <cell r="B256" t="str">
            <v>წიფელი</v>
          </cell>
          <cell r="C256" t="str">
            <v>VII</v>
          </cell>
          <cell r="D256">
            <v>23.5</v>
          </cell>
          <cell r="E256">
            <v>92</v>
          </cell>
          <cell r="F256">
            <v>6.67</v>
          </cell>
          <cell r="G256">
            <v>6</v>
          </cell>
          <cell r="H256">
            <v>0.67</v>
          </cell>
          <cell r="I256">
            <v>6.67</v>
          </cell>
          <cell r="J256">
            <v>0.66999999999999993</v>
          </cell>
        </row>
        <row r="257">
          <cell r="A257" t="str">
            <v>წიფელიVII96</v>
          </cell>
          <cell r="B257" t="str">
            <v>წიფელი</v>
          </cell>
          <cell r="C257" t="str">
            <v>VII</v>
          </cell>
          <cell r="D257">
            <v>24</v>
          </cell>
          <cell r="E257">
            <v>96</v>
          </cell>
          <cell r="F257">
            <v>7.3</v>
          </cell>
          <cell r="G257">
            <v>6.55</v>
          </cell>
          <cell r="H257">
            <v>0.73</v>
          </cell>
          <cell r="I257">
            <v>7.2799999999999994</v>
          </cell>
          <cell r="J257">
            <v>0.75</v>
          </cell>
        </row>
        <row r="258">
          <cell r="A258" t="str">
            <v>წიფელიVII100</v>
          </cell>
          <cell r="B258" t="str">
            <v>წიფელი</v>
          </cell>
          <cell r="C258" t="str">
            <v>VII</v>
          </cell>
          <cell r="D258">
            <v>24</v>
          </cell>
          <cell r="E258">
            <v>100</v>
          </cell>
          <cell r="F258">
            <v>7.95</v>
          </cell>
          <cell r="G258">
            <v>7.11</v>
          </cell>
          <cell r="H258">
            <v>0.8</v>
          </cell>
          <cell r="I258">
            <v>7.91</v>
          </cell>
          <cell r="J258">
            <v>0.83999999999999986</v>
          </cell>
        </row>
        <row r="259">
          <cell r="A259" t="str">
            <v>წიფელიVII104</v>
          </cell>
          <cell r="B259" t="str">
            <v>წიფელი</v>
          </cell>
          <cell r="C259" t="str">
            <v>VII</v>
          </cell>
          <cell r="D259">
            <v>24</v>
          </cell>
          <cell r="E259">
            <v>104</v>
          </cell>
          <cell r="F259">
            <v>8.6300000000000008</v>
          </cell>
          <cell r="G259">
            <v>7.7</v>
          </cell>
          <cell r="H259">
            <v>0.86</v>
          </cell>
          <cell r="I259">
            <v>8.56</v>
          </cell>
          <cell r="J259">
            <v>0.9300000000000006</v>
          </cell>
        </row>
        <row r="260">
          <cell r="A260" t="str">
            <v>წიფელიVII108</v>
          </cell>
          <cell r="B260" t="str">
            <v>წიფელი</v>
          </cell>
          <cell r="C260" t="str">
            <v>VII</v>
          </cell>
          <cell r="D260">
            <v>24</v>
          </cell>
          <cell r="E260">
            <v>108</v>
          </cell>
          <cell r="F260">
            <v>9.33</v>
          </cell>
          <cell r="G260">
            <v>8.2899999999999991</v>
          </cell>
          <cell r="H260">
            <v>0.93</v>
          </cell>
          <cell r="I260">
            <v>9.2199999999999989</v>
          </cell>
          <cell r="J260">
            <v>1.0400000000000009</v>
          </cell>
        </row>
        <row r="261">
          <cell r="A261" t="str">
            <v>წიფელიVII112</v>
          </cell>
          <cell r="B261" t="str">
            <v>წიფელი</v>
          </cell>
          <cell r="C261" t="str">
            <v>VII</v>
          </cell>
          <cell r="D261">
            <v>24.5</v>
          </cell>
          <cell r="E261">
            <v>112</v>
          </cell>
          <cell r="F261">
            <v>10.06</v>
          </cell>
          <cell r="G261">
            <v>8.91</v>
          </cell>
          <cell r="H261">
            <v>1.01</v>
          </cell>
          <cell r="I261">
            <v>9.92</v>
          </cell>
          <cell r="J261">
            <v>1.1500000000000004</v>
          </cell>
        </row>
        <row r="262">
          <cell r="A262" t="str">
            <v>წიფელიVII116</v>
          </cell>
          <cell r="B262" t="str">
            <v>წიფელი</v>
          </cell>
          <cell r="C262" t="str">
            <v>VII</v>
          </cell>
          <cell r="D262">
            <v>24.5</v>
          </cell>
          <cell r="E262">
            <v>116</v>
          </cell>
          <cell r="F262">
            <v>10.82</v>
          </cell>
          <cell r="G262">
            <v>9.56</v>
          </cell>
          <cell r="H262">
            <v>1.08</v>
          </cell>
          <cell r="I262">
            <v>10.64</v>
          </cell>
          <cell r="J262">
            <v>1.2599999999999998</v>
          </cell>
        </row>
        <row r="263">
          <cell r="A263" t="str">
            <v>წიფელიVII120</v>
          </cell>
          <cell r="B263" t="str">
            <v>წიფელი</v>
          </cell>
          <cell r="C263" t="str">
            <v>VII</v>
          </cell>
          <cell r="D263">
            <v>24.5</v>
          </cell>
          <cell r="E263">
            <v>120</v>
          </cell>
          <cell r="F263">
            <v>11.6</v>
          </cell>
          <cell r="G263">
            <v>10.23</v>
          </cell>
          <cell r="H263">
            <v>1.1599999999999999</v>
          </cell>
          <cell r="I263">
            <v>11.39</v>
          </cell>
          <cell r="J263">
            <v>1.3699999999999992</v>
          </cell>
        </row>
        <row r="264">
          <cell r="A264" t="str">
            <v>წიფელიVIII8</v>
          </cell>
          <cell r="B264" t="str">
            <v>წიფელი</v>
          </cell>
          <cell r="C264" t="str">
            <v>VIII</v>
          </cell>
          <cell r="D264">
            <v>9</v>
          </cell>
          <cell r="E264">
            <v>8</v>
          </cell>
          <cell r="F264">
            <v>2.1999999999999999E-2</v>
          </cell>
          <cell r="G264">
            <v>0.02</v>
          </cell>
          <cell r="H264">
            <v>0</v>
          </cell>
          <cell r="I264">
            <v>0.02</v>
          </cell>
          <cell r="J264">
            <v>1.9999999999999983E-3</v>
          </cell>
        </row>
        <row r="265">
          <cell r="A265" t="str">
            <v>წიფელიVIII10</v>
          </cell>
          <cell r="B265" t="str">
            <v>წიფელი</v>
          </cell>
          <cell r="C265" t="str">
            <v>VIII</v>
          </cell>
          <cell r="D265">
            <v>9.5</v>
          </cell>
          <cell r="E265">
            <v>10</v>
          </cell>
          <cell r="F265">
            <v>3.5999999999999997E-2</v>
          </cell>
          <cell r="G265">
            <v>0.03</v>
          </cell>
          <cell r="H265">
            <v>0</v>
          </cell>
          <cell r="I265">
            <v>0.03</v>
          </cell>
          <cell r="J265">
            <v>5.9999999999999984E-3</v>
          </cell>
        </row>
        <row r="266">
          <cell r="A266" t="str">
            <v>წიფელიVIII12</v>
          </cell>
          <cell r="B266" t="str">
            <v>წიფელი</v>
          </cell>
          <cell r="C266" t="str">
            <v>VIII</v>
          </cell>
          <cell r="D266">
            <v>10</v>
          </cell>
          <cell r="E266">
            <v>12</v>
          </cell>
          <cell r="F266">
            <v>5.5E-2</v>
          </cell>
          <cell r="G266">
            <v>0.05</v>
          </cell>
          <cell r="H266">
            <v>0.01</v>
          </cell>
          <cell r="I266">
            <v>6.0000000000000005E-2</v>
          </cell>
          <cell r="J266">
            <v>4.9999999999999975E-3</v>
          </cell>
        </row>
        <row r="267">
          <cell r="A267" t="str">
            <v>წიფელიVIII14</v>
          </cell>
          <cell r="B267" t="str">
            <v>წიფელი</v>
          </cell>
          <cell r="C267" t="str">
            <v>VIII</v>
          </cell>
          <cell r="D267">
            <v>10.5</v>
          </cell>
          <cell r="E267">
            <v>14</v>
          </cell>
          <cell r="F267">
            <v>7.8E-2</v>
          </cell>
          <cell r="G267">
            <v>7.0000000000000007E-2</v>
          </cell>
          <cell r="H267">
            <v>0.01</v>
          </cell>
          <cell r="I267">
            <v>0.08</v>
          </cell>
          <cell r="J267">
            <v>7.9999999999999932E-3</v>
          </cell>
        </row>
        <row r="268">
          <cell r="A268" t="str">
            <v>წიფელიVIII16</v>
          </cell>
          <cell r="B268" t="str">
            <v>წიფელი</v>
          </cell>
          <cell r="C268" t="str">
            <v>VIII</v>
          </cell>
          <cell r="D268">
            <v>11</v>
          </cell>
          <cell r="E268">
            <v>16</v>
          </cell>
          <cell r="F268">
            <v>0.106</v>
          </cell>
          <cell r="G268">
            <v>0.09</v>
          </cell>
          <cell r="H268">
            <v>0.01</v>
          </cell>
          <cell r="I268">
            <v>9.9999999999999992E-2</v>
          </cell>
          <cell r="J268">
            <v>1.6E-2</v>
          </cell>
        </row>
        <row r="269">
          <cell r="A269" t="str">
            <v>წიფელიVIII20</v>
          </cell>
          <cell r="B269" t="str">
            <v>წიფელი</v>
          </cell>
          <cell r="C269" t="str">
            <v>VIII</v>
          </cell>
          <cell r="D269">
            <v>12.5</v>
          </cell>
          <cell r="E269">
            <v>20</v>
          </cell>
          <cell r="F269">
            <v>0.18</v>
          </cell>
          <cell r="G269">
            <v>0.16</v>
          </cell>
          <cell r="H269">
            <v>0.02</v>
          </cell>
          <cell r="I269">
            <v>0.18</v>
          </cell>
          <cell r="J269">
            <v>1.999999999999999E-2</v>
          </cell>
        </row>
        <row r="270">
          <cell r="A270" t="str">
            <v>წიფელიVIII24</v>
          </cell>
          <cell r="B270" t="str">
            <v>წიფელი</v>
          </cell>
          <cell r="C270" t="str">
            <v>VIII</v>
          </cell>
          <cell r="D270">
            <v>13.5</v>
          </cell>
          <cell r="E270">
            <v>24</v>
          </cell>
          <cell r="F270">
            <v>0.28000000000000003</v>
          </cell>
          <cell r="G270">
            <v>0.25</v>
          </cell>
          <cell r="H270">
            <v>0.03</v>
          </cell>
          <cell r="I270">
            <v>0.28000000000000003</v>
          </cell>
          <cell r="J270">
            <v>3.0000000000000027E-2</v>
          </cell>
        </row>
        <row r="271">
          <cell r="A271" t="str">
            <v>წიფელიVIII28</v>
          </cell>
          <cell r="B271" t="str">
            <v>წიფელი</v>
          </cell>
          <cell r="C271" t="str">
            <v>VIII</v>
          </cell>
          <cell r="D271">
            <v>14</v>
          </cell>
          <cell r="E271">
            <v>28</v>
          </cell>
          <cell r="F271">
            <v>0.4</v>
          </cell>
          <cell r="G271">
            <v>0.35</v>
          </cell>
          <cell r="H271">
            <v>0.04</v>
          </cell>
          <cell r="I271">
            <v>0.38999999999999996</v>
          </cell>
          <cell r="J271">
            <v>5.0000000000000044E-2</v>
          </cell>
        </row>
        <row r="272">
          <cell r="A272" t="str">
            <v>წიფელიVIII32</v>
          </cell>
          <cell r="B272" t="str">
            <v>წიფელი</v>
          </cell>
          <cell r="C272" t="str">
            <v>VIII</v>
          </cell>
          <cell r="D272">
            <v>15</v>
          </cell>
          <cell r="E272">
            <v>32</v>
          </cell>
          <cell r="F272">
            <v>0.55000000000000004</v>
          </cell>
          <cell r="G272">
            <v>0.49</v>
          </cell>
          <cell r="H272">
            <v>0.06</v>
          </cell>
          <cell r="I272">
            <v>0.55000000000000004</v>
          </cell>
          <cell r="J272">
            <v>6.0000000000000053E-2</v>
          </cell>
        </row>
        <row r="273">
          <cell r="A273" t="str">
            <v>წიფელიVIII36</v>
          </cell>
          <cell r="B273" t="str">
            <v>წიფელი</v>
          </cell>
          <cell r="C273" t="str">
            <v>VIII</v>
          </cell>
          <cell r="D273">
            <v>16</v>
          </cell>
          <cell r="E273">
            <v>36</v>
          </cell>
          <cell r="F273">
            <v>0.72</v>
          </cell>
          <cell r="G273">
            <v>0.65</v>
          </cell>
          <cell r="H273">
            <v>7.0000000000000007E-2</v>
          </cell>
          <cell r="I273">
            <v>0.72</v>
          </cell>
          <cell r="J273">
            <v>6.9999999999999951E-2</v>
          </cell>
        </row>
        <row r="274">
          <cell r="A274" t="str">
            <v>წიფელიVIII40</v>
          </cell>
          <cell r="B274" t="str">
            <v>წიფელი</v>
          </cell>
          <cell r="C274" t="str">
            <v>VIII</v>
          </cell>
          <cell r="D274">
            <v>16.5</v>
          </cell>
          <cell r="E274">
            <v>40</v>
          </cell>
          <cell r="F274">
            <v>0.93</v>
          </cell>
          <cell r="G274">
            <v>0.84</v>
          </cell>
          <cell r="H274">
            <v>0.09</v>
          </cell>
          <cell r="I274">
            <v>0.92999999999999994</v>
          </cell>
          <cell r="J274">
            <v>9.000000000000008E-2</v>
          </cell>
        </row>
        <row r="275">
          <cell r="A275" t="str">
            <v>წიფელიVIII44</v>
          </cell>
          <cell r="B275" t="str">
            <v>წიფელი</v>
          </cell>
          <cell r="C275" t="str">
            <v>VIII</v>
          </cell>
          <cell r="D275">
            <v>17</v>
          </cell>
          <cell r="E275">
            <v>44</v>
          </cell>
          <cell r="F275">
            <v>1.1599999999999999</v>
          </cell>
          <cell r="G275">
            <v>1.05</v>
          </cell>
          <cell r="H275">
            <v>0.12</v>
          </cell>
          <cell r="I275">
            <v>1.17</v>
          </cell>
          <cell r="J275">
            <v>0.10999999999999988</v>
          </cell>
        </row>
        <row r="276">
          <cell r="A276" t="str">
            <v>წიფელიVIII48</v>
          </cell>
          <cell r="B276" t="str">
            <v>წიფელი</v>
          </cell>
          <cell r="C276" t="str">
            <v>VIII</v>
          </cell>
          <cell r="D276">
            <v>18</v>
          </cell>
          <cell r="E276">
            <v>48</v>
          </cell>
          <cell r="F276">
            <v>1.42</v>
          </cell>
          <cell r="G276">
            <v>1.29</v>
          </cell>
          <cell r="H276">
            <v>0.14000000000000001</v>
          </cell>
          <cell r="I276">
            <v>1.4300000000000002</v>
          </cell>
          <cell r="J276">
            <v>0.12999999999999989</v>
          </cell>
        </row>
        <row r="277">
          <cell r="A277" t="str">
            <v>წიფელიVIII52</v>
          </cell>
          <cell r="B277" t="str">
            <v>წიფელი</v>
          </cell>
          <cell r="C277" t="str">
            <v>VIII</v>
          </cell>
          <cell r="D277">
            <v>18.5</v>
          </cell>
          <cell r="E277">
            <v>52</v>
          </cell>
          <cell r="F277">
            <v>1.71</v>
          </cell>
          <cell r="G277">
            <v>1.55</v>
          </cell>
          <cell r="H277">
            <v>0.17</v>
          </cell>
          <cell r="I277">
            <v>1.72</v>
          </cell>
          <cell r="J277">
            <v>0.15999999999999992</v>
          </cell>
        </row>
        <row r="278">
          <cell r="A278" t="str">
            <v>წიფელიVIII56</v>
          </cell>
          <cell r="B278" t="str">
            <v>წიფელი</v>
          </cell>
          <cell r="C278" t="str">
            <v>VIII</v>
          </cell>
          <cell r="D278">
            <v>19</v>
          </cell>
          <cell r="E278">
            <v>56</v>
          </cell>
          <cell r="F278">
            <v>2.0299999999999998</v>
          </cell>
          <cell r="G278">
            <v>1.85</v>
          </cell>
          <cell r="H278">
            <v>0.2</v>
          </cell>
          <cell r="I278">
            <v>2.0500000000000003</v>
          </cell>
          <cell r="J278">
            <v>0.17999999999999972</v>
          </cell>
        </row>
        <row r="279">
          <cell r="A279" t="str">
            <v>წიფელიVIII60</v>
          </cell>
          <cell r="B279" t="str">
            <v>წიფელი</v>
          </cell>
          <cell r="C279" t="str">
            <v>VIII</v>
          </cell>
          <cell r="D279">
            <v>19.5</v>
          </cell>
          <cell r="E279">
            <v>60</v>
          </cell>
          <cell r="F279">
            <v>2.37</v>
          </cell>
          <cell r="G279">
            <v>2.16</v>
          </cell>
          <cell r="H279">
            <v>0.24</v>
          </cell>
          <cell r="I279">
            <v>2.4000000000000004</v>
          </cell>
          <cell r="J279">
            <v>0.20999999999999996</v>
          </cell>
        </row>
        <row r="280">
          <cell r="A280" t="str">
            <v>წიფელიVIII64</v>
          </cell>
          <cell r="B280" t="str">
            <v>წიფელი</v>
          </cell>
          <cell r="C280" t="str">
            <v>VIII</v>
          </cell>
          <cell r="D280">
            <v>19.5</v>
          </cell>
          <cell r="E280">
            <v>64</v>
          </cell>
          <cell r="F280">
            <v>2.75</v>
          </cell>
          <cell r="G280">
            <v>2.5</v>
          </cell>
          <cell r="H280">
            <v>0.28000000000000003</v>
          </cell>
          <cell r="I280">
            <v>2.7800000000000002</v>
          </cell>
          <cell r="J280">
            <v>0.25</v>
          </cell>
        </row>
        <row r="281">
          <cell r="A281" t="str">
            <v>წიფელიVIII68</v>
          </cell>
          <cell r="B281" t="str">
            <v>წიფელი</v>
          </cell>
          <cell r="C281" t="str">
            <v>VIII</v>
          </cell>
          <cell r="D281">
            <v>20</v>
          </cell>
          <cell r="E281">
            <v>68</v>
          </cell>
          <cell r="F281">
            <v>3.15</v>
          </cell>
          <cell r="G281">
            <v>2.87</v>
          </cell>
          <cell r="H281">
            <v>0.32</v>
          </cell>
          <cell r="I281">
            <v>3.19</v>
          </cell>
          <cell r="J281">
            <v>0.2799999999999998</v>
          </cell>
        </row>
        <row r="282">
          <cell r="A282" t="str">
            <v>წიფელიVIII72</v>
          </cell>
          <cell r="B282" t="str">
            <v>წიფელი</v>
          </cell>
          <cell r="C282" t="str">
            <v>VIII</v>
          </cell>
          <cell r="D282">
            <v>20.5</v>
          </cell>
          <cell r="E282">
            <v>72</v>
          </cell>
          <cell r="F282">
            <v>3.57</v>
          </cell>
          <cell r="G282">
            <v>3.24</v>
          </cell>
          <cell r="H282">
            <v>0.36</v>
          </cell>
          <cell r="I282">
            <v>3.6</v>
          </cell>
          <cell r="J282">
            <v>0.32999999999999963</v>
          </cell>
        </row>
        <row r="283">
          <cell r="A283" t="str">
            <v>წიფელიVIII76</v>
          </cell>
          <cell r="B283" t="str">
            <v>წიფელი</v>
          </cell>
          <cell r="C283" t="str">
            <v>VIII</v>
          </cell>
          <cell r="D283">
            <v>20.5</v>
          </cell>
          <cell r="E283">
            <v>76</v>
          </cell>
          <cell r="F283">
            <v>4.03</v>
          </cell>
          <cell r="G283">
            <v>3.66</v>
          </cell>
          <cell r="H283">
            <v>0.4</v>
          </cell>
          <cell r="I283">
            <v>4.0600000000000005</v>
          </cell>
          <cell r="J283">
            <v>0.37000000000000011</v>
          </cell>
        </row>
        <row r="284">
          <cell r="A284" t="str">
            <v>წიფელიVIII80</v>
          </cell>
          <cell r="B284" t="str">
            <v>წიფელი</v>
          </cell>
          <cell r="C284" t="str">
            <v>VIII</v>
          </cell>
          <cell r="D284">
            <v>21</v>
          </cell>
          <cell r="E284">
            <v>80</v>
          </cell>
          <cell r="F284">
            <v>4.5</v>
          </cell>
          <cell r="G284">
            <v>4.08</v>
          </cell>
          <cell r="H284">
            <v>0.45</v>
          </cell>
          <cell r="I284">
            <v>4.53</v>
          </cell>
          <cell r="J284">
            <v>0.41999999999999993</v>
          </cell>
        </row>
        <row r="285">
          <cell r="A285" t="str">
            <v>წიფელიVIII84</v>
          </cell>
          <cell r="B285" t="str">
            <v>წიფელი</v>
          </cell>
          <cell r="C285" t="str">
            <v>VIII</v>
          </cell>
          <cell r="D285">
            <v>21</v>
          </cell>
          <cell r="E285">
            <v>84</v>
          </cell>
          <cell r="F285">
            <v>5.01</v>
          </cell>
          <cell r="G285">
            <v>4.53</v>
          </cell>
          <cell r="H285">
            <v>0.5</v>
          </cell>
          <cell r="I285">
            <v>5.03</v>
          </cell>
          <cell r="J285">
            <v>0.47999999999999954</v>
          </cell>
        </row>
        <row r="286">
          <cell r="A286" t="str">
            <v>წიფელიVIII88</v>
          </cell>
          <cell r="B286" t="str">
            <v>წიფელი</v>
          </cell>
          <cell r="C286" t="str">
            <v>VIII</v>
          </cell>
          <cell r="D286">
            <v>21.5</v>
          </cell>
          <cell r="E286">
            <v>88</v>
          </cell>
          <cell r="F286">
            <v>5.53</v>
          </cell>
          <cell r="G286">
            <v>4.99</v>
          </cell>
          <cell r="H286">
            <v>0.55000000000000004</v>
          </cell>
          <cell r="I286">
            <v>5.54</v>
          </cell>
          <cell r="J286">
            <v>0.54</v>
          </cell>
        </row>
        <row r="287">
          <cell r="A287" t="str">
            <v>წიფელიVIII92</v>
          </cell>
          <cell r="B287" t="str">
            <v>წიფელი</v>
          </cell>
          <cell r="C287" t="str">
            <v>VIII</v>
          </cell>
          <cell r="D287">
            <v>21.5</v>
          </cell>
          <cell r="E287">
            <v>92</v>
          </cell>
          <cell r="F287">
            <v>6.08</v>
          </cell>
          <cell r="G287">
            <v>5.47</v>
          </cell>
          <cell r="H287">
            <v>0.61</v>
          </cell>
          <cell r="I287">
            <v>6.08</v>
          </cell>
          <cell r="J287">
            <v>0.61000000000000032</v>
          </cell>
        </row>
        <row r="288">
          <cell r="A288" t="str">
            <v>წიფელიVIII96</v>
          </cell>
          <cell r="B288" t="str">
            <v>წიფელი</v>
          </cell>
          <cell r="C288" t="str">
            <v>VIII</v>
          </cell>
          <cell r="D288">
            <v>21.5</v>
          </cell>
          <cell r="E288">
            <v>96</v>
          </cell>
          <cell r="F288">
            <v>6.66</v>
          </cell>
          <cell r="G288">
            <v>5.97</v>
          </cell>
          <cell r="H288">
            <v>0.67</v>
          </cell>
          <cell r="I288">
            <v>6.64</v>
          </cell>
          <cell r="J288">
            <v>0.69000000000000039</v>
          </cell>
        </row>
        <row r="289">
          <cell r="A289" t="str">
            <v>წიფელიVIII100</v>
          </cell>
          <cell r="B289" t="str">
            <v>წიფელი</v>
          </cell>
          <cell r="C289" t="str">
            <v>VIII</v>
          </cell>
          <cell r="D289">
            <v>22</v>
          </cell>
          <cell r="E289">
            <v>100</v>
          </cell>
          <cell r="F289">
            <v>7.25</v>
          </cell>
          <cell r="G289">
            <v>6.48</v>
          </cell>
          <cell r="H289">
            <v>0.73</v>
          </cell>
          <cell r="I289">
            <v>7.2100000000000009</v>
          </cell>
          <cell r="J289">
            <v>0.76999999999999957</v>
          </cell>
        </row>
        <row r="290">
          <cell r="A290" t="str">
            <v>წიფელიVIII104</v>
          </cell>
          <cell r="B290" t="str">
            <v>წიფელი</v>
          </cell>
          <cell r="C290" t="str">
            <v>VIII</v>
          </cell>
          <cell r="D290">
            <v>22</v>
          </cell>
          <cell r="E290">
            <v>104</v>
          </cell>
          <cell r="F290">
            <v>7.87</v>
          </cell>
          <cell r="G290">
            <v>7.02</v>
          </cell>
          <cell r="H290">
            <v>0.79</v>
          </cell>
          <cell r="I290">
            <v>7.81</v>
          </cell>
          <cell r="J290">
            <v>0.85000000000000053</v>
          </cell>
        </row>
        <row r="291">
          <cell r="A291" t="str">
            <v>წიფელიVIII108</v>
          </cell>
          <cell r="B291" t="str">
            <v>წიფელი</v>
          </cell>
          <cell r="C291" t="str">
            <v>VIII</v>
          </cell>
          <cell r="D291">
            <v>22</v>
          </cell>
          <cell r="E291">
            <v>108</v>
          </cell>
          <cell r="F291">
            <v>8.51</v>
          </cell>
          <cell r="G291">
            <v>7.57</v>
          </cell>
          <cell r="H291">
            <v>0.85</v>
          </cell>
          <cell r="I291">
            <v>8.42</v>
          </cell>
          <cell r="J291">
            <v>0.9399999999999995</v>
          </cell>
        </row>
        <row r="292">
          <cell r="A292" t="str">
            <v>წიფელიVIII112</v>
          </cell>
          <cell r="B292" t="str">
            <v>წიფელი</v>
          </cell>
          <cell r="C292" t="str">
            <v>VIII</v>
          </cell>
          <cell r="D292">
            <v>22</v>
          </cell>
          <cell r="E292">
            <v>112</v>
          </cell>
          <cell r="F292">
            <v>9.18</v>
          </cell>
          <cell r="G292">
            <v>8.1300000000000008</v>
          </cell>
          <cell r="H292">
            <v>0.92</v>
          </cell>
          <cell r="I292">
            <v>9.0500000000000007</v>
          </cell>
          <cell r="J292">
            <v>1.0499999999999989</v>
          </cell>
        </row>
        <row r="293">
          <cell r="A293" t="str">
            <v>წიფელიVIII116</v>
          </cell>
          <cell r="B293" t="str">
            <v>წიფელი</v>
          </cell>
          <cell r="C293" t="str">
            <v>VIII</v>
          </cell>
          <cell r="D293">
            <v>22</v>
          </cell>
          <cell r="E293">
            <v>116</v>
          </cell>
          <cell r="F293">
            <v>9.8699999999999992</v>
          </cell>
          <cell r="G293">
            <v>8.7200000000000006</v>
          </cell>
          <cell r="H293">
            <v>0.99</v>
          </cell>
          <cell r="I293">
            <v>9.7100000000000009</v>
          </cell>
          <cell r="J293">
            <v>1.1499999999999986</v>
          </cell>
        </row>
        <row r="294">
          <cell r="A294" t="str">
            <v>წიფელიIX8</v>
          </cell>
          <cell r="B294" t="str">
            <v>წიფელი</v>
          </cell>
          <cell r="C294" t="str">
            <v>IX</v>
          </cell>
          <cell r="D294">
            <v>8</v>
          </cell>
          <cell r="E294">
            <v>8</v>
          </cell>
          <cell r="F294">
            <v>0.02</v>
          </cell>
          <cell r="G294">
            <v>0.02</v>
          </cell>
          <cell r="H294">
            <v>0.02</v>
          </cell>
          <cell r="I294">
            <v>0.04</v>
          </cell>
          <cell r="J294">
            <v>0</v>
          </cell>
        </row>
        <row r="295">
          <cell r="A295" t="str">
            <v>წიფელიIX10</v>
          </cell>
          <cell r="B295" t="str">
            <v>წიფელი</v>
          </cell>
          <cell r="C295" t="str">
            <v>IX</v>
          </cell>
          <cell r="D295">
            <v>8.5</v>
          </cell>
          <cell r="E295">
            <v>10</v>
          </cell>
          <cell r="F295">
            <v>3.3000000000000002E-2</v>
          </cell>
          <cell r="G295">
            <v>0.03</v>
          </cell>
          <cell r="H295">
            <v>0</v>
          </cell>
          <cell r="I295">
            <v>0.03</v>
          </cell>
          <cell r="J295">
            <v>3.0000000000000027E-3</v>
          </cell>
        </row>
        <row r="296">
          <cell r="A296" t="str">
            <v>წიფელიIX12</v>
          </cell>
          <cell r="B296" t="str">
            <v>წიფელი</v>
          </cell>
          <cell r="C296" t="str">
            <v>IX</v>
          </cell>
          <cell r="D296">
            <v>9</v>
          </cell>
          <cell r="E296">
            <v>12</v>
          </cell>
          <cell r="F296">
            <v>0.05</v>
          </cell>
          <cell r="G296">
            <v>0.04</v>
          </cell>
          <cell r="H296">
            <v>0.01</v>
          </cell>
          <cell r="I296">
            <v>0.05</v>
          </cell>
          <cell r="J296">
            <v>1.0000000000000002E-2</v>
          </cell>
        </row>
        <row r="297">
          <cell r="A297" t="str">
            <v>წიფელიIX14</v>
          </cell>
          <cell r="B297" t="str">
            <v>წიფელი</v>
          </cell>
          <cell r="C297" t="str">
            <v>IX</v>
          </cell>
          <cell r="D297">
            <v>9.5</v>
          </cell>
          <cell r="E297">
            <v>14</v>
          </cell>
          <cell r="F297">
            <v>7.0999999999999994E-2</v>
          </cell>
          <cell r="G297">
            <v>0.06</v>
          </cell>
          <cell r="H297">
            <v>0.01</v>
          </cell>
          <cell r="I297">
            <v>6.9999999999999993E-2</v>
          </cell>
          <cell r="J297">
            <v>1.0999999999999996E-2</v>
          </cell>
        </row>
        <row r="298">
          <cell r="A298" t="str">
            <v>წიფელიIX16</v>
          </cell>
          <cell r="B298" t="str">
            <v>წიფელი</v>
          </cell>
          <cell r="C298" t="str">
            <v>IX</v>
          </cell>
          <cell r="D298">
            <v>10</v>
          </cell>
          <cell r="E298">
            <v>16</v>
          </cell>
          <cell r="F298">
            <v>9.7000000000000003E-2</v>
          </cell>
          <cell r="G298">
            <v>0.08</v>
          </cell>
          <cell r="H298">
            <v>0.01</v>
          </cell>
          <cell r="I298">
            <v>0.09</v>
          </cell>
          <cell r="J298">
            <v>1.7000000000000001E-2</v>
          </cell>
        </row>
        <row r="299">
          <cell r="A299" t="str">
            <v>წიფელიIX20</v>
          </cell>
          <cell r="B299" t="str">
            <v>წიფელი</v>
          </cell>
          <cell r="C299" t="str">
            <v>IX</v>
          </cell>
          <cell r="D299">
            <v>11</v>
          </cell>
          <cell r="E299">
            <v>20</v>
          </cell>
          <cell r="F299">
            <v>0.16</v>
          </cell>
          <cell r="G299">
            <v>0.14000000000000001</v>
          </cell>
          <cell r="H299">
            <v>0.02</v>
          </cell>
          <cell r="I299">
            <v>0.16</v>
          </cell>
          <cell r="J299">
            <v>1.999999999999999E-2</v>
          </cell>
        </row>
        <row r="300">
          <cell r="A300" t="str">
            <v>წიფელიIX24</v>
          </cell>
          <cell r="B300" t="str">
            <v>წიფელი</v>
          </cell>
          <cell r="C300" t="str">
            <v>IX</v>
          </cell>
          <cell r="D300">
            <v>12</v>
          </cell>
          <cell r="E300">
            <v>24</v>
          </cell>
          <cell r="F300">
            <v>0.25</v>
          </cell>
          <cell r="G300">
            <v>0.22</v>
          </cell>
          <cell r="H300">
            <v>0.03</v>
          </cell>
          <cell r="I300">
            <v>0.25</v>
          </cell>
          <cell r="J300">
            <v>0.03</v>
          </cell>
        </row>
        <row r="301">
          <cell r="A301" t="str">
            <v>წიფელიIX28</v>
          </cell>
          <cell r="B301" t="str">
            <v>წიფელი</v>
          </cell>
          <cell r="C301" t="str">
            <v>IX</v>
          </cell>
          <cell r="D301">
            <v>13</v>
          </cell>
          <cell r="E301">
            <v>28</v>
          </cell>
          <cell r="F301">
            <v>0.36</v>
          </cell>
          <cell r="G301">
            <v>0.32</v>
          </cell>
          <cell r="H301">
            <v>0.04</v>
          </cell>
          <cell r="I301">
            <v>0.36</v>
          </cell>
          <cell r="J301">
            <v>3.999999999999998E-2</v>
          </cell>
        </row>
        <row r="302">
          <cell r="A302" t="str">
            <v>წიფელიIX32</v>
          </cell>
          <cell r="B302" t="str">
            <v>წიფელი</v>
          </cell>
          <cell r="C302" t="str">
            <v>IX</v>
          </cell>
          <cell r="D302">
            <v>13.5</v>
          </cell>
          <cell r="E302">
            <v>32</v>
          </cell>
          <cell r="F302">
            <v>0.5</v>
          </cell>
          <cell r="G302">
            <v>0.44</v>
          </cell>
          <cell r="H302">
            <v>0.05</v>
          </cell>
          <cell r="I302">
            <v>0.49</v>
          </cell>
          <cell r="J302">
            <v>0.06</v>
          </cell>
        </row>
        <row r="303">
          <cell r="A303" t="str">
            <v>წიფელიIX36</v>
          </cell>
          <cell r="B303" t="str">
            <v>წიფელი</v>
          </cell>
          <cell r="C303" t="str">
            <v>IX</v>
          </cell>
          <cell r="D303">
            <v>14.5</v>
          </cell>
          <cell r="E303">
            <v>36</v>
          </cell>
          <cell r="F303">
            <v>0.66</v>
          </cell>
          <cell r="G303">
            <v>0.59</v>
          </cell>
          <cell r="H303">
            <v>7.0000000000000007E-2</v>
          </cell>
          <cell r="I303">
            <v>0.65999999999999992</v>
          </cell>
          <cell r="J303">
            <v>7.0000000000000062E-2</v>
          </cell>
        </row>
        <row r="304">
          <cell r="A304" t="str">
            <v>წიფელიIX40</v>
          </cell>
          <cell r="B304" t="str">
            <v>წიფელი</v>
          </cell>
          <cell r="C304" t="str">
            <v>IX</v>
          </cell>
          <cell r="D304">
            <v>15</v>
          </cell>
          <cell r="E304">
            <v>40</v>
          </cell>
          <cell r="F304">
            <v>0.84</v>
          </cell>
          <cell r="G304">
            <v>0.76</v>
          </cell>
          <cell r="H304">
            <v>0.08</v>
          </cell>
          <cell r="I304">
            <v>0.84</v>
          </cell>
          <cell r="J304">
            <v>7.999999999999996E-2</v>
          </cell>
        </row>
        <row r="305">
          <cell r="A305" t="str">
            <v>წიფელიIX44</v>
          </cell>
          <cell r="B305" t="str">
            <v>წიფელი</v>
          </cell>
          <cell r="C305" t="str">
            <v>IX</v>
          </cell>
          <cell r="D305">
            <v>15.5</v>
          </cell>
          <cell r="E305">
            <v>44</v>
          </cell>
          <cell r="F305">
            <v>1.06</v>
          </cell>
          <cell r="G305">
            <v>0.96</v>
          </cell>
          <cell r="H305">
            <v>0.11</v>
          </cell>
          <cell r="I305">
            <v>1.07</v>
          </cell>
          <cell r="J305">
            <v>0.10000000000000009</v>
          </cell>
        </row>
        <row r="306">
          <cell r="A306" t="str">
            <v>წიფელიIX48</v>
          </cell>
          <cell r="B306" t="str">
            <v>წიფელი</v>
          </cell>
          <cell r="C306" t="str">
            <v>IX</v>
          </cell>
          <cell r="D306">
            <v>16</v>
          </cell>
          <cell r="E306">
            <v>48</v>
          </cell>
          <cell r="F306">
            <v>1.29</v>
          </cell>
          <cell r="G306">
            <v>1.17</v>
          </cell>
          <cell r="H306">
            <v>0.13</v>
          </cell>
          <cell r="I306">
            <v>1.2999999999999998</v>
          </cell>
          <cell r="J306">
            <v>0.12000000000000011</v>
          </cell>
        </row>
        <row r="307">
          <cell r="A307" t="str">
            <v>წიფელიIX52</v>
          </cell>
          <cell r="B307" t="str">
            <v>წიფელი</v>
          </cell>
          <cell r="C307" t="str">
            <v>IX</v>
          </cell>
          <cell r="D307">
            <v>16.5</v>
          </cell>
          <cell r="E307">
            <v>52</v>
          </cell>
          <cell r="F307">
            <v>1.56</v>
          </cell>
          <cell r="G307">
            <v>1.42</v>
          </cell>
          <cell r="H307">
            <v>0.16</v>
          </cell>
          <cell r="I307">
            <v>1.5799999999999998</v>
          </cell>
          <cell r="J307">
            <v>0.14000000000000012</v>
          </cell>
        </row>
        <row r="308">
          <cell r="A308" t="str">
            <v>წიფელიIX56</v>
          </cell>
          <cell r="B308" t="str">
            <v>წიფელი</v>
          </cell>
          <cell r="C308" t="str">
            <v>IX</v>
          </cell>
          <cell r="D308">
            <v>17</v>
          </cell>
          <cell r="E308">
            <v>56</v>
          </cell>
          <cell r="F308">
            <v>1.85</v>
          </cell>
          <cell r="G308">
            <v>1.68</v>
          </cell>
          <cell r="H308">
            <v>0.19</v>
          </cell>
          <cell r="I308">
            <v>1.8699999999999999</v>
          </cell>
          <cell r="J308">
            <v>0.17000000000000015</v>
          </cell>
        </row>
        <row r="309">
          <cell r="A309" t="str">
            <v>წიფელიIX60</v>
          </cell>
          <cell r="B309" t="str">
            <v>წიფელი</v>
          </cell>
          <cell r="C309" t="str">
            <v>IX</v>
          </cell>
          <cell r="D309">
            <v>17.5</v>
          </cell>
          <cell r="E309">
            <v>60</v>
          </cell>
          <cell r="F309">
            <v>2.16</v>
          </cell>
          <cell r="G309">
            <v>1.97</v>
          </cell>
          <cell r="H309">
            <v>0.22</v>
          </cell>
          <cell r="I309">
            <v>2.19</v>
          </cell>
          <cell r="J309">
            <v>0.19000000000000017</v>
          </cell>
        </row>
        <row r="310">
          <cell r="A310" t="str">
            <v>წიფელიIX64</v>
          </cell>
          <cell r="B310" t="str">
            <v>წიფელი</v>
          </cell>
          <cell r="C310" t="str">
            <v>IX</v>
          </cell>
          <cell r="D310">
            <v>18</v>
          </cell>
          <cell r="E310">
            <v>64</v>
          </cell>
          <cell r="F310">
            <v>2.5099999999999998</v>
          </cell>
          <cell r="G310">
            <v>2.2799999999999998</v>
          </cell>
          <cell r="H310">
            <v>0.25</v>
          </cell>
          <cell r="I310">
            <v>2.5299999999999998</v>
          </cell>
          <cell r="J310">
            <v>0.22999999999999998</v>
          </cell>
        </row>
        <row r="311">
          <cell r="A311" t="str">
            <v>წიფელიIX68</v>
          </cell>
          <cell r="B311" t="str">
            <v>წიფელი</v>
          </cell>
          <cell r="C311" t="str">
            <v>IX</v>
          </cell>
          <cell r="D311">
            <v>18</v>
          </cell>
          <cell r="E311">
            <v>68</v>
          </cell>
          <cell r="F311">
            <v>2.87</v>
          </cell>
          <cell r="G311">
            <v>2.61</v>
          </cell>
          <cell r="H311">
            <v>0.28999999999999998</v>
          </cell>
          <cell r="I311">
            <v>2.9</v>
          </cell>
          <cell r="J311">
            <v>0.26000000000000023</v>
          </cell>
        </row>
        <row r="312">
          <cell r="A312" t="str">
            <v>წიფელიIX72</v>
          </cell>
          <cell r="B312" t="str">
            <v>წიფელი</v>
          </cell>
          <cell r="C312" t="str">
            <v>IX</v>
          </cell>
          <cell r="D312">
            <v>18.5</v>
          </cell>
          <cell r="E312">
            <v>72</v>
          </cell>
          <cell r="F312">
            <v>3.26</v>
          </cell>
          <cell r="G312">
            <v>2.96</v>
          </cell>
          <cell r="H312">
            <v>0.33</v>
          </cell>
          <cell r="I312">
            <v>3.29</v>
          </cell>
          <cell r="J312">
            <v>0.29999999999999982</v>
          </cell>
        </row>
        <row r="313">
          <cell r="A313" t="str">
            <v>წიფელიIX76</v>
          </cell>
          <cell r="B313" t="str">
            <v>წიფელი</v>
          </cell>
          <cell r="C313" t="str">
            <v>IX</v>
          </cell>
          <cell r="D313">
            <v>19</v>
          </cell>
          <cell r="E313">
            <v>76</v>
          </cell>
          <cell r="F313">
            <v>3.67</v>
          </cell>
          <cell r="G313">
            <v>3.33</v>
          </cell>
          <cell r="H313">
            <v>0.37</v>
          </cell>
          <cell r="I313">
            <v>3.7</v>
          </cell>
          <cell r="J313">
            <v>0.33999999999999986</v>
          </cell>
        </row>
        <row r="314">
          <cell r="A314" t="str">
            <v>წიფელიIX80</v>
          </cell>
          <cell r="B314" t="str">
            <v>წიფელი</v>
          </cell>
          <cell r="C314" t="str">
            <v>IX</v>
          </cell>
          <cell r="D314">
            <v>19</v>
          </cell>
          <cell r="E314">
            <v>80</v>
          </cell>
          <cell r="F314">
            <v>4.1100000000000003</v>
          </cell>
          <cell r="G314">
            <v>3.72</v>
          </cell>
          <cell r="H314">
            <v>0.41</v>
          </cell>
          <cell r="I314">
            <v>4.13</v>
          </cell>
          <cell r="J314">
            <v>0.39000000000000012</v>
          </cell>
        </row>
        <row r="315">
          <cell r="A315" t="str">
            <v>წიფელიIX84</v>
          </cell>
          <cell r="B315" t="str">
            <v>წიფელი</v>
          </cell>
          <cell r="C315" t="str">
            <v>IX</v>
          </cell>
          <cell r="D315">
            <v>19</v>
          </cell>
          <cell r="E315">
            <v>84</v>
          </cell>
          <cell r="F315">
            <v>4.57</v>
          </cell>
          <cell r="G315">
            <v>4.13</v>
          </cell>
          <cell r="H315">
            <v>0.46</v>
          </cell>
          <cell r="I315">
            <v>4.59</v>
          </cell>
          <cell r="J315">
            <v>0.44000000000000039</v>
          </cell>
        </row>
        <row r="316">
          <cell r="A316" t="str">
            <v>წიფელიIX88</v>
          </cell>
          <cell r="B316" t="str">
            <v>წიფელი</v>
          </cell>
          <cell r="C316" t="str">
            <v>IX</v>
          </cell>
          <cell r="D316">
            <v>19.5</v>
          </cell>
          <cell r="E316">
            <v>88</v>
          </cell>
          <cell r="F316">
            <v>5.05</v>
          </cell>
          <cell r="G316">
            <v>4.5599999999999996</v>
          </cell>
          <cell r="H316">
            <v>0.51</v>
          </cell>
          <cell r="I316">
            <v>5.0699999999999994</v>
          </cell>
          <cell r="J316">
            <v>0.49000000000000021</v>
          </cell>
        </row>
        <row r="317">
          <cell r="A317" t="str">
            <v>წიფელიIX92</v>
          </cell>
          <cell r="B317" t="str">
            <v>წიფელი</v>
          </cell>
          <cell r="C317" t="str">
            <v>IX</v>
          </cell>
          <cell r="D317">
            <v>19.5</v>
          </cell>
          <cell r="E317">
            <v>92</v>
          </cell>
          <cell r="F317">
            <v>5.55</v>
          </cell>
          <cell r="G317">
            <v>4.99</v>
          </cell>
          <cell r="H317">
            <v>0.56000000000000005</v>
          </cell>
          <cell r="I317">
            <v>5.5500000000000007</v>
          </cell>
          <cell r="J317">
            <v>0.55999999999999961</v>
          </cell>
        </row>
        <row r="318">
          <cell r="A318" t="str">
            <v>რცხილაI8</v>
          </cell>
          <cell r="B318" t="str">
            <v>რცხილა</v>
          </cell>
          <cell r="C318" t="str">
            <v>I</v>
          </cell>
          <cell r="D318">
            <v>16</v>
          </cell>
          <cell r="E318">
            <v>8</v>
          </cell>
          <cell r="F318">
            <v>3.4000000000000002E-2</v>
          </cell>
          <cell r="G318">
            <v>0.03</v>
          </cell>
          <cell r="H318">
            <v>0</v>
          </cell>
          <cell r="I318">
            <v>0.03</v>
          </cell>
          <cell r="J318">
            <v>4.0000000000000036E-3</v>
          </cell>
        </row>
        <row r="319">
          <cell r="A319" t="str">
            <v>რცხილაI10</v>
          </cell>
          <cell r="B319" t="str">
            <v>რცხილა</v>
          </cell>
          <cell r="C319" t="str">
            <v>I</v>
          </cell>
          <cell r="D319">
            <v>17</v>
          </cell>
          <cell r="E319">
            <v>10</v>
          </cell>
          <cell r="F319">
            <v>5.6000000000000001E-2</v>
          </cell>
          <cell r="G319">
            <v>0.05</v>
          </cell>
          <cell r="H319">
            <v>0.01</v>
          </cell>
          <cell r="I319">
            <v>6.0000000000000005E-2</v>
          </cell>
          <cell r="J319">
            <v>5.9999999999999984E-3</v>
          </cell>
        </row>
        <row r="320">
          <cell r="A320" t="str">
            <v>რცხილაI12</v>
          </cell>
          <cell r="B320" t="str">
            <v>რცხილა</v>
          </cell>
          <cell r="C320" t="str">
            <v>I</v>
          </cell>
          <cell r="D320">
            <v>17.5</v>
          </cell>
          <cell r="E320">
            <v>12</v>
          </cell>
          <cell r="F320">
            <v>8.4000000000000005E-2</v>
          </cell>
          <cell r="G320">
            <v>7.0000000000000007E-2</v>
          </cell>
          <cell r="H320">
            <v>0.01</v>
          </cell>
          <cell r="I320">
            <v>0.08</v>
          </cell>
          <cell r="J320">
            <v>1.3999999999999999E-2</v>
          </cell>
        </row>
        <row r="321">
          <cell r="A321" t="str">
            <v>რცხილაI14</v>
          </cell>
          <cell r="B321" t="str">
            <v>რცხილა</v>
          </cell>
          <cell r="C321" t="str">
            <v>I</v>
          </cell>
          <cell r="D321">
            <v>18.5</v>
          </cell>
          <cell r="E321">
            <v>14</v>
          </cell>
          <cell r="F321">
            <v>0.11899999999999999</v>
          </cell>
          <cell r="G321">
            <v>0.11</v>
          </cell>
          <cell r="H321">
            <v>0.01</v>
          </cell>
          <cell r="I321">
            <v>0.12</v>
          </cell>
          <cell r="J321">
            <v>8.9999999999999941E-3</v>
          </cell>
        </row>
        <row r="322">
          <cell r="A322" t="str">
            <v>რცხილაI16</v>
          </cell>
          <cell r="B322" t="str">
            <v>რცხილა</v>
          </cell>
          <cell r="C322" t="str">
            <v>I</v>
          </cell>
          <cell r="D322">
            <v>19</v>
          </cell>
          <cell r="E322">
            <v>16</v>
          </cell>
          <cell r="F322">
            <v>0.161</v>
          </cell>
          <cell r="G322">
            <v>0.14000000000000001</v>
          </cell>
          <cell r="H322">
            <v>0.02</v>
          </cell>
          <cell r="I322">
            <v>0.16</v>
          </cell>
          <cell r="J322">
            <v>2.0999999999999991E-2</v>
          </cell>
        </row>
        <row r="323">
          <cell r="A323" t="str">
            <v>რცხილაI20</v>
          </cell>
          <cell r="B323" t="str">
            <v>რცხილა</v>
          </cell>
          <cell r="C323" t="str">
            <v>I</v>
          </cell>
          <cell r="D323">
            <v>20.5</v>
          </cell>
          <cell r="E323">
            <v>20</v>
          </cell>
          <cell r="F323">
            <v>0.27</v>
          </cell>
          <cell r="G323">
            <v>0.24</v>
          </cell>
          <cell r="H323">
            <v>0.03</v>
          </cell>
          <cell r="I323">
            <v>0.27</v>
          </cell>
          <cell r="J323">
            <v>3.0000000000000027E-2</v>
          </cell>
        </row>
        <row r="324">
          <cell r="A324" t="str">
            <v>რცხილაI24</v>
          </cell>
          <cell r="B324" t="str">
            <v>რცხილა</v>
          </cell>
          <cell r="C324" t="str">
            <v>I</v>
          </cell>
          <cell r="D324">
            <v>22</v>
          </cell>
          <cell r="E324">
            <v>24</v>
          </cell>
          <cell r="F324">
            <v>0.41</v>
          </cell>
          <cell r="G324">
            <v>0.37</v>
          </cell>
          <cell r="H324">
            <v>0.04</v>
          </cell>
          <cell r="I324">
            <v>0.41</v>
          </cell>
          <cell r="J324">
            <v>3.999999999999998E-2</v>
          </cell>
        </row>
        <row r="325">
          <cell r="A325" t="str">
            <v>რცხილაI28</v>
          </cell>
          <cell r="B325" t="str">
            <v>რცხილა</v>
          </cell>
          <cell r="C325" t="str">
            <v>I</v>
          </cell>
          <cell r="D325">
            <v>23</v>
          </cell>
          <cell r="E325">
            <v>28</v>
          </cell>
          <cell r="F325">
            <v>0.59</v>
          </cell>
          <cell r="G325">
            <v>0.53</v>
          </cell>
          <cell r="H325">
            <v>0.06</v>
          </cell>
          <cell r="I325">
            <v>0.59000000000000008</v>
          </cell>
          <cell r="J325">
            <v>5.9999999999999942E-2</v>
          </cell>
        </row>
        <row r="326">
          <cell r="A326" t="str">
            <v>რცხილაI32</v>
          </cell>
          <cell r="B326" t="str">
            <v>რცხილა</v>
          </cell>
          <cell r="C326" t="str">
            <v>I</v>
          </cell>
          <cell r="D326">
            <v>24</v>
          </cell>
          <cell r="E326">
            <v>32</v>
          </cell>
          <cell r="F326">
            <v>0.8</v>
          </cell>
          <cell r="G326">
            <v>0.72</v>
          </cell>
          <cell r="H326">
            <v>0.08</v>
          </cell>
          <cell r="I326">
            <v>0.79999999999999993</v>
          </cell>
          <cell r="J326">
            <v>8.0000000000000071E-2</v>
          </cell>
        </row>
        <row r="327">
          <cell r="A327" t="str">
            <v>რცხილაI36</v>
          </cell>
          <cell r="B327" t="str">
            <v>რცხილა</v>
          </cell>
          <cell r="C327" t="str">
            <v>I</v>
          </cell>
          <cell r="D327">
            <v>25</v>
          </cell>
          <cell r="E327">
            <v>36</v>
          </cell>
          <cell r="F327">
            <v>1.05</v>
          </cell>
          <cell r="G327">
            <v>0.95</v>
          </cell>
          <cell r="H327">
            <v>0.11</v>
          </cell>
          <cell r="I327">
            <v>1.06</v>
          </cell>
          <cell r="J327">
            <v>0.10000000000000009</v>
          </cell>
        </row>
        <row r="328">
          <cell r="A328" t="str">
            <v>რცხილაI40</v>
          </cell>
          <cell r="B328" t="str">
            <v>რცხილა</v>
          </cell>
          <cell r="C328" t="str">
            <v>I</v>
          </cell>
          <cell r="D328">
            <v>25.5</v>
          </cell>
          <cell r="E328">
            <v>40</v>
          </cell>
          <cell r="F328">
            <v>1.34</v>
          </cell>
          <cell r="G328">
            <v>1.22</v>
          </cell>
          <cell r="H328">
            <v>0.13</v>
          </cell>
          <cell r="I328">
            <v>1.35</v>
          </cell>
          <cell r="J328">
            <v>0.12000000000000011</v>
          </cell>
        </row>
        <row r="329">
          <cell r="A329" t="str">
            <v>რცხილაI44</v>
          </cell>
          <cell r="B329" t="str">
            <v>რცხილა</v>
          </cell>
          <cell r="C329" t="str">
            <v>I</v>
          </cell>
          <cell r="D329">
            <v>26.5</v>
          </cell>
          <cell r="E329">
            <v>44</v>
          </cell>
          <cell r="F329">
            <v>1.67</v>
          </cell>
          <cell r="G329">
            <v>1.52</v>
          </cell>
          <cell r="H329">
            <v>0.17</v>
          </cell>
          <cell r="I329">
            <v>1.69</v>
          </cell>
          <cell r="J329">
            <v>0.14999999999999991</v>
          </cell>
        </row>
        <row r="330">
          <cell r="A330" t="str">
            <v>რცხილაI48</v>
          </cell>
          <cell r="B330" t="str">
            <v>რცხილა</v>
          </cell>
          <cell r="C330" t="str">
            <v>I</v>
          </cell>
          <cell r="D330">
            <v>27</v>
          </cell>
          <cell r="E330">
            <v>48</v>
          </cell>
          <cell r="F330">
            <v>2.04</v>
          </cell>
          <cell r="G330">
            <v>1.87</v>
          </cell>
          <cell r="H330">
            <v>0.2</v>
          </cell>
          <cell r="I330">
            <v>2.0700000000000003</v>
          </cell>
          <cell r="J330">
            <v>0.16999999999999993</v>
          </cell>
        </row>
        <row r="331">
          <cell r="A331" t="str">
            <v>რცხილაI52</v>
          </cell>
          <cell r="B331" t="str">
            <v>რცხილა</v>
          </cell>
          <cell r="C331" t="str">
            <v>I</v>
          </cell>
          <cell r="D331">
            <v>27.5</v>
          </cell>
          <cell r="E331">
            <v>52</v>
          </cell>
          <cell r="F331">
            <v>2.4500000000000002</v>
          </cell>
          <cell r="G331">
            <v>2.2400000000000002</v>
          </cell>
          <cell r="H331">
            <v>0.25</v>
          </cell>
          <cell r="I331">
            <v>2.4900000000000002</v>
          </cell>
          <cell r="J331">
            <v>0.20999999999999996</v>
          </cell>
        </row>
        <row r="332">
          <cell r="A332" t="str">
            <v>რცხილაI56</v>
          </cell>
          <cell r="B332" t="str">
            <v>რცხილა</v>
          </cell>
          <cell r="C332" t="str">
            <v>I</v>
          </cell>
          <cell r="D332">
            <v>28</v>
          </cell>
          <cell r="E332">
            <v>56</v>
          </cell>
          <cell r="F332">
            <v>2.89</v>
          </cell>
          <cell r="G332">
            <v>2.65</v>
          </cell>
          <cell r="H332">
            <v>0.28999999999999998</v>
          </cell>
          <cell r="I332">
            <v>2.94</v>
          </cell>
          <cell r="J332">
            <v>0.24000000000000021</v>
          </cell>
        </row>
        <row r="333">
          <cell r="A333" t="str">
            <v>რცხილაI60</v>
          </cell>
          <cell r="B333" t="str">
            <v>რცხილა</v>
          </cell>
          <cell r="C333" t="str">
            <v>I</v>
          </cell>
          <cell r="D333">
            <v>28.5</v>
          </cell>
          <cell r="E333">
            <v>60</v>
          </cell>
          <cell r="F333">
            <v>3.37</v>
          </cell>
          <cell r="G333">
            <v>3.09</v>
          </cell>
          <cell r="H333">
            <v>0.34</v>
          </cell>
          <cell r="I333">
            <v>3.4299999999999997</v>
          </cell>
          <cell r="J333">
            <v>0.28000000000000025</v>
          </cell>
        </row>
        <row r="334">
          <cell r="A334" t="str">
            <v>რცხილაI64</v>
          </cell>
          <cell r="B334" t="str">
            <v>რცხილა</v>
          </cell>
          <cell r="C334" t="str">
            <v>I</v>
          </cell>
          <cell r="D334">
            <v>29</v>
          </cell>
          <cell r="E334">
            <v>64</v>
          </cell>
          <cell r="F334">
            <v>3.88</v>
          </cell>
          <cell r="G334">
            <v>3.56</v>
          </cell>
          <cell r="H334">
            <v>0.39</v>
          </cell>
          <cell r="I334">
            <v>3.95</v>
          </cell>
          <cell r="J334">
            <v>0.31999999999999984</v>
          </cell>
        </row>
        <row r="335">
          <cell r="A335" t="str">
            <v>რცხილაI68</v>
          </cell>
          <cell r="B335" t="str">
            <v>რცხილა</v>
          </cell>
          <cell r="C335" t="str">
            <v>I</v>
          </cell>
          <cell r="D335">
            <v>29.5</v>
          </cell>
          <cell r="E335">
            <v>68</v>
          </cell>
          <cell r="F335">
            <v>4.4400000000000004</v>
          </cell>
          <cell r="G335">
            <v>4.07</v>
          </cell>
          <cell r="H335">
            <v>0.44</v>
          </cell>
          <cell r="I335">
            <v>4.5100000000000007</v>
          </cell>
          <cell r="J335">
            <v>0.37000000000000011</v>
          </cell>
        </row>
        <row r="336">
          <cell r="A336" t="str">
            <v>რცხილაI72</v>
          </cell>
          <cell r="B336" t="str">
            <v>რცხილა</v>
          </cell>
          <cell r="C336" t="str">
            <v>I</v>
          </cell>
          <cell r="D336">
            <v>30</v>
          </cell>
          <cell r="E336">
            <v>72</v>
          </cell>
          <cell r="F336">
            <v>5.03</v>
          </cell>
          <cell r="G336">
            <v>4.5999999999999996</v>
          </cell>
          <cell r="H336">
            <v>0.5</v>
          </cell>
          <cell r="I336">
            <v>5.0999999999999996</v>
          </cell>
          <cell r="J336">
            <v>0.4300000000000006</v>
          </cell>
        </row>
        <row r="337">
          <cell r="A337" t="str">
            <v>რცხილაI76</v>
          </cell>
          <cell r="B337" t="str">
            <v>რცხილა</v>
          </cell>
          <cell r="C337" t="str">
            <v>I</v>
          </cell>
          <cell r="D337">
            <v>30</v>
          </cell>
          <cell r="E337">
            <v>76</v>
          </cell>
          <cell r="F337">
            <v>5.65</v>
          </cell>
          <cell r="G337">
            <v>5.16</v>
          </cell>
          <cell r="H337">
            <v>0.56999999999999995</v>
          </cell>
          <cell r="I337">
            <v>5.73</v>
          </cell>
          <cell r="J337">
            <v>0.49000000000000021</v>
          </cell>
        </row>
        <row r="338">
          <cell r="A338" t="str">
            <v>რცხილაI80</v>
          </cell>
          <cell r="B338" t="str">
            <v>რცხილა</v>
          </cell>
          <cell r="C338" t="str">
            <v>I</v>
          </cell>
          <cell r="D338">
            <v>30.5</v>
          </cell>
          <cell r="E338">
            <v>80</v>
          </cell>
          <cell r="F338">
            <v>6.31</v>
          </cell>
          <cell r="G338">
            <v>5.76</v>
          </cell>
          <cell r="H338">
            <v>0.63</v>
          </cell>
          <cell r="I338">
            <v>6.39</v>
          </cell>
          <cell r="J338">
            <v>0.54999999999999982</v>
          </cell>
        </row>
        <row r="339">
          <cell r="A339" t="str">
            <v>რცხილაI84</v>
          </cell>
          <cell r="B339" t="str">
            <v>რცხილა</v>
          </cell>
          <cell r="C339" t="str">
            <v>I</v>
          </cell>
          <cell r="D339">
            <v>30.5</v>
          </cell>
          <cell r="E339">
            <v>84</v>
          </cell>
          <cell r="F339">
            <v>7</v>
          </cell>
          <cell r="G339">
            <v>6.38</v>
          </cell>
          <cell r="H339">
            <v>0.7</v>
          </cell>
          <cell r="I339">
            <v>7.08</v>
          </cell>
          <cell r="J339">
            <v>0.62000000000000011</v>
          </cell>
        </row>
        <row r="340">
          <cell r="A340" t="str">
            <v>რცხილაI88</v>
          </cell>
          <cell r="B340" t="str">
            <v>რცხილა</v>
          </cell>
          <cell r="C340" t="str">
            <v>I</v>
          </cell>
          <cell r="D340">
            <v>30.5</v>
          </cell>
          <cell r="E340">
            <v>88</v>
          </cell>
          <cell r="F340">
            <v>7.73</v>
          </cell>
          <cell r="G340">
            <v>7.03</v>
          </cell>
          <cell r="H340">
            <v>0.77</v>
          </cell>
          <cell r="I340">
            <v>7.8000000000000007</v>
          </cell>
          <cell r="J340">
            <v>0.70000000000000018</v>
          </cell>
        </row>
        <row r="341">
          <cell r="A341" t="str">
            <v>რცხილაI92</v>
          </cell>
          <cell r="B341" t="str">
            <v>რცხილა</v>
          </cell>
          <cell r="C341" t="str">
            <v>I</v>
          </cell>
          <cell r="D341">
            <v>31</v>
          </cell>
          <cell r="E341">
            <v>92</v>
          </cell>
          <cell r="F341">
            <v>8.49</v>
          </cell>
          <cell r="G341">
            <v>7.72</v>
          </cell>
          <cell r="H341">
            <v>0.85</v>
          </cell>
          <cell r="I341">
            <v>8.57</v>
          </cell>
          <cell r="J341">
            <v>0.77000000000000046</v>
          </cell>
        </row>
        <row r="342">
          <cell r="A342" t="str">
            <v>რცხილაI96</v>
          </cell>
          <cell r="B342" t="str">
            <v>რცხილა</v>
          </cell>
          <cell r="C342" t="str">
            <v>I</v>
          </cell>
          <cell r="D342">
            <v>31</v>
          </cell>
          <cell r="E342">
            <v>96</v>
          </cell>
          <cell r="F342">
            <v>9.2899999999999991</v>
          </cell>
          <cell r="G342">
            <v>8.43</v>
          </cell>
          <cell r="H342">
            <v>0.93</v>
          </cell>
          <cell r="I342">
            <v>9.36</v>
          </cell>
          <cell r="J342">
            <v>0.85999999999999943</v>
          </cell>
        </row>
        <row r="343">
          <cell r="A343" t="str">
            <v>რცხილაI100</v>
          </cell>
          <cell r="B343" t="str">
            <v>რცხილა</v>
          </cell>
          <cell r="C343" t="str">
            <v>I</v>
          </cell>
          <cell r="D343">
            <v>31</v>
          </cell>
          <cell r="E343">
            <v>100</v>
          </cell>
          <cell r="F343">
            <v>10.14</v>
          </cell>
          <cell r="G343">
            <v>9.19</v>
          </cell>
          <cell r="H343">
            <v>1.01</v>
          </cell>
          <cell r="I343">
            <v>10.199999999999999</v>
          </cell>
          <cell r="J343">
            <v>0.95000000000000107</v>
          </cell>
        </row>
        <row r="344">
          <cell r="A344" t="str">
            <v>რცხილაI104</v>
          </cell>
          <cell r="B344" t="str">
            <v>რცხილა</v>
          </cell>
          <cell r="C344" t="str">
            <v>I</v>
          </cell>
          <cell r="D344">
            <v>31.5</v>
          </cell>
          <cell r="E344">
            <v>104</v>
          </cell>
          <cell r="F344">
            <v>11.02</v>
          </cell>
          <cell r="G344">
            <v>9.9600000000000009</v>
          </cell>
          <cell r="H344">
            <v>1.1000000000000001</v>
          </cell>
          <cell r="I344">
            <v>11.06</v>
          </cell>
          <cell r="J344">
            <v>1.0599999999999987</v>
          </cell>
        </row>
        <row r="345">
          <cell r="A345" t="str">
            <v>რცხილაI108</v>
          </cell>
          <cell r="B345" t="str">
            <v>რცხილა</v>
          </cell>
          <cell r="C345" t="str">
            <v>I</v>
          </cell>
          <cell r="D345">
            <v>31.5</v>
          </cell>
          <cell r="E345">
            <v>108</v>
          </cell>
          <cell r="F345">
            <v>11.95</v>
          </cell>
          <cell r="G345">
            <v>10.79</v>
          </cell>
          <cell r="H345">
            <v>1.2</v>
          </cell>
          <cell r="I345">
            <v>11.989999999999998</v>
          </cell>
          <cell r="J345">
            <v>1.1600000000000001</v>
          </cell>
        </row>
        <row r="346">
          <cell r="A346" t="str">
            <v>რცხილაI112</v>
          </cell>
          <cell r="B346" t="str">
            <v>რცხილა</v>
          </cell>
          <cell r="C346" t="str">
            <v>I</v>
          </cell>
          <cell r="D346">
            <v>31.5</v>
          </cell>
          <cell r="E346">
            <v>112</v>
          </cell>
          <cell r="F346">
            <v>12.93</v>
          </cell>
          <cell r="G346">
            <v>11.66</v>
          </cell>
          <cell r="H346">
            <v>1.29</v>
          </cell>
          <cell r="I346">
            <v>12.95</v>
          </cell>
          <cell r="J346">
            <v>1.2699999999999996</v>
          </cell>
        </row>
        <row r="347">
          <cell r="A347" t="str">
            <v>რცხილაII8</v>
          </cell>
          <cell r="B347" t="str">
            <v>რცხილა</v>
          </cell>
          <cell r="C347" t="str">
            <v>II</v>
          </cell>
          <cell r="D347">
            <v>14.5</v>
          </cell>
          <cell r="E347">
            <v>8</v>
          </cell>
          <cell r="F347">
            <v>3.1E-2</v>
          </cell>
          <cell r="G347">
            <v>0.03</v>
          </cell>
          <cell r="H347">
            <v>0</v>
          </cell>
          <cell r="I347">
            <v>0.03</v>
          </cell>
          <cell r="J347">
            <v>1.0000000000000009E-3</v>
          </cell>
        </row>
        <row r="348">
          <cell r="A348" t="str">
            <v>რცხილაII10</v>
          </cell>
          <cell r="B348" t="str">
            <v>რცხილა</v>
          </cell>
          <cell r="C348" t="str">
            <v>II</v>
          </cell>
          <cell r="D348">
            <v>15.5</v>
          </cell>
          <cell r="E348">
            <v>10</v>
          </cell>
          <cell r="F348">
            <v>5.0999999999999997E-2</v>
          </cell>
          <cell r="G348">
            <v>0.05</v>
          </cell>
          <cell r="H348">
            <v>0.01</v>
          </cell>
          <cell r="I348">
            <v>6.0000000000000005E-2</v>
          </cell>
          <cell r="J348">
            <v>9.9999999999999395E-4</v>
          </cell>
        </row>
        <row r="349">
          <cell r="A349" t="str">
            <v>რცხილაII12</v>
          </cell>
          <cell r="B349" t="str">
            <v>რცხილა</v>
          </cell>
          <cell r="C349" t="str">
            <v>II</v>
          </cell>
          <cell r="D349">
            <v>16</v>
          </cell>
          <cell r="E349">
            <v>12</v>
          </cell>
          <cell r="F349">
            <v>7.5999999999999998E-2</v>
          </cell>
          <cell r="G349">
            <v>7.0000000000000007E-2</v>
          </cell>
          <cell r="H349">
            <v>0.01</v>
          </cell>
          <cell r="I349">
            <v>0.08</v>
          </cell>
          <cell r="J349">
            <v>5.9999999999999915E-3</v>
          </cell>
        </row>
        <row r="350">
          <cell r="A350" t="str">
            <v>რცხილაII14</v>
          </cell>
          <cell r="B350" t="str">
            <v>რცხილა</v>
          </cell>
          <cell r="C350" t="str">
            <v>II</v>
          </cell>
          <cell r="D350">
            <v>17</v>
          </cell>
          <cell r="E350">
            <v>14</v>
          </cell>
          <cell r="F350">
            <v>0.108</v>
          </cell>
          <cell r="G350">
            <v>0.1</v>
          </cell>
          <cell r="H350">
            <v>0.01</v>
          </cell>
          <cell r="I350">
            <v>0.11</v>
          </cell>
          <cell r="J350">
            <v>7.9999999999999932E-3</v>
          </cell>
        </row>
        <row r="351">
          <cell r="A351" t="str">
            <v>რცხილაII16</v>
          </cell>
          <cell r="B351" t="str">
            <v>რცხილა</v>
          </cell>
          <cell r="C351" t="str">
            <v>II</v>
          </cell>
          <cell r="D351">
            <v>17.5</v>
          </cell>
          <cell r="E351">
            <v>16</v>
          </cell>
          <cell r="F351">
            <v>0.14699999999999999</v>
          </cell>
          <cell r="G351">
            <v>0.13</v>
          </cell>
          <cell r="H351">
            <v>0.02</v>
          </cell>
          <cell r="I351">
            <v>0.15</v>
          </cell>
          <cell r="J351">
            <v>1.6999999999999987E-2</v>
          </cell>
        </row>
        <row r="352">
          <cell r="A352" t="str">
            <v>რცხილაII20</v>
          </cell>
          <cell r="B352" t="str">
            <v>რცხილა</v>
          </cell>
          <cell r="C352" t="str">
            <v>II</v>
          </cell>
          <cell r="D352">
            <v>18.5</v>
          </cell>
          <cell r="E352">
            <v>20</v>
          </cell>
          <cell r="F352">
            <v>0.24</v>
          </cell>
          <cell r="G352">
            <v>0.21</v>
          </cell>
          <cell r="H352">
            <v>0.02</v>
          </cell>
          <cell r="I352">
            <v>0.22999999999999998</v>
          </cell>
          <cell r="J352">
            <v>0.03</v>
          </cell>
        </row>
        <row r="353">
          <cell r="A353" t="str">
            <v>რცხილაII24</v>
          </cell>
          <cell r="B353" t="str">
            <v>რცხილა</v>
          </cell>
          <cell r="C353" t="str">
            <v>II</v>
          </cell>
          <cell r="D353">
            <v>20</v>
          </cell>
          <cell r="E353">
            <v>24</v>
          </cell>
          <cell r="F353">
            <v>0.37</v>
          </cell>
          <cell r="G353">
            <v>0.33</v>
          </cell>
          <cell r="H353">
            <v>0.04</v>
          </cell>
          <cell r="I353">
            <v>0.37</v>
          </cell>
          <cell r="J353">
            <v>3.999999999999998E-2</v>
          </cell>
        </row>
        <row r="354">
          <cell r="A354" t="str">
            <v>რცხილაII28</v>
          </cell>
          <cell r="B354" t="str">
            <v>რცხილა</v>
          </cell>
          <cell r="C354" t="str">
            <v>II</v>
          </cell>
          <cell r="D354">
            <v>21</v>
          </cell>
          <cell r="E354">
            <v>28</v>
          </cell>
          <cell r="F354">
            <v>0.54</v>
          </cell>
          <cell r="G354">
            <v>0.49</v>
          </cell>
          <cell r="H354">
            <v>0.05</v>
          </cell>
          <cell r="I354">
            <v>0.54</v>
          </cell>
          <cell r="J354">
            <v>5.0000000000000044E-2</v>
          </cell>
        </row>
        <row r="355">
          <cell r="A355" t="str">
            <v>რცხილაII32</v>
          </cell>
          <cell r="B355" t="str">
            <v>რცხილა</v>
          </cell>
          <cell r="C355" t="str">
            <v>II</v>
          </cell>
          <cell r="D355">
            <v>22</v>
          </cell>
          <cell r="E355">
            <v>32</v>
          </cell>
          <cell r="F355">
            <v>0.73</v>
          </cell>
          <cell r="G355">
            <v>0.66</v>
          </cell>
          <cell r="H355">
            <v>7.0000000000000007E-2</v>
          </cell>
          <cell r="I355">
            <v>0.73</v>
          </cell>
          <cell r="J355">
            <v>6.9999999999999951E-2</v>
          </cell>
        </row>
        <row r="356">
          <cell r="A356" t="str">
            <v>რცხილაII36</v>
          </cell>
          <cell r="B356" t="str">
            <v>რცხილა</v>
          </cell>
          <cell r="C356" t="str">
            <v>II</v>
          </cell>
          <cell r="D356">
            <v>22.5</v>
          </cell>
          <cell r="E356">
            <v>36</v>
          </cell>
          <cell r="F356">
            <v>0.96</v>
          </cell>
          <cell r="G356">
            <v>0.87</v>
          </cell>
          <cell r="H356">
            <v>0.1</v>
          </cell>
          <cell r="I356">
            <v>0.97</v>
          </cell>
          <cell r="J356">
            <v>8.9999999999999969E-2</v>
          </cell>
        </row>
        <row r="357">
          <cell r="A357" t="str">
            <v>რცხილაII40</v>
          </cell>
          <cell r="B357" t="str">
            <v>რცხილა</v>
          </cell>
          <cell r="C357" t="str">
            <v>II</v>
          </cell>
          <cell r="D357">
            <v>23.5</v>
          </cell>
          <cell r="E357">
            <v>40</v>
          </cell>
          <cell r="F357">
            <v>1.22</v>
          </cell>
          <cell r="G357">
            <v>1.1100000000000001</v>
          </cell>
          <cell r="H357">
            <v>0.12</v>
          </cell>
          <cell r="I357">
            <v>1.23</v>
          </cell>
          <cell r="J357">
            <v>0.10999999999999988</v>
          </cell>
        </row>
        <row r="358">
          <cell r="A358" t="str">
            <v>რცხილაII44</v>
          </cell>
          <cell r="B358" t="str">
            <v>რცხილა</v>
          </cell>
          <cell r="C358" t="str">
            <v>II</v>
          </cell>
          <cell r="D358">
            <v>24</v>
          </cell>
          <cell r="E358">
            <v>44</v>
          </cell>
          <cell r="F358">
            <v>1.52</v>
          </cell>
          <cell r="G358">
            <v>1.39</v>
          </cell>
          <cell r="H358">
            <v>0.15</v>
          </cell>
          <cell r="I358">
            <v>1.5399999999999998</v>
          </cell>
          <cell r="J358">
            <v>0.13000000000000012</v>
          </cell>
        </row>
        <row r="359">
          <cell r="A359" t="str">
            <v>რცხილაII48</v>
          </cell>
          <cell r="B359" t="str">
            <v>რცხილა</v>
          </cell>
          <cell r="C359" t="str">
            <v>II</v>
          </cell>
          <cell r="D359">
            <v>24.5</v>
          </cell>
          <cell r="E359">
            <v>48</v>
          </cell>
          <cell r="F359">
            <v>1.86</v>
          </cell>
          <cell r="G359">
            <v>1.7</v>
          </cell>
          <cell r="H359">
            <v>0.19</v>
          </cell>
          <cell r="I359">
            <v>1.89</v>
          </cell>
          <cell r="J359">
            <v>0.16000000000000014</v>
          </cell>
        </row>
        <row r="360">
          <cell r="A360" t="str">
            <v>რცხილაII52</v>
          </cell>
          <cell r="B360" t="str">
            <v>რცხილა</v>
          </cell>
          <cell r="C360" t="str">
            <v>II</v>
          </cell>
          <cell r="D360">
            <v>25</v>
          </cell>
          <cell r="E360">
            <v>52</v>
          </cell>
          <cell r="F360">
            <v>2.23</v>
          </cell>
          <cell r="G360">
            <v>2.04</v>
          </cell>
          <cell r="H360">
            <v>0.22</v>
          </cell>
          <cell r="I360">
            <v>2.2600000000000002</v>
          </cell>
          <cell r="J360">
            <v>0.18999999999999995</v>
          </cell>
        </row>
        <row r="361">
          <cell r="A361" t="str">
            <v>რცხილაII56</v>
          </cell>
          <cell r="B361" t="str">
            <v>რცხილა</v>
          </cell>
          <cell r="C361" t="str">
            <v>II</v>
          </cell>
          <cell r="D361">
            <v>25.5</v>
          </cell>
          <cell r="E361">
            <v>56</v>
          </cell>
          <cell r="F361">
            <v>2.63</v>
          </cell>
          <cell r="G361">
            <v>2.41</v>
          </cell>
          <cell r="H361">
            <v>0.26</v>
          </cell>
          <cell r="I361">
            <v>2.67</v>
          </cell>
          <cell r="J361">
            <v>0.21999999999999975</v>
          </cell>
        </row>
        <row r="362">
          <cell r="A362" t="str">
            <v>რცხილაII60</v>
          </cell>
          <cell r="B362" t="str">
            <v>რცხილა</v>
          </cell>
          <cell r="C362" t="str">
            <v>II</v>
          </cell>
          <cell r="D362">
            <v>26</v>
          </cell>
          <cell r="E362">
            <v>60</v>
          </cell>
          <cell r="F362">
            <v>3.07</v>
          </cell>
          <cell r="G362">
            <v>2.81</v>
          </cell>
          <cell r="H362">
            <v>0.31</v>
          </cell>
          <cell r="I362">
            <v>3.12</v>
          </cell>
          <cell r="J362">
            <v>0.25999999999999979</v>
          </cell>
        </row>
        <row r="363">
          <cell r="A363" t="str">
            <v>რცხილაII64</v>
          </cell>
          <cell r="B363" t="str">
            <v>რცხილა</v>
          </cell>
          <cell r="C363" t="str">
            <v>II</v>
          </cell>
          <cell r="D363">
            <v>26.5</v>
          </cell>
          <cell r="E363">
            <v>64</v>
          </cell>
          <cell r="F363">
            <v>3.54</v>
          </cell>
          <cell r="G363">
            <v>3.25</v>
          </cell>
          <cell r="H363">
            <v>0.35</v>
          </cell>
          <cell r="I363">
            <v>3.6</v>
          </cell>
          <cell r="J363">
            <v>0.29000000000000004</v>
          </cell>
        </row>
        <row r="364">
          <cell r="A364" t="str">
            <v>რცხილაII68</v>
          </cell>
          <cell r="B364" t="str">
            <v>რცხილა</v>
          </cell>
          <cell r="C364" t="str">
            <v>II</v>
          </cell>
          <cell r="D364">
            <v>27</v>
          </cell>
          <cell r="E364">
            <v>68</v>
          </cell>
          <cell r="F364">
            <v>4.04</v>
          </cell>
          <cell r="G364">
            <v>3.7</v>
          </cell>
          <cell r="H364">
            <v>0.4</v>
          </cell>
          <cell r="I364">
            <v>4.1000000000000005</v>
          </cell>
          <cell r="J364">
            <v>0.33999999999999986</v>
          </cell>
        </row>
        <row r="365">
          <cell r="A365" t="str">
            <v>რცხილაII72</v>
          </cell>
          <cell r="B365" t="str">
            <v>რცხილა</v>
          </cell>
          <cell r="C365" t="str">
            <v>II</v>
          </cell>
          <cell r="D365">
            <v>27</v>
          </cell>
          <cell r="E365">
            <v>72</v>
          </cell>
          <cell r="F365">
            <v>4.57</v>
          </cell>
          <cell r="G365">
            <v>4.18</v>
          </cell>
          <cell r="H365">
            <v>0.46</v>
          </cell>
          <cell r="I365">
            <v>4.6399999999999997</v>
          </cell>
          <cell r="J365">
            <v>0.39000000000000057</v>
          </cell>
        </row>
        <row r="366">
          <cell r="A366" t="str">
            <v>რცხილაII76</v>
          </cell>
          <cell r="B366" t="str">
            <v>რცხილა</v>
          </cell>
          <cell r="C366" t="str">
            <v>II</v>
          </cell>
          <cell r="D366">
            <v>27.5</v>
          </cell>
          <cell r="E366">
            <v>76</v>
          </cell>
          <cell r="F366">
            <v>5.14</v>
          </cell>
          <cell r="G366">
            <v>4.7</v>
          </cell>
          <cell r="H366">
            <v>0.51</v>
          </cell>
          <cell r="I366">
            <v>5.21</v>
          </cell>
          <cell r="J366">
            <v>0.4399999999999995</v>
          </cell>
        </row>
        <row r="367">
          <cell r="A367" t="str">
            <v>რცხილაII80</v>
          </cell>
          <cell r="B367" t="str">
            <v>რცხილა</v>
          </cell>
          <cell r="C367" t="str">
            <v>II</v>
          </cell>
          <cell r="D367">
            <v>27.5</v>
          </cell>
          <cell r="E367">
            <v>80</v>
          </cell>
          <cell r="F367">
            <v>5.74</v>
          </cell>
          <cell r="G367">
            <v>5.24</v>
          </cell>
          <cell r="H367">
            <v>0.56999999999999995</v>
          </cell>
          <cell r="I367">
            <v>5.8100000000000005</v>
          </cell>
          <cell r="J367">
            <v>0.5</v>
          </cell>
        </row>
        <row r="368">
          <cell r="A368" t="str">
            <v>რცხილაII84</v>
          </cell>
          <cell r="B368" t="str">
            <v>რცხილა</v>
          </cell>
          <cell r="C368" t="str">
            <v>II</v>
          </cell>
          <cell r="D368">
            <v>27.5</v>
          </cell>
          <cell r="E368">
            <v>84</v>
          </cell>
          <cell r="F368">
            <v>6.37</v>
          </cell>
          <cell r="G368">
            <v>5.81</v>
          </cell>
          <cell r="H368">
            <v>0.64</v>
          </cell>
          <cell r="I368">
            <v>6.4499999999999993</v>
          </cell>
          <cell r="J368">
            <v>0.5600000000000005</v>
          </cell>
        </row>
        <row r="369">
          <cell r="A369" t="str">
            <v>რცხილაII88</v>
          </cell>
          <cell r="B369" t="str">
            <v>რცხილა</v>
          </cell>
          <cell r="C369" t="str">
            <v>II</v>
          </cell>
          <cell r="D369">
            <v>28</v>
          </cell>
          <cell r="E369">
            <v>88</v>
          </cell>
          <cell r="F369">
            <v>7.03</v>
          </cell>
          <cell r="G369">
            <v>6.4</v>
          </cell>
          <cell r="H369">
            <v>0.7</v>
          </cell>
          <cell r="I369">
            <v>7.1000000000000005</v>
          </cell>
          <cell r="J369">
            <v>0.62999999999999989</v>
          </cell>
        </row>
        <row r="370">
          <cell r="A370" t="str">
            <v>რცხილაII92</v>
          </cell>
          <cell r="B370" t="str">
            <v>რცხილა</v>
          </cell>
          <cell r="C370" t="str">
            <v>II</v>
          </cell>
          <cell r="D370">
            <v>28</v>
          </cell>
          <cell r="E370">
            <v>92</v>
          </cell>
          <cell r="F370">
            <v>7.73</v>
          </cell>
          <cell r="G370">
            <v>7.03</v>
          </cell>
          <cell r="H370">
            <v>0.77</v>
          </cell>
          <cell r="I370">
            <v>7.8000000000000007</v>
          </cell>
          <cell r="J370">
            <v>0.70000000000000018</v>
          </cell>
        </row>
        <row r="371">
          <cell r="A371" t="str">
            <v>რცხილაII96</v>
          </cell>
          <cell r="B371" t="str">
            <v>რცხილა</v>
          </cell>
          <cell r="C371" t="str">
            <v>II</v>
          </cell>
          <cell r="D371">
            <v>28.5</v>
          </cell>
          <cell r="E371">
            <v>96</v>
          </cell>
          <cell r="F371">
            <v>8.4600000000000009</v>
          </cell>
          <cell r="G371">
            <v>7.67</v>
          </cell>
          <cell r="H371">
            <v>0.85</v>
          </cell>
          <cell r="I371">
            <v>8.52</v>
          </cell>
          <cell r="J371">
            <v>0.79000000000000092</v>
          </cell>
        </row>
        <row r="372">
          <cell r="A372" t="str">
            <v>რცხილაII100</v>
          </cell>
          <cell r="B372" t="str">
            <v>რცხილა</v>
          </cell>
          <cell r="C372" t="str">
            <v>II</v>
          </cell>
          <cell r="D372">
            <v>28.5</v>
          </cell>
          <cell r="E372">
            <v>100</v>
          </cell>
          <cell r="F372">
            <v>9.23</v>
          </cell>
          <cell r="G372">
            <v>8.36</v>
          </cell>
          <cell r="H372">
            <v>0.92</v>
          </cell>
          <cell r="I372">
            <v>9.2799999999999994</v>
          </cell>
          <cell r="J372">
            <v>0.87000000000000099</v>
          </cell>
        </row>
        <row r="373">
          <cell r="A373" t="str">
            <v>რცხილაII104</v>
          </cell>
          <cell r="B373" t="str">
            <v>რცხილა</v>
          </cell>
          <cell r="C373" t="str">
            <v>II</v>
          </cell>
          <cell r="D373">
            <v>28.5</v>
          </cell>
          <cell r="E373">
            <v>104</v>
          </cell>
          <cell r="F373">
            <v>10.029999999999999</v>
          </cell>
          <cell r="G373">
            <v>9.07</v>
          </cell>
          <cell r="H373">
            <v>1</v>
          </cell>
          <cell r="I373">
            <v>10.07</v>
          </cell>
          <cell r="J373">
            <v>0.95999999999999908</v>
          </cell>
        </row>
        <row r="374">
          <cell r="A374" t="str">
            <v>რცხილაII108</v>
          </cell>
          <cell r="B374" t="str">
            <v>რცხილა</v>
          </cell>
          <cell r="C374" t="str">
            <v>II</v>
          </cell>
          <cell r="D374">
            <v>28.5</v>
          </cell>
          <cell r="E374">
            <v>108</v>
          </cell>
          <cell r="F374">
            <v>10.88</v>
          </cell>
          <cell r="G374">
            <v>9.83</v>
          </cell>
          <cell r="H374">
            <v>1.0900000000000001</v>
          </cell>
          <cell r="I374">
            <v>10.92</v>
          </cell>
          <cell r="J374">
            <v>1.0500000000000007</v>
          </cell>
        </row>
        <row r="375">
          <cell r="A375" t="str">
            <v>რცხილაII112</v>
          </cell>
          <cell r="B375" t="str">
            <v>რცხილა</v>
          </cell>
          <cell r="C375" t="str">
            <v>II</v>
          </cell>
          <cell r="D375">
            <v>28.5</v>
          </cell>
          <cell r="E375">
            <v>112</v>
          </cell>
          <cell r="F375">
            <v>11.77</v>
          </cell>
          <cell r="G375">
            <v>10.62</v>
          </cell>
          <cell r="H375">
            <v>1.18</v>
          </cell>
          <cell r="I375">
            <v>11.799999999999999</v>
          </cell>
          <cell r="J375">
            <v>1.1500000000000004</v>
          </cell>
        </row>
        <row r="376">
          <cell r="A376" t="str">
            <v>რცხილაIII8</v>
          </cell>
          <cell r="B376" t="str">
            <v>რცხილა</v>
          </cell>
          <cell r="C376" t="str">
            <v>III</v>
          </cell>
          <cell r="D376">
            <v>13.5</v>
          </cell>
          <cell r="E376">
            <v>8</v>
          </cell>
          <cell r="F376">
            <v>2.8000000000000001E-2</v>
          </cell>
          <cell r="G376">
            <v>0.02</v>
          </cell>
          <cell r="H376">
            <v>0</v>
          </cell>
          <cell r="I376">
            <v>0.02</v>
          </cell>
          <cell r="J376">
            <v>8.0000000000000002E-3</v>
          </cell>
        </row>
        <row r="377">
          <cell r="A377" t="str">
            <v>რცხილაIII10</v>
          </cell>
          <cell r="B377" t="str">
            <v>რცხილა</v>
          </cell>
          <cell r="C377" t="str">
            <v>III</v>
          </cell>
          <cell r="D377">
            <v>14</v>
          </cell>
          <cell r="E377">
            <v>10</v>
          </cell>
          <cell r="F377">
            <v>4.5999999999999999E-2</v>
          </cell>
          <cell r="G377">
            <v>0.04</v>
          </cell>
          <cell r="H377">
            <v>0.01</v>
          </cell>
          <cell r="I377">
            <v>0.05</v>
          </cell>
          <cell r="J377">
            <v>5.9999999999999984E-3</v>
          </cell>
        </row>
        <row r="378">
          <cell r="A378" t="str">
            <v>რცხილაIII12</v>
          </cell>
          <cell r="B378" t="str">
            <v>რცხილა</v>
          </cell>
          <cell r="C378" t="str">
            <v>III</v>
          </cell>
          <cell r="D378">
            <v>14.5</v>
          </cell>
          <cell r="E378">
            <v>12</v>
          </cell>
          <cell r="F378">
            <v>6.9000000000000006E-2</v>
          </cell>
          <cell r="G378">
            <v>0.06</v>
          </cell>
          <cell r="H378">
            <v>0.01</v>
          </cell>
          <cell r="I378">
            <v>6.9999999999999993E-2</v>
          </cell>
          <cell r="J378">
            <v>9.000000000000008E-3</v>
          </cell>
        </row>
        <row r="379">
          <cell r="A379" t="str">
            <v>რცხილაIII14</v>
          </cell>
          <cell r="B379" t="str">
            <v>რცხილა</v>
          </cell>
          <cell r="C379" t="str">
            <v>III</v>
          </cell>
          <cell r="D379">
            <v>15.5</v>
          </cell>
          <cell r="E379">
            <v>14</v>
          </cell>
          <cell r="F379">
            <v>9.9000000000000005E-2</v>
          </cell>
          <cell r="G379">
            <v>0.09</v>
          </cell>
          <cell r="H379">
            <v>0.01</v>
          </cell>
          <cell r="I379">
            <v>9.9999999999999992E-2</v>
          </cell>
          <cell r="J379">
            <v>9.000000000000008E-3</v>
          </cell>
        </row>
        <row r="380">
          <cell r="A380" t="str">
            <v>რცხილაIII16</v>
          </cell>
          <cell r="B380" t="str">
            <v>რცხილა</v>
          </cell>
          <cell r="C380" t="str">
            <v>III</v>
          </cell>
          <cell r="D380">
            <v>16</v>
          </cell>
          <cell r="E380">
            <v>16</v>
          </cell>
          <cell r="F380">
            <v>0.13400000000000001</v>
          </cell>
          <cell r="G380">
            <v>0.12</v>
          </cell>
          <cell r="H380">
            <v>0.01</v>
          </cell>
          <cell r="I380">
            <v>0.13</v>
          </cell>
          <cell r="J380">
            <v>1.4000000000000012E-2</v>
          </cell>
        </row>
        <row r="381">
          <cell r="A381" t="str">
            <v>რცხილაIII20</v>
          </cell>
          <cell r="B381" t="str">
            <v>რცხილა</v>
          </cell>
          <cell r="C381" t="str">
            <v>III</v>
          </cell>
          <cell r="D381">
            <v>17</v>
          </cell>
          <cell r="E381">
            <v>20</v>
          </cell>
          <cell r="F381">
            <v>0.22</v>
          </cell>
          <cell r="G381">
            <v>0.2</v>
          </cell>
          <cell r="H381">
            <v>0.02</v>
          </cell>
          <cell r="I381">
            <v>0.22</v>
          </cell>
          <cell r="J381">
            <v>1.999999999999999E-2</v>
          </cell>
        </row>
        <row r="382">
          <cell r="A382" t="str">
            <v>რცხილაIII24</v>
          </cell>
          <cell r="B382" t="str">
            <v>რცხილა</v>
          </cell>
          <cell r="C382" t="str">
            <v>III</v>
          </cell>
          <cell r="D382">
            <v>18</v>
          </cell>
          <cell r="E382">
            <v>24</v>
          </cell>
          <cell r="F382">
            <v>0.34</v>
          </cell>
          <cell r="G382">
            <v>0.31</v>
          </cell>
          <cell r="H382">
            <v>0.03</v>
          </cell>
          <cell r="I382">
            <v>0.33999999999999997</v>
          </cell>
          <cell r="J382">
            <v>3.0000000000000027E-2</v>
          </cell>
        </row>
        <row r="383">
          <cell r="A383" t="str">
            <v>რცხილაIII28</v>
          </cell>
          <cell r="B383" t="str">
            <v>რცხილა</v>
          </cell>
          <cell r="C383" t="str">
            <v>III</v>
          </cell>
          <cell r="D383">
            <v>19</v>
          </cell>
          <cell r="E383">
            <v>28</v>
          </cell>
          <cell r="F383">
            <v>0.49</v>
          </cell>
          <cell r="G383">
            <v>0.44</v>
          </cell>
          <cell r="H383">
            <v>0.05</v>
          </cell>
          <cell r="I383">
            <v>0.49</v>
          </cell>
          <cell r="J383">
            <v>4.9999999999999989E-2</v>
          </cell>
        </row>
        <row r="384">
          <cell r="A384" t="str">
            <v>რცხილაIII32</v>
          </cell>
          <cell r="B384" t="str">
            <v>რცხილა</v>
          </cell>
          <cell r="C384" t="str">
            <v>III</v>
          </cell>
          <cell r="D384">
            <v>20</v>
          </cell>
          <cell r="E384">
            <v>32</v>
          </cell>
          <cell r="F384">
            <v>0.66</v>
          </cell>
          <cell r="G384">
            <v>0.6</v>
          </cell>
          <cell r="H384">
            <v>7.0000000000000007E-2</v>
          </cell>
          <cell r="I384">
            <v>0.66999999999999993</v>
          </cell>
          <cell r="J384">
            <v>6.0000000000000053E-2</v>
          </cell>
        </row>
        <row r="385">
          <cell r="A385" t="str">
            <v>რცხილაIII36</v>
          </cell>
          <cell r="B385" t="str">
            <v>რცხილა</v>
          </cell>
          <cell r="C385" t="str">
            <v>III</v>
          </cell>
          <cell r="D385">
            <v>20.5</v>
          </cell>
          <cell r="E385">
            <v>36</v>
          </cell>
          <cell r="F385">
            <v>0.87</v>
          </cell>
          <cell r="G385">
            <v>0.79</v>
          </cell>
          <cell r="H385">
            <v>0.09</v>
          </cell>
          <cell r="I385">
            <v>0.88</v>
          </cell>
          <cell r="J385">
            <v>7.999999999999996E-2</v>
          </cell>
        </row>
        <row r="386">
          <cell r="A386" t="str">
            <v>რცხილაIII40</v>
          </cell>
          <cell r="B386" t="str">
            <v>რცხილა</v>
          </cell>
          <cell r="C386" t="str">
            <v>III</v>
          </cell>
          <cell r="D386">
            <v>21.5</v>
          </cell>
          <cell r="E386">
            <v>40</v>
          </cell>
          <cell r="F386">
            <v>1.1100000000000001</v>
          </cell>
          <cell r="G386">
            <v>1.01</v>
          </cell>
          <cell r="H386">
            <v>0.11</v>
          </cell>
          <cell r="I386">
            <v>1.1200000000000001</v>
          </cell>
          <cell r="J386">
            <v>0.10000000000000009</v>
          </cell>
        </row>
        <row r="387">
          <cell r="A387" t="str">
            <v>რცხილაIII44</v>
          </cell>
          <cell r="B387" t="str">
            <v>რცხილა</v>
          </cell>
          <cell r="C387" t="str">
            <v>III</v>
          </cell>
          <cell r="D387">
            <v>22</v>
          </cell>
          <cell r="E387">
            <v>44</v>
          </cell>
          <cell r="F387">
            <v>1.39</v>
          </cell>
          <cell r="G387">
            <v>1.27</v>
          </cell>
          <cell r="H387">
            <v>0.14000000000000001</v>
          </cell>
          <cell r="I387">
            <v>1.4100000000000001</v>
          </cell>
          <cell r="J387">
            <v>0.11999999999999988</v>
          </cell>
        </row>
        <row r="388">
          <cell r="A388" t="str">
            <v>რცხილაIII48</v>
          </cell>
          <cell r="B388" t="str">
            <v>რცხილა</v>
          </cell>
          <cell r="C388" t="str">
            <v>III</v>
          </cell>
          <cell r="D388">
            <v>22.5</v>
          </cell>
          <cell r="E388">
            <v>48</v>
          </cell>
          <cell r="F388">
            <v>1.69</v>
          </cell>
          <cell r="G388">
            <v>1.55</v>
          </cell>
          <cell r="H388">
            <v>0.17</v>
          </cell>
          <cell r="I388">
            <v>1.72</v>
          </cell>
          <cell r="J388">
            <v>0.1399999999999999</v>
          </cell>
        </row>
        <row r="389">
          <cell r="A389" t="str">
            <v>რცხილაIII52</v>
          </cell>
          <cell r="B389" t="str">
            <v>რცხილა</v>
          </cell>
          <cell r="C389" t="str">
            <v>III</v>
          </cell>
          <cell r="D389">
            <v>23</v>
          </cell>
          <cell r="E389">
            <v>52</v>
          </cell>
          <cell r="F389">
            <v>2.0299999999999998</v>
          </cell>
          <cell r="G389">
            <v>1.86</v>
          </cell>
          <cell r="H389">
            <v>0.2</v>
          </cell>
          <cell r="I389">
            <v>2.06</v>
          </cell>
          <cell r="J389">
            <v>0.16999999999999971</v>
          </cell>
        </row>
        <row r="390">
          <cell r="A390" t="str">
            <v>რცხილაIII56</v>
          </cell>
          <cell r="B390" t="str">
            <v>რცხილა</v>
          </cell>
          <cell r="C390" t="str">
            <v>III</v>
          </cell>
          <cell r="D390">
            <v>23.5</v>
          </cell>
          <cell r="E390">
            <v>56</v>
          </cell>
          <cell r="F390">
            <v>2.39</v>
          </cell>
          <cell r="G390">
            <v>2.19</v>
          </cell>
          <cell r="H390">
            <v>0.24</v>
          </cell>
          <cell r="I390">
            <v>2.4299999999999997</v>
          </cell>
          <cell r="J390">
            <v>0.20000000000000018</v>
          </cell>
        </row>
        <row r="391">
          <cell r="A391" t="str">
            <v>რცხილაIII60</v>
          </cell>
          <cell r="B391" t="str">
            <v>რცხილა</v>
          </cell>
          <cell r="C391" t="str">
            <v>III</v>
          </cell>
          <cell r="D391">
            <v>24</v>
          </cell>
          <cell r="E391">
            <v>60</v>
          </cell>
          <cell r="F391">
            <v>2.79</v>
          </cell>
          <cell r="G391">
            <v>2.56</v>
          </cell>
          <cell r="H391">
            <v>0.28000000000000003</v>
          </cell>
          <cell r="I391">
            <v>2.84</v>
          </cell>
          <cell r="J391">
            <v>0.22999999999999998</v>
          </cell>
        </row>
        <row r="392">
          <cell r="A392" t="str">
            <v>რცხილაIII64</v>
          </cell>
          <cell r="B392" t="str">
            <v>რცხილა</v>
          </cell>
          <cell r="C392" t="str">
            <v>III</v>
          </cell>
          <cell r="D392">
            <v>24</v>
          </cell>
          <cell r="E392">
            <v>64</v>
          </cell>
          <cell r="F392">
            <v>3.22</v>
          </cell>
          <cell r="G392">
            <v>2.95</v>
          </cell>
          <cell r="H392">
            <v>0.32</v>
          </cell>
          <cell r="I392">
            <v>3.27</v>
          </cell>
          <cell r="J392">
            <v>0.27</v>
          </cell>
        </row>
        <row r="393">
          <cell r="A393" t="str">
            <v>რცხილაIII68</v>
          </cell>
          <cell r="B393" t="str">
            <v>რცხილა</v>
          </cell>
          <cell r="C393" t="str">
            <v>III</v>
          </cell>
          <cell r="D393">
            <v>24.5</v>
          </cell>
          <cell r="E393">
            <v>68</v>
          </cell>
          <cell r="F393">
            <v>3.68</v>
          </cell>
          <cell r="G393">
            <v>3.37</v>
          </cell>
          <cell r="H393">
            <v>0.37</v>
          </cell>
          <cell r="I393">
            <v>3.74</v>
          </cell>
          <cell r="J393">
            <v>0.31000000000000005</v>
          </cell>
        </row>
        <row r="394">
          <cell r="A394" t="str">
            <v>რცხილაIII72</v>
          </cell>
          <cell r="B394" t="str">
            <v>რცხილა</v>
          </cell>
          <cell r="C394" t="str">
            <v>III</v>
          </cell>
          <cell r="D394">
            <v>24.5</v>
          </cell>
          <cell r="E394">
            <v>72</v>
          </cell>
          <cell r="F394">
            <v>4.16</v>
          </cell>
          <cell r="G394">
            <v>3.8</v>
          </cell>
          <cell r="H394">
            <v>0.42</v>
          </cell>
          <cell r="I394">
            <v>4.22</v>
          </cell>
          <cell r="J394">
            <v>0.36000000000000032</v>
          </cell>
        </row>
        <row r="395">
          <cell r="A395" t="str">
            <v>რცხილაIII76</v>
          </cell>
          <cell r="B395" t="str">
            <v>რცხილა</v>
          </cell>
          <cell r="C395" t="str">
            <v>III</v>
          </cell>
          <cell r="D395">
            <v>25</v>
          </cell>
          <cell r="E395">
            <v>76</v>
          </cell>
          <cell r="F395">
            <v>4.68</v>
          </cell>
          <cell r="G395">
            <v>4.28</v>
          </cell>
          <cell r="H395">
            <v>0.47</v>
          </cell>
          <cell r="I395">
            <v>4.75</v>
          </cell>
          <cell r="J395">
            <v>0.39999999999999947</v>
          </cell>
        </row>
        <row r="396">
          <cell r="A396" t="str">
            <v>რცხილაIII80</v>
          </cell>
          <cell r="B396" t="str">
            <v>რცხილა</v>
          </cell>
          <cell r="C396" t="str">
            <v>III</v>
          </cell>
          <cell r="D396">
            <v>25</v>
          </cell>
          <cell r="E396">
            <v>80</v>
          </cell>
          <cell r="F396">
            <v>5.22</v>
          </cell>
          <cell r="G396">
            <v>4.76</v>
          </cell>
          <cell r="H396">
            <v>0.52</v>
          </cell>
          <cell r="I396">
            <v>5.2799999999999994</v>
          </cell>
          <cell r="J396">
            <v>0.45999999999999996</v>
          </cell>
        </row>
        <row r="397">
          <cell r="A397" t="str">
            <v>რცხილაIII84</v>
          </cell>
          <cell r="B397" t="str">
            <v>რცხილა</v>
          </cell>
          <cell r="C397" t="str">
            <v>III</v>
          </cell>
          <cell r="D397">
            <v>25.5</v>
          </cell>
          <cell r="E397">
            <v>84</v>
          </cell>
          <cell r="F397">
            <v>5.8</v>
          </cell>
          <cell r="G397">
            <v>5.29</v>
          </cell>
          <cell r="H397">
            <v>0.57999999999999996</v>
          </cell>
          <cell r="I397">
            <v>5.87</v>
          </cell>
          <cell r="J397">
            <v>0.50999999999999979</v>
          </cell>
        </row>
        <row r="398">
          <cell r="A398" t="str">
            <v>რცხილაIII88</v>
          </cell>
          <cell r="B398" t="str">
            <v>რცხილა</v>
          </cell>
          <cell r="C398" t="str">
            <v>III</v>
          </cell>
          <cell r="D398">
            <v>25.5</v>
          </cell>
          <cell r="E398">
            <v>88</v>
          </cell>
          <cell r="F398">
            <v>6.4</v>
          </cell>
          <cell r="G398">
            <v>5.82</v>
          </cell>
          <cell r="H398">
            <v>0.64</v>
          </cell>
          <cell r="I398">
            <v>6.46</v>
          </cell>
          <cell r="J398">
            <v>0.58000000000000007</v>
          </cell>
        </row>
        <row r="399">
          <cell r="A399" t="str">
            <v>რცხილაIII92</v>
          </cell>
          <cell r="B399" t="str">
            <v>რცხილა</v>
          </cell>
          <cell r="C399" t="str">
            <v>III</v>
          </cell>
          <cell r="D399">
            <v>25.5</v>
          </cell>
          <cell r="E399">
            <v>92</v>
          </cell>
          <cell r="F399">
            <v>7.04</v>
          </cell>
          <cell r="G399">
            <v>6.39</v>
          </cell>
          <cell r="H399">
            <v>0.7</v>
          </cell>
          <cell r="I399">
            <v>7.09</v>
          </cell>
          <cell r="J399">
            <v>0.65000000000000036</v>
          </cell>
        </row>
        <row r="400">
          <cell r="A400" t="str">
            <v>რცხილაIII96</v>
          </cell>
          <cell r="B400" t="str">
            <v>რცხილა</v>
          </cell>
          <cell r="C400" t="str">
            <v>III</v>
          </cell>
          <cell r="D400">
            <v>25.5</v>
          </cell>
          <cell r="E400">
            <v>96</v>
          </cell>
          <cell r="F400">
            <v>7.7</v>
          </cell>
          <cell r="G400">
            <v>6.98</v>
          </cell>
          <cell r="H400">
            <v>0.77</v>
          </cell>
          <cell r="I400">
            <v>7.75</v>
          </cell>
          <cell r="J400">
            <v>0.71999999999999975</v>
          </cell>
        </row>
        <row r="401">
          <cell r="A401" t="str">
            <v>რცხილაIII100</v>
          </cell>
          <cell r="B401" t="str">
            <v>რცხილა</v>
          </cell>
          <cell r="C401" t="str">
            <v>III</v>
          </cell>
          <cell r="D401">
            <v>26</v>
          </cell>
          <cell r="E401">
            <v>100</v>
          </cell>
          <cell r="F401">
            <v>8.4</v>
          </cell>
          <cell r="G401">
            <v>7.61</v>
          </cell>
          <cell r="H401">
            <v>0.84</v>
          </cell>
          <cell r="I401">
            <v>8.4500000000000011</v>
          </cell>
          <cell r="J401">
            <v>0.79</v>
          </cell>
        </row>
        <row r="402">
          <cell r="A402" t="str">
            <v>რცხილაIII104</v>
          </cell>
          <cell r="B402" t="str">
            <v>რცხილა</v>
          </cell>
          <cell r="C402" t="str">
            <v>III</v>
          </cell>
          <cell r="D402">
            <v>26</v>
          </cell>
          <cell r="E402">
            <v>104</v>
          </cell>
          <cell r="F402">
            <v>9.1300000000000008</v>
          </cell>
          <cell r="G402">
            <v>8.25</v>
          </cell>
          <cell r="H402">
            <v>0.91</v>
          </cell>
          <cell r="I402">
            <v>9.16</v>
          </cell>
          <cell r="J402">
            <v>0.88000000000000078</v>
          </cell>
        </row>
        <row r="403">
          <cell r="A403" t="str">
            <v>რცხილაIII108</v>
          </cell>
          <cell r="B403" t="str">
            <v>რცხილა</v>
          </cell>
          <cell r="C403" t="str">
            <v>III</v>
          </cell>
          <cell r="D403">
            <v>26</v>
          </cell>
          <cell r="E403">
            <v>108</v>
          </cell>
          <cell r="F403">
            <v>9.9</v>
          </cell>
          <cell r="G403">
            <v>8.94</v>
          </cell>
          <cell r="H403">
            <v>0.99</v>
          </cell>
          <cell r="I403">
            <v>9.93</v>
          </cell>
          <cell r="J403">
            <v>0.96000000000000085</v>
          </cell>
        </row>
        <row r="404">
          <cell r="A404" t="str">
            <v>რცხილაIII112</v>
          </cell>
          <cell r="B404" t="str">
            <v>რცხილა</v>
          </cell>
          <cell r="C404" t="str">
            <v>III</v>
          </cell>
          <cell r="D404">
            <v>26</v>
          </cell>
          <cell r="E404">
            <v>112</v>
          </cell>
          <cell r="F404">
            <v>10.72</v>
          </cell>
          <cell r="G404">
            <v>9.67</v>
          </cell>
          <cell r="H404">
            <v>1.07</v>
          </cell>
          <cell r="I404">
            <v>10.74</v>
          </cell>
          <cell r="J404">
            <v>1.0500000000000007</v>
          </cell>
        </row>
        <row r="405">
          <cell r="A405" t="str">
            <v>რცხილაIV8</v>
          </cell>
          <cell r="B405" t="str">
            <v>რცხილა</v>
          </cell>
          <cell r="C405" t="str">
            <v>IV</v>
          </cell>
          <cell r="D405">
            <v>12</v>
          </cell>
          <cell r="E405">
            <v>8</v>
          </cell>
          <cell r="F405">
            <v>2.5999999999999999E-2</v>
          </cell>
          <cell r="G405">
            <v>0.02</v>
          </cell>
          <cell r="H405">
            <v>0</v>
          </cell>
          <cell r="I405">
            <v>0.02</v>
          </cell>
          <cell r="J405">
            <v>5.9999999999999984E-3</v>
          </cell>
        </row>
        <row r="406">
          <cell r="A406" t="str">
            <v>რცხილაIV10</v>
          </cell>
          <cell r="B406" t="str">
            <v>რცხილა</v>
          </cell>
          <cell r="C406" t="str">
            <v>IV</v>
          </cell>
          <cell r="D406">
            <v>13</v>
          </cell>
          <cell r="E406">
            <v>10</v>
          </cell>
          <cell r="F406">
            <v>4.2000000000000003E-2</v>
          </cell>
          <cell r="G406">
            <v>0.04</v>
          </cell>
          <cell r="H406">
            <v>0</v>
          </cell>
          <cell r="I406">
            <v>0.04</v>
          </cell>
          <cell r="J406">
            <v>2.0000000000000018E-3</v>
          </cell>
        </row>
        <row r="407">
          <cell r="A407" t="str">
            <v>რცხილაIV12</v>
          </cell>
          <cell r="B407" t="str">
            <v>რცხილა</v>
          </cell>
          <cell r="C407" t="str">
            <v>IV</v>
          </cell>
          <cell r="D407">
            <v>13.5</v>
          </cell>
          <cell r="E407">
            <v>12</v>
          </cell>
          <cell r="F407">
            <v>6.3E-2</v>
          </cell>
          <cell r="G407">
            <v>0.06</v>
          </cell>
          <cell r="H407">
            <v>0.01</v>
          </cell>
          <cell r="I407">
            <v>6.9999999999999993E-2</v>
          </cell>
          <cell r="J407">
            <v>3.0000000000000027E-3</v>
          </cell>
        </row>
        <row r="408">
          <cell r="A408" t="str">
            <v>რცხილაIV14</v>
          </cell>
          <cell r="B408" t="str">
            <v>რცხილა</v>
          </cell>
          <cell r="C408" t="str">
            <v>IV</v>
          </cell>
          <cell r="D408">
            <v>14</v>
          </cell>
          <cell r="E408">
            <v>14</v>
          </cell>
          <cell r="F408">
            <v>0.09</v>
          </cell>
          <cell r="G408">
            <v>0.08</v>
          </cell>
          <cell r="H408">
            <v>0.01</v>
          </cell>
          <cell r="I408">
            <v>0.09</v>
          </cell>
          <cell r="J408">
            <v>9.999999999999995E-3</v>
          </cell>
        </row>
        <row r="409">
          <cell r="A409" t="str">
            <v>რცხილაIV16</v>
          </cell>
          <cell r="B409" t="str">
            <v>რცხილა</v>
          </cell>
          <cell r="C409" t="str">
            <v>IV</v>
          </cell>
          <cell r="D409">
            <v>14.5</v>
          </cell>
          <cell r="E409">
            <v>16</v>
          </cell>
          <cell r="F409">
            <v>0.122</v>
          </cell>
          <cell r="G409">
            <v>0.11</v>
          </cell>
          <cell r="H409">
            <v>0.01</v>
          </cell>
          <cell r="I409">
            <v>0.12</v>
          </cell>
          <cell r="J409">
            <v>1.1999999999999997E-2</v>
          </cell>
        </row>
        <row r="410">
          <cell r="A410" t="str">
            <v>რცხილაIV20</v>
          </cell>
          <cell r="B410" t="str">
            <v>რცხილა</v>
          </cell>
          <cell r="C410" t="str">
            <v>IV</v>
          </cell>
          <cell r="D410">
            <v>15.5</v>
          </cell>
          <cell r="E410">
            <v>20</v>
          </cell>
          <cell r="F410">
            <v>0.2</v>
          </cell>
          <cell r="G410">
            <v>0.18</v>
          </cell>
          <cell r="H410">
            <v>0.02</v>
          </cell>
          <cell r="I410">
            <v>0.19999999999999998</v>
          </cell>
          <cell r="J410">
            <v>2.0000000000000018E-2</v>
          </cell>
        </row>
        <row r="411">
          <cell r="A411" t="str">
            <v>რცხილაIV24</v>
          </cell>
          <cell r="B411" t="str">
            <v>რცხილა</v>
          </cell>
          <cell r="C411" t="str">
            <v>IV</v>
          </cell>
          <cell r="D411">
            <v>16.5</v>
          </cell>
          <cell r="E411">
            <v>24</v>
          </cell>
          <cell r="F411">
            <v>0.31</v>
          </cell>
          <cell r="G411">
            <v>0.28000000000000003</v>
          </cell>
          <cell r="H411">
            <v>0.03</v>
          </cell>
          <cell r="I411">
            <v>0.31000000000000005</v>
          </cell>
          <cell r="J411">
            <v>2.9999999999999971E-2</v>
          </cell>
        </row>
        <row r="412">
          <cell r="A412" t="str">
            <v>რცხილაIV28</v>
          </cell>
          <cell r="B412" t="str">
            <v>რცხილა</v>
          </cell>
          <cell r="C412" t="str">
            <v>IV</v>
          </cell>
          <cell r="D412">
            <v>17.5</v>
          </cell>
          <cell r="E412">
            <v>28</v>
          </cell>
          <cell r="F412">
            <v>0.44</v>
          </cell>
          <cell r="G412">
            <v>0.4</v>
          </cell>
          <cell r="H412">
            <v>0.04</v>
          </cell>
          <cell r="I412">
            <v>0.44</v>
          </cell>
          <cell r="J412">
            <v>3.999999999999998E-2</v>
          </cell>
        </row>
        <row r="413">
          <cell r="A413" t="str">
            <v>რცხილაIV32</v>
          </cell>
          <cell r="B413" t="str">
            <v>რცხილა</v>
          </cell>
          <cell r="C413" t="str">
            <v>IV</v>
          </cell>
          <cell r="D413">
            <v>18</v>
          </cell>
          <cell r="E413">
            <v>32</v>
          </cell>
          <cell r="F413">
            <v>0.61</v>
          </cell>
          <cell r="G413">
            <v>0.55000000000000004</v>
          </cell>
          <cell r="H413">
            <v>0.06</v>
          </cell>
          <cell r="I413">
            <v>0.6100000000000001</v>
          </cell>
          <cell r="J413">
            <v>5.9999999999999942E-2</v>
          </cell>
        </row>
        <row r="414">
          <cell r="A414" t="str">
            <v>რცხილაIV36</v>
          </cell>
          <cell r="B414" t="str">
            <v>რცხილა</v>
          </cell>
          <cell r="C414" t="str">
            <v>IV</v>
          </cell>
          <cell r="D414">
            <v>19</v>
          </cell>
          <cell r="E414">
            <v>36</v>
          </cell>
          <cell r="F414">
            <v>0.8</v>
          </cell>
          <cell r="G414">
            <v>0.73</v>
          </cell>
          <cell r="H414">
            <v>0.08</v>
          </cell>
          <cell r="I414">
            <v>0.80999999999999994</v>
          </cell>
          <cell r="J414">
            <v>7.0000000000000062E-2</v>
          </cell>
        </row>
        <row r="415">
          <cell r="A415" t="str">
            <v>რცხილაIV40</v>
          </cell>
          <cell r="B415" t="str">
            <v>რცხილა</v>
          </cell>
          <cell r="C415" t="str">
            <v>IV</v>
          </cell>
          <cell r="D415">
            <v>19.5</v>
          </cell>
          <cell r="E415">
            <v>40</v>
          </cell>
          <cell r="F415">
            <v>1.01</v>
          </cell>
          <cell r="G415">
            <v>0.92</v>
          </cell>
          <cell r="H415">
            <v>0.1</v>
          </cell>
          <cell r="I415">
            <v>1.02</v>
          </cell>
          <cell r="J415">
            <v>8.9999999999999969E-2</v>
          </cell>
        </row>
        <row r="416">
          <cell r="A416" t="str">
            <v>რცხილაIV44</v>
          </cell>
          <cell r="B416" t="str">
            <v>რცხილა</v>
          </cell>
          <cell r="C416" t="str">
            <v>IV</v>
          </cell>
          <cell r="D416">
            <v>20</v>
          </cell>
          <cell r="E416">
            <v>44</v>
          </cell>
          <cell r="F416">
            <v>1.26</v>
          </cell>
          <cell r="G416">
            <v>1.1499999999999999</v>
          </cell>
          <cell r="H416">
            <v>0.13</v>
          </cell>
          <cell r="I416">
            <v>1.2799999999999998</v>
          </cell>
          <cell r="J416">
            <v>0.1100000000000001</v>
          </cell>
        </row>
        <row r="417">
          <cell r="A417" t="str">
            <v>რცხილაIV48</v>
          </cell>
          <cell r="B417" t="str">
            <v>რცხილა</v>
          </cell>
          <cell r="C417" t="str">
            <v>IV</v>
          </cell>
          <cell r="D417">
            <v>20.5</v>
          </cell>
          <cell r="E417">
            <v>48</v>
          </cell>
          <cell r="F417">
            <v>1.54</v>
          </cell>
          <cell r="G417">
            <v>1.41</v>
          </cell>
          <cell r="H417">
            <v>0.15</v>
          </cell>
          <cell r="I417">
            <v>1.5599999999999998</v>
          </cell>
          <cell r="J417">
            <v>0.13000000000000012</v>
          </cell>
        </row>
        <row r="418">
          <cell r="A418" t="str">
            <v>რცხილაIV52</v>
          </cell>
          <cell r="B418" t="str">
            <v>რცხილა</v>
          </cell>
          <cell r="C418" t="str">
            <v>IV</v>
          </cell>
          <cell r="D418">
            <v>21</v>
          </cell>
          <cell r="E418">
            <v>52</v>
          </cell>
          <cell r="F418">
            <v>1.84</v>
          </cell>
          <cell r="G418">
            <v>1.68</v>
          </cell>
          <cell r="H418">
            <v>0.18</v>
          </cell>
          <cell r="I418">
            <v>1.8599999999999999</v>
          </cell>
          <cell r="J418">
            <v>0.16000000000000014</v>
          </cell>
        </row>
        <row r="419">
          <cell r="A419" t="str">
            <v>რცხილაIV56</v>
          </cell>
          <cell r="B419" t="str">
            <v>რცხილა</v>
          </cell>
          <cell r="C419" t="str">
            <v>IV</v>
          </cell>
          <cell r="D419">
            <v>21.5</v>
          </cell>
          <cell r="E419">
            <v>56</v>
          </cell>
          <cell r="F419">
            <v>2.1800000000000002</v>
          </cell>
          <cell r="G419">
            <v>2</v>
          </cell>
          <cell r="H419">
            <v>0.22</v>
          </cell>
          <cell r="I419">
            <v>2.2200000000000002</v>
          </cell>
          <cell r="J419">
            <v>0.18000000000000016</v>
          </cell>
        </row>
        <row r="420">
          <cell r="A420" t="str">
            <v>რცხილაIV60</v>
          </cell>
          <cell r="B420" t="str">
            <v>რცხილა</v>
          </cell>
          <cell r="C420" t="str">
            <v>IV</v>
          </cell>
          <cell r="D420">
            <v>21.5</v>
          </cell>
          <cell r="E420">
            <v>60</v>
          </cell>
          <cell r="F420">
            <v>2.54</v>
          </cell>
          <cell r="G420">
            <v>2.33</v>
          </cell>
          <cell r="H420">
            <v>0.25</v>
          </cell>
          <cell r="I420">
            <v>2.58</v>
          </cell>
          <cell r="J420">
            <v>0.20999999999999996</v>
          </cell>
        </row>
        <row r="421">
          <cell r="A421" t="str">
            <v>რცხილაIV64</v>
          </cell>
          <cell r="B421" t="str">
            <v>რცხილა</v>
          </cell>
          <cell r="C421" t="str">
            <v>IV</v>
          </cell>
          <cell r="D421">
            <v>22</v>
          </cell>
          <cell r="E421">
            <v>64</v>
          </cell>
          <cell r="F421">
            <v>2.93</v>
          </cell>
          <cell r="G421">
            <v>2.69</v>
          </cell>
          <cell r="H421">
            <v>0.28999999999999998</v>
          </cell>
          <cell r="I421">
            <v>2.98</v>
          </cell>
          <cell r="J421">
            <v>0.24000000000000021</v>
          </cell>
        </row>
        <row r="422">
          <cell r="A422" t="str">
            <v>რცხილაIV68</v>
          </cell>
          <cell r="B422" t="str">
            <v>რცხილა</v>
          </cell>
          <cell r="C422" t="str">
            <v>IV</v>
          </cell>
          <cell r="D422">
            <v>22.5</v>
          </cell>
          <cell r="E422">
            <v>68</v>
          </cell>
          <cell r="F422">
            <v>3.35</v>
          </cell>
          <cell r="G422">
            <v>3.07</v>
          </cell>
          <cell r="H422">
            <v>0.34</v>
          </cell>
          <cell r="I422">
            <v>3.4099999999999997</v>
          </cell>
          <cell r="J422">
            <v>0.28000000000000025</v>
          </cell>
        </row>
        <row r="423">
          <cell r="A423" t="str">
            <v>რცხილაIV72</v>
          </cell>
          <cell r="B423" t="str">
            <v>რცხილა</v>
          </cell>
          <cell r="C423" t="str">
            <v>IV</v>
          </cell>
          <cell r="D423">
            <v>22.5</v>
          </cell>
          <cell r="E423">
            <v>72</v>
          </cell>
          <cell r="F423">
            <v>3.79</v>
          </cell>
          <cell r="G423">
            <v>3.47</v>
          </cell>
          <cell r="H423">
            <v>0.38</v>
          </cell>
          <cell r="I423">
            <v>3.85</v>
          </cell>
          <cell r="J423">
            <v>0.31999999999999984</v>
          </cell>
        </row>
        <row r="424">
          <cell r="A424" t="str">
            <v>რცხილაIV76</v>
          </cell>
          <cell r="B424" t="str">
            <v>რცხილა</v>
          </cell>
          <cell r="C424" t="str">
            <v>IV</v>
          </cell>
          <cell r="D424">
            <v>22.5</v>
          </cell>
          <cell r="E424">
            <v>76</v>
          </cell>
          <cell r="F424">
            <v>4.26</v>
          </cell>
          <cell r="G424">
            <v>3.89</v>
          </cell>
          <cell r="H424">
            <v>0.43</v>
          </cell>
          <cell r="I424">
            <v>4.32</v>
          </cell>
          <cell r="J424">
            <v>0.36999999999999966</v>
          </cell>
        </row>
        <row r="425">
          <cell r="A425" t="str">
            <v>რცხილაIV80</v>
          </cell>
          <cell r="B425" t="str">
            <v>რცხილა</v>
          </cell>
          <cell r="C425" t="str">
            <v>IV</v>
          </cell>
          <cell r="D425">
            <v>23</v>
          </cell>
          <cell r="E425">
            <v>80</v>
          </cell>
          <cell r="F425">
            <v>4.76</v>
          </cell>
          <cell r="G425">
            <v>4.3499999999999996</v>
          </cell>
          <cell r="H425">
            <v>0.48</v>
          </cell>
          <cell r="I425">
            <v>4.83</v>
          </cell>
          <cell r="J425">
            <v>0.41000000000000014</v>
          </cell>
        </row>
        <row r="426">
          <cell r="A426" t="str">
            <v>რცხილაIV84</v>
          </cell>
          <cell r="B426" t="str">
            <v>რცხილა</v>
          </cell>
          <cell r="C426" t="str">
            <v>IV</v>
          </cell>
          <cell r="D426">
            <v>23</v>
          </cell>
          <cell r="E426">
            <v>84</v>
          </cell>
          <cell r="F426">
            <v>5.28</v>
          </cell>
          <cell r="G426">
            <v>4.82</v>
          </cell>
          <cell r="H426">
            <v>0.53</v>
          </cell>
          <cell r="I426">
            <v>5.3500000000000005</v>
          </cell>
          <cell r="J426">
            <v>0.45999999999999996</v>
          </cell>
        </row>
        <row r="427">
          <cell r="A427" t="str">
            <v>რცხილაIV88</v>
          </cell>
          <cell r="B427" t="str">
            <v>რცხილა</v>
          </cell>
          <cell r="C427" t="str">
            <v>IV</v>
          </cell>
          <cell r="D427">
            <v>23</v>
          </cell>
          <cell r="E427">
            <v>88</v>
          </cell>
          <cell r="F427">
            <v>5.83</v>
          </cell>
          <cell r="G427">
            <v>5.31</v>
          </cell>
          <cell r="H427">
            <v>0.57999999999999996</v>
          </cell>
          <cell r="I427">
            <v>5.89</v>
          </cell>
          <cell r="J427">
            <v>0.52000000000000046</v>
          </cell>
        </row>
        <row r="428">
          <cell r="A428" t="str">
            <v>რცხილაIV92</v>
          </cell>
          <cell r="B428" t="str">
            <v>რცხილა</v>
          </cell>
          <cell r="C428" t="str">
            <v>IV</v>
          </cell>
          <cell r="D428">
            <v>23.5</v>
          </cell>
          <cell r="E428">
            <v>92</v>
          </cell>
          <cell r="F428">
            <v>6.41</v>
          </cell>
          <cell r="G428">
            <v>5.83</v>
          </cell>
          <cell r="H428">
            <v>0.64</v>
          </cell>
          <cell r="I428">
            <v>6.47</v>
          </cell>
          <cell r="J428">
            <v>0.58000000000000007</v>
          </cell>
        </row>
        <row r="429">
          <cell r="A429" t="str">
            <v>რცხილაIV96</v>
          </cell>
          <cell r="B429" t="str">
            <v>რცხილა</v>
          </cell>
          <cell r="C429" t="str">
            <v>IV</v>
          </cell>
          <cell r="D429">
            <v>23.5</v>
          </cell>
          <cell r="E429">
            <v>96</v>
          </cell>
          <cell r="F429">
            <v>7.01</v>
          </cell>
          <cell r="G429">
            <v>3.36</v>
          </cell>
          <cell r="H429">
            <v>0.7</v>
          </cell>
          <cell r="I429">
            <v>4.0599999999999996</v>
          </cell>
          <cell r="J429">
            <v>3.65</v>
          </cell>
        </row>
        <row r="430">
          <cell r="A430" t="str">
            <v>რცხილაIV100</v>
          </cell>
          <cell r="B430" t="str">
            <v>რცხილა</v>
          </cell>
          <cell r="C430" t="str">
            <v>IV</v>
          </cell>
          <cell r="D430">
            <v>23.5</v>
          </cell>
          <cell r="E430">
            <v>100</v>
          </cell>
          <cell r="F430">
            <v>7.65</v>
          </cell>
          <cell r="G430">
            <v>6.93</v>
          </cell>
          <cell r="H430">
            <v>0.77</v>
          </cell>
          <cell r="I430">
            <v>7.6999999999999993</v>
          </cell>
          <cell r="J430">
            <v>0.72000000000000064</v>
          </cell>
        </row>
        <row r="431">
          <cell r="A431" t="str">
            <v>რცხილაIV104</v>
          </cell>
          <cell r="B431" t="str">
            <v>რცხილა</v>
          </cell>
          <cell r="C431" t="str">
            <v>IV</v>
          </cell>
          <cell r="D431">
            <v>23.5</v>
          </cell>
          <cell r="E431">
            <v>104</v>
          </cell>
          <cell r="F431">
            <v>8.31</v>
          </cell>
          <cell r="G431">
            <v>7.51</v>
          </cell>
          <cell r="H431">
            <v>0.83</v>
          </cell>
          <cell r="I431">
            <v>8.34</v>
          </cell>
          <cell r="J431">
            <v>0.80000000000000071</v>
          </cell>
        </row>
        <row r="432">
          <cell r="A432" t="str">
            <v>რცხილაIV108</v>
          </cell>
          <cell r="B432" t="str">
            <v>რცხილა</v>
          </cell>
          <cell r="C432" t="str">
            <v>IV</v>
          </cell>
          <cell r="D432">
            <v>24</v>
          </cell>
          <cell r="E432">
            <v>108</v>
          </cell>
          <cell r="F432">
            <v>9.02</v>
          </cell>
          <cell r="G432">
            <v>8.14</v>
          </cell>
          <cell r="H432">
            <v>0.9</v>
          </cell>
          <cell r="I432">
            <v>9.0400000000000009</v>
          </cell>
          <cell r="J432">
            <v>0.87999999999999901</v>
          </cell>
        </row>
        <row r="433">
          <cell r="A433" t="str">
            <v>რცხილაIV112</v>
          </cell>
          <cell r="B433" t="str">
            <v>რცხილა</v>
          </cell>
          <cell r="C433" t="str">
            <v>IV</v>
          </cell>
          <cell r="D433">
            <v>24</v>
          </cell>
          <cell r="E433">
            <v>112</v>
          </cell>
          <cell r="F433">
            <v>9.76</v>
          </cell>
          <cell r="G433">
            <v>8.8000000000000007</v>
          </cell>
          <cell r="H433">
            <v>0.98</v>
          </cell>
          <cell r="I433">
            <v>9.7800000000000011</v>
          </cell>
          <cell r="J433">
            <v>0.95999999999999908</v>
          </cell>
        </row>
        <row r="434">
          <cell r="A434" t="str">
            <v>რცხილაV8</v>
          </cell>
          <cell r="B434" t="str">
            <v>რცხილა</v>
          </cell>
          <cell r="C434" t="str">
            <v>V</v>
          </cell>
          <cell r="D434">
            <v>11</v>
          </cell>
          <cell r="E434">
            <v>8</v>
          </cell>
          <cell r="F434">
            <v>2.3E-2</v>
          </cell>
          <cell r="G434">
            <v>0.02</v>
          </cell>
          <cell r="H434">
            <v>0</v>
          </cell>
          <cell r="I434">
            <v>0.02</v>
          </cell>
          <cell r="J434">
            <v>2.9999999999999992E-3</v>
          </cell>
        </row>
        <row r="435">
          <cell r="A435" t="str">
            <v>რცხილაV10</v>
          </cell>
          <cell r="B435" t="str">
            <v>რცხილა</v>
          </cell>
          <cell r="C435" t="str">
            <v>V</v>
          </cell>
          <cell r="D435">
            <v>11.5</v>
          </cell>
          <cell r="E435">
            <v>10</v>
          </cell>
          <cell r="F435">
            <v>3.7999999999999999E-2</v>
          </cell>
          <cell r="G435">
            <v>0.03</v>
          </cell>
          <cell r="H435">
            <v>0</v>
          </cell>
          <cell r="I435">
            <v>0.03</v>
          </cell>
          <cell r="J435">
            <v>8.0000000000000002E-3</v>
          </cell>
        </row>
        <row r="436">
          <cell r="A436" t="str">
            <v>რცხილაV12</v>
          </cell>
          <cell r="B436" t="str">
            <v>რცხილა</v>
          </cell>
          <cell r="C436" t="str">
            <v>V</v>
          </cell>
          <cell r="D436">
            <v>12</v>
          </cell>
          <cell r="E436">
            <v>12</v>
          </cell>
          <cell r="F436">
            <v>5.8000000000000003E-2</v>
          </cell>
          <cell r="G436">
            <v>0.05</v>
          </cell>
          <cell r="H436">
            <v>0.01</v>
          </cell>
          <cell r="I436">
            <v>6.0000000000000005E-2</v>
          </cell>
          <cell r="J436">
            <v>8.0000000000000002E-3</v>
          </cell>
        </row>
        <row r="437">
          <cell r="A437" t="str">
            <v>რცხილაV14</v>
          </cell>
          <cell r="B437" t="str">
            <v>რცხილა</v>
          </cell>
          <cell r="C437" t="str">
            <v>V</v>
          </cell>
          <cell r="D437">
            <v>12.5</v>
          </cell>
          <cell r="E437">
            <v>14</v>
          </cell>
          <cell r="F437">
            <v>8.2000000000000003E-2</v>
          </cell>
          <cell r="G437">
            <v>7.0000000000000007E-2</v>
          </cell>
          <cell r="H437">
            <v>0.01</v>
          </cell>
          <cell r="I437">
            <v>0.08</v>
          </cell>
          <cell r="J437">
            <v>1.1999999999999997E-2</v>
          </cell>
        </row>
        <row r="438">
          <cell r="A438" t="str">
            <v>რცხილაV16</v>
          </cell>
          <cell r="B438" t="str">
            <v>რცხილა</v>
          </cell>
          <cell r="C438" t="str">
            <v>V</v>
          </cell>
          <cell r="D438">
            <v>13</v>
          </cell>
          <cell r="E438">
            <v>16</v>
          </cell>
          <cell r="F438">
            <v>0.11</v>
          </cell>
          <cell r="G438">
            <v>0.1</v>
          </cell>
          <cell r="H438">
            <v>0.01</v>
          </cell>
          <cell r="I438">
            <v>0.11</v>
          </cell>
          <cell r="J438">
            <v>9.999999999999995E-3</v>
          </cell>
        </row>
        <row r="439">
          <cell r="A439" t="str">
            <v>რცხილაV20</v>
          </cell>
          <cell r="B439" t="str">
            <v>რცხილა</v>
          </cell>
          <cell r="C439" t="str">
            <v>V</v>
          </cell>
          <cell r="D439">
            <v>14</v>
          </cell>
          <cell r="E439">
            <v>20</v>
          </cell>
          <cell r="F439">
            <v>0.18</v>
          </cell>
          <cell r="G439">
            <v>0.16</v>
          </cell>
          <cell r="H439">
            <v>0.02</v>
          </cell>
          <cell r="I439">
            <v>0.18</v>
          </cell>
          <cell r="J439">
            <v>1.999999999999999E-2</v>
          </cell>
        </row>
        <row r="440">
          <cell r="A440" t="str">
            <v>რცხილაV24</v>
          </cell>
          <cell r="B440" t="str">
            <v>რცხილა</v>
          </cell>
          <cell r="C440" t="str">
            <v>V</v>
          </cell>
          <cell r="D440">
            <v>15</v>
          </cell>
          <cell r="E440">
            <v>24</v>
          </cell>
          <cell r="F440">
            <v>0.28000000000000003</v>
          </cell>
          <cell r="G440">
            <v>0.25</v>
          </cell>
          <cell r="H440">
            <v>0.03</v>
          </cell>
          <cell r="I440">
            <v>0.28000000000000003</v>
          </cell>
          <cell r="J440">
            <v>3.0000000000000027E-2</v>
          </cell>
        </row>
        <row r="441">
          <cell r="A441" t="str">
            <v>რცხილაV28</v>
          </cell>
          <cell r="B441" t="str">
            <v>რცხილა</v>
          </cell>
          <cell r="C441" t="str">
            <v>V</v>
          </cell>
          <cell r="D441">
            <v>16</v>
          </cell>
          <cell r="E441">
            <v>28</v>
          </cell>
          <cell r="F441">
            <v>0.4</v>
          </cell>
          <cell r="G441">
            <v>0.36</v>
          </cell>
          <cell r="H441">
            <v>0.04</v>
          </cell>
          <cell r="I441">
            <v>0.39999999999999997</v>
          </cell>
          <cell r="J441">
            <v>4.0000000000000036E-2</v>
          </cell>
        </row>
        <row r="442">
          <cell r="A442" t="str">
            <v>რცხილაV32</v>
          </cell>
          <cell r="B442" t="str">
            <v>რცხილა</v>
          </cell>
          <cell r="C442" t="str">
            <v>V</v>
          </cell>
          <cell r="D442">
            <v>16.5</v>
          </cell>
          <cell r="E442">
            <v>32</v>
          </cell>
          <cell r="F442">
            <v>0.55000000000000004</v>
          </cell>
          <cell r="G442">
            <v>0.5</v>
          </cell>
          <cell r="H442">
            <v>0.06</v>
          </cell>
          <cell r="I442">
            <v>0.56000000000000005</v>
          </cell>
          <cell r="J442">
            <v>5.0000000000000044E-2</v>
          </cell>
        </row>
        <row r="443">
          <cell r="A443" t="str">
            <v>რცხილაV36</v>
          </cell>
          <cell r="B443" t="str">
            <v>რცხილა</v>
          </cell>
          <cell r="C443" t="str">
            <v>V</v>
          </cell>
          <cell r="D443">
            <v>17</v>
          </cell>
          <cell r="E443">
            <v>36</v>
          </cell>
          <cell r="F443">
            <v>0.72</v>
          </cell>
          <cell r="G443">
            <v>0.65</v>
          </cell>
          <cell r="H443">
            <v>7.0000000000000007E-2</v>
          </cell>
          <cell r="I443">
            <v>0.72</v>
          </cell>
          <cell r="J443">
            <v>6.9999999999999951E-2</v>
          </cell>
        </row>
        <row r="444">
          <cell r="A444" t="str">
            <v>რცხილაV40</v>
          </cell>
          <cell r="B444" t="str">
            <v>რცხილა</v>
          </cell>
          <cell r="C444" t="str">
            <v>V</v>
          </cell>
          <cell r="D444">
            <v>17.5</v>
          </cell>
          <cell r="E444">
            <v>40</v>
          </cell>
          <cell r="F444">
            <v>0.92</v>
          </cell>
          <cell r="G444">
            <v>0.84</v>
          </cell>
          <cell r="H444">
            <v>0.09</v>
          </cell>
          <cell r="I444">
            <v>0.92999999999999994</v>
          </cell>
          <cell r="J444">
            <v>8.0000000000000071E-2</v>
          </cell>
        </row>
        <row r="445">
          <cell r="A445" t="str">
            <v>რცხილაV44</v>
          </cell>
          <cell r="B445" t="str">
            <v>რცხილა</v>
          </cell>
          <cell r="C445" t="str">
            <v>V</v>
          </cell>
          <cell r="D445">
            <v>18</v>
          </cell>
          <cell r="E445">
            <v>44</v>
          </cell>
          <cell r="F445">
            <v>1.1499999999999999</v>
          </cell>
          <cell r="G445">
            <v>1.05</v>
          </cell>
          <cell r="H445">
            <v>0.12</v>
          </cell>
          <cell r="I445">
            <v>1.17</v>
          </cell>
          <cell r="J445">
            <v>9.9999999999999867E-2</v>
          </cell>
        </row>
        <row r="446">
          <cell r="A446" t="str">
            <v>რცხილაV48</v>
          </cell>
          <cell r="B446" t="str">
            <v>რცხილა</v>
          </cell>
          <cell r="C446" t="str">
            <v>V</v>
          </cell>
          <cell r="D446">
            <v>18.5</v>
          </cell>
          <cell r="E446">
            <v>48</v>
          </cell>
          <cell r="F446">
            <v>1.4</v>
          </cell>
          <cell r="G446">
            <v>1.28</v>
          </cell>
          <cell r="H446">
            <v>0.14000000000000001</v>
          </cell>
          <cell r="I446">
            <v>1.42</v>
          </cell>
          <cell r="J446">
            <v>0.11999999999999988</v>
          </cell>
        </row>
        <row r="447">
          <cell r="A447" t="str">
            <v>რცხილაV52</v>
          </cell>
          <cell r="B447" t="str">
            <v>რცხილა</v>
          </cell>
          <cell r="C447" t="str">
            <v>V</v>
          </cell>
          <cell r="D447">
            <v>19</v>
          </cell>
          <cell r="E447">
            <v>52</v>
          </cell>
          <cell r="F447">
            <v>1.68</v>
          </cell>
          <cell r="G447">
            <v>1.54</v>
          </cell>
          <cell r="H447">
            <v>0.17</v>
          </cell>
          <cell r="I447">
            <v>1.71</v>
          </cell>
          <cell r="J447">
            <v>0.1399999999999999</v>
          </cell>
        </row>
        <row r="448">
          <cell r="A448" t="str">
            <v>რცხილაV56</v>
          </cell>
          <cell r="B448" t="str">
            <v>რცხილა</v>
          </cell>
          <cell r="C448" t="str">
            <v>V</v>
          </cell>
          <cell r="D448">
            <v>19.5</v>
          </cell>
          <cell r="E448">
            <v>56</v>
          </cell>
          <cell r="F448">
            <v>1.98</v>
          </cell>
          <cell r="G448">
            <v>1.82</v>
          </cell>
          <cell r="H448">
            <v>0.2</v>
          </cell>
          <cell r="I448">
            <v>2.02</v>
          </cell>
          <cell r="J448">
            <v>0.15999999999999992</v>
          </cell>
        </row>
        <row r="449">
          <cell r="A449" t="str">
            <v>რცხილაV60</v>
          </cell>
          <cell r="B449" t="str">
            <v>რცხილა</v>
          </cell>
          <cell r="C449" t="str">
            <v>V</v>
          </cell>
          <cell r="D449">
            <v>19.5</v>
          </cell>
          <cell r="E449">
            <v>60</v>
          </cell>
          <cell r="F449">
            <v>2.31</v>
          </cell>
          <cell r="G449">
            <v>2.12</v>
          </cell>
          <cell r="H449">
            <v>0.23</v>
          </cell>
          <cell r="I449">
            <v>2.35</v>
          </cell>
          <cell r="J449">
            <v>0.18999999999999995</v>
          </cell>
        </row>
        <row r="450">
          <cell r="A450" t="str">
            <v>რცხილაV64</v>
          </cell>
          <cell r="B450" t="str">
            <v>რცხილა</v>
          </cell>
          <cell r="C450" t="str">
            <v>V</v>
          </cell>
          <cell r="D450">
            <v>20</v>
          </cell>
          <cell r="E450">
            <v>64</v>
          </cell>
          <cell r="F450">
            <v>2.67</v>
          </cell>
          <cell r="G450">
            <v>2.4500000000000002</v>
          </cell>
          <cell r="H450">
            <v>0.27</v>
          </cell>
          <cell r="I450">
            <v>2.72</v>
          </cell>
          <cell r="J450">
            <v>0.21999999999999975</v>
          </cell>
        </row>
        <row r="451">
          <cell r="A451" t="str">
            <v>რცხილაV68</v>
          </cell>
          <cell r="B451" t="str">
            <v>რცხილა</v>
          </cell>
          <cell r="C451" t="str">
            <v>V</v>
          </cell>
          <cell r="D451">
            <v>20</v>
          </cell>
          <cell r="E451">
            <v>68</v>
          </cell>
          <cell r="F451">
            <v>3.05</v>
          </cell>
          <cell r="G451">
            <v>2.79</v>
          </cell>
          <cell r="H451">
            <v>0.31</v>
          </cell>
          <cell r="I451">
            <v>3.1</v>
          </cell>
          <cell r="J451">
            <v>0.25999999999999979</v>
          </cell>
        </row>
        <row r="452">
          <cell r="A452" t="str">
            <v>რცხილაV72</v>
          </cell>
          <cell r="B452" t="str">
            <v>რცხილა</v>
          </cell>
          <cell r="C452" t="str">
            <v>V</v>
          </cell>
          <cell r="D452">
            <v>20.5</v>
          </cell>
          <cell r="E452">
            <v>72</v>
          </cell>
          <cell r="F452">
            <v>3.45</v>
          </cell>
          <cell r="G452">
            <v>3.16</v>
          </cell>
          <cell r="H452">
            <v>0.35</v>
          </cell>
          <cell r="I452">
            <v>3.5100000000000002</v>
          </cell>
          <cell r="J452">
            <v>0.29000000000000004</v>
          </cell>
        </row>
        <row r="453">
          <cell r="A453" t="str">
            <v>რცხილაV76</v>
          </cell>
          <cell r="B453" t="str">
            <v>რცხილა</v>
          </cell>
          <cell r="C453" t="str">
            <v>V</v>
          </cell>
          <cell r="D453">
            <v>20.5</v>
          </cell>
          <cell r="E453">
            <v>76</v>
          </cell>
          <cell r="F453">
            <v>3.88</v>
          </cell>
          <cell r="G453">
            <v>3.55</v>
          </cell>
          <cell r="H453">
            <v>0.39</v>
          </cell>
          <cell r="I453">
            <v>3.94</v>
          </cell>
          <cell r="J453">
            <v>0.33000000000000007</v>
          </cell>
        </row>
        <row r="454">
          <cell r="A454" t="str">
            <v>რცხილაV80</v>
          </cell>
          <cell r="B454" t="str">
            <v>რცხილა</v>
          </cell>
          <cell r="C454" t="str">
            <v>V</v>
          </cell>
          <cell r="D454">
            <v>21</v>
          </cell>
          <cell r="E454">
            <v>80</v>
          </cell>
          <cell r="F454">
            <v>4.33</v>
          </cell>
          <cell r="G454">
            <v>3.95</v>
          </cell>
          <cell r="H454">
            <v>0.43</v>
          </cell>
          <cell r="I454">
            <v>4.38</v>
          </cell>
          <cell r="J454">
            <v>0.37999999999999989</v>
          </cell>
        </row>
        <row r="455">
          <cell r="A455" t="str">
            <v>რცხილაV84</v>
          </cell>
          <cell r="B455" t="str">
            <v>რცხილა</v>
          </cell>
          <cell r="C455" t="str">
            <v>V</v>
          </cell>
          <cell r="D455">
            <v>21</v>
          </cell>
          <cell r="E455">
            <v>84</v>
          </cell>
          <cell r="F455">
            <v>4.8</v>
          </cell>
          <cell r="G455">
            <v>4.38</v>
          </cell>
          <cell r="H455">
            <v>0.48</v>
          </cell>
          <cell r="I455">
            <v>4.8599999999999994</v>
          </cell>
          <cell r="J455">
            <v>0.41999999999999993</v>
          </cell>
        </row>
        <row r="456">
          <cell r="A456" t="str">
            <v>რცხილაV88</v>
          </cell>
          <cell r="B456" t="str">
            <v>რცხილა</v>
          </cell>
          <cell r="C456" t="str">
            <v>V</v>
          </cell>
          <cell r="D456">
            <v>21.5</v>
          </cell>
          <cell r="E456">
            <v>88</v>
          </cell>
          <cell r="F456">
            <v>5.3</v>
          </cell>
          <cell r="G456">
            <v>4.82</v>
          </cell>
          <cell r="H456">
            <v>0.53</v>
          </cell>
          <cell r="I456">
            <v>5.3500000000000005</v>
          </cell>
          <cell r="J456">
            <v>0.47999999999999954</v>
          </cell>
        </row>
        <row r="457">
          <cell r="A457" t="str">
            <v>რცხილაV92</v>
          </cell>
          <cell r="B457" t="str">
            <v>რცხილა</v>
          </cell>
          <cell r="C457" t="str">
            <v>V</v>
          </cell>
          <cell r="D457">
            <v>21.5</v>
          </cell>
          <cell r="E457">
            <v>92</v>
          </cell>
          <cell r="F457">
            <v>5.83</v>
          </cell>
          <cell r="G457">
            <v>5.3</v>
          </cell>
          <cell r="H457">
            <v>0.57999999999999996</v>
          </cell>
          <cell r="I457">
            <v>5.88</v>
          </cell>
          <cell r="J457">
            <v>0.53000000000000025</v>
          </cell>
        </row>
        <row r="458">
          <cell r="A458" t="str">
            <v>რცხილაV96</v>
          </cell>
          <cell r="B458" t="str">
            <v>რცხილა</v>
          </cell>
          <cell r="C458" t="str">
            <v>V</v>
          </cell>
          <cell r="D458">
            <v>21.5</v>
          </cell>
          <cell r="E458">
            <v>96</v>
          </cell>
          <cell r="F458">
            <v>6.38</v>
          </cell>
          <cell r="G458">
            <v>5.79</v>
          </cell>
          <cell r="H458">
            <v>0.64</v>
          </cell>
          <cell r="I458">
            <v>6.43</v>
          </cell>
          <cell r="J458">
            <v>0.58999999999999986</v>
          </cell>
        </row>
        <row r="459">
          <cell r="A459" t="str">
            <v>რცხილაV100</v>
          </cell>
          <cell r="B459" t="str">
            <v>რცხილა</v>
          </cell>
          <cell r="C459" t="str">
            <v>V</v>
          </cell>
          <cell r="D459">
            <v>21.5</v>
          </cell>
          <cell r="E459">
            <v>100</v>
          </cell>
          <cell r="F459">
            <v>6.96</v>
          </cell>
          <cell r="G459">
            <v>6.31</v>
          </cell>
          <cell r="H459">
            <v>0.7</v>
          </cell>
          <cell r="I459">
            <v>7.01</v>
          </cell>
          <cell r="J459">
            <v>0.65000000000000036</v>
          </cell>
        </row>
        <row r="460">
          <cell r="A460" t="str">
            <v>რცხილაV104</v>
          </cell>
          <cell r="B460" t="str">
            <v>რცხილა</v>
          </cell>
          <cell r="C460" t="str">
            <v>V</v>
          </cell>
          <cell r="D460">
            <v>21.5</v>
          </cell>
          <cell r="E460">
            <v>104</v>
          </cell>
          <cell r="F460">
            <v>7.57</v>
          </cell>
          <cell r="G460">
            <v>6.84</v>
          </cell>
          <cell r="H460">
            <v>0.76</v>
          </cell>
          <cell r="I460">
            <v>7.6</v>
          </cell>
          <cell r="J460">
            <v>0.73000000000000043</v>
          </cell>
        </row>
        <row r="461">
          <cell r="A461" t="str">
            <v>რცხილაV108</v>
          </cell>
          <cell r="B461" t="str">
            <v>რცხილა</v>
          </cell>
          <cell r="C461" t="str">
            <v>V</v>
          </cell>
          <cell r="D461">
            <v>21.5</v>
          </cell>
          <cell r="E461">
            <v>108</v>
          </cell>
          <cell r="F461">
            <v>8.51</v>
          </cell>
          <cell r="G461">
            <v>7.41</v>
          </cell>
          <cell r="H461">
            <v>0.85</v>
          </cell>
          <cell r="I461">
            <v>8.26</v>
          </cell>
          <cell r="J461">
            <v>1.0999999999999996</v>
          </cell>
        </row>
        <row r="462">
          <cell r="A462" t="str">
            <v>რცხილაV112</v>
          </cell>
          <cell r="B462" t="str">
            <v>რცხილა</v>
          </cell>
          <cell r="C462" t="str">
            <v>V</v>
          </cell>
          <cell r="D462">
            <v>21.5</v>
          </cell>
          <cell r="E462">
            <v>112</v>
          </cell>
          <cell r="F462">
            <v>8.8800000000000008</v>
          </cell>
          <cell r="G462">
            <v>8.01</v>
          </cell>
          <cell r="H462">
            <v>0.89</v>
          </cell>
          <cell r="I462">
            <v>8.9</v>
          </cell>
          <cell r="J462">
            <v>0.87000000000000099</v>
          </cell>
        </row>
        <row r="463">
          <cell r="A463" t="str">
            <v>რცხილაVI8</v>
          </cell>
          <cell r="B463" t="str">
            <v>რცხილა</v>
          </cell>
          <cell r="C463" t="str">
            <v>VI</v>
          </cell>
          <cell r="D463">
            <v>10</v>
          </cell>
          <cell r="E463">
            <v>8</v>
          </cell>
          <cell r="F463">
            <v>2.1000000000000001E-2</v>
          </cell>
          <cell r="G463">
            <v>0.02</v>
          </cell>
          <cell r="H463">
            <v>0</v>
          </cell>
          <cell r="I463">
            <v>0.02</v>
          </cell>
          <cell r="J463">
            <v>1.0000000000000009E-3</v>
          </cell>
        </row>
        <row r="464">
          <cell r="A464" t="str">
            <v>რცხილაVI10</v>
          </cell>
          <cell r="B464" t="str">
            <v>რცხილა</v>
          </cell>
          <cell r="C464" t="str">
            <v>VI</v>
          </cell>
          <cell r="D464">
            <v>10.5</v>
          </cell>
          <cell r="E464">
            <v>10</v>
          </cell>
          <cell r="F464">
            <v>3.5000000000000003E-2</v>
          </cell>
          <cell r="G464">
            <v>0.03</v>
          </cell>
          <cell r="H464">
            <v>0</v>
          </cell>
          <cell r="I464">
            <v>0.03</v>
          </cell>
          <cell r="J464">
            <v>5.0000000000000044E-3</v>
          </cell>
        </row>
        <row r="465">
          <cell r="A465" t="str">
            <v>რცხილაVI12</v>
          </cell>
          <cell r="B465" t="str">
            <v>რცხილა</v>
          </cell>
          <cell r="C465" t="str">
            <v>VI</v>
          </cell>
          <cell r="D465">
            <v>11</v>
          </cell>
          <cell r="E465">
            <v>12</v>
          </cell>
          <cell r="F465">
            <v>5.1999999999999998E-2</v>
          </cell>
          <cell r="G465">
            <v>0.05</v>
          </cell>
          <cell r="H465">
            <v>0.01</v>
          </cell>
          <cell r="I465">
            <v>6.0000000000000005E-2</v>
          </cell>
          <cell r="J465">
            <v>1.9999999999999948E-3</v>
          </cell>
        </row>
        <row r="466">
          <cell r="A466" t="str">
            <v>რცხილაVI14</v>
          </cell>
          <cell r="B466" t="str">
            <v>რცხილა</v>
          </cell>
          <cell r="C466" t="str">
            <v>VI</v>
          </cell>
          <cell r="D466">
            <v>11.5</v>
          </cell>
          <cell r="E466">
            <v>14</v>
          </cell>
          <cell r="F466">
            <v>7.3999999999999996E-2</v>
          </cell>
          <cell r="G466">
            <v>7.0000000000000007E-2</v>
          </cell>
          <cell r="H466">
            <v>0.01</v>
          </cell>
          <cell r="I466">
            <v>0.08</v>
          </cell>
          <cell r="J466">
            <v>3.9999999999999897E-3</v>
          </cell>
        </row>
        <row r="467">
          <cell r="A467" t="str">
            <v>რცხილაVI16</v>
          </cell>
          <cell r="B467" t="str">
            <v>რცხილა</v>
          </cell>
          <cell r="C467" t="str">
            <v>VI</v>
          </cell>
          <cell r="D467">
            <v>12</v>
          </cell>
          <cell r="E467">
            <v>16</v>
          </cell>
          <cell r="F467">
            <v>0.10100000000000001</v>
          </cell>
          <cell r="G467">
            <v>0.09</v>
          </cell>
          <cell r="H467">
            <v>0.01</v>
          </cell>
          <cell r="I467">
            <v>9.9999999999999992E-2</v>
          </cell>
          <cell r="J467">
            <v>1.100000000000001E-2</v>
          </cell>
        </row>
        <row r="468">
          <cell r="A468" t="str">
            <v>რცხილაVI20</v>
          </cell>
          <cell r="B468" t="str">
            <v>რცხილა</v>
          </cell>
          <cell r="C468" t="str">
            <v>VI</v>
          </cell>
          <cell r="D468">
            <v>13</v>
          </cell>
          <cell r="E468">
            <v>20</v>
          </cell>
          <cell r="F468">
            <v>0.17</v>
          </cell>
          <cell r="G468">
            <v>0.15</v>
          </cell>
          <cell r="H468">
            <v>0.02</v>
          </cell>
          <cell r="I468">
            <v>0.16999999999999998</v>
          </cell>
          <cell r="J468">
            <v>2.0000000000000018E-2</v>
          </cell>
        </row>
        <row r="469">
          <cell r="A469" t="str">
            <v>რცხილაVI24</v>
          </cell>
          <cell r="B469" t="str">
            <v>რცხილა</v>
          </cell>
          <cell r="C469" t="str">
            <v>VI</v>
          </cell>
          <cell r="D469">
            <v>13.5</v>
          </cell>
          <cell r="E469">
            <v>24</v>
          </cell>
          <cell r="F469">
            <v>0.26</v>
          </cell>
          <cell r="G469">
            <v>0.23</v>
          </cell>
          <cell r="H469">
            <v>0.03</v>
          </cell>
          <cell r="I469">
            <v>0.26</v>
          </cell>
          <cell r="J469">
            <v>0.03</v>
          </cell>
        </row>
        <row r="470">
          <cell r="A470" t="str">
            <v>რცხილაVI28</v>
          </cell>
          <cell r="B470" t="str">
            <v>რცხილა</v>
          </cell>
          <cell r="C470" t="str">
            <v>VI</v>
          </cell>
          <cell r="D470">
            <v>14.5</v>
          </cell>
          <cell r="E470">
            <v>28</v>
          </cell>
          <cell r="F470">
            <v>0.37</v>
          </cell>
          <cell r="G470">
            <v>0.33</v>
          </cell>
          <cell r="H470">
            <v>0.04</v>
          </cell>
          <cell r="I470">
            <v>0.37</v>
          </cell>
          <cell r="J470">
            <v>3.999999999999998E-2</v>
          </cell>
        </row>
        <row r="471">
          <cell r="A471" t="str">
            <v>რცხილაVI32</v>
          </cell>
          <cell r="B471" t="str">
            <v>რცხილა</v>
          </cell>
          <cell r="C471" t="str">
            <v>VI</v>
          </cell>
          <cell r="D471">
            <v>15</v>
          </cell>
          <cell r="E471">
            <v>32</v>
          </cell>
          <cell r="F471">
            <v>0.5</v>
          </cell>
          <cell r="G471">
            <v>0.45</v>
          </cell>
          <cell r="H471">
            <v>0.05</v>
          </cell>
          <cell r="I471">
            <v>0.5</v>
          </cell>
          <cell r="J471">
            <v>4.9999999999999989E-2</v>
          </cell>
        </row>
        <row r="472">
          <cell r="A472" t="str">
            <v>რცხილაVI36</v>
          </cell>
          <cell r="B472" t="str">
            <v>რცხილა</v>
          </cell>
          <cell r="C472" t="str">
            <v>VI</v>
          </cell>
          <cell r="D472">
            <v>15.5</v>
          </cell>
          <cell r="E472">
            <v>36</v>
          </cell>
          <cell r="F472">
            <v>0.66</v>
          </cell>
          <cell r="G472">
            <v>0.6</v>
          </cell>
          <cell r="H472">
            <v>7.0000000000000007E-2</v>
          </cell>
          <cell r="I472">
            <v>0.66999999999999993</v>
          </cell>
          <cell r="J472">
            <v>6.0000000000000053E-2</v>
          </cell>
        </row>
        <row r="473">
          <cell r="A473" t="str">
            <v>რცხილაVI40</v>
          </cell>
          <cell r="B473" t="str">
            <v>რცხილა</v>
          </cell>
          <cell r="C473" t="str">
            <v>VI</v>
          </cell>
          <cell r="D473">
            <v>16</v>
          </cell>
          <cell r="E473">
            <v>40</v>
          </cell>
          <cell r="F473">
            <v>0.84</v>
          </cell>
          <cell r="G473">
            <v>0.76</v>
          </cell>
          <cell r="H473">
            <v>0.08</v>
          </cell>
          <cell r="I473">
            <v>0.84</v>
          </cell>
          <cell r="J473">
            <v>7.999999999999996E-2</v>
          </cell>
        </row>
        <row r="474">
          <cell r="A474" t="str">
            <v>რცხილაVI44</v>
          </cell>
          <cell r="B474" t="str">
            <v>რცხილა</v>
          </cell>
          <cell r="C474" t="str">
            <v>VI</v>
          </cell>
          <cell r="D474">
            <v>16.5</v>
          </cell>
          <cell r="E474">
            <v>44</v>
          </cell>
          <cell r="F474">
            <v>1.05</v>
          </cell>
          <cell r="G474">
            <v>0.96</v>
          </cell>
          <cell r="H474">
            <v>0.11</v>
          </cell>
          <cell r="I474">
            <v>1.07</v>
          </cell>
          <cell r="J474">
            <v>9.000000000000008E-2</v>
          </cell>
        </row>
        <row r="475">
          <cell r="A475" t="str">
            <v>რცხილაVI48</v>
          </cell>
          <cell r="B475" t="str">
            <v>რცხილა</v>
          </cell>
          <cell r="C475" t="str">
            <v>VI</v>
          </cell>
          <cell r="D475">
            <v>17</v>
          </cell>
          <cell r="E475">
            <v>48</v>
          </cell>
          <cell r="F475">
            <v>1.28</v>
          </cell>
          <cell r="G475">
            <v>1.17</v>
          </cell>
          <cell r="H475">
            <v>0.13</v>
          </cell>
          <cell r="I475">
            <v>1.2999999999999998</v>
          </cell>
          <cell r="J475">
            <v>0.1100000000000001</v>
          </cell>
        </row>
        <row r="476">
          <cell r="A476" t="str">
            <v>რცხილაVI52</v>
          </cell>
          <cell r="B476" t="str">
            <v>რცხილა</v>
          </cell>
          <cell r="C476" t="str">
            <v>VI</v>
          </cell>
          <cell r="D476">
            <v>17.5</v>
          </cell>
          <cell r="E476">
            <v>52</v>
          </cell>
          <cell r="F476">
            <v>1.53</v>
          </cell>
          <cell r="G476">
            <v>1.4</v>
          </cell>
          <cell r="H476">
            <v>0.15</v>
          </cell>
          <cell r="I476">
            <v>1.5499999999999998</v>
          </cell>
          <cell r="J476">
            <v>0.13000000000000012</v>
          </cell>
        </row>
        <row r="477">
          <cell r="A477" t="str">
            <v>რცხილაVI56</v>
          </cell>
          <cell r="B477" t="str">
            <v>რცხილა</v>
          </cell>
          <cell r="C477" t="str">
            <v>VI</v>
          </cell>
          <cell r="D477">
            <v>17.5</v>
          </cell>
          <cell r="E477">
            <v>56</v>
          </cell>
          <cell r="F477">
            <v>1.81</v>
          </cell>
          <cell r="G477">
            <v>1.66</v>
          </cell>
          <cell r="H477">
            <v>0.18</v>
          </cell>
          <cell r="I477">
            <v>1.8399999999999999</v>
          </cell>
          <cell r="J477">
            <v>0.15000000000000013</v>
          </cell>
        </row>
        <row r="478">
          <cell r="A478" t="str">
            <v>რცხილაVI60</v>
          </cell>
          <cell r="B478" t="str">
            <v>რცხილა</v>
          </cell>
          <cell r="C478" t="str">
            <v>VI</v>
          </cell>
          <cell r="D478">
            <v>18</v>
          </cell>
          <cell r="E478">
            <v>60</v>
          </cell>
          <cell r="F478">
            <v>2.11</v>
          </cell>
          <cell r="G478">
            <v>1.94</v>
          </cell>
          <cell r="H478">
            <v>0.21</v>
          </cell>
          <cell r="I478">
            <v>2.15</v>
          </cell>
          <cell r="J478">
            <v>0.16999999999999993</v>
          </cell>
        </row>
        <row r="479">
          <cell r="A479" t="str">
            <v>რცხილაVI64</v>
          </cell>
          <cell r="B479" t="str">
            <v>რცხილა</v>
          </cell>
          <cell r="C479" t="str">
            <v>VI</v>
          </cell>
          <cell r="D479">
            <v>18</v>
          </cell>
          <cell r="E479">
            <v>64</v>
          </cell>
          <cell r="F479">
            <v>2.4300000000000002</v>
          </cell>
          <cell r="G479">
            <v>2.23</v>
          </cell>
          <cell r="H479">
            <v>0.24</v>
          </cell>
          <cell r="I479">
            <v>2.4699999999999998</v>
          </cell>
          <cell r="J479">
            <v>0.20000000000000018</v>
          </cell>
        </row>
        <row r="480">
          <cell r="A480" t="str">
            <v>რცხილაVI68</v>
          </cell>
          <cell r="B480" t="str">
            <v>რცხილა</v>
          </cell>
          <cell r="C480" t="str">
            <v>VI</v>
          </cell>
          <cell r="D480">
            <v>18.5</v>
          </cell>
          <cell r="E480">
            <v>68</v>
          </cell>
          <cell r="F480">
            <v>2.77</v>
          </cell>
          <cell r="G480">
            <v>2.54</v>
          </cell>
          <cell r="H480">
            <v>0.28000000000000003</v>
          </cell>
          <cell r="I480">
            <v>2.8200000000000003</v>
          </cell>
          <cell r="J480">
            <v>0.22999999999999998</v>
          </cell>
        </row>
        <row r="481">
          <cell r="A481" t="str">
            <v>რცხილაVI72</v>
          </cell>
          <cell r="B481" t="str">
            <v>რცხილა</v>
          </cell>
          <cell r="C481" t="str">
            <v>VI</v>
          </cell>
          <cell r="D481">
            <v>18.5</v>
          </cell>
          <cell r="E481">
            <v>72</v>
          </cell>
          <cell r="F481">
            <v>3.14</v>
          </cell>
          <cell r="G481">
            <v>2.87</v>
          </cell>
          <cell r="H481">
            <v>0.31</v>
          </cell>
          <cell r="I481">
            <v>3.18</v>
          </cell>
          <cell r="J481">
            <v>0.27</v>
          </cell>
        </row>
        <row r="482">
          <cell r="A482" t="str">
            <v>რცხილაVI76</v>
          </cell>
          <cell r="B482" t="str">
            <v>რცხილა</v>
          </cell>
          <cell r="C482" t="str">
            <v>VI</v>
          </cell>
          <cell r="D482">
            <v>18.5</v>
          </cell>
          <cell r="E482">
            <v>76</v>
          </cell>
          <cell r="F482">
            <v>3.53</v>
          </cell>
          <cell r="G482">
            <v>3.23</v>
          </cell>
          <cell r="H482">
            <v>0.35</v>
          </cell>
          <cell r="I482">
            <v>3.58</v>
          </cell>
          <cell r="J482">
            <v>0.29999999999999982</v>
          </cell>
        </row>
        <row r="483">
          <cell r="A483" t="str">
            <v>რცხილაVI80</v>
          </cell>
          <cell r="B483" t="str">
            <v>რცხილა</v>
          </cell>
          <cell r="C483" t="str">
            <v>VI</v>
          </cell>
          <cell r="D483">
            <v>19</v>
          </cell>
          <cell r="E483">
            <v>80</v>
          </cell>
          <cell r="F483">
            <v>3.94</v>
          </cell>
          <cell r="G483">
            <v>3.6</v>
          </cell>
          <cell r="H483">
            <v>0.39</v>
          </cell>
          <cell r="I483">
            <v>3.99</v>
          </cell>
          <cell r="J483">
            <v>0.33999999999999986</v>
          </cell>
        </row>
        <row r="484">
          <cell r="A484" t="str">
            <v>რცხილაVI84</v>
          </cell>
          <cell r="B484" t="str">
            <v>რცხილა</v>
          </cell>
          <cell r="C484" t="str">
            <v>VI</v>
          </cell>
          <cell r="D484">
            <v>19</v>
          </cell>
          <cell r="E484">
            <v>84</v>
          </cell>
          <cell r="F484">
            <v>4.37</v>
          </cell>
          <cell r="G484">
            <v>3.99</v>
          </cell>
          <cell r="H484">
            <v>0.44</v>
          </cell>
          <cell r="I484">
            <v>4.4300000000000006</v>
          </cell>
          <cell r="J484">
            <v>0.37999999999999989</v>
          </cell>
        </row>
        <row r="485">
          <cell r="A485" t="str">
            <v>რცხილაVI88</v>
          </cell>
          <cell r="B485" t="str">
            <v>რცხილა</v>
          </cell>
          <cell r="C485" t="str">
            <v>VI</v>
          </cell>
          <cell r="D485">
            <v>19</v>
          </cell>
          <cell r="E485">
            <v>88</v>
          </cell>
          <cell r="F485">
            <v>4.83</v>
          </cell>
          <cell r="G485">
            <v>4.4000000000000004</v>
          </cell>
          <cell r="H485">
            <v>0.48</v>
          </cell>
          <cell r="I485">
            <v>4.8800000000000008</v>
          </cell>
          <cell r="J485">
            <v>0.42999999999999972</v>
          </cell>
        </row>
        <row r="486">
          <cell r="A486" t="str">
            <v>რცხილაVI92</v>
          </cell>
          <cell r="B486" t="str">
            <v>რცხილა</v>
          </cell>
          <cell r="C486" t="str">
            <v>VI</v>
          </cell>
          <cell r="D486">
            <v>19.5</v>
          </cell>
          <cell r="E486">
            <v>92</v>
          </cell>
          <cell r="F486">
            <v>5.31</v>
          </cell>
          <cell r="G486">
            <v>4.83</v>
          </cell>
          <cell r="H486">
            <v>0.53</v>
          </cell>
          <cell r="I486">
            <v>5.36</v>
          </cell>
          <cell r="J486">
            <v>0.47999999999999954</v>
          </cell>
        </row>
        <row r="487">
          <cell r="A487" t="str">
            <v>რცხილაVI96</v>
          </cell>
          <cell r="B487" t="str">
            <v>რცხილა</v>
          </cell>
          <cell r="C487" t="str">
            <v>VI</v>
          </cell>
          <cell r="D487">
            <v>19.5</v>
          </cell>
          <cell r="E487">
            <v>96</v>
          </cell>
          <cell r="F487">
            <v>5.81</v>
          </cell>
          <cell r="G487">
            <v>5.27</v>
          </cell>
          <cell r="H487">
            <v>0.57999999999999996</v>
          </cell>
          <cell r="I487">
            <v>5.85</v>
          </cell>
          <cell r="J487">
            <v>0.54</v>
          </cell>
        </row>
        <row r="488">
          <cell r="A488" t="str">
            <v>რცხილაVI100</v>
          </cell>
          <cell r="B488" t="str">
            <v>რცხილა</v>
          </cell>
          <cell r="C488" t="str">
            <v>VI</v>
          </cell>
          <cell r="D488">
            <v>19.5</v>
          </cell>
          <cell r="E488">
            <v>100</v>
          </cell>
          <cell r="F488">
            <v>6.34</v>
          </cell>
          <cell r="G488">
            <v>5.74</v>
          </cell>
          <cell r="H488">
            <v>0.63</v>
          </cell>
          <cell r="I488">
            <v>6.37</v>
          </cell>
          <cell r="J488">
            <v>0.59999999999999964</v>
          </cell>
        </row>
        <row r="489">
          <cell r="A489" t="str">
            <v>რცხილაVII8</v>
          </cell>
          <cell r="B489" t="str">
            <v>რცხილა</v>
          </cell>
          <cell r="C489" t="str">
            <v>VII</v>
          </cell>
          <cell r="D489">
            <v>9</v>
          </cell>
          <cell r="E489">
            <v>8</v>
          </cell>
          <cell r="F489">
            <v>1.9E-2</v>
          </cell>
          <cell r="G489">
            <v>0.02</v>
          </cell>
          <cell r="H489">
            <v>0</v>
          </cell>
          <cell r="I489">
            <v>0.02</v>
          </cell>
          <cell r="J489">
            <v>-1.0000000000000009E-3</v>
          </cell>
        </row>
        <row r="490">
          <cell r="A490" t="str">
            <v>რცხილაVII10</v>
          </cell>
          <cell r="B490" t="str">
            <v>რცხილა</v>
          </cell>
          <cell r="C490" t="str">
            <v>VII</v>
          </cell>
          <cell r="D490">
            <v>9.5</v>
          </cell>
          <cell r="E490">
            <v>10</v>
          </cell>
          <cell r="F490">
            <v>3.2000000000000001E-2</v>
          </cell>
          <cell r="G490">
            <v>0.03</v>
          </cell>
          <cell r="H490">
            <v>0</v>
          </cell>
          <cell r="I490">
            <v>0.03</v>
          </cell>
          <cell r="J490">
            <v>2.0000000000000018E-3</v>
          </cell>
        </row>
        <row r="491">
          <cell r="A491" t="str">
            <v>რცხილაVII12</v>
          </cell>
          <cell r="B491" t="str">
            <v>რცხილა</v>
          </cell>
          <cell r="C491" t="str">
            <v>VII</v>
          </cell>
          <cell r="D491">
            <v>10</v>
          </cell>
          <cell r="E491">
            <v>12</v>
          </cell>
          <cell r="F491">
            <v>4.8000000000000001E-2</v>
          </cell>
          <cell r="G491">
            <v>0.04</v>
          </cell>
          <cell r="H491">
            <v>0.01</v>
          </cell>
          <cell r="I491">
            <v>0.05</v>
          </cell>
          <cell r="J491">
            <v>8.0000000000000002E-3</v>
          </cell>
        </row>
        <row r="492">
          <cell r="A492" t="str">
            <v>რცხილაVII14</v>
          </cell>
          <cell r="B492" t="str">
            <v>რცხილა</v>
          </cell>
          <cell r="C492" t="str">
            <v>VII</v>
          </cell>
          <cell r="D492">
            <v>10.5</v>
          </cell>
          <cell r="E492">
            <v>14</v>
          </cell>
          <cell r="F492">
            <v>6.8000000000000005E-2</v>
          </cell>
          <cell r="G492">
            <v>0.06</v>
          </cell>
          <cell r="H492">
            <v>0.01</v>
          </cell>
          <cell r="I492">
            <v>6.9999999999999993E-2</v>
          </cell>
          <cell r="J492">
            <v>8.0000000000000071E-3</v>
          </cell>
        </row>
        <row r="493">
          <cell r="A493" t="str">
            <v>რცხილაVII16</v>
          </cell>
          <cell r="B493" t="str">
            <v>რცხილა</v>
          </cell>
          <cell r="C493" t="str">
            <v>VII</v>
          </cell>
          <cell r="D493">
            <v>11</v>
          </cell>
          <cell r="E493">
            <v>16</v>
          </cell>
          <cell r="F493">
            <v>9.1999999999999998E-2</v>
          </cell>
          <cell r="G493">
            <v>0.08</v>
          </cell>
          <cell r="H493">
            <v>0.01</v>
          </cell>
          <cell r="I493">
            <v>0.09</v>
          </cell>
          <cell r="J493">
            <v>1.1999999999999997E-2</v>
          </cell>
        </row>
        <row r="494">
          <cell r="A494" t="str">
            <v>რცხილაVII20</v>
          </cell>
          <cell r="B494" t="str">
            <v>რცხილა</v>
          </cell>
          <cell r="C494" t="str">
            <v>VII</v>
          </cell>
          <cell r="D494">
            <v>11.5</v>
          </cell>
          <cell r="E494">
            <v>20</v>
          </cell>
          <cell r="F494">
            <v>0.15</v>
          </cell>
          <cell r="G494">
            <v>0.13</v>
          </cell>
          <cell r="H494">
            <v>0.02</v>
          </cell>
          <cell r="I494">
            <v>0.15</v>
          </cell>
          <cell r="J494">
            <v>1.999999999999999E-2</v>
          </cell>
        </row>
        <row r="495">
          <cell r="A495" t="str">
            <v>რცხილაVII24</v>
          </cell>
          <cell r="B495" t="str">
            <v>რცხილა</v>
          </cell>
          <cell r="C495" t="str">
            <v>VII</v>
          </cell>
          <cell r="D495">
            <v>12.5</v>
          </cell>
          <cell r="E495">
            <v>24</v>
          </cell>
          <cell r="F495">
            <v>0.23</v>
          </cell>
          <cell r="G495">
            <v>0.21</v>
          </cell>
          <cell r="H495">
            <v>0.02</v>
          </cell>
          <cell r="I495">
            <v>0.22999999999999998</v>
          </cell>
          <cell r="J495">
            <v>2.0000000000000018E-2</v>
          </cell>
        </row>
        <row r="496">
          <cell r="A496" t="str">
            <v>რცხილაVII28</v>
          </cell>
          <cell r="B496" t="str">
            <v>რცხილა</v>
          </cell>
          <cell r="C496" t="str">
            <v>VII</v>
          </cell>
          <cell r="D496">
            <v>13</v>
          </cell>
          <cell r="E496">
            <v>28</v>
          </cell>
          <cell r="F496">
            <v>0.33</v>
          </cell>
          <cell r="G496">
            <v>0.3</v>
          </cell>
          <cell r="H496">
            <v>0.03</v>
          </cell>
          <cell r="I496">
            <v>0.32999999999999996</v>
          </cell>
          <cell r="J496">
            <v>3.0000000000000027E-2</v>
          </cell>
        </row>
        <row r="497">
          <cell r="A497" t="str">
            <v>რცხილაVII32</v>
          </cell>
          <cell r="B497" t="str">
            <v>რცხილა</v>
          </cell>
          <cell r="C497" t="str">
            <v>VII</v>
          </cell>
          <cell r="D497">
            <v>13.5</v>
          </cell>
          <cell r="E497">
            <v>32</v>
          </cell>
          <cell r="F497">
            <v>0.46</v>
          </cell>
          <cell r="G497">
            <v>0.42</v>
          </cell>
          <cell r="H497">
            <v>0.05</v>
          </cell>
          <cell r="I497">
            <v>0.47</v>
          </cell>
          <cell r="J497">
            <v>4.0000000000000036E-2</v>
          </cell>
        </row>
        <row r="498">
          <cell r="A498" t="str">
            <v>რცხილაVII36</v>
          </cell>
          <cell r="B498" t="str">
            <v>რცხილა</v>
          </cell>
          <cell r="C498" t="str">
            <v>VII</v>
          </cell>
          <cell r="D498">
            <v>14</v>
          </cell>
          <cell r="E498">
            <v>36</v>
          </cell>
          <cell r="F498">
            <v>0.6</v>
          </cell>
          <cell r="G498">
            <v>0.55000000000000004</v>
          </cell>
          <cell r="H498">
            <v>0.06</v>
          </cell>
          <cell r="I498">
            <v>0.6100000000000001</v>
          </cell>
          <cell r="J498">
            <v>4.9999999999999933E-2</v>
          </cell>
        </row>
        <row r="499">
          <cell r="A499" t="str">
            <v>რცხილაVII40</v>
          </cell>
          <cell r="B499" t="str">
            <v>რცხილა</v>
          </cell>
          <cell r="C499" t="str">
            <v>VII</v>
          </cell>
          <cell r="D499">
            <v>14.5</v>
          </cell>
          <cell r="E499">
            <v>40</v>
          </cell>
          <cell r="F499">
            <v>0.76</v>
          </cell>
          <cell r="G499">
            <v>0.69</v>
          </cell>
          <cell r="H499">
            <v>0.08</v>
          </cell>
          <cell r="I499">
            <v>0.76999999999999991</v>
          </cell>
          <cell r="J499">
            <v>7.0000000000000062E-2</v>
          </cell>
        </row>
        <row r="500">
          <cell r="A500" t="str">
            <v>რცხილაVII44</v>
          </cell>
          <cell r="B500" t="str">
            <v>რცხილა</v>
          </cell>
          <cell r="C500" t="str">
            <v>VII</v>
          </cell>
          <cell r="D500">
            <v>15</v>
          </cell>
          <cell r="E500">
            <v>44</v>
          </cell>
          <cell r="F500">
            <v>0.95</v>
          </cell>
          <cell r="G500">
            <v>0.87</v>
          </cell>
          <cell r="H500">
            <v>0.1</v>
          </cell>
          <cell r="I500">
            <v>0.97</v>
          </cell>
          <cell r="J500">
            <v>7.999999999999996E-2</v>
          </cell>
        </row>
        <row r="501">
          <cell r="A501" t="str">
            <v>რცხილაVII48</v>
          </cell>
          <cell r="B501" t="str">
            <v>რცხილა</v>
          </cell>
          <cell r="C501" t="str">
            <v>VII</v>
          </cell>
          <cell r="D501">
            <v>15.5</v>
          </cell>
          <cell r="E501">
            <v>48</v>
          </cell>
          <cell r="F501">
            <v>1.1599999999999999</v>
          </cell>
          <cell r="G501">
            <v>1.06</v>
          </cell>
          <cell r="H501">
            <v>0.12</v>
          </cell>
          <cell r="I501">
            <v>1.1800000000000002</v>
          </cell>
          <cell r="J501">
            <v>9.9999999999999867E-2</v>
          </cell>
        </row>
        <row r="502">
          <cell r="A502" t="str">
            <v>რცხილაVII52</v>
          </cell>
          <cell r="B502" t="str">
            <v>რცხილა</v>
          </cell>
          <cell r="C502" t="str">
            <v>VII</v>
          </cell>
          <cell r="D502">
            <v>15.5</v>
          </cell>
          <cell r="E502">
            <v>52</v>
          </cell>
          <cell r="F502">
            <v>1.39</v>
          </cell>
          <cell r="G502">
            <v>1.27</v>
          </cell>
          <cell r="H502">
            <v>0.14000000000000001</v>
          </cell>
          <cell r="I502">
            <v>1.4100000000000001</v>
          </cell>
          <cell r="J502">
            <v>0.11999999999999988</v>
          </cell>
        </row>
        <row r="503">
          <cell r="A503" t="str">
            <v>რცხილაVII56</v>
          </cell>
          <cell r="B503" t="str">
            <v>რცხილა</v>
          </cell>
          <cell r="C503" t="str">
            <v>VII</v>
          </cell>
          <cell r="D503">
            <v>16</v>
          </cell>
          <cell r="E503">
            <v>56</v>
          </cell>
          <cell r="F503">
            <v>1.64</v>
          </cell>
          <cell r="G503">
            <v>1.5</v>
          </cell>
          <cell r="H503">
            <v>0.16</v>
          </cell>
          <cell r="I503">
            <v>1.66</v>
          </cell>
          <cell r="J503">
            <v>0.1399999999999999</v>
          </cell>
        </row>
        <row r="504">
          <cell r="A504" t="str">
            <v>რცხილაVII60</v>
          </cell>
          <cell r="B504" t="str">
            <v>რცხილა</v>
          </cell>
          <cell r="C504" t="str">
            <v>VII</v>
          </cell>
          <cell r="D504">
            <v>16.5</v>
          </cell>
          <cell r="E504">
            <v>60</v>
          </cell>
          <cell r="F504">
            <v>1.92</v>
          </cell>
          <cell r="G504">
            <v>1.76</v>
          </cell>
          <cell r="H504">
            <v>0.19</v>
          </cell>
          <cell r="I504">
            <v>1.95</v>
          </cell>
          <cell r="J504">
            <v>0.15999999999999992</v>
          </cell>
        </row>
        <row r="505">
          <cell r="A505" t="str">
            <v>რცხილაVII64</v>
          </cell>
          <cell r="B505" t="str">
            <v>რცხილა</v>
          </cell>
          <cell r="C505" t="str">
            <v>VII</v>
          </cell>
          <cell r="D505">
            <v>16.5</v>
          </cell>
          <cell r="E505">
            <v>64</v>
          </cell>
          <cell r="F505">
            <v>2.21</v>
          </cell>
          <cell r="G505">
            <v>2.0299999999999998</v>
          </cell>
          <cell r="H505">
            <v>0.22</v>
          </cell>
          <cell r="I505">
            <v>2.25</v>
          </cell>
          <cell r="J505">
            <v>0.18000000000000016</v>
          </cell>
        </row>
        <row r="506">
          <cell r="A506" t="str">
            <v>რცხილაVII68</v>
          </cell>
          <cell r="B506" t="str">
            <v>რცხილა</v>
          </cell>
          <cell r="C506" t="str">
            <v>VII</v>
          </cell>
          <cell r="D506">
            <v>16.5</v>
          </cell>
          <cell r="E506">
            <v>68</v>
          </cell>
          <cell r="F506">
            <v>2.52</v>
          </cell>
          <cell r="G506">
            <v>2.31</v>
          </cell>
          <cell r="H506">
            <v>0.25</v>
          </cell>
          <cell r="I506">
            <v>2.56</v>
          </cell>
          <cell r="J506">
            <v>0.20999999999999996</v>
          </cell>
        </row>
        <row r="507">
          <cell r="A507" t="str">
            <v>რცხილაVII72</v>
          </cell>
          <cell r="B507" t="str">
            <v>რცხილა</v>
          </cell>
          <cell r="C507" t="str">
            <v>VII</v>
          </cell>
          <cell r="D507">
            <v>17</v>
          </cell>
          <cell r="E507">
            <v>72</v>
          </cell>
          <cell r="F507">
            <v>2.86</v>
          </cell>
          <cell r="G507">
            <v>2.62</v>
          </cell>
          <cell r="H507">
            <v>0.28999999999999998</v>
          </cell>
          <cell r="I507">
            <v>2.91</v>
          </cell>
          <cell r="J507">
            <v>0.23999999999999977</v>
          </cell>
        </row>
        <row r="508">
          <cell r="A508" t="str">
            <v>რცხილაVII76</v>
          </cell>
          <cell r="B508" t="str">
            <v>რცხილა</v>
          </cell>
          <cell r="C508" t="str">
            <v>VII</v>
          </cell>
          <cell r="D508">
            <v>17</v>
          </cell>
          <cell r="E508">
            <v>76</v>
          </cell>
          <cell r="F508">
            <v>3.21</v>
          </cell>
          <cell r="G508">
            <v>2.93</v>
          </cell>
          <cell r="H508">
            <v>0.32</v>
          </cell>
          <cell r="I508">
            <v>3.25</v>
          </cell>
          <cell r="J508">
            <v>0.2799999999999998</v>
          </cell>
        </row>
        <row r="509">
          <cell r="A509" t="str">
            <v>რცხილაVII80</v>
          </cell>
          <cell r="B509" t="str">
            <v>რცხილა</v>
          </cell>
          <cell r="C509" t="str">
            <v>VII</v>
          </cell>
          <cell r="D509">
            <v>17</v>
          </cell>
          <cell r="E509">
            <v>80</v>
          </cell>
          <cell r="F509">
            <v>3.59</v>
          </cell>
          <cell r="G509">
            <v>3.28</v>
          </cell>
          <cell r="H509">
            <v>0.36</v>
          </cell>
          <cell r="I509">
            <v>3.6399999999999997</v>
          </cell>
          <cell r="J509">
            <v>0.31000000000000005</v>
          </cell>
        </row>
        <row r="510">
          <cell r="A510" t="str">
            <v>რცხილაVIII8</v>
          </cell>
          <cell r="B510" t="str">
            <v>რცხილა</v>
          </cell>
          <cell r="C510" t="str">
            <v>VIII</v>
          </cell>
          <cell r="D510">
            <v>8</v>
          </cell>
          <cell r="E510">
            <v>8</v>
          </cell>
          <cell r="F510">
            <v>1.7000000000000001E-2</v>
          </cell>
          <cell r="G510">
            <v>0.02</v>
          </cell>
          <cell r="H510">
            <v>0</v>
          </cell>
          <cell r="I510">
            <v>0.02</v>
          </cell>
          <cell r="J510">
            <v>-2.9999999999999992E-3</v>
          </cell>
        </row>
        <row r="511">
          <cell r="A511" t="str">
            <v>რცხილაVIII10</v>
          </cell>
          <cell r="B511" t="str">
            <v>რცხილა</v>
          </cell>
          <cell r="C511" t="str">
            <v>VIII</v>
          </cell>
          <cell r="D511">
            <v>8.5</v>
          </cell>
          <cell r="E511">
            <v>10</v>
          </cell>
          <cell r="F511">
            <v>2.9000000000000001E-2</v>
          </cell>
          <cell r="G511">
            <v>0.03</v>
          </cell>
          <cell r="H511">
            <v>0</v>
          </cell>
          <cell r="I511">
            <v>0.03</v>
          </cell>
          <cell r="J511">
            <v>-9.9999999999999742E-4</v>
          </cell>
        </row>
        <row r="512">
          <cell r="A512" t="str">
            <v>რცხილაVIII12</v>
          </cell>
          <cell r="B512" t="str">
            <v>რცხილა</v>
          </cell>
          <cell r="C512" t="str">
            <v>VIII</v>
          </cell>
          <cell r="D512">
            <v>9</v>
          </cell>
          <cell r="E512">
            <v>12</v>
          </cell>
          <cell r="F512">
            <v>4.2999999999999997E-2</v>
          </cell>
          <cell r="G512">
            <v>0.04</v>
          </cell>
          <cell r="H512">
            <v>0</v>
          </cell>
          <cell r="I512">
            <v>0.04</v>
          </cell>
          <cell r="J512">
            <v>2.9999999999999957E-3</v>
          </cell>
        </row>
        <row r="513">
          <cell r="A513" t="str">
            <v>რცხილაVIII14</v>
          </cell>
          <cell r="B513" t="str">
            <v>რცხილა</v>
          </cell>
          <cell r="C513" t="str">
            <v>VIII</v>
          </cell>
          <cell r="D513">
            <v>9.5</v>
          </cell>
          <cell r="E513">
            <v>14</v>
          </cell>
          <cell r="F513">
            <v>6.2E-2</v>
          </cell>
          <cell r="G513">
            <v>0.06</v>
          </cell>
          <cell r="H513">
            <v>0.01</v>
          </cell>
          <cell r="I513">
            <v>6.9999999999999993E-2</v>
          </cell>
          <cell r="J513">
            <v>2.0000000000000018E-3</v>
          </cell>
        </row>
        <row r="514">
          <cell r="A514" t="str">
            <v>რცხილაVIII16</v>
          </cell>
          <cell r="B514" t="str">
            <v>რცხილა</v>
          </cell>
          <cell r="C514" t="str">
            <v>VIII</v>
          </cell>
          <cell r="D514">
            <v>10</v>
          </cell>
          <cell r="E514">
            <v>16</v>
          </cell>
          <cell r="F514">
            <v>8.4000000000000005E-2</v>
          </cell>
          <cell r="G514">
            <v>7.0000000000000007E-2</v>
          </cell>
          <cell r="H514">
            <v>0.01</v>
          </cell>
          <cell r="I514">
            <v>0.08</v>
          </cell>
          <cell r="J514">
            <v>1.3999999999999999E-2</v>
          </cell>
        </row>
        <row r="515">
          <cell r="A515" t="str">
            <v>რცხილაVIII20</v>
          </cell>
          <cell r="B515" t="str">
            <v>რცხილა</v>
          </cell>
          <cell r="C515" t="str">
            <v>VIII</v>
          </cell>
          <cell r="D515">
            <v>10.5</v>
          </cell>
          <cell r="E515">
            <v>20</v>
          </cell>
          <cell r="F515">
            <v>0.14000000000000001</v>
          </cell>
          <cell r="G515">
            <v>0.13</v>
          </cell>
          <cell r="H515">
            <v>0.01</v>
          </cell>
          <cell r="I515">
            <v>0.14000000000000001</v>
          </cell>
          <cell r="J515">
            <v>1.0000000000000009E-2</v>
          </cell>
        </row>
        <row r="516">
          <cell r="A516" t="str">
            <v>რცხილაVIII24</v>
          </cell>
          <cell r="B516" t="str">
            <v>რცხილა</v>
          </cell>
          <cell r="C516" t="str">
            <v>VIII</v>
          </cell>
          <cell r="D516">
            <v>11.5</v>
          </cell>
          <cell r="E516">
            <v>24</v>
          </cell>
          <cell r="F516">
            <v>0.21</v>
          </cell>
          <cell r="G516">
            <v>0.19</v>
          </cell>
          <cell r="H516">
            <v>0.02</v>
          </cell>
          <cell r="I516">
            <v>0.21</v>
          </cell>
          <cell r="J516">
            <v>1.999999999999999E-2</v>
          </cell>
        </row>
        <row r="517">
          <cell r="A517" t="str">
            <v>რცხილაVIII28</v>
          </cell>
          <cell r="B517" t="str">
            <v>რცხილა</v>
          </cell>
          <cell r="C517" t="str">
            <v>VIII</v>
          </cell>
          <cell r="D517">
            <v>12</v>
          </cell>
          <cell r="E517">
            <v>28</v>
          </cell>
          <cell r="F517">
            <v>0.3</v>
          </cell>
          <cell r="G517">
            <v>0.27</v>
          </cell>
          <cell r="H517">
            <v>0.03</v>
          </cell>
          <cell r="I517">
            <v>0.30000000000000004</v>
          </cell>
          <cell r="J517">
            <v>2.9999999999999971E-2</v>
          </cell>
        </row>
        <row r="518">
          <cell r="A518" t="str">
            <v>რცხილაVIII32</v>
          </cell>
          <cell r="B518" t="str">
            <v>რცხილა</v>
          </cell>
          <cell r="C518" t="str">
            <v>VIII</v>
          </cell>
          <cell r="D518">
            <v>12.5</v>
          </cell>
          <cell r="E518">
            <v>32</v>
          </cell>
          <cell r="F518">
            <v>0.42</v>
          </cell>
          <cell r="G518">
            <v>0.38</v>
          </cell>
          <cell r="H518">
            <v>0.04</v>
          </cell>
          <cell r="I518">
            <v>0.42</v>
          </cell>
          <cell r="J518">
            <v>3.999999999999998E-2</v>
          </cell>
        </row>
        <row r="519">
          <cell r="A519" t="str">
            <v>რცხილაVIII36</v>
          </cell>
          <cell r="B519" t="str">
            <v>რცხილა</v>
          </cell>
          <cell r="C519" t="str">
            <v>VIII</v>
          </cell>
          <cell r="D519">
            <v>13</v>
          </cell>
          <cell r="E519">
            <v>36</v>
          </cell>
          <cell r="F519">
            <v>0.55000000000000004</v>
          </cell>
          <cell r="G519">
            <v>0.5</v>
          </cell>
          <cell r="H519">
            <v>0.06</v>
          </cell>
          <cell r="I519">
            <v>0.56000000000000005</v>
          </cell>
          <cell r="J519">
            <v>5.0000000000000044E-2</v>
          </cell>
        </row>
        <row r="520">
          <cell r="A520" t="str">
            <v>რცხილაVIII40</v>
          </cell>
          <cell r="B520" t="str">
            <v>რცხილა</v>
          </cell>
          <cell r="C520" t="str">
            <v>VIII</v>
          </cell>
          <cell r="D520">
            <v>13.5</v>
          </cell>
          <cell r="E520">
            <v>40</v>
          </cell>
          <cell r="F520">
            <v>0.7</v>
          </cell>
          <cell r="G520">
            <v>0.64</v>
          </cell>
          <cell r="H520">
            <v>7.0000000000000007E-2</v>
          </cell>
          <cell r="I520">
            <v>0.71</v>
          </cell>
          <cell r="J520">
            <v>5.9999999999999942E-2</v>
          </cell>
        </row>
        <row r="521">
          <cell r="A521" t="str">
            <v>რცხილაVIII44</v>
          </cell>
          <cell r="B521" t="str">
            <v>რცხილა</v>
          </cell>
          <cell r="C521" t="str">
            <v>VIII</v>
          </cell>
          <cell r="D521">
            <v>13.5</v>
          </cell>
          <cell r="E521">
            <v>44</v>
          </cell>
          <cell r="F521">
            <v>0.87</v>
          </cell>
          <cell r="G521">
            <v>0.8</v>
          </cell>
          <cell r="H521">
            <v>0.09</v>
          </cell>
          <cell r="I521">
            <v>0.89</v>
          </cell>
          <cell r="J521">
            <v>6.9999999999999951E-2</v>
          </cell>
        </row>
        <row r="522">
          <cell r="A522" t="str">
            <v>რცხილაVIII48</v>
          </cell>
          <cell r="B522" t="str">
            <v>რცხილა</v>
          </cell>
          <cell r="C522" t="str">
            <v>VIII</v>
          </cell>
          <cell r="D522">
            <v>14</v>
          </cell>
          <cell r="E522">
            <v>48</v>
          </cell>
          <cell r="F522">
            <v>1.05</v>
          </cell>
          <cell r="G522">
            <v>0.96</v>
          </cell>
          <cell r="H522">
            <v>0.11</v>
          </cell>
          <cell r="I522">
            <v>1.07</v>
          </cell>
          <cell r="J522">
            <v>9.000000000000008E-2</v>
          </cell>
        </row>
        <row r="523">
          <cell r="A523" t="str">
            <v>რცხილაVIII52</v>
          </cell>
          <cell r="B523" t="str">
            <v>რცხილა</v>
          </cell>
          <cell r="C523" t="str">
            <v>VIII</v>
          </cell>
          <cell r="D523">
            <v>14.5</v>
          </cell>
          <cell r="E523">
            <v>52</v>
          </cell>
          <cell r="F523">
            <v>1.27</v>
          </cell>
          <cell r="G523">
            <v>1.1599999999999999</v>
          </cell>
          <cell r="H523">
            <v>0.13</v>
          </cell>
          <cell r="I523">
            <v>1.29</v>
          </cell>
          <cell r="J523">
            <v>0.1100000000000001</v>
          </cell>
        </row>
        <row r="524">
          <cell r="A524" t="str">
            <v>რცხილაVIII56</v>
          </cell>
          <cell r="B524" t="str">
            <v>რცხილა</v>
          </cell>
          <cell r="C524" t="str">
            <v>VIII</v>
          </cell>
          <cell r="D524">
            <v>14.5</v>
          </cell>
          <cell r="E524">
            <v>56</v>
          </cell>
          <cell r="F524">
            <v>1.5</v>
          </cell>
          <cell r="G524">
            <v>1.38</v>
          </cell>
          <cell r="H524">
            <v>0.15</v>
          </cell>
          <cell r="I524">
            <v>1.5299999999999998</v>
          </cell>
          <cell r="J524">
            <v>0.12000000000000011</v>
          </cell>
        </row>
        <row r="525">
          <cell r="A525" t="str">
            <v>მურყანიI8</v>
          </cell>
          <cell r="B525" t="str">
            <v>მურყანი</v>
          </cell>
          <cell r="C525" t="str">
            <v>I</v>
          </cell>
          <cell r="D525">
            <v>13.5</v>
          </cell>
          <cell r="E525">
            <v>8</v>
          </cell>
          <cell r="F525">
            <v>3.3000000000000002E-2</v>
          </cell>
          <cell r="G525">
            <v>0.03</v>
          </cell>
          <cell r="H525">
            <v>0</v>
          </cell>
          <cell r="I525">
            <v>0.03</v>
          </cell>
          <cell r="J525">
            <v>3.0000000000000027E-3</v>
          </cell>
        </row>
        <row r="526">
          <cell r="A526" t="str">
            <v>მურყანიI10</v>
          </cell>
          <cell r="B526" t="str">
            <v>მურყანი</v>
          </cell>
          <cell r="C526" t="str">
            <v>I</v>
          </cell>
          <cell r="D526">
            <v>14.5</v>
          </cell>
          <cell r="E526">
            <v>10</v>
          </cell>
          <cell r="F526">
            <v>6.6000000000000003E-2</v>
          </cell>
          <cell r="G526">
            <v>0.06</v>
          </cell>
          <cell r="H526">
            <v>0.01</v>
          </cell>
          <cell r="I526">
            <v>6.9999999999999993E-2</v>
          </cell>
          <cell r="J526">
            <v>6.0000000000000053E-3</v>
          </cell>
        </row>
        <row r="527">
          <cell r="A527" t="str">
            <v>მურყანიI12</v>
          </cell>
          <cell r="B527" t="str">
            <v>მურყანი</v>
          </cell>
          <cell r="C527" t="str">
            <v>I</v>
          </cell>
          <cell r="D527">
            <v>15.5</v>
          </cell>
          <cell r="E527">
            <v>12</v>
          </cell>
          <cell r="F527">
            <v>9.6000000000000002E-2</v>
          </cell>
          <cell r="G527">
            <v>0.08</v>
          </cell>
          <cell r="H527">
            <v>0.01</v>
          </cell>
          <cell r="I527">
            <v>0.09</v>
          </cell>
          <cell r="J527">
            <v>1.6E-2</v>
          </cell>
        </row>
        <row r="528">
          <cell r="A528" t="str">
            <v>მურყანიI14</v>
          </cell>
          <cell r="B528" t="str">
            <v>მურყანი</v>
          </cell>
          <cell r="C528" t="str">
            <v>I</v>
          </cell>
          <cell r="D528">
            <v>16.5</v>
          </cell>
          <cell r="E528">
            <v>14</v>
          </cell>
          <cell r="F528">
            <v>0.13300000000000001</v>
          </cell>
          <cell r="G528">
            <v>0.12</v>
          </cell>
          <cell r="H528">
            <v>0.01</v>
          </cell>
          <cell r="I528">
            <v>0.13</v>
          </cell>
          <cell r="J528">
            <v>1.3000000000000012E-2</v>
          </cell>
        </row>
        <row r="529">
          <cell r="A529" t="str">
            <v>მურყანიI16</v>
          </cell>
          <cell r="B529" t="str">
            <v>მურყანი</v>
          </cell>
          <cell r="C529" t="str">
            <v>I</v>
          </cell>
          <cell r="D529">
            <v>17.5</v>
          </cell>
          <cell r="E529">
            <v>16</v>
          </cell>
          <cell r="F529">
            <v>0.17399999999999999</v>
          </cell>
          <cell r="G529">
            <v>0.15</v>
          </cell>
          <cell r="H529">
            <v>0.02</v>
          </cell>
          <cell r="I529">
            <v>0.16999999999999998</v>
          </cell>
          <cell r="J529">
            <v>2.3999999999999994E-2</v>
          </cell>
        </row>
        <row r="530">
          <cell r="A530" t="str">
            <v>მურყანიI20</v>
          </cell>
          <cell r="B530" t="str">
            <v>მურყანი</v>
          </cell>
          <cell r="C530" t="str">
            <v>I</v>
          </cell>
          <cell r="D530">
            <v>19</v>
          </cell>
          <cell r="E530">
            <v>20</v>
          </cell>
          <cell r="F530">
            <v>0.27</v>
          </cell>
          <cell r="G530">
            <v>0.24</v>
          </cell>
          <cell r="H530">
            <v>0.03</v>
          </cell>
          <cell r="I530">
            <v>0.27</v>
          </cell>
          <cell r="J530">
            <v>3.0000000000000027E-2</v>
          </cell>
        </row>
        <row r="531">
          <cell r="A531" t="str">
            <v>მურყანიI24</v>
          </cell>
          <cell r="B531" t="str">
            <v>მურყანი</v>
          </cell>
          <cell r="C531" t="str">
            <v>I</v>
          </cell>
          <cell r="D531">
            <v>20.5</v>
          </cell>
          <cell r="E531">
            <v>24</v>
          </cell>
          <cell r="F531">
            <v>0.38</v>
          </cell>
          <cell r="G531">
            <v>0.34</v>
          </cell>
          <cell r="H531">
            <v>0.04</v>
          </cell>
          <cell r="I531">
            <v>0.38</v>
          </cell>
          <cell r="J531">
            <v>3.999999999999998E-2</v>
          </cell>
        </row>
        <row r="532">
          <cell r="A532" t="str">
            <v>მურყანიI28</v>
          </cell>
          <cell r="B532" t="str">
            <v>მურყანი</v>
          </cell>
          <cell r="C532" t="str">
            <v>I</v>
          </cell>
          <cell r="D532">
            <v>21.5</v>
          </cell>
          <cell r="E532">
            <v>28</v>
          </cell>
          <cell r="F532">
            <v>0.54</v>
          </cell>
          <cell r="G532">
            <v>0.49</v>
          </cell>
          <cell r="H532">
            <v>0.05</v>
          </cell>
          <cell r="I532">
            <v>0.54</v>
          </cell>
          <cell r="J532">
            <v>5.0000000000000044E-2</v>
          </cell>
        </row>
        <row r="533">
          <cell r="A533" t="str">
            <v>მურყანიI32</v>
          </cell>
          <cell r="B533" t="str">
            <v>მურყანი</v>
          </cell>
          <cell r="C533" t="str">
            <v>I</v>
          </cell>
          <cell r="D533">
            <v>22.5</v>
          </cell>
          <cell r="E533">
            <v>32</v>
          </cell>
          <cell r="F533">
            <v>0.72</v>
          </cell>
          <cell r="G533">
            <v>0.66</v>
          </cell>
          <cell r="H533">
            <v>7.0000000000000007E-2</v>
          </cell>
          <cell r="I533">
            <v>0.73</v>
          </cell>
          <cell r="J533">
            <v>5.9999999999999942E-2</v>
          </cell>
        </row>
        <row r="534">
          <cell r="A534" t="str">
            <v>მურყანიI36</v>
          </cell>
          <cell r="B534" t="str">
            <v>მურყანი</v>
          </cell>
          <cell r="C534" t="str">
            <v>I</v>
          </cell>
          <cell r="D534">
            <v>23.5</v>
          </cell>
          <cell r="E534">
            <v>36</v>
          </cell>
          <cell r="F534">
            <v>0.87</v>
          </cell>
          <cell r="G534">
            <v>0.8</v>
          </cell>
          <cell r="H534">
            <v>0.09</v>
          </cell>
          <cell r="I534">
            <v>0.89</v>
          </cell>
          <cell r="J534">
            <v>6.9999999999999951E-2</v>
          </cell>
        </row>
        <row r="535">
          <cell r="A535" t="str">
            <v>მურყანიI40</v>
          </cell>
          <cell r="B535" t="str">
            <v>მურყანი</v>
          </cell>
          <cell r="C535" t="str">
            <v>I</v>
          </cell>
          <cell r="D535">
            <v>24</v>
          </cell>
          <cell r="E535">
            <v>40</v>
          </cell>
          <cell r="F535">
            <v>1.0900000000000001</v>
          </cell>
          <cell r="G535">
            <v>1</v>
          </cell>
          <cell r="H535">
            <v>0.11</v>
          </cell>
          <cell r="I535">
            <v>1.1100000000000001</v>
          </cell>
          <cell r="J535">
            <v>9.000000000000008E-2</v>
          </cell>
        </row>
        <row r="536">
          <cell r="A536" t="str">
            <v>მურყანიI44</v>
          </cell>
          <cell r="B536" t="str">
            <v>მურყანი</v>
          </cell>
          <cell r="C536" t="str">
            <v>I</v>
          </cell>
          <cell r="D536">
            <v>24.5</v>
          </cell>
          <cell r="E536">
            <v>44</v>
          </cell>
          <cell r="F536">
            <v>1.33</v>
          </cell>
          <cell r="G536">
            <v>1.22</v>
          </cell>
          <cell r="H536">
            <v>0.13</v>
          </cell>
          <cell r="I536">
            <v>1.35</v>
          </cell>
          <cell r="J536">
            <v>0.1100000000000001</v>
          </cell>
        </row>
        <row r="537">
          <cell r="A537" t="str">
            <v>მურყანიI48</v>
          </cell>
          <cell r="B537" t="str">
            <v>მურყანი</v>
          </cell>
          <cell r="C537" t="str">
            <v>I</v>
          </cell>
          <cell r="D537">
            <v>24.5</v>
          </cell>
          <cell r="E537">
            <v>48</v>
          </cell>
          <cell r="F537">
            <v>1.57</v>
          </cell>
          <cell r="G537">
            <v>1.44</v>
          </cell>
          <cell r="H537">
            <v>0.16</v>
          </cell>
          <cell r="I537">
            <v>1.5999999999999999</v>
          </cell>
          <cell r="J537">
            <v>0.13000000000000012</v>
          </cell>
        </row>
        <row r="538">
          <cell r="A538" t="str">
            <v>მურყანიI52</v>
          </cell>
          <cell r="B538" t="str">
            <v>მურყანი</v>
          </cell>
          <cell r="C538" t="str">
            <v>I</v>
          </cell>
          <cell r="D538">
            <v>25</v>
          </cell>
          <cell r="E538">
            <v>52</v>
          </cell>
          <cell r="F538">
            <v>1.85</v>
          </cell>
          <cell r="G538">
            <v>1.7</v>
          </cell>
          <cell r="H538">
            <v>0.19</v>
          </cell>
          <cell r="I538">
            <v>1.89</v>
          </cell>
          <cell r="J538">
            <v>0.15000000000000013</v>
          </cell>
        </row>
        <row r="539">
          <cell r="A539" t="str">
            <v>მურყანიI56</v>
          </cell>
          <cell r="B539" t="str">
            <v>მურყანი</v>
          </cell>
          <cell r="C539" t="str">
            <v>I</v>
          </cell>
          <cell r="D539">
            <v>25</v>
          </cell>
          <cell r="E539">
            <v>56</v>
          </cell>
          <cell r="F539">
            <v>2.15</v>
          </cell>
          <cell r="G539">
            <v>1.98</v>
          </cell>
          <cell r="H539">
            <v>0.22</v>
          </cell>
          <cell r="I539">
            <v>2.2000000000000002</v>
          </cell>
          <cell r="J539">
            <v>0.16999999999999993</v>
          </cell>
        </row>
        <row r="540">
          <cell r="A540" t="str">
            <v>მურყანიI60</v>
          </cell>
          <cell r="B540" t="str">
            <v>მურყანი</v>
          </cell>
          <cell r="C540" t="str">
            <v>I</v>
          </cell>
          <cell r="D540">
            <v>25</v>
          </cell>
          <cell r="E540">
            <v>60</v>
          </cell>
          <cell r="F540">
            <v>2.46</v>
          </cell>
          <cell r="G540">
            <v>2.2599999999999998</v>
          </cell>
          <cell r="H540">
            <v>0.25</v>
          </cell>
          <cell r="I540">
            <v>2.5099999999999998</v>
          </cell>
          <cell r="J540">
            <v>0.20000000000000018</v>
          </cell>
        </row>
        <row r="541">
          <cell r="A541" t="str">
            <v>მურყანიII8</v>
          </cell>
          <cell r="B541" t="str">
            <v>მურყანი</v>
          </cell>
          <cell r="C541" t="str">
            <v>II</v>
          </cell>
          <cell r="D541">
            <v>12</v>
          </cell>
          <cell r="E541">
            <v>8</v>
          </cell>
          <cell r="F541">
            <v>2.9000000000000001E-2</v>
          </cell>
          <cell r="G541">
            <v>0.03</v>
          </cell>
          <cell r="H541">
            <v>0</v>
          </cell>
          <cell r="I541">
            <v>0.03</v>
          </cell>
          <cell r="J541">
            <v>-9.9999999999999742E-4</v>
          </cell>
        </row>
        <row r="542">
          <cell r="A542" t="str">
            <v>მურყანიII10</v>
          </cell>
          <cell r="B542" t="str">
            <v>მურყანი</v>
          </cell>
          <cell r="C542" t="str">
            <v>II</v>
          </cell>
          <cell r="D542">
            <v>13</v>
          </cell>
          <cell r="E542">
            <v>10</v>
          </cell>
          <cell r="F542">
            <v>5.8000000000000003E-2</v>
          </cell>
          <cell r="G542">
            <v>0.05</v>
          </cell>
          <cell r="H542">
            <v>0.01</v>
          </cell>
          <cell r="I542">
            <v>6.0000000000000005E-2</v>
          </cell>
          <cell r="J542">
            <v>8.0000000000000002E-3</v>
          </cell>
        </row>
        <row r="543">
          <cell r="A543" t="str">
            <v>მურყანიII12</v>
          </cell>
          <cell r="B543" t="str">
            <v>მურყანი</v>
          </cell>
          <cell r="C543" t="str">
            <v>II</v>
          </cell>
          <cell r="D543">
            <v>14</v>
          </cell>
          <cell r="E543">
            <v>12</v>
          </cell>
          <cell r="F543">
            <v>8.7999999999999995E-2</v>
          </cell>
          <cell r="G543">
            <v>0.08</v>
          </cell>
          <cell r="H543">
            <v>0.01</v>
          </cell>
          <cell r="I543">
            <v>0.09</v>
          </cell>
          <cell r="J543">
            <v>7.9999999999999932E-3</v>
          </cell>
        </row>
        <row r="544">
          <cell r="A544" t="str">
            <v>მურყანიII14</v>
          </cell>
          <cell r="B544" t="str">
            <v>მურყანი</v>
          </cell>
          <cell r="C544" t="str">
            <v>II</v>
          </cell>
          <cell r="D544">
            <v>15</v>
          </cell>
          <cell r="E544">
            <v>14</v>
          </cell>
          <cell r="F544">
            <v>0.124</v>
          </cell>
          <cell r="G544">
            <v>0.11</v>
          </cell>
          <cell r="H544">
            <v>0.01</v>
          </cell>
          <cell r="I544">
            <v>0.12</v>
          </cell>
          <cell r="J544">
            <v>1.3999999999999999E-2</v>
          </cell>
        </row>
        <row r="545">
          <cell r="A545" t="str">
            <v>მურყანიII16</v>
          </cell>
          <cell r="B545" t="str">
            <v>მურყანი</v>
          </cell>
          <cell r="C545" t="str">
            <v>II</v>
          </cell>
          <cell r="D545">
            <v>16</v>
          </cell>
          <cell r="E545">
            <v>16</v>
          </cell>
          <cell r="F545">
            <v>0.16400000000000001</v>
          </cell>
          <cell r="G545">
            <v>0.14000000000000001</v>
          </cell>
          <cell r="H545">
            <v>0.02</v>
          </cell>
          <cell r="I545">
            <v>0.16</v>
          </cell>
          <cell r="J545">
            <v>2.3999999999999994E-2</v>
          </cell>
        </row>
        <row r="546">
          <cell r="A546" t="str">
            <v>მურყანიII20</v>
          </cell>
          <cell r="B546" t="str">
            <v>მურყანი</v>
          </cell>
          <cell r="C546" t="str">
            <v>II</v>
          </cell>
          <cell r="D546">
            <v>17.5</v>
          </cell>
          <cell r="E546">
            <v>20</v>
          </cell>
          <cell r="F546">
            <v>0.26</v>
          </cell>
          <cell r="G546">
            <v>0.23</v>
          </cell>
          <cell r="H546">
            <v>0.03</v>
          </cell>
          <cell r="I546">
            <v>0.26</v>
          </cell>
          <cell r="J546">
            <v>0.03</v>
          </cell>
        </row>
        <row r="547">
          <cell r="A547" t="str">
            <v>მურყანიII24</v>
          </cell>
          <cell r="B547" t="str">
            <v>მურყანი</v>
          </cell>
          <cell r="C547" t="str">
            <v>II</v>
          </cell>
          <cell r="D547">
            <v>18.5</v>
          </cell>
          <cell r="E547">
            <v>24</v>
          </cell>
          <cell r="F547">
            <v>0.37</v>
          </cell>
          <cell r="G547">
            <v>0.33</v>
          </cell>
          <cell r="H547">
            <v>0.04</v>
          </cell>
          <cell r="I547">
            <v>0.37</v>
          </cell>
          <cell r="J547">
            <v>3.999999999999998E-2</v>
          </cell>
        </row>
        <row r="548">
          <cell r="A548" t="str">
            <v>მურყანიII28</v>
          </cell>
          <cell r="B548" t="str">
            <v>მურყანი</v>
          </cell>
          <cell r="C548" t="str">
            <v>II</v>
          </cell>
          <cell r="D548">
            <v>20</v>
          </cell>
          <cell r="E548">
            <v>28</v>
          </cell>
          <cell r="F548">
            <v>0.52</v>
          </cell>
          <cell r="G548">
            <v>0.47</v>
          </cell>
          <cell r="H548">
            <v>0.05</v>
          </cell>
          <cell r="I548">
            <v>0.52</v>
          </cell>
          <cell r="J548">
            <v>5.0000000000000044E-2</v>
          </cell>
        </row>
        <row r="549">
          <cell r="A549" t="str">
            <v>მურყანიII32</v>
          </cell>
          <cell r="B549" t="str">
            <v>მურყანი</v>
          </cell>
          <cell r="C549" t="str">
            <v>II</v>
          </cell>
          <cell r="D549">
            <v>20.5</v>
          </cell>
          <cell r="E549">
            <v>32</v>
          </cell>
          <cell r="F549">
            <v>0.69</v>
          </cell>
          <cell r="G549">
            <v>0.63</v>
          </cell>
          <cell r="H549">
            <v>7.0000000000000007E-2</v>
          </cell>
          <cell r="I549">
            <v>0.7</v>
          </cell>
          <cell r="J549">
            <v>5.9999999999999942E-2</v>
          </cell>
        </row>
        <row r="550">
          <cell r="A550" t="str">
            <v>მურყანიII36</v>
          </cell>
          <cell r="B550" t="str">
            <v>მურყანი</v>
          </cell>
          <cell r="C550" t="str">
            <v>II</v>
          </cell>
          <cell r="D550">
            <v>21.5</v>
          </cell>
          <cell r="E550">
            <v>36</v>
          </cell>
          <cell r="F550">
            <v>0.85</v>
          </cell>
          <cell r="G550">
            <v>0.78</v>
          </cell>
          <cell r="H550">
            <v>0.09</v>
          </cell>
          <cell r="I550">
            <v>0.87</v>
          </cell>
          <cell r="J550">
            <v>6.9999999999999951E-2</v>
          </cell>
        </row>
        <row r="551">
          <cell r="A551" t="str">
            <v>მურყანიII40</v>
          </cell>
          <cell r="B551" t="str">
            <v>მურყანი</v>
          </cell>
          <cell r="C551" t="str">
            <v>II</v>
          </cell>
          <cell r="D551">
            <v>22</v>
          </cell>
          <cell r="E551">
            <v>40</v>
          </cell>
          <cell r="F551">
            <v>1.06</v>
          </cell>
          <cell r="G551">
            <v>0.98</v>
          </cell>
          <cell r="H551">
            <v>0.11</v>
          </cell>
          <cell r="I551">
            <v>1.0900000000000001</v>
          </cell>
          <cell r="J551">
            <v>8.0000000000000071E-2</v>
          </cell>
        </row>
        <row r="552">
          <cell r="A552" t="str">
            <v>მურყანიII44</v>
          </cell>
          <cell r="B552" t="str">
            <v>მურყანი</v>
          </cell>
          <cell r="C552" t="str">
            <v>II</v>
          </cell>
          <cell r="D552">
            <v>22</v>
          </cell>
          <cell r="E552">
            <v>44</v>
          </cell>
          <cell r="F552">
            <v>1.29</v>
          </cell>
          <cell r="G552">
            <v>1.19</v>
          </cell>
          <cell r="H552">
            <v>0.13</v>
          </cell>
          <cell r="I552">
            <v>1.3199999999999998</v>
          </cell>
          <cell r="J552">
            <v>0.10000000000000009</v>
          </cell>
        </row>
        <row r="553">
          <cell r="A553" t="str">
            <v>მურყანიII48</v>
          </cell>
          <cell r="B553" t="str">
            <v>მურყანი</v>
          </cell>
          <cell r="C553" t="str">
            <v>II</v>
          </cell>
          <cell r="D553">
            <v>22.5</v>
          </cell>
          <cell r="E553">
            <v>48</v>
          </cell>
          <cell r="F553">
            <v>1.53</v>
          </cell>
          <cell r="G553">
            <v>1.41</v>
          </cell>
          <cell r="H553">
            <v>0.15</v>
          </cell>
          <cell r="I553">
            <v>1.5599999999999998</v>
          </cell>
          <cell r="J553">
            <v>0.12000000000000011</v>
          </cell>
        </row>
        <row r="554">
          <cell r="A554" t="str">
            <v>მურყანიII52</v>
          </cell>
          <cell r="B554" t="str">
            <v>მურყანი</v>
          </cell>
          <cell r="C554" t="str">
            <v>II</v>
          </cell>
          <cell r="D554">
            <v>22.5</v>
          </cell>
          <cell r="E554">
            <v>52</v>
          </cell>
          <cell r="F554">
            <v>1.8</v>
          </cell>
          <cell r="G554">
            <v>1.66</v>
          </cell>
          <cell r="H554">
            <v>0.18</v>
          </cell>
          <cell r="I554">
            <v>1.8399999999999999</v>
          </cell>
          <cell r="J554">
            <v>0.14000000000000012</v>
          </cell>
        </row>
        <row r="555">
          <cell r="A555" t="str">
            <v>მურყანიII56</v>
          </cell>
          <cell r="B555" t="str">
            <v>მურყანი</v>
          </cell>
          <cell r="C555" t="str">
            <v>II</v>
          </cell>
          <cell r="D555">
            <v>23</v>
          </cell>
          <cell r="E555">
            <v>56</v>
          </cell>
          <cell r="F555">
            <v>1.99</v>
          </cell>
          <cell r="G555">
            <v>1.92</v>
          </cell>
          <cell r="H555">
            <v>0.11</v>
          </cell>
          <cell r="I555">
            <v>2.0299999999999998</v>
          </cell>
          <cell r="J555">
            <v>7.0000000000000062E-2</v>
          </cell>
        </row>
        <row r="556">
          <cell r="A556" t="str">
            <v>მურყანიII60</v>
          </cell>
          <cell r="B556" t="str">
            <v>მურყანი</v>
          </cell>
          <cell r="C556" t="str">
            <v>II</v>
          </cell>
          <cell r="D556">
            <v>23</v>
          </cell>
          <cell r="E556">
            <v>60</v>
          </cell>
          <cell r="F556">
            <v>2.4</v>
          </cell>
          <cell r="G556">
            <v>2.21</v>
          </cell>
          <cell r="H556">
            <v>0.24</v>
          </cell>
          <cell r="I556">
            <v>2.4500000000000002</v>
          </cell>
          <cell r="J556">
            <v>0.18999999999999995</v>
          </cell>
        </row>
        <row r="557">
          <cell r="A557" t="str">
            <v>მურყანიIII8</v>
          </cell>
          <cell r="B557" t="str">
            <v>მურყანი</v>
          </cell>
          <cell r="C557" t="str">
            <v>III</v>
          </cell>
          <cell r="D557">
            <v>11</v>
          </cell>
          <cell r="E557">
            <v>8</v>
          </cell>
          <cell r="F557">
            <v>2.5999999999999999E-2</v>
          </cell>
          <cell r="G557">
            <v>0.02</v>
          </cell>
          <cell r="H557">
            <v>0</v>
          </cell>
          <cell r="I557">
            <v>0.02</v>
          </cell>
          <cell r="J557">
            <v>5.9999999999999984E-3</v>
          </cell>
        </row>
        <row r="558">
          <cell r="A558" t="str">
            <v>მურყანიIII10</v>
          </cell>
          <cell r="B558" t="str">
            <v>მურყანი</v>
          </cell>
          <cell r="C558" t="str">
            <v>III</v>
          </cell>
          <cell r="D558">
            <v>12</v>
          </cell>
          <cell r="E558">
            <v>10</v>
          </cell>
          <cell r="F558">
            <v>5.0999999999999997E-2</v>
          </cell>
          <cell r="G558">
            <v>0.05</v>
          </cell>
          <cell r="H558">
            <v>0.01</v>
          </cell>
          <cell r="I558">
            <v>6.0000000000000005E-2</v>
          </cell>
          <cell r="J558">
            <v>9.9999999999999395E-4</v>
          </cell>
        </row>
        <row r="559">
          <cell r="A559" t="str">
            <v>მურყანიIII12</v>
          </cell>
          <cell r="B559" t="str">
            <v>მურყანი</v>
          </cell>
          <cell r="C559" t="str">
            <v>III</v>
          </cell>
          <cell r="D559">
            <v>12.5</v>
          </cell>
          <cell r="E559">
            <v>12</v>
          </cell>
          <cell r="F559">
            <v>0.08</v>
          </cell>
          <cell r="G559">
            <v>7.0000000000000007E-2</v>
          </cell>
          <cell r="H559">
            <v>0.01</v>
          </cell>
          <cell r="I559">
            <v>0.08</v>
          </cell>
          <cell r="J559">
            <v>9.999999999999995E-3</v>
          </cell>
        </row>
        <row r="560">
          <cell r="A560" t="str">
            <v>მურყანიIII14</v>
          </cell>
          <cell r="B560" t="str">
            <v>მურყანი</v>
          </cell>
          <cell r="C560" t="str">
            <v>III</v>
          </cell>
          <cell r="D560">
            <v>13.5</v>
          </cell>
          <cell r="E560">
            <v>14</v>
          </cell>
          <cell r="F560">
            <v>0.115</v>
          </cell>
          <cell r="G560">
            <v>0.1</v>
          </cell>
          <cell r="H560">
            <v>0.01</v>
          </cell>
          <cell r="I560">
            <v>0.11</v>
          </cell>
          <cell r="J560">
            <v>1.4999999999999999E-2</v>
          </cell>
        </row>
        <row r="561">
          <cell r="A561" t="str">
            <v>მურყანიIII16</v>
          </cell>
          <cell r="B561" t="str">
            <v>მურყანი</v>
          </cell>
          <cell r="C561" t="str">
            <v>III</v>
          </cell>
          <cell r="D561">
            <v>14.5</v>
          </cell>
          <cell r="E561">
            <v>16</v>
          </cell>
          <cell r="F561">
            <v>0.154</v>
          </cell>
          <cell r="G561">
            <v>0.14000000000000001</v>
          </cell>
          <cell r="H561">
            <v>0.02</v>
          </cell>
          <cell r="I561">
            <v>0.16</v>
          </cell>
          <cell r="J561">
            <v>1.3999999999999985E-2</v>
          </cell>
        </row>
        <row r="562">
          <cell r="A562" t="str">
            <v>მურყანიIII20</v>
          </cell>
          <cell r="B562" t="str">
            <v>მურყანი</v>
          </cell>
          <cell r="C562" t="str">
            <v>III</v>
          </cell>
          <cell r="D562">
            <v>15.5</v>
          </cell>
          <cell r="E562">
            <v>20</v>
          </cell>
          <cell r="F562">
            <v>0.25</v>
          </cell>
          <cell r="G562">
            <v>0.22</v>
          </cell>
          <cell r="H562">
            <v>0.03</v>
          </cell>
          <cell r="I562">
            <v>0.25</v>
          </cell>
          <cell r="J562">
            <v>0.03</v>
          </cell>
        </row>
        <row r="563">
          <cell r="A563" t="str">
            <v>მურყანიIII24</v>
          </cell>
          <cell r="B563" t="str">
            <v>მურყანი</v>
          </cell>
          <cell r="C563" t="str">
            <v>III</v>
          </cell>
          <cell r="D563">
            <v>17</v>
          </cell>
          <cell r="E563">
            <v>24</v>
          </cell>
          <cell r="F563">
            <v>0.36</v>
          </cell>
          <cell r="G563">
            <v>0.03</v>
          </cell>
          <cell r="H563">
            <v>0.04</v>
          </cell>
          <cell r="I563">
            <v>7.0000000000000007E-2</v>
          </cell>
          <cell r="J563">
            <v>0.32999999999999996</v>
          </cell>
        </row>
        <row r="564">
          <cell r="A564" t="str">
            <v>მურყანიIII28</v>
          </cell>
          <cell r="B564" t="str">
            <v>მურყანი</v>
          </cell>
          <cell r="C564" t="str">
            <v>III</v>
          </cell>
          <cell r="D564">
            <v>18</v>
          </cell>
          <cell r="E564">
            <v>28</v>
          </cell>
          <cell r="F564">
            <v>0.5</v>
          </cell>
          <cell r="G564">
            <v>0.46</v>
          </cell>
          <cell r="H564">
            <v>0.05</v>
          </cell>
          <cell r="I564">
            <v>0.51</v>
          </cell>
          <cell r="J564">
            <v>3.999999999999998E-2</v>
          </cell>
        </row>
        <row r="565">
          <cell r="A565" t="str">
            <v>მურყანიIII32</v>
          </cell>
          <cell r="B565" t="str">
            <v>მურყანი</v>
          </cell>
          <cell r="C565" t="str">
            <v>III</v>
          </cell>
          <cell r="D565">
            <v>19</v>
          </cell>
          <cell r="E565">
            <v>32</v>
          </cell>
          <cell r="F565">
            <v>0.66</v>
          </cell>
          <cell r="G565">
            <v>0.6</v>
          </cell>
          <cell r="H565">
            <v>7.0000000000000007E-2</v>
          </cell>
          <cell r="I565">
            <v>0.66999999999999993</v>
          </cell>
          <cell r="J565">
            <v>6.0000000000000053E-2</v>
          </cell>
        </row>
        <row r="566">
          <cell r="A566" t="str">
            <v>მურყანიIII36</v>
          </cell>
          <cell r="B566" t="str">
            <v>მურყანი</v>
          </cell>
          <cell r="C566" t="str">
            <v>III</v>
          </cell>
          <cell r="D566">
            <v>19</v>
          </cell>
          <cell r="E566">
            <v>36</v>
          </cell>
          <cell r="F566">
            <v>0.83</v>
          </cell>
          <cell r="G566">
            <v>0.76</v>
          </cell>
          <cell r="H566">
            <v>0.08</v>
          </cell>
          <cell r="I566">
            <v>0.84</v>
          </cell>
          <cell r="J566">
            <v>6.9999999999999951E-2</v>
          </cell>
        </row>
        <row r="567">
          <cell r="A567" t="str">
            <v>მურყანიIII40</v>
          </cell>
          <cell r="B567" t="str">
            <v>მურყანი</v>
          </cell>
          <cell r="C567" t="str">
            <v>III</v>
          </cell>
          <cell r="D567">
            <v>20</v>
          </cell>
          <cell r="E567">
            <v>40</v>
          </cell>
          <cell r="F567">
            <v>1.03</v>
          </cell>
          <cell r="G567">
            <v>0.95</v>
          </cell>
          <cell r="H567">
            <v>0.1</v>
          </cell>
          <cell r="I567">
            <v>1.05</v>
          </cell>
          <cell r="J567">
            <v>8.0000000000000071E-2</v>
          </cell>
        </row>
        <row r="568">
          <cell r="A568" t="str">
            <v>მურყანიIII44</v>
          </cell>
          <cell r="B568" t="str">
            <v>მურყანი</v>
          </cell>
          <cell r="C568" t="str">
            <v>III</v>
          </cell>
          <cell r="D568">
            <v>20</v>
          </cell>
          <cell r="E568">
            <v>44</v>
          </cell>
          <cell r="F568">
            <v>1.25</v>
          </cell>
          <cell r="G568">
            <v>1.1499999999999999</v>
          </cell>
          <cell r="H568">
            <v>0.13</v>
          </cell>
          <cell r="I568">
            <v>1.2799999999999998</v>
          </cell>
          <cell r="J568">
            <v>0.10000000000000009</v>
          </cell>
        </row>
        <row r="569">
          <cell r="A569" t="str">
            <v>მურყანიIII48</v>
          </cell>
          <cell r="B569" t="str">
            <v>მურყანი</v>
          </cell>
          <cell r="C569" t="str">
            <v>III</v>
          </cell>
          <cell r="D569">
            <v>20.5</v>
          </cell>
          <cell r="E569">
            <v>48</v>
          </cell>
          <cell r="F569">
            <v>1.49</v>
          </cell>
          <cell r="G569">
            <v>1.37</v>
          </cell>
          <cell r="H569">
            <v>0.15</v>
          </cell>
          <cell r="I569">
            <v>1.52</v>
          </cell>
          <cell r="J569">
            <v>0.11999999999999988</v>
          </cell>
        </row>
        <row r="570">
          <cell r="A570" t="str">
            <v>მურყანიIII52</v>
          </cell>
          <cell r="B570" t="str">
            <v>მურყანი</v>
          </cell>
          <cell r="C570" t="str">
            <v>III</v>
          </cell>
          <cell r="D570">
            <v>20.5</v>
          </cell>
          <cell r="E570">
            <v>52</v>
          </cell>
          <cell r="F570">
            <v>1.75</v>
          </cell>
          <cell r="G570">
            <v>1.61</v>
          </cell>
          <cell r="H570">
            <v>0.18</v>
          </cell>
          <cell r="I570">
            <v>1.79</v>
          </cell>
          <cell r="J570">
            <v>0.1399999999999999</v>
          </cell>
        </row>
        <row r="571">
          <cell r="A571" t="str">
            <v>მურყანიIV8</v>
          </cell>
          <cell r="B571" t="str">
            <v>მურყანი</v>
          </cell>
          <cell r="C571" t="str">
            <v>IV</v>
          </cell>
          <cell r="D571">
            <v>10</v>
          </cell>
          <cell r="E571">
            <v>8</v>
          </cell>
          <cell r="F571">
            <v>2.3E-2</v>
          </cell>
          <cell r="G571">
            <v>0.02</v>
          </cell>
          <cell r="H571">
            <v>0.02</v>
          </cell>
          <cell r="I571">
            <v>0.04</v>
          </cell>
          <cell r="J571">
            <v>2.9999999999999992E-3</v>
          </cell>
        </row>
        <row r="572">
          <cell r="A572" t="str">
            <v>მურყანიIV10</v>
          </cell>
          <cell r="B572" t="str">
            <v>მურყანი</v>
          </cell>
          <cell r="C572" t="str">
            <v>IV</v>
          </cell>
          <cell r="D572">
            <v>11</v>
          </cell>
          <cell r="E572">
            <v>10</v>
          </cell>
          <cell r="F572">
            <v>4.4999999999999998E-2</v>
          </cell>
          <cell r="G572">
            <v>0.04</v>
          </cell>
          <cell r="H572">
            <v>0.04</v>
          </cell>
          <cell r="I572">
            <v>0.08</v>
          </cell>
          <cell r="J572">
            <v>4.9999999999999975E-3</v>
          </cell>
        </row>
        <row r="573">
          <cell r="A573" t="str">
            <v>მურყანიIV12</v>
          </cell>
          <cell r="B573" t="str">
            <v>მურყანი</v>
          </cell>
          <cell r="C573" t="str">
            <v>IV</v>
          </cell>
          <cell r="D573">
            <v>11.5</v>
          </cell>
          <cell r="E573">
            <v>12</v>
          </cell>
          <cell r="F573">
            <v>7.2999999999999995E-2</v>
          </cell>
          <cell r="G573">
            <v>0.06</v>
          </cell>
          <cell r="H573">
            <v>0.01</v>
          </cell>
          <cell r="I573">
            <v>6.9999999999999993E-2</v>
          </cell>
          <cell r="J573">
            <v>1.2999999999999998E-2</v>
          </cell>
        </row>
        <row r="574">
          <cell r="A574" t="str">
            <v>მურყანიIV14</v>
          </cell>
          <cell r="B574" t="str">
            <v>მურყანი</v>
          </cell>
          <cell r="C574" t="str">
            <v>IV</v>
          </cell>
          <cell r="D574">
            <v>12.5</v>
          </cell>
          <cell r="E574">
            <v>14</v>
          </cell>
          <cell r="F574">
            <v>0.107</v>
          </cell>
          <cell r="G574">
            <v>0.09</v>
          </cell>
          <cell r="H574">
            <v>0.01</v>
          </cell>
          <cell r="I574">
            <v>9.9999999999999992E-2</v>
          </cell>
          <cell r="J574">
            <v>1.7000000000000001E-2</v>
          </cell>
        </row>
        <row r="575">
          <cell r="A575" t="str">
            <v>მურყანიIV16</v>
          </cell>
          <cell r="B575" t="str">
            <v>მურყანი</v>
          </cell>
          <cell r="C575" t="str">
            <v>IV</v>
          </cell>
          <cell r="D575">
            <v>13</v>
          </cell>
          <cell r="E575">
            <v>16</v>
          </cell>
          <cell r="F575">
            <v>0.14499999999999999</v>
          </cell>
          <cell r="G575">
            <v>0.12</v>
          </cell>
          <cell r="H575">
            <v>0.02</v>
          </cell>
          <cell r="I575">
            <v>0.13999999999999999</v>
          </cell>
          <cell r="J575">
            <v>2.4999999999999994E-2</v>
          </cell>
        </row>
        <row r="576">
          <cell r="A576" t="str">
            <v>მურყანიIV20</v>
          </cell>
          <cell r="B576" t="str">
            <v>მურყანი</v>
          </cell>
          <cell r="C576" t="str">
            <v>IV</v>
          </cell>
          <cell r="D576">
            <v>14.5</v>
          </cell>
          <cell r="E576">
            <v>20</v>
          </cell>
          <cell r="F576">
            <v>0.24</v>
          </cell>
          <cell r="G576">
            <v>0.21</v>
          </cell>
          <cell r="H576">
            <v>0.02</v>
          </cell>
          <cell r="I576">
            <v>0.22999999999999998</v>
          </cell>
          <cell r="J576">
            <v>0.03</v>
          </cell>
        </row>
        <row r="577">
          <cell r="A577" t="str">
            <v>მურყანიIV24</v>
          </cell>
          <cell r="B577" t="str">
            <v>მურყანი</v>
          </cell>
          <cell r="C577" t="str">
            <v>IV</v>
          </cell>
          <cell r="D577">
            <v>15.5</v>
          </cell>
          <cell r="E577">
            <v>24</v>
          </cell>
          <cell r="F577">
            <v>0.35</v>
          </cell>
          <cell r="G577">
            <v>0.31</v>
          </cell>
          <cell r="H577">
            <v>0.04</v>
          </cell>
          <cell r="I577">
            <v>0.35</v>
          </cell>
          <cell r="J577">
            <v>3.999999999999998E-2</v>
          </cell>
        </row>
        <row r="578">
          <cell r="A578" t="str">
            <v>მურყანიIV28</v>
          </cell>
          <cell r="B578" t="str">
            <v>მურყანი</v>
          </cell>
          <cell r="C578" t="str">
            <v>IV</v>
          </cell>
          <cell r="D578">
            <v>16.5</v>
          </cell>
          <cell r="E578">
            <v>28</v>
          </cell>
          <cell r="F578">
            <v>0.48</v>
          </cell>
          <cell r="G578">
            <v>0.43</v>
          </cell>
          <cell r="H578">
            <v>0.05</v>
          </cell>
          <cell r="I578">
            <v>0.48</v>
          </cell>
          <cell r="J578">
            <v>4.9999999999999989E-2</v>
          </cell>
        </row>
        <row r="579">
          <cell r="A579" t="str">
            <v>მურყანიIV32</v>
          </cell>
          <cell r="B579" t="str">
            <v>მურყანი</v>
          </cell>
          <cell r="C579" t="str">
            <v>IV</v>
          </cell>
          <cell r="D579">
            <v>17</v>
          </cell>
          <cell r="E579">
            <v>32</v>
          </cell>
          <cell r="F579">
            <v>0.63</v>
          </cell>
          <cell r="G579">
            <v>0.56999999999999995</v>
          </cell>
          <cell r="H579">
            <v>0.06</v>
          </cell>
          <cell r="I579">
            <v>0.62999999999999989</v>
          </cell>
          <cell r="J579">
            <v>6.0000000000000053E-2</v>
          </cell>
        </row>
        <row r="580">
          <cell r="A580" t="str">
            <v>მურყანიIV36</v>
          </cell>
          <cell r="B580" t="str">
            <v>მურყანი</v>
          </cell>
          <cell r="C580" t="str">
            <v>IV</v>
          </cell>
          <cell r="D580">
            <v>17.5</v>
          </cell>
          <cell r="E580">
            <v>36</v>
          </cell>
          <cell r="F580">
            <v>0.81</v>
          </cell>
          <cell r="G580">
            <v>0.75</v>
          </cell>
          <cell r="H580">
            <v>0.08</v>
          </cell>
          <cell r="I580">
            <v>0.83</v>
          </cell>
          <cell r="J580">
            <v>6.0000000000000053E-2</v>
          </cell>
        </row>
        <row r="581">
          <cell r="A581" t="str">
            <v>მურყანიIV40</v>
          </cell>
          <cell r="B581" t="str">
            <v>მურყანი</v>
          </cell>
          <cell r="C581" t="str">
            <v>IV</v>
          </cell>
          <cell r="D581">
            <v>18</v>
          </cell>
          <cell r="E581">
            <v>40</v>
          </cell>
          <cell r="F581">
            <v>1</v>
          </cell>
          <cell r="G581">
            <v>0.92</v>
          </cell>
          <cell r="H581">
            <v>0.1</v>
          </cell>
          <cell r="I581">
            <v>1.02</v>
          </cell>
          <cell r="J581">
            <v>7.999999999999996E-2</v>
          </cell>
        </row>
        <row r="582">
          <cell r="A582" t="str">
            <v>მურყანიIV44</v>
          </cell>
          <cell r="B582" t="str">
            <v>მურყანი</v>
          </cell>
          <cell r="C582" t="str">
            <v>IV</v>
          </cell>
          <cell r="D582">
            <v>18.5</v>
          </cell>
          <cell r="E582">
            <v>44</v>
          </cell>
          <cell r="F582">
            <v>1.21</v>
          </cell>
          <cell r="G582">
            <v>1.1100000000000001</v>
          </cell>
          <cell r="H582">
            <v>0.12</v>
          </cell>
          <cell r="I582">
            <v>1.23</v>
          </cell>
          <cell r="J582">
            <v>9.9999999999999867E-2</v>
          </cell>
        </row>
        <row r="583">
          <cell r="A583" t="str">
            <v>მურყანიIV48</v>
          </cell>
          <cell r="B583" t="str">
            <v>მურყანი</v>
          </cell>
          <cell r="C583" t="str">
            <v>IV</v>
          </cell>
          <cell r="D583">
            <v>18.5</v>
          </cell>
          <cell r="E583">
            <v>48</v>
          </cell>
          <cell r="F583">
            <v>1.45</v>
          </cell>
          <cell r="G583">
            <v>1.33</v>
          </cell>
          <cell r="H583">
            <v>0.15</v>
          </cell>
          <cell r="I583">
            <v>1.48</v>
          </cell>
          <cell r="J583">
            <v>0.11999999999999988</v>
          </cell>
        </row>
        <row r="584">
          <cell r="A584" t="str">
            <v>მურყანიV8</v>
          </cell>
          <cell r="B584" t="str">
            <v>მურყანი</v>
          </cell>
          <cell r="C584" t="str">
            <v>V</v>
          </cell>
          <cell r="D584">
            <v>9</v>
          </cell>
          <cell r="E584">
            <v>8</v>
          </cell>
          <cell r="F584">
            <v>0.02</v>
          </cell>
          <cell r="G584">
            <v>0.02</v>
          </cell>
          <cell r="H584">
            <v>0</v>
          </cell>
          <cell r="I584">
            <v>0.02</v>
          </cell>
          <cell r="J584">
            <v>0</v>
          </cell>
        </row>
        <row r="585">
          <cell r="A585" t="str">
            <v>მურყანიV10</v>
          </cell>
          <cell r="B585" t="str">
            <v>მურყანი</v>
          </cell>
          <cell r="C585" t="str">
            <v>V</v>
          </cell>
          <cell r="D585">
            <v>10</v>
          </cell>
          <cell r="E585">
            <v>10</v>
          </cell>
          <cell r="F585">
            <v>0.04</v>
          </cell>
          <cell r="G585">
            <v>0.04</v>
          </cell>
          <cell r="H585">
            <v>0</v>
          </cell>
          <cell r="I585">
            <v>0.04</v>
          </cell>
          <cell r="J585">
            <v>0</v>
          </cell>
        </row>
        <row r="586">
          <cell r="A586" t="str">
            <v>მურყანიV12</v>
          </cell>
          <cell r="B586" t="str">
            <v>მურყანი</v>
          </cell>
          <cell r="C586" t="str">
            <v>V</v>
          </cell>
          <cell r="D586">
            <v>10.5</v>
          </cell>
          <cell r="E586">
            <v>12</v>
          </cell>
          <cell r="F586">
            <v>6.7000000000000004E-2</v>
          </cell>
          <cell r="G586">
            <v>0.06</v>
          </cell>
          <cell r="H586">
            <v>0.01</v>
          </cell>
          <cell r="I586">
            <v>6.9999999999999993E-2</v>
          </cell>
          <cell r="J586">
            <v>7.0000000000000062E-3</v>
          </cell>
        </row>
        <row r="587">
          <cell r="A587" t="str">
            <v>მურყანიV14</v>
          </cell>
          <cell r="B587" t="str">
            <v>მურყანი</v>
          </cell>
          <cell r="C587" t="str">
            <v>V</v>
          </cell>
          <cell r="D587">
            <v>11.5</v>
          </cell>
          <cell r="E587">
            <v>14</v>
          </cell>
          <cell r="F587">
            <v>0.1</v>
          </cell>
          <cell r="G587">
            <v>0.09</v>
          </cell>
          <cell r="H587">
            <v>0.01</v>
          </cell>
          <cell r="I587">
            <v>9.9999999999999992E-2</v>
          </cell>
          <cell r="J587">
            <v>1.0000000000000009E-2</v>
          </cell>
        </row>
        <row r="588">
          <cell r="A588" t="str">
            <v>მურყანიV16</v>
          </cell>
          <cell r="B588" t="str">
            <v>მურყანი</v>
          </cell>
          <cell r="C588" t="str">
            <v>V</v>
          </cell>
          <cell r="D588">
            <v>12</v>
          </cell>
          <cell r="E588">
            <v>16</v>
          </cell>
          <cell r="F588">
            <v>0.13600000000000001</v>
          </cell>
          <cell r="G588">
            <v>0.12</v>
          </cell>
          <cell r="H588">
            <v>0.01</v>
          </cell>
          <cell r="I588">
            <v>0.13</v>
          </cell>
          <cell r="J588">
            <v>1.6000000000000014E-2</v>
          </cell>
        </row>
        <row r="589">
          <cell r="A589" t="str">
            <v>მურყანიV20</v>
          </cell>
          <cell r="B589" t="str">
            <v>მურყანი</v>
          </cell>
          <cell r="C589" t="str">
            <v>V</v>
          </cell>
          <cell r="D589">
            <v>13</v>
          </cell>
          <cell r="E589">
            <v>20</v>
          </cell>
          <cell r="F589">
            <v>0.23</v>
          </cell>
          <cell r="G589">
            <v>0.2</v>
          </cell>
          <cell r="H589">
            <v>0.02</v>
          </cell>
          <cell r="I589">
            <v>0.22</v>
          </cell>
          <cell r="J589">
            <v>0.03</v>
          </cell>
        </row>
        <row r="590">
          <cell r="A590" t="str">
            <v>მურყანიV24</v>
          </cell>
          <cell r="B590" t="str">
            <v>მურყანი</v>
          </cell>
          <cell r="C590" t="str">
            <v>V</v>
          </cell>
          <cell r="D590">
            <v>14</v>
          </cell>
          <cell r="E590">
            <v>24</v>
          </cell>
          <cell r="F590">
            <v>0.34</v>
          </cell>
          <cell r="G590">
            <v>0.3</v>
          </cell>
          <cell r="H590">
            <v>0.03</v>
          </cell>
          <cell r="I590">
            <v>0.32999999999999996</v>
          </cell>
          <cell r="J590">
            <v>4.0000000000000036E-2</v>
          </cell>
        </row>
        <row r="591">
          <cell r="A591" t="str">
            <v>მურყანიV28</v>
          </cell>
          <cell r="B591" t="str">
            <v>მურყანი</v>
          </cell>
          <cell r="C591" t="str">
            <v>V</v>
          </cell>
          <cell r="D591">
            <v>15</v>
          </cell>
          <cell r="E591">
            <v>28</v>
          </cell>
          <cell r="F591">
            <v>0.46</v>
          </cell>
          <cell r="G591">
            <v>0.41</v>
          </cell>
          <cell r="H591">
            <v>0.05</v>
          </cell>
          <cell r="I591">
            <v>0.45999999999999996</v>
          </cell>
          <cell r="J591">
            <v>5.0000000000000044E-2</v>
          </cell>
        </row>
        <row r="592">
          <cell r="A592" t="str">
            <v>მურყანიV32</v>
          </cell>
          <cell r="B592" t="str">
            <v>მურყანი</v>
          </cell>
          <cell r="C592" t="str">
            <v>V</v>
          </cell>
          <cell r="D592">
            <v>15.5</v>
          </cell>
          <cell r="E592">
            <v>32</v>
          </cell>
          <cell r="F592">
            <v>0.6</v>
          </cell>
          <cell r="G592">
            <v>0.55000000000000004</v>
          </cell>
          <cell r="H592">
            <v>0.06</v>
          </cell>
          <cell r="I592">
            <v>0.6100000000000001</v>
          </cell>
          <cell r="J592">
            <v>4.9999999999999933E-2</v>
          </cell>
        </row>
        <row r="593">
          <cell r="A593" t="str">
            <v>მურყანიV36</v>
          </cell>
          <cell r="B593" t="str">
            <v>მურყანი</v>
          </cell>
          <cell r="C593" t="str">
            <v>V</v>
          </cell>
          <cell r="D593">
            <v>16</v>
          </cell>
          <cell r="E593">
            <v>36</v>
          </cell>
          <cell r="F593">
            <v>0.79</v>
          </cell>
          <cell r="G593">
            <v>0.73</v>
          </cell>
          <cell r="H593">
            <v>0.08</v>
          </cell>
          <cell r="I593">
            <v>0.80999999999999994</v>
          </cell>
          <cell r="J593">
            <v>6.0000000000000053E-2</v>
          </cell>
        </row>
        <row r="594">
          <cell r="A594" t="str">
            <v>მურყანიV40</v>
          </cell>
          <cell r="B594" t="str">
            <v>მურყანი</v>
          </cell>
          <cell r="C594" t="str">
            <v>V</v>
          </cell>
          <cell r="D594">
            <v>16.5</v>
          </cell>
          <cell r="E594">
            <v>40</v>
          </cell>
          <cell r="F594">
            <v>0.97</v>
          </cell>
          <cell r="G594">
            <v>0.89</v>
          </cell>
          <cell r="H594">
            <v>0.1</v>
          </cell>
          <cell r="I594">
            <v>0.99</v>
          </cell>
          <cell r="J594">
            <v>7.999999999999996E-2</v>
          </cell>
        </row>
        <row r="595">
          <cell r="A595" t="str">
            <v>მურყანიV44</v>
          </cell>
          <cell r="B595" t="str">
            <v>მურყანი</v>
          </cell>
          <cell r="C595" t="str">
            <v>V</v>
          </cell>
          <cell r="D595">
            <v>17</v>
          </cell>
          <cell r="E595">
            <v>44</v>
          </cell>
          <cell r="F595">
            <v>1.17</v>
          </cell>
          <cell r="G595">
            <v>1.08</v>
          </cell>
          <cell r="H595">
            <v>0.12</v>
          </cell>
          <cell r="I595">
            <v>1.2000000000000002</v>
          </cell>
          <cell r="J595">
            <v>8.9999999999999858E-2</v>
          </cell>
        </row>
        <row r="596">
          <cell r="A596" t="str">
            <v>მურყანიVI8</v>
          </cell>
          <cell r="B596" t="str">
            <v>მურყანი</v>
          </cell>
          <cell r="C596" t="str">
            <v>VI</v>
          </cell>
          <cell r="D596">
            <v>8.5</v>
          </cell>
          <cell r="E596">
            <v>8</v>
          </cell>
          <cell r="F596">
            <v>1.7999999999999999E-2</v>
          </cell>
          <cell r="G596">
            <v>0.02</v>
          </cell>
          <cell r="H596">
            <v>0</v>
          </cell>
          <cell r="I596">
            <v>0.02</v>
          </cell>
          <cell r="J596">
            <v>-2.0000000000000018E-3</v>
          </cell>
        </row>
        <row r="597">
          <cell r="A597" t="str">
            <v>მურყანიVI10</v>
          </cell>
          <cell r="B597" t="str">
            <v>მურყანი</v>
          </cell>
          <cell r="C597" t="str">
            <v>VI</v>
          </cell>
          <cell r="D597">
            <v>9</v>
          </cell>
          <cell r="E597">
            <v>10</v>
          </cell>
          <cell r="F597">
            <v>3.5000000000000003E-2</v>
          </cell>
          <cell r="G597">
            <v>0.03</v>
          </cell>
          <cell r="H597">
            <v>0</v>
          </cell>
          <cell r="I597">
            <v>0.03</v>
          </cell>
          <cell r="J597">
            <v>5.0000000000000044E-3</v>
          </cell>
        </row>
        <row r="598">
          <cell r="A598" t="str">
            <v>მურყანიVI12</v>
          </cell>
          <cell r="B598" t="str">
            <v>მურყანი</v>
          </cell>
          <cell r="C598" t="str">
            <v>VI</v>
          </cell>
          <cell r="D598">
            <v>9.5</v>
          </cell>
          <cell r="E598">
            <v>12</v>
          </cell>
          <cell r="F598">
            <v>6.0999999999999999E-2</v>
          </cell>
          <cell r="G598">
            <v>0.05</v>
          </cell>
          <cell r="H598">
            <v>0.01</v>
          </cell>
          <cell r="I598">
            <v>6.0000000000000005E-2</v>
          </cell>
          <cell r="J598">
            <v>1.0999999999999996E-2</v>
          </cell>
        </row>
        <row r="599">
          <cell r="A599" t="str">
            <v>მურყანიVI14</v>
          </cell>
          <cell r="B599" t="str">
            <v>მურყანი</v>
          </cell>
          <cell r="C599" t="str">
            <v>VI</v>
          </cell>
          <cell r="D599">
            <v>10.5</v>
          </cell>
          <cell r="E599">
            <v>14</v>
          </cell>
          <cell r="F599">
            <v>9.2999999999999999E-2</v>
          </cell>
          <cell r="G599">
            <v>0.08</v>
          </cell>
          <cell r="H599">
            <v>0.1</v>
          </cell>
          <cell r="I599">
            <v>0.18</v>
          </cell>
          <cell r="J599">
            <v>1.2999999999999998E-2</v>
          </cell>
        </row>
        <row r="600">
          <cell r="A600" t="str">
            <v>მურყანიVI16</v>
          </cell>
          <cell r="B600" t="str">
            <v>მურყანი</v>
          </cell>
          <cell r="C600" t="str">
            <v>VI</v>
          </cell>
          <cell r="D600">
            <v>11</v>
          </cell>
          <cell r="E600">
            <v>16</v>
          </cell>
          <cell r="F600">
            <v>0.128</v>
          </cell>
          <cell r="G600">
            <v>0.12</v>
          </cell>
          <cell r="H600">
            <v>0.01</v>
          </cell>
          <cell r="I600">
            <v>0.13</v>
          </cell>
          <cell r="J600">
            <v>8.0000000000000071E-3</v>
          </cell>
        </row>
        <row r="601">
          <cell r="A601" t="str">
            <v>მურყანიVI20</v>
          </cell>
          <cell r="B601" t="str">
            <v>მურყანი</v>
          </cell>
          <cell r="C601" t="str">
            <v>VI</v>
          </cell>
          <cell r="D601">
            <v>12</v>
          </cell>
          <cell r="E601">
            <v>20</v>
          </cell>
          <cell r="F601">
            <v>0.22</v>
          </cell>
          <cell r="G601">
            <v>0.2</v>
          </cell>
          <cell r="H601">
            <v>0.02</v>
          </cell>
          <cell r="I601">
            <v>0.22</v>
          </cell>
          <cell r="J601">
            <v>1.999999999999999E-2</v>
          </cell>
        </row>
        <row r="602">
          <cell r="A602" t="str">
            <v>მურყანიVI24</v>
          </cell>
          <cell r="B602" t="str">
            <v>მურყანი</v>
          </cell>
          <cell r="C602" t="str">
            <v>VI</v>
          </cell>
          <cell r="D602">
            <v>13</v>
          </cell>
          <cell r="E602">
            <v>24</v>
          </cell>
          <cell r="F602">
            <v>0.33</v>
          </cell>
          <cell r="G602">
            <v>0.3</v>
          </cell>
          <cell r="H602">
            <v>0.03</v>
          </cell>
          <cell r="I602">
            <v>0.32999999999999996</v>
          </cell>
          <cell r="J602">
            <v>3.0000000000000027E-2</v>
          </cell>
        </row>
        <row r="603">
          <cell r="A603" t="str">
            <v>მურყანიVI28</v>
          </cell>
          <cell r="B603" t="str">
            <v>მურყანი</v>
          </cell>
          <cell r="C603" t="str">
            <v>VI</v>
          </cell>
          <cell r="D603">
            <v>13.5</v>
          </cell>
          <cell r="E603">
            <v>28</v>
          </cell>
          <cell r="F603">
            <v>0.44</v>
          </cell>
          <cell r="G603">
            <v>0.4</v>
          </cell>
          <cell r="H603">
            <v>0.04</v>
          </cell>
          <cell r="I603">
            <v>0.44</v>
          </cell>
          <cell r="J603">
            <v>3.999999999999998E-2</v>
          </cell>
        </row>
        <row r="604">
          <cell r="A604" t="str">
            <v>მურყანიVI32</v>
          </cell>
          <cell r="B604" t="str">
            <v>მურყანი</v>
          </cell>
          <cell r="C604" t="str">
            <v>VI</v>
          </cell>
          <cell r="D604">
            <v>14</v>
          </cell>
          <cell r="E604">
            <v>32</v>
          </cell>
          <cell r="F604">
            <v>0.56999999999999995</v>
          </cell>
          <cell r="G604">
            <v>0.53</v>
          </cell>
          <cell r="H604">
            <v>0.06</v>
          </cell>
          <cell r="I604">
            <v>0.59000000000000008</v>
          </cell>
          <cell r="J604">
            <v>3.9999999999999925E-2</v>
          </cell>
        </row>
        <row r="605">
          <cell r="A605" t="str">
            <v>მურყანიVI36</v>
          </cell>
          <cell r="B605" t="str">
            <v>მურყანი</v>
          </cell>
          <cell r="C605" t="str">
            <v>VI</v>
          </cell>
          <cell r="D605">
            <v>14.5</v>
          </cell>
          <cell r="E605">
            <v>36</v>
          </cell>
          <cell r="F605">
            <v>0.77</v>
          </cell>
          <cell r="G605">
            <v>0.72</v>
          </cell>
          <cell r="H605">
            <v>0.08</v>
          </cell>
          <cell r="I605">
            <v>0.79999999999999993</v>
          </cell>
          <cell r="J605">
            <v>5.0000000000000044E-2</v>
          </cell>
        </row>
        <row r="606">
          <cell r="A606" t="str">
            <v>მურყანიVI40</v>
          </cell>
          <cell r="B606" t="str">
            <v>მურყანი</v>
          </cell>
          <cell r="C606" t="str">
            <v>VI</v>
          </cell>
          <cell r="D606">
            <v>15</v>
          </cell>
          <cell r="E606">
            <v>40</v>
          </cell>
          <cell r="F606">
            <v>0.94</v>
          </cell>
          <cell r="G606">
            <v>0.87</v>
          </cell>
          <cell r="H606">
            <v>0.09</v>
          </cell>
          <cell r="I606">
            <v>0.96</v>
          </cell>
          <cell r="J606">
            <v>6.9999999999999951E-2</v>
          </cell>
        </row>
        <row r="607">
          <cell r="A607" t="str">
            <v>მურყანიVII8</v>
          </cell>
          <cell r="B607" t="str">
            <v>მურყანი</v>
          </cell>
          <cell r="C607" t="str">
            <v>VII</v>
          </cell>
          <cell r="D607">
            <v>7.5</v>
          </cell>
          <cell r="E607">
            <v>8</v>
          </cell>
          <cell r="F607">
            <v>1.6E-2</v>
          </cell>
          <cell r="G607">
            <v>0.02</v>
          </cell>
          <cell r="H607">
            <v>0</v>
          </cell>
          <cell r="I607">
            <v>0.02</v>
          </cell>
          <cell r="J607">
            <v>-4.0000000000000001E-3</v>
          </cell>
        </row>
        <row r="608">
          <cell r="A608" t="str">
            <v>მურყანიVII10</v>
          </cell>
          <cell r="B608" t="str">
            <v>მურყანი</v>
          </cell>
          <cell r="C608" t="str">
            <v>VII</v>
          </cell>
          <cell r="D608">
            <v>8</v>
          </cell>
          <cell r="E608">
            <v>10</v>
          </cell>
          <cell r="F608">
            <v>3.1E-2</v>
          </cell>
          <cell r="G608">
            <v>0.03</v>
          </cell>
          <cell r="H608">
            <v>0</v>
          </cell>
          <cell r="I608">
            <v>0.03</v>
          </cell>
          <cell r="J608">
            <v>1.0000000000000009E-3</v>
          </cell>
        </row>
        <row r="609">
          <cell r="A609" t="str">
            <v>მურყანიVII12</v>
          </cell>
          <cell r="B609" t="str">
            <v>მურყანი</v>
          </cell>
          <cell r="C609" t="str">
            <v>VII</v>
          </cell>
          <cell r="D609">
            <v>8.5</v>
          </cell>
          <cell r="E609">
            <v>12</v>
          </cell>
          <cell r="F609">
            <v>5.6000000000000001E-2</v>
          </cell>
          <cell r="G609">
            <v>0.05</v>
          </cell>
          <cell r="H609">
            <v>0.01</v>
          </cell>
          <cell r="I609">
            <v>6.0000000000000005E-2</v>
          </cell>
          <cell r="J609">
            <v>5.9999999999999984E-3</v>
          </cell>
        </row>
        <row r="610">
          <cell r="A610" t="str">
            <v>მურყანიVII14</v>
          </cell>
          <cell r="B610" t="str">
            <v>მურყანი</v>
          </cell>
          <cell r="C610" t="str">
            <v>VII</v>
          </cell>
          <cell r="D610">
            <v>9</v>
          </cell>
          <cell r="E610">
            <v>14</v>
          </cell>
          <cell r="F610">
            <v>8.5999999999999993E-2</v>
          </cell>
          <cell r="G610">
            <v>0.08</v>
          </cell>
          <cell r="H610">
            <v>0.01</v>
          </cell>
          <cell r="I610">
            <v>0.09</v>
          </cell>
          <cell r="J610">
            <v>5.9999999999999915E-3</v>
          </cell>
        </row>
        <row r="611">
          <cell r="A611" t="str">
            <v>მურყანიVII16</v>
          </cell>
          <cell r="B611" t="str">
            <v>მურყანი</v>
          </cell>
          <cell r="C611" t="str">
            <v>VII</v>
          </cell>
          <cell r="D611">
            <v>9.5</v>
          </cell>
          <cell r="E611">
            <v>16</v>
          </cell>
          <cell r="F611">
            <v>0.121</v>
          </cell>
          <cell r="G611">
            <v>0.11</v>
          </cell>
          <cell r="H611">
            <v>0.01</v>
          </cell>
          <cell r="I611">
            <v>0.12</v>
          </cell>
          <cell r="J611">
            <v>1.0999999999999996E-2</v>
          </cell>
        </row>
        <row r="612">
          <cell r="A612" t="str">
            <v>მურყანიVII20</v>
          </cell>
          <cell r="B612" t="str">
            <v>მურყანი</v>
          </cell>
          <cell r="C612" t="str">
            <v>VII</v>
          </cell>
          <cell r="D612">
            <v>11</v>
          </cell>
          <cell r="E612">
            <v>20</v>
          </cell>
          <cell r="F612">
            <v>0.21</v>
          </cell>
          <cell r="G612">
            <v>0.19</v>
          </cell>
          <cell r="H612">
            <v>0.02</v>
          </cell>
          <cell r="I612">
            <v>0.21</v>
          </cell>
          <cell r="J612">
            <v>1.999999999999999E-2</v>
          </cell>
        </row>
        <row r="613">
          <cell r="A613" t="str">
            <v>მურყანიVII24</v>
          </cell>
          <cell r="B613" t="str">
            <v>მურყანი</v>
          </cell>
          <cell r="C613" t="str">
            <v>VII</v>
          </cell>
          <cell r="D613">
            <v>11.5</v>
          </cell>
          <cell r="E613">
            <v>24</v>
          </cell>
          <cell r="F613">
            <v>0.32</v>
          </cell>
          <cell r="G613">
            <v>0.28999999999999998</v>
          </cell>
          <cell r="H613">
            <v>0.03</v>
          </cell>
          <cell r="I613">
            <v>0.31999999999999995</v>
          </cell>
          <cell r="J613">
            <v>3.0000000000000027E-2</v>
          </cell>
        </row>
        <row r="614">
          <cell r="A614" t="str">
            <v>მურყანიVII28</v>
          </cell>
          <cell r="B614" t="str">
            <v>მურყანი</v>
          </cell>
          <cell r="C614" t="str">
            <v>VII</v>
          </cell>
          <cell r="D614">
            <v>12.5</v>
          </cell>
          <cell r="E614">
            <v>28</v>
          </cell>
          <cell r="F614">
            <v>0.42</v>
          </cell>
          <cell r="G614">
            <v>0.38</v>
          </cell>
          <cell r="H614">
            <v>0.04</v>
          </cell>
          <cell r="I614">
            <v>0.42</v>
          </cell>
          <cell r="J614">
            <v>3.999999999999998E-2</v>
          </cell>
        </row>
        <row r="615">
          <cell r="A615" t="str">
            <v>მურყანიVII32</v>
          </cell>
          <cell r="B615" t="str">
            <v>მურყანი</v>
          </cell>
          <cell r="C615" t="str">
            <v>VII</v>
          </cell>
          <cell r="D615">
            <v>13</v>
          </cell>
          <cell r="E615">
            <v>32</v>
          </cell>
          <cell r="F615">
            <v>0.55000000000000004</v>
          </cell>
          <cell r="G615">
            <v>0.5</v>
          </cell>
          <cell r="H615">
            <v>0.06</v>
          </cell>
          <cell r="I615">
            <v>0.56000000000000005</v>
          </cell>
          <cell r="J615">
            <v>5.0000000000000044E-2</v>
          </cell>
        </row>
        <row r="616">
          <cell r="A616" t="str">
            <v>აკაციაI4</v>
          </cell>
          <cell r="B616" t="str">
            <v>აკაცია</v>
          </cell>
          <cell r="C616" t="str">
            <v>I</v>
          </cell>
          <cell r="D616">
            <v>9</v>
          </cell>
          <cell r="E616">
            <v>4</v>
          </cell>
          <cell r="F616">
            <v>8.0000000000000002E-3</v>
          </cell>
          <cell r="G616">
            <v>0.01</v>
          </cell>
          <cell r="H616">
            <v>0</v>
          </cell>
          <cell r="I616">
            <v>0.01</v>
          </cell>
          <cell r="J616">
            <v>-2E-3</v>
          </cell>
        </row>
        <row r="617">
          <cell r="A617" t="str">
            <v>აკაციაI6</v>
          </cell>
          <cell r="B617" t="str">
            <v>აკაცია</v>
          </cell>
          <cell r="C617" t="str">
            <v>I</v>
          </cell>
          <cell r="D617">
            <v>12</v>
          </cell>
          <cell r="E617">
            <v>6</v>
          </cell>
          <cell r="F617">
            <v>2.3E-2</v>
          </cell>
          <cell r="G617">
            <v>0.02</v>
          </cell>
          <cell r="H617">
            <v>0</v>
          </cell>
          <cell r="I617">
            <v>0.02</v>
          </cell>
          <cell r="J617">
            <v>2.9999999999999992E-3</v>
          </cell>
        </row>
        <row r="618">
          <cell r="A618" t="str">
            <v>აკაციაI8</v>
          </cell>
          <cell r="B618" t="str">
            <v>აკაცია</v>
          </cell>
          <cell r="C618" t="str">
            <v>I</v>
          </cell>
          <cell r="D618">
            <v>14.5</v>
          </cell>
          <cell r="E618">
            <v>8</v>
          </cell>
          <cell r="F618">
            <v>4.3999999999999997E-2</v>
          </cell>
          <cell r="G618">
            <v>0.03</v>
          </cell>
          <cell r="H618">
            <v>0</v>
          </cell>
          <cell r="I618">
            <v>0.03</v>
          </cell>
          <cell r="J618">
            <v>1.3999999999999999E-2</v>
          </cell>
        </row>
        <row r="619">
          <cell r="A619" t="str">
            <v>აკაციაI10</v>
          </cell>
          <cell r="B619" t="str">
            <v>აკაცია</v>
          </cell>
          <cell r="C619" t="str">
            <v>I</v>
          </cell>
          <cell r="D619">
            <v>17</v>
          </cell>
          <cell r="E619">
            <v>10</v>
          </cell>
          <cell r="F619">
            <v>7.0000000000000007E-2</v>
          </cell>
          <cell r="G619">
            <v>0.05</v>
          </cell>
          <cell r="H619">
            <v>0.01</v>
          </cell>
          <cell r="I619">
            <v>6.0000000000000005E-2</v>
          </cell>
          <cell r="J619">
            <v>2.0000000000000004E-2</v>
          </cell>
        </row>
        <row r="620">
          <cell r="A620" t="str">
            <v>აკაციაI12</v>
          </cell>
          <cell r="B620" t="str">
            <v>აკაცია</v>
          </cell>
          <cell r="C620" t="str">
            <v>I</v>
          </cell>
          <cell r="D620">
            <v>18.5</v>
          </cell>
          <cell r="E620">
            <v>12</v>
          </cell>
          <cell r="F620">
            <v>0.10199999999999999</v>
          </cell>
          <cell r="G620">
            <v>0.08</v>
          </cell>
          <cell r="H620">
            <v>0.01</v>
          </cell>
          <cell r="I620">
            <v>0.09</v>
          </cell>
          <cell r="J620">
            <v>2.1999999999999992E-2</v>
          </cell>
        </row>
        <row r="621">
          <cell r="A621" t="str">
            <v>აკაციაI14</v>
          </cell>
          <cell r="B621" t="str">
            <v>აკაცია</v>
          </cell>
          <cell r="C621" t="str">
            <v>I</v>
          </cell>
          <cell r="D621">
            <v>20</v>
          </cell>
          <cell r="E621">
            <v>14</v>
          </cell>
          <cell r="F621">
            <v>0.14099999999999999</v>
          </cell>
          <cell r="G621">
            <v>0.11</v>
          </cell>
          <cell r="H621">
            <v>0.01</v>
          </cell>
          <cell r="I621">
            <v>0.12</v>
          </cell>
          <cell r="J621">
            <v>3.0999999999999986E-2</v>
          </cell>
        </row>
        <row r="622">
          <cell r="A622" t="str">
            <v>აკაციაI16</v>
          </cell>
          <cell r="B622" t="str">
            <v>აკაცია</v>
          </cell>
          <cell r="C622" t="str">
            <v>I</v>
          </cell>
          <cell r="D622">
            <v>21</v>
          </cell>
          <cell r="E622">
            <v>16</v>
          </cell>
          <cell r="F622">
            <v>0.183</v>
          </cell>
          <cell r="G622">
            <v>0.14000000000000001</v>
          </cell>
          <cell r="H622">
            <v>0.02</v>
          </cell>
          <cell r="I622">
            <v>0.16</v>
          </cell>
          <cell r="J622">
            <v>4.2999999999999983E-2</v>
          </cell>
        </row>
        <row r="623">
          <cell r="A623" t="str">
            <v>აკაციაI18</v>
          </cell>
          <cell r="B623" t="str">
            <v>აკაცია</v>
          </cell>
          <cell r="C623" t="str">
            <v>I</v>
          </cell>
          <cell r="D623">
            <v>21.5</v>
          </cell>
          <cell r="E623">
            <v>18</v>
          </cell>
          <cell r="F623">
            <v>0.23</v>
          </cell>
          <cell r="G623">
            <v>0.18</v>
          </cell>
          <cell r="H623">
            <v>0.02</v>
          </cell>
          <cell r="I623">
            <v>0.19999999999999998</v>
          </cell>
          <cell r="J623">
            <v>5.0000000000000017E-2</v>
          </cell>
        </row>
        <row r="624">
          <cell r="A624" t="str">
            <v>აკაციაI20</v>
          </cell>
          <cell r="B624" t="str">
            <v>აკაცია</v>
          </cell>
          <cell r="C624" t="str">
            <v>I</v>
          </cell>
          <cell r="D624">
            <v>22</v>
          </cell>
          <cell r="E624">
            <v>20</v>
          </cell>
          <cell r="F624">
            <v>0.28999999999999998</v>
          </cell>
          <cell r="G624">
            <v>0.22</v>
          </cell>
          <cell r="H624">
            <v>0.03</v>
          </cell>
          <cell r="I624">
            <v>0.25</v>
          </cell>
          <cell r="J624">
            <v>6.9999999999999979E-2</v>
          </cell>
        </row>
        <row r="625">
          <cell r="A625" t="str">
            <v>აკაციაI22</v>
          </cell>
          <cell r="B625" t="str">
            <v>აკაცია</v>
          </cell>
          <cell r="C625" t="str">
            <v>I</v>
          </cell>
          <cell r="D625">
            <v>22.5</v>
          </cell>
          <cell r="E625">
            <v>22</v>
          </cell>
          <cell r="F625">
            <v>0.35</v>
          </cell>
          <cell r="G625">
            <v>0.28000000000000003</v>
          </cell>
          <cell r="H625">
            <v>0.04</v>
          </cell>
          <cell r="I625">
            <v>0.32</v>
          </cell>
          <cell r="J625">
            <v>6.9999999999999951E-2</v>
          </cell>
        </row>
        <row r="626">
          <cell r="A626" t="str">
            <v>აკაციაI24</v>
          </cell>
          <cell r="B626" t="str">
            <v>აკაცია</v>
          </cell>
          <cell r="C626" t="str">
            <v>I</v>
          </cell>
          <cell r="D626">
            <v>22.5</v>
          </cell>
          <cell r="E626">
            <v>24</v>
          </cell>
          <cell r="F626">
            <v>0.41</v>
          </cell>
          <cell r="G626">
            <v>0.33</v>
          </cell>
          <cell r="H626">
            <v>0.04</v>
          </cell>
          <cell r="I626">
            <v>0.37</v>
          </cell>
          <cell r="J626">
            <v>7.999999999999996E-2</v>
          </cell>
        </row>
        <row r="627">
          <cell r="A627" t="str">
            <v>აკაციაI26</v>
          </cell>
          <cell r="B627" t="str">
            <v>აკაცია</v>
          </cell>
          <cell r="C627" t="str">
            <v>I</v>
          </cell>
          <cell r="D627">
            <v>22.5</v>
          </cell>
          <cell r="E627">
            <v>26</v>
          </cell>
          <cell r="F627">
            <v>0.49</v>
          </cell>
          <cell r="G627">
            <v>0.4</v>
          </cell>
          <cell r="H627">
            <v>0.05</v>
          </cell>
          <cell r="I627">
            <v>0.45</v>
          </cell>
          <cell r="J627">
            <v>8.9999999999999969E-2</v>
          </cell>
        </row>
        <row r="628">
          <cell r="A628" t="str">
            <v>აკაციაI28</v>
          </cell>
          <cell r="B628" t="str">
            <v>აკაცია</v>
          </cell>
          <cell r="C628" t="str">
            <v>I</v>
          </cell>
          <cell r="D628">
            <v>22.5</v>
          </cell>
          <cell r="E628">
            <v>28</v>
          </cell>
          <cell r="F628">
            <v>0.56000000000000005</v>
          </cell>
          <cell r="G628">
            <v>0.45</v>
          </cell>
          <cell r="H628">
            <v>0.06</v>
          </cell>
          <cell r="I628">
            <v>0.51</v>
          </cell>
          <cell r="J628">
            <v>0.11000000000000004</v>
          </cell>
        </row>
        <row r="629">
          <cell r="A629" t="str">
            <v>აკაციაII4</v>
          </cell>
          <cell r="B629" t="str">
            <v>აკაცია</v>
          </cell>
          <cell r="C629" t="str">
            <v>II</v>
          </cell>
          <cell r="D629">
            <v>8</v>
          </cell>
          <cell r="E629">
            <v>4</v>
          </cell>
          <cell r="F629">
            <v>7.0000000000000001E-3</v>
          </cell>
          <cell r="G629">
            <v>0.01</v>
          </cell>
          <cell r="H629">
            <v>0</v>
          </cell>
          <cell r="I629">
            <v>0.01</v>
          </cell>
          <cell r="J629">
            <v>-3.0000000000000001E-3</v>
          </cell>
        </row>
        <row r="630">
          <cell r="A630" t="str">
            <v>აკაციაII6</v>
          </cell>
          <cell r="B630" t="str">
            <v>აკაცია</v>
          </cell>
          <cell r="C630" t="str">
            <v>II</v>
          </cell>
          <cell r="D630">
            <v>10.5</v>
          </cell>
          <cell r="E630">
            <v>6</v>
          </cell>
          <cell r="F630">
            <v>1.7999999999999999E-2</v>
          </cell>
          <cell r="G630">
            <v>0.01</v>
          </cell>
          <cell r="H630">
            <v>0</v>
          </cell>
          <cell r="I630">
            <v>0.01</v>
          </cell>
          <cell r="J630">
            <v>7.9999999999999984E-3</v>
          </cell>
        </row>
        <row r="631">
          <cell r="A631" t="str">
            <v>აკაციაII8</v>
          </cell>
          <cell r="B631" t="str">
            <v>აკაცია</v>
          </cell>
          <cell r="C631" t="str">
            <v>II</v>
          </cell>
          <cell r="D631">
            <v>13</v>
          </cell>
          <cell r="E631">
            <v>8</v>
          </cell>
          <cell r="F631">
            <v>3.5999999999999997E-2</v>
          </cell>
          <cell r="G631">
            <v>0.03</v>
          </cell>
          <cell r="H631">
            <v>0</v>
          </cell>
          <cell r="I631">
            <v>0.03</v>
          </cell>
          <cell r="J631">
            <v>5.9999999999999984E-3</v>
          </cell>
        </row>
        <row r="632">
          <cell r="A632" t="str">
            <v>აკაციაII10</v>
          </cell>
          <cell r="B632" t="str">
            <v>აკაცია</v>
          </cell>
          <cell r="C632" t="str">
            <v>II</v>
          </cell>
          <cell r="D632">
            <v>15</v>
          </cell>
          <cell r="E632">
            <v>10</v>
          </cell>
          <cell r="F632">
            <v>5.8000000000000003E-2</v>
          </cell>
          <cell r="G632">
            <v>0.04</v>
          </cell>
          <cell r="H632">
            <v>0.01</v>
          </cell>
          <cell r="I632">
            <v>0.05</v>
          </cell>
          <cell r="J632">
            <v>1.8000000000000002E-2</v>
          </cell>
        </row>
        <row r="633">
          <cell r="A633" t="str">
            <v>აკაციაII12</v>
          </cell>
          <cell r="B633" t="str">
            <v>აკაცია</v>
          </cell>
          <cell r="C633" t="str">
            <v>II</v>
          </cell>
          <cell r="D633">
            <v>16.5</v>
          </cell>
          <cell r="E633">
            <v>12</v>
          </cell>
          <cell r="F633">
            <v>8.5000000000000006E-2</v>
          </cell>
          <cell r="G633">
            <v>0.06</v>
          </cell>
          <cell r="H633">
            <v>0.01</v>
          </cell>
          <cell r="I633">
            <v>6.9999999999999993E-2</v>
          </cell>
          <cell r="J633">
            <v>2.5000000000000008E-2</v>
          </cell>
        </row>
        <row r="634">
          <cell r="A634" t="str">
            <v>აკაციაII14</v>
          </cell>
          <cell r="B634" t="str">
            <v>აკაცია</v>
          </cell>
          <cell r="C634" t="str">
            <v>II</v>
          </cell>
          <cell r="D634">
            <v>17.5</v>
          </cell>
          <cell r="E634">
            <v>14</v>
          </cell>
          <cell r="F634">
            <v>0.11600000000000001</v>
          </cell>
          <cell r="G634">
            <v>0.09</v>
          </cell>
          <cell r="H634">
            <v>0.01</v>
          </cell>
          <cell r="I634">
            <v>9.9999999999999992E-2</v>
          </cell>
          <cell r="J634">
            <v>2.6000000000000009E-2</v>
          </cell>
        </row>
        <row r="635">
          <cell r="A635" t="str">
            <v>აკაციაII16</v>
          </cell>
          <cell r="B635" t="str">
            <v>აკაცია</v>
          </cell>
          <cell r="C635" t="str">
            <v>II</v>
          </cell>
          <cell r="D635">
            <v>18.5</v>
          </cell>
          <cell r="E635">
            <v>16</v>
          </cell>
          <cell r="F635">
            <v>0.151</v>
          </cell>
          <cell r="G635">
            <v>0.12</v>
          </cell>
          <cell r="H635">
            <v>0.02</v>
          </cell>
          <cell r="I635">
            <v>0.13999999999999999</v>
          </cell>
          <cell r="J635">
            <v>3.1E-2</v>
          </cell>
        </row>
        <row r="636">
          <cell r="A636" t="str">
            <v>აკაციაII18</v>
          </cell>
          <cell r="B636" t="str">
            <v>აკაცია</v>
          </cell>
          <cell r="C636" t="str">
            <v>II</v>
          </cell>
          <cell r="D636">
            <v>19.5</v>
          </cell>
          <cell r="E636">
            <v>18</v>
          </cell>
          <cell r="F636">
            <v>0.19</v>
          </cell>
          <cell r="G636">
            <v>0.15</v>
          </cell>
          <cell r="H636">
            <v>0.02</v>
          </cell>
          <cell r="I636">
            <v>0.16999999999999998</v>
          </cell>
          <cell r="J636">
            <v>4.0000000000000008E-2</v>
          </cell>
        </row>
        <row r="637">
          <cell r="A637" t="str">
            <v>აკაციაII20</v>
          </cell>
          <cell r="B637" t="str">
            <v>აკაცია</v>
          </cell>
          <cell r="C637" t="str">
            <v>II</v>
          </cell>
          <cell r="D637">
            <v>20</v>
          </cell>
          <cell r="E637">
            <v>20</v>
          </cell>
          <cell r="F637">
            <v>0.24</v>
          </cell>
          <cell r="G637">
            <v>0.19</v>
          </cell>
          <cell r="H637">
            <v>0.02</v>
          </cell>
          <cell r="I637">
            <v>0.21</v>
          </cell>
          <cell r="J637">
            <v>4.9999999999999989E-2</v>
          </cell>
        </row>
        <row r="638">
          <cell r="A638" t="str">
            <v>აკაციაII22</v>
          </cell>
          <cell r="B638" t="str">
            <v>აკაცია</v>
          </cell>
          <cell r="C638" t="str">
            <v>II</v>
          </cell>
          <cell r="D638">
            <v>20.5</v>
          </cell>
          <cell r="E638">
            <v>22</v>
          </cell>
          <cell r="F638">
            <v>0.28000000000000003</v>
          </cell>
          <cell r="G638">
            <v>0.22</v>
          </cell>
          <cell r="H638">
            <v>0.03</v>
          </cell>
          <cell r="I638">
            <v>0.25</v>
          </cell>
          <cell r="J638">
            <v>6.0000000000000026E-2</v>
          </cell>
        </row>
        <row r="639">
          <cell r="A639" t="str">
            <v>აკაციაII24</v>
          </cell>
          <cell r="B639" t="str">
            <v>აკაცია</v>
          </cell>
          <cell r="C639" t="str">
            <v>II</v>
          </cell>
          <cell r="D639">
            <v>20.5</v>
          </cell>
          <cell r="E639">
            <v>24</v>
          </cell>
          <cell r="F639">
            <v>0.34</v>
          </cell>
          <cell r="G639">
            <v>0.27</v>
          </cell>
          <cell r="H639">
            <v>0.03</v>
          </cell>
          <cell r="I639">
            <v>0.30000000000000004</v>
          </cell>
          <cell r="J639">
            <v>7.0000000000000007E-2</v>
          </cell>
        </row>
        <row r="640">
          <cell r="A640" t="str">
            <v>აკაციაIII4</v>
          </cell>
          <cell r="B640" t="str">
            <v>აკაცია</v>
          </cell>
          <cell r="C640" t="str">
            <v>III</v>
          </cell>
          <cell r="D640">
            <v>7</v>
          </cell>
          <cell r="E640">
            <v>4</v>
          </cell>
          <cell r="F640">
            <v>6.0000000000000001E-3</v>
          </cell>
          <cell r="G640">
            <v>0.01</v>
          </cell>
          <cell r="H640">
            <v>0</v>
          </cell>
          <cell r="I640">
            <v>0.01</v>
          </cell>
          <cell r="J640">
            <v>-4.0000000000000001E-3</v>
          </cell>
        </row>
        <row r="641">
          <cell r="A641" t="str">
            <v>აკაციაIII6</v>
          </cell>
          <cell r="B641" t="str">
            <v>აკაცია</v>
          </cell>
          <cell r="C641" t="str">
            <v>III</v>
          </cell>
          <cell r="D641">
            <v>9</v>
          </cell>
          <cell r="E641">
            <v>6</v>
          </cell>
          <cell r="F641">
            <v>1.4999999999999999E-2</v>
          </cell>
          <cell r="G641">
            <v>0.01</v>
          </cell>
          <cell r="H641">
            <v>0</v>
          </cell>
          <cell r="I641">
            <v>0.01</v>
          </cell>
          <cell r="J641">
            <v>4.9999999999999992E-3</v>
          </cell>
        </row>
        <row r="642">
          <cell r="A642" t="str">
            <v>აკაციაIII8</v>
          </cell>
          <cell r="B642" t="str">
            <v>აკაცია</v>
          </cell>
          <cell r="C642" t="str">
            <v>III</v>
          </cell>
          <cell r="D642">
            <v>11</v>
          </cell>
          <cell r="E642">
            <v>8</v>
          </cell>
          <cell r="F642">
            <v>0.03</v>
          </cell>
          <cell r="G642">
            <v>0.02</v>
          </cell>
          <cell r="H642">
            <v>0</v>
          </cell>
          <cell r="I642">
            <v>0.02</v>
          </cell>
          <cell r="J642">
            <v>9.9999999999999985E-3</v>
          </cell>
        </row>
        <row r="643">
          <cell r="A643" t="str">
            <v>აკაციაIII10</v>
          </cell>
          <cell r="B643" t="str">
            <v>აკაცია</v>
          </cell>
          <cell r="C643" t="str">
            <v>III</v>
          </cell>
          <cell r="D643">
            <v>13</v>
          </cell>
          <cell r="E643">
            <v>10</v>
          </cell>
          <cell r="F643">
            <v>4.8000000000000001E-2</v>
          </cell>
          <cell r="G643">
            <v>0.04</v>
          </cell>
          <cell r="H643">
            <v>0.01</v>
          </cell>
          <cell r="I643">
            <v>0.05</v>
          </cell>
          <cell r="J643">
            <v>8.0000000000000002E-3</v>
          </cell>
        </row>
        <row r="644">
          <cell r="A644" t="str">
            <v>აკაციაIII12</v>
          </cell>
          <cell r="B644" t="str">
            <v>აკაცია</v>
          </cell>
          <cell r="C644" t="str">
            <v>III</v>
          </cell>
          <cell r="D644">
            <v>14.5</v>
          </cell>
          <cell r="E644">
            <v>12</v>
          </cell>
          <cell r="F644">
            <v>7.0999999999999994E-2</v>
          </cell>
          <cell r="G644">
            <v>0.05</v>
          </cell>
          <cell r="H644">
            <v>0.01</v>
          </cell>
          <cell r="I644">
            <v>6.0000000000000005E-2</v>
          </cell>
          <cell r="J644">
            <v>2.0999999999999991E-2</v>
          </cell>
        </row>
        <row r="645">
          <cell r="A645" t="str">
            <v>აკაციაIII14</v>
          </cell>
          <cell r="B645" t="str">
            <v>აკაცია</v>
          </cell>
          <cell r="C645" t="str">
            <v>III</v>
          </cell>
          <cell r="D645">
            <v>15.5</v>
          </cell>
          <cell r="E645">
            <v>14</v>
          </cell>
          <cell r="F645">
            <v>9.7000000000000003E-2</v>
          </cell>
          <cell r="G645">
            <v>0.08</v>
          </cell>
          <cell r="H645">
            <v>0.01</v>
          </cell>
          <cell r="I645">
            <v>0.09</v>
          </cell>
          <cell r="J645">
            <v>1.7000000000000001E-2</v>
          </cell>
        </row>
        <row r="646">
          <cell r="A646" t="str">
            <v>აკაციაIII16</v>
          </cell>
          <cell r="B646" t="str">
            <v>აკაცია</v>
          </cell>
          <cell r="C646" t="str">
            <v>III</v>
          </cell>
          <cell r="D646">
            <v>16.5</v>
          </cell>
          <cell r="E646">
            <v>16</v>
          </cell>
          <cell r="F646">
            <v>0.126</v>
          </cell>
          <cell r="G646">
            <v>0.1</v>
          </cell>
          <cell r="H646">
            <v>0.01</v>
          </cell>
          <cell r="I646">
            <v>0.11</v>
          </cell>
          <cell r="J646">
            <v>2.5999999999999995E-2</v>
          </cell>
        </row>
        <row r="647">
          <cell r="A647" t="str">
            <v>აკაციაIII18</v>
          </cell>
          <cell r="B647" t="str">
            <v>აკაცია</v>
          </cell>
          <cell r="C647" t="str">
            <v>III</v>
          </cell>
          <cell r="D647">
            <v>17.5</v>
          </cell>
          <cell r="E647">
            <v>18</v>
          </cell>
          <cell r="F647">
            <v>0.16</v>
          </cell>
          <cell r="G647">
            <v>0.13</v>
          </cell>
          <cell r="H647">
            <v>0.02</v>
          </cell>
          <cell r="I647">
            <v>0.15</v>
          </cell>
          <cell r="J647">
            <v>0.03</v>
          </cell>
        </row>
        <row r="648">
          <cell r="A648" t="str">
            <v>აკაციაIII20</v>
          </cell>
          <cell r="B648" t="str">
            <v>აკაცია</v>
          </cell>
          <cell r="C648" t="str">
            <v>III</v>
          </cell>
          <cell r="D648">
            <v>18</v>
          </cell>
          <cell r="E648">
            <v>20</v>
          </cell>
          <cell r="F648">
            <v>0.19</v>
          </cell>
          <cell r="G648">
            <v>0.15</v>
          </cell>
          <cell r="H648">
            <v>0.02</v>
          </cell>
          <cell r="I648">
            <v>0.16999999999999998</v>
          </cell>
          <cell r="J648">
            <v>4.0000000000000008E-2</v>
          </cell>
        </row>
        <row r="649">
          <cell r="A649" t="str">
            <v>აკაციაIII22</v>
          </cell>
          <cell r="B649" t="str">
            <v>აკაცია</v>
          </cell>
          <cell r="C649" t="str">
            <v>III</v>
          </cell>
          <cell r="D649">
            <v>18.5</v>
          </cell>
          <cell r="E649">
            <v>22</v>
          </cell>
          <cell r="F649">
            <v>0.24</v>
          </cell>
          <cell r="G649">
            <v>0.19</v>
          </cell>
          <cell r="H649">
            <v>0.02</v>
          </cell>
          <cell r="I649">
            <v>0.21</v>
          </cell>
          <cell r="J649">
            <v>4.9999999999999989E-2</v>
          </cell>
        </row>
        <row r="650">
          <cell r="A650" t="str">
            <v>აკაციაIII24</v>
          </cell>
          <cell r="B650" t="str">
            <v>აკაცია</v>
          </cell>
          <cell r="C650" t="str">
            <v>III</v>
          </cell>
          <cell r="D650">
            <v>18.5</v>
          </cell>
          <cell r="E650">
            <v>24</v>
          </cell>
          <cell r="F650">
            <v>0.28999999999999998</v>
          </cell>
          <cell r="G650">
            <v>0.22</v>
          </cell>
          <cell r="H650">
            <v>0.03</v>
          </cell>
          <cell r="I650">
            <v>0.25</v>
          </cell>
          <cell r="J650">
            <v>6.9999999999999979E-2</v>
          </cell>
        </row>
        <row r="651">
          <cell r="A651" t="str">
            <v>აკაციაIV4</v>
          </cell>
          <cell r="B651" t="str">
            <v>აკაცია</v>
          </cell>
          <cell r="C651" t="str">
            <v>IV</v>
          </cell>
          <cell r="D651">
            <v>6</v>
          </cell>
          <cell r="E651">
            <v>4</v>
          </cell>
          <cell r="F651">
            <v>5.0000000000000001E-3</v>
          </cell>
          <cell r="G651">
            <v>0.01</v>
          </cell>
          <cell r="H651">
            <v>0</v>
          </cell>
          <cell r="I651">
            <v>0.01</v>
          </cell>
          <cell r="J651">
            <v>-5.0000000000000001E-3</v>
          </cell>
        </row>
        <row r="652">
          <cell r="A652" t="str">
            <v>აკაციაIV6</v>
          </cell>
          <cell r="B652" t="str">
            <v>აკაცია</v>
          </cell>
          <cell r="C652" t="str">
            <v>IV</v>
          </cell>
          <cell r="D652">
            <v>7.5</v>
          </cell>
          <cell r="E652">
            <v>6</v>
          </cell>
          <cell r="F652">
            <v>1.2E-2</v>
          </cell>
          <cell r="G652">
            <v>0.01</v>
          </cell>
          <cell r="H652">
            <v>0</v>
          </cell>
          <cell r="I652">
            <v>0.01</v>
          </cell>
          <cell r="J652">
            <v>2E-3</v>
          </cell>
        </row>
        <row r="653">
          <cell r="A653" t="str">
            <v>აკაციაIV8</v>
          </cell>
          <cell r="B653" t="str">
            <v>აკაცია</v>
          </cell>
          <cell r="C653" t="str">
            <v>IV</v>
          </cell>
          <cell r="D653">
            <v>9.5</v>
          </cell>
          <cell r="E653">
            <v>8</v>
          </cell>
          <cell r="F653">
            <v>2.5000000000000001E-2</v>
          </cell>
          <cell r="G653">
            <v>0.02</v>
          </cell>
          <cell r="H653">
            <v>0</v>
          </cell>
          <cell r="I653">
            <v>0.02</v>
          </cell>
          <cell r="J653">
            <v>5.000000000000001E-3</v>
          </cell>
        </row>
        <row r="654">
          <cell r="A654" t="str">
            <v>აკაციაIV10</v>
          </cell>
          <cell r="B654" t="str">
            <v>აკაცია</v>
          </cell>
          <cell r="C654" t="str">
            <v>IV</v>
          </cell>
          <cell r="D654">
            <v>11.5</v>
          </cell>
          <cell r="E654">
            <v>10</v>
          </cell>
          <cell r="F654">
            <v>0.04</v>
          </cell>
          <cell r="G654">
            <v>0.03</v>
          </cell>
          <cell r="H654">
            <v>0</v>
          </cell>
          <cell r="I654">
            <v>0.03</v>
          </cell>
          <cell r="J654">
            <v>1.0000000000000002E-2</v>
          </cell>
        </row>
        <row r="655">
          <cell r="A655" t="str">
            <v>აკაციაIV12</v>
          </cell>
          <cell r="B655" t="str">
            <v>აკაცია</v>
          </cell>
          <cell r="C655" t="str">
            <v>IV</v>
          </cell>
          <cell r="D655">
            <v>12.5</v>
          </cell>
          <cell r="E655">
            <v>12</v>
          </cell>
          <cell r="F655">
            <v>0.06</v>
          </cell>
          <cell r="G655">
            <v>0.05</v>
          </cell>
          <cell r="H655">
            <v>0.01</v>
          </cell>
          <cell r="I655">
            <v>6.0000000000000005E-2</v>
          </cell>
          <cell r="J655">
            <v>9.999999999999995E-3</v>
          </cell>
        </row>
        <row r="656">
          <cell r="A656" t="str">
            <v>აკაციაIV14</v>
          </cell>
          <cell r="B656" t="str">
            <v>აკაცია</v>
          </cell>
          <cell r="C656" t="str">
            <v>IV</v>
          </cell>
          <cell r="D656">
            <v>13.5</v>
          </cell>
          <cell r="E656">
            <v>14</v>
          </cell>
          <cell r="F656">
            <v>8.2000000000000003E-2</v>
          </cell>
          <cell r="G656">
            <v>0.06</v>
          </cell>
          <cell r="H656">
            <v>0.01</v>
          </cell>
          <cell r="I656">
            <v>6.9999999999999993E-2</v>
          </cell>
          <cell r="J656">
            <v>2.2000000000000006E-2</v>
          </cell>
        </row>
        <row r="657">
          <cell r="A657" t="str">
            <v>აკაციაIV16</v>
          </cell>
          <cell r="B657" t="str">
            <v>აკაცია</v>
          </cell>
          <cell r="C657" t="str">
            <v>IV</v>
          </cell>
          <cell r="D657">
            <v>14.5</v>
          </cell>
          <cell r="E657">
            <v>16</v>
          </cell>
          <cell r="F657">
            <v>0.107</v>
          </cell>
          <cell r="G657">
            <v>0.08</v>
          </cell>
          <cell r="H657">
            <v>0.01</v>
          </cell>
          <cell r="I657">
            <v>0.09</v>
          </cell>
          <cell r="J657">
            <v>2.6999999999999996E-2</v>
          </cell>
        </row>
        <row r="658">
          <cell r="A658" t="str">
            <v>აკაციაIV18</v>
          </cell>
          <cell r="B658" t="str">
            <v>აკაცია</v>
          </cell>
          <cell r="C658" t="str">
            <v>IV</v>
          </cell>
          <cell r="D658">
            <v>15.5</v>
          </cell>
          <cell r="E658">
            <v>18</v>
          </cell>
          <cell r="F658">
            <v>0.14000000000000001</v>
          </cell>
          <cell r="G658">
            <v>0.11</v>
          </cell>
          <cell r="H658">
            <v>0.01</v>
          </cell>
          <cell r="I658">
            <v>0.12</v>
          </cell>
          <cell r="J658">
            <v>3.0000000000000013E-2</v>
          </cell>
        </row>
        <row r="659">
          <cell r="A659" t="str">
            <v>აკაციაIV20</v>
          </cell>
          <cell r="B659" t="str">
            <v>აკაცია</v>
          </cell>
          <cell r="C659" t="str">
            <v>IV</v>
          </cell>
          <cell r="D659">
            <v>16.5</v>
          </cell>
          <cell r="E659">
            <v>20</v>
          </cell>
          <cell r="F659">
            <v>0.17</v>
          </cell>
          <cell r="G659">
            <v>0.13</v>
          </cell>
          <cell r="H659">
            <v>0.02</v>
          </cell>
          <cell r="I659">
            <v>0.15</v>
          </cell>
          <cell r="J659">
            <v>4.0000000000000008E-2</v>
          </cell>
        </row>
        <row r="660">
          <cell r="A660" t="str">
            <v>აკაციაV4</v>
          </cell>
          <cell r="B660" t="str">
            <v>აკაცია</v>
          </cell>
          <cell r="C660" t="str">
            <v>V</v>
          </cell>
          <cell r="D660">
            <v>5</v>
          </cell>
          <cell r="E660">
            <v>4</v>
          </cell>
          <cell r="F660">
            <v>4.0000000000000001E-3</v>
          </cell>
          <cell r="G660">
            <v>0.01</v>
          </cell>
          <cell r="H660">
            <v>0</v>
          </cell>
          <cell r="I660">
            <v>0.01</v>
          </cell>
          <cell r="J660">
            <v>-6.0000000000000001E-3</v>
          </cell>
        </row>
        <row r="661">
          <cell r="A661" t="str">
            <v>აკაციაV6</v>
          </cell>
          <cell r="B661" t="str">
            <v>აკაცია</v>
          </cell>
          <cell r="C661" t="str">
            <v>V</v>
          </cell>
          <cell r="D661">
            <v>6.5</v>
          </cell>
          <cell r="E661">
            <v>6</v>
          </cell>
          <cell r="F661">
            <v>0.01</v>
          </cell>
          <cell r="G661">
            <v>0.01</v>
          </cell>
          <cell r="H661">
            <v>0</v>
          </cell>
          <cell r="I661">
            <v>0.01</v>
          </cell>
          <cell r="J661">
            <v>0</v>
          </cell>
        </row>
        <row r="662">
          <cell r="A662" t="str">
            <v>აკაციაV8</v>
          </cell>
          <cell r="B662" t="str">
            <v>აკაცია</v>
          </cell>
          <cell r="C662" t="str">
            <v>V</v>
          </cell>
          <cell r="D662">
            <v>8</v>
          </cell>
          <cell r="E662">
            <v>8</v>
          </cell>
          <cell r="F662">
            <v>2.1000000000000001E-2</v>
          </cell>
          <cell r="G662">
            <v>0.02</v>
          </cell>
          <cell r="H662">
            <v>0</v>
          </cell>
          <cell r="I662">
            <v>0.02</v>
          </cell>
          <cell r="J662">
            <v>1.0000000000000009E-3</v>
          </cell>
        </row>
        <row r="663">
          <cell r="A663" t="str">
            <v>აკაციაV10</v>
          </cell>
          <cell r="B663" t="str">
            <v>აკაცია</v>
          </cell>
          <cell r="C663" t="str">
            <v>V</v>
          </cell>
          <cell r="D663">
            <v>9.5</v>
          </cell>
          <cell r="E663">
            <v>10</v>
          </cell>
          <cell r="F663">
            <v>3.4000000000000002E-2</v>
          </cell>
          <cell r="G663">
            <v>0.03</v>
          </cell>
          <cell r="H663">
            <v>0</v>
          </cell>
          <cell r="I663">
            <v>0.03</v>
          </cell>
          <cell r="J663">
            <v>4.0000000000000036E-3</v>
          </cell>
        </row>
        <row r="664">
          <cell r="A664" t="str">
            <v>აკაციაV12</v>
          </cell>
          <cell r="B664" t="str">
            <v>აკაცია</v>
          </cell>
          <cell r="C664" t="str">
            <v>V</v>
          </cell>
          <cell r="D664">
            <v>10.5</v>
          </cell>
          <cell r="E664">
            <v>12</v>
          </cell>
          <cell r="F664">
            <v>0.05</v>
          </cell>
          <cell r="G664">
            <v>0.04</v>
          </cell>
          <cell r="H664">
            <v>0.01</v>
          </cell>
          <cell r="I664">
            <v>0.05</v>
          </cell>
          <cell r="J664">
            <v>1.0000000000000002E-2</v>
          </cell>
        </row>
        <row r="665">
          <cell r="A665" t="str">
            <v>აკაციაV14</v>
          </cell>
          <cell r="B665" t="str">
            <v>აკაცია</v>
          </cell>
          <cell r="C665" t="str">
            <v>V</v>
          </cell>
          <cell r="D665">
            <v>11.5</v>
          </cell>
          <cell r="E665">
            <v>14</v>
          </cell>
          <cell r="F665">
            <v>6.8000000000000005E-2</v>
          </cell>
          <cell r="G665">
            <v>0.05</v>
          </cell>
          <cell r="H665">
            <v>0.01</v>
          </cell>
          <cell r="I665">
            <v>6.0000000000000005E-2</v>
          </cell>
          <cell r="J665">
            <v>1.8000000000000002E-2</v>
          </cell>
        </row>
        <row r="666">
          <cell r="A666" t="str">
            <v>აკაციაV16</v>
          </cell>
          <cell r="B666" t="str">
            <v>აკაცია</v>
          </cell>
          <cell r="C666" t="str">
            <v>V</v>
          </cell>
          <cell r="D666">
            <v>12.5</v>
          </cell>
          <cell r="E666">
            <v>16</v>
          </cell>
          <cell r="F666">
            <v>0.09</v>
          </cell>
          <cell r="G666">
            <v>7.0000000000000007E-2</v>
          </cell>
          <cell r="H666">
            <v>0.01</v>
          </cell>
          <cell r="I666">
            <v>0.08</v>
          </cell>
          <cell r="J666">
            <v>1.999999999999999E-2</v>
          </cell>
        </row>
        <row r="667">
          <cell r="A667" t="str">
            <v>ქ. მუხაI8</v>
          </cell>
          <cell r="B667" t="str">
            <v>ქ. მუხა</v>
          </cell>
          <cell r="C667" t="str">
            <v>I</v>
          </cell>
          <cell r="D667">
            <v>13</v>
          </cell>
          <cell r="E667">
            <v>8</v>
          </cell>
          <cell r="F667">
            <v>3.2000000000000001E-2</v>
          </cell>
          <cell r="G667">
            <v>0.03</v>
          </cell>
          <cell r="H667">
            <v>0</v>
          </cell>
          <cell r="I667">
            <v>0.03</v>
          </cell>
          <cell r="J667">
            <v>2.0000000000000018E-3</v>
          </cell>
        </row>
        <row r="668">
          <cell r="A668" t="str">
            <v>ქ. მუხაI12</v>
          </cell>
          <cell r="B668" t="str">
            <v>ქ. მუხა</v>
          </cell>
          <cell r="C668" t="str">
            <v>I</v>
          </cell>
          <cell r="D668">
            <v>17.100000000000001</v>
          </cell>
          <cell r="E668">
            <v>12</v>
          </cell>
          <cell r="F668">
            <v>9.1999999999999998E-2</v>
          </cell>
          <cell r="G668">
            <v>0.08</v>
          </cell>
          <cell r="H668">
            <v>0.01</v>
          </cell>
          <cell r="I668">
            <v>0.09</v>
          </cell>
          <cell r="J668">
            <v>1.1999999999999997E-2</v>
          </cell>
        </row>
        <row r="669">
          <cell r="A669" t="str">
            <v>ქ. მუხაI16</v>
          </cell>
          <cell r="B669" t="str">
            <v>ქ. მუხა</v>
          </cell>
          <cell r="C669" t="str">
            <v>I</v>
          </cell>
          <cell r="D669">
            <v>19.399999999999999</v>
          </cell>
          <cell r="E669">
            <v>16</v>
          </cell>
          <cell r="F669">
            <v>0.182</v>
          </cell>
          <cell r="G669">
            <v>0.16</v>
          </cell>
          <cell r="H669">
            <v>0.02</v>
          </cell>
          <cell r="I669">
            <v>0.18</v>
          </cell>
          <cell r="J669">
            <v>2.1999999999999992E-2</v>
          </cell>
        </row>
        <row r="670">
          <cell r="A670" t="str">
            <v>ქ. მუხაI20</v>
          </cell>
          <cell r="B670" t="str">
            <v>ქ. მუხა</v>
          </cell>
          <cell r="C670" t="str">
            <v>I</v>
          </cell>
          <cell r="D670">
            <v>21.2</v>
          </cell>
          <cell r="E670">
            <v>20</v>
          </cell>
          <cell r="F670">
            <v>0.31</v>
          </cell>
          <cell r="G670">
            <v>0.27</v>
          </cell>
          <cell r="H670">
            <v>0.03</v>
          </cell>
          <cell r="I670">
            <v>0.30000000000000004</v>
          </cell>
          <cell r="J670">
            <v>3.999999999999998E-2</v>
          </cell>
        </row>
        <row r="671">
          <cell r="A671" t="str">
            <v>ქ. მუხაI24</v>
          </cell>
          <cell r="B671" t="str">
            <v>ქ. მუხა</v>
          </cell>
          <cell r="C671" t="str">
            <v>I</v>
          </cell>
          <cell r="D671">
            <v>22.5</v>
          </cell>
          <cell r="E671">
            <v>24</v>
          </cell>
          <cell r="F671">
            <v>0.47</v>
          </cell>
          <cell r="G671">
            <v>0.41</v>
          </cell>
          <cell r="H671">
            <v>0.05</v>
          </cell>
          <cell r="I671">
            <v>0.45999999999999996</v>
          </cell>
          <cell r="J671">
            <v>0.06</v>
          </cell>
        </row>
        <row r="672">
          <cell r="A672" t="str">
            <v>ქ. მუხაI28</v>
          </cell>
          <cell r="B672" t="str">
            <v>ქ. მუხა</v>
          </cell>
          <cell r="C672" t="str">
            <v>I</v>
          </cell>
          <cell r="D672">
            <v>23.6</v>
          </cell>
          <cell r="E672">
            <v>28</v>
          </cell>
          <cell r="F672">
            <v>0.66</v>
          </cell>
          <cell r="G672">
            <v>0.59</v>
          </cell>
          <cell r="H672">
            <v>7.0000000000000007E-2</v>
          </cell>
          <cell r="I672">
            <v>0.65999999999999992</v>
          </cell>
          <cell r="J672">
            <v>7.0000000000000062E-2</v>
          </cell>
        </row>
        <row r="673">
          <cell r="A673" t="str">
            <v>ქ. მუხაI32</v>
          </cell>
          <cell r="B673" t="str">
            <v>ქ. მუხა</v>
          </cell>
          <cell r="C673" t="str">
            <v>I</v>
          </cell>
          <cell r="D673">
            <v>24.5</v>
          </cell>
          <cell r="E673">
            <v>32</v>
          </cell>
          <cell r="F673">
            <v>0.89</v>
          </cell>
          <cell r="G673">
            <v>0.8</v>
          </cell>
          <cell r="H673">
            <v>0.09</v>
          </cell>
          <cell r="I673">
            <v>0.89</v>
          </cell>
          <cell r="J673">
            <v>8.9999999999999969E-2</v>
          </cell>
        </row>
        <row r="674">
          <cell r="A674" t="str">
            <v>ქ. მუხაI36</v>
          </cell>
          <cell r="B674" t="str">
            <v>ქ. მუხა</v>
          </cell>
          <cell r="C674" t="str">
            <v>I</v>
          </cell>
          <cell r="D674">
            <v>25.2</v>
          </cell>
          <cell r="E674">
            <v>36</v>
          </cell>
          <cell r="F674">
            <v>1.1599999999999999</v>
          </cell>
          <cell r="G674">
            <v>1.05</v>
          </cell>
          <cell r="H674">
            <v>0.12</v>
          </cell>
          <cell r="I674">
            <v>1.17</v>
          </cell>
          <cell r="J674">
            <v>0.10999999999999988</v>
          </cell>
        </row>
        <row r="675">
          <cell r="A675" t="str">
            <v>ქ. მუხაI40</v>
          </cell>
          <cell r="B675" t="str">
            <v>ქ. მუხა</v>
          </cell>
          <cell r="C675" t="str">
            <v>I</v>
          </cell>
          <cell r="D675">
            <v>25.9</v>
          </cell>
          <cell r="E675">
            <v>40</v>
          </cell>
          <cell r="F675">
            <v>1.47</v>
          </cell>
          <cell r="G675">
            <v>1.33</v>
          </cell>
          <cell r="H675">
            <v>0.15</v>
          </cell>
          <cell r="I675">
            <v>1.48</v>
          </cell>
          <cell r="J675">
            <v>0.1399999999999999</v>
          </cell>
        </row>
        <row r="676">
          <cell r="A676" t="str">
            <v>ქ. მუხაI44</v>
          </cell>
          <cell r="B676" t="str">
            <v>ქ. მუხა</v>
          </cell>
          <cell r="C676" t="str">
            <v>I</v>
          </cell>
          <cell r="D676">
            <v>26.6</v>
          </cell>
          <cell r="E676">
            <v>44</v>
          </cell>
          <cell r="F676">
            <v>1.81</v>
          </cell>
          <cell r="G676">
            <v>1.64</v>
          </cell>
          <cell r="H676">
            <v>0.18</v>
          </cell>
          <cell r="I676">
            <v>1.8199999999999998</v>
          </cell>
          <cell r="J676">
            <v>0.17000000000000015</v>
          </cell>
        </row>
        <row r="677">
          <cell r="A677" t="str">
            <v>ქ. მუხაI48</v>
          </cell>
          <cell r="B677" t="str">
            <v>ქ. მუხა</v>
          </cell>
          <cell r="C677" t="str">
            <v>I</v>
          </cell>
          <cell r="D677">
            <v>27.1</v>
          </cell>
          <cell r="E677">
            <v>48</v>
          </cell>
          <cell r="F677">
            <v>2.2000000000000002</v>
          </cell>
          <cell r="G677">
            <v>2.0099999999999998</v>
          </cell>
          <cell r="H677">
            <v>0.22</v>
          </cell>
          <cell r="I677">
            <v>2.23</v>
          </cell>
          <cell r="J677">
            <v>0.19000000000000039</v>
          </cell>
        </row>
        <row r="678">
          <cell r="A678" t="str">
            <v>ქ. მუხაI52</v>
          </cell>
          <cell r="B678" t="str">
            <v>ქ. მუხა</v>
          </cell>
          <cell r="C678" t="str">
            <v>I</v>
          </cell>
          <cell r="D678">
            <v>27.7</v>
          </cell>
          <cell r="E678">
            <v>52</v>
          </cell>
          <cell r="F678">
            <v>2.64</v>
          </cell>
          <cell r="G678">
            <v>2.4</v>
          </cell>
          <cell r="H678">
            <v>0.26</v>
          </cell>
          <cell r="I678">
            <v>2.66</v>
          </cell>
          <cell r="J678">
            <v>0.24000000000000021</v>
          </cell>
        </row>
        <row r="679">
          <cell r="A679" t="str">
            <v>ქ. მუხაI56</v>
          </cell>
          <cell r="B679" t="str">
            <v>ქ. მუხა</v>
          </cell>
          <cell r="C679" t="str">
            <v>I</v>
          </cell>
          <cell r="D679">
            <v>28.1</v>
          </cell>
          <cell r="E679">
            <v>56</v>
          </cell>
          <cell r="F679">
            <v>3.09</v>
          </cell>
          <cell r="G679">
            <v>2.82</v>
          </cell>
          <cell r="H679">
            <v>0.31</v>
          </cell>
          <cell r="I679">
            <v>3.13</v>
          </cell>
          <cell r="J679">
            <v>0.27</v>
          </cell>
        </row>
        <row r="680">
          <cell r="A680" t="str">
            <v>ქ. მუხაI60</v>
          </cell>
          <cell r="B680" t="str">
            <v>ქ. მუხა</v>
          </cell>
          <cell r="C680" t="str">
            <v>I</v>
          </cell>
          <cell r="D680">
            <v>28.6</v>
          </cell>
          <cell r="E680">
            <v>60</v>
          </cell>
          <cell r="F680">
            <v>3.61</v>
          </cell>
          <cell r="G680">
            <v>3.29</v>
          </cell>
          <cell r="H680">
            <v>0.36</v>
          </cell>
          <cell r="I680">
            <v>3.65</v>
          </cell>
          <cell r="J680">
            <v>0.31999999999999984</v>
          </cell>
        </row>
        <row r="681">
          <cell r="A681" t="str">
            <v>ქ. მუხაI64</v>
          </cell>
          <cell r="B681" t="str">
            <v>ქ. მუხა</v>
          </cell>
          <cell r="C681" t="str">
            <v>I</v>
          </cell>
          <cell r="D681">
            <v>29</v>
          </cell>
          <cell r="E681">
            <v>64</v>
          </cell>
          <cell r="F681">
            <v>4.1500000000000004</v>
          </cell>
          <cell r="G681">
            <v>3.8</v>
          </cell>
          <cell r="H681">
            <v>0.42</v>
          </cell>
          <cell r="I681">
            <v>4.22</v>
          </cell>
          <cell r="J681">
            <v>0.35000000000000053</v>
          </cell>
        </row>
        <row r="682">
          <cell r="A682" t="str">
            <v>ქ. მუხაI68</v>
          </cell>
          <cell r="B682" t="str">
            <v>ქ. მუხა</v>
          </cell>
          <cell r="C682" t="str">
            <v>I</v>
          </cell>
          <cell r="D682">
            <v>29.3</v>
          </cell>
          <cell r="E682">
            <v>68</v>
          </cell>
          <cell r="F682">
            <v>4.74</v>
          </cell>
          <cell r="G682">
            <v>4.33</v>
          </cell>
          <cell r="H682">
            <v>0.47</v>
          </cell>
          <cell r="I682">
            <v>4.8</v>
          </cell>
          <cell r="J682">
            <v>0.41000000000000014</v>
          </cell>
        </row>
        <row r="683">
          <cell r="A683" t="str">
            <v>ქ. მუხაI72</v>
          </cell>
          <cell r="B683" t="str">
            <v>ქ. მუხა</v>
          </cell>
          <cell r="C683" t="str">
            <v>I</v>
          </cell>
          <cell r="D683">
            <v>29.7</v>
          </cell>
          <cell r="E683">
            <v>72</v>
          </cell>
          <cell r="F683">
            <v>5.39</v>
          </cell>
          <cell r="G683">
            <v>4.92</v>
          </cell>
          <cell r="H683">
            <v>0.54</v>
          </cell>
          <cell r="I683">
            <v>5.46</v>
          </cell>
          <cell r="J683">
            <v>0.46999999999999975</v>
          </cell>
        </row>
        <row r="684">
          <cell r="A684" t="str">
            <v>ქ. მუხაI76</v>
          </cell>
          <cell r="B684" t="str">
            <v>ქ. მუხა</v>
          </cell>
          <cell r="C684" t="str">
            <v>I</v>
          </cell>
          <cell r="D684">
            <v>30</v>
          </cell>
          <cell r="E684">
            <v>76</v>
          </cell>
          <cell r="F684">
            <v>6.05</v>
          </cell>
          <cell r="G684">
            <v>5.53</v>
          </cell>
          <cell r="H684">
            <v>0.61</v>
          </cell>
          <cell r="I684">
            <v>6.1400000000000006</v>
          </cell>
          <cell r="J684">
            <v>0.51999999999999957</v>
          </cell>
        </row>
        <row r="685">
          <cell r="A685" t="str">
            <v>ქ. მუხაI80</v>
          </cell>
          <cell r="B685" t="str">
            <v>ქ. მუხა</v>
          </cell>
          <cell r="C685" t="str">
            <v>I</v>
          </cell>
          <cell r="D685">
            <v>30.4</v>
          </cell>
          <cell r="E685">
            <v>80</v>
          </cell>
          <cell r="F685">
            <v>6.8</v>
          </cell>
          <cell r="G685">
            <v>6.22</v>
          </cell>
          <cell r="H685">
            <v>0.68</v>
          </cell>
          <cell r="I685">
            <v>6.8999999999999995</v>
          </cell>
          <cell r="J685">
            <v>0.58000000000000007</v>
          </cell>
        </row>
        <row r="686">
          <cell r="A686" t="str">
            <v>ქ. მუხაI84</v>
          </cell>
          <cell r="B686" t="str">
            <v>ქ. მუხა</v>
          </cell>
          <cell r="C686" t="str">
            <v>I</v>
          </cell>
          <cell r="D686">
            <v>30.7</v>
          </cell>
          <cell r="E686">
            <v>84</v>
          </cell>
          <cell r="F686">
            <v>7.55</v>
          </cell>
          <cell r="G686">
            <v>6.91</v>
          </cell>
          <cell r="H686">
            <v>0.76</v>
          </cell>
          <cell r="I686">
            <v>7.67</v>
          </cell>
          <cell r="J686">
            <v>0.63999999999999968</v>
          </cell>
        </row>
        <row r="687">
          <cell r="A687" t="str">
            <v>ქ. მუხაI88</v>
          </cell>
          <cell r="B687" t="str">
            <v>ქ. მუხა</v>
          </cell>
          <cell r="C687" t="str">
            <v>I</v>
          </cell>
          <cell r="D687">
            <v>31</v>
          </cell>
          <cell r="E687">
            <v>88</v>
          </cell>
          <cell r="F687">
            <v>8.3800000000000008</v>
          </cell>
          <cell r="G687">
            <v>7.66</v>
          </cell>
          <cell r="H687">
            <v>0.84</v>
          </cell>
          <cell r="I687">
            <v>8.5</v>
          </cell>
          <cell r="J687">
            <v>0.72000000000000064</v>
          </cell>
        </row>
        <row r="688">
          <cell r="A688" t="str">
            <v>ქ. მუხაI92</v>
          </cell>
          <cell r="B688" t="str">
            <v>ქ. მუხა</v>
          </cell>
          <cell r="C688" t="str">
            <v>I</v>
          </cell>
          <cell r="D688">
            <v>31.2</v>
          </cell>
          <cell r="E688">
            <v>92</v>
          </cell>
          <cell r="F688">
            <v>9.2200000000000006</v>
          </cell>
          <cell r="G688">
            <v>8.44</v>
          </cell>
          <cell r="H688">
            <v>0.92</v>
          </cell>
          <cell r="I688">
            <v>9.36</v>
          </cell>
          <cell r="J688">
            <v>0.78000000000000114</v>
          </cell>
        </row>
        <row r="689">
          <cell r="A689" t="str">
            <v>ქ. მუხაII8</v>
          </cell>
          <cell r="B689" t="str">
            <v>ქ. მუხა</v>
          </cell>
          <cell r="C689" t="str">
            <v>II</v>
          </cell>
          <cell r="D689">
            <v>11.4</v>
          </cell>
          <cell r="E689">
            <v>8</v>
          </cell>
          <cell r="F689">
            <v>0.03</v>
          </cell>
          <cell r="G689">
            <v>0.02</v>
          </cell>
          <cell r="H689">
            <v>0</v>
          </cell>
          <cell r="I689">
            <v>0.02</v>
          </cell>
          <cell r="J689">
            <v>9.9999999999999985E-3</v>
          </cell>
        </row>
        <row r="690">
          <cell r="A690" t="str">
            <v>ქ. მუხაII12</v>
          </cell>
          <cell r="B690" t="str">
            <v>ქ. მუხა</v>
          </cell>
          <cell r="C690" t="str">
            <v>II</v>
          </cell>
          <cell r="D690">
            <v>15.1</v>
          </cell>
          <cell r="E690">
            <v>12</v>
          </cell>
          <cell r="F690">
            <v>0.08</v>
          </cell>
          <cell r="G690">
            <v>0.06</v>
          </cell>
          <cell r="H690">
            <v>0.01</v>
          </cell>
          <cell r="I690">
            <v>6.9999999999999993E-2</v>
          </cell>
          <cell r="J690">
            <v>2.0000000000000004E-2</v>
          </cell>
        </row>
        <row r="691">
          <cell r="A691" t="str">
            <v>ქ. მუხაII16</v>
          </cell>
          <cell r="B691" t="str">
            <v>ქ. მუხა</v>
          </cell>
          <cell r="C691" t="str">
            <v>II</v>
          </cell>
          <cell r="D691">
            <v>17.2</v>
          </cell>
          <cell r="E691">
            <v>16</v>
          </cell>
          <cell r="F691">
            <v>0.16</v>
          </cell>
          <cell r="G691">
            <v>0.14000000000000001</v>
          </cell>
          <cell r="H691">
            <v>0.02</v>
          </cell>
          <cell r="I691">
            <v>0.16</v>
          </cell>
          <cell r="J691">
            <v>1.999999999999999E-2</v>
          </cell>
        </row>
        <row r="692">
          <cell r="A692" t="str">
            <v>ქ. მუხაII20</v>
          </cell>
          <cell r="B692" t="str">
            <v>ქ. მუხა</v>
          </cell>
          <cell r="C692" t="str">
            <v>II</v>
          </cell>
          <cell r="D692">
            <v>18.8</v>
          </cell>
          <cell r="E692">
            <v>20</v>
          </cell>
          <cell r="F692">
            <v>0.27</v>
          </cell>
          <cell r="G692">
            <v>0.24</v>
          </cell>
          <cell r="H692">
            <v>0.03</v>
          </cell>
          <cell r="I692">
            <v>0.27</v>
          </cell>
          <cell r="J692">
            <v>3.0000000000000027E-2</v>
          </cell>
        </row>
        <row r="693">
          <cell r="A693" t="str">
            <v>ქ. მუხაII24</v>
          </cell>
          <cell r="B693" t="str">
            <v>ქ. მუხა</v>
          </cell>
          <cell r="C693" t="str">
            <v>II</v>
          </cell>
          <cell r="D693">
            <v>20</v>
          </cell>
          <cell r="E693">
            <v>24</v>
          </cell>
          <cell r="F693">
            <v>0.41</v>
          </cell>
          <cell r="G693">
            <v>0.37</v>
          </cell>
          <cell r="H693">
            <v>0.04</v>
          </cell>
          <cell r="I693">
            <v>0.41</v>
          </cell>
          <cell r="J693">
            <v>3.999999999999998E-2</v>
          </cell>
        </row>
        <row r="694">
          <cell r="A694" t="str">
            <v>ქ. მუხაII28</v>
          </cell>
          <cell r="B694" t="str">
            <v>ქ. მუხა</v>
          </cell>
          <cell r="C694" t="str">
            <v>II</v>
          </cell>
          <cell r="D694">
            <v>21</v>
          </cell>
          <cell r="E694">
            <v>28</v>
          </cell>
          <cell r="F694">
            <v>0.59</v>
          </cell>
          <cell r="G694">
            <v>0.53</v>
          </cell>
          <cell r="H694">
            <v>0.06</v>
          </cell>
          <cell r="I694">
            <v>0.59000000000000008</v>
          </cell>
          <cell r="J694">
            <v>5.9999999999999942E-2</v>
          </cell>
        </row>
        <row r="695">
          <cell r="A695" t="str">
            <v>ქ. მუხაII32</v>
          </cell>
          <cell r="B695" t="str">
            <v>ქ. მუხა</v>
          </cell>
          <cell r="C695" t="str">
            <v>II</v>
          </cell>
          <cell r="D695">
            <v>21.8</v>
          </cell>
          <cell r="E695">
            <v>32</v>
          </cell>
          <cell r="F695">
            <v>0.79</v>
          </cell>
          <cell r="G695">
            <v>0.71</v>
          </cell>
          <cell r="H695">
            <v>0.08</v>
          </cell>
          <cell r="I695">
            <v>0.78999999999999992</v>
          </cell>
          <cell r="J695">
            <v>8.0000000000000071E-2</v>
          </cell>
        </row>
        <row r="696">
          <cell r="A696" t="str">
            <v>ქ. მუხაII36</v>
          </cell>
          <cell r="B696" t="str">
            <v>ქ. მუხა</v>
          </cell>
          <cell r="C696" t="str">
            <v>II</v>
          </cell>
          <cell r="D696">
            <v>22.5</v>
          </cell>
          <cell r="E696">
            <v>36</v>
          </cell>
          <cell r="F696">
            <v>1.03</v>
          </cell>
          <cell r="G696">
            <v>0.92</v>
          </cell>
          <cell r="H696">
            <v>0.1</v>
          </cell>
          <cell r="I696">
            <v>1.02</v>
          </cell>
          <cell r="J696">
            <v>0.10999999999999999</v>
          </cell>
        </row>
        <row r="697">
          <cell r="A697" t="str">
            <v>ქ. მუხაII40</v>
          </cell>
          <cell r="B697" t="str">
            <v>ქ. მუხა</v>
          </cell>
          <cell r="C697" t="str">
            <v>II</v>
          </cell>
          <cell r="D697">
            <v>23.1</v>
          </cell>
          <cell r="E697">
            <v>40</v>
          </cell>
          <cell r="F697">
            <v>1.31</v>
          </cell>
          <cell r="G697">
            <v>1.17</v>
          </cell>
          <cell r="H697">
            <v>0.13</v>
          </cell>
          <cell r="I697">
            <v>1.2999999999999998</v>
          </cell>
          <cell r="J697">
            <v>0.14000000000000012</v>
          </cell>
        </row>
        <row r="698">
          <cell r="A698" t="str">
            <v>ქ. მუხაII44</v>
          </cell>
          <cell r="B698" t="str">
            <v>ქ. მუხა</v>
          </cell>
          <cell r="C698" t="str">
            <v>II</v>
          </cell>
          <cell r="D698">
            <v>23.7</v>
          </cell>
          <cell r="E698">
            <v>44</v>
          </cell>
          <cell r="F698">
            <v>1.62</v>
          </cell>
          <cell r="G698">
            <v>1.46</v>
          </cell>
          <cell r="H698">
            <v>0.16</v>
          </cell>
          <cell r="I698">
            <v>1.6199999999999999</v>
          </cell>
          <cell r="J698">
            <v>0.16000000000000014</v>
          </cell>
        </row>
        <row r="699">
          <cell r="A699" t="str">
            <v>ქ. მუხაII48</v>
          </cell>
          <cell r="B699" t="str">
            <v>ქ. მუხა</v>
          </cell>
          <cell r="C699" t="str">
            <v>II</v>
          </cell>
          <cell r="D699">
            <v>24.2</v>
          </cell>
          <cell r="E699">
            <v>48</v>
          </cell>
          <cell r="F699">
            <v>1.96</v>
          </cell>
          <cell r="G699">
            <v>1.78</v>
          </cell>
          <cell r="H699">
            <v>0.2</v>
          </cell>
          <cell r="I699">
            <v>1.98</v>
          </cell>
          <cell r="J699">
            <v>0.17999999999999994</v>
          </cell>
        </row>
        <row r="700">
          <cell r="A700" t="str">
            <v>ქ. მუხაII52</v>
          </cell>
          <cell r="B700" t="str">
            <v>ქ. მუხა</v>
          </cell>
          <cell r="C700" t="str">
            <v>II</v>
          </cell>
          <cell r="D700">
            <v>24.7</v>
          </cell>
          <cell r="E700">
            <v>52</v>
          </cell>
          <cell r="F700">
            <v>2.35</v>
          </cell>
          <cell r="G700">
            <v>2.14</v>
          </cell>
          <cell r="H700">
            <v>0.24</v>
          </cell>
          <cell r="I700">
            <v>2.38</v>
          </cell>
          <cell r="J700">
            <v>0.20999999999999996</v>
          </cell>
        </row>
        <row r="701">
          <cell r="A701" t="str">
            <v>ქ. მუხაII56</v>
          </cell>
          <cell r="B701" t="str">
            <v>ქ. მუხა</v>
          </cell>
          <cell r="C701" t="str">
            <v>II</v>
          </cell>
          <cell r="D701">
            <v>25.1</v>
          </cell>
          <cell r="E701">
            <v>56</v>
          </cell>
          <cell r="F701">
            <v>2.76</v>
          </cell>
          <cell r="G701">
            <v>2.5</v>
          </cell>
          <cell r="H701">
            <v>0.28000000000000003</v>
          </cell>
          <cell r="I701">
            <v>2.7800000000000002</v>
          </cell>
          <cell r="J701">
            <v>0.25999999999999979</v>
          </cell>
        </row>
        <row r="702">
          <cell r="A702" t="str">
            <v>ქ. მუხაII60</v>
          </cell>
          <cell r="B702" t="str">
            <v>ქ. მუხა</v>
          </cell>
          <cell r="C702" t="str">
            <v>II</v>
          </cell>
          <cell r="D702">
            <v>25.5</v>
          </cell>
          <cell r="E702">
            <v>60</v>
          </cell>
          <cell r="F702">
            <v>3.22</v>
          </cell>
          <cell r="G702">
            <v>2.93</v>
          </cell>
          <cell r="H702">
            <v>0.32</v>
          </cell>
          <cell r="I702">
            <v>3.25</v>
          </cell>
          <cell r="J702">
            <v>0.29000000000000004</v>
          </cell>
        </row>
        <row r="703">
          <cell r="A703" t="str">
            <v>ქ. მუხაII64</v>
          </cell>
          <cell r="B703" t="str">
            <v>ქ. მუხა</v>
          </cell>
          <cell r="C703" t="str">
            <v>II</v>
          </cell>
          <cell r="D703">
            <v>25.9</v>
          </cell>
          <cell r="E703">
            <v>64</v>
          </cell>
          <cell r="F703">
            <v>3.71</v>
          </cell>
          <cell r="G703">
            <v>3.38</v>
          </cell>
          <cell r="H703">
            <v>0.37</v>
          </cell>
          <cell r="I703">
            <v>3.75</v>
          </cell>
          <cell r="J703">
            <v>0.33000000000000007</v>
          </cell>
        </row>
        <row r="704">
          <cell r="A704" t="str">
            <v>ქ. მუხაII68</v>
          </cell>
          <cell r="B704" t="str">
            <v>ქ. მუხა</v>
          </cell>
          <cell r="C704" t="str">
            <v>II</v>
          </cell>
          <cell r="D704">
            <v>26.2</v>
          </cell>
          <cell r="E704">
            <v>68</v>
          </cell>
          <cell r="F704">
            <v>4.24</v>
          </cell>
          <cell r="G704">
            <v>3.86</v>
          </cell>
          <cell r="H704">
            <v>0.42</v>
          </cell>
          <cell r="I704">
            <v>4.28</v>
          </cell>
          <cell r="J704">
            <v>0.38000000000000034</v>
          </cell>
        </row>
        <row r="705">
          <cell r="A705" t="str">
            <v>ქ. მუხაII72</v>
          </cell>
          <cell r="B705" t="str">
            <v>ქ. მუხა</v>
          </cell>
          <cell r="C705" t="str">
            <v>II</v>
          </cell>
          <cell r="D705">
            <v>26.5</v>
          </cell>
          <cell r="E705">
            <v>72</v>
          </cell>
          <cell r="F705">
            <v>4.8099999999999996</v>
          </cell>
          <cell r="G705">
            <v>4.37</v>
          </cell>
          <cell r="H705">
            <v>0.48</v>
          </cell>
          <cell r="I705">
            <v>4.8499999999999996</v>
          </cell>
          <cell r="J705">
            <v>0.4399999999999995</v>
          </cell>
        </row>
        <row r="706">
          <cell r="A706" t="str">
            <v>ქ. მუხაII76</v>
          </cell>
          <cell r="B706" t="str">
            <v>ქ. მუხა</v>
          </cell>
          <cell r="C706" t="str">
            <v>II</v>
          </cell>
          <cell r="D706">
            <v>26.8</v>
          </cell>
          <cell r="E706">
            <v>76</v>
          </cell>
          <cell r="F706">
            <v>5.41</v>
          </cell>
          <cell r="G706">
            <v>4.93</v>
          </cell>
          <cell r="H706">
            <v>0.54</v>
          </cell>
          <cell r="I706">
            <v>5.47</v>
          </cell>
          <cell r="J706">
            <v>0.48000000000000043</v>
          </cell>
        </row>
        <row r="707">
          <cell r="A707" t="str">
            <v>ქ. მუხაII80</v>
          </cell>
          <cell r="B707" t="str">
            <v>ქ. მუხა</v>
          </cell>
          <cell r="C707" t="str">
            <v>II</v>
          </cell>
          <cell r="D707">
            <v>27.1</v>
          </cell>
          <cell r="E707">
            <v>80</v>
          </cell>
          <cell r="F707">
            <v>6.06</v>
          </cell>
          <cell r="G707">
            <v>5.53</v>
          </cell>
          <cell r="H707">
            <v>0.61</v>
          </cell>
          <cell r="I707">
            <v>6.1400000000000006</v>
          </cell>
          <cell r="J707">
            <v>0.52999999999999936</v>
          </cell>
        </row>
        <row r="708">
          <cell r="A708" t="str">
            <v>ქ. მუხაII84</v>
          </cell>
          <cell r="B708" t="str">
            <v>ქ. მუხა</v>
          </cell>
          <cell r="C708" t="str">
            <v>II</v>
          </cell>
          <cell r="D708">
            <v>27.4</v>
          </cell>
          <cell r="E708">
            <v>84</v>
          </cell>
          <cell r="F708">
            <v>6.74</v>
          </cell>
          <cell r="G708">
            <v>6.14</v>
          </cell>
          <cell r="H708">
            <v>0.67</v>
          </cell>
          <cell r="I708">
            <v>6.81</v>
          </cell>
          <cell r="J708">
            <v>0.60000000000000053</v>
          </cell>
        </row>
        <row r="709">
          <cell r="A709" t="str">
            <v>ქ. მუხაII88</v>
          </cell>
          <cell r="B709" t="str">
            <v>ქ. მუხა</v>
          </cell>
          <cell r="C709" t="str">
            <v>II</v>
          </cell>
          <cell r="D709">
            <v>27.7</v>
          </cell>
          <cell r="E709">
            <v>88</v>
          </cell>
          <cell r="F709">
            <v>7.48</v>
          </cell>
          <cell r="G709">
            <v>6.82</v>
          </cell>
          <cell r="H709">
            <v>0.75</v>
          </cell>
          <cell r="I709">
            <v>7.57</v>
          </cell>
          <cell r="J709">
            <v>0.66000000000000014</v>
          </cell>
        </row>
        <row r="710">
          <cell r="A710" t="str">
            <v>ქ. მუხაII92</v>
          </cell>
          <cell r="B710" t="str">
            <v>ქ. მუხა</v>
          </cell>
          <cell r="C710" t="str">
            <v>II</v>
          </cell>
          <cell r="D710">
            <v>27.9</v>
          </cell>
          <cell r="E710">
            <v>92</v>
          </cell>
          <cell r="F710">
            <v>8.24</v>
          </cell>
          <cell r="G710">
            <v>7.52</v>
          </cell>
          <cell r="H710">
            <v>0.82</v>
          </cell>
          <cell r="I710">
            <v>8.34</v>
          </cell>
          <cell r="J710">
            <v>0.72000000000000064</v>
          </cell>
        </row>
        <row r="711">
          <cell r="A711" t="str">
            <v>ქ. მუხაIII8</v>
          </cell>
          <cell r="B711" t="str">
            <v>ქ. მუხა</v>
          </cell>
          <cell r="C711" t="str">
            <v>III</v>
          </cell>
          <cell r="D711">
            <v>10.4</v>
          </cell>
          <cell r="E711">
            <v>8</v>
          </cell>
          <cell r="F711">
            <v>0.03</v>
          </cell>
          <cell r="G711">
            <v>0.02</v>
          </cell>
          <cell r="H711">
            <v>0</v>
          </cell>
          <cell r="I711">
            <v>0.02</v>
          </cell>
          <cell r="J711">
            <v>9.9999999999999985E-3</v>
          </cell>
        </row>
        <row r="712">
          <cell r="A712" t="str">
            <v>ქ. მუხაIII12</v>
          </cell>
          <cell r="B712" t="str">
            <v>ქ. მუხა</v>
          </cell>
          <cell r="C712" t="str">
            <v>III</v>
          </cell>
          <cell r="D712">
            <v>13.7</v>
          </cell>
          <cell r="E712">
            <v>12</v>
          </cell>
          <cell r="F712">
            <v>7.0000000000000007E-2</v>
          </cell>
          <cell r="G712">
            <v>0.06</v>
          </cell>
          <cell r="H712">
            <v>0.01</v>
          </cell>
          <cell r="I712">
            <v>6.9999999999999993E-2</v>
          </cell>
          <cell r="J712">
            <v>1.0000000000000009E-2</v>
          </cell>
        </row>
        <row r="713">
          <cell r="A713" t="str">
            <v>ქ. მუხაIII16</v>
          </cell>
          <cell r="B713" t="str">
            <v>ქ. მუხა</v>
          </cell>
          <cell r="C713" t="str">
            <v>III</v>
          </cell>
          <cell r="D713">
            <v>15.6</v>
          </cell>
          <cell r="E713">
            <v>16</v>
          </cell>
          <cell r="F713">
            <v>0.15</v>
          </cell>
          <cell r="G713">
            <v>0.12</v>
          </cell>
          <cell r="H713">
            <v>0.02</v>
          </cell>
          <cell r="I713">
            <v>0.13999999999999999</v>
          </cell>
          <cell r="J713">
            <v>0.03</v>
          </cell>
        </row>
        <row r="714">
          <cell r="A714" t="str">
            <v>ქ. მუხაIII20</v>
          </cell>
          <cell r="B714" t="str">
            <v>ქ. მუხა</v>
          </cell>
          <cell r="C714" t="str">
            <v>III</v>
          </cell>
          <cell r="D714">
            <v>17</v>
          </cell>
          <cell r="E714">
            <v>20</v>
          </cell>
          <cell r="F714">
            <v>0.25</v>
          </cell>
          <cell r="G714">
            <v>0.22</v>
          </cell>
          <cell r="H714">
            <v>0.03</v>
          </cell>
          <cell r="I714">
            <v>0.25</v>
          </cell>
          <cell r="J714">
            <v>0.03</v>
          </cell>
        </row>
        <row r="715">
          <cell r="A715" t="str">
            <v>ქ. მუხაIII24</v>
          </cell>
          <cell r="B715" t="str">
            <v>ქ. მუხა</v>
          </cell>
          <cell r="C715" t="str">
            <v>III</v>
          </cell>
          <cell r="D715">
            <v>18.100000000000001</v>
          </cell>
          <cell r="E715">
            <v>24</v>
          </cell>
          <cell r="F715">
            <v>0.37</v>
          </cell>
          <cell r="G715">
            <v>0.33</v>
          </cell>
          <cell r="H715">
            <v>0.04</v>
          </cell>
          <cell r="I715">
            <v>0.37</v>
          </cell>
          <cell r="J715">
            <v>3.999999999999998E-2</v>
          </cell>
        </row>
        <row r="716">
          <cell r="A716" t="str">
            <v>ქ. მუხაIII28</v>
          </cell>
          <cell r="B716" t="str">
            <v>ქ. მუხა</v>
          </cell>
          <cell r="C716" t="str">
            <v>III</v>
          </cell>
          <cell r="D716">
            <v>18.899999999999999</v>
          </cell>
          <cell r="E716">
            <v>28</v>
          </cell>
          <cell r="F716">
            <v>0.53</v>
          </cell>
          <cell r="G716">
            <v>0.47</v>
          </cell>
          <cell r="H716">
            <v>0.05</v>
          </cell>
          <cell r="I716">
            <v>0.52</v>
          </cell>
          <cell r="J716">
            <v>6.0000000000000053E-2</v>
          </cell>
        </row>
        <row r="717">
          <cell r="A717" t="str">
            <v>ქ. მუხაIII32</v>
          </cell>
          <cell r="B717" t="str">
            <v>ქ. მუხა</v>
          </cell>
          <cell r="C717" t="str">
            <v>III</v>
          </cell>
          <cell r="D717">
            <v>19.7</v>
          </cell>
          <cell r="E717">
            <v>32</v>
          </cell>
          <cell r="F717">
            <v>0.72</v>
          </cell>
          <cell r="G717">
            <v>0.64</v>
          </cell>
          <cell r="H717">
            <v>7.0000000000000007E-2</v>
          </cell>
          <cell r="I717">
            <v>0.71</v>
          </cell>
          <cell r="J717">
            <v>7.999999999999996E-2</v>
          </cell>
        </row>
        <row r="718">
          <cell r="A718" t="str">
            <v>ქ. მუხაIII36</v>
          </cell>
          <cell r="B718" t="str">
            <v>ქ. მუხა</v>
          </cell>
          <cell r="C718" t="str">
            <v>III</v>
          </cell>
          <cell r="D718">
            <v>20.3</v>
          </cell>
          <cell r="E718">
            <v>36</v>
          </cell>
          <cell r="F718">
            <v>0.93</v>
          </cell>
          <cell r="G718">
            <v>0.83</v>
          </cell>
          <cell r="H718">
            <v>0.09</v>
          </cell>
          <cell r="I718">
            <v>0.91999999999999993</v>
          </cell>
          <cell r="J718">
            <v>0.10000000000000009</v>
          </cell>
        </row>
        <row r="719">
          <cell r="A719" t="str">
            <v>ქ. მუხაIII40</v>
          </cell>
          <cell r="B719" t="str">
            <v>ქ. მუხა</v>
          </cell>
          <cell r="C719" t="str">
            <v>III</v>
          </cell>
          <cell r="D719">
            <v>20.9</v>
          </cell>
          <cell r="E719">
            <v>40</v>
          </cell>
          <cell r="F719">
            <v>1.18</v>
          </cell>
          <cell r="G719">
            <v>1.06</v>
          </cell>
          <cell r="H719">
            <v>0.12</v>
          </cell>
          <cell r="I719">
            <v>1.1800000000000002</v>
          </cell>
          <cell r="J719">
            <v>0.11999999999999988</v>
          </cell>
        </row>
        <row r="720">
          <cell r="A720" t="str">
            <v>ქ. მუხაIII44</v>
          </cell>
          <cell r="B720" t="str">
            <v>ქ. მუხა</v>
          </cell>
          <cell r="C720" t="str">
            <v>III</v>
          </cell>
          <cell r="D720">
            <v>21.4</v>
          </cell>
          <cell r="E720">
            <v>44</v>
          </cell>
          <cell r="F720">
            <v>1.46</v>
          </cell>
          <cell r="G720">
            <v>1.32</v>
          </cell>
          <cell r="H720">
            <v>0.15</v>
          </cell>
          <cell r="I720">
            <v>1.47</v>
          </cell>
          <cell r="J720">
            <v>0.1399999999999999</v>
          </cell>
        </row>
        <row r="721">
          <cell r="A721" t="str">
            <v>ქ. მუხაIII48</v>
          </cell>
          <cell r="B721" t="str">
            <v>ქ. მუხა</v>
          </cell>
          <cell r="C721" t="str">
            <v>III</v>
          </cell>
          <cell r="D721">
            <v>21.8</v>
          </cell>
          <cell r="E721">
            <v>48</v>
          </cell>
          <cell r="F721">
            <v>1.77</v>
          </cell>
          <cell r="G721">
            <v>1.6</v>
          </cell>
          <cell r="H721">
            <v>0.18</v>
          </cell>
          <cell r="I721">
            <v>1.78</v>
          </cell>
          <cell r="J721">
            <v>0.16999999999999993</v>
          </cell>
        </row>
        <row r="722">
          <cell r="A722" t="str">
            <v>ქ. მუხაIII52</v>
          </cell>
          <cell r="B722" t="str">
            <v>ქ. მუხა</v>
          </cell>
          <cell r="C722" t="str">
            <v>III</v>
          </cell>
          <cell r="D722">
            <v>22.2</v>
          </cell>
          <cell r="E722">
            <v>52</v>
          </cell>
          <cell r="F722">
            <v>2.11</v>
          </cell>
          <cell r="G722">
            <v>1.91</v>
          </cell>
          <cell r="H722">
            <v>0.21</v>
          </cell>
          <cell r="I722">
            <v>2.12</v>
          </cell>
          <cell r="J722">
            <v>0.19999999999999996</v>
          </cell>
        </row>
        <row r="723">
          <cell r="A723" t="str">
            <v>ქ. მუხაIII56</v>
          </cell>
          <cell r="B723" t="str">
            <v>ქ. მუხა</v>
          </cell>
          <cell r="C723" t="str">
            <v>III</v>
          </cell>
          <cell r="D723">
            <v>22.6</v>
          </cell>
          <cell r="E723">
            <v>56</v>
          </cell>
          <cell r="F723">
            <v>2.4900000000000002</v>
          </cell>
          <cell r="G723">
            <v>2.25</v>
          </cell>
          <cell r="H723">
            <v>0.25</v>
          </cell>
          <cell r="I723">
            <v>2.5</v>
          </cell>
          <cell r="J723">
            <v>0.24000000000000021</v>
          </cell>
        </row>
        <row r="724">
          <cell r="A724" t="str">
            <v>ქ. მუხაIII60</v>
          </cell>
          <cell r="B724" t="str">
            <v>ქ. მუხა</v>
          </cell>
          <cell r="C724" t="str">
            <v>III</v>
          </cell>
          <cell r="D724">
            <v>23</v>
          </cell>
          <cell r="E724">
            <v>60</v>
          </cell>
          <cell r="F724">
            <v>2.91</v>
          </cell>
          <cell r="G724">
            <v>2.63</v>
          </cell>
          <cell r="H724">
            <v>0.28999999999999998</v>
          </cell>
          <cell r="I724">
            <v>2.92</v>
          </cell>
          <cell r="J724">
            <v>0.28000000000000025</v>
          </cell>
        </row>
        <row r="725">
          <cell r="A725" t="str">
            <v>ქ. მუხაIII64</v>
          </cell>
          <cell r="B725" t="str">
            <v>ქ. მუხა</v>
          </cell>
          <cell r="C725" t="str">
            <v>III</v>
          </cell>
          <cell r="D725">
            <v>23.3</v>
          </cell>
          <cell r="E725">
            <v>64</v>
          </cell>
          <cell r="F725">
            <v>3.34</v>
          </cell>
          <cell r="G725">
            <v>3.03</v>
          </cell>
          <cell r="H725">
            <v>0.33</v>
          </cell>
          <cell r="I725">
            <v>3.36</v>
          </cell>
          <cell r="J725">
            <v>0.31000000000000005</v>
          </cell>
        </row>
        <row r="726">
          <cell r="A726" t="str">
            <v>ქ. მუხაIII68</v>
          </cell>
          <cell r="B726" t="str">
            <v>ქ. მუხა</v>
          </cell>
          <cell r="C726" t="str">
            <v>III</v>
          </cell>
          <cell r="D726">
            <v>23.6</v>
          </cell>
          <cell r="E726">
            <v>68</v>
          </cell>
          <cell r="F726">
            <v>3.82</v>
          </cell>
          <cell r="G726">
            <v>3.46</v>
          </cell>
          <cell r="H726">
            <v>0.38</v>
          </cell>
          <cell r="I726">
            <v>3.84</v>
          </cell>
          <cell r="J726">
            <v>0.35999999999999988</v>
          </cell>
        </row>
        <row r="727">
          <cell r="A727" t="str">
            <v>ქ. მუხაIII72</v>
          </cell>
          <cell r="B727" t="str">
            <v>ქ. მუხა</v>
          </cell>
          <cell r="C727" t="str">
            <v>III</v>
          </cell>
          <cell r="D727">
            <v>23.9</v>
          </cell>
          <cell r="E727">
            <v>72</v>
          </cell>
          <cell r="F727">
            <v>4.34</v>
          </cell>
          <cell r="G727">
            <v>3.94</v>
          </cell>
          <cell r="H727">
            <v>0.43</v>
          </cell>
          <cell r="I727">
            <v>4.37</v>
          </cell>
          <cell r="J727">
            <v>0.39999999999999991</v>
          </cell>
        </row>
        <row r="728">
          <cell r="A728" t="str">
            <v>ქ. მუხაIII76</v>
          </cell>
          <cell r="B728" t="str">
            <v>ქ. მუხა</v>
          </cell>
          <cell r="C728" t="str">
            <v>III</v>
          </cell>
          <cell r="D728">
            <v>24.2</v>
          </cell>
          <cell r="E728">
            <v>76</v>
          </cell>
          <cell r="F728">
            <v>4.88</v>
          </cell>
          <cell r="G728">
            <v>4.43</v>
          </cell>
          <cell r="H728">
            <v>0.49</v>
          </cell>
          <cell r="I728">
            <v>4.92</v>
          </cell>
          <cell r="J728">
            <v>0.45000000000000018</v>
          </cell>
        </row>
        <row r="729">
          <cell r="A729" t="str">
            <v>ქ. მუხაIII80</v>
          </cell>
          <cell r="B729" t="str">
            <v>ქ. მუხა</v>
          </cell>
          <cell r="C729" t="str">
            <v>III</v>
          </cell>
          <cell r="D729">
            <v>24.4</v>
          </cell>
          <cell r="E729">
            <v>80</v>
          </cell>
          <cell r="F729">
            <v>5.46</v>
          </cell>
          <cell r="G729">
            <v>4.96</v>
          </cell>
          <cell r="H729">
            <v>0.55000000000000004</v>
          </cell>
          <cell r="I729">
            <v>5.51</v>
          </cell>
          <cell r="J729">
            <v>0.5</v>
          </cell>
        </row>
        <row r="730">
          <cell r="A730" t="str">
            <v>ქ. მუხაIII84</v>
          </cell>
          <cell r="B730" t="str">
            <v>ქ. მუხა</v>
          </cell>
          <cell r="C730" t="str">
            <v>III</v>
          </cell>
          <cell r="D730">
            <v>24.6</v>
          </cell>
          <cell r="E730">
            <v>84</v>
          </cell>
          <cell r="F730">
            <v>6.05</v>
          </cell>
          <cell r="G730">
            <v>5.5</v>
          </cell>
          <cell r="H730">
            <v>0.61</v>
          </cell>
          <cell r="I730">
            <v>6.11</v>
          </cell>
          <cell r="J730">
            <v>0.54999999999999982</v>
          </cell>
        </row>
        <row r="731">
          <cell r="A731" t="str">
            <v>ქ. მუხაIII88</v>
          </cell>
          <cell r="B731" t="str">
            <v>ქ. მუხა</v>
          </cell>
          <cell r="C731" t="str">
            <v>III</v>
          </cell>
          <cell r="D731">
            <v>24.8</v>
          </cell>
          <cell r="E731">
            <v>88</v>
          </cell>
          <cell r="F731">
            <v>6.7</v>
          </cell>
          <cell r="G731">
            <v>6.09</v>
          </cell>
          <cell r="H731">
            <v>0.67</v>
          </cell>
          <cell r="I731">
            <v>6.76</v>
          </cell>
          <cell r="J731">
            <v>0.61000000000000032</v>
          </cell>
        </row>
        <row r="732">
          <cell r="A732" t="str">
            <v>ქ. მუხაIII92</v>
          </cell>
          <cell r="B732" t="str">
            <v>ქ. მუხა</v>
          </cell>
          <cell r="C732" t="str">
            <v>III</v>
          </cell>
          <cell r="D732">
            <v>25.1</v>
          </cell>
          <cell r="E732">
            <v>92</v>
          </cell>
          <cell r="F732">
            <v>7.42</v>
          </cell>
          <cell r="G732">
            <v>6.74</v>
          </cell>
          <cell r="H732">
            <v>0.74</v>
          </cell>
          <cell r="I732">
            <v>7.48</v>
          </cell>
          <cell r="J732">
            <v>0.67999999999999972</v>
          </cell>
        </row>
        <row r="733">
          <cell r="A733" t="str">
            <v>ქ. მუხაIV8</v>
          </cell>
          <cell r="B733" t="str">
            <v>ქ. მუხა</v>
          </cell>
          <cell r="C733" t="str">
            <v>IV</v>
          </cell>
          <cell r="D733">
            <v>9.3000000000000007</v>
          </cell>
          <cell r="E733">
            <v>8</v>
          </cell>
          <cell r="F733">
            <v>0.02</v>
          </cell>
          <cell r="G733">
            <v>0.01</v>
          </cell>
          <cell r="H733">
            <v>0</v>
          </cell>
          <cell r="I733">
            <v>0.01</v>
          </cell>
          <cell r="J733">
            <v>0.01</v>
          </cell>
        </row>
        <row r="734">
          <cell r="A734" t="str">
            <v>ქ. მუხაIV12</v>
          </cell>
          <cell r="B734" t="str">
            <v>ქ. მუხა</v>
          </cell>
          <cell r="C734" t="str">
            <v>IV</v>
          </cell>
          <cell r="D734">
            <v>12.2</v>
          </cell>
          <cell r="E734">
            <v>12</v>
          </cell>
          <cell r="F734">
            <v>0.06</v>
          </cell>
          <cell r="G734">
            <v>0.05</v>
          </cell>
          <cell r="H734">
            <v>0.01</v>
          </cell>
          <cell r="I734">
            <v>6.0000000000000005E-2</v>
          </cell>
          <cell r="J734">
            <v>9.999999999999995E-3</v>
          </cell>
        </row>
        <row r="735">
          <cell r="A735" t="str">
            <v>ქ. მუხაIV16</v>
          </cell>
          <cell r="B735" t="str">
            <v>ქ. მუხა</v>
          </cell>
          <cell r="C735" t="str">
            <v>IV</v>
          </cell>
          <cell r="D735">
            <v>13.9</v>
          </cell>
          <cell r="E735">
            <v>16</v>
          </cell>
          <cell r="F735">
            <v>0.13</v>
          </cell>
          <cell r="G735">
            <v>0.11</v>
          </cell>
          <cell r="H735">
            <v>0.01</v>
          </cell>
          <cell r="I735">
            <v>0.12</v>
          </cell>
          <cell r="J735">
            <v>2.0000000000000004E-2</v>
          </cell>
        </row>
        <row r="736">
          <cell r="A736" t="str">
            <v>ქ. მუხაIV20</v>
          </cell>
          <cell r="B736" t="str">
            <v>ქ. მუხა</v>
          </cell>
          <cell r="C736" t="str">
            <v>IV</v>
          </cell>
          <cell r="D736">
            <v>15.1</v>
          </cell>
          <cell r="E736">
            <v>20</v>
          </cell>
          <cell r="F736">
            <v>0.22</v>
          </cell>
          <cell r="G736">
            <v>0.19</v>
          </cell>
          <cell r="H736">
            <v>0.02</v>
          </cell>
          <cell r="I736">
            <v>0.21</v>
          </cell>
          <cell r="J736">
            <v>0.03</v>
          </cell>
        </row>
        <row r="737">
          <cell r="A737" t="str">
            <v>ქ. მუხაIV24</v>
          </cell>
          <cell r="B737" t="str">
            <v>ქ. მუხა</v>
          </cell>
          <cell r="C737" t="str">
            <v>IV</v>
          </cell>
          <cell r="D737">
            <v>16.100000000000001</v>
          </cell>
          <cell r="E737">
            <v>24</v>
          </cell>
          <cell r="F737">
            <v>0.33</v>
          </cell>
          <cell r="G737">
            <v>0.28999999999999998</v>
          </cell>
          <cell r="H737">
            <v>0.03</v>
          </cell>
          <cell r="I737">
            <v>0.31999999999999995</v>
          </cell>
          <cell r="J737">
            <v>4.0000000000000036E-2</v>
          </cell>
        </row>
        <row r="738">
          <cell r="A738" t="str">
            <v>ქ. მუხაIV28</v>
          </cell>
          <cell r="B738" t="str">
            <v>ქ. მუხა</v>
          </cell>
          <cell r="C738" t="str">
            <v>IV</v>
          </cell>
          <cell r="D738">
            <v>16.8</v>
          </cell>
          <cell r="E738">
            <v>28</v>
          </cell>
          <cell r="F738">
            <v>0.47</v>
          </cell>
          <cell r="G738">
            <v>0.41</v>
          </cell>
          <cell r="H738">
            <v>0.05</v>
          </cell>
          <cell r="I738">
            <v>0.45999999999999996</v>
          </cell>
          <cell r="J738">
            <v>0.06</v>
          </cell>
        </row>
        <row r="739">
          <cell r="A739" t="str">
            <v>ქ. მუხაIV32</v>
          </cell>
          <cell r="B739" t="str">
            <v>ქ. მუხა</v>
          </cell>
          <cell r="C739" t="str">
            <v>IV</v>
          </cell>
          <cell r="D739">
            <v>16.399999999999999</v>
          </cell>
          <cell r="E739">
            <v>32</v>
          </cell>
          <cell r="F739">
            <v>0.63</v>
          </cell>
          <cell r="G739">
            <v>0.56000000000000005</v>
          </cell>
          <cell r="H739">
            <v>0.06</v>
          </cell>
          <cell r="I739">
            <v>0.62000000000000011</v>
          </cell>
          <cell r="J739">
            <v>6.9999999999999951E-2</v>
          </cell>
        </row>
        <row r="740">
          <cell r="A740" t="str">
            <v>ქ. მუხაIV36</v>
          </cell>
          <cell r="B740" t="str">
            <v>ქ. მუხა</v>
          </cell>
          <cell r="C740" t="str">
            <v>IV</v>
          </cell>
          <cell r="D740">
            <v>18</v>
          </cell>
          <cell r="E740">
            <v>36</v>
          </cell>
          <cell r="F740">
            <v>0.83</v>
          </cell>
          <cell r="G740">
            <v>0.74</v>
          </cell>
          <cell r="H740">
            <v>0.8</v>
          </cell>
          <cell r="I740">
            <v>1.54</v>
          </cell>
          <cell r="J740">
            <v>8.9999999999999969E-2</v>
          </cell>
        </row>
        <row r="741">
          <cell r="A741" t="str">
            <v>ქ. მუხაIV40</v>
          </cell>
          <cell r="B741" t="str">
            <v>ქ. მუხა</v>
          </cell>
          <cell r="C741" t="str">
            <v>IV</v>
          </cell>
          <cell r="D741">
            <v>18.5</v>
          </cell>
          <cell r="E741">
            <v>40</v>
          </cell>
          <cell r="F741">
            <v>1.05</v>
          </cell>
          <cell r="G741">
            <v>0.94</v>
          </cell>
          <cell r="H741">
            <v>0.11</v>
          </cell>
          <cell r="I741">
            <v>1.05</v>
          </cell>
          <cell r="J741">
            <v>0.1100000000000001</v>
          </cell>
        </row>
        <row r="742">
          <cell r="A742" t="str">
            <v>ქ. მუხაIV44</v>
          </cell>
          <cell r="B742" t="str">
            <v>ქ. მუხა</v>
          </cell>
          <cell r="C742" t="str">
            <v>IV</v>
          </cell>
          <cell r="D742">
            <v>19</v>
          </cell>
          <cell r="E742">
            <v>44</v>
          </cell>
          <cell r="F742">
            <v>1.29</v>
          </cell>
          <cell r="G742">
            <v>1.1599999999999999</v>
          </cell>
          <cell r="H742">
            <v>0.13</v>
          </cell>
          <cell r="I742">
            <v>1.29</v>
          </cell>
          <cell r="J742">
            <v>0.13000000000000012</v>
          </cell>
        </row>
        <row r="743">
          <cell r="A743" t="str">
            <v>ქ. მუხაIV48</v>
          </cell>
          <cell r="B743" t="str">
            <v>ქ. მუხა</v>
          </cell>
          <cell r="C743" t="str">
            <v>IV</v>
          </cell>
          <cell r="D743">
            <v>19.3</v>
          </cell>
          <cell r="E743">
            <v>48</v>
          </cell>
          <cell r="F743">
            <v>1.57</v>
          </cell>
          <cell r="G743">
            <v>1.41</v>
          </cell>
          <cell r="H743">
            <v>0.16</v>
          </cell>
          <cell r="I743">
            <v>1.5699999999999998</v>
          </cell>
          <cell r="J743">
            <v>0.16000000000000014</v>
          </cell>
        </row>
        <row r="744">
          <cell r="A744" t="str">
            <v>ქ. მუხაIV52</v>
          </cell>
          <cell r="B744" t="str">
            <v>ქ. მუხა</v>
          </cell>
          <cell r="C744" t="str">
            <v>IV</v>
          </cell>
          <cell r="D744">
            <v>19.7</v>
          </cell>
          <cell r="E744">
            <v>52</v>
          </cell>
          <cell r="F744">
            <v>1.88</v>
          </cell>
          <cell r="G744">
            <v>1.7</v>
          </cell>
          <cell r="H744">
            <v>0.19</v>
          </cell>
          <cell r="I744">
            <v>1.89</v>
          </cell>
          <cell r="J744">
            <v>0.17999999999999994</v>
          </cell>
        </row>
        <row r="745">
          <cell r="A745" t="str">
            <v>ქ. მუხაIV56</v>
          </cell>
          <cell r="B745" t="str">
            <v>ქ. მუხა</v>
          </cell>
          <cell r="C745" t="str">
            <v>IV</v>
          </cell>
          <cell r="D745">
            <v>20</v>
          </cell>
          <cell r="E745">
            <v>56</v>
          </cell>
          <cell r="F745">
            <v>2.2000000000000002</v>
          </cell>
          <cell r="G745">
            <v>1.99</v>
          </cell>
          <cell r="H745">
            <v>0.22</v>
          </cell>
          <cell r="I745">
            <v>2.21</v>
          </cell>
          <cell r="J745">
            <v>0.21000000000000019</v>
          </cell>
        </row>
        <row r="746">
          <cell r="A746" t="str">
            <v>ქ. მუხაIV60</v>
          </cell>
          <cell r="B746" t="str">
            <v>ქ. მუხა</v>
          </cell>
          <cell r="C746" t="str">
            <v>IV</v>
          </cell>
          <cell r="D746">
            <v>20.3</v>
          </cell>
          <cell r="E746">
            <v>60</v>
          </cell>
          <cell r="F746">
            <v>2.56</v>
          </cell>
          <cell r="G746">
            <v>2.3199999999999998</v>
          </cell>
          <cell r="H746">
            <v>0.26</v>
          </cell>
          <cell r="I746">
            <v>2.58</v>
          </cell>
          <cell r="J746">
            <v>0.24000000000000021</v>
          </cell>
        </row>
        <row r="747">
          <cell r="A747" t="str">
            <v>ქ. მუხაIV64</v>
          </cell>
          <cell r="B747" t="str">
            <v>ქ. მუხა</v>
          </cell>
          <cell r="C747" t="str">
            <v>IV</v>
          </cell>
          <cell r="D747">
            <v>20.6</v>
          </cell>
          <cell r="E747">
            <v>64</v>
          </cell>
          <cell r="F747">
            <v>2.95</v>
          </cell>
          <cell r="G747">
            <v>2.67</v>
          </cell>
          <cell r="H747">
            <v>0.3</v>
          </cell>
          <cell r="I747">
            <v>2.9699999999999998</v>
          </cell>
          <cell r="J747">
            <v>0.28000000000000025</v>
          </cell>
        </row>
        <row r="748">
          <cell r="A748" t="str">
            <v>ქ. მუხაIV68</v>
          </cell>
          <cell r="B748" t="str">
            <v>ქ. მუხა</v>
          </cell>
          <cell r="C748" t="str">
            <v>IV</v>
          </cell>
          <cell r="D748">
            <v>20.9</v>
          </cell>
          <cell r="E748">
            <v>68</v>
          </cell>
          <cell r="F748">
            <v>3.38</v>
          </cell>
          <cell r="G748">
            <v>3.06</v>
          </cell>
          <cell r="H748">
            <v>0.34</v>
          </cell>
          <cell r="I748">
            <v>3.4</v>
          </cell>
          <cell r="J748">
            <v>0.31999999999999984</v>
          </cell>
        </row>
        <row r="749">
          <cell r="A749" t="str">
            <v>ქ. მუხაIV72</v>
          </cell>
          <cell r="B749" t="str">
            <v>ქ. მუხა</v>
          </cell>
          <cell r="C749" t="str">
            <v>IV</v>
          </cell>
          <cell r="D749">
            <v>21.2</v>
          </cell>
          <cell r="E749">
            <v>72</v>
          </cell>
          <cell r="F749">
            <v>3.85</v>
          </cell>
          <cell r="G749">
            <v>3.48</v>
          </cell>
          <cell r="H749">
            <v>0.39</v>
          </cell>
          <cell r="I749">
            <v>3.87</v>
          </cell>
          <cell r="J749">
            <v>0.37000000000000011</v>
          </cell>
        </row>
        <row r="750">
          <cell r="A750" t="str">
            <v>ქ. მუხაIV76</v>
          </cell>
          <cell r="B750" t="str">
            <v>ქ. მუხა</v>
          </cell>
          <cell r="C750" t="str">
            <v>IV</v>
          </cell>
          <cell r="D750">
            <v>21.4</v>
          </cell>
          <cell r="E750">
            <v>76</v>
          </cell>
          <cell r="F750">
            <v>4.32</v>
          </cell>
          <cell r="G750">
            <v>3.91</v>
          </cell>
          <cell r="H750">
            <v>0.43</v>
          </cell>
          <cell r="I750">
            <v>4.34</v>
          </cell>
          <cell r="J750">
            <v>0.41000000000000014</v>
          </cell>
        </row>
        <row r="751">
          <cell r="A751" t="str">
            <v>ქ. მუხაIV80</v>
          </cell>
          <cell r="B751" t="str">
            <v>ქ. მუხა</v>
          </cell>
          <cell r="C751" t="str">
            <v>IV</v>
          </cell>
          <cell r="D751">
            <v>21.6</v>
          </cell>
          <cell r="E751">
            <v>80</v>
          </cell>
          <cell r="F751">
            <v>4.83</v>
          </cell>
          <cell r="G751">
            <v>4.37</v>
          </cell>
          <cell r="H751">
            <v>0.48</v>
          </cell>
          <cell r="I751">
            <v>4.8499999999999996</v>
          </cell>
          <cell r="J751">
            <v>0.45999999999999996</v>
          </cell>
        </row>
        <row r="752">
          <cell r="A752" t="str">
            <v>ქ. მუხაIV84</v>
          </cell>
          <cell r="B752" t="str">
            <v>ქ. მუხა</v>
          </cell>
          <cell r="C752" t="str">
            <v>IV</v>
          </cell>
          <cell r="D752">
            <v>21.6</v>
          </cell>
          <cell r="E752">
            <v>84</v>
          </cell>
          <cell r="F752">
            <v>5.31</v>
          </cell>
          <cell r="G752">
            <v>4.83</v>
          </cell>
          <cell r="H752">
            <v>0.53</v>
          </cell>
          <cell r="I752">
            <v>5.36</v>
          </cell>
          <cell r="J752">
            <v>0.47999999999999954</v>
          </cell>
        </row>
        <row r="753">
          <cell r="A753" t="str">
            <v>ქ. მუხაV8</v>
          </cell>
          <cell r="B753" t="str">
            <v>ქ. მუხა</v>
          </cell>
          <cell r="C753" t="str">
            <v>V</v>
          </cell>
          <cell r="D753">
            <v>8.4</v>
          </cell>
          <cell r="E753">
            <v>8</v>
          </cell>
          <cell r="F753">
            <v>0.02</v>
          </cell>
          <cell r="G753">
            <v>0.01</v>
          </cell>
          <cell r="H753">
            <v>0</v>
          </cell>
          <cell r="I753">
            <v>0.01</v>
          </cell>
          <cell r="J753">
            <v>0.01</v>
          </cell>
        </row>
        <row r="754">
          <cell r="A754" t="str">
            <v>ქ. მუხაV12</v>
          </cell>
          <cell r="B754" t="str">
            <v>ქ. მუხა</v>
          </cell>
          <cell r="C754" t="str">
            <v>V</v>
          </cell>
          <cell r="D754">
            <v>10.9</v>
          </cell>
          <cell r="E754">
            <v>12</v>
          </cell>
          <cell r="F754">
            <v>0.06</v>
          </cell>
          <cell r="G754">
            <v>0.05</v>
          </cell>
          <cell r="H754">
            <v>0.01</v>
          </cell>
          <cell r="I754">
            <v>6.0000000000000005E-2</v>
          </cell>
          <cell r="J754">
            <v>9.999999999999995E-3</v>
          </cell>
        </row>
        <row r="755">
          <cell r="A755" t="str">
            <v>ქ. მუხაV16</v>
          </cell>
          <cell r="B755" t="str">
            <v>ქ. მუხა</v>
          </cell>
          <cell r="C755" t="str">
            <v>V</v>
          </cell>
          <cell r="D755">
            <v>12.4</v>
          </cell>
          <cell r="E755">
            <v>16</v>
          </cell>
          <cell r="F755">
            <v>0.12</v>
          </cell>
          <cell r="G755">
            <v>0.1</v>
          </cell>
          <cell r="H755">
            <v>0.01</v>
          </cell>
          <cell r="I755">
            <v>0.11</v>
          </cell>
          <cell r="J755">
            <v>1.999999999999999E-2</v>
          </cell>
        </row>
        <row r="756">
          <cell r="A756" t="str">
            <v>ქ. მუხაV20</v>
          </cell>
          <cell r="B756" t="str">
            <v>ქ. მუხა</v>
          </cell>
          <cell r="C756" t="str">
            <v>V</v>
          </cell>
          <cell r="D756">
            <v>13.4</v>
          </cell>
          <cell r="E756">
            <v>20</v>
          </cell>
          <cell r="F756">
            <v>0.19</v>
          </cell>
          <cell r="G756">
            <v>0.17</v>
          </cell>
          <cell r="H756">
            <v>0.02</v>
          </cell>
          <cell r="I756">
            <v>0.19</v>
          </cell>
          <cell r="J756">
            <v>1.999999999999999E-2</v>
          </cell>
        </row>
        <row r="757">
          <cell r="A757" t="str">
            <v>ქ. მუხაV24</v>
          </cell>
          <cell r="B757" t="str">
            <v>ქ. მუხა</v>
          </cell>
          <cell r="C757" t="str">
            <v>V</v>
          </cell>
          <cell r="D757">
            <v>14.2</v>
          </cell>
          <cell r="E757">
            <v>24</v>
          </cell>
          <cell r="F757">
            <v>0.28999999999999998</v>
          </cell>
          <cell r="G757">
            <v>0.25</v>
          </cell>
          <cell r="H757">
            <v>0.03</v>
          </cell>
          <cell r="I757">
            <v>0.28000000000000003</v>
          </cell>
          <cell r="J757">
            <v>3.999999999999998E-2</v>
          </cell>
        </row>
        <row r="758">
          <cell r="A758" t="str">
            <v>ქ. მუხაV28</v>
          </cell>
          <cell r="B758" t="str">
            <v>ქ. მუხა</v>
          </cell>
          <cell r="C758" t="str">
            <v>V</v>
          </cell>
          <cell r="D758">
            <v>14.9</v>
          </cell>
          <cell r="E758">
            <v>28</v>
          </cell>
          <cell r="F758">
            <v>0.42</v>
          </cell>
          <cell r="G758">
            <v>0.37</v>
          </cell>
          <cell r="H758">
            <v>0.04</v>
          </cell>
          <cell r="I758">
            <v>0.41</v>
          </cell>
          <cell r="J758">
            <v>4.9999999999999989E-2</v>
          </cell>
        </row>
        <row r="759">
          <cell r="A759" t="str">
            <v>ქ. მუხაV32</v>
          </cell>
          <cell r="B759" t="str">
            <v>ქ. მუხა</v>
          </cell>
          <cell r="C759" t="str">
            <v>V</v>
          </cell>
          <cell r="D759">
            <v>15.4</v>
          </cell>
          <cell r="E759">
            <v>32</v>
          </cell>
          <cell r="F759">
            <v>0.56000000000000005</v>
          </cell>
          <cell r="G759">
            <v>0.5</v>
          </cell>
          <cell r="H759">
            <v>0.06</v>
          </cell>
          <cell r="I759">
            <v>0.56000000000000005</v>
          </cell>
          <cell r="J759">
            <v>6.0000000000000053E-2</v>
          </cell>
        </row>
        <row r="760">
          <cell r="A760" t="str">
            <v>ქ. მუხაV36</v>
          </cell>
          <cell r="B760" t="str">
            <v>ქ. მუხა</v>
          </cell>
          <cell r="C760" t="str">
            <v>V</v>
          </cell>
          <cell r="D760">
            <v>15.9</v>
          </cell>
          <cell r="E760">
            <v>36</v>
          </cell>
          <cell r="F760">
            <v>0.73</v>
          </cell>
          <cell r="G760">
            <v>0.65</v>
          </cell>
          <cell r="H760">
            <v>7.0000000000000007E-2</v>
          </cell>
          <cell r="I760">
            <v>0.72</v>
          </cell>
          <cell r="J760">
            <v>7.999999999999996E-2</v>
          </cell>
        </row>
        <row r="761">
          <cell r="A761" t="str">
            <v>ქ. მუხაV40</v>
          </cell>
          <cell r="B761" t="str">
            <v>ქ. მუხა</v>
          </cell>
          <cell r="C761" t="str">
            <v>V</v>
          </cell>
          <cell r="D761">
            <v>16.3</v>
          </cell>
          <cell r="E761">
            <v>40</v>
          </cell>
          <cell r="F761">
            <v>0.92</v>
          </cell>
          <cell r="G761">
            <v>0.82</v>
          </cell>
          <cell r="H761">
            <v>0.09</v>
          </cell>
          <cell r="I761">
            <v>0.90999999999999992</v>
          </cell>
          <cell r="J761">
            <v>0.10000000000000009</v>
          </cell>
        </row>
        <row r="762">
          <cell r="A762" t="str">
            <v>ქ. მუხაV44</v>
          </cell>
          <cell r="B762" t="str">
            <v>ქ. მუხა</v>
          </cell>
          <cell r="C762" t="str">
            <v>V</v>
          </cell>
          <cell r="D762">
            <v>16.7</v>
          </cell>
          <cell r="E762">
            <v>44</v>
          </cell>
          <cell r="F762">
            <v>1.1399999999999999</v>
          </cell>
          <cell r="G762">
            <v>1.02</v>
          </cell>
          <cell r="H762">
            <v>0.11</v>
          </cell>
          <cell r="I762">
            <v>1.1300000000000001</v>
          </cell>
          <cell r="J762">
            <v>0.11999999999999988</v>
          </cell>
        </row>
        <row r="763">
          <cell r="A763" t="str">
            <v>ქ. მუხაV48</v>
          </cell>
          <cell r="B763" t="str">
            <v>ქ. მუხა</v>
          </cell>
          <cell r="C763" t="str">
            <v>V</v>
          </cell>
          <cell r="D763">
            <v>17</v>
          </cell>
          <cell r="E763">
            <v>48</v>
          </cell>
          <cell r="F763">
            <v>1.38</v>
          </cell>
          <cell r="G763">
            <v>1.23</v>
          </cell>
          <cell r="H763">
            <v>0.14000000000000001</v>
          </cell>
          <cell r="I763">
            <v>1.37</v>
          </cell>
          <cell r="J763">
            <v>0.14999999999999991</v>
          </cell>
        </row>
        <row r="764">
          <cell r="A764" t="str">
            <v>ქ. მუხაV52</v>
          </cell>
          <cell r="B764" t="str">
            <v>ქ. მუხა</v>
          </cell>
          <cell r="C764" t="str">
            <v>V</v>
          </cell>
          <cell r="D764">
            <v>17.3</v>
          </cell>
          <cell r="E764">
            <v>52</v>
          </cell>
          <cell r="F764">
            <v>1.65</v>
          </cell>
          <cell r="G764">
            <v>1.48</v>
          </cell>
          <cell r="H764">
            <v>0.17</v>
          </cell>
          <cell r="I764">
            <v>1.65</v>
          </cell>
          <cell r="J764">
            <v>0.16999999999999993</v>
          </cell>
        </row>
        <row r="765">
          <cell r="A765" t="str">
            <v>ქ. მუხაV56</v>
          </cell>
          <cell r="B765" t="str">
            <v>ქ. მუხა</v>
          </cell>
          <cell r="C765" t="str">
            <v>V</v>
          </cell>
          <cell r="D765">
            <v>17.600000000000001</v>
          </cell>
          <cell r="E765">
            <v>56</v>
          </cell>
          <cell r="F765">
            <v>1.94</v>
          </cell>
          <cell r="G765">
            <v>1.74</v>
          </cell>
          <cell r="H765">
            <v>0.19</v>
          </cell>
          <cell r="I765">
            <v>1.93</v>
          </cell>
          <cell r="J765">
            <v>0.19999999999999996</v>
          </cell>
        </row>
        <row r="766">
          <cell r="A766" t="str">
            <v>ქ. მუხაV60</v>
          </cell>
          <cell r="B766" t="str">
            <v>ქ. მუხა</v>
          </cell>
          <cell r="C766" t="str">
            <v>V</v>
          </cell>
          <cell r="D766">
            <v>17.899999999999999</v>
          </cell>
          <cell r="E766">
            <v>60</v>
          </cell>
          <cell r="F766">
            <v>2.2599999999999998</v>
          </cell>
          <cell r="G766">
            <v>2.0299999999999998</v>
          </cell>
          <cell r="H766">
            <v>0.23</v>
          </cell>
          <cell r="I766">
            <v>2.2599999999999998</v>
          </cell>
          <cell r="J766">
            <v>0.22999999999999998</v>
          </cell>
        </row>
        <row r="767">
          <cell r="A767" t="str">
            <v>ქ. მუხაV64</v>
          </cell>
          <cell r="B767" t="str">
            <v>ქ. მუხა</v>
          </cell>
          <cell r="C767" t="str">
            <v>V</v>
          </cell>
          <cell r="D767">
            <v>18.2</v>
          </cell>
          <cell r="E767">
            <v>64</v>
          </cell>
          <cell r="F767">
            <v>2.61</v>
          </cell>
          <cell r="G767">
            <v>2.34</v>
          </cell>
          <cell r="H767">
            <v>0.26</v>
          </cell>
          <cell r="I767">
            <v>2.5999999999999996</v>
          </cell>
          <cell r="J767">
            <v>0.27</v>
          </cell>
        </row>
        <row r="768">
          <cell r="A768" t="str">
            <v>ქ. მუხაV68</v>
          </cell>
          <cell r="B768" t="str">
            <v>ქ. მუხა</v>
          </cell>
          <cell r="C768" t="str">
            <v>V</v>
          </cell>
          <cell r="D768">
            <v>18.399999999999999</v>
          </cell>
          <cell r="E768">
            <v>68</v>
          </cell>
          <cell r="F768">
            <v>2.98</v>
          </cell>
          <cell r="G768">
            <v>2.69</v>
          </cell>
          <cell r="H768">
            <v>0.3</v>
          </cell>
          <cell r="I768">
            <v>2.9899999999999998</v>
          </cell>
          <cell r="J768">
            <v>0.29000000000000004</v>
          </cell>
        </row>
        <row r="769">
          <cell r="A769" t="str">
            <v>ქ. მუხაV72</v>
          </cell>
          <cell r="B769" t="str">
            <v>ქ. მუხა</v>
          </cell>
          <cell r="C769" t="str">
            <v>V</v>
          </cell>
          <cell r="D769">
            <v>18.600000000000001</v>
          </cell>
          <cell r="E769">
            <v>72</v>
          </cell>
          <cell r="F769">
            <v>3.38</v>
          </cell>
          <cell r="G769">
            <v>3.04</v>
          </cell>
          <cell r="H769">
            <v>0.34</v>
          </cell>
          <cell r="I769">
            <v>3.38</v>
          </cell>
          <cell r="J769">
            <v>0.33999999999999986</v>
          </cell>
        </row>
        <row r="770">
          <cell r="A770" t="str">
            <v>ქ. მუხაV76</v>
          </cell>
          <cell r="B770" t="str">
            <v>ქ. მუხა</v>
          </cell>
          <cell r="C770" t="str">
            <v>V</v>
          </cell>
          <cell r="D770">
            <v>18.8</v>
          </cell>
          <cell r="E770">
            <v>76</v>
          </cell>
          <cell r="F770">
            <v>3.79</v>
          </cell>
          <cell r="G770">
            <v>3.42</v>
          </cell>
          <cell r="H770">
            <v>0.38</v>
          </cell>
          <cell r="I770">
            <v>3.8</v>
          </cell>
          <cell r="J770">
            <v>0.37000000000000011</v>
          </cell>
        </row>
        <row r="771">
          <cell r="A771" t="str">
            <v>ქ. მუხაV80</v>
          </cell>
          <cell r="B771" t="str">
            <v>ქ. მუხა</v>
          </cell>
          <cell r="C771" t="str">
            <v>V</v>
          </cell>
          <cell r="D771">
            <v>19</v>
          </cell>
          <cell r="E771">
            <v>80</v>
          </cell>
          <cell r="F771">
            <v>4.25</v>
          </cell>
          <cell r="G771">
            <v>3.83</v>
          </cell>
          <cell r="H771">
            <v>0.43</v>
          </cell>
          <cell r="I771">
            <v>4.26</v>
          </cell>
          <cell r="J771">
            <v>0.41999999999999993</v>
          </cell>
        </row>
        <row r="772">
          <cell r="A772" t="str">
            <v>ქ. მუხაV84</v>
          </cell>
          <cell r="B772" t="str">
            <v>ქ. მუხა</v>
          </cell>
          <cell r="C772" t="str">
            <v>V</v>
          </cell>
          <cell r="D772">
            <v>19</v>
          </cell>
          <cell r="E772">
            <v>84</v>
          </cell>
          <cell r="F772">
            <v>4.68</v>
          </cell>
          <cell r="G772">
            <v>4.21</v>
          </cell>
          <cell r="H772">
            <v>0.47</v>
          </cell>
          <cell r="I772">
            <v>4.68</v>
          </cell>
          <cell r="J772">
            <v>0.46999999999999975</v>
          </cell>
        </row>
        <row r="773">
          <cell r="A773" t="str">
            <v>ქ. მუხაVI8</v>
          </cell>
          <cell r="B773" t="str">
            <v>ქ. მუხა</v>
          </cell>
          <cell r="C773" t="str">
            <v>VI</v>
          </cell>
          <cell r="D773">
            <v>8</v>
          </cell>
          <cell r="E773">
            <v>8</v>
          </cell>
          <cell r="F773">
            <v>0.02</v>
          </cell>
          <cell r="G773">
            <v>0.01</v>
          </cell>
          <cell r="H773">
            <v>0</v>
          </cell>
          <cell r="I773">
            <v>0.01</v>
          </cell>
          <cell r="J773">
            <v>0.01</v>
          </cell>
        </row>
        <row r="774">
          <cell r="A774" t="str">
            <v>ქ. მუხაVI12</v>
          </cell>
          <cell r="B774" t="str">
            <v>ქ. მუხა</v>
          </cell>
          <cell r="C774" t="str">
            <v>VI</v>
          </cell>
          <cell r="D774">
            <v>9</v>
          </cell>
          <cell r="E774">
            <v>12</v>
          </cell>
          <cell r="F774">
            <v>0.05</v>
          </cell>
          <cell r="G774">
            <v>0.04</v>
          </cell>
          <cell r="H774">
            <v>0.01</v>
          </cell>
          <cell r="I774">
            <v>0.05</v>
          </cell>
          <cell r="J774">
            <v>1.0000000000000002E-2</v>
          </cell>
        </row>
        <row r="775">
          <cell r="A775" t="str">
            <v>ქ. მუხაVI16</v>
          </cell>
          <cell r="B775" t="str">
            <v>ქ. მუხა</v>
          </cell>
          <cell r="C775" t="str">
            <v>VI</v>
          </cell>
          <cell r="D775">
            <v>11.1</v>
          </cell>
          <cell r="E775">
            <v>16</v>
          </cell>
          <cell r="F775">
            <v>0.1</v>
          </cell>
          <cell r="G775">
            <v>0.08</v>
          </cell>
          <cell r="H775">
            <v>0.01</v>
          </cell>
          <cell r="I775">
            <v>0.09</v>
          </cell>
          <cell r="J775">
            <v>2.0000000000000004E-2</v>
          </cell>
        </row>
        <row r="776">
          <cell r="A776" t="str">
            <v>ქ. მუხაVI20</v>
          </cell>
          <cell r="B776" t="str">
            <v>ქ. მუხა</v>
          </cell>
          <cell r="C776" t="str">
            <v>VI</v>
          </cell>
          <cell r="D776">
            <v>11.8</v>
          </cell>
          <cell r="E776">
            <v>20</v>
          </cell>
          <cell r="F776">
            <v>0.17</v>
          </cell>
          <cell r="G776">
            <v>0.14000000000000001</v>
          </cell>
          <cell r="H776">
            <v>0.02</v>
          </cell>
          <cell r="I776">
            <v>0.16</v>
          </cell>
          <cell r="J776">
            <v>0.03</v>
          </cell>
        </row>
        <row r="777">
          <cell r="A777" t="str">
            <v>ქ. მუხაVI24</v>
          </cell>
          <cell r="B777" t="str">
            <v>ქ. მუხა</v>
          </cell>
          <cell r="C777" t="str">
            <v>VI</v>
          </cell>
          <cell r="D777">
            <v>12.5</v>
          </cell>
          <cell r="E777">
            <v>24</v>
          </cell>
          <cell r="F777">
            <v>0.26</v>
          </cell>
          <cell r="G777">
            <v>0.23</v>
          </cell>
          <cell r="H777">
            <v>0.03</v>
          </cell>
          <cell r="I777">
            <v>0.26</v>
          </cell>
          <cell r="J777">
            <v>0.03</v>
          </cell>
        </row>
        <row r="778">
          <cell r="A778" t="str">
            <v>ქ. მუხაVI28</v>
          </cell>
          <cell r="B778" t="str">
            <v>ქ. მუხა</v>
          </cell>
          <cell r="C778" t="str">
            <v>VI</v>
          </cell>
          <cell r="D778">
            <v>13</v>
          </cell>
          <cell r="E778">
            <v>28</v>
          </cell>
          <cell r="F778">
            <v>0.36</v>
          </cell>
          <cell r="G778">
            <v>0.32</v>
          </cell>
          <cell r="H778">
            <v>0.04</v>
          </cell>
          <cell r="I778">
            <v>0.36</v>
          </cell>
          <cell r="J778">
            <v>3.999999999999998E-2</v>
          </cell>
        </row>
        <row r="779">
          <cell r="A779" t="str">
            <v>ქ. მუხაVI32</v>
          </cell>
          <cell r="B779" t="str">
            <v>ქ. მუხა</v>
          </cell>
          <cell r="C779" t="str">
            <v>VI</v>
          </cell>
          <cell r="D779">
            <v>13.4</v>
          </cell>
          <cell r="E779">
            <v>32</v>
          </cell>
          <cell r="F779">
            <v>0.5</v>
          </cell>
          <cell r="G779">
            <v>0.43</v>
          </cell>
          <cell r="H779">
            <v>0.05</v>
          </cell>
          <cell r="I779">
            <v>0.48</v>
          </cell>
          <cell r="J779">
            <v>7.0000000000000007E-2</v>
          </cell>
        </row>
        <row r="780">
          <cell r="A780" t="str">
            <v>ქ. მუხაVI36</v>
          </cell>
          <cell r="B780" t="str">
            <v>ქ. მუხა</v>
          </cell>
          <cell r="C780" t="str">
            <v>VI</v>
          </cell>
          <cell r="D780">
            <v>13.8</v>
          </cell>
          <cell r="E780">
            <v>36</v>
          </cell>
          <cell r="F780">
            <v>0.63</v>
          </cell>
          <cell r="G780">
            <v>0.56000000000000005</v>
          </cell>
          <cell r="H780">
            <v>0.06</v>
          </cell>
          <cell r="I780">
            <v>0.62000000000000011</v>
          </cell>
          <cell r="J780">
            <v>6.9999999999999951E-2</v>
          </cell>
        </row>
        <row r="781">
          <cell r="A781" t="str">
            <v>ქ. მუხაVI40</v>
          </cell>
          <cell r="B781" t="str">
            <v>ქ. მუხა</v>
          </cell>
          <cell r="C781" t="str">
            <v>VI</v>
          </cell>
          <cell r="D781">
            <v>14.1</v>
          </cell>
          <cell r="E781">
            <v>40</v>
          </cell>
          <cell r="F781">
            <v>0.8</v>
          </cell>
          <cell r="G781">
            <v>0.71</v>
          </cell>
          <cell r="H781">
            <v>0.08</v>
          </cell>
          <cell r="I781">
            <v>0.78999999999999992</v>
          </cell>
          <cell r="J781">
            <v>9.000000000000008E-2</v>
          </cell>
        </row>
        <row r="782">
          <cell r="A782" t="str">
            <v>ქ. მუხაVI44</v>
          </cell>
          <cell r="B782" t="str">
            <v>ქ. მუხა</v>
          </cell>
          <cell r="C782" t="str">
            <v>VI</v>
          </cell>
          <cell r="D782">
            <v>14.4</v>
          </cell>
          <cell r="E782">
            <v>44</v>
          </cell>
          <cell r="F782">
            <v>0.98</v>
          </cell>
          <cell r="G782">
            <v>0.87</v>
          </cell>
          <cell r="H782">
            <v>0.1</v>
          </cell>
          <cell r="I782">
            <v>0.97</v>
          </cell>
          <cell r="J782">
            <v>0.10999999999999999</v>
          </cell>
        </row>
        <row r="783">
          <cell r="A783" t="str">
            <v>ქ. მუხაVI48</v>
          </cell>
          <cell r="B783" t="str">
            <v>ქ. მუხა</v>
          </cell>
          <cell r="C783" t="str">
            <v>VI</v>
          </cell>
          <cell r="D783">
            <v>14.7</v>
          </cell>
          <cell r="E783">
            <v>48</v>
          </cell>
          <cell r="F783">
            <v>1.19</v>
          </cell>
          <cell r="G783">
            <v>1.07</v>
          </cell>
          <cell r="H783">
            <v>0.12</v>
          </cell>
          <cell r="I783">
            <v>1.19</v>
          </cell>
          <cell r="J783">
            <v>0.11999999999999988</v>
          </cell>
        </row>
        <row r="784">
          <cell r="A784" t="str">
            <v>ქ. მუხაVI52</v>
          </cell>
          <cell r="B784" t="str">
            <v>ქ. მუხა</v>
          </cell>
          <cell r="C784" t="str">
            <v>VI</v>
          </cell>
          <cell r="D784">
            <v>15</v>
          </cell>
          <cell r="E784">
            <v>52</v>
          </cell>
          <cell r="F784">
            <v>1.43</v>
          </cell>
          <cell r="G784">
            <v>1.28</v>
          </cell>
          <cell r="H784">
            <v>0.14000000000000001</v>
          </cell>
          <cell r="I784">
            <v>1.42</v>
          </cell>
          <cell r="J784">
            <v>0.14999999999999991</v>
          </cell>
        </row>
        <row r="785">
          <cell r="A785" t="str">
            <v>ქ. მუხაVI56</v>
          </cell>
          <cell r="B785" t="str">
            <v>ქ. მუხა</v>
          </cell>
          <cell r="C785" t="str">
            <v>VI</v>
          </cell>
          <cell r="D785">
            <v>15.2</v>
          </cell>
          <cell r="E785">
            <v>56</v>
          </cell>
          <cell r="F785">
            <v>1.67</v>
          </cell>
          <cell r="G785">
            <v>1.5</v>
          </cell>
          <cell r="H785">
            <v>0.17</v>
          </cell>
          <cell r="I785">
            <v>1.67</v>
          </cell>
          <cell r="J785">
            <v>0.16999999999999993</v>
          </cell>
        </row>
        <row r="786">
          <cell r="A786" t="str">
            <v>ქ. მუხაVI60</v>
          </cell>
          <cell r="B786" t="str">
            <v>ქ. მუხა</v>
          </cell>
          <cell r="C786" t="str">
            <v>VI</v>
          </cell>
          <cell r="D786">
            <v>15.4</v>
          </cell>
          <cell r="E786">
            <v>60</v>
          </cell>
          <cell r="F786">
            <v>1.95</v>
          </cell>
          <cell r="G786">
            <v>1.75</v>
          </cell>
          <cell r="H786">
            <v>0.2</v>
          </cell>
          <cell r="I786">
            <v>1.95</v>
          </cell>
          <cell r="J786">
            <v>0.19999999999999996</v>
          </cell>
        </row>
        <row r="787">
          <cell r="A787" t="str">
            <v>ქ. მუხაVI64</v>
          </cell>
          <cell r="B787" t="str">
            <v>ქ. მუხა</v>
          </cell>
          <cell r="C787" t="str">
            <v>VI</v>
          </cell>
          <cell r="D787">
            <v>15.6</v>
          </cell>
          <cell r="E787">
            <v>64</v>
          </cell>
          <cell r="F787">
            <v>2.23</v>
          </cell>
          <cell r="G787">
            <v>2.0099999999999998</v>
          </cell>
          <cell r="H787">
            <v>0.22</v>
          </cell>
          <cell r="I787">
            <v>2.23</v>
          </cell>
          <cell r="J787">
            <v>0.2200000000000002</v>
          </cell>
        </row>
        <row r="788">
          <cell r="A788" t="str">
            <v>ქ. მუხაVI68</v>
          </cell>
          <cell r="B788" t="str">
            <v>ქ. მუხა</v>
          </cell>
          <cell r="C788" t="str">
            <v>VI</v>
          </cell>
          <cell r="D788">
            <v>15.8</v>
          </cell>
          <cell r="E788">
            <v>68</v>
          </cell>
          <cell r="F788">
            <v>2.56</v>
          </cell>
          <cell r="G788">
            <v>2.29</v>
          </cell>
          <cell r="H788">
            <v>0.26</v>
          </cell>
          <cell r="I788">
            <v>2.5499999999999998</v>
          </cell>
          <cell r="J788">
            <v>0.27</v>
          </cell>
        </row>
        <row r="789">
          <cell r="A789" t="str">
            <v>ქ. მუხაVI72</v>
          </cell>
          <cell r="B789" t="str">
            <v>ქ. მუხა</v>
          </cell>
          <cell r="C789" t="str">
            <v>VI</v>
          </cell>
          <cell r="D789">
            <v>15.8</v>
          </cell>
          <cell r="E789">
            <v>72</v>
          </cell>
          <cell r="F789">
            <v>2.92</v>
          </cell>
          <cell r="G789">
            <v>2.6</v>
          </cell>
          <cell r="H789">
            <v>0.28999999999999998</v>
          </cell>
          <cell r="I789">
            <v>2.89</v>
          </cell>
          <cell r="J789">
            <v>0.31999999999999984</v>
          </cell>
        </row>
        <row r="790">
          <cell r="A790" t="str">
            <v>ქ. მუხაVI76</v>
          </cell>
          <cell r="B790" t="str">
            <v>ქ. მუხა</v>
          </cell>
          <cell r="C790" t="str">
            <v>VI</v>
          </cell>
          <cell r="D790">
            <v>15.8</v>
          </cell>
          <cell r="E790">
            <v>76</v>
          </cell>
          <cell r="F790">
            <v>3.31</v>
          </cell>
          <cell r="G790">
            <v>2.94</v>
          </cell>
          <cell r="H790">
            <v>0.33</v>
          </cell>
          <cell r="I790">
            <v>3.27</v>
          </cell>
          <cell r="J790">
            <v>0.37000000000000011</v>
          </cell>
        </row>
        <row r="791">
          <cell r="A791" t="str">
            <v>ქ. მუხაVI80</v>
          </cell>
          <cell r="B791" t="str">
            <v>ქ. მუხა</v>
          </cell>
          <cell r="C791" t="str">
            <v>VI</v>
          </cell>
          <cell r="D791">
            <v>15.8</v>
          </cell>
          <cell r="E791">
            <v>80</v>
          </cell>
          <cell r="F791">
            <v>3.73</v>
          </cell>
          <cell r="G791">
            <v>3.31</v>
          </cell>
          <cell r="H791">
            <v>0.37</v>
          </cell>
          <cell r="I791">
            <v>3.68</v>
          </cell>
          <cell r="J791">
            <v>0.41999999999999993</v>
          </cell>
        </row>
        <row r="792">
          <cell r="A792" t="str">
            <v>ქ. მუხაVI84</v>
          </cell>
          <cell r="B792" t="str">
            <v>ქ. მუხა</v>
          </cell>
          <cell r="C792" t="str">
            <v>VI</v>
          </cell>
          <cell r="D792">
            <v>15.8</v>
          </cell>
          <cell r="E792">
            <v>84</v>
          </cell>
          <cell r="F792">
            <v>4.1900000000000004</v>
          </cell>
          <cell r="G792">
            <v>3.71</v>
          </cell>
          <cell r="H792">
            <v>0.42</v>
          </cell>
          <cell r="I792">
            <v>4.13</v>
          </cell>
          <cell r="J792">
            <v>0.48000000000000043</v>
          </cell>
        </row>
        <row r="793">
          <cell r="A793" t="str">
            <v>ქ. მუხაVI88</v>
          </cell>
          <cell r="B793" t="str">
            <v>ქ. მუხა</v>
          </cell>
          <cell r="C793" t="str">
            <v>VI</v>
          </cell>
          <cell r="D793">
            <v>15.8</v>
          </cell>
          <cell r="E793">
            <v>88</v>
          </cell>
          <cell r="F793">
            <v>4.6900000000000004</v>
          </cell>
          <cell r="G793">
            <v>4.1399999999999997</v>
          </cell>
          <cell r="H793">
            <v>0.47</v>
          </cell>
          <cell r="I793">
            <v>4.6099999999999994</v>
          </cell>
          <cell r="J793">
            <v>0.55000000000000071</v>
          </cell>
        </row>
        <row r="794">
          <cell r="A794" t="str">
            <v>ქ. მუხაVI92</v>
          </cell>
          <cell r="B794" t="str">
            <v>ქ. მუხა</v>
          </cell>
          <cell r="C794" t="str">
            <v>VI</v>
          </cell>
          <cell r="D794">
            <v>15.8</v>
          </cell>
          <cell r="E794">
            <v>92</v>
          </cell>
          <cell r="F794">
            <v>5.23</v>
          </cell>
          <cell r="G794">
            <v>4.5999999999999996</v>
          </cell>
          <cell r="H794">
            <v>0.52</v>
          </cell>
          <cell r="I794">
            <v>5.1199999999999992</v>
          </cell>
          <cell r="J794">
            <v>0.63000000000000078</v>
          </cell>
        </row>
        <row r="795">
          <cell r="A795" t="str">
            <v>ქ. მუხაVI96</v>
          </cell>
          <cell r="B795" t="str">
            <v>ქ. მუხა</v>
          </cell>
          <cell r="C795" t="str">
            <v>VI</v>
          </cell>
          <cell r="D795">
            <v>15.8</v>
          </cell>
          <cell r="E795">
            <v>96</v>
          </cell>
          <cell r="F795">
            <v>5.8</v>
          </cell>
          <cell r="G795">
            <v>5.0999999999999996</v>
          </cell>
          <cell r="H795">
            <v>0.57999999999999996</v>
          </cell>
          <cell r="I795">
            <v>5.68</v>
          </cell>
          <cell r="J795">
            <v>0.70000000000000018</v>
          </cell>
        </row>
        <row r="796">
          <cell r="A796" t="str">
            <v>ქ. მუხაVI100</v>
          </cell>
          <cell r="B796" t="str">
            <v>ქ. მუხა</v>
          </cell>
          <cell r="C796" t="str">
            <v>VI</v>
          </cell>
          <cell r="D796">
            <v>15.8</v>
          </cell>
          <cell r="E796">
            <v>100</v>
          </cell>
          <cell r="F796">
            <v>6.4</v>
          </cell>
          <cell r="G796">
            <v>5.64</v>
          </cell>
          <cell r="H796">
            <v>0.64</v>
          </cell>
          <cell r="I796">
            <v>6.2799999999999994</v>
          </cell>
          <cell r="J796">
            <v>0.76000000000000068</v>
          </cell>
        </row>
        <row r="797">
          <cell r="A797" t="str">
            <v>ქ. მუხაVI104</v>
          </cell>
          <cell r="B797" t="str">
            <v>ქ. მუხა</v>
          </cell>
          <cell r="C797" t="str">
            <v>VI</v>
          </cell>
          <cell r="D797">
            <v>15.8</v>
          </cell>
          <cell r="E797">
            <v>104</v>
          </cell>
          <cell r="F797">
            <v>7.4</v>
          </cell>
          <cell r="G797">
            <v>6.23</v>
          </cell>
          <cell r="H797">
            <v>0.74</v>
          </cell>
          <cell r="I797">
            <v>6.9700000000000006</v>
          </cell>
          <cell r="J797">
            <v>1.17</v>
          </cell>
        </row>
        <row r="798">
          <cell r="A798" t="str">
            <v>ქ. მუხაVI108</v>
          </cell>
          <cell r="B798" t="str">
            <v>ქ. მუხა</v>
          </cell>
          <cell r="C798" t="str">
            <v>VI</v>
          </cell>
          <cell r="D798">
            <v>15.8</v>
          </cell>
          <cell r="E798">
            <v>108</v>
          </cell>
          <cell r="F798">
            <v>8.1999999999999993</v>
          </cell>
          <cell r="G798">
            <v>6.87</v>
          </cell>
          <cell r="H798">
            <v>0.82</v>
          </cell>
          <cell r="I798">
            <v>7.69</v>
          </cell>
          <cell r="J798">
            <v>1.3299999999999992</v>
          </cell>
        </row>
        <row r="799">
          <cell r="A799" t="str">
            <v>მუხა წაბლისფოთლაI8</v>
          </cell>
          <cell r="B799" t="str">
            <v>მუხა წაბლისფოთლა</v>
          </cell>
          <cell r="C799" t="str">
            <v>I</v>
          </cell>
          <cell r="D799">
            <v>18.5</v>
          </cell>
          <cell r="E799">
            <v>8</v>
          </cell>
          <cell r="F799">
            <v>4.2999999999999997E-2</v>
          </cell>
          <cell r="G799">
            <v>0.04</v>
          </cell>
          <cell r="H799">
            <v>0</v>
          </cell>
          <cell r="I799">
            <v>0.04</v>
          </cell>
          <cell r="J799">
            <v>2.9999999999999957E-3</v>
          </cell>
        </row>
        <row r="800">
          <cell r="A800" t="str">
            <v>მუხა წაბლისფოთლაI12</v>
          </cell>
          <cell r="B800" t="str">
            <v>მუხა წაბლისფოთლა</v>
          </cell>
          <cell r="C800" t="str">
            <v>I</v>
          </cell>
          <cell r="D800">
            <v>19</v>
          </cell>
          <cell r="E800">
            <v>12</v>
          </cell>
          <cell r="F800">
            <v>9.4E-2</v>
          </cell>
          <cell r="G800">
            <v>0.08</v>
          </cell>
          <cell r="H800">
            <v>0.01</v>
          </cell>
          <cell r="I800">
            <v>0.09</v>
          </cell>
          <cell r="J800">
            <v>1.3999999999999999E-2</v>
          </cell>
        </row>
        <row r="801">
          <cell r="A801" t="str">
            <v>მუხა წაბლისფოთლაI16</v>
          </cell>
          <cell r="B801" t="str">
            <v>მუხა წაბლისფოთლა</v>
          </cell>
          <cell r="C801" t="str">
            <v>I</v>
          </cell>
          <cell r="D801">
            <v>22</v>
          </cell>
          <cell r="E801">
            <v>16</v>
          </cell>
          <cell r="F801">
            <v>0.191</v>
          </cell>
          <cell r="G801">
            <v>0.17</v>
          </cell>
          <cell r="H801">
            <v>0.02</v>
          </cell>
          <cell r="I801">
            <v>0.19</v>
          </cell>
          <cell r="J801">
            <v>2.0999999999999991E-2</v>
          </cell>
        </row>
        <row r="802">
          <cell r="A802" t="str">
            <v>მუხა წაბლისფოთლაI20</v>
          </cell>
          <cell r="B802" t="str">
            <v>მუხა წაბლისფოთლა</v>
          </cell>
          <cell r="C802" t="str">
            <v>I</v>
          </cell>
          <cell r="D802">
            <v>24.7</v>
          </cell>
          <cell r="E802">
            <v>20</v>
          </cell>
          <cell r="F802">
            <v>0.32</v>
          </cell>
          <cell r="G802">
            <v>0.28000000000000003</v>
          </cell>
          <cell r="H802">
            <v>0.03</v>
          </cell>
          <cell r="I802">
            <v>0.31000000000000005</v>
          </cell>
          <cell r="J802">
            <v>3.999999999999998E-2</v>
          </cell>
        </row>
        <row r="803">
          <cell r="A803" t="str">
            <v>მუხა წაბლისფოთლაI24</v>
          </cell>
          <cell r="B803" t="str">
            <v>მუხა წაბლისფოთლა</v>
          </cell>
          <cell r="C803" t="str">
            <v>I</v>
          </cell>
          <cell r="D803">
            <v>27.5</v>
          </cell>
          <cell r="E803">
            <v>24</v>
          </cell>
          <cell r="F803">
            <v>0.63</v>
          </cell>
          <cell r="G803">
            <v>0.56000000000000005</v>
          </cell>
          <cell r="H803">
            <v>0.06</v>
          </cell>
          <cell r="I803">
            <v>0.62000000000000011</v>
          </cell>
          <cell r="J803">
            <v>6.9999999999999951E-2</v>
          </cell>
        </row>
        <row r="804">
          <cell r="A804" t="str">
            <v>მუხა წაბლისფოთლაI28</v>
          </cell>
          <cell r="B804" t="str">
            <v>მუხა წაბლისფოთლა</v>
          </cell>
          <cell r="C804" t="str">
            <v>I</v>
          </cell>
          <cell r="D804">
            <v>29.4</v>
          </cell>
          <cell r="E804">
            <v>28</v>
          </cell>
          <cell r="F804">
            <v>0.75</v>
          </cell>
          <cell r="G804">
            <v>0.66</v>
          </cell>
          <cell r="H804">
            <v>0.08</v>
          </cell>
          <cell r="I804">
            <v>0.74</v>
          </cell>
          <cell r="J804">
            <v>8.9999999999999969E-2</v>
          </cell>
        </row>
        <row r="805">
          <cell r="A805" t="str">
            <v>მუხა წაბლისფოთლაI32</v>
          </cell>
          <cell r="B805" t="str">
            <v>მუხა წაბლისფოთლა</v>
          </cell>
          <cell r="C805" t="str">
            <v>I</v>
          </cell>
          <cell r="D805">
            <v>31</v>
          </cell>
          <cell r="E805">
            <v>32</v>
          </cell>
          <cell r="F805">
            <v>1.02</v>
          </cell>
          <cell r="G805">
            <v>0.89</v>
          </cell>
          <cell r="H805">
            <v>0.1</v>
          </cell>
          <cell r="I805">
            <v>0.99</v>
          </cell>
          <cell r="J805">
            <v>0.13</v>
          </cell>
        </row>
        <row r="806">
          <cell r="A806" t="str">
            <v>მუხა წაბლისფოთლაI36</v>
          </cell>
          <cell r="B806" t="str">
            <v>მუხა წაბლისფოთლა</v>
          </cell>
          <cell r="C806" t="str">
            <v>I</v>
          </cell>
          <cell r="D806">
            <v>32.1</v>
          </cell>
          <cell r="E806">
            <v>36</v>
          </cell>
          <cell r="F806">
            <v>1.34</v>
          </cell>
          <cell r="G806">
            <v>0.94</v>
          </cell>
          <cell r="H806">
            <v>0.13</v>
          </cell>
          <cell r="I806">
            <v>1.0699999999999998</v>
          </cell>
          <cell r="J806">
            <v>0.40000000000000013</v>
          </cell>
        </row>
        <row r="807">
          <cell r="A807" t="str">
            <v>მუხა წაბლისფოთლაI40</v>
          </cell>
          <cell r="B807" t="str">
            <v>მუხა წაბლისფოთლა</v>
          </cell>
          <cell r="C807" t="str">
            <v>I</v>
          </cell>
          <cell r="D807">
            <v>33.1</v>
          </cell>
          <cell r="E807">
            <v>40</v>
          </cell>
          <cell r="F807">
            <v>1.69</v>
          </cell>
          <cell r="G807">
            <v>0.12</v>
          </cell>
          <cell r="H807">
            <v>0.17</v>
          </cell>
          <cell r="I807">
            <v>0.29000000000000004</v>
          </cell>
          <cell r="J807">
            <v>1.5699999999999998</v>
          </cell>
        </row>
        <row r="808">
          <cell r="A808" t="str">
            <v>მუხა წაბლისფოთლაI44</v>
          </cell>
          <cell r="B808" t="str">
            <v>მუხა წაბლისფოთლა</v>
          </cell>
          <cell r="C808" t="str">
            <v>I</v>
          </cell>
          <cell r="D808">
            <v>33.799999999999997</v>
          </cell>
          <cell r="E808">
            <v>44</v>
          </cell>
          <cell r="F808">
            <v>2.08</v>
          </cell>
          <cell r="G808">
            <v>1.84</v>
          </cell>
          <cell r="H808">
            <v>0.21</v>
          </cell>
          <cell r="I808">
            <v>2.0500000000000003</v>
          </cell>
          <cell r="J808">
            <v>0.24</v>
          </cell>
        </row>
        <row r="809">
          <cell r="A809" t="str">
            <v>მუხა წაბლისფოთლაI48</v>
          </cell>
          <cell r="B809" t="str">
            <v>მუხა წაბლისფოთლა</v>
          </cell>
          <cell r="C809" t="str">
            <v>I</v>
          </cell>
          <cell r="D809">
            <v>34.4</v>
          </cell>
          <cell r="E809">
            <v>48</v>
          </cell>
          <cell r="F809">
            <v>2.5</v>
          </cell>
          <cell r="G809">
            <v>2.21</v>
          </cell>
          <cell r="H809">
            <v>0.25</v>
          </cell>
          <cell r="I809">
            <v>2.46</v>
          </cell>
          <cell r="J809">
            <v>0.29000000000000004</v>
          </cell>
        </row>
        <row r="810">
          <cell r="A810" t="str">
            <v>მუხა წაბლისფოთლაI52</v>
          </cell>
          <cell r="B810" t="str">
            <v>მუხა წაბლისფოთლა</v>
          </cell>
          <cell r="C810" t="str">
            <v>I</v>
          </cell>
          <cell r="D810">
            <v>35</v>
          </cell>
          <cell r="E810">
            <v>52</v>
          </cell>
          <cell r="F810">
            <v>2.95</v>
          </cell>
          <cell r="G810">
            <v>2.62</v>
          </cell>
          <cell r="H810">
            <v>0.3</v>
          </cell>
          <cell r="I810">
            <v>2.92</v>
          </cell>
          <cell r="J810">
            <v>0.33000000000000007</v>
          </cell>
        </row>
        <row r="811">
          <cell r="A811" t="str">
            <v>მუხა წაბლისფოთლაI56</v>
          </cell>
          <cell r="B811" t="str">
            <v>მუხა წაბლისფოთლა</v>
          </cell>
          <cell r="C811" t="str">
            <v>I</v>
          </cell>
          <cell r="D811">
            <v>35.4</v>
          </cell>
          <cell r="E811">
            <v>56</v>
          </cell>
          <cell r="F811">
            <v>3.54</v>
          </cell>
          <cell r="G811">
            <v>3.14</v>
          </cell>
          <cell r="H811">
            <v>0.35</v>
          </cell>
          <cell r="I811">
            <v>3.49</v>
          </cell>
          <cell r="J811">
            <v>0.39999999999999991</v>
          </cell>
        </row>
        <row r="812">
          <cell r="A812" t="str">
            <v>მუხა წაბლისფოთლაI60</v>
          </cell>
          <cell r="B812" t="str">
            <v>მუხა წაბლისფოთლა</v>
          </cell>
          <cell r="C812" t="str">
            <v>I</v>
          </cell>
          <cell r="D812">
            <v>35.700000000000003</v>
          </cell>
          <cell r="E812">
            <v>60</v>
          </cell>
          <cell r="F812">
            <v>3.99</v>
          </cell>
          <cell r="G812">
            <v>3.55</v>
          </cell>
          <cell r="H812">
            <v>0.4</v>
          </cell>
          <cell r="I812">
            <v>3.9499999999999997</v>
          </cell>
          <cell r="J812">
            <v>0.44000000000000039</v>
          </cell>
        </row>
        <row r="813">
          <cell r="A813" t="str">
            <v>მუხა წაბლისფოთლაI64</v>
          </cell>
          <cell r="B813" t="str">
            <v>მუხა წაბლისფოთლა</v>
          </cell>
          <cell r="C813" t="str">
            <v>I</v>
          </cell>
          <cell r="D813">
            <v>36.200000000000003</v>
          </cell>
          <cell r="E813">
            <v>64</v>
          </cell>
          <cell r="F813">
            <v>4.6100000000000003</v>
          </cell>
          <cell r="G813">
            <v>4.1100000000000003</v>
          </cell>
          <cell r="H813">
            <v>0.46</v>
          </cell>
          <cell r="I813">
            <v>4.57</v>
          </cell>
          <cell r="J813">
            <v>0.5</v>
          </cell>
        </row>
        <row r="814">
          <cell r="A814" t="str">
            <v>მუხა წაბლისფოთლაI68</v>
          </cell>
          <cell r="B814" t="str">
            <v>მუხა წაბლისფოთლა</v>
          </cell>
          <cell r="C814" t="str">
            <v>I</v>
          </cell>
          <cell r="D814">
            <v>36.5</v>
          </cell>
          <cell r="E814">
            <v>68</v>
          </cell>
          <cell r="F814">
            <v>5.23</v>
          </cell>
          <cell r="G814">
            <v>4.68</v>
          </cell>
          <cell r="H814">
            <v>0.52</v>
          </cell>
          <cell r="I814">
            <v>5.1999999999999993</v>
          </cell>
          <cell r="J814">
            <v>0.55000000000000071</v>
          </cell>
        </row>
        <row r="815">
          <cell r="A815" t="str">
            <v>მუხა წაბლისფოთლაI72</v>
          </cell>
          <cell r="B815" t="str">
            <v>მუხა წაბლისფოთლა</v>
          </cell>
          <cell r="C815" t="str">
            <v>I</v>
          </cell>
          <cell r="D815">
            <v>36.799999999999997</v>
          </cell>
          <cell r="E815">
            <v>72</v>
          </cell>
          <cell r="F815">
            <v>5.99</v>
          </cell>
          <cell r="G815">
            <v>5.37</v>
          </cell>
          <cell r="H815">
            <v>0.6</v>
          </cell>
          <cell r="I815">
            <v>5.97</v>
          </cell>
          <cell r="J815">
            <v>0.62000000000000011</v>
          </cell>
        </row>
        <row r="816">
          <cell r="A816" t="str">
            <v>მუხა წაბლისფოთლაI76</v>
          </cell>
          <cell r="B816" t="str">
            <v>მუხა წაბლისფოთლა</v>
          </cell>
          <cell r="C816" t="str">
            <v>I</v>
          </cell>
          <cell r="D816">
            <v>37</v>
          </cell>
          <cell r="E816">
            <v>76</v>
          </cell>
          <cell r="F816">
            <v>6.59</v>
          </cell>
          <cell r="G816">
            <v>5.92</v>
          </cell>
          <cell r="H816">
            <v>0.66</v>
          </cell>
          <cell r="I816">
            <v>6.58</v>
          </cell>
          <cell r="J816">
            <v>0.66999999999999993</v>
          </cell>
        </row>
        <row r="817">
          <cell r="A817" t="str">
            <v>მუხა წაბლისფოთლაI80</v>
          </cell>
          <cell r="B817" t="str">
            <v>მუხა წაბლისფოთლა</v>
          </cell>
          <cell r="C817" t="str">
            <v>I</v>
          </cell>
          <cell r="D817">
            <v>37.200000000000003</v>
          </cell>
          <cell r="E817">
            <v>80</v>
          </cell>
          <cell r="F817">
            <v>7.37</v>
          </cell>
          <cell r="G817">
            <v>6.63</v>
          </cell>
          <cell r="H817">
            <v>0.74</v>
          </cell>
          <cell r="I817">
            <v>7.37</v>
          </cell>
          <cell r="J817">
            <v>0.74000000000000021</v>
          </cell>
        </row>
        <row r="818">
          <cell r="A818" t="str">
            <v>მუხა წაბლისფოთლაI84</v>
          </cell>
          <cell r="B818" t="str">
            <v>მუხა წაბლისფოთლა</v>
          </cell>
          <cell r="C818" t="str">
            <v>I</v>
          </cell>
          <cell r="D818">
            <v>37.4</v>
          </cell>
          <cell r="E818">
            <v>84</v>
          </cell>
          <cell r="F818">
            <v>8.15</v>
          </cell>
          <cell r="G818">
            <v>7.37</v>
          </cell>
          <cell r="H818">
            <v>0.82</v>
          </cell>
          <cell r="I818">
            <v>8.19</v>
          </cell>
          <cell r="J818">
            <v>0.78000000000000025</v>
          </cell>
        </row>
        <row r="819">
          <cell r="A819" t="str">
            <v>მუხა წაბლისფოთლაI88</v>
          </cell>
          <cell r="B819" t="str">
            <v>მუხა წაბლისფოთლა</v>
          </cell>
          <cell r="C819" t="str">
            <v>I</v>
          </cell>
          <cell r="D819">
            <v>37.6</v>
          </cell>
          <cell r="E819">
            <v>88</v>
          </cell>
          <cell r="F819">
            <v>9.06</v>
          </cell>
          <cell r="G819">
            <v>8.1999999999999993</v>
          </cell>
          <cell r="H819">
            <v>0.93</v>
          </cell>
          <cell r="I819">
            <v>9.129999999999999</v>
          </cell>
          <cell r="J819">
            <v>0.86000000000000121</v>
          </cell>
        </row>
        <row r="820">
          <cell r="A820" t="str">
            <v>მუხა წაბლისფოთლაI92</v>
          </cell>
          <cell r="B820" t="str">
            <v>მუხა წაბლისფოთლა</v>
          </cell>
          <cell r="C820" t="str">
            <v>I</v>
          </cell>
          <cell r="D820">
            <v>37.799999999999997</v>
          </cell>
          <cell r="E820">
            <v>92</v>
          </cell>
          <cell r="F820">
            <v>9.85</v>
          </cell>
          <cell r="G820">
            <v>8.94</v>
          </cell>
          <cell r="H820">
            <v>0.99</v>
          </cell>
          <cell r="I820">
            <v>9.93</v>
          </cell>
          <cell r="J820">
            <v>0.91000000000000014</v>
          </cell>
        </row>
        <row r="821">
          <cell r="A821" t="str">
            <v>მუხა წაბლისფოთლაI96</v>
          </cell>
          <cell r="B821" t="str">
            <v>მუხა წაბლისფოთლა</v>
          </cell>
          <cell r="C821" t="str">
            <v>I</v>
          </cell>
          <cell r="D821">
            <v>37.9</v>
          </cell>
          <cell r="E821">
            <v>96</v>
          </cell>
          <cell r="F821">
            <v>10.75</v>
          </cell>
          <cell r="G821">
            <v>9.77</v>
          </cell>
          <cell r="H821">
            <v>1.08</v>
          </cell>
          <cell r="I821">
            <v>10.85</v>
          </cell>
          <cell r="J821">
            <v>0.98000000000000043</v>
          </cell>
        </row>
        <row r="822">
          <cell r="A822" t="str">
            <v>მუხა წაბლისფოთლაI100</v>
          </cell>
          <cell r="B822" t="str">
            <v>მუხა წაბლისფოთლა</v>
          </cell>
          <cell r="C822" t="str">
            <v>I</v>
          </cell>
          <cell r="D822">
            <v>38.1</v>
          </cell>
          <cell r="E822">
            <v>100</v>
          </cell>
          <cell r="F822">
            <v>11.71</v>
          </cell>
          <cell r="G822">
            <v>10.65</v>
          </cell>
          <cell r="H822">
            <v>1.71</v>
          </cell>
          <cell r="I822">
            <v>12.36</v>
          </cell>
          <cell r="J822">
            <v>1.0600000000000005</v>
          </cell>
        </row>
        <row r="823">
          <cell r="A823" t="str">
            <v>მუხა წაბლისფოთლაI104</v>
          </cell>
          <cell r="B823" t="str">
            <v>მუხა წაბლისფოთლა</v>
          </cell>
          <cell r="C823" t="str">
            <v>I</v>
          </cell>
          <cell r="D823">
            <v>38.200000000000003</v>
          </cell>
          <cell r="E823">
            <v>104</v>
          </cell>
          <cell r="F823">
            <v>12.79</v>
          </cell>
          <cell r="G823">
            <v>11.54</v>
          </cell>
          <cell r="H823">
            <v>1.28</v>
          </cell>
          <cell r="I823">
            <v>12.819999999999999</v>
          </cell>
          <cell r="J823">
            <v>1.25</v>
          </cell>
        </row>
        <row r="824">
          <cell r="A824" t="str">
            <v>მუხა წაბლისფოთლაI108</v>
          </cell>
          <cell r="B824" t="str">
            <v>მუხა წაბლისფოთლა</v>
          </cell>
          <cell r="C824" t="str">
            <v>I</v>
          </cell>
          <cell r="D824">
            <v>38.299999999999997</v>
          </cell>
          <cell r="E824">
            <v>108</v>
          </cell>
          <cell r="F824">
            <v>13.88</v>
          </cell>
          <cell r="G824">
            <v>12.7</v>
          </cell>
          <cell r="H824">
            <v>1.39</v>
          </cell>
          <cell r="I824">
            <v>14.09</v>
          </cell>
          <cell r="J824">
            <v>1.1800000000000015</v>
          </cell>
        </row>
        <row r="825">
          <cell r="A825" t="str">
            <v>მუხა წაბლისფოთლაI112</v>
          </cell>
          <cell r="B825" t="str">
            <v>მუხა წაბლისფოთლა</v>
          </cell>
          <cell r="C825" t="str">
            <v>I</v>
          </cell>
          <cell r="D825">
            <v>38.4</v>
          </cell>
          <cell r="E825">
            <v>112</v>
          </cell>
          <cell r="F825">
            <v>14.79</v>
          </cell>
          <cell r="G825">
            <v>13.56</v>
          </cell>
          <cell r="H825">
            <v>1.48</v>
          </cell>
          <cell r="I825">
            <v>15.040000000000001</v>
          </cell>
          <cell r="J825">
            <v>1.2299999999999986</v>
          </cell>
        </row>
        <row r="826">
          <cell r="A826" t="str">
            <v>მუხა წაბლისფოთლაI116</v>
          </cell>
          <cell r="B826" t="str">
            <v>მუხა წაბლისფოთლა</v>
          </cell>
          <cell r="C826" t="str">
            <v>I</v>
          </cell>
          <cell r="D826">
            <v>38.5</v>
          </cell>
          <cell r="E826">
            <v>116</v>
          </cell>
          <cell r="F826">
            <v>16.04</v>
          </cell>
          <cell r="G826">
            <v>14.75</v>
          </cell>
          <cell r="H826">
            <v>1.6</v>
          </cell>
          <cell r="I826">
            <v>16.350000000000001</v>
          </cell>
          <cell r="J826">
            <v>1.2899999999999991</v>
          </cell>
        </row>
        <row r="827">
          <cell r="A827" t="str">
            <v>მუხა წაბლისფოთლაI120</v>
          </cell>
          <cell r="B827" t="str">
            <v>მუხა წაბლისფოთლა</v>
          </cell>
          <cell r="C827" t="str">
            <v>I</v>
          </cell>
          <cell r="D827">
            <v>38.6</v>
          </cell>
          <cell r="E827">
            <v>120</v>
          </cell>
          <cell r="F827">
            <v>17.14</v>
          </cell>
          <cell r="G827">
            <v>15.8</v>
          </cell>
          <cell r="H827">
            <v>1.71</v>
          </cell>
          <cell r="I827">
            <v>17.510000000000002</v>
          </cell>
          <cell r="J827">
            <v>1.3399999999999999</v>
          </cell>
        </row>
        <row r="828">
          <cell r="A828" t="str">
            <v>მუხა წაბლისფოთლაII8</v>
          </cell>
          <cell r="B828" t="str">
            <v>მუხა წაბლისფოთლა</v>
          </cell>
          <cell r="C828" t="str">
            <v>II</v>
          </cell>
          <cell r="D828">
            <v>13</v>
          </cell>
          <cell r="E828">
            <v>8</v>
          </cell>
          <cell r="F828">
            <v>0.03</v>
          </cell>
          <cell r="G828">
            <v>0.03</v>
          </cell>
          <cell r="H828">
            <v>0</v>
          </cell>
          <cell r="I828">
            <v>0.03</v>
          </cell>
          <cell r="J828">
            <v>0</v>
          </cell>
        </row>
        <row r="829">
          <cell r="A829" t="str">
            <v>მუხა წაბლისფოთლაII12</v>
          </cell>
          <cell r="B829" t="str">
            <v>მუხა წაბლისფოთლა</v>
          </cell>
          <cell r="C829" t="str">
            <v>II</v>
          </cell>
          <cell r="D829">
            <v>15.7</v>
          </cell>
          <cell r="E829">
            <v>12</v>
          </cell>
          <cell r="F829">
            <v>7.6999999999999999E-2</v>
          </cell>
          <cell r="G829">
            <v>7.0000000000000007E-2</v>
          </cell>
          <cell r="H829">
            <v>0.01</v>
          </cell>
          <cell r="I829">
            <v>0.08</v>
          </cell>
          <cell r="J829">
            <v>6.9999999999999923E-3</v>
          </cell>
        </row>
        <row r="830">
          <cell r="A830" t="str">
            <v>მუხა წაბლისფოთლაII16</v>
          </cell>
          <cell r="B830" t="str">
            <v>მუხა წაბლისფოთლა</v>
          </cell>
          <cell r="C830" t="str">
            <v>II</v>
          </cell>
          <cell r="D830">
            <v>18.399999999999999</v>
          </cell>
          <cell r="E830">
            <v>16</v>
          </cell>
          <cell r="F830">
            <v>0.16</v>
          </cell>
          <cell r="G830">
            <v>0.14000000000000001</v>
          </cell>
          <cell r="H830">
            <v>0.02</v>
          </cell>
          <cell r="I830">
            <v>0.16</v>
          </cell>
          <cell r="J830">
            <v>1.999999999999999E-2</v>
          </cell>
        </row>
        <row r="831">
          <cell r="A831" t="str">
            <v>მუხა წაბლისფოთლაII20</v>
          </cell>
          <cell r="B831" t="str">
            <v>მუხა წაბლისფოთლა</v>
          </cell>
          <cell r="C831" t="str">
            <v>II</v>
          </cell>
          <cell r="D831">
            <v>21</v>
          </cell>
          <cell r="E831">
            <v>20</v>
          </cell>
          <cell r="F831">
            <v>0.28000000000000003</v>
          </cell>
          <cell r="G831">
            <v>0.24</v>
          </cell>
          <cell r="H831">
            <v>0.03</v>
          </cell>
          <cell r="I831">
            <v>0.27</v>
          </cell>
          <cell r="J831">
            <v>4.0000000000000036E-2</v>
          </cell>
        </row>
        <row r="832">
          <cell r="A832" t="str">
            <v>მუხა წაბლისფოთლაII24</v>
          </cell>
          <cell r="B832" t="str">
            <v>მუხა წაბლისფოთლა</v>
          </cell>
          <cell r="C832" t="str">
            <v>II</v>
          </cell>
          <cell r="D832">
            <v>23.9</v>
          </cell>
          <cell r="E832">
            <v>24</v>
          </cell>
          <cell r="F832">
            <v>0.54</v>
          </cell>
          <cell r="G832">
            <v>0.46</v>
          </cell>
          <cell r="H832">
            <v>0.05</v>
          </cell>
          <cell r="I832">
            <v>0.51</v>
          </cell>
          <cell r="J832">
            <v>8.0000000000000016E-2</v>
          </cell>
        </row>
        <row r="833">
          <cell r="A833" t="str">
            <v>მუხა წაბლისფოთლაII28</v>
          </cell>
          <cell r="B833" t="str">
            <v>მუხა წაბლისფოთლა</v>
          </cell>
          <cell r="C833" t="str">
            <v>II</v>
          </cell>
          <cell r="D833">
            <v>26</v>
          </cell>
          <cell r="E833">
            <v>28</v>
          </cell>
          <cell r="F833">
            <v>0.67</v>
          </cell>
          <cell r="G833">
            <v>0.57999999999999996</v>
          </cell>
          <cell r="H833">
            <v>7.0000000000000007E-2</v>
          </cell>
          <cell r="I833">
            <v>0.64999999999999991</v>
          </cell>
          <cell r="J833">
            <v>9.000000000000008E-2</v>
          </cell>
        </row>
        <row r="834">
          <cell r="A834" t="str">
            <v>მუხა წაბლისფოთლაII32</v>
          </cell>
          <cell r="B834" t="str">
            <v>მუხა წაბლისფოთლა</v>
          </cell>
          <cell r="C834" t="str">
            <v>II</v>
          </cell>
          <cell r="D834">
            <v>27.6</v>
          </cell>
          <cell r="E834">
            <v>32</v>
          </cell>
          <cell r="F834">
            <v>0.9</v>
          </cell>
          <cell r="G834">
            <v>0.79</v>
          </cell>
          <cell r="H834">
            <v>0.9</v>
          </cell>
          <cell r="I834">
            <v>1.69</v>
          </cell>
          <cell r="J834">
            <v>0.10999999999999999</v>
          </cell>
        </row>
        <row r="835">
          <cell r="A835" t="str">
            <v>მუხა წაბლისფოთლაII36</v>
          </cell>
          <cell r="B835" t="str">
            <v>მუხა წაბლისფოთლა</v>
          </cell>
          <cell r="C835" t="str">
            <v>II</v>
          </cell>
          <cell r="D835">
            <v>28.8</v>
          </cell>
          <cell r="E835">
            <v>36</v>
          </cell>
          <cell r="F835">
            <v>1.2</v>
          </cell>
          <cell r="G835">
            <v>1.05</v>
          </cell>
          <cell r="H835">
            <v>0.12</v>
          </cell>
          <cell r="I835">
            <v>1.17</v>
          </cell>
          <cell r="J835">
            <v>0.14999999999999991</v>
          </cell>
        </row>
        <row r="836">
          <cell r="A836" t="str">
            <v>მუხა წაბლისფოთლაII40</v>
          </cell>
          <cell r="B836" t="str">
            <v>მუხა წაბლისფოთლა</v>
          </cell>
          <cell r="C836" t="str">
            <v>II</v>
          </cell>
          <cell r="D836">
            <v>29.8</v>
          </cell>
          <cell r="E836">
            <v>40</v>
          </cell>
          <cell r="F836">
            <v>1.52</v>
          </cell>
          <cell r="G836">
            <v>1.33</v>
          </cell>
          <cell r="H836">
            <v>0.15</v>
          </cell>
          <cell r="I836">
            <v>1.48</v>
          </cell>
          <cell r="J836">
            <v>0.18999999999999995</v>
          </cell>
        </row>
        <row r="837">
          <cell r="A837" t="str">
            <v>მუხა წაბლისფოთლაII44</v>
          </cell>
          <cell r="B837" t="str">
            <v>მუხა წაბლისფოთლა</v>
          </cell>
          <cell r="C837" t="str">
            <v>II</v>
          </cell>
          <cell r="D837">
            <v>30.6</v>
          </cell>
          <cell r="E837">
            <v>44</v>
          </cell>
          <cell r="F837">
            <v>1.88</v>
          </cell>
          <cell r="G837">
            <v>1.66</v>
          </cell>
          <cell r="H837">
            <v>0.19</v>
          </cell>
          <cell r="I837">
            <v>1.8499999999999999</v>
          </cell>
          <cell r="J837">
            <v>0.21999999999999997</v>
          </cell>
        </row>
        <row r="838">
          <cell r="A838" t="str">
            <v>მუხა წაბლისფოთლაII48</v>
          </cell>
          <cell r="B838" t="str">
            <v>მუხა წაბლისფოთლა</v>
          </cell>
          <cell r="C838" t="str">
            <v>II</v>
          </cell>
          <cell r="D838">
            <v>31.3</v>
          </cell>
          <cell r="E838">
            <v>48</v>
          </cell>
          <cell r="F838">
            <v>2.2799999999999998</v>
          </cell>
          <cell r="G838">
            <v>2.0099999999999998</v>
          </cell>
          <cell r="H838">
            <v>0.23</v>
          </cell>
          <cell r="I838">
            <v>2.2399999999999998</v>
          </cell>
          <cell r="J838">
            <v>0.27</v>
          </cell>
        </row>
        <row r="839">
          <cell r="A839" t="str">
            <v>მუხა წაბლისფოთლაII52</v>
          </cell>
          <cell r="B839" t="str">
            <v>მუხა წაბლისფოთლა</v>
          </cell>
          <cell r="C839" t="str">
            <v>II</v>
          </cell>
          <cell r="D839">
            <v>31.8</v>
          </cell>
          <cell r="E839">
            <v>52</v>
          </cell>
          <cell r="F839">
            <v>2.68</v>
          </cell>
          <cell r="G839">
            <v>2.37</v>
          </cell>
          <cell r="H839">
            <v>0.27</v>
          </cell>
          <cell r="I839">
            <v>2.64</v>
          </cell>
          <cell r="J839">
            <v>0.31000000000000005</v>
          </cell>
        </row>
        <row r="840">
          <cell r="A840" t="str">
            <v>მუხა წაბლისფოთლაII56</v>
          </cell>
          <cell r="B840" t="str">
            <v>მუხა წაბლისფოთლა</v>
          </cell>
          <cell r="C840" t="str">
            <v>II</v>
          </cell>
          <cell r="D840">
            <v>32.299999999999997</v>
          </cell>
          <cell r="E840">
            <v>56</v>
          </cell>
          <cell r="F840">
            <v>3.23</v>
          </cell>
          <cell r="G840">
            <v>2.77</v>
          </cell>
          <cell r="H840">
            <v>0.32</v>
          </cell>
          <cell r="I840">
            <v>3.09</v>
          </cell>
          <cell r="J840">
            <v>0.45999999999999996</v>
          </cell>
        </row>
        <row r="841">
          <cell r="A841" t="str">
            <v>მუხა წაბლისფოთლაII60</v>
          </cell>
          <cell r="B841" t="str">
            <v>მუხა წაბლისფოთლა</v>
          </cell>
          <cell r="C841" t="str">
            <v>II</v>
          </cell>
          <cell r="D841">
            <v>32.700000000000003</v>
          </cell>
          <cell r="E841">
            <v>60</v>
          </cell>
          <cell r="F841">
            <v>3.65</v>
          </cell>
          <cell r="G841">
            <v>3.25</v>
          </cell>
          <cell r="H841">
            <v>0.37</v>
          </cell>
          <cell r="I841">
            <v>3.62</v>
          </cell>
          <cell r="J841">
            <v>0.39999999999999991</v>
          </cell>
        </row>
        <row r="842">
          <cell r="A842" t="str">
            <v>მუხა წაბლისფოთლაII64</v>
          </cell>
          <cell r="B842" t="str">
            <v>მუხა წაბლისფოთლა</v>
          </cell>
          <cell r="C842" t="str">
            <v>II</v>
          </cell>
          <cell r="D842">
            <v>33.1</v>
          </cell>
          <cell r="E842">
            <v>64</v>
          </cell>
          <cell r="F842">
            <v>4.22</v>
          </cell>
          <cell r="G842">
            <v>3.75</v>
          </cell>
          <cell r="H842">
            <v>0.42</v>
          </cell>
          <cell r="I842">
            <v>4.17</v>
          </cell>
          <cell r="J842">
            <v>0.46999999999999975</v>
          </cell>
        </row>
        <row r="843">
          <cell r="A843" t="str">
            <v>მუხა წაბლისფოთლაII68</v>
          </cell>
          <cell r="B843" t="str">
            <v>მუხა წაბლისფოთლა</v>
          </cell>
          <cell r="C843" t="str">
            <v>II</v>
          </cell>
          <cell r="D843">
            <v>33.4</v>
          </cell>
          <cell r="E843">
            <v>68</v>
          </cell>
          <cell r="F843">
            <v>4.78</v>
          </cell>
          <cell r="G843">
            <v>4.28</v>
          </cell>
          <cell r="H843">
            <v>0.48</v>
          </cell>
          <cell r="I843">
            <v>4.76</v>
          </cell>
          <cell r="J843">
            <v>0.5</v>
          </cell>
        </row>
        <row r="844">
          <cell r="A844" t="str">
            <v>მუხა წაბლისფოთლაII72</v>
          </cell>
          <cell r="B844" t="str">
            <v>მუხა წაბლისფოთლა</v>
          </cell>
          <cell r="C844" t="str">
            <v>II</v>
          </cell>
          <cell r="D844">
            <v>33.700000000000003</v>
          </cell>
          <cell r="E844">
            <v>72</v>
          </cell>
          <cell r="F844">
            <v>5.49</v>
          </cell>
          <cell r="G844">
            <v>4.92</v>
          </cell>
          <cell r="H844">
            <v>0.55000000000000004</v>
          </cell>
          <cell r="I844">
            <v>5.47</v>
          </cell>
          <cell r="J844">
            <v>0.57000000000000028</v>
          </cell>
        </row>
        <row r="845">
          <cell r="A845" t="str">
            <v>მუხა წაბლისფოთლაII76</v>
          </cell>
          <cell r="B845" t="str">
            <v>მუხა წაბლისფოთლა</v>
          </cell>
          <cell r="C845" t="str">
            <v>II</v>
          </cell>
          <cell r="D845">
            <v>34</v>
          </cell>
          <cell r="E845">
            <v>76</v>
          </cell>
          <cell r="F845">
            <v>6.06</v>
          </cell>
          <cell r="G845">
            <v>5.44</v>
          </cell>
          <cell r="H845">
            <v>0.61</v>
          </cell>
          <cell r="I845">
            <v>6.0500000000000007</v>
          </cell>
          <cell r="J845">
            <v>0.61999999999999922</v>
          </cell>
        </row>
        <row r="846">
          <cell r="A846" t="str">
            <v>მუხა წაბლისფოთლაII80</v>
          </cell>
          <cell r="B846" t="str">
            <v>მუხა წაბლისფოთლა</v>
          </cell>
          <cell r="C846" t="str">
            <v>II</v>
          </cell>
          <cell r="D846">
            <v>34.299999999999997</v>
          </cell>
          <cell r="E846">
            <v>80</v>
          </cell>
          <cell r="F846">
            <v>6.99</v>
          </cell>
          <cell r="G846">
            <v>6.1</v>
          </cell>
          <cell r="H846">
            <v>0.7</v>
          </cell>
          <cell r="I846">
            <v>6.8</v>
          </cell>
          <cell r="J846">
            <v>0.89000000000000057</v>
          </cell>
        </row>
        <row r="847">
          <cell r="A847" t="str">
            <v>მუხა წაბლისფოთლაII84</v>
          </cell>
          <cell r="B847" t="str">
            <v>მუხა წაბლისფოთლა</v>
          </cell>
          <cell r="C847" t="str">
            <v>II</v>
          </cell>
          <cell r="D847">
            <v>34.4</v>
          </cell>
          <cell r="E847">
            <v>84</v>
          </cell>
          <cell r="F847">
            <v>7.49</v>
          </cell>
          <cell r="G847">
            <v>6.75</v>
          </cell>
          <cell r="H847">
            <v>0.75</v>
          </cell>
          <cell r="I847">
            <v>7.5</v>
          </cell>
          <cell r="J847">
            <v>0.74000000000000021</v>
          </cell>
        </row>
        <row r="848">
          <cell r="A848" t="str">
            <v>მუხა წაბლისფოთლაII88</v>
          </cell>
          <cell r="B848" t="str">
            <v>მუხა წაბლისფოთლა</v>
          </cell>
          <cell r="C848" t="str">
            <v>II</v>
          </cell>
          <cell r="D848">
            <v>34.6</v>
          </cell>
          <cell r="E848">
            <v>88</v>
          </cell>
          <cell r="F848">
            <v>8.34</v>
          </cell>
          <cell r="G848">
            <v>7.54</v>
          </cell>
          <cell r="H848">
            <v>0.83</v>
          </cell>
          <cell r="I848">
            <v>8.3699999999999992</v>
          </cell>
          <cell r="J848">
            <v>0.79999999999999982</v>
          </cell>
        </row>
        <row r="849">
          <cell r="A849" t="str">
            <v>მუხა წაბლისფოთლაII92</v>
          </cell>
          <cell r="B849" t="str">
            <v>მუხა წაბლისფოთლა</v>
          </cell>
          <cell r="C849" t="str">
            <v>II</v>
          </cell>
          <cell r="D849">
            <v>34.799999999999997</v>
          </cell>
          <cell r="E849">
            <v>92</v>
          </cell>
          <cell r="F849">
            <v>9.07</v>
          </cell>
          <cell r="G849">
            <v>8.23</v>
          </cell>
          <cell r="H849">
            <v>0.91</v>
          </cell>
          <cell r="I849">
            <v>9.14</v>
          </cell>
          <cell r="J849">
            <v>0.83999999999999986</v>
          </cell>
        </row>
        <row r="850">
          <cell r="A850" t="str">
            <v>მუხა წაბლისფოთლაII96</v>
          </cell>
          <cell r="B850" t="str">
            <v>მუხა წაბლისფოთლა</v>
          </cell>
          <cell r="C850" t="str">
            <v>II</v>
          </cell>
          <cell r="D850">
            <v>34.9</v>
          </cell>
          <cell r="E850">
            <v>96</v>
          </cell>
          <cell r="F850">
            <v>9.9</v>
          </cell>
          <cell r="G850">
            <v>8.99</v>
          </cell>
          <cell r="H850">
            <v>0.99</v>
          </cell>
          <cell r="I850">
            <v>9.98</v>
          </cell>
          <cell r="J850">
            <v>0.91000000000000014</v>
          </cell>
        </row>
        <row r="851">
          <cell r="A851" t="str">
            <v>მუხა წაბლისფოთლაII100</v>
          </cell>
          <cell r="B851" t="str">
            <v>მუხა წაბლისფოთლა</v>
          </cell>
          <cell r="C851" t="str">
            <v>II</v>
          </cell>
          <cell r="D851">
            <v>35.1</v>
          </cell>
          <cell r="E851">
            <v>100</v>
          </cell>
          <cell r="F851">
            <v>10.79</v>
          </cell>
          <cell r="G851">
            <v>9.82</v>
          </cell>
          <cell r="H851">
            <v>1.08</v>
          </cell>
          <cell r="I851">
            <v>10.9</v>
          </cell>
          <cell r="J851">
            <v>0.96999999999999886</v>
          </cell>
        </row>
        <row r="852">
          <cell r="A852" t="str">
            <v>მუხა წაბლისფოთლაII104</v>
          </cell>
          <cell r="B852" t="str">
            <v>მუხა წაბლისფოთლა</v>
          </cell>
          <cell r="C852" t="str">
            <v>II</v>
          </cell>
          <cell r="D852">
            <v>35.200000000000003</v>
          </cell>
          <cell r="E852">
            <v>104</v>
          </cell>
          <cell r="F852">
            <v>11.79</v>
          </cell>
          <cell r="G852">
            <v>10.75</v>
          </cell>
          <cell r="H852">
            <v>1.18</v>
          </cell>
          <cell r="I852">
            <v>11.93</v>
          </cell>
          <cell r="J852">
            <v>1.0399999999999991</v>
          </cell>
        </row>
        <row r="853">
          <cell r="A853" t="str">
            <v>მუხა წაბლისფოთლაII108</v>
          </cell>
          <cell r="B853" t="str">
            <v>მუხა წაბლისფოთლა</v>
          </cell>
          <cell r="C853" t="str">
            <v>II</v>
          </cell>
          <cell r="D853">
            <v>35.4</v>
          </cell>
          <cell r="E853">
            <v>108</v>
          </cell>
          <cell r="F853">
            <v>12.83</v>
          </cell>
          <cell r="G853">
            <v>11.74</v>
          </cell>
          <cell r="H853">
            <v>1.28</v>
          </cell>
          <cell r="I853">
            <v>13.02</v>
          </cell>
          <cell r="J853">
            <v>1.0899999999999999</v>
          </cell>
        </row>
        <row r="854">
          <cell r="A854" t="str">
            <v>მუხა წაბლისფოთლაII112</v>
          </cell>
          <cell r="B854" t="str">
            <v>მუხა წაბლისფოთლა</v>
          </cell>
          <cell r="C854" t="str">
            <v>II</v>
          </cell>
          <cell r="D854">
            <v>35.5</v>
          </cell>
          <cell r="E854">
            <v>112</v>
          </cell>
          <cell r="F854">
            <v>13.67</v>
          </cell>
          <cell r="G854">
            <v>12.54</v>
          </cell>
          <cell r="H854">
            <v>1.37</v>
          </cell>
          <cell r="I854">
            <v>13.91</v>
          </cell>
          <cell r="J854">
            <v>1.1300000000000008</v>
          </cell>
        </row>
        <row r="855">
          <cell r="A855" t="str">
            <v>მუხა წაბლისფოთლაII116</v>
          </cell>
          <cell r="B855" t="str">
            <v>მუხა წაბლისფოთლა</v>
          </cell>
          <cell r="C855" t="str">
            <v>II</v>
          </cell>
          <cell r="D855">
            <v>35.6</v>
          </cell>
          <cell r="E855">
            <v>116</v>
          </cell>
          <cell r="F855">
            <v>14.83</v>
          </cell>
          <cell r="G855">
            <v>13.64</v>
          </cell>
          <cell r="H855">
            <v>1.48</v>
          </cell>
          <cell r="I855">
            <v>15.120000000000001</v>
          </cell>
          <cell r="J855">
            <v>1.1899999999999995</v>
          </cell>
        </row>
        <row r="856">
          <cell r="A856" t="str">
            <v>მუხა წაბლისფოთლაII120</v>
          </cell>
          <cell r="B856" t="str">
            <v>მუხა წაბლისფოთლა</v>
          </cell>
          <cell r="C856" t="str">
            <v>II</v>
          </cell>
          <cell r="D856">
            <v>35.700000000000003</v>
          </cell>
          <cell r="E856">
            <v>120</v>
          </cell>
          <cell r="F856">
            <v>15.85</v>
          </cell>
          <cell r="G856">
            <v>14.61</v>
          </cell>
          <cell r="H856">
            <v>1.59</v>
          </cell>
          <cell r="I856">
            <v>16.2</v>
          </cell>
          <cell r="J856">
            <v>1.2400000000000002</v>
          </cell>
        </row>
        <row r="857">
          <cell r="A857" t="str">
            <v>მუხა წაბლისფოთლაII124</v>
          </cell>
          <cell r="B857" t="str">
            <v>მუხა წაბლისფოთლა</v>
          </cell>
          <cell r="C857" t="str">
            <v>II</v>
          </cell>
          <cell r="D857">
            <v>35.799999999999997</v>
          </cell>
          <cell r="E857">
            <v>124</v>
          </cell>
          <cell r="F857">
            <v>17.02</v>
          </cell>
          <cell r="G857">
            <v>15.74</v>
          </cell>
          <cell r="H857">
            <v>1.7</v>
          </cell>
          <cell r="I857">
            <v>17.440000000000001</v>
          </cell>
          <cell r="J857">
            <v>1.2799999999999994</v>
          </cell>
        </row>
        <row r="858">
          <cell r="A858" t="str">
            <v>მუხა წაბლისფოთლაII128</v>
          </cell>
          <cell r="B858" t="str">
            <v>მუხა წაბლისფოთლა</v>
          </cell>
          <cell r="C858" t="str">
            <v>II</v>
          </cell>
          <cell r="D858">
            <v>35.9</v>
          </cell>
          <cell r="E858">
            <v>128</v>
          </cell>
          <cell r="F858">
            <v>18.149999999999999</v>
          </cell>
          <cell r="G858">
            <v>16.829999999999998</v>
          </cell>
          <cell r="H858">
            <v>1.82</v>
          </cell>
          <cell r="I858">
            <v>18.649999999999999</v>
          </cell>
          <cell r="J858">
            <v>1.3200000000000003</v>
          </cell>
        </row>
        <row r="859">
          <cell r="A859" t="str">
            <v>მუხა წაბლისფოთლაII132</v>
          </cell>
          <cell r="B859" t="str">
            <v>მუხა წაბლისფოთლა</v>
          </cell>
          <cell r="C859" t="str">
            <v>II</v>
          </cell>
          <cell r="D859">
            <v>35</v>
          </cell>
          <cell r="E859">
            <v>132</v>
          </cell>
          <cell r="F859">
            <v>19.329999999999998</v>
          </cell>
          <cell r="G859">
            <v>17.940000000000001</v>
          </cell>
          <cell r="H859">
            <v>1.93</v>
          </cell>
          <cell r="I859">
            <v>19.87</v>
          </cell>
          <cell r="J859">
            <v>1.389999999999997</v>
          </cell>
        </row>
        <row r="860">
          <cell r="A860" t="str">
            <v>მუხა წაბლისფოთლაII136</v>
          </cell>
          <cell r="B860" t="str">
            <v>მუხა წაბლისფოთლა</v>
          </cell>
          <cell r="C860" t="str">
            <v>II</v>
          </cell>
          <cell r="D860">
            <v>36</v>
          </cell>
          <cell r="E860">
            <v>136</v>
          </cell>
          <cell r="F860">
            <v>20.46</v>
          </cell>
          <cell r="G860">
            <v>19.61</v>
          </cell>
          <cell r="H860">
            <v>2.0499999999999998</v>
          </cell>
          <cell r="I860">
            <v>21.66</v>
          </cell>
          <cell r="J860">
            <v>0.85000000000000142</v>
          </cell>
        </row>
        <row r="861">
          <cell r="A861" t="str">
            <v>მუხა წაბლისფოთლაII140</v>
          </cell>
          <cell r="B861" t="str">
            <v>მუხა წაბლისფოთლა</v>
          </cell>
          <cell r="C861" t="str">
            <v>II</v>
          </cell>
          <cell r="D861">
            <v>36.1</v>
          </cell>
          <cell r="E861">
            <v>140</v>
          </cell>
          <cell r="F861">
            <v>21.79</v>
          </cell>
          <cell r="G861">
            <v>20.27</v>
          </cell>
          <cell r="H861">
            <v>2.1800000000000002</v>
          </cell>
          <cell r="I861">
            <v>22.45</v>
          </cell>
          <cell r="J861">
            <v>1.5199999999999996</v>
          </cell>
        </row>
        <row r="862">
          <cell r="A862" t="str">
            <v>მუხა წაბლისფოთლაIII8</v>
          </cell>
          <cell r="B862" t="str">
            <v>მუხა წაბლისფოთლა</v>
          </cell>
          <cell r="C862" t="str">
            <v>III</v>
          </cell>
          <cell r="D862">
            <v>11.7</v>
          </cell>
          <cell r="E862">
            <v>8</v>
          </cell>
          <cell r="F862">
            <v>2.7E-2</v>
          </cell>
          <cell r="G862">
            <v>0.02</v>
          </cell>
          <cell r="H862">
            <v>0</v>
          </cell>
          <cell r="I862">
            <v>0.02</v>
          </cell>
          <cell r="J862">
            <v>6.9999999999999993E-3</v>
          </cell>
        </row>
        <row r="863">
          <cell r="A863" t="str">
            <v>მუხა წაბლისფოთლაIII12</v>
          </cell>
          <cell r="B863" t="str">
            <v>მუხა წაბლისფოთლა</v>
          </cell>
          <cell r="C863" t="str">
            <v>III</v>
          </cell>
          <cell r="D863">
            <v>14.1</v>
          </cell>
          <cell r="E863">
            <v>12</v>
          </cell>
          <cell r="F863">
            <v>6.9000000000000006E-2</v>
          </cell>
          <cell r="G863">
            <v>0.06</v>
          </cell>
          <cell r="H863">
            <v>0.01</v>
          </cell>
          <cell r="I863">
            <v>6.9999999999999993E-2</v>
          </cell>
          <cell r="J863">
            <v>9.000000000000008E-3</v>
          </cell>
        </row>
        <row r="864">
          <cell r="A864" t="str">
            <v>მუხა წაბლისფოთლაIII16</v>
          </cell>
          <cell r="B864" t="str">
            <v>მუხა წაბლისფოთლა</v>
          </cell>
          <cell r="C864" t="str">
            <v>III</v>
          </cell>
          <cell r="D864">
            <v>16.5</v>
          </cell>
          <cell r="E864">
            <v>16</v>
          </cell>
          <cell r="F864">
            <v>0.14299999999999999</v>
          </cell>
          <cell r="G864">
            <v>0.12</v>
          </cell>
          <cell r="H864">
            <v>0.01</v>
          </cell>
          <cell r="I864">
            <v>0.13</v>
          </cell>
          <cell r="J864">
            <v>2.2999999999999993E-2</v>
          </cell>
        </row>
        <row r="865">
          <cell r="A865" t="str">
            <v>მუხა წაბლისფოთლაIII20</v>
          </cell>
          <cell r="B865" t="str">
            <v>მუხა წაბლისფოთლა</v>
          </cell>
          <cell r="C865" t="str">
            <v>III</v>
          </cell>
          <cell r="D865">
            <v>19</v>
          </cell>
          <cell r="E865">
            <v>20</v>
          </cell>
          <cell r="F865">
            <v>0.25</v>
          </cell>
          <cell r="G865">
            <v>0.21</v>
          </cell>
          <cell r="H865">
            <v>0.03</v>
          </cell>
          <cell r="I865">
            <v>0.24</v>
          </cell>
          <cell r="J865">
            <v>4.0000000000000008E-2</v>
          </cell>
        </row>
        <row r="866">
          <cell r="A866" t="str">
            <v>მუხა წაბლისფოთლაIII24</v>
          </cell>
          <cell r="B866" t="str">
            <v>მუხა წაბლისფოთლა</v>
          </cell>
          <cell r="C866" t="str">
            <v>III</v>
          </cell>
          <cell r="D866">
            <v>21.6</v>
          </cell>
          <cell r="E866">
            <v>24</v>
          </cell>
          <cell r="F866">
            <v>0.42</v>
          </cell>
          <cell r="G866">
            <v>0.36</v>
          </cell>
          <cell r="H866">
            <v>0.04</v>
          </cell>
          <cell r="I866">
            <v>0.39999999999999997</v>
          </cell>
          <cell r="J866">
            <v>0.06</v>
          </cell>
        </row>
        <row r="867">
          <cell r="A867" t="str">
            <v>მუხა წაბლისფოთლაIII28</v>
          </cell>
          <cell r="B867" t="str">
            <v>მუხა წაბლისფოთლა</v>
          </cell>
          <cell r="C867" t="str">
            <v>III</v>
          </cell>
          <cell r="D867">
            <v>23.5</v>
          </cell>
          <cell r="E867">
            <v>28</v>
          </cell>
          <cell r="F867">
            <v>0.6</v>
          </cell>
          <cell r="G867">
            <v>0.52</v>
          </cell>
          <cell r="H867">
            <v>0.06</v>
          </cell>
          <cell r="I867">
            <v>0.58000000000000007</v>
          </cell>
          <cell r="J867">
            <v>7.999999999999996E-2</v>
          </cell>
        </row>
        <row r="868">
          <cell r="A868" t="str">
            <v>მუხა წაბლისფოთლაIII32</v>
          </cell>
          <cell r="B868" t="str">
            <v>მუხა წაბლისფოთლა</v>
          </cell>
          <cell r="C868" t="str">
            <v>III</v>
          </cell>
          <cell r="D868">
            <v>24.9</v>
          </cell>
          <cell r="E868">
            <v>32</v>
          </cell>
          <cell r="F868">
            <v>0.82</v>
          </cell>
          <cell r="G868">
            <v>0.71</v>
          </cell>
          <cell r="H868">
            <v>0.08</v>
          </cell>
          <cell r="I868">
            <v>0.78999999999999992</v>
          </cell>
          <cell r="J868">
            <v>0.10999999999999999</v>
          </cell>
        </row>
        <row r="869">
          <cell r="A869" t="str">
            <v>მუხა წაბლისფოთლაIII36</v>
          </cell>
          <cell r="B869" t="str">
            <v>მუხა წაბლისფოთლა</v>
          </cell>
          <cell r="C869" t="str">
            <v>III</v>
          </cell>
          <cell r="D869">
            <v>26</v>
          </cell>
          <cell r="E869">
            <v>36</v>
          </cell>
          <cell r="F869">
            <v>1.08</v>
          </cell>
          <cell r="G869">
            <v>0.94</v>
          </cell>
          <cell r="H869">
            <v>0.11</v>
          </cell>
          <cell r="I869">
            <v>1.05</v>
          </cell>
          <cell r="J869">
            <v>0.14000000000000012</v>
          </cell>
        </row>
        <row r="870">
          <cell r="A870" t="str">
            <v>მუხა წაბლისფოთლაIII40</v>
          </cell>
          <cell r="B870" t="str">
            <v>მუხა წაბლისფოთლა</v>
          </cell>
          <cell r="C870" t="str">
            <v>III</v>
          </cell>
          <cell r="D870">
            <v>26.9</v>
          </cell>
          <cell r="E870">
            <v>40</v>
          </cell>
          <cell r="F870">
            <v>1.37</v>
          </cell>
          <cell r="G870">
            <v>0.21</v>
          </cell>
          <cell r="H870">
            <v>0.14000000000000001</v>
          </cell>
          <cell r="I870">
            <v>0.35</v>
          </cell>
          <cell r="J870">
            <v>1.1600000000000001</v>
          </cell>
        </row>
        <row r="871">
          <cell r="A871" t="str">
            <v>მუხა წაბლისფოთლაIII44</v>
          </cell>
          <cell r="B871" t="str">
            <v>მუხა წაბლისფოთლა</v>
          </cell>
          <cell r="C871" t="str">
            <v>III</v>
          </cell>
          <cell r="D871">
            <v>27.6</v>
          </cell>
          <cell r="E871">
            <v>44</v>
          </cell>
          <cell r="F871">
            <v>1.69</v>
          </cell>
          <cell r="G871">
            <v>1.49</v>
          </cell>
          <cell r="H871">
            <v>0.17</v>
          </cell>
          <cell r="I871">
            <v>1.66</v>
          </cell>
          <cell r="J871">
            <v>0.19999999999999996</v>
          </cell>
        </row>
        <row r="872">
          <cell r="A872" t="str">
            <v>მუხა წაბლისფოთლაIII48</v>
          </cell>
          <cell r="B872" t="str">
            <v>მუხა წაბლისფოთლა</v>
          </cell>
          <cell r="C872" t="str">
            <v>III</v>
          </cell>
          <cell r="D872">
            <v>28.2</v>
          </cell>
          <cell r="E872">
            <v>48</v>
          </cell>
          <cell r="F872">
            <v>2.0499999999999998</v>
          </cell>
          <cell r="G872">
            <v>1.81</v>
          </cell>
          <cell r="H872">
            <v>0.21</v>
          </cell>
          <cell r="I872">
            <v>2.02</v>
          </cell>
          <cell r="J872">
            <v>0.23999999999999977</v>
          </cell>
        </row>
        <row r="873">
          <cell r="A873" t="str">
            <v>მუხა წაბლისფოთლაIII52</v>
          </cell>
          <cell r="B873" t="str">
            <v>მუხა წაბლისფოთლა</v>
          </cell>
          <cell r="C873" t="str">
            <v>III</v>
          </cell>
          <cell r="D873">
            <v>28.7</v>
          </cell>
          <cell r="E873">
            <v>52</v>
          </cell>
          <cell r="F873">
            <v>2.42</v>
          </cell>
          <cell r="G873">
            <v>2.14</v>
          </cell>
          <cell r="H873">
            <v>0.24</v>
          </cell>
          <cell r="I873">
            <v>2.38</v>
          </cell>
          <cell r="J873">
            <v>0.2799999999999998</v>
          </cell>
        </row>
        <row r="874">
          <cell r="A874" t="str">
            <v>მუხა წაბლისფოთლაIII56</v>
          </cell>
          <cell r="B874" t="str">
            <v>მუხა წაბლისფოთლა</v>
          </cell>
          <cell r="C874" t="str">
            <v>III</v>
          </cell>
          <cell r="D874">
            <v>29.2</v>
          </cell>
          <cell r="E874">
            <v>56</v>
          </cell>
          <cell r="F874">
            <v>2.9</v>
          </cell>
          <cell r="G874">
            <v>2.57</v>
          </cell>
          <cell r="H874">
            <v>0.28999999999999998</v>
          </cell>
          <cell r="I874">
            <v>2.86</v>
          </cell>
          <cell r="J874">
            <v>0.33000000000000007</v>
          </cell>
        </row>
        <row r="875">
          <cell r="A875" t="str">
            <v>მუხა წაბლისფოთლაIII60</v>
          </cell>
          <cell r="B875" t="str">
            <v>მუხა წაბლისფოთლა</v>
          </cell>
          <cell r="C875" t="str">
            <v>III</v>
          </cell>
          <cell r="D875">
            <v>29.6</v>
          </cell>
          <cell r="E875">
            <v>60</v>
          </cell>
          <cell r="F875">
            <v>3.31</v>
          </cell>
          <cell r="G875">
            <v>2.94</v>
          </cell>
          <cell r="H875">
            <v>0.33</v>
          </cell>
          <cell r="I875">
            <v>3.27</v>
          </cell>
          <cell r="J875">
            <v>0.37000000000000011</v>
          </cell>
        </row>
        <row r="876">
          <cell r="A876" t="str">
            <v>მუხა წაბლისფოთლაIII64</v>
          </cell>
          <cell r="B876" t="str">
            <v>მუხა წაბლისფოთლა</v>
          </cell>
          <cell r="C876" t="str">
            <v>III</v>
          </cell>
          <cell r="D876">
            <v>29.9</v>
          </cell>
          <cell r="E876">
            <v>64</v>
          </cell>
          <cell r="F876">
            <v>4.04</v>
          </cell>
          <cell r="G876">
            <v>3.58</v>
          </cell>
          <cell r="H876">
            <v>0.4</v>
          </cell>
          <cell r="I876">
            <v>3.98</v>
          </cell>
          <cell r="J876">
            <v>0.45999999999999996</v>
          </cell>
        </row>
        <row r="877">
          <cell r="A877" t="str">
            <v>მუხა წაბლისფოთლაIII68</v>
          </cell>
          <cell r="B877" t="str">
            <v>მუხა წაბლისფოთლა</v>
          </cell>
          <cell r="C877" t="str">
            <v>III</v>
          </cell>
          <cell r="D877">
            <v>30.2</v>
          </cell>
          <cell r="E877">
            <v>68</v>
          </cell>
          <cell r="F877">
            <v>4.33</v>
          </cell>
          <cell r="G877">
            <v>3.87</v>
          </cell>
          <cell r="H877">
            <v>0.43</v>
          </cell>
          <cell r="I877">
            <v>4.3</v>
          </cell>
          <cell r="J877">
            <v>0.45999999999999996</v>
          </cell>
        </row>
        <row r="878">
          <cell r="A878" t="str">
            <v>მუხა წაბლისფოთლაIII72</v>
          </cell>
          <cell r="B878" t="str">
            <v>მუხა წაბლისფოთლა</v>
          </cell>
          <cell r="C878" t="str">
            <v>III</v>
          </cell>
          <cell r="D878">
            <v>30.4</v>
          </cell>
          <cell r="E878">
            <v>72</v>
          </cell>
          <cell r="F878">
            <v>4.95</v>
          </cell>
          <cell r="G878">
            <v>4.4400000000000004</v>
          </cell>
          <cell r="H878">
            <v>0.5</v>
          </cell>
          <cell r="I878">
            <v>4.9400000000000004</v>
          </cell>
          <cell r="J878">
            <v>0.50999999999999979</v>
          </cell>
        </row>
        <row r="879">
          <cell r="A879" t="str">
            <v>მუხა წაბლისფოთლაIII76</v>
          </cell>
          <cell r="B879" t="str">
            <v>მუხა წაბლისფოთლა</v>
          </cell>
          <cell r="C879" t="str">
            <v>III</v>
          </cell>
          <cell r="D879">
            <v>30.7</v>
          </cell>
          <cell r="E879">
            <v>76</v>
          </cell>
          <cell r="F879">
            <v>5.47</v>
          </cell>
          <cell r="G879">
            <v>4.92</v>
          </cell>
          <cell r="H879">
            <v>0.55000000000000004</v>
          </cell>
          <cell r="I879">
            <v>5.47</v>
          </cell>
          <cell r="J879">
            <v>0.54999999999999982</v>
          </cell>
        </row>
        <row r="880">
          <cell r="A880" t="str">
            <v>მუხა წაბლისფოთლაIII80</v>
          </cell>
          <cell r="B880" t="str">
            <v>მუხა წაბლისფოთლა</v>
          </cell>
          <cell r="C880" t="str">
            <v>III</v>
          </cell>
          <cell r="D880">
            <v>30.9</v>
          </cell>
          <cell r="E880">
            <v>80</v>
          </cell>
          <cell r="F880">
            <v>6.12</v>
          </cell>
          <cell r="G880">
            <v>5.5</v>
          </cell>
          <cell r="H880">
            <v>0.61</v>
          </cell>
          <cell r="I880">
            <v>6.11</v>
          </cell>
          <cell r="J880">
            <v>0.62000000000000011</v>
          </cell>
        </row>
        <row r="881">
          <cell r="A881" t="str">
            <v>მუხა წაბლისფოთლაIII84</v>
          </cell>
          <cell r="B881" t="str">
            <v>მუხა წაბლისფოთლა</v>
          </cell>
          <cell r="C881" t="str">
            <v>III</v>
          </cell>
          <cell r="D881">
            <v>31.1</v>
          </cell>
          <cell r="E881">
            <v>84</v>
          </cell>
          <cell r="F881">
            <v>6.77</v>
          </cell>
          <cell r="G881">
            <v>6.11</v>
          </cell>
          <cell r="H881">
            <v>0.68</v>
          </cell>
          <cell r="I881">
            <v>6.79</v>
          </cell>
          <cell r="J881">
            <v>0.65999999999999925</v>
          </cell>
        </row>
        <row r="882">
          <cell r="A882" t="str">
            <v>მუხა წაბლისფოთლაIII88</v>
          </cell>
          <cell r="B882" t="str">
            <v>მუხა წაბლისფოთლა</v>
          </cell>
          <cell r="C882" t="str">
            <v>III</v>
          </cell>
          <cell r="D882">
            <v>31.3</v>
          </cell>
          <cell r="E882">
            <v>88</v>
          </cell>
          <cell r="F882">
            <v>7.54</v>
          </cell>
          <cell r="G882">
            <v>6.83</v>
          </cell>
          <cell r="H882">
            <v>0.75</v>
          </cell>
          <cell r="I882">
            <v>7.58</v>
          </cell>
          <cell r="J882">
            <v>0.71</v>
          </cell>
        </row>
        <row r="883">
          <cell r="A883" t="str">
            <v>მუხა წაბლისფოთლაIII92</v>
          </cell>
          <cell r="B883" t="str">
            <v>მუხა წაბლისფოთლა</v>
          </cell>
          <cell r="C883" t="str">
            <v>III</v>
          </cell>
          <cell r="D883">
            <v>31.4</v>
          </cell>
          <cell r="E883">
            <v>92</v>
          </cell>
          <cell r="F883">
            <v>8.19</v>
          </cell>
          <cell r="G883">
            <v>7.43</v>
          </cell>
          <cell r="H883">
            <v>0.82</v>
          </cell>
          <cell r="I883">
            <v>8.25</v>
          </cell>
          <cell r="J883">
            <v>0.75999999999999979</v>
          </cell>
        </row>
        <row r="884">
          <cell r="A884" t="str">
            <v>მუხა წაბლისფოთლაIII96</v>
          </cell>
          <cell r="B884" t="str">
            <v>მუხა წაბლისფოთლა</v>
          </cell>
          <cell r="C884" t="str">
            <v>III</v>
          </cell>
          <cell r="D884">
            <v>31.6</v>
          </cell>
          <cell r="E884">
            <v>96</v>
          </cell>
          <cell r="F884">
            <v>8.9600000000000009</v>
          </cell>
          <cell r="G884">
            <v>8.14</v>
          </cell>
          <cell r="H884">
            <v>0.9</v>
          </cell>
          <cell r="I884">
            <v>9.0400000000000009</v>
          </cell>
          <cell r="J884">
            <v>0.82000000000000028</v>
          </cell>
        </row>
        <row r="885">
          <cell r="A885" t="str">
            <v>მუხა წაბლისფოთლაIII100</v>
          </cell>
          <cell r="B885" t="str">
            <v>მუხა წაბლისფოთლა</v>
          </cell>
          <cell r="C885" t="str">
            <v>III</v>
          </cell>
          <cell r="D885">
            <v>31.7</v>
          </cell>
          <cell r="E885">
            <v>100</v>
          </cell>
          <cell r="F885">
            <v>9.74</v>
          </cell>
          <cell r="G885">
            <v>8.86</v>
          </cell>
          <cell r="H885">
            <v>0.97</v>
          </cell>
          <cell r="I885">
            <v>9.83</v>
          </cell>
          <cell r="J885">
            <v>0.88000000000000078</v>
          </cell>
        </row>
        <row r="886">
          <cell r="A886" t="str">
            <v>მუხა წაბლისფოთლაIII104</v>
          </cell>
          <cell r="B886" t="str">
            <v>მუხა წაბლისფოთლა</v>
          </cell>
          <cell r="C886" t="str">
            <v>III</v>
          </cell>
          <cell r="D886">
            <v>31.8</v>
          </cell>
          <cell r="E886">
            <v>104</v>
          </cell>
          <cell r="F886">
            <v>10.65</v>
          </cell>
          <cell r="G886">
            <v>9.7100000000000009</v>
          </cell>
          <cell r="H886">
            <v>1.07</v>
          </cell>
          <cell r="I886">
            <v>10.780000000000001</v>
          </cell>
          <cell r="J886">
            <v>0.9399999999999995</v>
          </cell>
        </row>
        <row r="887">
          <cell r="A887" t="str">
            <v>მუხა წაბლისფოთლაIII108</v>
          </cell>
          <cell r="B887" t="str">
            <v>მუხა წაბლისფოთლა</v>
          </cell>
          <cell r="C887" t="str">
            <v>III</v>
          </cell>
          <cell r="D887">
            <v>31.9</v>
          </cell>
          <cell r="E887">
            <v>108</v>
          </cell>
          <cell r="F887">
            <v>11.56</v>
          </cell>
          <cell r="G887">
            <v>10.58</v>
          </cell>
          <cell r="H887">
            <v>1.1599999999999999</v>
          </cell>
          <cell r="I887">
            <v>11.74</v>
          </cell>
          <cell r="J887">
            <v>0.98000000000000043</v>
          </cell>
        </row>
        <row r="888">
          <cell r="A888" t="str">
            <v>მუხა წაბლისფოთლაIII112</v>
          </cell>
          <cell r="B888" t="str">
            <v>მუხა წაბლისფოთლა</v>
          </cell>
          <cell r="C888" t="str">
            <v>III</v>
          </cell>
          <cell r="D888">
            <v>32</v>
          </cell>
          <cell r="E888">
            <v>112</v>
          </cell>
          <cell r="F888">
            <v>12.32</v>
          </cell>
          <cell r="G888">
            <v>11.3</v>
          </cell>
          <cell r="H888">
            <v>1.23</v>
          </cell>
          <cell r="I888">
            <v>12.530000000000001</v>
          </cell>
          <cell r="J888">
            <v>1.0199999999999996</v>
          </cell>
        </row>
        <row r="889">
          <cell r="A889" t="str">
            <v>მუხა წაბლისფოთლაIII116</v>
          </cell>
          <cell r="B889" t="str">
            <v>მუხა წაბლისფოთლა</v>
          </cell>
          <cell r="C889" t="str">
            <v>III</v>
          </cell>
          <cell r="D889">
            <v>32.1</v>
          </cell>
          <cell r="E889">
            <v>116</v>
          </cell>
          <cell r="F889">
            <v>13.37</v>
          </cell>
          <cell r="G889">
            <v>12.3</v>
          </cell>
          <cell r="H889">
            <v>1.34</v>
          </cell>
          <cell r="I889">
            <v>13.64</v>
          </cell>
          <cell r="J889">
            <v>1.0699999999999985</v>
          </cell>
        </row>
        <row r="890">
          <cell r="A890" t="str">
            <v>მუხა წაბლისფოთლაIII120</v>
          </cell>
          <cell r="B890" t="str">
            <v>მუხა წაბლისფოთლა</v>
          </cell>
          <cell r="C890" t="str">
            <v>III</v>
          </cell>
          <cell r="D890">
            <v>32.200000000000003</v>
          </cell>
          <cell r="E890">
            <v>120</v>
          </cell>
          <cell r="F890">
            <v>14.3</v>
          </cell>
          <cell r="G890">
            <v>13.18</v>
          </cell>
          <cell r="H890">
            <v>1.43</v>
          </cell>
          <cell r="I890">
            <v>14.61</v>
          </cell>
          <cell r="J890">
            <v>1.120000000000001</v>
          </cell>
        </row>
        <row r="891">
          <cell r="A891" t="str">
            <v>მუხა წაბლისფოთლაIV8</v>
          </cell>
          <cell r="B891" t="str">
            <v>მუხა წაბლისფოთლა</v>
          </cell>
          <cell r="C891" t="str">
            <v>IV</v>
          </cell>
          <cell r="D891">
            <v>10.5</v>
          </cell>
          <cell r="E891">
            <v>8</v>
          </cell>
          <cell r="F891">
            <v>2.5999999999999999E-2</v>
          </cell>
          <cell r="G891">
            <v>0.02</v>
          </cell>
          <cell r="H891">
            <v>0</v>
          </cell>
          <cell r="I891">
            <v>0.02</v>
          </cell>
          <cell r="J891">
            <v>5.9999999999999984E-3</v>
          </cell>
        </row>
        <row r="892">
          <cell r="A892" t="str">
            <v>მუხა წაბლისფოთლაIV12</v>
          </cell>
          <cell r="B892" t="str">
            <v>მუხა წაბლისფოთლა</v>
          </cell>
          <cell r="C892" t="str">
            <v>IV</v>
          </cell>
          <cell r="D892">
            <v>12.7</v>
          </cell>
          <cell r="E892">
            <v>12</v>
          </cell>
          <cell r="F892">
            <v>6.6000000000000003E-2</v>
          </cell>
          <cell r="G892">
            <v>0.06</v>
          </cell>
          <cell r="H892">
            <v>0.01</v>
          </cell>
          <cell r="I892">
            <v>6.9999999999999993E-2</v>
          </cell>
          <cell r="J892">
            <v>6.0000000000000053E-3</v>
          </cell>
        </row>
        <row r="893">
          <cell r="A893" t="str">
            <v>მუხა წაბლისფოთლაIV16</v>
          </cell>
          <cell r="B893" t="str">
            <v>მუხა წაბლისფოთლა</v>
          </cell>
          <cell r="C893" t="str">
            <v>IV</v>
          </cell>
          <cell r="D893">
            <v>17.2</v>
          </cell>
          <cell r="E893">
            <v>16</v>
          </cell>
          <cell r="F893">
            <v>0.13300000000000001</v>
          </cell>
          <cell r="G893">
            <v>0.11</v>
          </cell>
          <cell r="H893">
            <v>0.01</v>
          </cell>
          <cell r="I893">
            <v>0.12</v>
          </cell>
          <cell r="J893">
            <v>2.3000000000000007E-2</v>
          </cell>
        </row>
        <row r="894">
          <cell r="A894" t="str">
            <v>მუხა წაბლისფოთლაIV20</v>
          </cell>
          <cell r="B894" t="str">
            <v>მუხა წაბლისფოთლა</v>
          </cell>
          <cell r="C894" t="str">
            <v>IV</v>
          </cell>
          <cell r="D894">
            <v>17.2</v>
          </cell>
          <cell r="E894">
            <v>20</v>
          </cell>
          <cell r="F894">
            <v>0.23</v>
          </cell>
          <cell r="G894">
            <v>0.2</v>
          </cell>
          <cell r="H894">
            <v>0.02</v>
          </cell>
          <cell r="I894">
            <v>0.22</v>
          </cell>
          <cell r="J894">
            <v>0.03</v>
          </cell>
        </row>
        <row r="895">
          <cell r="A895" t="str">
            <v>მუხა წაბლისფოთლაIV24</v>
          </cell>
          <cell r="B895" t="str">
            <v>მუხა წაბლისფოთლა</v>
          </cell>
          <cell r="C895" t="str">
            <v>IV</v>
          </cell>
          <cell r="D895">
            <v>19.7</v>
          </cell>
          <cell r="E895">
            <v>24</v>
          </cell>
          <cell r="F895">
            <v>0.34</v>
          </cell>
          <cell r="G895">
            <v>0.32</v>
          </cell>
          <cell r="H895">
            <v>0.03</v>
          </cell>
          <cell r="I895">
            <v>0.35</v>
          </cell>
          <cell r="J895">
            <v>2.0000000000000018E-2</v>
          </cell>
        </row>
        <row r="896">
          <cell r="A896" t="str">
            <v>მუხა წაბლისფოთლაIV28</v>
          </cell>
          <cell r="B896" t="str">
            <v>მუხა წაბლისფოთლა</v>
          </cell>
          <cell r="C896" t="str">
            <v>IV</v>
          </cell>
          <cell r="D896">
            <v>21.5</v>
          </cell>
          <cell r="E896">
            <v>28</v>
          </cell>
          <cell r="F896">
            <v>0.54</v>
          </cell>
          <cell r="G896">
            <v>0.47</v>
          </cell>
          <cell r="H896">
            <v>0.05</v>
          </cell>
          <cell r="I896">
            <v>0.52</v>
          </cell>
          <cell r="J896">
            <v>7.0000000000000062E-2</v>
          </cell>
        </row>
        <row r="897">
          <cell r="A897" t="str">
            <v>მუხა წაბლისფოთლაIV32</v>
          </cell>
          <cell r="B897" t="str">
            <v>მუხა წაბლისფოთლა</v>
          </cell>
          <cell r="C897" t="str">
            <v>IV</v>
          </cell>
          <cell r="D897">
            <v>22.9</v>
          </cell>
          <cell r="E897">
            <v>32</v>
          </cell>
          <cell r="F897">
            <v>0.73</v>
          </cell>
          <cell r="G897">
            <v>0.63</v>
          </cell>
          <cell r="H897">
            <v>7.0000000000000007E-2</v>
          </cell>
          <cell r="I897">
            <v>0.7</v>
          </cell>
          <cell r="J897">
            <v>9.9999999999999978E-2</v>
          </cell>
        </row>
        <row r="898">
          <cell r="A898" t="str">
            <v>მუხა წაბლისფოთლაIV36</v>
          </cell>
          <cell r="B898" t="str">
            <v>მუხა წაბლისფოთლა</v>
          </cell>
          <cell r="C898" t="str">
            <v>IV</v>
          </cell>
          <cell r="D898">
            <v>23.9</v>
          </cell>
          <cell r="E898">
            <v>36</v>
          </cell>
          <cell r="F898">
            <v>0.96</v>
          </cell>
          <cell r="G898">
            <v>0.83</v>
          </cell>
          <cell r="H898">
            <v>0.1</v>
          </cell>
          <cell r="I898">
            <v>0.92999999999999994</v>
          </cell>
          <cell r="J898">
            <v>0.13</v>
          </cell>
        </row>
        <row r="899">
          <cell r="A899" t="str">
            <v>მუხა წაბლისფოთლაIV40</v>
          </cell>
          <cell r="B899" t="str">
            <v>მუხა წაბლისფოთლა</v>
          </cell>
          <cell r="C899" t="str">
            <v>IV</v>
          </cell>
          <cell r="D899">
            <v>24.8</v>
          </cell>
          <cell r="E899">
            <v>40</v>
          </cell>
          <cell r="F899">
            <v>1.21</v>
          </cell>
          <cell r="G899">
            <v>1.06</v>
          </cell>
          <cell r="H899">
            <v>0.12</v>
          </cell>
          <cell r="I899">
            <v>1.1800000000000002</v>
          </cell>
          <cell r="J899">
            <v>0.14999999999999991</v>
          </cell>
        </row>
        <row r="900">
          <cell r="A900" t="str">
            <v>მუხა წაბლისფოთლაIV44</v>
          </cell>
          <cell r="B900" t="str">
            <v>მუხა წაბლისფოთლა</v>
          </cell>
          <cell r="C900" t="str">
            <v>IV</v>
          </cell>
          <cell r="D900">
            <v>25.5</v>
          </cell>
          <cell r="E900">
            <v>44</v>
          </cell>
          <cell r="F900">
            <v>1.5</v>
          </cell>
          <cell r="G900">
            <v>1.31</v>
          </cell>
          <cell r="H900">
            <v>0.15</v>
          </cell>
          <cell r="I900">
            <v>1.46</v>
          </cell>
          <cell r="J900">
            <v>0.18999999999999995</v>
          </cell>
        </row>
        <row r="901">
          <cell r="A901" t="str">
            <v>მუხა წაბლისფოთლაIV48</v>
          </cell>
          <cell r="B901" t="str">
            <v>მუხა წაბლისფოთლა</v>
          </cell>
          <cell r="C901" t="str">
            <v>IV</v>
          </cell>
          <cell r="D901">
            <v>26.1</v>
          </cell>
          <cell r="E901">
            <v>48</v>
          </cell>
          <cell r="F901">
            <v>1.81</v>
          </cell>
          <cell r="G901">
            <v>1.58</v>
          </cell>
          <cell r="H901">
            <v>0.18</v>
          </cell>
          <cell r="I901">
            <v>1.76</v>
          </cell>
          <cell r="J901">
            <v>0.22999999999999998</v>
          </cell>
        </row>
        <row r="902">
          <cell r="A902" t="str">
            <v>მუხა წაბლისფოთლაIV52</v>
          </cell>
          <cell r="B902" t="str">
            <v>მუხა წაბლისფოთლა</v>
          </cell>
          <cell r="C902" t="str">
            <v>IV</v>
          </cell>
          <cell r="D902">
            <v>26.5</v>
          </cell>
          <cell r="E902">
            <v>52</v>
          </cell>
          <cell r="F902">
            <v>2.12</v>
          </cell>
          <cell r="G902">
            <v>1.87</v>
          </cell>
          <cell r="H902">
            <v>0.21</v>
          </cell>
          <cell r="I902">
            <v>2.08</v>
          </cell>
          <cell r="J902">
            <v>0.25</v>
          </cell>
        </row>
        <row r="903">
          <cell r="A903" t="str">
            <v>მუხა წაბლისფოთლაIV56</v>
          </cell>
          <cell r="B903" t="str">
            <v>მუხა წაბლისფოთლა</v>
          </cell>
          <cell r="C903" t="str">
            <v>IV</v>
          </cell>
          <cell r="D903">
            <v>26.9</v>
          </cell>
          <cell r="E903">
            <v>56</v>
          </cell>
          <cell r="F903">
            <v>2.5499999999999998</v>
          </cell>
          <cell r="G903">
            <v>2.2400000000000002</v>
          </cell>
          <cell r="H903">
            <v>0.26</v>
          </cell>
          <cell r="I903">
            <v>2.5</v>
          </cell>
          <cell r="J903">
            <v>0.30999999999999961</v>
          </cell>
        </row>
        <row r="904">
          <cell r="A904" t="str">
            <v>მუხა წაბლისფოთლაIV60</v>
          </cell>
          <cell r="B904" t="str">
            <v>მუხა წაბლისფოთლა</v>
          </cell>
          <cell r="C904" t="str">
            <v>IV</v>
          </cell>
          <cell r="D904">
            <v>27.3</v>
          </cell>
          <cell r="E904">
            <v>60</v>
          </cell>
          <cell r="F904">
            <v>2.89</v>
          </cell>
          <cell r="G904">
            <v>2.56</v>
          </cell>
          <cell r="H904">
            <v>0.28999999999999998</v>
          </cell>
          <cell r="I904">
            <v>2.85</v>
          </cell>
          <cell r="J904">
            <v>0.33000000000000007</v>
          </cell>
        </row>
        <row r="905">
          <cell r="A905" t="str">
            <v>მუხა წაბლისფოთლაIV64</v>
          </cell>
          <cell r="B905" t="str">
            <v>მუხა წაბლისფოთლა</v>
          </cell>
          <cell r="C905" t="str">
            <v>IV</v>
          </cell>
          <cell r="D905">
            <v>27.6</v>
          </cell>
          <cell r="E905">
            <v>64</v>
          </cell>
          <cell r="F905">
            <v>3.32</v>
          </cell>
          <cell r="G905">
            <v>2.94</v>
          </cell>
          <cell r="H905">
            <v>0.33</v>
          </cell>
          <cell r="I905">
            <v>3.27</v>
          </cell>
          <cell r="J905">
            <v>0.37999999999999989</v>
          </cell>
        </row>
        <row r="906">
          <cell r="A906" t="str">
            <v>მუხა წაბლისფოთლაIV68</v>
          </cell>
          <cell r="B906" t="str">
            <v>მუხა წაბლისფოთლა</v>
          </cell>
          <cell r="C906" t="str">
            <v>IV</v>
          </cell>
          <cell r="D906">
            <v>27.9</v>
          </cell>
          <cell r="E906">
            <v>68</v>
          </cell>
          <cell r="F906">
            <v>3.77</v>
          </cell>
          <cell r="G906">
            <v>3.34</v>
          </cell>
          <cell r="H906">
            <v>0.38</v>
          </cell>
          <cell r="I906">
            <v>3.7199999999999998</v>
          </cell>
          <cell r="J906">
            <v>0.43000000000000016</v>
          </cell>
        </row>
        <row r="907">
          <cell r="A907" t="str">
            <v>მუხა წაბლისფოთლაIV72</v>
          </cell>
          <cell r="B907" t="str">
            <v>მუხა წაბლისფოთლა</v>
          </cell>
          <cell r="C907" t="str">
            <v>IV</v>
          </cell>
          <cell r="D907">
            <v>28.2</v>
          </cell>
          <cell r="E907">
            <v>72</v>
          </cell>
          <cell r="F907">
            <v>4.33</v>
          </cell>
          <cell r="G907">
            <v>3.87</v>
          </cell>
          <cell r="H907">
            <v>0.43</v>
          </cell>
          <cell r="I907">
            <v>4.3</v>
          </cell>
          <cell r="J907">
            <v>0.45999999999999996</v>
          </cell>
        </row>
        <row r="908">
          <cell r="A908" t="str">
            <v>მუხა წაბლისფოთლაIV76</v>
          </cell>
          <cell r="B908" t="str">
            <v>მუხა წაბლისფოთლა</v>
          </cell>
          <cell r="C908" t="str">
            <v>IV</v>
          </cell>
          <cell r="D908">
            <v>28.4</v>
          </cell>
          <cell r="E908">
            <v>76</v>
          </cell>
          <cell r="F908">
            <v>4.7699999999999996</v>
          </cell>
          <cell r="G908">
            <v>4.26</v>
          </cell>
          <cell r="H908">
            <v>0.48</v>
          </cell>
          <cell r="I908">
            <v>4.74</v>
          </cell>
          <cell r="J908">
            <v>0.50999999999999979</v>
          </cell>
        </row>
        <row r="909">
          <cell r="A909" t="str">
            <v>მუხა წაბლისფოთლაIV80</v>
          </cell>
          <cell r="B909" t="str">
            <v>მუხა წაბლისფოთლა</v>
          </cell>
          <cell r="C909" t="str">
            <v>IV</v>
          </cell>
          <cell r="D909">
            <v>28.6</v>
          </cell>
          <cell r="E909">
            <v>80</v>
          </cell>
          <cell r="F909">
            <v>5.32</v>
          </cell>
          <cell r="G909">
            <v>4.76</v>
          </cell>
          <cell r="H909">
            <v>0.53</v>
          </cell>
          <cell r="I909">
            <v>5.29</v>
          </cell>
          <cell r="J909">
            <v>0.5600000000000005</v>
          </cell>
        </row>
        <row r="910">
          <cell r="A910" t="str">
            <v>მუხა წაბლისფოთლაIV84</v>
          </cell>
          <cell r="B910" t="str">
            <v>მუხა წაბლისფოთლა</v>
          </cell>
          <cell r="C910" t="str">
            <v>IV</v>
          </cell>
          <cell r="D910">
            <v>28.8</v>
          </cell>
          <cell r="E910">
            <v>84</v>
          </cell>
          <cell r="F910">
            <v>5.88</v>
          </cell>
          <cell r="G910">
            <v>5.27</v>
          </cell>
          <cell r="H910">
            <v>0.59</v>
          </cell>
          <cell r="I910">
            <v>5.8599999999999994</v>
          </cell>
          <cell r="J910">
            <v>0.61000000000000032</v>
          </cell>
        </row>
        <row r="911">
          <cell r="A911" t="str">
            <v>მუხა წაბლისფოთლაIV88</v>
          </cell>
          <cell r="B911" t="str">
            <v>მუხა წაბლისფოთლა</v>
          </cell>
          <cell r="C911" t="str">
            <v>IV</v>
          </cell>
          <cell r="D911">
            <v>28.9</v>
          </cell>
          <cell r="E911">
            <v>88</v>
          </cell>
          <cell r="F911">
            <v>6.52</v>
          </cell>
          <cell r="G911">
            <v>5.87</v>
          </cell>
          <cell r="H911">
            <v>0.65</v>
          </cell>
          <cell r="I911">
            <v>6.5200000000000005</v>
          </cell>
          <cell r="J911">
            <v>0.64999999999999947</v>
          </cell>
        </row>
        <row r="912">
          <cell r="A912" t="str">
            <v>მუხა წაბლისფოთლაIV92</v>
          </cell>
          <cell r="B912" t="str">
            <v>მუხა წაბლისფოთლა</v>
          </cell>
          <cell r="C912" t="str">
            <v>IV</v>
          </cell>
          <cell r="D912">
            <v>29.1</v>
          </cell>
          <cell r="E912">
            <v>92</v>
          </cell>
          <cell r="F912">
            <v>7.09</v>
          </cell>
          <cell r="G912">
            <v>6.39</v>
          </cell>
          <cell r="H912">
            <v>0.71</v>
          </cell>
          <cell r="I912">
            <v>7.1</v>
          </cell>
          <cell r="J912">
            <v>0.70000000000000018</v>
          </cell>
        </row>
        <row r="913">
          <cell r="A913" t="str">
            <v>მუხა წაბლისფოთლაIV96</v>
          </cell>
          <cell r="B913" t="str">
            <v>მუხა წაბლისფოთლა</v>
          </cell>
          <cell r="C913" t="str">
            <v>IV</v>
          </cell>
          <cell r="D913">
            <v>29.2</v>
          </cell>
          <cell r="E913">
            <v>96</v>
          </cell>
          <cell r="F913">
            <v>7.86</v>
          </cell>
          <cell r="G913">
            <v>7.09</v>
          </cell>
          <cell r="H913">
            <v>0.79</v>
          </cell>
          <cell r="I913">
            <v>7.88</v>
          </cell>
          <cell r="J913">
            <v>0.77000000000000046</v>
          </cell>
        </row>
        <row r="914">
          <cell r="A914" t="str">
            <v>მუხა წაბლისფოთლაIV100</v>
          </cell>
          <cell r="B914" t="str">
            <v>მუხა წაბლისფოთლა</v>
          </cell>
          <cell r="C914" t="str">
            <v>IV</v>
          </cell>
          <cell r="D914">
            <v>29.3</v>
          </cell>
          <cell r="E914">
            <v>100</v>
          </cell>
          <cell r="F914">
            <v>8.41</v>
          </cell>
          <cell r="G914">
            <v>7.61</v>
          </cell>
          <cell r="H914">
            <v>0.84</v>
          </cell>
          <cell r="I914">
            <v>8.4500000000000011</v>
          </cell>
          <cell r="J914">
            <v>0.79999999999999982</v>
          </cell>
        </row>
        <row r="915">
          <cell r="A915" t="str">
            <v>მუხა წაბლისფოთლაIV104</v>
          </cell>
          <cell r="B915" t="str">
            <v>მუხა წაბლისფოთლა</v>
          </cell>
          <cell r="C915" t="str">
            <v>IV</v>
          </cell>
          <cell r="D915">
            <v>29.4</v>
          </cell>
          <cell r="E915">
            <v>104</v>
          </cell>
          <cell r="F915">
            <v>9.1999999999999993</v>
          </cell>
          <cell r="G915">
            <v>8.34</v>
          </cell>
          <cell r="H915">
            <v>0.92</v>
          </cell>
          <cell r="I915">
            <v>9.26</v>
          </cell>
          <cell r="J915">
            <v>0.85999999999999943</v>
          </cell>
        </row>
        <row r="916">
          <cell r="A916" t="str">
            <v>მუხა წაბლისფოთლაIV108</v>
          </cell>
          <cell r="B916" t="str">
            <v>მუხა წაბლისფოთლა</v>
          </cell>
          <cell r="C916" t="str">
            <v>IV</v>
          </cell>
          <cell r="D916">
            <v>29.6</v>
          </cell>
          <cell r="E916">
            <v>108</v>
          </cell>
          <cell r="F916">
            <v>9.99</v>
          </cell>
          <cell r="G916">
            <v>9.1</v>
          </cell>
          <cell r="H916">
            <v>1</v>
          </cell>
          <cell r="I916">
            <v>10.1</v>
          </cell>
          <cell r="J916">
            <v>0.89000000000000057</v>
          </cell>
        </row>
        <row r="917">
          <cell r="A917" t="str">
            <v>მუხა წაბლისფოთლაIV112</v>
          </cell>
          <cell r="B917" t="str">
            <v>მუხა წაბლისფოთლა</v>
          </cell>
          <cell r="C917" t="str">
            <v>IV</v>
          </cell>
          <cell r="D917">
            <v>29.7</v>
          </cell>
          <cell r="E917">
            <v>112</v>
          </cell>
          <cell r="F917">
            <v>10.68</v>
          </cell>
          <cell r="G917">
            <v>9.74</v>
          </cell>
          <cell r="H917">
            <v>1.07</v>
          </cell>
          <cell r="I917">
            <v>10.81</v>
          </cell>
          <cell r="J917">
            <v>0.9399999999999995</v>
          </cell>
        </row>
        <row r="918">
          <cell r="A918" t="str">
            <v>მუხა წაბლისფოთლაIV116</v>
          </cell>
          <cell r="B918" t="str">
            <v>მუხა წაბლისფოთლა</v>
          </cell>
          <cell r="C918" t="str">
            <v>IV</v>
          </cell>
          <cell r="D918">
            <v>29.7</v>
          </cell>
          <cell r="E918">
            <v>116</v>
          </cell>
          <cell r="F918">
            <v>11.52</v>
          </cell>
          <cell r="G918">
            <v>10.54</v>
          </cell>
          <cell r="H918">
            <v>1.1499999999999999</v>
          </cell>
          <cell r="I918">
            <v>11.69</v>
          </cell>
          <cell r="J918">
            <v>0.98000000000000043</v>
          </cell>
        </row>
        <row r="919">
          <cell r="A919" t="str">
            <v>მუხა წაბლისფოთლაIV120</v>
          </cell>
          <cell r="B919" t="str">
            <v>მუხა წაბლისფოთლა</v>
          </cell>
          <cell r="C919" t="str">
            <v>IV</v>
          </cell>
          <cell r="D919">
            <v>29.8</v>
          </cell>
          <cell r="E919">
            <v>120</v>
          </cell>
          <cell r="F919">
            <v>12.32</v>
          </cell>
          <cell r="G919">
            <v>11.3</v>
          </cell>
          <cell r="H919">
            <v>1.23</v>
          </cell>
          <cell r="I919">
            <v>12.530000000000001</v>
          </cell>
          <cell r="J919">
            <v>1.0199999999999996</v>
          </cell>
        </row>
        <row r="920">
          <cell r="A920" t="str">
            <v>მუხა წაბლისფოთლაV8</v>
          </cell>
          <cell r="B920" t="str">
            <v>მუხა წაბლისფოთლა</v>
          </cell>
          <cell r="C920" t="str">
            <v>V</v>
          </cell>
          <cell r="D920">
            <v>9.8000000000000007</v>
          </cell>
          <cell r="E920">
            <v>8</v>
          </cell>
          <cell r="F920">
            <v>2.4E-2</v>
          </cell>
          <cell r="G920">
            <v>0.02</v>
          </cell>
          <cell r="H920">
            <v>0</v>
          </cell>
          <cell r="I920">
            <v>0.02</v>
          </cell>
          <cell r="J920">
            <v>4.0000000000000001E-3</v>
          </cell>
        </row>
        <row r="921">
          <cell r="A921" t="str">
            <v>მუხა წაბლისფოთლაV12</v>
          </cell>
          <cell r="B921" t="str">
            <v>მუხა წაბლისფოთლა</v>
          </cell>
          <cell r="C921" t="str">
            <v>V</v>
          </cell>
          <cell r="D921">
            <v>11.8</v>
          </cell>
          <cell r="E921">
            <v>12</v>
          </cell>
          <cell r="F921">
            <v>6.0999999999999999E-2</v>
          </cell>
          <cell r="G921">
            <v>0.05</v>
          </cell>
          <cell r="H921">
            <v>0.01</v>
          </cell>
          <cell r="I921">
            <v>6.0000000000000005E-2</v>
          </cell>
          <cell r="J921">
            <v>1.0999999999999996E-2</v>
          </cell>
        </row>
        <row r="922">
          <cell r="A922" t="str">
            <v>მუხა წაბლისფოთლაV16</v>
          </cell>
          <cell r="B922" t="str">
            <v>მუხა წაბლისფოთლა</v>
          </cell>
          <cell r="C922" t="str">
            <v>V</v>
          </cell>
          <cell r="D922">
            <v>14.1</v>
          </cell>
          <cell r="E922">
            <v>16</v>
          </cell>
          <cell r="F922">
            <v>0.125</v>
          </cell>
          <cell r="G922">
            <v>0.11</v>
          </cell>
          <cell r="H922">
            <v>0.01</v>
          </cell>
          <cell r="I922">
            <v>0.12</v>
          </cell>
          <cell r="J922">
            <v>1.4999999999999999E-2</v>
          </cell>
        </row>
        <row r="923">
          <cell r="A923" t="str">
            <v>მუხა წაბლისფოთლაV20</v>
          </cell>
          <cell r="B923" t="str">
            <v>მუხა წაბლისფოთლა</v>
          </cell>
          <cell r="C923" t="str">
            <v>V</v>
          </cell>
          <cell r="D923">
            <v>16</v>
          </cell>
          <cell r="E923">
            <v>20</v>
          </cell>
          <cell r="F923">
            <v>0.21</v>
          </cell>
          <cell r="G923">
            <v>0.17</v>
          </cell>
          <cell r="H923">
            <v>0.02</v>
          </cell>
          <cell r="I923">
            <v>0.19</v>
          </cell>
          <cell r="J923">
            <v>3.999999999999998E-2</v>
          </cell>
        </row>
        <row r="924">
          <cell r="A924" t="str">
            <v>მუხა წაბლისფოთლაV24</v>
          </cell>
          <cell r="B924" t="str">
            <v>მუხა წაბლისფოთლა</v>
          </cell>
          <cell r="C924" t="str">
            <v>V</v>
          </cell>
          <cell r="D924">
            <v>18.600000000000001</v>
          </cell>
          <cell r="E924">
            <v>24</v>
          </cell>
          <cell r="F924">
            <v>0.34</v>
          </cell>
          <cell r="G924">
            <v>0.3</v>
          </cell>
          <cell r="H924">
            <v>0.03</v>
          </cell>
          <cell r="I924">
            <v>0.32999999999999996</v>
          </cell>
          <cell r="J924">
            <v>4.0000000000000036E-2</v>
          </cell>
        </row>
        <row r="925">
          <cell r="A925" t="str">
            <v>მუხა წაბლისფოთლაV28</v>
          </cell>
          <cell r="B925" t="str">
            <v>მუხა წაბლისფოთლა</v>
          </cell>
          <cell r="C925" t="str">
            <v>V</v>
          </cell>
          <cell r="D925">
            <v>20</v>
          </cell>
          <cell r="E925">
            <v>28</v>
          </cell>
          <cell r="F925">
            <v>0.5</v>
          </cell>
          <cell r="G925">
            <v>0.44</v>
          </cell>
          <cell r="H925">
            <v>0.05</v>
          </cell>
          <cell r="I925">
            <v>0.49</v>
          </cell>
          <cell r="J925">
            <v>0.06</v>
          </cell>
        </row>
        <row r="926">
          <cell r="A926" t="str">
            <v>მუხა წაბლისფოთლაV32</v>
          </cell>
          <cell r="B926" t="str">
            <v>მუხა წაბლისფოთლა</v>
          </cell>
          <cell r="C926" t="str">
            <v>V</v>
          </cell>
          <cell r="D926">
            <v>21.1</v>
          </cell>
          <cell r="E926">
            <v>32</v>
          </cell>
          <cell r="F926">
            <v>0.67</v>
          </cell>
          <cell r="G926">
            <v>0.59</v>
          </cell>
          <cell r="H926">
            <v>7.0000000000000007E-2</v>
          </cell>
          <cell r="I926">
            <v>0.65999999999999992</v>
          </cell>
          <cell r="J926">
            <v>8.0000000000000071E-2</v>
          </cell>
        </row>
        <row r="927">
          <cell r="A927" t="str">
            <v>მუხა წაბლისფოთლაV36</v>
          </cell>
          <cell r="B927" t="str">
            <v>მუხა წაბლისფოთლა</v>
          </cell>
          <cell r="C927" t="str">
            <v>V</v>
          </cell>
          <cell r="D927">
            <v>22</v>
          </cell>
          <cell r="E927">
            <v>36</v>
          </cell>
          <cell r="F927">
            <v>0.88</v>
          </cell>
          <cell r="G927">
            <v>0.77</v>
          </cell>
          <cell r="H927">
            <v>0.09</v>
          </cell>
          <cell r="I927">
            <v>0.86</v>
          </cell>
          <cell r="J927">
            <v>0.10999999999999999</v>
          </cell>
        </row>
        <row r="928">
          <cell r="A928" t="str">
            <v>მუხა წაბლისფოთლაV40</v>
          </cell>
          <cell r="B928" t="str">
            <v>მუხა წაბლისფოთლა</v>
          </cell>
          <cell r="C928" t="str">
            <v>V</v>
          </cell>
          <cell r="D928">
            <v>22.6</v>
          </cell>
          <cell r="E928">
            <v>40</v>
          </cell>
          <cell r="F928">
            <v>1.1100000000000001</v>
          </cell>
          <cell r="G928">
            <v>0.97</v>
          </cell>
          <cell r="H928">
            <v>0.11</v>
          </cell>
          <cell r="I928">
            <v>1.08</v>
          </cell>
          <cell r="J928">
            <v>0.14000000000000012</v>
          </cell>
        </row>
        <row r="929">
          <cell r="A929" t="str">
            <v>მუხა წაბლისფოთლაV44</v>
          </cell>
          <cell r="B929" t="str">
            <v>მუხა წაბლისფოთლა</v>
          </cell>
          <cell r="C929" t="str">
            <v>V</v>
          </cell>
          <cell r="D929">
            <v>23.2</v>
          </cell>
          <cell r="E929">
            <v>44</v>
          </cell>
          <cell r="F929">
            <v>1.36</v>
          </cell>
          <cell r="G929">
            <v>1.19</v>
          </cell>
          <cell r="H929">
            <v>0.14000000000000001</v>
          </cell>
          <cell r="I929">
            <v>1.33</v>
          </cell>
          <cell r="J929">
            <v>0.17000000000000015</v>
          </cell>
        </row>
        <row r="930">
          <cell r="A930" t="str">
            <v>მუხა წაბლისფოთლაV48</v>
          </cell>
          <cell r="B930" t="str">
            <v>მუხა წაბლისფოთლა</v>
          </cell>
          <cell r="C930" t="str">
            <v>V</v>
          </cell>
          <cell r="D930">
            <v>23.7</v>
          </cell>
          <cell r="E930">
            <v>48</v>
          </cell>
          <cell r="F930">
            <v>1.64</v>
          </cell>
          <cell r="G930">
            <v>1.44</v>
          </cell>
          <cell r="H930">
            <v>0.16</v>
          </cell>
          <cell r="I930">
            <v>1.5999999999999999</v>
          </cell>
          <cell r="J930">
            <v>0.19999999999999996</v>
          </cell>
        </row>
        <row r="931">
          <cell r="A931" t="str">
            <v>მუხა წაბლისფოთლაV52</v>
          </cell>
          <cell r="B931" t="str">
            <v>მუხა წაბლისფოთლა</v>
          </cell>
          <cell r="C931" t="str">
            <v>V</v>
          </cell>
          <cell r="D931">
            <v>24</v>
          </cell>
          <cell r="E931">
            <v>52</v>
          </cell>
          <cell r="F931">
            <v>1.92</v>
          </cell>
          <cell r="G931">
            <v>1.69</v>
          </cell>
          <cell r="H931">
            <v>0.19</v>
          </cell>
          <cell r="I931">
            <v>1.88</v>
          </cell>
          <cell r="J931">
            <v>0.22999999999999998</v>
          </cell>
        </row>
        <row r="932">
          <cell r="A932" t="str">
            <v>მუხა წაბლისფოთლაV56</v>
          </cell>
          <cell r="B932" t="str">
            <v>მუხა წაბლისფოთლა</v>
          </cell>
          <cell r="C932" t="str">
            <v>V</v>
          </cell>
          <cell r="D932">
            <v>24.4</v>
          </cell>
          <cell r="E932">
            <v>56</v>
          </cell>
          <cell r="F932">
            <v>2.31</v>
          </cell>
          <cell r="G932">
            <v>2.04</v>
          </cell>
          <cell r="H932">
            <v>0.23</v>
          </cell>
          <cell r="I932">
            <v>2.27</v>
          </cell>
          <cell r="J932">
            <v>0.27</v>
          </cell>
        </row>
        <row r="933">
          <cell r="A933" t="str">
            <v>მუხა წაბლისფოთლაV60</v>
          </cell>
          <cell r="B933" t="str">
            <v>მუხა წაბლისფოთლა</v>
          </cell>
          <cell r="C933" t="str">
            <v>V</v>
          </cell>
          <cell r="D933">
            <v>24.7</v>
          </cell>
          <cell r="E933">
            <v>60</v>
          </cell>
          <cell r="F933">
            <v>2.61</v>
          </cell>
          <cell r="G933">
            <v>2.31</v>
          </cell>
          <cell r="H933">
            <v>0.26</v>
          </cell>
          <cell r="I933">
            <v>2.5700000000000003</v>
          </cell>
          <cell r="J933">
            <v>0.29999999999999982</v>
          </cell>
        </row>
        <row r="934">
          <cell r="A934" t="str">
            <v>მუხა წაბლისფოთლაV64</v>
          </cell>
          <cell r="B934" t="str">
            <v>მუხა წაბლისფოთლა</v>
          </cell>
          <cell r="C934" t="str">
            <v>V</v>
          </cell>
          <cell r="D934">
            <v>24.9</v>
          </cell>
          <cell r="E934">
            <v>64</v>
          </cell>
          <cell r="F934">
            <v>2.99</v>
          </cell>
          <cell r="G934">
            <v>2.65</v>
          </cell>
          <cell r="H934">
            <v>0.3</v>
          </cell>
          <cell r="I934">
            <v>2.9499999999999997</v>
          </cell>
          <cell r="J934">
            <v>0.3400000000000003</v>
          </cell>
        </row>
        <row r="935">
          <cell r="A935" t="str">
            <v>მუხა წაბლისფოთლაV68</v>
          </cell>
          <cell r="B935" t="str">
            <v>მუხა წაბლისფოთლა</v>
          </cell>
          <cell r="C935" t="str">
            <v>V</v>
          </cell>
          <cell r="D935">
            <v>25.1</v>
          </cell>
          <cell r="E935">
            <v>68</v>
          </cell>
          <cell r="F935">
            <v>1.39</v>
          </cell>
          <cell r="G935">
            <v>1.01</v>
          </cell>
          <cell r="H935">
            <v>0.14000000000000001</v>
          </cell>
          <cell r="I935">
            <v>1.1499999999999999</v>
          </cell>
          <cell r="J935">
            <v>0.37999999999999989</v>
          </cell>
        </row>
        <row r="936">
          <cell r="A936" t="str">
            <v>მუხა წაბლისფოთლაV72</v>
          </cell>
          <cell r="B936" t="str">
            <v>მუხა წაბლისფოთლა</v>
          </cell>
          <cell r="C936" t="str">
            <v>V</v>
          </cell>
          <cell r="D936">
            <v>25.3</v>
          </cell>
          <cell r="E936">
            <v>72</v>
          </cell>
          <cell r="F936">
            <v>3.87</v>
          </cell>
          <cell r="G936">
            <v>3.45</v>
          </cell>
          <cell r="H936">
            <v>0.39</v>
          </cell>
          <cell r="I936">
            <v>3.8400000000000003</v>
          </cell>
          <cell r="J936">
            <v>0.41999999999999993</v>
          </cell>
        </row>
        <row r="937">
          <cell r="A937" t="str">
            <v>მუხა წაბლისფოთლაV76</v>
          </cell>
          <cell r="B937" t="str">
            <v>მუხა წაბლისფოთლა</v>
          </cell>
          <cell r="C937" t="str">
            <v>V</v>
          </cell>
          <cell r="D937">
            <v>25.5</v>
          </cell>
          <cell r="E937">
            <v>76</v>
          </cell>
          <cell r="F937">
            <v>4.28</v>
          </cell>
          <cell r="G937">
            <v>3.82</v>
          </cell>
          <cell r="H937">
            <v>0.43</v>
          </cell>
          <cell r="I937">
            <v>4.25</v>
          </cell>
          <cell r="J937">
            <v>0.46000000000000041</v>
          </cell>
        </row>
        <row r="938">
          <cell r="A938" t="str">
            <v>მუხა წაბლისფოთლაV80</v>
          </cell>
          <cell r="B938" t="str">
            <v>მუხა წაბლისფოთლა</v>
          </cell>
          <cell r="C938" t="str">
            <v>V</v>
          </cell>
          <cell r="D938">
            <v>25.7</v>
          </cell>
          <cell r="E938">
            <v>80</v>
          </cell>
          <cell r="F938">
            <v>4.78</v>
          </cell>
          <cell r="G938">
            <v>4.28</v>
          </cell>
          <cell r="H938">
            <v>0.48</v>
          </cell>
          <cell r="I938">
            <v>4.76</v>
          </cell>
          <cell r="J938">
            <v>0.5</v>
          </cell>
        </row>
        <row r="939">
          <cell r="A939" t="str">
            <v>მუხა წაბლისფოთლაV84</v>
          </cell>
          <cell r="B939" t="str">
            <v>მუხა წაბლისფოთლა</v>
          </cell>
          <cell r="C939" t="str">
            <v>V</v>
          </cell>
          <cell r="D939">
            <v>25.8</v>
          </cell>
          <cell r="E939">
            <v>84</v>
          </cell>
          <cell r="F939">
            <v>5.26</v>
          </cell>
          <cell r="G939">
            <v>3.72</v>
          </cell>
          <cell r="H939">
            <v>0.53</v>
          </cell>
          <cell r="I939">
            <v>4.25</v>
          </cell>
          <cell r="J939">
            <v>1.5399999999999996</v>
          </cell>
        </row>
        <row r="940">
          <cell r="A940" t="str">
            <v>მუხა წაბლისფოთლაV88</v>
          </cell>
          <cell r="B940" t="str">
            <v>მუხა წაბლისფოთლა</v>
          </cell>
          <cell r="C940" t="str">
            <v>V</v>
          </cell>
          <cell r="D940">
            <v>25.9</v>
          </cell>
          <cell r="E940">
            <v>88</v>
          </cell>
          <cell r="F940">
            <v>5.84</v>
          </cell>
          <cell r="G940">
            <v>5.26</v>
          </cell>
          <cell r="H940">
            <v>0.57999999999999996</v>
          </cell>
          <cell r="I940">
            <v>5.84</v>
          </cell>
          <cell r="J940">
            <v>0.58000000000000007</v>
          </cell>
        </row>
        <row r="941">
          <cell r="A941" t="str">
            <v>მუხა წაბლისფოთლაV92</v>
          </cell>
          <cell r="B941" t="str">
            <v>მუხა წაბლისფოთლა</v>
          </cell>
          <cell r="C941" t="str">
            <v>V</v>
          </cell>
          <cell r="D941">
            <v>26.1</v>
          </cell>
          <cell r="E941">
            <v>92</v>
          </cell>
          <cell r="F941">
            <v>6.36</v>
          </cell>
          <cell r="G941">
            <v>5.74</v>
          </cell>
          <cell r="H941">
            <v>0.64</v>
          </cell>
          <cell r="I941">
            <v>6.38</v>
          </cell>
          <cell r="J941">
            <v>0.62000000000000011</v>
          </cell>
        </row>
        <row r="942">
          <cell r="A942" t="str">
            <v>მუხა წაბლისფოთლაV96</v>
          </cell>
          <cell r="B942" t="str">
            <v>მუხა წაბლისფოთლა</v>
          </cell>
          <cell r="C942" t="str">
            <v>V</v>
          </cell>
          <cell r="D942">
            <v>26.2</v>
          </cell>
          <cell r="E942">
            <v>96</v>
          </cell>
          <cell r="F942">
            <v>6.96</v>
          </cell>
          <cell r="G942">
            <v>6.28</v>
          </cell>
          <cell r="H942">
            <v>0.7</v>
          </cell>
          <cell r="I942">
            <v>6.98</v>
          </cell>
          <cell r="J942">
            <v>0.67999999999999972</v>
          </cell>
        </row>
        <row r="943">
          <cell r="A943" t="str">
            <v>მუხა წაბლისფოთლაV100</v>
          </cell>
          <cell r="B943" t="str">
            <v>მუხა წაბლისფოთლა</v>
          </cell>
          <cell r="C943" t="str">
            <v>V</v>
          </cell>
          <cell r="D943">
            <v>26.3</v>
          </cell>
          <cell r="E943">
            <v>100</v>
          </cell>
          <cell r="F943">
            <v>7.55</v>
          </cell>
          <cell r="G943">
            <v>6.83</v>
          </cell>
          <cell r="H943">
            <v>0.76</v>
          </cell>
          <cell r="I943">
            <v>7.59</v>
          </cell>
          <cell r="J943">
            <v>0.71999999999999975</v>
          </cell>
        </row>
        <row r="944">
          <cell r="A944" t="str">
            <v>მუხა წაბლისფოთლაVI8</v>
          </cell>
          <cell r="B944" t="str">
            <v>მუხა წაბლისფოთლა</v>
          </cell>
          <cell r="C944" t="str">
            <v>VI</v>
          </cell>
          <cell r="D944">
            <v>9.1</v>
          </cell>
          <cell r="E944">
            <v>8</v>
          </cell>
          <cell r="F944">
            <v>2.1999999999999999E-2</v>
          </cell>
          <cell r="G944">
            <v>0.02</v>
          </cell>
          <cell r="H944">
            <v>0</v>
          </cell>
          <cell r="I944">
            <v>0.02</v>
          </cell>
          <cell r="J944">
            <v>1.9999999999999983E-3</v>
          </cell>
        </row>
        <row r="945">
          <cell r="A945" t="str">
            <v>მუხა წაბლისფოთლაVI12</v>
          </cell>
          <cell r="B945" t="str">
            <v>მუხა წაბლისფოთლა</v>
          </cell>
          <cell r="C945" t="str">
            <v>VI</v>
          </cell>
          <cell r="D945">
            <v>11.1</v>
          </cell>
          <cell r="E945">
            <v>12</v>
          </cell>
          <cell r="F945">
            <v>5.8000000000000003E-2</v>
          </cell>
          <cell r="G945">
            <v>0.05</v>
          </cell>
          <cell r="H945">
            <v>0.01</v>
          </cell>
          <cell r="I945">
            <v>6.0000000000000005E-2</v>
          </cell>
          <cell r="J945">
            <v>8.0000000000000002E-3</v>
          </cell>
        </row>
        <row r="946">
          <cell r="A946" t="str">
            <v>მუხა წაბლისფოთლაVI16</v>
          </cell>
          <cell r="B946" t="str">
            <v>მუხა წაბლისფოთლა</v>
          </cell>
          <cell r="C946" t="str">
            <v>VI</v>
          </cell>
          <cell r="D946">
            <v>13.3</v>
          </cell>
          <cell r="E946">
            <v>16</v>
          </cell>
          <cell r="F946">
            <v>0.11799999999999999</v>
          </cell>
          <cell r="G946">
            <v>0.1</v>
          </cell>
          <cell r="H946">
            <v>0.01</v>
          </cell>
          <cell r="I946">
            <v>0.11</v>
          </cell>
          <cell r="J946">
            <v>1.7999999999999988E-2</v>
          </cell>
        </row>
        <row r="947">
          <cell r="A947" t="str">
            <v>მუხა წაბლისფოთლაVI20</v>
          </cell>
          <cell r="B947" t="str">
            <v>მუხა წაბლისფოთლა</v>
          </cell>
          <cell r="C947" t="str">
            <v>VI</v>
          </cell>
          <cell r="D947">
            <v>14</v>
          </cell>
          <cell r="E947">
            <v>20</v>
          </cell>
          <cell r="F947">
            <v>0.21</v>
          </cell>
          <cell r="G947">
            <v>0.19</v>
          </cell>
          <cell r="H947">
            <v>0.02</v>
          </cell>
          <cell r="I947">
            <v>0.21</v>
          </cell>
          <cell r="J947">
            <v>1.999999999999999E-2</v>
          </cell>
        </row>
        <row r="948">
          <cell r="A948" t="str">
            <v>მუხა წაბლისფოთლაVI24</v>
          </cell>
          <cell r="B948" t="str">
            <v>მუხა წაბლისფოთლა</v>
          </cell>
          <cell r="C948" t="str">
            <v>VI</v>
          </cell>
          <cell r="D948">
            <v>16.8</v>
          </cell>
          <cell r="E948">
            <v>24</v>
          </cell>
          <cell r="F948">
            <v>0.31</v>
          </cell>
          <cell r="G948">
            <v>0.28000000000000003</v>
          </cell>
          <cell r="H948">
            <v>0.03</v>
          </cell>
          <cell r="I948">
            <v>0.31000000000000005</v>
          </cell>
          <cell r="J948">
            <v>2.9999999999999971E-2</v>
          </cell>
        </row>
        <row r="949">
          <cell r="A949" t="str">
            <v>მუხა წაბლისფოთლაVI28</v>
          </cell>
          <cell r="B949" t="str">
            <v>მუხა წაბლისფოთლა</v>
          </cell>
          <cell r="C949" t="str">
            <v>VI</v>
          </cell>
          <cell r="D949">
            <v>17.899999999999999</v>
          </cell>
          <cell r="E949">
            <v>28</v>
          </cell>
          <cell r="F949">
            <v>0.45</v>
          </cell>
          <cell r="G949">
            <v>0.39</v>
          </cell>
          <cell r="H949">
            <v>0.05</v>
          </cell>
          <cell r="I949">
            <v>0.44</v>
          </cell>
          <cell r="J949">
            <v>0.06</v>
          </cell>
        </row>
        <row r="950">
          <cell r="A950" t="str">
            <v>მუხა წაბლისფოთლაVI32</v>
          </cell>
          <cell r="B950" t="str">
            <v>მუხა წაბლისფოთლა</v>
          </cell>
          <cell r="C950" t="str">
            <v>VI</v>
          </cell>
          <cell r="D950">
            <v>18.7</v>
          </cell>
          <cell r="E950">
            <v>32</v>
          </cell>
          <cell r="F950">
            <v>0.59</v>
          </cell>
          <cell r="G950">
            <v>0.52</v>
          </cell>
          <cell r="H950">
            <v>0.06</v>
          </cell>
          <cell r="I950">
            <v>0.58000000000000007</v>
          </cell>
          <cell r="J950">
            <v>6.9999999999999951E-2</v>
          </cell>
        </row>
        <row r="951">
          <cell r="A951" t="str">
            <v>მუხა წაბლისფოთლაVI36</v>
          </cell>
          <cell r="B951" t="str">
            <v>მუხა წაბლისფოთლა</v>
          </cell>
          <cell r="C951" t="str">
            <v>VI</v>
          </cell>
          <cell r="D951">
            <v>19.399999999999999</v>
          </cell>
          <cell r="E951">
            <v>36</v>
          </cell>
          <cell r="F951">
            <v>0.81</v>
          </cell>
          <cell r="G951">
            <v>0.7</v>
          </cell>
          <cell r="H951">
            <v>0.08</v>
          </cell>
          <cell r="I951">
            <v>0.77999999999999992</v>
          </cell>
          <cell r="J951">
            <v>0.1100000000000001</v>
          </cell>
        </row>
        <row r="952">
          <cell r="A952" t="str">
            <v>მუხა წაბლისფოთლაVI40</v>
          </cell>
          <cell r="B952" t="str">
            <v>მუხა წაბლისფოთლა</v>
          </cell>
          <cell r="C952" t="str">
            <v>VI</v>
          </cell>
          <cell r="D952">
            <v>19.600000000000001</v>
          </cell>
          <cell r="E952">
            <v>40</v>
          </cell>
          <cell r="F952">
            <v>0.96</v>
          </cell>
          <cell r="G952">
            <v>0.84</v>
          </cell>
          <cell r="H952">
            <v>0.1</v>
          </cell>
          <cell r="I952">
            <v>0.94</v>
          </cell>
          <cell r="J952">
            <v>0.12</v>
          </cell>
        </row>
        <row r="953">
          <cell r="A953" t="str">
            <v>მუხა წაბლისფოთლაVI44</v>
          </cell>
          <cell r="B953" t="str">
            <v>მუხა წაბლისფოთლა</v>
          </cell>
          <cell r="C953" t="str">
            <v>VI</v>
          </cell>
          <cell r="D953">
            <v>20.2</v>
          </cell>
          <cell r="E953">
            <v>44</v>
          </cell>
          <cell r="F953">
            <v>1.18</v>
          </cell>
          <cell r="G953">
            <v>1.03</v>
          </cell>
          <cell r="H953">
            <v>0.12</v>
          </cell>
          <cell r="I953">
            <v>1.1499999999999999</v>
          </cell>
          <cell r="J953">
            <v>0.14999999999999991</v>
          </cell>
        </row>
        <row r="954">
          <cell r="A954" t="str">
            <v>მუხა წაბლისფოთლაVI48</v>
          </cell>
          <cell r="B954" t="str">
            <v>მუხა წაბლისფოთლა</v>
          </cell>
          <cell r="C954" t="str">
            <v>VI</v>
          </cell>
          <cell r="D954">
            <v>20.6</v>
          </cell>
          <cell r="E954">
            <v>48</v>
          </cell>
          <cell r="F954">
            <v>1.43</v>
          </cell>
          <cell r="G954">
            <v>1.25</v>
          </cell>
          <cell r="H954">
            <v>0.14000000000000001</v>
          </cell>
          <cell r="I954">
            <v>1.3900000000000001</v>
          </cell>
          <cell r="J954">
            <v>0.17999999999999994</v>
          </cell>
        </row>
        <row r="955">
          <cell r="A955" t="str">
            <v>მუხა წაბლისფოთლაVI52</v>
          </cell>
          <cell r="B955" t="str">
            <v>მუხა წაბლისფოთლა</v>
          </cell>
          <cell r="C955" t="str">
            <v>VI</v>
          </cell>
          <cell r="D955">
            <v>20.9</v>
          </cell>
          <cell r="E955">
            <v>52</v>
          </cell>
          <cell r="F955">
            <v>1.67</v>
          </cell>
          <cell r="G955">
            <v>1.47</v>
          </cell>
          <cell r="H955">
            <v>0.17</v>
          </cell>
          <cell r="I955">
            <v>1.64</v>
          </cell>
          <cell r="J955">
            <v>0.19999999999999996</v>
          </cell>
        </row>
        <row r="956">
          <cell r="A956" t="str">
            <v>მუხა წაბლისფოთლაVI56</v>
          </cell>
          <cell r="B956" t="str">
            <v>მუხა წაბლისფოთლა</v>
          </cell>
          <cell r="C956" t="str">
            <v>VI</v>
          </cell>
          <cell r="D956">
            <v>21.1</v>
          </cell>
          <cell r="E956">
            <v>56</v>
          </cell>
          <cell r="F956">
            <v>2</v>
          </cell>
          <cell r="G956">
            <v>1.76</v>
          </cell>
          <cell r="H956">
            <v>0.2</v>
          </cell>
          <cell r="I956">
            <v>1.96</v>
          </cell>
          <cell r="J956">
            <v>0.24</v>
          </cell>
        </row>
        <row r="957">
          <cell r="A957" t="str">
            <v>მუხა წაბლისფოთლაVI60</v>
          </cell>
          <cell r="B957" t="str">
            <v>მუხა წაბლისფოთლა</v>
          </cell>
          <cell r="C957" t="str">
            <v>VI</v>
          </cell>
          <cell r="D957">
            <v>21.3</v>
          </cell>
          <cell r="E957">
            <v>60</v>
          </cell>
          <cell r="F957">
            <v>2.25</v>
          </cell>
          <cell r="G957">
            <v>2</v>
          </cell>
          <cell r="H957">
            <v>0.23</v>
          </cell>
          <cell r="I957">
            <v>2.23</v>
          </cell>
          <cell r="J957">
            <v>0.25</v>
          </cell>
        </row>
        <row r="958">
          <cell r="A958" t="str">
            <v>მუხა წაბლისფოთლაVI64</v>
          </cell>
          <cell r="B958" t="str">
            <v>მუხა წაბლისფოთლა</v>
          </cell>
          <cell r="C958" t="str">
            <v>VI</v>
          </cell>
          <cell r="D958">
            <v>21.5</v>
          </cell>
          <cell r="E958">
            <v>64</v>
          </cell>
          <cell r="F958">
            <v>2.59</v>
          </cell>
          <cell r="G958">
            <v>2.2999999999999998</v>
          </cell>
          <cell r="H958">
            <v>0.26</v>
          </cell>
          <cell r="I958">
            <v>2.5599999999999996</v>
          </cell>
          <cell r="J958">
            <v>0.29000000000000004</v>
          </cell>
        </row>
        <row r="959">
          <cell r="A959" t="str">
            <v>მუხა წაბლისფოთლაVI68</v>
          </cell>
          <cell r="B959" t="str">
            <v>მუხა წაბლისფოთლა</v>
          </cell>
          <cell r="C959" t="str">
            <v>VI</v>
          </cell>
          <cell r="D959">
            <v>21.7</v>
          </cell>
          <cell r="E959">
            <v>68</v>
          </cell>
          <cell r="F959">
            <v>2.93</v>
          </cell>
          <cell r="G959">
            <v>2.6</v>
          </cell>
          <cell r="H959">
            <v>0.28999999999999998</v>
          </cell>
          <cell r="I959">
            <v>2.89</v>
          </cell>
          <cell r="J959">
            <v>0.33000000000000007</v>
          </cell>
        </row>
        <row r="960">
          <cell r="A960" t="str">
            <v>მუხა წაბლისფოთლაVI72</v>
          </cell>
          <cell r="B960" t="str">
            <v>მუხა წაბლისფოთლა</v>
          </cell>
          <cell r="C960" t="str">
            <v>VI</v>
          </cell>
          <cell r="D960">
            <v>21.9</v>
          </cell>
          <cell r="E960">
            <v>72</v>
          </cell>
          <cell r="F960">
            <v>3.35</v>
          </cell>
          <cell r="G960">
            <v>2.99</v>
          </cell>
          <cell r="H960">
            <v>0.34</v>
          </cell>
          <cell r="I960">
            <v>3.33</v>
          </cell>
          <cell r="J960">
            <v>0.35999999999999988</v>
          </cell>
        </row>
        <row r="961">
          <cell r="A961" t="str">
            <v>მუხა წაბლისფოთლაVI76</v>
          </cell>
          <cell r="B961" t="str">
            <v>მუხა წაბლისფოთლა</v>
          </cell>
          <cell r="C961" t="str">
            <v>VI</v>
          </cell>
          <cell r="D961">
            <v>22</v>
          </cell>
          <cell r="E961">
            <v>76</v>
          </cell>
          <cell r="F961">
            <v>3.69</v>
          </cell>
          <cell r="G961">
            <v>3.3</v>
          </cell>
          <cell r="H961">
            <v>0.37</v>
          </cell>
          <cell r="I961">
            <v>3.67</v>
          </cell>
          <cell r="J961">
            <v>0.39000000000000012</v>
          </cell>
        </row>
        <row r="962">
          <cell r="A962" t="str">
            <v>მუხა წაბლისფოთლაVI80</v>
          </cell>
          <cell r="B962" t="str">
            <v>მუხა წაბლისფოთლა</v>
          </cell>
          <cell r="C962" t="str">
            <v>VI</v>
          </cell>
          <cell r="D962">
            <v>22.1</v>
          </cell>
          <cell r="E962">
            <v>80</v>
          </cell>
          <cell r="F962">
            <v>4.1100000000000003</v>
          </cell>
          <cell r="G962">
            <v>3.68</v>
          </cell>
          <cell r="H962">
            <v>0.41</v>
          </cell>
          <cell r="I962">
            <v>4.09</v>
          </cell>
          <cell r="J962">
            <v>0.43000000000000016</v>
          </cell>
        </row>
        <row r="963">
          <cell r="A963" t="str">
            <v>მუხა წაბლისფოთლაVI84</v>
          </cell>
          <cell r="B963" t="str">
            <v>მუხა წაბლისფოთლა</v>
          </cell>
          <cell r="C963" t="str">
            <v>VI</v>
          </cell>
          <cell r="D963">
            <v>22.2</v>
          </cell>
          <cell r="E963">
            <v>84</v>
          </cell>
          <cell r="F963">
            <v>4.53</v>
          </cell>
          <cell r="G963">
            <v>4.0599999999999996</v>
          </cell>
          <cell r="H963">
            <v>0.45</v>
          </cell>
          <cell r="I963">
            <v>4.51</v>
          </cell>
          <cell r="J963">
            <v>0.47000000000000064</v>
          </cell>
        </row>
        <row r="964">
          <cell r="A964" t="str">
            <v>მუხა წაბლისფოთლაVI88</v>
          </cell>
          <cell r="B964" t="str">
            <v>მუხა წაბლისფოთლა</v>
          </cell>
          <cell r="C964" t="str">
            <v>VI</v>
          </cell>
          <cell r="D964">
            <v>22.3</v>
          </cell>
          <cell r="E964">
            <v>88</v>
          </cell>
          <cell r="F964">
            <v>5.03</v>
          </cell>
          <cell r="G964">
            <v>4.53</v>
          </cell>
          <cell r="H964">
            <v>0.5</v>
          </cell>
          <cell r="I964">
            <v>5.03</v>
          </cell>
          <cell r="J964">
            <v>0.5</v>
          </cell>
        </row>
        <row r="965">
          <cell r="A965" t="str">
            <v>მუხა წაბლისფოთლაVI92</v>
          </cell>
          <cell r="B965" t="str">
            <v>მუხა წაბლისფოთლა</v>
          </cell>
          <cell r="C965" t="str">
            <v>VI</v>
          </cell>
          <cell r="D965">
            <v>22.4</v>
          </cell>
          <cell r="E965">
            <v>92</v>
          </cell>
          <cell r="F965">
            <v>5.45</v>
          </cell>
          <cell r="G965">
            <v>4.91</v>
          </cell>
          <cell r="H965">
            <v>0.55000000000000004</v>
          </cell>
          <cell r="I965">
            <v>5.46</v>
          </cell>
          <cell r="J965">
            <v>0.54</v>
          </cell>
        </row>
        <row r="966">
          <cell r="A966" t="str">
            <v>მუხა წაბლისფოთლაVI96</v>
          </cell>
          <cell r="B966" t="str">
            <v>მუხა წაბლისფოთლა</v>
          </cell>
          <cell r="C966" t="str">
            <v>VI</v>
          </cell>
          <cell r="D966">
            <v>22.5</v>
          </cell>
          <cell r="E966">
            <v>96</v>
          </cell>
          <cell r="F966">
            <v>5.98</v>
          </cell>
          <cell r="G966">
            <v>5.4</v>
          </cell>
          <cell r="H966">
            <v>0.6</v>
          </cell>
          <cell r="I966">
            <v>6</v>
          </cell>
          <cell r="J966">
            <v>0.58000000000000007</v>
          </cell>
        </row>
        <row r="967">
          <cell r="A967" t="str">
            <v>მუხა წაბლისფოთლაVI100</v>
          </cell>
          <cell r="B967" t="str">
            <v>მუხა წაბლისფოთლა</v>
          </cell>
          <cell r="C967" t="str">
            <v>VI</v>
          </cell>
          <cell r="D967">
            <v>22.6</v>
          </cell>
          <cell r="E967">
            <v>100</v>
          </cell>
          <cell r="F967">
            <v>6.49</v>
          </cell>
          <cell r="G967">
            <v>5.87</v>
          </cell>
          <cell r="H967">
            <v>0.65</v>
          </cell>
          <cell r="I967">
            <v>6.5200000000000005</v>
          </cell>
          <cell r="J967">
            <v>0.62000000000000011</v>
          </cell>
        </row>
        <row r="968">
          <cell r="A968" t="str">
            <v>მუხა წაბლისფოთლაVII8</v>
          </cell>
          <cell r="B968" t="str">
            <v>მუხა წაბლისფოთლა</v>
          </cell>
          <cell r="C968" t="str">
            <v>VII</v>
          </cell>
          <cell r="D968">
            <v>8.6</v>
          </cell>
          <cell r="E968">
            <v>8</v>
          </cell>
          <cell r="F968">
            <v>2.1000000000000001E-2</v>
          </cell>
          <cell r="G968">
            <v>0.02</v>
          </cell>
          <cell r="H968">
            <v>0</v>
          </cell>
          <cell r="I968">
            <v>0.02</v>
          </cell>
          <cell r="J968">
            <v>1.0000000000000009E-3</v>
          </cell>
        </row>
        <row r="969">
          <cell r="A969" t="str">
            <v>მუხა წაბლისფოთლაVII12</v>
          </cell>
          <cell r="B969" t="str">
            <v>მუხა წაბლისფოთლა</v>
          </cell>
          <cell r="C969" t="str">
            <v>VII</v>
          </cell>
          <cell r="D969">
            <v>10.4</v>
          </cell>
          <cell r="E969">
            <v>12</v>
          </cell>
          <cell r="F969">
            <v>5.3999999999999999E-2</v>
          </cell>
          <cell r="G969">
            <v>0.05</v>
          </cell>
          <cell r="H969">
            <v>0.01</v>
          </cell>
          <cell r="I969">
            <v>6.0000000000000005E-2</v>
          </cell>
          <cell r="J969">
            <v>3.9999999999999966E-3</v>
          </cell>
        </row>
        <row r="970">
          <cell r="A970" t="str">
            <v>მუხა წაბლისფოთლაVII16</v>
          </cell>
          <cell r="B970" t="str">
            <v>მუხა წაბლისფოთლა</v>
          </cell>
          <cell r="C970" t="str">
            <v>VII</v>
          </cell>
          <cell r="D970">
            <v>12.3</v>
          </cell>
          <cell r="E970">
            <v>16</v>
          </cell>
          <cell r="F970">
            <v>0.109</v>
          </cell>
          <cell r="G970">
            <v>0.09</v>
          </cell>
          <cell r="H970">
            <v>0.01</v>
          </cell>
          <cell r="I970">
            <v>9.9999999999999992E-2</v>
          </cell>
          <cell r="J970">
            <v>1.9000000000000003E-2</v>
          </cell>
        </row>
        <row r="971">
          <cell r="A971" t="str">
            <v>მუხა წაბლისფოთლაVII20</v>
          </cell>
          <cell r="B971" t="str">
            <v>მუხა წაბლისფოთლა</v>
          </cell>
          <cell r="C971" t="str">
            <v>VII</v>
          </cell>
          <cell r="D971">
            <v>14.2</v>
          </cell>
          <cell r="E971">
            <v>20</v>
          </cell>
          <cell r="F971">
            <v>0.19</v>
          </cell>
          <cell r="G971">
            <v>0.17</v>
          </cell>
          <cell r="H971">
            <v>0.02</v>
          </cell>
          <cell r="I971">
            <v>0.19</v>
          </cell>
          <cell r="J971">
            <v>1.999999999999999E-2</v>
          </cell>
        </row>
        <row r="972">
          <cell r="A972" t="str">
            <v>მუხა წაბლისფოთლაVII24</v>
          </cell>
          <cell r="B972" t="str">
            <v>მუხა წაბლისფოთლა</v>
          </cell>
          <cell r="C972" t="str">
            <v>VII</v>
          </cell>
          <cell r="D972">
            <v>15.3</v>
          </cell>
          <cell r="E972">
            <v>24</v>
          </cell>
          <cell r="F972">
            <v>0.28000000000000003</v>
          </cell>
          <cell r="G972">
            <v>0.25</v>
          </cell>
          <cell r="H972">
            <v>0.03</v>
          </cell>
          <cell r="I972">
            <v>0.28000000000000003</v>
          </cell>
          <cell r="J972">
            <v>3.0000000000000027E-2</v>
          </cell>
        </row>
        <row r="973">
          <cell r="A973" t="str">
            <v>მუხა წაბლისფოთლაVII28</v>
          </cell>
          <cell r="B973" t="str">
            <v>მუხა წაბლისფოთლა</v>
          </cell>
          <cell r="C973" t="str">
            <v>VII</v>
          </cell>
          <cell r="D973">
            <v>16.2</v>
          </cell>
          <cell r="E973">
            <v>28</v>
          </cell>
          <cell r="F973">
            <v>0.41</v>
          </cell>
          <cell r="G973">
            <v>0.35</v>
          </cell>
          <cell r="H973">
            <v>0.04</v>
          </cell>
          <cell r="I973">
            <v>0.38999999999999996</v>
          </cell>
          <cell r="J973">
            <v>0.06</v>
          </cell>
        </row>
        <row r="974">
          <cell r="A974" t="str">
            <v>მუხა წაბლისფოთლაVII32</v>
          </cell>
          <cell r="B974" t="str">
            <v>მუხა წაბლისფოთლა</v>
          </cell>
          <cell r="C974" t="str">
            <v>VII</v>
          </cell>
          <cell r="D974">
            <v>16.8</v>
          </cell>
          <cell r="E974">
            <v>32</v>
          </cell>
          <cell r="F974">
            <v>0.53</v>
          </cell>
          <cell r="G974">
            <v>0.46</v>
          </cell>
          <cell r="H974">
            <v>0.05</v>
          </cell>
          <cell r="I974">
            <v>0.51</v>
          </cell>
          <cell r="J974">
            <v>7.0000000000000007E-2</v>
          </cell>
        </row>
        <row r="975">
          <cell r="A975" t="str">
            <v>მუხა წაბლისფოთლაVII36</v>
          </cell>
          <cell r="B975" t="str">
            <v>მუხა წაბლისფოთლა</v>
          </cell>
          <cell r="C975" t="str">
            <v>VII</v>
          </cell>
          <cell r="D975">
            <v>17.3</v>
          </cell>
          <cell r="E975">
            <v>36</v>
          </cell>
          <cell r="F975">
            <v>0.69</v>
          </cell>
          <cell r="G975">
            <v>0.6</v>
          </cell>
          <cell r="H975">
            <v>7.0000000000000007E-2</v>
          </cell>
          <cell r="I975">
            <v>0.66999999999999993</v>
          </cell>
          <cell r="J975">
            <v>8.9999999999999969E-2</v>
          </cell>
        </row>
        <row r="976">
          <cell r="A976" t="str">
            <v>მუხა წაბლისფოთლაVII40</v>
          </cell>
          <cell r="B976" t="str">
            <v>მუხა წაბლისფოთლა</v>
          </cell>
          <cell r="C976" t="str">
            <v>VII</v>
          </cell>
          <cell r="D976">
            <v>17.600000000000001</v>
          </cell>
          <cell r="E976">
            <v>40</v>
          </cell>
          <cell r="F976">
            <v>0.86</v>
          </cell>
          <cell r="G976">
            <v>0.75</v>
          </cell>
          <cell r="H976">
            <v>0.09</v>
          </cell>
          <cell r="I976">
            <v>0.84</v>
          </cell>
          <cell r="J976">
            <v>0.10999999999999999</v>
          </cell>
        </row>
        <row r="977">
          <cell r="A977" t="str">
            <v>მუხა წაბლისფოთლაVII44</v>
          </cell>
          <cell r="B977" t="str">
            <v>მუხა წაბლისფოთლა</v>
          </cell>
          <cell r="C977" t="str">
            <v>VII</v>
          </cell>
          <cell r="D977">
            <v>18</v>
          </cell>
          <cell r="E977">
            <v>44</v>
          </cell>
          <cell r="F977">
            <v>1.06</v>
          </cell>
          <cell r="G977">
            <v>0.92</v>
          </cell>
          <cell r="H977">
            <v>0.11</v>
          </cell>
          <cell r="I977">
            <v>1.03</v>
          </cell>
          <cell r="J977">
            <v>0.14000000000000001</v>
          </cell>
        </row>
        <row r="978">
          <cell r="A978" t="str">
            <v>მუხა წაბლისფოთლაVII48</v>
          </cell>
          <cell r="B978" t="str">
            <v>მუხა წაბლისფოთლა</v>
          </cell>
          <cell r="C978" t="str">
            <v>VII</v>
          </cell>
          <cell r="D978">
            <v>18.2</v>
          </cell>
          <cell r="E978">
            <v>48</v>
          </cell>
          <cell r="F978">
            <v>1.26</v>
          </cell>
          <cell r="G978">
            <v>1.1000000000000001</v>
          </cell>
          <cell r="H978">
            <v>0.13</v>
          </cell>
          <cell r="I978">
            <v>1.23</v>
          </cell>
          <cell r="J978">
            <v>0.15999999999999992</v>
          </cell>
        </row>
        <row r="979">
          <cell r="A979" t="str">
            <v>მუხა წაბლისფოთლაVII52</v>
          </cell>
          <cell r="B979" t="str">
            <v>მუხა წაბლისფოთლა</v>
          </cell>
          <cell r="C979" t="str">
            <v>VII</v>
          </cell>
          <cell r="D979">
            <v>18.5</v>
          </cell>
          <cell r="E979">
            <v>52</v>
          </cell>
          <cell r="F979">
            <v>1.48</v>
          </cell>
          <cell r="G979">
            <v>1.3</v>
          </cell>
          <cell r="H979">
            <v>0.15</v>
          </cell>
          <cell r="I979">
            <v>1.45</v>
          </cell>
          <cell r="J979">
            <v>0.17999999999999994</v>
          </cell>
        </row>
        <row r="980">
          <cell r="A980" t="str">
            <v>მუხა წაბლისფოთლაVII56</v>
          </cell>
          <cell r="B980" t="str">
            <v>მუხა წაბლისფოთლა</v>
          </cell>
          <cell r="C980" t="str">
            <v>VII</v>
          </cell>
          <cell r="D980">
            <v>18.7</v>
          </cell>
          <cell r="E980">
            <v>56</v>
          </cell>
          <cell r="F980">
            <v>1.77</v>
          </cell>
          <cell r="G980">
            <v>1.56</v>
          </cell>
          <cell r="H980">
            <v>0.18</v>
          </cell>
          <cell r="I980">
            <v>1.74</v>
          </cell>
          <cell r="J980">
            <v>0.20999999999999996</v>
          </cell>
        </row>
        <row r="981">
          <cell r="A981" t="str">
            <v>მუხა წაბლისფოთლაVII60</v>
          </cell>
          <cell r="B981" t="str">
            <v>მუხა წაბლისფოთლა</v>
          </cell>
          <cell r="C981" t="str">
            <v>VII</v>
          </cell>
          <cell r="D981">
            <v>18.7</v>
          </cell>
          <cell r="E981">
            <v>60</v>
          </cell>
          <cell r="F981">
            <v>1.98</v>
          </cell>
          <cell r="G981">
            <v>1.75</v>
          </cell>
          <cell r="H981">
            <v>0.2</v>
          </cell>
          <cell r="I981">
            <v>1.95</v>
          </cell>
          <cell r="J981">
            <v>0.22999999999999998</v>
          </cell>
        </row>
        <row r="982">
          <cell r="A982" t="str">
            <v>მუხა წაბლისფოთლაVII64</v>
          </cell>
          <cell r="B982" t="str">
            <v>მუხა წაბლისფოთლა</v>
          </cell>
          <cell r="C982" t="str">
            <v>VII</v>
          </cell>
          <cell r="D982">
            <v>19</v>
          </cell>
          <cell r="E982">
            <v>64</v>
          </cell>
          <cell r="F982">
            <v>2.29</v>
          </cell>
          <cell r="G982">
            <v>2.02</v>
          </cell>
          <cell r="H982">
            <v>0.23</v>
          </cell>
          <cell r="I982">
            <v>2.25</v>
          </cell>
          <cell r="J982">
            <v>0.27</v>
          </cell>
        </row>
        <row r="983">
          <cell r="A983" t="str">
            <v>მუხა წაბლისფოთლაVII68</v>
          </cell>
          <cell r="B983" t="str">
            <v>მუხა წაბლისფოთლა</v>
          </cell>
          <cell r="C983" t="str">
            <v>VII</v>
          </cell>
          <cell r="D983">
            <v>19.100000000000001</v>
          </cell>
          <cell r="E983">
            <v>68</v>
          </cell>
          <cell r="F983">
            <v>2.58</v>
          </cell>
          <cell r="G983">
            <v>2.2999999999999998</v>
          </cell>
          <cell r="H983">
            <v>0.26</v>
          </cell>
          <cell r="I983">
            <v>2.5599999999999996</v>
          </cell>
          <cell r="J983">
            <v>0.28000000000000025</v>
          </cell>
        </row>
        <row r="984">
          <cell r="A984" t="str">
            <v>მუხა წაბლისფოთლაVII72</v>
          </cell>
          <cell r="B984" t="str">
            <v>მუხა წაბლისფოთლა</v>
          </cell>
          <cell r="C984" t="str">
            <v>VII</v>
          </cell>
          <cell r="D984">
            <v>19.2</v>
          </cell>
          <cell r="E984">
            <v>72</v>
          </cell>
          <cell r="F984">
            <v>2.94</v>
          </cell>
          <cell r="G984">
            <v>2.62</v>
          </cell>
          <cell r="H984">
            <v>0.28999999999999998</v>
          </cell>
          <cell r="I984">
            <v>2.91</v>
          </cell>
          <cell r="J984">
            <v>0.31999999999999984</v>
          </cell>
        </row>
        <row r="985">
          <cell r="A985" t="str">
            <v>მუხა წაბლისფოთლაVII76</v>
          </cell>
          <cell r="B985" t="str">
            <v>მუხა წაბლისფოთლა</v>
          </cell>
          <cell r="C985" t="str">
            <v>VII</v>
          </cell>
          <cell r="D985">
            <v>19.3</v>
          </cell>
          <cell r="E985">
            <v>76</v>
          </cell>
          <cell r="F985">
            <v>3.24</v>
          </cell>
          <cell r="G985">
            <v>2.9</v>
          </cell>
          <cell r="H985">
            <v>0.32</v>
          </cell>
          <cell r="I985">
            <v>3.2199999999999998</v>
          </cell>
          <cell r="J985">
            <v>0.3400000000000003</v>
          </cell>
        </row>
        <row r="986">
          <cell r="A986" t="str">
            <v>მუხა წაბლისფოთლაVII80</v>
          </cell>
          <cell r="B986" t="str">
            <v>მუხა წაბლისფოთლა</v>
          </cell>
          <cell r="C986" t="str">
            <v>VII</v>
          </cell>
          <cell r="D986">
            <v>19.399999999999999</v>
          </cell>
          <cell r="E986">
            <v>80</v>
          </cell>
          <cell r="F986">
            <v>3.61</v>
          </cell>
          <cell r="G986">
            <v>3.23</v>
          </cell>
          <cell r="H986">
            <v>0.36</v>
          </cell>
          <cell r="I986">
            <v>3.59</v>
          </cell>
          <cell r="J986">
            <v>0.37999999999999989</v>
          </cell>
        </row>
        <row r="987">
          <cell r="A987" t="str">
            <v>მუხა წაბლისფოთლაVIII8</v>
          </cell>
          <cell r="B987" t="str">
            <v>მუხა წაბლისფოთლა</v>
          </cell>
          <cell r="C987" t="str">
            <v>VIII</v>
          </cell>
          <cell r="D987">
            <v>8</v>
          </cell>
          <cell r="E987">
            <v>8</v>
          </cell>
          <cell r="F987">
            <v>0.02</v>
          </cell>
          <cell r="G987">
            <v>0.02</v>
          </cell>
          <cell r="H987">
            <v>0</v>
          </cell>
          <cell r="I987">
            <v>0.02</v>
          </cell>
          <cell r="J987">
            <v>0</v>
          </cell>
        </row>
        <row r="988">
          <cell r="A988" t="str">
            <v>მუხა წაბლისფოთლაVIII12</v>
          </cell>
          <cell r="B988" t="str">
            <v>მუხა წაბლისფოთლა</v>
          </cell>
          <cell r="C988" t="str">
            <v>VIII</v>
          </cell>
          <cell r="D988">
            <v>9.3000000000000007</v>
          </cell>
          <cell r="E988">
            <v>12</v>
          </cell>
          <cell r="F988">
            <v>4.9000000000000002E-2</v>
          </cell>
          <cell r="G988">
            <v>0.04</v>
          </cell>
          <cell r="H988">
            <v>0.01</v>
          </cell>
          <cell r="I988">
            <v>0.05</v>
          </cell>
          <cell r="J988">
            <v>9.0000000000000011E-3</v>
          </cell>
        </row>
        <row r="989">
          <cell r="A989" t="str">
            <v>მუხა წაბლისფოთლაVIII16</v>
          </cell>
          <cell r="B989" t="str">
            <v>მუხა წაბლისფოთლა</v>
          </cell>
          <cell r="C989" t="str">
            <v>VIII</v>
          </cell>
          <cell r="D989">
            <v>10.8</v>
          </cell>
          <cell r="E989">
            <v>16</v>
          </cell>
          <cell r="F989">
            <v>9.6000000000000002E-2</v>
          </cell>
          <cell r="G989">
            <v>0.08</v>
          </cell>
          <cell r="H989">
            <v>0.01</v>
          </cell>
          <cell r="I989">
            <v>0.09</v>
          </cell>
          <cell r="J989">
            <v>1.6E-2</v>
          </cell>
        </row>
        <row r="990">
          <cell r="A990" t="str">
            <v>მუხა წაბლისფოთლაVIII20</v>
          </cell>
          <cell r="B990" t="str">
            <v>მუხა წაბლისფოთლა</v>
          </cell>
          <cell r="C990" t="str">
            <v>VIII</v>
          </cell>
          <cell r="D990">
            <v>12.2</v>
          </cell>
          <cell r="E990">
            <v>20</v>
          </cell>
          <cell r="F990">
            <v>0.16</v>
          </cell>
          <cell r="G990">
            <v>0.14000000000000001</v>
          </cell>
          <cell r="H990">
            <v>0.02</v>
          </cell>
          <cell r="I990">
            <v>0.16</v>
          </cell>
          <cell r="J990">
            <v>1.999999999999999E-2</v>
          </cell>
        </row>
        <row r="991">
          <cell r="A991" t="str">
            <v>მუხა წაბლისფოთლაVIII24</v>
          </cell>
          <cell r="B991" t="str">
            <v>მუხა წაბლისფოთლა</v>
          </cell>
          <cell r="C991" t="str">
            <v>VIII</v>
          </cell>
          <cell r="D991">
            <v>13.4</v>
          </cell>
          <cell r="E991">
            <v>24</v>
          </cell>
          <cell r="F991">
            <v>0.25</v>
          </cell>
          <cell r="G991">
            <v>0.22</v>
          </cell>
          <cell r="H991">
            <v>0.03</v>
          </cell>
          <cell r="I991">
            <v>0.25</v>
          </cell>
          <cell r="J991">
            <v>0.03</v>
          </cell>
        </row>
        <row r="992">
          <cell r="A992" t="str">
            <v>მუხა წაბლისფოთლაVIII28</v>
          </cell>
          <cell r="B992" t="str">
            <v>მუხა წაბლისფოთლა</v>
          </cell>
          <cell r="C992" t="str">
            <v>VIII</v>
          </cell>
          <cell r="D992">
            <v>13.9</v>
          </cell>
          <cell r="E992">
            <v>28</v>
          </cell>
          <cell r="F992">
            <v>0.35</v>
          </cell>
          <cell r="G992">
            <v>0.3</v>
          </cell>
          <cell r="H992">
            <v>0.04</v>
          </cell>
          <cell r="I992">
            <v>0.33999999999999997</v>
          </cell>
          <cell r="J992">
            <v>4.9999999999999989E-2</v>
          </cell>
        </row>
        <row r="993">
          <cell r="A993" t="str">
            <v>მუხა წაბლისფოთლაVIII32</v>
          </cell>
          <cell r="B993" t="str">
            <v>მუხა წაბლისფოთლა</v>
          </cell>
          <cell r="C993" t="str">
            <v>VIII</v>
          </cell>
          <cell r="D993">
            <v>14.3</v>
          </cell>
          <cell r="E993">
            <v>32</v>
          </cell>
          <cell r="F993">
            <v>0.45</v>
          </cell>
          <cell r="G993">
            <v>0.39</v>
          </cell>
          <cell r="H993">
            <v>0.05</v>
          </cell>
          <cell r="I993">
            <v>0.44</v>
          </cell>
          <cell r="J993">
            <v>0.06</v>
          </cell>
        </row>
        <row r="994">
          <cell r="A994" t="str">
            <v>მუხა წაბლისფოთლაVIII36</v>
          </cell>
          <cell r="B994" t="str">
            <v>მუხა წაბლისფოთლა</v>
          </cell>
          <cell r="C994" t="str">
            <v>VIII</v>
          </cell>
          <cell r="D994">
            <v>14.6</v>
          </cell>
          <cell r="E994">
            <v>36</v>
          </cell>
          <cell r="F994">
            <v>0.57999999999999996</v>
          </cell>
          <cell r="G994">
            <v>0.51</v>
          </cell>
          <cell r="H994">
            <v>0.06</v>
          </cell>
          <cell r="I994">
            <v>0.57000000000000006</v>
          </cell>
          <cell r="J994">
            <v>6.9999999999999951E-2</v>
          </cell>
        </row>
        <row r="995">
          <cell r="A995" t="str">
            <v>მუხა წაბლისფოთლაVIII40</v>
          </cell>
          <cell r="B995" t="str">
            <v>მუხა წაბლისფოთლა</v>
          </cell>
          <cell r="C995" t="str">
            <v>VIII</v>
          </cell>
          <cell r="D995">
            <v>14.8</v>
          </cell>
          <cell r="E995">
            <v>40</v>
          </cell>
          <cell r="F995">
            <v>0.72</v>
          </cell>
          <cell r="G995">
            <v>0.64</v>
          </cell>
          <cell r="H995">
            <v>7.0000000000000007E-2</v>
          </cell>
          <cell r="I995">
            <v>0.71</v>
          </cell>
          <cell r="J995">
            <v>7.999999999999996E-2</v>
          </cell>
        </row>
        <row r="996">
          <cell r="A996" t="str">
            <v>მუხა წაბლისფოთლაVIII44</v>
          </cell>
          <cell r="B996" t="str">
            <v>მუხა წაბლისფოთლა</v>
          </cell>
          <cell r="C996" t="str">
            <v>VIII</v>
          </cell>
          <cell r="D996">
            <v>15</v>
          </cell>
          <cell r="E996">
            <v>44</v>
          </cell>
          <cell r="F996">
            <v>0.88</v>
          </cell>
          <cell r="G996">
            <v>0.77</v>
          </cell>
          <cell r="H996">
            <v>0.09</v>
          </cell>
          <cell r="I996">
            <v>0.86</v>
          </cell>
          <cell r="J996">
            <v>0.10999999999999999</v>
          </cell>
        </row>
        <row r="997">
          <cell r="A997" t="str">
            <v>მუხა წაბლისფოთლაVIII48</v>
          </cell>
          <cell r="B997" t="str">
            <v>მუხა წაბლისფოთლა</v>
          </cell>
          <cell r="C997" t="str">
            <v>VIII</v>
          </cell>
          <cell r="D997">
            <v>15.2</v>
          </cell>
          <cell r="E997">
            <v>48</v>
          </cell>
          <cell r="F997">
            <v>1.05</v>
          </cell>
          <cell r="G997">
            <v>0.93</v>
          </cell>
          <cell r="H997">
            <v>0.11</v>
          </cell>
          <cell r="I997">
            <v>1.04</v>
          </cell>
          <cell r="J997">
            <v>0.12</v>
          </cell>
        </row>
        <row r="998">
          <cell r="A998" t="str">
            <v>მუხა წაბლისფოთლაVIII52</v>
          </cell>
          <cell r="B998" t="str">
            <v>მუხა წაბლისფოთლა</v>
          </cell>
          <cell r="C998" t="str">
            <v>VIII</v>
          </cell>
          <cell r="D998">
            <v>15.4</v>
          </cell>
          <cell r="E998">
            <v>52</v>
          </cell>
          <cell r="F998">
            <v>1.23</v>
          </cell>
          <cell r="G998">
            <v>1.08</v>
          </cell>
          <cell r="H998">
            <v>0.12</v>
          </cell>
          <cell r="I998">
            <v>1.2000000000000002</v>
          </cell>
          <cell r="J998">
            <v>0.14999999999999991</v>
          </cell>
        </row>
        <row r="999">
          <cell r="A999" t="str">
            <v>ფიჭვიI8</v>
          </cell>
          <cell r="B999" t="str">
            <v>ფიჭვი</v>
          </cell>
          <cell r="C999" t="str">
            <v>I</v>
          </cell>
          <cell r="D999">
            <v>16.5</v>
          </cell>
          <cell r="E999">
            <v>8</v>
          </cell>
          <cell r="F999">
            <v>4.2000000000000003E-2</v>
          </cell>
          <cell r="G999">
            <v>0.04</v>
          </cell>
          <cell r="H999">
            <v>0</v>
          </cell>
          <cell r="I999">
            <v>0.04</v>
          </cell>
          <cell r="J999">
            <v>2.0000000000000018E-3</v>
          </cell>
        </row>
        <row r="1000">
          <cell r="A1000" t="str">
            <v>ფიჭვიI10</v>
          </cell>
          <cell r="B1000" t="str">
            <v>ფიჭვი</v>
          </cell>
          <cell r="C1000" t="str">
            <v>I</v>
          </cell>
          <cell r="D1000">
            <v>17.5</v>
          </cell>
          <cell r="E1000">
            <v>10</v>
          </cell>
          <cell r="F1000">
            <v>6.8000000000000005E-2</v>
          </cell>
          <cell r="G1000">
            <v>0.06</v>
          </cell>
          <cell r="H1000">
            <v>0</v>
          </cell>
          <cell r="I1000">
            <v>0.06</v>
          </cell>
          <cell r="J1000">
            <v>8.0000000000000071E-3</v>
          </cell>
        </row>
        <row r="1001">
          <cell r="A1001" t="str">
            <v>ფიჭვიI12</v>
          </cell>
          <cell r="B1001" t="str">
            <v>ფიჭვი</v>
          </cell>
          <cell r="C1001" t="str">
            <v>I</v>
          </cell>
          <cell r="D1001">
            <v>18.5</v>
          </cell>
          <cell r="E1001">
            <v>12</v>
          </cell>
          <cell r="F1001">
            <v>0.10199999999999999</v>
          </cell>
          <cell r="G1001">
            <v>0.09</v>
          </cell>
          <cell r="H1001">
            <v>0.01</v>
          </cell>
          <cell r="I1001">
            <v>9.9999999999999992E-2</v>
          </cell>
          <cell r="J1001">
            <v>1.1999999999999997E-2</v>
          </cell>
        </row>
        <row r="1002">
          <cell r="A1002" t="str">
            <v>ფიჭვიI14</v>
          </cell>
          <cell r="B1002" t="str">
            <v>ფიჭვი</v>
          </cell>
          <cell r="C1002" t="str">
            <v>I</v>
          </cell>
          <cell r="D1002">
            <v>19.5</v>
          </cell>
          <cell r="E1002">
            <v>14</v>
          </cell>
          <cell r="F1002">
            <v>0.14399999999999999</v>
          </cell>
          <cell r="G1002">
            <v>0.13</v>
          </cell>
          <cell r="H1002">
            <v>0.01</v>
          </cell>
          <cell r="I1002">
            <v>0.14000000000000001</v>
          </cell>
          <cell r="J1002">
            <v>1.3999999999999985E-2</v>
          </cell>
        </row>
        <row r="1003">
          <cell r="A1003" t="str">
            <v>ფიჭვიI16</v>
          </cell>
          <cell r="B1003" t="str">
            <v>ფიჭვი</v>
          </cell>
          <cell r="C1003" t="str">
            <v>I</v>
          </cell>
          <cell r="D1003">
            <v>20.5</v>
          </cell>
          <cell r="E1003">
            <v>16</v>
          </cell>
          <cell r="F1003">
            <v>0.19400000000000001</v>
          </cell>
          <cell r="G1003">
            <v>0.17</v>
          </cell>
          <cell r="H1003">
            <v>0.01</v>
          </cell>
          <cell r="I1003">
            <v>0.18000000000000002</v>
          </cell>
          <cell r="J1003">
            <v>2.3999999999999994E-2</v>
          </cell>
        </row>
        <row r="1004">
          <cell r="A1004" t="str">
            <v>ფიჭვიI20</v>
          </cell>
          <cell r="B1004" t="str">
            <v>ფიჭვი</v>
          </cell>
          <cell r="C1004" t="str">
            <v>I</v>
          </cell>
          <cell r="D1004">
            <v>22</v>
          </cell>
          <cell r="E1004">
            <v>20</v>
          </cell>
          <cell r="F1004">
            <v>0.32</v>
          </cell>
          <cell r="G1004">
            <v>0.28000000000000003</v>
          </cell>
          <cell r="H1004">
            <v>0.02</v>
          </cell>
          <cell r="I1004">
            <v>0.30000000000000004</v>
          </cell>
          <cell r="J1004">
            <v>3.999999999999998E-2</v>
          </cell>
        </row>
        <row r="1005">
          <cell r="A1005" t="str">
            <v>ფიჭვიI24</v>
          </cell>
          <cell r="B1005" t="str">
            <v>ფიჭვი</v>
          </cell>
          <cell r="C1005" t="str">
            <v>I</v>
          </cell>
          <cell r="D1005">
            <v>23.5</v>
          </cell>
          <cell r="E1005">
            <v>24</v>
          </cell>
          <cell r="F1005">
            <v>0.49</v>
          </cell>
          <cell r="G1005">
            <v>0.43</v>
          </cell>
          <cell r="H1005">
            <v>0.03</v>
          </cell>
          <cell r="I1005">
            <v>0.45999999999999996</v>
          </cell>
          <cell r="J1005">
            <v>0.06</v>
          </cell>
        </row>
        <row r="1006">
          <cell r="A1006" t="str">
            <v>ფიჭვიI28</v>
          </cell>
          <cell r="B1006" t="str">
            <v>ფიჭვი</v>
          </cell>
          <cell r="C1006" t="str">
            <v>I</v>
          </cell>
          <cell r="D1006">
            <v>25</v>
          </cell>
          <cell r="E1006">
            <v>28</v>
          </cell>
          <cell r="F1006">
            <v>0.69</v>
          </cell>
          <cell r="G1006">
            <v>0.61</v>
          </cell>
          <cell r="H1006">
            <v>0.04</v>
          </cell>
          <cell r="I1006">
            <v>0.65</v>
          </cell>
          <cell r="J1006">
            <v>7.999999999999996E-2</v>
          </cell>
        </row>
        <row r="1007">
          <cell r="A1007" t="str">
            <v>ფიჭვიI32</v>
          </cell>
          <cell r="B1007" t="str">
            <v>ფიჭვი</v>
          </cell>
          <cell r="C1007" t="str">
            <v>I</v>
          </cell>
          <cell r="D1007">
            <v>26.5</v>
          </cell>
          <cell r="E1007">
            <v>32</v>
          </cell>
          <cell r="F1007">
            <v>0.94</v>
          </cell>
          <cell r="G1007">
            <v>0.84</v>
          </cell>
          <cell r="H1007">
            <v>0.05</v>
          </cell>
          <cell r="I1007">
            <v>0.89</v>
          </cell>
          <cell r="J1007">
            <v>9.9999999999999978E-2</v>
          </cell>
        </row>
        <row r="1008">
          <cell r="A1008" t="str">
            <v>ფიჭვიI36</v>
          </cell>
          <cell r="B1008" t="str">
            <v>ფიჭვი</v>
          </cell>
          <cell r="C1008" t="str">
            <v>I</v>
          </cell>
          <cell r="D1008">
            <v>27.5</v>
          </cell>
          <cell r="E1008">
            <v>36</v>
          </cell>
          <cell r="F1008">
            <v>1.23</v>
          </cell>
          <cell r="G1008">
            <v>1.1100000000000001</v>
          </cell>
          <cell r="H1008">
            <v>0.06</v>
          </cell>
          <cell r="I1008">
            <v>1.1700000000000002</v>
          </cell>
          <cell r="J1008">
            <v>0.11999999999999988</v>
          </cell>
        </row>
        <row r="1009">
          <cell r="A1009" t="str">
            <v>ფიჭვიI40</v>
          </cell>
          <cell r="B1009" t="str">
            <v>ფიჭვი</v>
          </cell>
          <cell r="C1009" t="str">
            <v>I</v>
          </cell>
          <cell r="D1009">
            <v>28.5</v>
          </cell>
          <cell r="E1009">
            <v>40</v>
          </cell>
          <cell r="F1009">
            <v>1.56</v>
          </cell>
          <cell r="G1009">
            <v>1.41</v>
          </cell>
          <cell r="H1009">
            <v>0.08</v>
          </cell>
          <cell r="I1009">
            <v>1.49</v>
          </cell>
          <cell r="J1009">
            <v>0.15000000000000013</v>
          </cell>
        </row>
        <row r="1010">
          <cell r="A1010" t="str">
            <v>ფიჭვიI44</v>
          </cell>
          <cell r="B1010" t="str">
            <v>ფიჭვი</v>
          </cell>
          <cell r="C1010" t="str">
            <v>I</v>
          </cell>
          <cell r="D1010">
            <v>29.5</v>
          </cell>
          <cell r="E1010">
            <v>44</v>
          </cell>
          <cell r="F1010">
            <v>1.94</v>
          </cell>
          <cell r="G1010">
            <v>1.75</v>
          </cell>
          <cell r="H1010">
            <v>0.1</v>
          </cell>
          <cell r="I1010">
            <v>1.85</v>
          </cell>
          <cell r="J1010">
            <v>0.18999999999999995</v>
          </cell>
        </row>
        <row r="1011">
          <cell r="A1011" t="str">
            <v>ფიჭვიI48</v>
          </cell>
          <cell r="B1011" t="str">
            <v>ფიჭვი</v>
          </cell>
          <cell r="C1011" t="str">
            <v>I</v>
          </cell>
          <cell r="D1011">
            <v>30.5</v>
          </cell>
          <cell r="E1011">
            <v>48</v>
          </cell>
          <cell r="F1011">
            <v>2.36</v>
          </cell>
          <cell r="G1011">
            <v>2.14</v>
          </cell>
          <cell r="H1011">
            <v>0.12</v>
          </cell>
          <cell r="I1011">
            <v>2.2600000000000002</v>
          </cell>
          <cell r="J1011">
            <v>0.21999999999999975</v>
          </cell>
        </row>
        <row r="1012">
          <cell r="A1012" t="str">
            <v>ფიჭვიI52</v>
          </cell>
          <cell r="B1012" t="str">
            <v>ფიჭვი</v>
          </cell>
          <cell r="C1012" t="str">
            <v>I</v>
          </cell>
          <cell r="D1012">
            <v>31</v>
          </cell>
          <cell r="E1012">
            <v>52</v>
          </cell>
          <cell r="F1012">
            <v>2.81</v>
          </cell>
          <cell r="G1012">
            <v>2.5499999999999998</v>
          </cell>
          <cell r="H1012">
            <v>0.14000000000000001</v>
          </cell>
          <cell r="I1012">
            <v>2.69</v>
          </cell>
          <cell r="J1012">
            <v>0.26000000000000023</v>
          </cell>
        </row>
        <row r="1013">
          <cell r="A1013" t="str">
            <v>ფიჭვიI56</v>
          </cell>
          <cell r="B1013" t="str">
            <v>ფიჭვი</v>
          </cell>
          <cell r="C1013" t="str">
            <v>I</v>
          </cell>
          <cell r="D1013">
            <v>32</v>
          </cell>
          <cell r="E1013">
            <v>56</v>
          </cell>
          <cell r="F1013">
            <v>3.31</v>
          </cell>
          <cell r="G1013">
            <v>3</v>
          </cell>
          <cell r="H1013">
            <v>0.17</v>
          </cell>
          <cell r="I1013">
            <v>3.17</v>
          </cell>
          <cell r="J1013">
            <v>0.31000000000000005</v>
          </cell>
        </row>
        <row r="1014">
          <cell r="A1014" t="str">
            <v>ფიჭვიI60</v>
          </cell>
          <cell r="B1014" t="str">
            <v>ფიჭვი</v>
          </cell>
          <cell r="C1014" t="str">
            <v>I</v>
          </cell>
          <cell r="D1014">
            <v>32.5</v>
          </cell>
          <cell r="E1014">
            <v>60</v>
          </cell>
          <cell r="F1014">
            <v>3.85</v>
          </cell>
          <cell r="G1014">
            <v>3.5</v>
          </cell>
          <cell r="H1014">
            <v>0.19</v>
          </cell>
          <cell r="I1014">
            <v>3.69</v>
          </cell>
          <cell r="J1014">
            <v>0.35000000000000009</v>
          </cell>
        </row>
        <row r="1015">
          <cell r="A1015" t="str">
            <v>ფიჭვიI64</v>
          </cell>
          <cell r="B1015" t="str">
            <v>ფიჭვი</v>
          </cell>
          <cell r="C1015" t="str">
            <v>I</v>
          </cell>
          <cell r="D1015">
            <v>33</v>
          </cell>
          <cell r="E1015">
            <v>64</v>
          </cell>
          <cell r="F1015">
            <v>4.43</v>
          </cell>
          <cell r="G1015">
            <v>4.0199999999999996</v>
          </cell>
          <cell r="H1015">
            <v>0.22</v>
          </cell>
          <cell r="I1015">
            <v>4.2399999999999993</v>
          </cell>
          <cell r="J1015">
            <v>0.41000000000000014</v>
          </cell>
        </row>
        <row r="1016">
          <cell r="A1016" t="str">
            <v>ფიჭვიI68</v>
          </cell>
          <cell r="B1016" t="str">
            <v>ფიჭვი</v>
          </cell>
          <cell r="C1016" t="str">
            <v>I</v>
          </cell>
          <cell r="D1016">
            <v>33.5</v>
          </cell>
          <cell r="E1016">
            <v>68</v>
          </cell>
          <cell r="F1016">
            <v>5.04</v>
          </cell>
          <cell r="G1016">
            <v>4.58</v>
          </cell>
          <cell r="H1016">
            <v>0.25</v>
          </cell>
          <cell r="I1016">
            <v>4.83</v>
          </cell>
          <cell r="J1016">
            <v>0.45999999999999996</v>
          </cell>
        </row>
        <row r="1017">
          <cell r="A1017" t="str">
            <v>ფიჭვიI72</v>
          </cell>
          <cell r="B1017" t="str">
            <v>ფიჭვი</v>
          </cell>
          <cell r="C1017" t="str">
            <v>I</v>
          </cell>
          <cell r="D1017">
            <v>34</v>
          </cell>
          <cell r="E1017">
            <v>72</v>
          </cell>
          <cell r="F1017">
            <v>5.69</v>
          </cell>
          <cell r="G1017">
            <v>5.17</v>
          </cell>
          <cell r="H1017">
            <v>0.28999999999999998</v>
          </cell>
          <cell r="I1017">
            <v>5.46</v>
          </cell>
          <cell r="J1017">
            <v>0.52000000000000046</v>
          </cell>
        </row>
        <row r="1018">
          <cell r="A1018" t="str">
            <v>ფიჭვიI76</v>
          </cell>
          <cell r="B1018" t="str">
            <v>ფიჭვი</v>
          </cell>
          <cell r="C1018" t="str">
            <v>I</v>
          </cell>
          <cell r="D1018">
            <v>34</v>
          </cell>
          <cell r="E1018">
            <v>76</v>
          </cell>
          <cell r="F1018">
            <v>6.37</v>
          </cell>
          <cell r="G1018">
            <v>5.79</v>
          </cell>
          <cell r="H1018">
            <v>0.32</v>
          </cell>
          <cell r="I1018">
            <v>6.11</v>
          </cell>
          <cell r="J1018">
            <v>0.58000000000000007</v>
          </cell>
        </row>
        <row r="1019">
          <cell r="A1019" t="str">
            <v>ფიჭვიI80</v>
          </cell>
          <cell r="B1019" t="str">
            <v>ფიჭვი</v>
          </cell>
          <cell r="C1019" t="str">
            <v>I</v>
          </cell>
          <cell r="D1019">
            <v>34.5</v>
          </cell>
          <cell r="E1019">
            <v>80</v>
          </cell>
          <cell r="F1019">
            <v>7.07</v>
          </cell>
          <cell r="G1019">
            <v>6.43</v>
          </cell>
          <cell r="H1019">
            <v>0.35</v>
          </cell>
          <cell r="I1019">
            <v>6.7799999999999994</v>
          </cell>
          <cell r="J1019">
            <v>0.64000000000000057</v>
          </cell>
        </row>
        <row r="1020">
          <cell r="A1020" t="str">
            <v>ფიჭვიI84</v>
          </cell>
          <cell r="B1020" t="str">
            <v>ფიჭვი</v>
          </cell>
          <cell r="C1020" t="str">
            <v>I</v>
          </cell>
          <cell r="D1020">
            <v>34.5</v>
          </cell>
          <cell r="E1020">
            <v>84</v>
          </cell>
          <cell r="F1020">
            <v>7.81</v>
          </cell>
          <cell r="G1020">
            <v>7.11</v>
          </cell>
          <cell r="H1020">
            <v>0.39</v>
          </cell>
          <cell r="I1020">
            <v>7.5</v>
          </cell>
          <cell r="J1020">
            <v>0.69999999999999929</v>
          </cell>
        </row>
        <row r="1021">
          <cell r="A1021" t="str">
            <v>ფიჭვიI88</v>
          </cell>
          <cell r="B1021" t="str">
            <v>ფიჭვი</v>
          </cell>
          <cell r="C1021" t="str">
            <v>I</v>
          </cell>
          <cell r="D1021">
            <v>35</v>
          </cell>
          <cell r="E1021">
            <v>88</v>
          </cell>
          <cell r="F1021">
            <v>8.58</v>
          </cell>
          <cell r="G1021">
            <v>7.81</v>
          </cell>
          <cell r="H1021">
            <v>0.43</v>
          </cell>
          <cell r="I1021">
            <v>8.24</v>
          </cell>
          <cell r="J1021">
            <v>0.77000000000000046</v>
          </cell>
        </row>
        <row r="1022">
          <cell r="A1022" t="str">
            <v>ფიჭვიI92</v>
          </cell>
          <cell r="B1022" t="str">
            <v>ფიჭვი</v>
          </cell>
          <cell r="C1022" t="str">
            <v>I</v>
          </cell>
          <cell r="D1022">
            <v>35</v>
          </cell>
          <cell r="E1022">
            <v>92</v>
          </cell>
          <cell r="F1022">
            <v>9.3699999999999992</v>
          </cell>
          <cell r="G1022">
            <v>8.5399999999999991</v>
          </cell>
          <cell r="H1022">
            <v>0.47</v>
          </cell>
          <cell r="I1022">
            <v>9.01</v>
          </cell>
          <cell r="J1022">
            <v>0.83000000000000007</v>
          </cell>
        </row>
        <row r="1023">
          <cell r="A1023" t="str">
            <v>ფიჭვიI96</v>
          </cell>
          <cell r="B1023" t="str">
            <v>ფიჭვი</v>
          </cell>
          <cell r="C1023" t="str">
            <v>I</v>
          </cell>
          <cell r="D1023">
            <v>35</v>
          </cell>
          <cell r="E1023">
            <v>96</v>
          </cell>
          <cell r="F1023">
            <v>10.18</v>
          </cell>
          <cell r="G1023">
            <v>9.27</v>
          </cell>
          <cell r="H1023">
            <v>0.51</v>
          </cell>
          <cell r="I1023">
            <v>9.7799999999999994</v>
          </cell>
          <cell r="J1023">
            <v>0.91000000000000014</v>
          </cell>
        </row>
        <row r="1024">
          <cell r="A1024" t="str">
            <v>ფიჭვიI100</v>
          </cell>
          <cell r="B1024" t="str">
            <v>ფიჭვი</v>
          </cell>
          <cell r="C1024" t="str">
            <v>I</v>
          </cell>
          <cell r="D1024">
            <v>35</v>
          </cell>
          <cell r="E1024">
            <v>100</v>
          </cell>
          <cell r="F1024">
            <v>11.01</v>
          </cell>
          <cell r="G1024">
            <v>10.039999999999999</v>
          </cell>
          <cell r="H1024">
            <v>0.55000000000000004</v>
          </cell>
          <cell r="I1024">
            <v>10.59</v>
          </cell>
          <cell r="J1024">
            <v>0.97000000000000064</v>
          </cell>
        </row>
        <row r="1025">
          <cell r="A1025" t="str">
            <v>ფიჭვიI104</v>
          </cell>
          <cell r="B1025" t="str">
            <v>ფიჭვი</v>
          </cell>
          <cell r="C1025" t="str">
            <v>I</v>
          </cell>
          <cell r="D1025">
            <v>35</v>
          </cell>
          <cell r="E1025">
            <v>104</v>
          </cell>
          <cell r="F1025">
            <v>11.87</v>
          </cell>
          <cell r="G1025">
            <v>10.85</v>
          </cell>
          <cell r="H1025">
            <v>0.59</v>
          </cell>
          <cell r="I1025">
            <v>11.44</v>
          </cell>
          <cell r="J1025">
            <v>1.0199999999999996</v>
          </cell>
        </row>
        <row r="1026">
          <cell r="A1026" t="str">
            <v>ფიჭვიI108</v>
          </cell>
          <cell r="B1026" t="str">
            <v>ფიჭვი</v>
          </cell>
          <cell r="C1026" t="str">
            <v>I</v>
          </cell>
          <cell r="D1026">
            <v>35</v>
          </cell>
          <cell r="E1026">
            <v>108</v>
          </cell>
          <cell r="F1026">
            <v>12.75</v>
          </cell>
          <cell r="G1026">
            <v>11.67</v>
          </cell>
          <cell r="H1026">
            <v>0.64</v>
          </cell>
          <cell r="I1026">
            <v>12.31</v>
          </cell>
          <cell r="J1026">
            <v>1.08</v>
          </cell>
        </row>
        <row r="1027">
          <cell r="A1027" t="str">
            <v>ფიჭვიII8</v>
          </cell>
          <cell r="B1027" t="str">
            <v>ფიჭვი</v>
          </cell>
          <cell r="C1027" t="str">
            <v>II</v>
          </cell>
          <cell r="D1027">
            <v>15</v>
          </cell>
          <cell r="E1027">
            <v>8</v>
          </cell>
          <cell r="F1027">
            <v>3.9E-2</v>
          </cell>
          <cell r="G1027">
            <v>0.03</v>
          </cell>
          <cell r="H1027">
            <v>0</v>
          </cell>
          <cell r="I1027">
            <v>0.03</v>
          </cell>
          <cell r="J1027">
            <v>9.0000000000000011E-3</v>
          </cell>
        </row>
        <row r="1028">
          <cell r="A1028" t="str">
            <v>ფიჭვიII10</v>
          </cell>
          <cell r="B1028" t="str">
            <v>ფიჭვი</v>
          </cell>
          <cell r="C1028" t="str">
            <v>II</v>
          </cell>
          <cell r="D1028">
            <v>16</v>
          </cell>
          <cell r="E1028">
            <v>10</v>
          </cell>
          <cell r="F1028">
            <v>6.3E-2</v>
          </cell>
          <cell r="G1028">
            <v>0.05</v>
          </cell>
          <cell r="H1028">
            <v>0</v>
          </cell>
          <cell r="I1028">
            <v>0.05</v>
          </cell>
          <cell r="J1028">
            <v>1.2999999999999998E-2</v>
          </cell>
        </row>
        <row r="1029">
          <cell r="A1029" t="str">
            <v>ფიჭვიII12</v>
          </cell>
          <cell r="B1029" t="str">
            <v>ფიჭვი</v>
          </cell>
          <cell r="C1029" t="str">
            <v>II</v>
          </cell>
          <cell r="D1029">
            <v>17</v>
          </cell>
          <cell r="E1029">
            <v>12</v>
          </cell>
          <cell r="F1029">
            <v>9.2999999999999999E-2</v>
          </cell>
          <cell r="G1029">
            <v>0.08</v>
          </cell>
          <cell r="H1029">
            <v>0.01</v>
          </cell>
          <cell r="I1029">
            <v>0.09</v>
          </cell>
          <cell r="J1029">
            <v>1.2999999999999998E-2</v>
          </cell>
        </row>
        <row r="1030">
          <cell r="A1030" t="str">
            <v>ფიჭვიII14</v>
          </cell>
          <cell r="B1030" t="str">
            <v>ფიჭვი</v>
          </cell>
          <cell r="C1030" t="str">
            <v>II</v>
          </cell>
          <cell r="D1030">
            <v>17.5</v>
          </cell>
          <cell r="E1030">
            <v>14</v>
          </cell>
          <cell r="F1030">
            <v>0.13100000000000001</v>
          </cell>
          <cell r="G1030">
            <v>0.11</v>
          </cell>
          <cell r="H1030">
            <v>0.01</v>
          </cell>
          <cell r="I1030">
            <v>0.12</v>
          </cell>
          <cell r="J1030">
            <v>2.1000000000000005E-2</v>
          </cell>
        </row>
        <row r="1031">
          <cell r="A1031" t="str">
            <v>ფიჭვიII16</v>
          </cell>
          <cell r="B1031" t="str">
            <v>ფიჭვი</v>
          </cell>
          <cell r="C1031" t="str">
            <v>II</v>
          </cell>
          <cell r="D1031">
            <v>18.5</v>
          </cell>
          <cell r="E1031">
            <v>16</v>
          </cell>
          <cell r="F1031">
            <v>0.17699999999999999</v>
          </cell>
          <cell r="G1031">
            <v>0.16</v>
          </cell>
          <cell r="H1031">
            <v>0.01</v>
          </cell>
          <cell r="I1031">
            <v>0.17</v>
          </cell>
          <cell r="J1031">
            <v>1.6999999999999987E-2</v>
          </cell>
        </row>
        <row r="1032">
          <cell r="A1032" t="str">
            <v>ფიჭვიII20</v>
          </cell>
          <cell r="B1032" t="str">
            <v>ფიჭვი</v>
          </cell>
          <cell r="C1032" t="str">
            <v>II</v>
          </cell>
          <cell r="D1032">
            <v>20</v>
          </cell>
          <cell r="E1032">
            <v>20</v>
          </cell>
          <cell r="F1032">
            <v>0.28999999999999998</v>
          </cell>
          <cell r="G1032">
            <v>0.25</v>
          </cell>
          <cell r="H1032">
            <v>0.02</v>
          </cell>
          <cell r="I1032">
            <v>0.27</v>
          </cell>
          <cell r="J1032">
            <v>3.999999999999998E-2</v>
          </cell>
        </row>
        <row r="1033">
          <cell r="A1033" t="str">
            <v>ფიჭვიII24</v>
          </cell>
          <cell r="B1033" t="str">
            <v>ფიჭვი</v>
          </cell>
          <cell r="C1033" t="str">
            <v>II</v>
          </cell>
          <cell r="D1033">
            <v>21.5</v>
          </cell>
          <cell r="E1033">
            <v>24</v>
          </cell>
          <cell r="F1033">
            <v>0.44</v>
          </cell>
          <cell r="G1033">
            <v>0.39</v>
          </cell>
          <cell r="H1033">
            <v>0.02</v>
          </cell>
          <cell r="I1033">
            <v>0.41000000000000003</v>
          </cell>
          <cell r="J1033">
            <v>4.9999999999999989E-2</v>
          </cell>
        </row>
        <row r="1034">
          <cell r="A1034" t="str">
            <v>ფიჭვიII28</v>
          </cell>
          <cell r="B1034" t="str">
            <v>ფიჭვი</v>
          </cell>
          <cell r="C1034" t="str">
            <v>II</v>
          </cell>
          <cell r="D1034">
            <v>22.5</v>
          </cell>
          <cell r="E1034">
            <v>28</v>
          </cell>
          <cell r="F1034">
            <v>0.63</v>
          </cell>
          <cell r="G1034">
            <v>0.56000000000000005</v>
          </cell>
          <cell r="H1034">
            <v>0.03</v>
          </cell>
          <cell r="I1034">
            <v>0.59000000000000008</v>
          </cell>
          <cell r="J1034">
            <v>6.9999999999999951E-2</v>
          </cell>
        </row>
        <row r="1035">
          <cell r="A1035" t="str">
            <v>ფიჭვიII32</v>
          </cell>
          <cell r="B1035" t="str">
            <v>ფიჭვი</v>
          </cell>
          <cell r="C1035" t="str">
            <v>II</v>
          </cell>
          <cell r="D1035">
            <v>24</v>
          </cell>
          <cell r="E1035">
            <v>32</v>
          </cell>
          <cell r="F1035">
            <v>0.86</v>
          </cell>
          <cell r="G1035">
            <v>0.77</v>
          </cell>
          <cell r="H1035">
            <v>0.04</v>
          </cell>
          <cell r="I1035">
            <v>0.81</v>
          </cell>
          <cell r="J1035">
            <v>8.9999999999999969E-2</v>
          </cell>
        </row>
        <row r="1036">
          <cell r="A1036" t="str">
            <v>ფიჭვიII36</v>
          </cell>
          <cell r="B1036" t="str">
            <v>ფიჭვი</v>
          </cell>
          <cell r="C1036" t="str">
            <v>II</v>
          </cell>
          <cell r="D1036">
            <v>25</v>
          </cell>
          <cell r="E1036">
            <v>36</v>
          </cell>
          <cell r="F1036">
            <v>1.1200000000000001</v>
          </cell>
          <cell r="G1036">
            <v>1</v>
          </cell>
          <cell r="H1036">
            <v>0.06</v>
          </cell>
          <cell r="I1036">
            <v>1.06</v>
          </cell>
          <cell r="J1036">
            <v>0.12000000000000011</v>
          </cell>
        </row>
        <row r="1037">
          <cell r="A1037" t="str">
            <v>ფიჭვიII40</v>
          </cell>
          <cell r="B1037" t="str">
            <v>ფიჭვი</v>
          </cell>
          <cell r="C1037" t="str">
            <v>II</v>
          </cell>
          <cell r="D1037">
            <v>26</v>
          </cell>
          <cell r="E1037">
            <v>40</v>
          </cell>
          <cell r="F1037">
            <v>1.43</v>
          </cell>
          <cell r="G1037">
            <v>1.29</v>
          </cell>
          <cell r="H1037">
            <v>7.0000000000000007E-2</v>
          </cell>
          <cell r="I1037">
            <v>1.36</v>
          </cell>
          <cell r="J1037">
            <v>0.1399999999999999</v>
          </cell>
        </row>
        <row r="1038">
          <cell r="A1038" t="str">
            <v>ფიჭვიII44</v>
          </cell>
          <cell r="B1038" t="str">
            <v>ფიჭვი</v>
          </cell>
          <cell r="C1038" t="str">
            <v>II</v>
          </cell>
          <cell r="D1038">
            <v>27</v>
          </cell>
          <cell r="E1038">
            <v>44</v>
          </cell>
          <cell r="F1038">
            <v>1.77</v>
          </cell>
          <cell r="G1038">
            <v>1.6</v>
          </cell>
          <cell r="H1038">
            <v>0.09</v>
          </cell>
          <cell r="I1038">
            <v>1.6900000000000002</v>
          </cell>
          <cell r="J1038">
            <v>0.16999999999999993</v>
          </cell>
        </row>
        <row r="1039">
          <cell r="A1039" t="str">
            <v>ფიჭვიII48</v>
          </cell>
          <cell r="B1039" t="str">
            <v>ფიჭვი</v>
          </cell>
          <cell r="C1039" t="str">
            <v>II</v>
          </cell>
          <cell r="D1039">
            <v>27.5</v>
          </cell>
          <cell r="E1039">
            <v>48</v>
          </cell>
          <cell r="F1039">
            <v>2.15</v>
          </cell>
          <cell r="G1039">
            <v>1.94</v>
          </cell>
          <cell r="H1039">
            <v>0.11</v>
          </cell>
          <cell r="I1039">
            <v>2.0499999999999998</v>
          </cell>
          <cell r="J1039">
            <v>0.20999999999999996</v>
          </cell>
        </row>
        <row r="1040">
          <cell r="A1040" t="str">
            <v>ფიჭვიII52</v>
          </cell>
          <cell r="B1040" t="str">
            <v>ფიჭვი</v>
          </cell>
          <cell r="C1040" t="str">
            <v>II</v>
          </cell>
          <cell r="D1040">
            <v>28.5</v>
          </cell>
          <cell r="E1040">
            <v>52</v>
          </cell>
          <cell r="F1040">
            <v>2.57</v>
          </cell>
          <cell r="G1040">
            <v>2.33</v>
          </cell>
          <cell r="H1040">
            <v>0.13</v>
          </cell>
          <cell r="I1040">
            <v>2.46</v>
          </cell>
          <cell r="J1040">
            <v>0.23999999999999977</v>
          </cell>
        </row>
        <row r="1041">
          <cell r="A1041" t="str">
            <v>ფიჭვიII56</v>
          </cell>
          <cell r="B1041" t="str">
            <v>ფიჭვი</v>
          </cell>
          <cell r="C1041" t="str">
            <v>II</v>
          </cell>
          <cell r="D1041">
            <v>29</v>
          </cell>
          <cell r="E1041">
            <v>56</v>
          </cell>
          <cell r="F1041">
            <v>3.03</v>
          </cell>
          <cell r="G1041">
            <v>2.75</v>
          </cell>
          <cell r="H1041">
            <v>0.15</v>
          </cell>
          <cell r="I1041">
            <v>2.9</v>
          </cell>
          <cell r="J1041">
            <v>0.2799999999999998</v>
          </cell>
        </row>
        <row r="1042">
          <cell r="A1042" t="str">
            <v>ფიჭვიII60</v>
          </cell>
          <cell r="B1042" t="str">
            <v>ფიჭვი</v>
          </cell>
          <cell r="C1042" t="str">
            <v>II</v>
          </cell>
          <cell r="D1042">
            <v>29.5</v>
          </cell>
          <cell r="E1042">
            <v>60</v>
          </cell>
          <cell r="F1042">
            <v>3.52</v>
          </cell>
          <cell r="G1042">
            <v>3.19</v>
          </cell>
          <cell r="H1042">
            <v>0.18</v>
          </cell>
          <cell r="I1042">
            <v>3.37</v>
          </cell>
          <cell r="J1042">
            <v>0.33000000000000007</v>
          </cell>
        </row>
        <row r="1043">
          <cell r="A1043" t="str">
            <v>ფიჭვიII64</v>
          </cell>
          <cell r="B1043" t="str">
            <v>ფიჭვი</v>
          </cell>
          <cell r="C1043" t="str">
            <v>II</v>
          </cell>
          <cell r="D1043">
            <v>30</v>
          </cell>
          <cell r="E1043">
            <v>64</v>
          </cell>
          <cell r="F1043">
            <v>4.05</v>
          </cell>
          <cell r="G1043">
            <v>3.67</v>
          </cell>
          <cell r="H1043">
            <v>0.2</v>
          </cell>
          <cell r="I1043">
            <v>3.87</v>
          </cell>
          <cell r="J1043">
            <v>0.37999999999999989</v>
          </cell>
        </row>
        <row r="1044">
          <cell r="A1044" t="str">
            <v>ფიჭვიII68</v>
          </cell>
          <cell r="B1044" t="str">
            <v>ფიჭვი</v>
          </cell>
          <cell r="C1044" t="str">
            <v>II</v>
          </cell>
          <cell r="D1044">
            <v>30.5</v>
          </cell>
          <cell r="E1044">
            <v>68</v>
          </cell>
          <cell r="F1044">
            <v>4.5999999999999996</v>
          </cell>
          <cell r="G1044">
            <v>4.17</v>
          </cell>
          <cell r="H1044">
            <v>0.23</v>
          </cell>
          <cell r="I1044">
            <v>4.4000000000000004</v>
          </cell>
          <cell r="J1044">
            <v>0.42999999999999972</v>
          </cell>
        </row>
        <row r="1045">
          <cell r="A1045" t="str">
            <v>ფიჭვიII72</v>
          </cell>
          <cell r="B1045" t="str">
            <v>ფიჭვი</v>
          </cell>
          <cell r="C1045" t="str">
            <v>II</v>
          </cell>
          <cell r="D1045">
            <v>31</v>
          </cell>
          <cell r="E1045">
            <v>72</v>
          </cell>
          <cell r="F1045">
            <v>5.2</v>
          </cell>
          <cell r="G1045">
            <v>4.72</v>
          </cell>
          <cell r="H1045">
            <v>0.26</v>
          </cell>
          <cell r="I1045">
            <v>4.9799999999999995</v>
          </cell>
          <cell r="J1045">
            <v>0.48000000000000043</v>
          </cell>
        </row>
        <row r="1046">
          <cell r="A1046" t="str">
            <v>ფიჭვიII76</v>
          </cell>
          <cell r="B1046" t="str">
            <v>ფიჭვი</v>
          </cell>
          <cell r="C1046" t="str">
            <v>II</v>
          </cell>
          <cell r="D1046">
            <v>31</v>
          </cell>
          <cell r="E1046">
            <v>76</v>
          </cell>
          <cell r="F1046">
            <v>5.82</v>
          </cell>
          <cell r="G1046">
            <v>5.29</v>
          </cell>
          <cell r="H1046">
            <v>0.28999999999999998</v>
          </cell>
          <cell r="I1046">
            <v>5.58</v>
          </cell>
          <cell r="J1046">
            <v>0.53000000000000025</v>
          </cell>
        </row>
        <row r="1047">
          <cell r="A1047" t="str">
            <v>ფიჭვიII80</v>
          </cell>
          <cell r="B1047" t="str">
            <v>ფიჭვი</v>
          </cell>
          <cell r="C1047" t="str">
            <v>II</v>
          </cell>
          <cell r="D1047">
            <v>31.5</v>
          </cell>
          <cell r="E1047">
            <v>80</v>
          </cell>
          <cell r="F1047">
            <v>6.46</v>
          </cell>
          <cell r="G1047">
            <v>5.87</v>
          </cell>
          <cell r="H1047">
            <v>0.22</v>
          </cell>
          <cell r="I1047">
            <v>6.09</v>
          </cell>
          <cell r="J1047">
            <v>0.58999999999999986</v>
          </cell>
        </row>
        <row r="1048">
          <cell r="A1048" t="str">
            <v>ფიჭვიII84</v>
          </cell>
          <cell r="B1048" t="str">
            <v>ფიჭვი</v>
          </cell>
          <cell r="C1048" t="str">
            <v>II</v>
          </cell>
          <cell r="D1048">
            <v>31.5</v>
          </cell>
          <cell r="E1048">
            <v>84</v>
          </cell>
          <cell r="F1048">
            <v>7.14</v>
          </cell>
          <cell r="G1048">
            <v>6.49</v>
          </cell>
          <cell r="H1048">
            <v>0.36</v>
          </cell>
          <cell r="I1048">
            <v>6.8500000000000005</v>
          </cell>
          <cell r="J1048">
            <v>0.64999999999999947</v>
          </cell>
        </row>
        <row r="1049">
          <cell r="A1049" t="str">
            <v>ფიჭვიII88</v>
          </cell>
          <cell r="B1049" t="str">
            <v>ფიჭვი</v>
          </cell>
          <cell r="C1049" t="str">
            <v>II</v>
          </cell>
          <cell r="D1049">
            <v>31.5</v>
          </cell>
          <cell r="E1049">
            <v>88</v>
          </cell>
          <cell r="F1049">
            <v>7.83</v>
          </cell>
          <cell r="G1049">
            <v>7.12</v>
          </cell>
          <cell r="H1049">
            <v>0.39</v>
          </cell>
          <cell r="I1049">
            <v>7.51</v>
          </cell>
          <cell r="J1049">
            <v>0.71</v>
          </cell>
        </row>
        <row r="1050">
          <cell r="A1050" t="str">
            <v>ფიჭვიII92</v>
          </cell>
          <cell r="B1050" t="str">
            <v>ფიჭვი</v>
          </cell>
          <cell r="C1050" t="str">
            <v>II</v>
          </cell>
          <cell r="D1050">
            <v>32</v>
          </cell>
          <cell r="E1050">
            <v>92</v>
          </cell>
          <cell r="F1050">
            <v>8.56</v>
          </cell>
          <cell r="G1050">
            <v>7.79</v>
          </cell>
          <cell r="H1050">
            <v>0.43</v>
          </cell>
          <cell r="I1050">
            <v>8.2200000000000006</v>
          </cell>
          <cell r="J1050">
            <v>0.77000000000000046</v>
          </cell>
        </row>
        <row r="1051">
          <cell r="A1051" t="str">
            <v>ფიჭვიII96</v>
          </cell>
          <cell r="B1051" t="str">
            <v>ფიჭვი</v>
          </cell>
          <cell r="C1051" t="str">
            <v>II</v>
          </cell>
          <cell r="D1051">
            <v>32</v>
          </cell>
          <cell r="E1051">
            <v>96</v>
          </cell>
          <cell r="F1051">
            <v>9.3000000000000007</v>
          </cell>
          <cell r="G1051">
            <v>8.4600000000000009</v>
          </cell>
          <cell r="H1051">
            <v>0.47</v>
          </cell>
          <cell r="I1051">
            <v>8.9300000000000015</v>
          </cell>
          <cell r="J1051">
            <v>0.83999999999999986</v>
          </cell>
        </row>
        <row r="1052">
          <cell r="A1052" t="str">
            <v>ფიჭვიII100</v>
          </cell>
          <cell r="B1052" t="str">
            <v>ფიჭვი</v>
          </cell>
          <cell r="C1052" t="str">
            <v>II</v>
          </cell>
          <cell r="D1052">
            <v>32</v>
          </cell>
          <cell r="E1052">
            <v>100</v>
          </cell>
          <cell r="F1052">
            <v>10.06</v>
          </cell>
          <cell r="G1052">
            <v>9.17</v>
          </cell>
          <cell r="H1052">
            <v>0.5</v>
          </cell>
          <cell r="I1052">
            <v>9.67</v>
          </cell>
          <cell r="J1052">
            <v>0.89000000000000057</v>
          </cell>
        </row>
        <row r="1053">
          <cell r="A1053" t="str">
            <v>ფიჭვიII104</v>
          </cell>
          <cell r="B1053" t="str">
            <v>ფიჭვი</v>
          </cell>
          <cell r="C1053" t="str">
            <v>II</v>
          </cell>
          <cell r="D1053">
            <v>32</v>
          </cell>
          <cell r="E1053">
            <v>104</v>
          </cell>
          <cell r="F1053">
            <v>10.84</v>
          </cell>
          <cell r="G1053">
            <v>9.9</v>
          </cell>
          <cell r="H1053">
            <v>0.54</v>
          </cell>
          <cell r="I1053">
            <v>10.440000000000001</v>
          </cell>
          <cell r="J1053">
            <v>0.9399999999999995</v>
          </cell>
        </row>
        <row r="1054">
          <cell r="A1054" t="str">
            <v>ფიჭვიII108</v>
          </cell>
          <cell r="B1054" t="str">
            <v>ფიჭვი</v>
          </cell>
          <cell r="C1054" t="str">
            <v>II</v>
          </cell>
          <cell r="D1054">
            <v>32</v>
          </cell>
          <cell r="E1054">
            <v>108</v>
          </cell>
          <cell r="F1054">
            <v>11.64</v>
          </cell>
          <cell r="G1054">
            <v>10.64</v>
          </cell>
          <cell r="H1054">
            <v>0.57999999999999996</v>
          </cell>
          <cell r="I1054">
            <v>11.22</v>
          </cell>
          <cell r="J1054">
            <v>1</v>
          </cell>
        </row>
        <row r="1055">
          <cell r="A1055" t="str">
            <v>ფიჭვიIII8</v>
          </cell>
          <cell r="B1055" t="str">
            <v>ფიჭვი</v>
          </cell>
          <cell r="C1055" t="str">
            <v>III</v>
          </cell>
          <cell r="D1055">
            <v>13.5</v>
          </cell>
          <cell r="E1055">
            <v>8</v>
          </cell>
          <cell r="F1055">
            <v>3.5000000000000003E-2</v>
          </cell>
          <cell r="G1055">
            <v>0.03</v>
          </cell>
          <cell r="H1055">
            <v>0</v>
          </cell>
          <cell r="I1055">
            <v>0.03</v>
          </cell>
          <cell r="J1055">
            <v>5.0000000000000044E-3</v>
          </cell>
        </row>
        <row r="1056">
          <cell r="A1056" t="str">
            <v>ფიჭვიIII10</v>
          </cell>
          <cell r="B1056" t="str">
            <v>ფიჭვი</v>
          </cell>
          <cell r="C1056" t="str">
            <v>III</v>
          </cell>
          <cell r="D1056">
            <v>14.5</v>
          </cell>
          <cell r="E1056">
            <v>10</v>
          </cell>
          <cell r="F1056">
            <v>5.7000000000000002E-2</v>
          </cell>
          <cell r="G1056">
            <v>0.05</v>
          </cell>
          <cell r="H1056">
            <v>0</v>
          </cell>
          <cell r="I1056">
            <v>0.05</v>
          </cell>
          <cell r="J1056">
            <v>6.9999999999999993E-3</v>
          </cell>
        </row>
        <row r="1057">
          <cell r="A1057" t="str">
            <v>ფიჭვიIII12</v>
          </cell>
          <cell r="B1057" t="str">
            <v>ფიჭვი</v>
          </cell>
          <cell r="C1057" t="str">
            <v>III</v>
          </cell>
          <cell r="D1057">
            <v>15.5</v>
          </cell>
          <cell r="E1057">
            <v>12</v>
          </cell>
          <cell r="F1057">
            <v>8.5000000000000006E-2</v>
          </cell>
          <cell r="G1057">
            <v>7.0000000000000007E-2</v>
          </cell>
          <cell r="H1057">
            <v>0</v>
          </cell>
          <cell r="I1057">
            <v>7.0000000000000007E-2</v>
          </cell>
          <cell r="J1057">
            <v>1.4999999999999999E-2</v>
          </cell>
        </row>
        <row r="1058">
          <cell r="A1058" t="str">
            <v>ფიჭვიIII14</v>
          </cell>
          <cell r="B1058" t="str">
            <v>ფიჭვი</v>
          </cell>
          <cell r="C1058" t="str">
            <v>III</v>
          </cell>
          <cell r="D1058">
            <v>16</v>
          </cell>
          <cell r="E1058">
            <v>14</v>
          </cell>
          <cell r="F1058">
            <v>0.12</v>
          </cell>
          <cell r="G1058">
            <v>0.1</v>
          </cell>
          <cell r="H1058">
            <v>0</v>
          </cell>
          <cell r="I1058">
            <v>0.1</v>
          </cell>
          <cell r="J1058">
            <v>1.999999999999999E-2</v>
          </cell>
        </row>
        <row r="1059">
          <cell r="A1059" t="str">
            <v>ფიჭვიIII16</v>
          </cell>
          <cell r="B1059" t="str">
            <v>ფიჭვი</v>
          </cell>
          <cell r="C1059" t="str">
            <v>III</v>
          </cell>
          <cell r="D1059">
            <v>17</v>
          </cell>
          <cell r="E1059">
            <v>16</v>
          </cell>
          <cell r="F1059">
            <v>0.16200000000000001</v>
          </cell>
          <cell r="G1059">
            <v>0.14000000000000001</v>
          </cell>
          <cell r="H1059">
            <v>0.01</v>
          </cell>
          <cell r="I1059">
            <v>0.15000000000000002</v>
          </cell>
          <cell r="J1059">
            <v>2.1999999999999992E-2</v>
          </cell>
        </row>
        <row r="1060">
          <cell r="A1060" t="str">
            <v>ფიჭვიIII20</v>
          </cell>
          <cell r="B1060" t="str">
            <v>ფიჭვი</v>
          </cell>
          <cell r="C1060" t="str">
            <v>III</v>
          </cell>
          <cell r="D1060">
            <v>18</v>
          </cell>
          <cell r="E1060">
            <v>20</v>
          </cell>
          <cell r="F1060">
            <v>0.27</v>
          </cell>
          <cell r="G1060">
            <v>0.24</v>
          </cell>
          <cell r="H1060">
            <v>0.01</v>
          </cell>
          <cell r="I1060">
            <v>0.25</v>
          </cell>
          <cell r="J1060">
            <v>3.0000000000000027E-2</v>
          </cell>
        </row>
        <row r="1061">
          <cell r="A1061" t="str">
            <v>ფიჭვიIII24</v>
          </cell>
          <cell r="B1061" t="str">
            <v>ფიჭვი</v>
          </cell>
          <cell r="C1061" t="str">
            <v>III</v>
          </cell>
          <cell r="D1061">
            <v>19.5</v>
          </cell>
          <cell r="E1061">
            <v>24</v>
          </cell>
          <cell r="F1061">
            <v>0.41</v>
          </cell>
          <cell r="G1061">
            <v>0.36</v>
          </cell>
          <cell r="H1061">
            <v>0.02</v>
          </cell>
          <cell r="I1061">
            <v>0.38</v>
          </cell>
          <cell r="J1061">
            <v>4.9999999999999989E-2</v>
          </cell>
        </row>
        <row r="1062">
          <cell r="A1062" t="str">
            <v>ფიჭვიIII28</v>
          </cell>
          <cell r="B1062" t="str">
            <v>ფიჭვი</v>
          </cell>
          <cell r="C1062" t="str">
            <v>III</v>
          </cell>
          <cell r="D1062">
            <v>20.5</v>
          </cell>
          <cell r="E1062">
            <v>28</v>
          </cell>
          <cell r="F1062">
            <v>0.57999999999999996</v>
          </cell>
          <cell r="G1062">
            <v>0.51</v>
          </cell>
          <cell r="H1062">
            <v>0.03</v>
          </cell>
          <cell r="I1062">
            <v>0.54</v>
          </cell>
          <cell r="J1062">
            <v>6.9999999999999951E-2</v>
          </cell>
        </row>
        <row r="1063">
          <cell r="A1063" t="str">
            <v>ფიჭვიIII32</v>
          </cell>
          <cell r="B1063" t="str">
            <v>ფიჭვი</v>
          </cell>
          <cell r="C1063" t="str">
            <v>III</v>
          </cell>
          <cell r="D1063">
            <v>22</v>
          </cell>
          <cell r="E1063">
            <v>32</v>
          </cell>
          <cell r="F1063">
            <v>0.78</v>
          </cell>
          <cell r="G1063">
            <v>0.69</v>
          </cell>
          <cell r="H1063">
            <v>0.04</v>
          </cell>
          <cell r="I1063">
            <v>0.73</v>
          </cell>
          <cell r="J1063">
            <v>9.000000000000008E-2</v>
          </cell>
        </row>
        <row r="1064">
          <cell r="A1064" t="str">
            <v>ფიჭვიIII36</v>
          </cell>
          <cell r="B1064" t="str">
            <v>ფიჭვი</v>
          </cell>
          <cell r="C1064" t="str">
            <v>III</v>
          </cell>
          <cell r="D1064">
            <v>23</v>
          </cell>
          <cell r="E1064">
            <v>36</v>
          </cell>
          <cell r="F1064">
            <v>1.03</v>
          </cell>
          <cell r="G1064">
            <v>0.92</v>
          </cell>
          <cell r="H1064">
            <v>0.05</v>
          </cell>
          <cell r="I1064">
            <v>0.97000000000000008</v>
          </cell>
          <cell r="J1064">
            <v>0.10999999999999999</v>
          </cell>
        </row>
        <row r="1065">
          <cell r="A1065" t="str">
            <v>ფიჭვიIII40</v>
          </cell>
          <cell r="B1065" t="str">
            <v>ფიჭვი</v>
          </cell>
          <cell r="C1065" t="str">
            <v>III</v>
          </cell>
          <cell r="D1065">
            <v>23.5</v>
          </cell>
          <cell r="E1065">
            <v>40</v>
          </cell>
          <cell r="F1065">
            <v>1.3</v>
          </cell>
          <cell r="G1065">
            <v>1.17</v>
          </cell>
          <cell r="H1065">
            <v>7.0000000000000007E-2</v>
          </cell>
          <cell r="I1065">
            <v>1.24</v>
          </cell>
          <cell r="J1065">
            <v>0.13000000000000012</v>
          </cell>
        </row>
        <row r="1066">
          <cell r="A1066" t="str">
            <v>ფიჭვიIII44</v>
          </cell>
          <cell r="B1066" t="str">
            <v>ფიჭვი</v>
          </cell>
          <cell r="C1066" t="str">
            <v>III</v>
          </cell>
          <cell r="D1066">
            <v>24.5</v>
          </cell>
          <cell r="E1066">
            <v>44</v>
          </cell>
          <cell r="F1066">
            <v>1.62</v>
          </cell>
          <cell r="G1066">
            <v>1.46</v>
          </cell>
          <cell r="H1066">
            <v>0.08</v>
          </cell>
          <cell r="I1066">
            <v>1.54</v>
          </cell>
          <cell r="J1066">
            <v>0.16000000000000014</v>
          </cell>
        </row>
        <row r="1067">
          <cell r="A1067" t="str">
            <v>ფიჭვიIII48</v>
          </cell>
          <cell r="B1067" t="str">
            <v>ფიჭვი</v>
          </cell>
          <cell r="C1067" t="str">
            <v>III</v>
          </cell>
          <cell r="D1067">
            <v>25</v>
          </cell>
          <cell r="E1067">
            <v>48</v>
          </cell>
          <cell r="F1067">
            <v>1.97</v>
          </cell>
          <cell r="G1067">
            <v>1.78</v>
          </cell>
          <cell r="H1067">
            <v>0.1</v>
          </cell>
          <cell r="I1067">
            <v>1.8800000000000001</v>
          </cell>
          <cell r="J1067">
            <v>0.18999999999999995</v>
          </cell>
        </row>
        <row r="1068">
          <cell r="A1068" t="str">
            <v>ფიჭვიIII52</v>
          </cell>
          <cell r="B1068" t="str">
            <v>ფიჭვი</v>
          </cell>
          <cell r="C1068" t="str">
            <v>III</v>
          </cell>
          <cell r="D1068">
            <v>26</v>
          </cell>
          <cell r="E1068">
            <v>52</v>
          </cell>
          <cell r="F1068">
            <v>2.35</v>
          </cell>
          <cell r="G1068">
            <v>2.12</v>
          </cell>
          <cell r="H1068">
            <v>0.12</v>
          </cell>
          <cell r="I1068">
            <v>2.2400000000000002</v>
          </cell>
          <cell r="J1068">
            <v>0.22999999999999998</v>
          </cell>
        </row>
        <row r="1069">
          <cell r="A1069" t="str">
            <v>ფიჭვიIII56</v>
          </cell>
          <cell r="B1069" t="str">
            <v>ფიჭვი</v>
          </cell>
          <cell r="C1069" t="str">
            <v>III</v>
          </cell>
          <cell r="D1069">
            <v>26.5</v>
          </cell>
          <cell r="E1069">
            <v>56</v>
          </cell>
          <cell r="F1069">
            <v>2.77</v>
          </cell>
          <cell r="G1069">
            <v>2.5099999999999998</v>
          </cell>
          <cell r="H1069">
            <v>0.14000000000000001</v>
          </cell>
          <cell r="I1069">
            <v>2.65</v>
          </cell>
          <cell r="J1069">
            <v>0.26000000000000023</v>
          </cell>
        </row>
        <row r="1070">
          <cell r="A1070" t="str">
            <v>ფიჭვიIII60</v>
          </cell>
          <cell r="B1070" t="str">
            <v>ფიჭვი</v>
          </cell>
          <cell r="C1070" t="str">
            <v>III</v>
          </cell>
          <cell r="D1070">
            <v>27</v>
          </cell>
          <cell r="E1070">
            <v>60</v>
          </cell>
          <cell r="F1070">
            <v>3.22</v>
          </cell>
          <cell r="G1070">
            <v>2.91</v>
          </cell>
          <cell r="H1070">
            <v>0.16</v>
          </cell>
          <cell r="I1070">
            <v>3.0700000000000003</v>
          </cell>
          <cell r="J1070">
            <v>0.31000000000000005</v>
          </cell>
        </row>
        <row r="1071">
          <cell r="A1071" t="str">
            <v>ფიჭვიIII64</v>
          </cell>
          <cell r="B1071" t="str">
            <v>ფიჭვი</v>
          </cell>
          <cell r="C1071" t="str">
            <v>III</v>
          </cell>
          <cell r="D1071">
            <v>27.5</v>
          </cell>
          <cell r="E1071">
            <v>64</v>
          </cell>
          <cell r="F1071">
            <v>3.7</v>
          </cell>
          <cell r="G1071">
            <v>3.35</v>
          </cell>
          <cell r="H1071">
            <v>0.19</v>
          </cell>
          <cell r="I1071">
            <v>3.54</v>
          </cell>
          <cell r="J1071">
            <v>0.35000000000000009</v>
          </cell>
        </row>
        <row r="1072">
          <cell r="A1072" t="str">
            <v>ფიჭვიIII68</v>
          </cell>
          <cell r="B1072" t="str">
            <v>ფიჭვი</v>
          </cell>
          <cell r="C1072" t="str">
            <v>III</v>
          </cell>
          <cell r="D1072">
            <v>27.5</v>
          </cell>
          <cell r="E1072">
            <v>68</v>
          </cell>
          <cell r="F1072">
            <v>4.21</v>
          </cell>
          <cell r="G1072">
            <v>3.81</v>
          </cell>
          <cell r="H1072">
            <v>0.21</v>
          </cell>
          <cell r="I1072">
            <v>4.0200000000000005</v>
          </cell>
          <cell r="J1072">
            <v>0.39999999999999991</v>
          </cell>
        </row>
        <row r="1073">
          <cell r="A1073" t="str">
            <v>ფიჭვიIII72</v>
          </cell>
          <cell r="B1073" t="str">
            <v>ფიჭვი</v>
          </cell>
          <cell r="C1073" t="str">
            <v>III</v>
          </cell>
          <cell r="D1073">
            <v>28</v>
          </cell>
          <cell r="E1073">
            <v>72</v>
          </cell>
          <cell r="F1073">
            <v>4.75</v>
          </cell>
          <cell r="G1073">
            <v>4.3099999999999996</v>
          </cell>
          <cell r="H1073">
            <v>0.24</v>
          </cell>
          <cell r="I1073">
            <v>4.55</v>
          </cell>
          <cell r="J1073">
            <v>0.44000000000000039</v>
          </cell>
        </row>
        <row r="1074">
          <cell r="A1074" t="str">
            <v>ფიჭვიIII76</v>
          </cell>
          <cell r="B1074" t="str">
            <v>ფიჭვი</v>
          </cell>
          <cell r="C1074" t="str">
            <v>III</v>
          </cell>
          <cell r="D1074">
            <v>28.5</v>
          </cell>
          <cell r="E1074">
            <v>76</v>
          </cell>
          <cell r="F1074">
            <v>5.31</v>
          </cell>
          <cell r="G1074">
            <v>4.82</v>
          </cell>
          <cell r="H1074">
            <v>0.27</v>
          </cell>
          <cell r="I1074">
            <v>5.09</v>
          </cell>
          <cell r="J1074">
            <v>0.48999999999999932</v>
          </cell>
        </row>
        <row r="1075">
          <cell r="A1075" t="str">
            <v>ფიჭვიIII80</v>
          </cell>
          <cell r="B1075" t="str">
            <v>ფიჭვი</v>
          </cell>
          <cell r="C1075" t="str">
            <v>III</v>
          </cell>
          <cell r="D1075">
            <v>28.5</v>
          </cell>
          <cell r="E1075">
            <v>80</v>
          </cell>
          <cell r="F1075">
            <v>5.9</v>
          </cell>
          <cell r="G1075">
            <v>5.35</v>
          </cell>
          <cell r="H1075">
            <v>0.3</v>
          </cell>
          <cell r="I1075">
            <v>5.6499999999999995</v>
          </cell>
          <cell r="J1075">
            <v>0.55000000000000071</v>
          </cell>
        </row>
        <row r="1076">
          <cell r="A1076" t="str">
            <v>ფიჭვიIII84</v>
          </cell>
          <cell r="B1076" t="str">
            <v>ფიჭვი</v>
          </cell>
          <cell r="C1076" t="str">
            <v>III</v>
          </cell>
          <cell r="D1076">
            <v>28.5</v>
          </cell>
          <cell r="E1076">
            <v>84</v>
          </cell>
          <cell r="F1076">
            <v>6.52</v>
          </cell>
          <cell r="G1076">
            <v>5.92</v>
          </cell>
          <cell r="H1076">
            <v>0.33</v>
          </cell>
          <cell r="I1076">
            <v>6.25</v>
          </cell>
          <cell r="J1076">
            <v>0.59999999999999964</v>
          </cell>
        </row>
        <row r="1077">
          <cell r="A1077" t="str">
            <v>ფიჭვიIII88</v>
          </cell>
          <cell r="B1077" t="str">
            <v>ფიჭვი</v>
          </cell>
          <cell r="C1077" t="str">
            <v>III</v>
          </cell>
          <cell r="D1077">
            <v>29</v>
          </cell>
          <cell r="E1077">
            <v>88</v>
          </cell>
          <cell r="F1077">
            <v>7.16</v>
          </cell>
          <cell r="G1077">
            <v>6.5</v>
          </cell>
          <cell r="H1077">
            <v>0.36</v>
          </cell>
          <cell r="I1077">
            <v>6.86</v>
          </cell>
          <cell r="J1077">
            <v>0.66000000000000014</v>
          </cell>
        </row>
        <row r="1078">
          <cell r="A1078" t="str">
            <v>ფიჭვიIII92</v>
          </cell>
          <cell r="B1078" t="str">
            <v>ფიჭვი</v>
          </cell>
          <cell r="C1078" t="str">
            <v>III</v>
          </cell>
          <cell r="D1078">
            <v>29</v>
          </cell>
          <cell r="E1078">
            <v>92</v>
          </cell>
          <cell r="F1078">
            <v>7.81</v>
          </cell>
          <cell r="G1078">
            <v>7.1</v>
          </cell>
          <cell r="H1078">
            <v>0.39</v>
          </cell>
          <cell r="I1078">
            <v>7.4899999999999993</v>
          </cell>
          <cell r="J1078">
            <v>0.71</v>
          </cell>
        </row>
        <row r="1079">
          <cell r="A1079" t="str">
            <v>ფიჭვიIII96</v>
          </cell>
          <cell r="B1079" t="str">
            <v>ფიჭვი</v>
          </cell>
          <cell r="C1079" t="str">
            <v>III</v>
          </cell>
          <cell r="D1079">
            <v>29</v>
          </cell>
          <cell r="E1079">
            <v>96</v>
          </cell>
          <cell r="F1079">
            <v>8.49</v>
          </cell>
          <cell r="G1079">
            <v>7.72</v>
          </cell>
          <cell r="H1079">
            <v>0.43</v>
          </cell>
          <cell r="I1079">
            <v>8.15</v>
          </cell>
          <cell r="J1079">
            <v>0.77000000000000046</v>
          </cell>
        </row>
        <row r="1080">
          <cell r="A1080" t="str">
            <v>ფიჭვიIII100</v>
          </cell>
          <cell r="B1080" t="str">
            <v>ფიჭვი</v>
          </cell>
          <cell r="C1080" t="str">
            <v>III</v>
          </cell>
          <cell r="D1080">
            <v>29</v>
          </cell>
          <cell r="E1080">
            <v>100</v>
          </cell>
          <cell r="F1080">
            <v>9.19</v>
          </cell>
          <cell r="G1080">
            <v>8.36</v>
          </cell>
          <cell r="H1080">
            <v>0.46</v>
          </cell>
          <cell r="I1080">
            <v>8.82</v>
          </cell>
          <cell r="J1080">
            <v>0.83000000000000007</v>
          </cell>
        </row>
        <row r="1081">
          <cell r="A1081" t="str">
            <v>ფიჭვიIII104</v>
          </cell>
          <cell r="B1081" t="str">
            <v>ფიჭვი</v>
          </cell>
          <cell r="C1081" t="str">
            <v>III</v>
          </cell>
          <cell r="D1081">
            <v>29</v>
          </cell>
          <cell r="E1081">
            <v>104</v>
          </cell>
          <cell r="F1081">
            <v>9.9</v>
          </cell>
          <cell r="G1081">
            <v>9.0299999999999994</v>
          </cell>
          <cell r="H1081">
            <v>0.5</v>
          </cell>
          <cell r="I1081">
            <v>9.5299999999999994</v>
          </cell>
          <cell r="J1081">
            <v>0.87000000000000099</v>
          </cell>
        </row>
        <row r="1082">
          <cell r="A1082" t="str">
            <v>ფიჭვიIII108</v>
          </cell>
          <cell r="B1082" t="str">
            <v>ფიჭვი</v>
          </cell>
          <cell r="C1082" t="str">
            <v>III</v>
          </cell>
          <cell r="D1082">
            <v>29</v>
          </cell>
          <cell r="E1082">
            <v>108</v>
          </cell>
          <cell r="F1082">
            <v>10.64</v>
          </cell>
          <cell r="G1082">
            <v>9.7200000000000006</v>
          </cell>
          <cell r="H1082">
            <v>0.53</v>
          </cell>
          <cell r="I1082">
            <v>10.25</v>
          </cell>
          <cell r="J1082">
            <v>0.91999999999999993</v>
          </cell>
        </row>
        <row r="1083">
          <cell r="A1083" t="str">
            <v>ფიჭვიIV8</v>
          </cell>
          <cell r="B1083" t="str">
            <v>ფიჭვი</v>
          </cell>
          <cell r="C1083" t="str">
            <v>IV</v>
          </cell>
          <cell r="D1083">
            <v>12.5</v>
          </cell>
          <cell r="E1083">
            <v>8</v>
          </cell>
          <cell r="F1083">
            <v>3.2000000000000001E-2</v>
          </cell>
          <cell r="G1083">
            <v>0.03</v>
          </cell>
          <cell r="H1083">
            <v>0</v>
          </cell>
          <cell r="I1083">
            <v>0.03</v>
          </cell>
          <cell r="J1083">
            <v>2.0000000000000018E-3</v>
          </cell>
        </row>
        <row r="1084">
          <cell r="A1084" t="str">
            <v>ფიჭვიIV10</v>
          </cell>
          <cell r="B1084" t="str">
            <v>ფიჭვი</v>
          </cell>
          <cell r="C1084" t="str">
            <v>IV</v>
          </cell>
          <cell r="D1084">
            <v>13</v>
          </cell>
          <cell r="E1084">
            <v>10</v>
          </cell>
          <cell r="F1084">
            <v>5.1999999999999998E-2</v>
          </cell>
          <cell r="G1084">
            <v>0.05</v>
          </cell>
          <cell r="H1084">
            <v>0</v>
          </cell>
          <cell r="I1084">
            <v>0.05</v>
          </cell>
          <cell r="J1084">
            <v>1.9999999999999948E-3</v>
          </cell>
        </row>
        <row r="1085">
          <cell r="A1085" t="str">
            <v>ფიჭვიIV12</v>
          </cell>
          <cell r="B1085" t="str">
            <v>ფიჭვი</v>
          </cell>
          <cell r="C1085" t="str">
            <v>IV</v>
          </cell>
          <cell r="D1085">
            <v>14</v>
          </cell>
          <cell r="E1085">
            <v>12</v>
          </cell>
          <cell r="F1085">
            <v>7.8E-2</v>
          </cell>
          <cell r="G1085">
            <v>7.0000000000000007E-2</v>
          </cell>
          <cell r="H1085">
            <v>0</v>
          </cell>
          <cell r="I1085">
            <v>7.0000000000000007E-2</v>
          </cell>
          <cell r="J1085">
            <v>7.9999999999999932E-3</v>
          </cell>
        </row>
        <row r="1086">
          <cell r="A1086" t="str">
            <v>ფიჭვიIV14</v>
          </cell>
          <cell r="B1086" t="str">
            <v>ფიჭვი</v>
          </cell>
          <cell r="C1086" t="str">
            <v>IV</v>
          </cell>
          <cell r="D1086">
            <v>14.5</v>
          </cell>
          <cell r="E1086">
            <v>14</v>
          </cell>
          <cell r="F1086">
            <v>0.11</v>
          </cell>
          <cell r="G1086">
            <v>0.1</v>
          </cell>
          <cell r="H1086">
            <v>0.01</v>
          </cell>
          <cell r="I1086">
            <v>0.11</v>
          </cell>
          <cell r="J1086">
            <v>9.999999999999995E-3</v>
          </cell>
        </row>
        <row r="1087">
          <cell r="A1087" t="str">
            <v>ფიჭვიIV16</v>
          </cell>
          <cell r="B1087" t="str">
            <v>ფიჭვი</v>
          </cell>
          <cell r="C1087" t="str">
            <v>IV</v>
          </cell>
          <cell r="D1087">
            <v>15.5</v>
          </cell>
          <cell r="E1087">
            <v>16</v>
          </cell>
          <cell r="F1087">
            <v>0.14799999999999999</v>
          </cell>
          <cell r="G1087">
            <v>0.13</v>
          </cell>
          <cell r="H1087">
            <v>0.01</v>
          </cell>
          <cell r="I1087">
            <v>0.14000000000000001</v>
          </cell>
          <cell r="J1087">
            <v>1.7999999999999988E-2</v>
          </cell>
        </row>
        <row r="1088">
          <cell r="A1088" t="str">
            <v>ფიჭვიIV20</v>
          </cell>
          <cell r="B1088" t="str">
            <v>ფიჭვი</v>
          </cell>
          <cell r="C1088" t="str">
            <v>IV</v>
          </cell>
          <cell r="D1088">
            <v>16.5</v>
          </cell>
          <cell r="E1088">
            <v>20</v>
          </cell>
          <cell r="F1088">
            <v>0.25</v>
          </cell>
          <cell r="G1088">
            <v>0.22</v>
          </cell>
          <cell r="H1088">
            <v>0.01</v>
          </cell>
          <cell r="I1088">
            <v>0.23</v>
          </cell>
          <cell r="J1088">
            <v>0.03</v>
          </cell>
        </row>
        <row r="1089">
          <cell r="A1089" t="str">
            <v>ფიჭვიIV24</v>
          </cell>
          <cell r="B1089" t="str">
            <v>ფიჭვი</v>
          </cell>
          <cell r="C1089" t="str">
            <v>IV</v>
          </cell>
          <cell r="D1089">
            <v>17.5</v>
          </cell>
          <cell r="E1089">
            <v>24</v>
          </cell>
          <cell r="F1089">
            <v>0.37</v>
          </cell>
          <cell r="G1089">
            <v>0.33</v>
          </cell>
          <cell r="H1089">
            <v>0.02</v>
          </cell>
          <cell r="I1089">
            <v>0.35000000000000003</v>
          </cell>
          <cell r="J1089">
            <v>3.999999999999998E-2</v>
          </cell>
        </row>
        <row r="1090">
          <cell r="A1090" t="str">
            <v>ფიჭვიIV28</v>
          </cell>
          <cell r="B1090" t="str">
            <v>ფიჭვი</v>
          </cell>
          <cell r="C1090" t="str">
            <v>IV</v>
          </cell>
          <cell r="D1090">
            <v>19</v>
          </cell>
          <cell r="E1090">
            <v>28</v>
          </cell>
          <cell r="F1090">
            <v>0.53</v>
          </cell>
          <cell r="G1090">
            <v>0.47</v>
          </cell>
          <cell r="H1090">
            <v>0.03</v>
          </cell>
          <cell r="I1090">
            <v>0.5</v>
          </cell>
          <cell r="J1090">
            <v>6.0000000000000053E-2</v>
          </cell>
        </row>
        <row r="1091">
          <cell r="A1091" t="str">
            <v>ფიჭვიIV32</v>
          </cell>
          <cell r="B1091" t="str">
            <v>ფიჭვი</v>
          </cell>
          <cell r="C1091" t="str">
            <v>IV</v>
          </cell>
          <cell r="D1091">
            <v>20</v>
          </cell>
          <cell r="E1091">
            <v>32</v>
          </cell>
          <cell r="F1091">
            <v>0.72</v>
          </cell>
          <cell r="G1091">
            <v>0.64</v>
          </cell>
          <cell r="H1091">
            <v>0.04</v>
          </cell>
          <cell r="I1091">
            <v>0.68</v>
          </cell>
          <cell r="J1091">
            <v>7.999999999999996E-2</v>
          </cell>
        </row>
        <row r="1092">
          <cell r="A1092" t="str">
            <v>ფიჭვიIV36</v>
          </cell>
          <cell r="B1092" t="str">
            <v>ფიჭვი</v>
          </cell>
          <cell r="C1092" t="str">
            <v>IV</v>
          </cell>
          <cell r="D1092">
            <v>20.5</v>
          </cell>
          <cell r="E1092">
            <v>36</v>
          </cell>
          <cell r="F1092">
            <v>0.94</v>
          </cell>
          <cell r="G1092">
            <v>0.84</v>
          </cell>
          <cell r="H1092">
            <v>0.05</v>
          </cell>
          <cell r="I1092">
            <v>0.89</v>
          </cell>
          <cell r="J1092">
            <v>9.9999999999999978E-2</v>
          </cell>
        </row>
        <row r="1093">
          <cell r="A1093" t="str">
            <v>ფიჭვიIV40</v>
          </cell>
          <cell r="B1093" t="str">
            <v>ფიჭვი</v>
          </cell>
          <cell r="C1093" t="str">
            <v>IV</v>
          </cell>
          <cell r="D1093">
            <v>21.5</v>
          </cell>
          <cell r="E1093">
            <v>40</v>
          </cell>
          <cell r="F1093">
            <v>1.19</v>
          </cell>
          <cell r="G1093">
            <v>1.07</v>
          </cell>
          <cell r="H1093">
            <v>0.06</v>
          </cell>
          <cell r="I1093">
            <v>1.1300000000000001</v>
          </cell>
          <cell r="J1093">
            <v>0.11999999999999988</v>
          </cell>
        </row>
        <row r="1094">
          <cell r="A1094" t="str">
            <v>ფიჭვიIV44</v>
          </cell>
          <cell r="B1094" t="str">
            <v>ფიჭვი</v>
          </cell>
          <cell r="C1094" t="str">
            <v>IV</v>
          </cell>
          <cell r="D1094">
            <v>22</v>
          </cell>
          <cell r="E1094">
            <v>44</v>
          </cell>
          <cell r="F1094">
            <v>1.48</v>
          </cell>
          <cell r="G1094">
            <v>1.33</v>
          </cell>
          <cell r="H1094">
            <v>7.0000000000000007E-2</v>
          </cell>
          <cell r="I1094">
            <v>1.4000000000000001</v>
          </cell>
          <cell r="J1094">
            <v>0.14999999999999991</v>
          </cell>
        </row>
        <row r="1095">
          <cell r="A1095" t="str">
            <v>ფიჭვიIV48</v>
          </cell>
          <cell r="B1095" t="str">
            <v>ფიჭვი</v>
          </cell>
          <cell r="C1095" t="str">
            <v>IV</v>
          </cell>
          <cell r="D1095">
            <v>23</v>
          </cell>
          <cell r="E1095">
            <v>48</v>
          </cell>
          <cell r="F1095">
            <v>1.8</v>
          </cell>
          <cell r="G1095">
            <v>1.62</v>
          </cell>
          <cell r="H1095">
            <v>0.09</v>
          </cell>
          <cell r="I1095">
            <v>1.7100000000000002</v>
          </cell>
          <cell r="J1095">
            <v>0.17999999999999994</v>
          </cell>
        </row>
        <row r="1096">
          <cell r="A1096" t="str">
            <v>ფიჭვიIV52</v>
          </cell>
          <cell r="B1096" t="str">
            <v>ფიჭვი</v>
          </cell>
          <cell r="C1096" t="str">
            <v>IV</v>
          </cell>
          <cell r="D1096">
            <v>23.5</v>
          </cell>
          <cell r="E1096">
            <v>52</v>
          </cell>
          <cell r="F1096">
            <v>2.15</v>
          </cell>
          <cell r="G1096">
            <v>1.94</v>
          </cell>
          <cell r="H1096">
            <v>0.11</v>
          </cell>
          <cell r="I1096">
            <v>2.0499999999999998</v>
          </cell>
          <cell r="J1096">
            <v>0.20999999999999996</v>
          </cell>
        </row>
        <row r="1097">
          <cell r="A1097" t="str">
            <v>ფიჭვიIV56</v>
          </cell>
          <cell r="B1097" t="str">
            <v>ფიჭვი</v>
          </cell>
          <cell r="C1097" t="str">
            <v>IV</v>
          </cell>
          <cell r="D1097">
            <v>24</v>
          </cell>
          <cell r="E1097">
            <v>56</v>
          </cell>
          <cell r="F1097">
            <v>2.5299999999999998</v>
          </cell>
          <cell r="G1097">
            <v>2.29</v>
          </cell>
          <cell r="H1097">
            <v>0.13</v>
          </cell>
          <cell r="I1097">
            <v>2.42</v>
          </cell>
          <cell r="J1097">
            <v>0.23999999999999977</v>
          </cell>
        </row>
        <row r="1098">
          <cell r="A1098" t="str">
            <v>ფიჭვიIV60</v>
          </cell>
          <cell r="B1098" t="str">
            <v>ფიჭვი</v>
          </cell>
          <cell r="C1098" t="str">
            <v>IV</v>
          </cell>
          <cell r="D1098">
            <v>24.5</v>
          </cell>
          <cell r="E1098">
            <v>60</v>
          </cell>
          <cell r="F1098">
            <v>2.94</v>
          </cell>
          <cell r="G1098">
            <v>2.66</v>
          </cell>
          <cell r="H1098">
            <v>0.15</v>
          </cell>
          <cell r="I1098">
            <v>2.81</v>
          </cell>
          <cell r="J1098">
            <v>0.2799999999999998</v>
          </cell>
        </row>
        <row r="1099">
          <cell r="A1099" t="str">
            <v>ფიჭვიIV64</v>
          </cell>
          <cell r="B1099" t="str">
            <v>ფიჭვი</v>
          </cell>
          <cell r="C1099" t="str">
            <v>IV</v>
          </cell>
          <cell r="D1099">
            <v>25</v>
          </cell>
          <cell r="E1099">
            <v>64</v>
          </cell>
          <cell r="F1099">
            <v>3.38</v>
          </cell>
          <cell r="G1099">
            <v>3.06</v>
          </cell>
          <cell r="H1099">
            <v>0.17</v>
          </cell>
          <cell r="I1099">
            <v>3.23</v>
          </cell>
          <cell r="J1099">
            <v>0.31999999999999984</v>
          </cell>
        </row>
        <row r="1100">
          <cell r="A1100" t="str">
            <v>ფიჭვიIV68</v>
          </cell>
          <cell r="B1100" t="str">
            <v>ფიჭვი</v>
          </cell>
          <cell r="C1100" t="str">
            <v>IV</v>
          </cell>
          <cell r="D1100">
            <v>25</v>
          </cell>
          <cell r="E1100">
            <v>68</v>
          </cell>
          <cell r="F1100">
            <v>3.84</v>
          </cell>
          <cell r="G1100">
            <v>3.48</v>
          </cell>
          <cell r="H1100">
            <v>0.19</v>
          </cell>
          <cell r="I1100">
            <v>3.67</v>
          </cell>
          <cell r="J1100">
            <v>0.35999999999999988</v>
          </cell>
        </row>
        <row r="1101">
          <cell r="A1101" t="str">
            <v>ფიჭვიIV72</v>
          </cell>
          <cell r="B1101" t="str">
            <v>ფიჭვი</v>
          </cell>
          <cell r="C1101" t="str">
            <v>IV</v>
          </cell>
          <cell r="D1101">
            <v>25.5</v>
          </cell>
          <cell r="E1101">
            <v>72</v>
          </cell>
          <cell r="F1101">
            <v>4.34</v>
          </cell>
          <cell r="G1101">
            <v>3.93</v>
          </cell>
          <cell r="H1101">
            <v>0.22</v>
          </cell>
          <cell r="I1101">
            <v>4.1500000000000004</v>
          </cell>
          <cell r="J1101">
            <v>0.4099999999999997</v>
          </cell>
        </row>
        <row r="1102">
          <cell r="A1102" t="str">
            <v>ფიჭვიIV76</v>
          </cell>
          <cell r="B1102" t="str">
            <v>ფიჭვი</v>
          </cell>
          <cell r="C1102" t="str">
            <v>IV</v>
          </cell>
          <cell r="D1102">
            <v>26</v>
          </cell>
          <cell r="E1102">
            <v>76</v>
          </cell>
          <cell r="F1102">
            <v>4.8499999999999996</v>
          </cell>
          <cell r="G1102">
            <v>4.3899999999999997</v>
          </cell>
          <cell r="H1102">
            <v>0.24</v>
          </cell>
          <cell r="I1102">
            <v>4.63</v>
          </cell>
          <cell r="J1102">
            <v>0.45999999999999996</v>
          </cell>
        </row>
        <row r="1103">
          <cell r="A1103" t="str">
            <v>ფიჭვიIV80</v>
          </cell>
          <cell r="B1103" t="str">
            <v>ფიჭვი</v>
          </cell>
          <cell r="C1103" t="str">
            <v>IV</v>
          </cell>
          <cell r="D1103">
            <v>26</v>
          </cell>
          <cell r="E1103">
            <v>80</v>
          </cell>
          <cell r="F1103">
            <v>5.39</v>
          </cell>
          <cell r="G1103">
            <v>4.88</v>
          </cell>
          <cell r="H1103">
            <v>0.27</v>
          </cell>
          <cell r="I1103">
            <v>5.15</v>
          </cell>
          <cell r="J1103">
            <v>0.50999999999999979</v>
          </cell>
        </row>
        <row r="1104">
          <cell r="A1104" t="str">
            <v>ფიჭვიIV84</v>
          </cell>
          <cell r="B1104" t="str">
            <v>ფიჭვი</v>
          </cell>
          <cell r="C1104" t="str">
            <v>IV</v>
          </cell>
          <cell r="D1104">
            <v>26</v>
          </cell>
          <cell r="E1104">
            <v>84</v>
          </cell>
          <cell r="F1104">
            <v>5.95</v>
          </cell>
          <cell r="G1104">
            <v>5.4</v>
          </cell>
          <cell r="H1104">
            <v>0.3</v>
          </cell>
          <cell r="I1104">
            <v>5.7</v>
          </cell>
          <cell r="J1104">
            <v>0.54999999999999982</v>
          </cell>
        </row>
        <row r="1105">
          <cell r="A1105" t="str">
            <v>ფიჭვიIV88</v>
          </cell>
          <cell r="B1105" t="str">
            <v>ფიჭვი</v>
          </cell>
          <cell r="C1105" t="str">
            <v>IV</v>
          </cell>
          <cell r="D1105">
            <v>26</v>
          </cell>
          <cell r="E1105">
            <v>88</v>
          </cell>
          <cell r="F1105">
            <v>6.54</v>
          </cell>
          <cell r="G1105">
            <v>5.93</v>
          </cell>
          <cell r="H1105">
            <v>0.33</v>
          </cell>
          <cell r="I1105">
            <v>6.26</v>
          </cell>
          <cell r="J1105">
            <v>0.61000000000000032</v>
          </cell>
        </row>
        <row r="1106">
          <cell r="A1106" t="str">
            <v>ფიჭვიIV92</v>
          </cell>
          <cell r="B1106" t="str">
            <v>ფიჭვი</v>
          </cell>
          <cell r="C1106" t="str">
            <v>IV</v>
          </cell>
          <cell r="D1106">
            <v>26.5</v>
          </cell>
          <cell r="E1106">
            <v>92</v>
          </cell>
          <cell r="F1106">
            <v>7.14</v>
          </cell>
          <cell r="G1106">
            <v>6.48</v>
          </cell>
          <cell r="H1106">
            <v>0.36</v>
          </cell>
          <cell r="I1106">
            <v>6.8400000000000007</v>
          </cell>
          <cell r="J1106">
            <v>0.65999999999999925</v>
          </cell>
        </row>
        <row r="1107">
          <cell r="A1107" t="str">
            <v>ფიჭვიIV96</v>
          </cell>
          <cell r="B1107" t="str">
            <v>ფიჭვი</v>
          </cell>
          <cell r="C1107" t="str">
            <v>IV</v>
          </cell>
          <cell r="D1107">
            <v>26.5</v>
          </cell>
          <cell r="E1107">
            <v>96</v>
          </cell>
          <cell r="F1107">
            <v>7.76</v>
          </cell>
          <cell r="G1107">
            <v>7.05</v>
          </cell>
          <cell r="H1107">
            <v>0.39</v>
          </cell>
          <cell r="I1107">
            <v>7.4399999999999995</v>
          </cell>
          <cell r="J1107">
            <v>0.71</v>
          </cell>
        </row>
        <row r="1108">
          <cell r="A1108" t="str">
            <v>ფიჭვიIV100</v>
          </cell>
          <cell r="B1108" t="str">
            <v>ფიჭვი</v>
          </cell>
          <cell r="C1108" t="str">
            <v>IV</v>
          </cell>
          <cell r="D1108">
            <v>26.5</v>
          </cell>
          <cell r="E1108">
            <v>100</v>
          </cell>
          <cell r="F1108">
            <v>8.4</v>
          </cell>
          <cell r="G1108">
            <v>7.63</v>
          </cell>
          <cell r="H1108">
            <v>0.42</v>
          </cell>
          <cell r="I1108">
            <v>8.0500000000000007</v>
          </cell>
          <cell r="J1108">
            <v>0.77000000000000046</v>
          </cell>
        </row>
        <row r="1109">
          <cell r="A1109" t="str">
            <v>ფიჭვიIV104</v>
          </cell>
          <cell r="B1109" t="str">
            <v>ფიჭვი</v>
          </cell>
          <cell r="C1109" t="str">
            <v>IV</v>
          </cell>
          <cell r="D1109">
            <v>26.5</v>
          </cell>
          <cell r="E1109">
            <v>104</v>
          </cell>
          <cell r="F1109">
            <v>9.0500000000000007</v>
          </cell>
          <cell r="G1109">
            <v>8.25</v>
          </cell>
          <cell r="H1109">
            <v>0.45</v>
          </cell>
          <cell r="I1109">
            <v>8.6999999999999993</v>
          </cell>
          <cell r="J1109">
            <v>0.80000000000000071</v>
          </cell>
        </row>
        <row r="1110">
          <cell r="A1110" t="str">
            <v>ფიჭვიIV108</v>
          </cell>
          <cell r="B1110" t="str">
            <v>ფიჭვი</v>
          </cell>
          <cell r="C1110" t="str">
            <v>IV</v>
          </cell>
          <cell r="D1110">
            <v>26.5</v>
          </cell>
          <cell r="E1110">
            <v>108</v>
          </cell>
          <cell r="F1110">
            <v>9.7200000000000006</v>
          </cell>
          <cell r="G1110">
            <v>8.86</v>
          </cell>
          <cell r="H1110">
            <v>0.49</v>
          </cell>
          <cell r="I1110">
            <v>9.35</v>
          </cell>
          <cell r="J1110">
            <v>0.86000000000000121</v>
          </cell>
        </row>
        <row r="1111">
          <cell r="A1111" t="str">
            <v>ფიჭვიV8</v>
          </cell>
          <cell r="B1111" t="str">
            <v>ფიჭვი</v>
          </cell>
          <cell r="C1111" t="str">
            <v>V</v>
          </cell>
          <cell r="D1111">
            <v>11.5</v>
          </cell>
          <cell r="E1111">
            <v>8</v>
          </cell>
          <cell r="F1111">
            <v>2.9000000000000001E-2</v>
          </cell>
          <cell r="G1111">
            <v>0.03</v>
          </cell>
          <cell r="H1111">
            <v>0</v>
          </cell>
          <cell r="I1111">
            <v>0.03</v>
          </cell>
          <cell r="J1111">
            <v>-9.9999999999999742E-4</v>
          </cell>
        </row>
        <row r="1112">
          <cell r="A1112" t="str">
            <v>ფიჭვიV10</v>
          </cell>
          <cell r="B1112" t="str">
            <v>ფიჭვი</v>
          </cell>
          <cell r="C1112" t="str">
            <v>V</v>
          </cell>
          <cell r="D1112">
            <v>12</v>
          </cell>
          <cell r="E1112">
            <v>10</v>
          </cell>
          <cell r="F1112">
            <v>4.8000000000000001E-2</v>
          </cell>
          <cell r="G1112">
            <v>0.04</v>
          </cell>
          <cell r="H1112">
            <v>0</v>
          </cell>
          <cell r="I1112">
            <v>0.04</v>
          </cell>
          <cell r="J1112">
            <v>8.0000000000000002E-3</v>
          </cell>
        </row>
        <row r="1113">
          <cell r="A1113" t="str">
            <v>ფიჭვიV12</v>
          </cell>
          <cell r="B1113" t="str">
            <v>ფიჭვი</v>
          </cell>
          <cell r="C1113" t="str">
            <v>V</v>
          </cell>
          <cell r="D1113">
            <v>12.5</v>
          </cell>
          <cell r="E1113">
            <v>12</v>
          </cell>
          <cell r="F1113">
            <v>7.0999999999999994E-2</v>
          </cell>
          <cell r="G1113">
            <v>0.06</v>
          </cell>
          <cell r="H1113">
            <v>0</v>
          </cell>
          <cell r="I1113">
            <v>0.06</v>
          </cell>
          <cell r="J1113">
            <v>1.0999999999999996E-2</v>
          </cell>
        </row>
        <row r="1114">
          <cell r="A1114" t="str">
            <v>ფიჭვიV14</v>
          </cell>
          <cell r="B1114" t="str">
            <v>ფიჭვი</v>
          </cell>
          <cell r="C1114" t="str">
            <v>V</v>
          </cell>
          <cell r="D1114">
            <v>13.5</v>
          </cell>
          <cell r="E1114">
            <v>14</v>
          </cell>
          <cell r="F1114">
            <v>0.1</v>
          </cell>
          <cell r="G1114">
            <v>0.09</v>
          </cell>
          <cell r="H1114">
            <v>0.01</v>
          </cell>
          <cell r="I1114">
            <v>9.9999999999999992E-2</v>
          </cell>
          <cell r="J1114">
            <v>1.0000000000000009E-2</v>
          </cell>
        </row>
        <row r="1115">
          <cell r="A1115" t="str">
            <v>ფიჭვიV16</v>
          </cell>
          <cell r="B1115" t="str">
            <v>ფიჭვი</v>
          </cell>
          <cell r="C1115" t="str">
            <v>V</v>
          </cell>
          <cell r="D1115">
            <v>14</v>
          </cell>
          <cell r="E1115">
            <v>16</v>
          </cell>
          <cell r="F1115">
            <v>0.13500000000000001</v>
          </cell>
          <cell r="G1115">
            <v>0.12</v>
          </cell>
          <cell r="H1115">
            <v>0.01</v>
          </cell>
          <cell r="I1115">
            <v>0.13</v>
          </cell>
          <cell r="J1115">
            <v>1.5000000000000013E-2</v>
          </cell>
        </row>
        <row r="1116">
          <cell r="A1116" t="str">
            <v>ფიჭვიV20</v>
          </cell>
          <cell r="B1116" t="str">
            <v>ფიჭვი</v>
          </cell>
          <cell r="C1116" t="str">
            <v>V</v>
          </cell>
          <cell r="D1116">
            <v>15</v>
          </cell>
          <cell r="E1116">
            <v>20</v>
          </cell>
          <cell r="F1116">
            <v>0.22</v>
          </cell>
          <cell r="G1116">
            <v>0.19</v>
          </cell>
          <cell r="H1116">
            <v>0.01</v>
          </cell>
          <cell r="I1116">
            <v>0.2</v>
          </cell>
          <cell r="J1116">
            <v>0.03</v>
          </cell>
        </row>
        <row r="1117">
          <cell r="A1117" t="str">
            <v>ფიჭვიV24</v>
          </cell>
          <cell r="B1117" t="str">
            <v>ფიჭვი</v>
          </cell>
          <cell r="C1117" t="str">
            <v>V</v>
          </cell>
          <cell r="D1117">
            <v>16</v>
          </cell>
          <cell r="E1117">
            <v>24</v>
          </cell>
          <cell r="F1117">
            <v>0.34</v>
          </cell>
          <cell r="G1117">
            <v>0.3</v>
          </cell>
          <cell r="H1117">
            <v>0.02</v>
          </cell>
          <cell r="I1117">
            <v>0.32</v>
          </cell>
          <cell r="J1117">
            <v>4.0000000000000036E-2</v>
          </cell>
        </row>
        <row r="1118">
          <cell r="A1118" t="str">
            <v>ფიჭვიV28</v>
          </cell>
          <cell r="B1118" t="str">
            <v>ფიჭვი</v>
          </cell>
          <cell r="C1118" t="str">
            <v>V</v>
          </cell>
          <cell r="D1118">
            <v>17</v>
          </cell>
          <cell r="E1118">
            <v>28</v>
          </cell>
          <cell r="F1118">
            <v>0.48</v>
          </cell>
          <cell r="G1118">
            <v>0.42</v>
          </cell>
          <cell r="H1118">
            <v>0.02</v>
          </cell>
          <cell r="I1118">
            <v>0.44</v>
          </cell>
          <cell r="J1118">
            <v>0.06</v>
          </cell>
        </row>
        <row r="1119">
          <cell r="A1119" t="str">
            <v>ფიჭვიV32</v>
          </cell>
          <cell r="B1119" t="str">
            <v>ფიჭვი</v>
          </cell>
          <cell r="C1119" t="str">
            <v>V</v>
          </cell>
          <cell r="D1119">
            <v>18</v>
          </cell>
          <cell r="E1119">
            <v>32</v>
          </cell>
          <cell r="F1119">
            <v>0.65</v>
          </cell>
          <cell r="G1119">
            <v>0.57999999999999996</v>
          </cell>
          <cell r="H1119">
            <v>0.03</v>
          </cell>
          <cell r="I1119">
            <v>0.61</v>
          </cell>
          <cell r="J1119">
            <v>7.0000000000000062E-2</v>
          </cell>
        </row>
        <row r="1120">
          <cell r="A1120" t="str">
            <v>ფიჭვიV36</v>
          </cell>
          <cell r="B1120" t="str">
            <v>ფიჭვი</v>
          </cell>
          <cell r="C1120" t="str">
            <v>V</v>
          </cell>
          <cell r="D1120">
            <v>19</v>
          </cell>
          <cell r="E1120">
            <v>36</v>
          </cell>
          <cell r="F1120">
            <v>0.86</v>
          </cell>
          <cell r="G1120">
            <v>0.77</v>
          </cell>
          <cell r="H1120">
            <v>0.04</v>
          </cell>
          <cell r="I1120">
            <v>0.81</v>
          </cell>
          <cell r="J1120">
            <v>8.9999999999999969E-2</v>
          </cell>
        </row>
        <row r="1121">
          <cell r="A1121" t="str">
            <v>ფიჭვიV40</v>
          </cell>
          <cell r="B1121" t="str">
            <v>ფიჭვი</v>
          </cell>
          <cell r="C1121" t="str">
            <v>V</v>
          </cell>
          <cell r="D1121">
            <v>19.5</v>
          </cell>
          <cell r="E1121">
            <v>40</v>
          </cell>
          <cell r="F1121">
            <v>1.0900000000000001</v>
          </cell>
          <cell r="G1121">
            <v>0.98</v>
          </cell>
          <cell r="H1121">
            <v>0.06</v>
          </cell>
          <cell r="I1121">
            <v>1.04</v>
          </cell>
          <cell r="J1121">
            <v>0.1100000000000001</v>
          </cell>
        </row>
        <row r="1122">
          <cell r="A1122" t="str">
            <v>ფიჭვიV44</v>
          </cell>
          <cell r="B1122" t="str">
            <v>ფიჭვი</v>
          </cell>
          <cell r="C1122" t="str">
            <v>V</v>
          </cell>
          <cell r="D1122">
            <v>20</v>
          </cell>
          <cell r="E1122">
            <v>44</v>
          </cell>
          <cell r="F1122">
            <v>1.35</v>
          </cell>
          <cell r="G1122">
            <v>1.21</v>
          </cell>
          <cell r="H1122">
            <v>7.0000000000000007E-2</v>
          </cell>
          <cell r="I1122">
            <v>1.28</v>
          </cell>
          <cell r="J1122">
            <v>0.14000000000000012</v>
          </cell>
        </row>
        <row r="1123">
          <cell r="A1123" t="str">
            <v>ფიჭვიV48</v>
          </cell>
          <cell r="B1123" t="str">
            <v>ფიჭვი</v>
          </cell>
          <cell r="C1123" t="str">
            <v>V</v>
          </cell>
          <cell r="D1123">
            <v>21</v>
          </cell>
          <cell r="E1123">
            <v>48</v>
          </cell>
          <cell r="F1123">
            <v>1.64</v>
          </cell>
          <cell r="G1123">
            <v>1.47</v>
          </cell>
          <cell r="H1123">
            <v>0.08</v>
          </cell>
          <cell r="I1123">
            <v>1.55</v>
          </cell>
          <cell r="J1123">
            <v>0.16999999999999993</v>
          </cell>
        </row>
        <row r="1124">
          <cell r="A1124" t="str">
            <v>ფიჭვიV52</v>
          </cell>
          <cell r="B1124" t="str">
            <v>ფიჭვი</v>
          </cell>
          <cell r="C1124" t="str">
            <v>V</v>
          </cell>
          <cell r="D1124">
            <v>21.5</v>
          </cell>
          <cell r="E1124">
            <v>52</v>
          </cell>
          <cell r="F1124">
            <v>1.96</v>
          </cell>
          <cell r="G1124">
            <v>1.77</v>
          </cell>
          <cell r="H1124">
            <v>0.1</v>
          </cell>
          <cell r="I1124">
            <v>1.87</v>
          </cell>
          <cell r="J1124">
            <v>0.18999999999999995</v>
          </cell>
        </row>
        <row r="1125">
          <cell r="A1125" t="str">
            <v>ფიჭვიV56</v>
          </cell>
          <cell r="B1125" t="str">
            <v>ფიჭვი</v>
          </cell>
          <cell r="C1125" t="str">
            <v>V</v>
          </cell>
          <cell r="D1125">
            <v>22</v>
          </cell>
          <cell r="E1125">
            <v>56</v>
          </cell>
          <cell r="F1125">
            <v>2.31</v>
          </cell>
          <cell r="G1125">
            <v>2.08</v>
          </cell>
          <cell r="H1125">
            <v>0.12</v>
          </cell>
          <cell r="I1125">
            <v>2.2000000000000002</v>
          </cell>
          <cell r="J1125">
            <v>0.22999999999999998</v>
          </cell>
        </row>
        <row r="1126">
          <cell r="A1126" t="str">
            <v>ფიჭვიV60</v>
          </cell>
          <cell r="B1126" t="str">
            <v>ფიჭვი</v>
          </cell>
          <cell r="C1126" t="str">
            <v>V</v>
          </cell>
          <cell r="D1126">
            <v>22.5</v>
          </cell>
          <cell r="E1126">
            <v>60</v>
          </cell>
          <cell r="F1126">
            <v>2.68</v>
          </cell>
          <cell r="G1126">
            <v>2.42</v>
          </cell>
          <cell r="H1126">
            <v>0.13</v>
          </cell>
          <cell r="I1126">
            <v>2.5499999999999998</v>
          </cell>
          <cell r="J1126">
            <v>0.26000000000000023</v>
          </cell>
        </row>
        <row r="1127">
          <cell r="A1127" t="str">
            <v>ფიჭვიV64</v>
          </cell>
          <cell r="B1127" t="str">
            <v>ფიჭვი</v>
          </cell>
          <cell r="C1127" t="str">
            <v>V</v>
          </cell>
          <cell r="D1127">
            <v>22.5</v>
          </cell>
          <cell r="E1127">
            <v>64</v>
          </cell>
          <cell r="F1127">
            <v>3.08</v>
          </cell>
          <cell r="G1127">
            <v>2.78</v>
          </cell>
          <cell r="H1127">
            <v>0.15</v>
          </cell>
          <cell r="I1127">
            <v>2.9299999999999997</v>
          </cell>
          <cell r="J1127">
            <v>0.30000000000000027</v>
          </cell>
        </row>
        <row r="1128">
          <cell r="A1128" t="str">
            <v>ფიჭვიV68</v>
          </cell>
          <cell r="B1128" t="str">
            <v>ფიჭვი</v>
          </cell>
          <cell r="C1128" t="str">
            <v>V</v>
          </cell>
          <cell r="D1128">
            <v>23</v>
          </cell>
          <cell r="E1128">
            <v>68</v>
          </cell>
          <cell r="F1128">
            <v>3.51</v>
          </cell>
          <cell r="G1128">
            <v>3.17</v>
          </cell>
          <cell r="H1128">
            <v>0.18</v>
          </cell>
          <cell r="I1128">
            <v>3.35</v>
          </cell>
          <cell r="J1128">
            <v>0.33999999999999986</v>
          </cell>
        </row>
        <row r="1129">
          <cell r="A1129" t="str">
            <v>ფიჭვიV72</v>
          </cell>
          <cell r="B1129" t="str">
            <v>ფიჭვი</v>
          </cell>
          <cell r="C1129" t="str">
            <v>V</v>
          </cell>
          <cell r="D1129">
            <v>23</v>
          </cell>
          <cell r="E1129">
            <v>72</v>
          </cell>
          <cell r="F1129">
            <v>3.96</v>
          </cell>
          <cell r="G1129">
            <v>3.58</v>
          </cell>
          <cell r="H1129">
            <v>0.2</v>
          </cell>
          <cell r="I1129">
            <v>3.7800000000000002</v>
          </cell>
          <cell r="J1129">
            <v>0.37999999999999989</v>
          </cell>
        </row>
        <row r="1130">
          <cell r="A1130" t="str">
            <v>ფიჭვიV76</v>
          </cell>
          <cell r="B1130" t="str">
            <v>ფიჭვი</v>
          </cell>
          <cell r="C1130" t="str">
            <v>V</v>
          </cell>
          <cell r="D1130">
            <v>23.5</v>
          </cell>
          <cell r="E1130">
            <v>76</v>
          </cell>
          <cell r="F1130">
            <v>4.43</v>
          </cell>
          <cell r="G1130">
            <v>4.01</v>
          </cell>
          <cell r="H1130">
            <v>0.22</v>
          </cell>
          <cell r="I1130">
            <v>4.2299999999999995</v>
          </cell>
          <cell r="J1130">
            <v>0.41999999999999993</v>
          </cell>
        </row>
        <row r="1131">
          <cell r="A1131" t="str">
            <v>ფიჭვიV80</v>
          </cell>
          <cell r="B1131" t="str">
            <v>ფიჭვი</v>
          </cell>
          <cell r="C1131" t="str">
            <v>V</v>
          </cell>
          <cell r="D1131">
            <v>23.5</v>
          </cell>
          <cell r="E1131">
            <v>80</v>
          </cell>
          <cell r="F1131">
            <v>4.93</v>
          </cell>
          <cell r="G1131">
            <v>4.46</v>
          </cell>
          <cell r="H1131">
            <v>0.25</v>
          </cell>
          <cell r="I1131">
            <v>4.71</v>
          </cell>
          <cell r="J1131">
            <v>0.46999999999999975</v>
          </cell>
        </row>
        <row r="1132">
          <cell r="A1132" t="str">
            <v>ფიჭვიV84</v>
          </cell>
          <cell r="B1132" t="str">
            <v>ფიჭვი</v>
          </cell>
          <cell r="C1132" t="str">
            <v>V</v>
          </cell>
          <cell r="D1132">
            <v>23.5</v>
          </cell>
          <cell r="E1132">
            <v>84</v>
          </cell>
          <cell r="F1132">
            <v>5.44</v>
          </cell>
          <cell r="G1132">
            <v>4.93</v>
          </cell>
          <cell r="H1132">
            <v>0.27</v>
          </cell>
          <cell r="I1132">
            <v>5.1999999999999993</v>
          </cell>
          <cell r="J1132">
            <v>0.51000000000000068</v>
          </cell>
        </row>
        <row r="1133">
          <cell r="A1133" t="str">
            <v>ფიჭვიV88</v>
          </cell>
          <cell r="B1133" t="str">
            <v>ფიჭვი</v>
          </cell>
          <cell r="C1133" t="str">
            <v>V</v>
          </cell>
          <cell r="D1133">
            <v>24</v>
          </cell>
          <cell r="E1133">
            <v>88</v>
          </cell>
          <cell r="F1133">
            <v>5.97</v>
          </cell>
          <cell r="G1133">
            <v>5.41</v>
          </cell>
          <cell r="H1133">
            <v>0.3</v>
          </cell>
          <cell r="I1133">
            <v>5.71</v>
          </cell>
          <cell r="J1133">
            <v>0.55999999999999961</v>
          </cell>
        </row>
        <row r="1134">
          <cell r="A1134" t="str">
            <v>ფიჭვიV92</v>
          </cell>
          <cell r="B1134" t="str">
            <v>ფიჭვი</v>
          </cell>
          <cell r="C1134" t="str">
            <v>V</v>
          </cell>
          <cell r="D1134">
            <v>24</v>
          </cell>
          <cell r="E1134">
            <v>92</v>
          </cell>
          <cell r="F1134">
            <v>6.52</v>
          </cell>
          <cell r="G1134">
            <v>5.91</v>
          </cell>
          <cell r="H1134">
            <v>0.33</v>
          </cell>
          <cell r="I1134">
            <v>6.24</v>
          </cell>
          <cell r="J1134">
            <v>0.60999999999999943</v>
          </cell>
        </row>
        <row r="1135">
          <cell r="A1135" t="str">
            <v>ფიჭვიV96</v>
          </cell>
          <cell r="B1135" t="str">
            <v>ფიჭვი</v>
          </cell>
          <cell r="C1135" t="str">
            <v>V</v>
          </cell>
          <cell r="D1135">
            <v>24</v>
          </cell>
          <cell r="E1135">
            <v>96</v>
          </cell>
          <cell r="F1135">
            <v>7.09</v>
          </cell>
          <cell r="G1135">
            <v>6.43</v>
          </cell>
          <cell r="H1135">
            <v>0.36</v>
          </cell>
          <cell r="I1135">
            <v>6.79</v>
          </cell>
          <cell r="J1135">
            <v>0.66000000000000014</v>
          </cell>
        </row>
        <row r="1136">
          <cell r="A1136" t="str">
            <v>ფიჭვიV100</v>
          </cell>
          <cell r="B1136" t="str">
            <v>ფიჭვი</v>
          </cell>
          <cell r="C1136" t="str">
            <v>V</v>
          </cell>
          <cell r="D1136">
            <v>24</v>
          </cell>
          <cell r="E1136">
            <v>100</v>
          </cell>
          <cell r="F1136">
            <v>7.67</v>
          </cell>
          <cell r="G1136">
            <v>6.96</v>
          </cell>
          <cell r="H1136">
            <v>0.38</v>
          </cell>
          <cell r="I1136">
            <v>7.34</v>
          </cell>
          <cell r="J1136">
            <v>0.71</v>
          </cell>
        </row>
        <row r="1137">
          <cell r="A1137" t="str">
            <v>ფიჭვიVI8</v>
          </cell>
          <cell r="B1137" t="str">
            <v>ფიჭვი</v>
          </cell>
          <cell r="C1137" t="str">
            <v>VI</v>
          </cell>
          <cell r="D1137">
            <v>10.5</v>
          </cell>
          <cell r="E1137">
            <v>8</v>
          </cell>
          <cell r="F1137">
            <v>2.7E-2</v>
          </cell>
          <cell r="G1137">
            <v>0.02</v>
          </cell>
          <cell r="H1137">
            <v>0</v>
          </cell>
          <cell r="I1137">
            <v>0.02</v>
          </cell>
          <cell r="J1137">
            <v>6.9999999999999993E-3</v>
          </cell>
        </row>
        <row r="1138">
          <cell r="A1138" t="str">
            <v>ფიჭვიVI10</v>
          </cell>
          <cell r="B1138" t="str">
            <v>ფიჭვი</v>
          </cell>
          <cell r="C1138" t="str">
            <v>VI</v>
          </cell>
          <cell r="D1138">
            <v>11</v>
          </cell>
          <cell r="E1138">
            <v>10</v>
          </cell>
          <cell r="F1138">
            <v>4.3999999999999997E-2</v>
          </cell>
          <cell r="G1138">
            <v>0.04</v>
          </cell>
          <cell r="H1138">
            <v>0</v>
          </cell>
          <cell r="I1138">
            <v>0.04</v>
          </cell>
          <cell r="J1138">
            <v>3.9999999999999966E-3</v>
          </cell>
        </row>
        <row r="1139">
          <cell r="A1139" t="str">
            <v>ფიჭვიVI12</v>
          </cell>
          <cell r="B1139" t="str">
            <v>ფიჭვი</v>
          </cell>
          <cell r="C1139" t="str">
            <v>VI</v>
          </cell>
          <cell r="D1139">
            <v>11.5</v>
          </cell>
          <cell r="E1139">
            <v>12</v>
          </cell>
          <cell r="F1139">
            <v>6.5000000000000002E-2</v>
          </cell>
          <cell r="G1139">
            <v>0.06</v>
          </cell>
          <cell r="H1139">
            <v>0</v>
          </cell>
          <cell r="I1139">
            <v>0.06</v>
          </cell>
          <cell r="J1139">
            <v>5.0000000000000044E-3</v>
          </cell>
        </row>
        <row r="1140">
          <cell r="A1140" t="str">
            <v>ფიჭვიVI14</v>
          </cell>
          <cell r="B1140" t="str">
            <v>ფიჭვი</v>
          </cell>
          <cell r="C1140" t="str">
            <v>VI</v>
          </cell>
          <cell r="D1140">
            <v>12</v>
          </cell>
          <cell r="E1140">
            <v>14</v>
          </cell>
          <cell r="F1140">
            <v>9.1999999999999998E-2</v>
          </cell>
          <cell r="G1140">
            <v>0.08</v>
          </cell>
          <cell r="H1140">
            <v>0.01</v>
          </cell>
          <cell r="I1140">
            <v>0.09</v>
          </cell>
          <cell r="J1140">
            <v>1.1999999999999997E-2</v>
          </cell>
        </row>
        <row r="1141">
          <cell r="A1141" t="str">
            <v>ფიჭვიVI16</v>
          </cell>
          <cell r="B1141" t="str">
            <v>ფიჭვი</v>
          </cell>
          <cell r="C1141" t="str">
            <v>VI</v>
          </cell>
          <cell r="D1141">
            <v>12.5</v>
          </cell>
          <cell r="E1141">
            <v>16</v>
          </cell>
          <cell r="F1141">
            <v>0.123</v>
          </cell>
          <cell r="G1141">
            <v>0.11</v>
          </cell>
          <cell r="H1141">
            <v>0.01</v>
          </cell>
          <cell r="I1141">
            <v>0.12</v>
          </cell>
          <cell r="J1141">
            <v>1.2999999999999998E-2</v>
          </cell>
        </row>
        <row r="1142">
          <cell r="A1142" t="str">
            <v>ფიჭვიVI20</v>
          </cell>
          <cell r="B1142" t="str">
            <v>ფიჭვი</v>
          </cell>
          <cell r="C1142" t="str">
            <v>VI</v>
          </cell>
          <cell r="D1142">
            <v>13.5</v>
          </cell>
          <cell r="E1142">
            <v>20</v>
          </cell>
          <cell r="F1142">
            <v>0.2</v>
          </cell>
          <cell r="G1142">
            <v>0.17</v>
          </cell>
          <cell r="H1142">
            <v>0.01</v>
          </cell>
          <cell r="I1142">
            <v>0.18000000000000002</v>
          </cell>
          <cell r="J1142">
            <v>0.03</v>
          </cell>
        </row>
        <row r="1143">
          <cell r="A1143" t="str">
            <v>ფიჭვიVI24</v>
          </cell>
          <cell r="B1143" t="str">
            <v>ფიჭვი</v>
          </cell>
          <cell r="C1143" t="str">
            <v>VI</v>
          </cell>
          <cell r="D1143">
            <v>14.5</v>
          </cell>
          <cell r="E1143">
            <v>24</v>
          </cell>
          <cell r="F1143">
            <v>0.31</v>
          </cell>
          <cell r="G1143">
            <v>0.27</v>
          </cell>
          <cell r="H1143">
            <v>0.02</v>
          </cell>
          <cell r="I1143">
            <v>0.29000000000000004</v>
          </cell>
          <cell r="J1143">
            <v>3.999999999999998E-2</v>
          </cell>
        </row>
        <row r="1144">
          <cell r="A1144" t="str">
            <v>ფიჭვიVI28</v>
          </cell>
          <cell r="B1144" t="str">
            <v>ფიჭვი</v>
          </cell>
          <cell r="C1144" t="str">
            <v>VI</v>
          </cell>
          <cell r="D1144">
            <v>15.5</v>
          </cell>
          <cell r="E1144">
            <v>28</v>
          </cell>
          <cell r="F1144">
            <v>0.44</v>
          </cell>
          <cell r="G1144">
            <v>0.39</v>
          </cell>
          <cell r="H1144">
            <v>0.02</v>
          </cell>
          <cell r="I1144">
            <v>0.41000000000000003</v>
          </cell>
          <cell r="J1144">
            <v>4.9999999999999989E-2</v>
          </cell>
        </row>
        <row r="1145">
          <cell r="A1145" t="str">
            <v>ფიჭვიVI32</v>
          </cell>
          <cell r="B1145" t="str">
            <v>ფიჭვი</v>
          </cell>
          <cell r="C1145" t="str">
            <v>VI</v>
          </cell>
          <cell r="D1145">
            <v>16.5</v>
          </cell>
          <cell r="E1145">
            <v>32</v>
          </cell>
          <cell r="F1145">
            <v>0.6</v>
          </cell>
          <cell r="G1145">
            <v>0.53</v>
          </cell>
          <cell r="H1145">
            <v>0.03</v>
          </cell>
          <cell r="I1145">
            <v>0.56000000000000005</v>
          </cell>
          <cell r="J1145">
            <v>6.9999999999999951E-2</v>
          </cell>
        </row>
        <row r="1146">
          <cell r="A1146" t="str">
            <v>ფიჭვიVI36</v>
          </cell>
          <cell r="B1146" t="str">
            <v>ფიჭვი</v>
          </cell>
          <cell r="C1146" t="str">
            <v>VI</v>
          </cell>
          <cell r="D1146">
            <v>17</v>
          </cell>
          <cell r="E1146">
            <v>36</v>
          </cell>
          <cell r="F1146">
            <v>0.78</v>
          </cell>
          <cell r="G1146">
            <v>0.69</v>
          </cell>
          <cell r="H1146">
            <v>0.04</v>
          </cell>
          <cell r="I1146">
            <v>0.73</v>
          </cell>
          <cell r="J1146">
            <v>9.000000000000008E-2</v>
          </cell>
        </row>
        <row r="1147">
          <cell r="A1147" t="str">
            <v>ფიჭვიVI40</v>
          </cell>
          <cell r="B1147" t="str">
            <v>ფიჭვი</v>
          </cell>
          <cell r="C1147" t="str">
            <v>VI</v>
          </cell>
          <cell r="D1147">
            <v>18</v>
          </cell>
          <cell r="E1147">
            <v>40</v>
          </cell>
          <cell r="F1147">
            <v>0.99</v>
          </cell>
          <cell r="G1147">
            <v>0.88</v>
          </cell>
          <cell r="H1147">
            <v>0.05</v>
          </cell>
          <cell r="I1147">
            <v>0.93</v>
          </cell>
          <cell r="J1147">
            <v>0.10999999999999999</v>
          </cell>
        </row>
        <row r="1148">
          <cell r="A1148" t="str">
            <v>ფიჭვიVI44</v>
          </cell>
          <cell r="B1148" t="str">
            <v>ფიჭვი</v>
          </cell>
          <cell r="C1148" t="str">
            <v>VI</v>
          </cell>
          <cell r="D1148">
            <v>18.5</v>
          </cell>
          <cell r="E1148">
            <v>44</v>
          </cell>
          <cell r="F1148">
            <v>1.23</v>
          </cell>
          <cell r="G1148">
            <v>1.1000000000000001</v>
          </cell>
          <cell r="H1148">
            <v>0.06</v>
          </cell>
          <cell r="I1148">
            <v>1.1600000000000001</v>
          </cell>
          <cell r="J1148">
            <v>0.12999999999999989</v>
          </cell>
        </row>
        <row r="1149">
          <cell r="A1149" t="str">
            <v>ფიჭვიVI48</v>
          </cell>
          <cell r="B1149" t="str">
            <v>ფიჭვი</v>
          </cell>
          <cell r="C1149" t="str">
            <v>VI</v>
          </cell>
          <cell r="D1149">
            <v>19</v>
          </cell>
          <cell r="E1149">
            <v>48</v>
          </cell>
          <cell r="F1149">
            <v>1.5</v>
          </cell>
          <cell r="G1149">
            <v>1.35</v>
          </cell>
          <cell r="H1149">
            <v>0.08</v>
          </cell>
          <cell r="I1149">
            <v>1.4300000000000002</v>
          </cell>
          <cell r="J1149">
            <v>0.14999999999999991</v>
          </cell>
        </row>
        <row r="1150">
          <cell r="A1150" t="str">
            <v>ფიჭვიVI52</v>
          </cell>
          <cell r="B1150" t="str">
            <v>ფიჭვი</v>
          </cell>
          <cell r="C1150" t="str">
            <v>VI</v>
          </cell>
          <cell r="D1150">
            <v>19.5</v>
          </cell>
          <cell r="E1150">
            <v>52</v>
          </cell>
          <cell r="F1150">
            <v>1.79</v>
          </cell>
          <cell r="G1150">
            <v>1.61</v>
          </cell>
          <cell r="H1150">
            <v>0.09</v>
          </cell>
          <cell r="I1150">
            <v>1.7000000000000002</v>
          </cell>
          <cell r="J1150">
            <v>0.17999999999999994</v>
          </cell>
        </row>
        <row r="1151">
          <cell r="A1151" t="str">
            <v>ფიჭვიVI56</v>
          </cell>
          <cell r="B1151" t="str">
            <v>ფიჭვი</v>
          </cell>
          <cell r="C1151" t="str">
            <v>VI</v>
          </cell>
          <cell r="D1151">
            <v>20</v>
          </cell>
          <cell r="E1151">
            <v>56</v>
          </cell>
          <cell r="F1151">
            <v>2.11</v>
          </cell>
          <cell r="G1151">
            <v>1.9</v>
          </cell>
          <cell r="H1151">
            <v>0.11</v>
          </cell>
          <cell r="I1151">
            <v>2.0099999999999998</v>
          </cell>
          <cell r="J1151">
            <v>0.20999999999999996</v>
          </cell>
        </row>
        <row r="1152">
          <cell r="A1152" t="str">
            <v>ფიჭვიVI60</v>
          </cell>
          <cell r="B1152" t="str">
            <v>ფიჭვი</v>
          </cell>
          <cell r="C1152" t="str">
            <v>VI</v>
          </cell>
          <cell r="D1152">
            <v>20.5</v>
          </cell>
          <cell r="E1152">
            <v>60</v>
          </cell>
          <cell r="F1152">
            <v>2.4500000000000002</v>
          </cell>
          <cell r="G1152">
            <v>2.21</v>
          </cell>
          <cell r="H1152">
            <v>0.12</v>
          </cell>
          <cell r="I1152">
            <v>2.33</v>
          </cell>
          <cell r="J1152">
            <v>0.24000000000000021</v>
          </cell>
        </row>
        <row r="1153">
          <cell r="A1153" t="str">
            <v>ფიჭვიVI64</v>
          </cell>
          <cell r="B1153" t="str">
            <v>ფიჭვი</v>
          </cell>
          <cell r="C1153" t="str">
            <v>VI</v>
          </cell>
          <cell r="D1153">
            <v>20.5</v>
          </cell>
          <cell r="E1153">
            <v>64</v>
          </cell>
          <cell r="F1153">
            <v>2.82</v>
          </cell>
          <cell r="G1153">
            <v>2.5499999999999998</v>
          </cell>
          <cell r="H1153">
            <v>0.14000000000000001</v>
          </cell>
          <cell r="I1153">
            <v>2.69</v>
          </cell>
          <cell r="J1153">
            <v>0.27</v>
          </cell>
        </row>
        <row r="1154">
          <cell r="A1154" t="str">
            <v>ფიჭვიVI68</v>
          </cell>
          <cell r="B1154" t="str">
            <v>ფიჭვი</v>
          </cell>
          <cell r="C1154" t="str">
            <v>VI</v>
          </cell>
          <cell r="D1154">
            <v>21</v>
          </cell>
          <cell r="E1154">
            <v>68</v>
          </cell>
          <cell r="F1154">
            <v>3.21</v>
          </cell>
          <cell r="G1154">
            <v>2.9</v>
          </cell>
          <cell r="H1154">
            <v>0.16</v>
          </cell>
          <cell r="I1154">
            <v>3.06</v>
          </cell>
          <cell r="J1154">
            <v>0.31000000000000005</v>
          </cell>
        </row>
        <row r="1155">
          <cell r="A1155" t="str">
            <v>ფიჭვიVI72</v>
          </cell>
          <cell r="B1155" t="str">
            <v>ფიჭვი</v>
          </cell>
          <cell r="C1155" t="str">
            <v>VI</v>
          </cell>
          <cell r="D1155">
            <v>21</v>
          </cell>
          <cell r="E1155">
            <v>72</v>
          </cell>
          <cell r="F1155">
            <v>3.62</v>
          </cell>
          <cell r="G1155">
            <v>3.27</v>
          </cell>
          <cell r="H1155">
            <v>0.18</v>
          </cell>
          <cell r="I1155">
            <v>3.45</v>
          </cell>
          <cell r="J1155">
            <v>0.35000000000000009</v>
          </cell>
        </row>
        <row r="1156">
          <cell r="A1156" t="str">
            <v>ფიჭვიVI76</v>
          </cell>
          <cell r="B1156" t="str">
            <v>ფიჭვი</v>
          </cell>
          <cell r="C1156" t="str">
            <v>VI</v>
          </cell>
          <cell r="D1156">
            <v>21.5</v>
          </cell>
          <cell r="E1156">
            <v>76</v>
          </cell>
          <cell r="F1156">
            <v>4.05</v>
          </cell>
          <cell r="G1156">
            <v>3.66</v>
          </cell>
          <cell r="H1156">
            <v>0.2</v>
          </cell>
          <cell r="I1156">
            <v>3.8600000000000003</v>
          </cell>
          <cell r="J1156">
            <v>0.38999999999999968</v>
          </cell>
        </row>
        <row r="1157">
          <cell r="A1157" t="str">
            <v>ფიჭვიVI80</v>
          </cell>
          <cell r="B1157" t="str">
            <v>ფიჭვი</v>
          </cell>
          <cell r="C1157" t="str">
            <v>VI</v>
          </cell>
          <cell r="D1157">
            <v>21.5</v>
          </cell>
          <cell r="E1157">
            <v>80</v>
          </cell>
          <cell r="F1157">
            <v>4.5</v>
          </cell>
          <cell r="G1157">
            <v>4.07</v>
          </cell>
          <cell r="H1157">
            <v>0.23</v>
          </cell>
          <cell r="I1157">
            <v>4.3000000000000007</v>
          </cell>
          <cell r="J1157">
            <v>0.42999999999999972</v>
          </cell>
        </row>
        <row r="1158">
          <cell r="A1158" t="str">
            <v>ფიჭვიVI84</v>
          </cell>
          <cell r="B1158" t="str">
            <v>ფიჭვი</v>
          </cell>
          <cell r="C1158" t="str">
            <v>VI</v>
          </cell>
          <cell r="D1158">
            <v>21.5</v>
          </cell>
          <cell r="E1158">
            <v>84</v>
          </cell>
          <cell r="F1158">
            <v>4.97</v>
          </cell>
          <cell r="G1158">
            <v>4.5</v>
          </cell>
          <cell r="H1158">
            <v>0.25</v>
          </cell>
          <cell r="I1158">
            <v>4.75</v>
          </cell>
          <cell r="J1158">
            <v>0.46999999999999975</v>
          </cell>
        </row>
        <row r="1159">
          <cell r="A1159" t="str">
            <v>ფიჭვიVI88</v>
          </cell>
          <cell r="B1159" t="str">
            <v>ფიჭვი</v>
          </cell>
          <cell r="C1159" t="str">
            <v>VI</v>
          </cell>
          <cell r="D1159">
            <v>21.5</v>
          </cell>
          <cell r="E1159">
            <v>88</v>
          </cell>
          <cell r="F1159">
            <v>5.46</v>
          </cell>
          <cell r="G1159">
            <v>4.9400000000000004</v>
          </cell>
          <cell r="H1159">
            <v>0.27</v>
          </cell>
          <cell r="I1159">
            <v>5.2100000000000009</v>
          </cell>
          <cell r="J1159">
            <v>0.51999999999999957</v>
          </cell>
        </row>
        <row r="1160">
          <cell r="A1160" t="str">
            <v>ფიჭვიVII8</v>
          </cell>
          <cell r="B1160" t="str">
            <v>ფიჭვი</v>
          </cell>
          <cell r="C1160" t="str">
            <v>VII</v>
          </cell>
          <cell r="D1160">
            <v>9.5</v>
          </cell>
          <cell r="E1160">
            <v>8</v>
          </cell>
          <cell r="F1160">
            <v>2.4E-2</v>
          </cell>
          <cell r="G1160">
            <v>0.02</v>
          </cell>
          <cell r="H1160">
            <v>0</v>
          </cell>
          <cell r="I1160">
            <v>0.02</v>
          </cell>
          <cell r="J1160">
            <v>4.0000000000000001E-3</v>
          </cell>
        </row>
        <row r="1161">
          <cell r="A1161" t="str">
            <v>ფიჭვიVII10</v>
          </cell>
          <cell r="B1161" t="str">
            <v>ფიჭვი</v>
          </cell>
          <cell r="C1161" t="str">
            <v>VII</v>
          </cell>
          <cell r="D1161">
            <v>10</v>
          </cell>
          <cell r="E1161">
            <v>10</v>
          </cell>
          <cell r="F1161">
            <v>0.04</v>
          </cell>
          <cell r="G1161">
            <v>0.03</v>
          </cell>
          <cell r="H1161">
            <v>0</v>
          </cell>
          <cell r="I1161">
            <v>0.03</v>
          </cell>
          <cell r="J1161">
            <v>1.0000000000000002E-2</v>
          </cell>
        </row>
        <row r="1162">
          <cell r="A1162" t="str">
            <v>ფიჭვიVII12</v>
          </cell>
          <cell r="B1162" t="str">
            <v>ფიჭვი</v>
          </cell>
          <cell r="C1162" t="str">
            <v>VII</v>
          </cell>
          <cell r="D1162">
            <v>10.5</v>
          </cell>
          <cell r="E1162">
            <v>12</v>
          </cell>
          <cell r="F1162">
            <v>5.8999999999999997E-2</v>
          </cell>
          <cell r="G1162">
            <v>0.05</v>
          </cell>
          <cell r="H1162">
            <v>0</v>
          </cell>
          <cell r="I1162">
            <v>0.05</v>
          </cell>
          <cell r="J1162">
            <v>8.9999999999999941E-3</v>
          </cell>
        </row>
        <row r="1163">
          <cell r="A1163" t="str">
            <v>ფიჭვიVII14</v>
          </cell>
          <cell r="B1163" t="str">
            <v>ფიჭვი</v>
          </cell>
          <cell r="C1163" t="str">
            <v>VII</v>
          </cell>
          <cell r="D1163">
            <v>11</v>
          </cell>
          <cell r="E1163">
            <v>14</v>
          </cell>
          <cell r="F1163">
            <v>8.4000000000000005E-2</v>
          </cell>
          <cell r="G1163">
            <v>7.0000000000000007E-2</v>
          </cell>
          <cell r="H1163">
            <v>0</v>
          </cell>
          <cell r="I1163">
            <v>7.0000000000000007E-2</v>
          </cell>
          <cell r="J1163">
            <v>1.3999999999999999E-2</v>
          </cell>
        </row>
        <row r="1164">
          <cell r="A1164" t="str">
            <v>ფიჭვიVII16</v>
          </cell>
          <cell r="B1164" t="str">
            <v>ფიჭვი</v>
          </cell>
          <cell r="C1164" t="str">
            <v>VII</v>
          </cell>
          <cell r="D1164">
            <v>11.5</v>
          </cell>
          <cell r="E1164">
            <v>16</v>
          </cell>
          <cell r="F1164">
            <v>0.113</v>
          </cell>
          <cell r="G1164">
            <v>0.1</v>
          </cell>
          <cell r="H1164">
            <v>0.01</v>
          </cell>
          <cell r="I1164">
            <v>0.11</v>
          </cell>
          <cell r="J1164">
            <v>1.2999999999999998E-2</v>
          </cell>
        </row>
        <row r="1165">
          <cell r="A1165" t="str">
            <v>ფიჭვიVII20</v>
          </cell>
          <cell r="B1165" t="str">
            <v>ფიჭვი</v>
          </cell>
          <cell r="C1165" t="str">
            <v>VII</v>
          </cell>
          <cell r="D1165">
            <v>12.5</v>
          </cell>
          <cell r="E1165">
            <v>20</v>
          </cell>
          <cell r="F1165">
            <v>0.19</v>
          </cell>
          <cell r="G1165">
            <v>0.17</v>
          </cell>
          <cell r="H1165">
            <v>0.01</v>
          </cell>
          <cell r="I1165">
            <v>0.18000000000000002</v>
          </cell>
          <cell r="J1165">
            <v>1.999999999999999E-2</v>
          </cell>
        </row>
        <row r="1166">
          <cell r="A1166" t="str">
            <v>ფიჭვიVII24</v>
          </cell>
          <cell r="B1166" t="str">
            <v>ფიჭვი</v>
          </cell>
          <cell r="C1166" t="str">
            <v>VII</v>
          </cell>
          <cell r="D1166">
            <v>13.5</v>
          </cell>
          <cell r="E1166">
            <v>24</v>
          </cell>
          <cell r="F1166">
            <v>0.28000000000000003</v>
          </cell>
          <cell r="G1166">
            <v>0.25</v>
          </cell>
          <cell r="H1166">
            <v>0.01</v>
          </cell>
          <cell r="I1166">
            <v>0.26</v>
          </cell>
          <cell r="J1166">
            <v>3.0000000000000027E-2</v>
          </cell>
        </row>
        <row r="1167">
          <cell r="A1167" t="str">
            <v>ფიჭვიVII28</v>
          </cell>
          <cell r="B1167" t="str">
            <v>ფიჭვი</v>
          </cell>
          <cell r="C1167" t="str">
            <v>VII</v>
          </cell>
          <cell r="D1167">
            <v>14</v>
          </cell>
          <cell r="E1167">
            <v>28</v>
          </cell>
          <cell r="F1167">
            <v>0.4</v>
          </cell>
          <cell r="G1167">
            <v>0.35</v>
          </cell>
          <cell r="H1167">
            <v>0.02</v>
          </cell>
          <cell r="I1167">
            <v>0.37</v>
          </cell>
          <cell r="J1167">
            <v>5.0000000000000044E-2</v>
          </cell>
        </row>
        <row r="1168">
          <cell r="A1168" t="str">
            <v>ფიჭვიVII32</v>
          </cell>
          <cell r="B1168" t="str">
            <v>ფიჭვი</v>
          </cell>
          <cell r="C1168" t="str">
            <v>VII</v>
          </cell>
          <cell r="D1168">
            <v>15</v>
          </cell>
          <cell r="E1168">
            <v>32</v>
          </cell>
          <cell r="F1168">
            <v>0.55000000000000004</v>
          </cell>
          <cell r="G1168">
            <v>0.49</v>
          </cell>
          <cell r="H1168">
            <v>0.03</v>
          </cell>
          <cell r="I1168">
            <v>0.52</v>
          </cell>
          <cell r="J1168">
            <v>6.0000000000000053E-2</v>
          </cell>
        </row>
        <row r="1169">
          <cell r="A1169" t="str">
            <v>ფიჭვიVII36</v>
          </cell>
          <cell r="B1169" t="str">
            <v>ფიჭვი</v>
          </cell>
          <cell r="C1169" t="str">
            <v>VII</v>
          </cell>
          <cell r="D1169">
            <v>15.5</v>
          </cell>
          <cell r="E1169">
            <v>36</v>
          </cell>
          <cell r="F1169">
            <v>0.71</v>
          </cell>
          <cell r="G1169">
            <v>0.63</v>
          </cell>
          <cell r="H1169">
            <v>0.04</v>
          </cell>
          <cell r="I1169">
            <v>0.67</v>
          </cell>
          <cell r="J1169">
            <v>7.999999999999996E-2</v>
          </cell>
        </row>
        <row r="1170">
          <cell r="A1170" t="str">
            <v>ფიჭვიVII40</v>
          </cell>
          <cell r="B1170" t="str">
            <v>ფიჭვი</v>
          </cell>
          <cell r="C1170" t="str">
            <v>VII</v>
          </cell>
          <cell r="D1170">
            <v>16</v>
          </cell>
          <cell r="E1170">
            <v>40</v>
          </cell>
          <cell r="F1170">
            <v>0.91</v>
          </cell>
          <cell r="G1170">
            <v>0.81</v>
          </cell>
          <cell r="H1170">
            <v>0.05</v>
          </cell>
          <cell r="I1170">
            <v>0.8600000000000001</v>
          </cell>
          <cell r="J1170">
            <v>9.9999999999999978E-2</v>
          </cell>
        </row>
        <row r="1171">
          <cell r="A1171" t="str">
            <v>ფიჭვიVII44</v>
          </cell>
          <cell r="B1171" t="str">
            <v>ფიჭვი</v>
          </cell>
          <cell r="C1171" t="str">
            <v>VII</v>
          </cell>
          <cell r="D1171">
            <v>17</v>
          </cell>
          <cell r="E1171">
            <v>44</v>
          </cell>
          <cell r="F1171">
            <v>1.1299999999999999</v>
          </cell>
          <cell r="G1171">
            <v>1.01</v>
          </cell>
          <cell r="H1171">
            <v>0.06</v>
          </cell>
          <cell r="I1171">
            <v>1.07</v>
          </cell>
          <cell r="J1171">
            <v>0.11999999999999988</v>
          </cell>
        </row>
        <row r="1172">
          <cell r="A1172" t="str">
            <v>ფიჭვიVII48</v>
          </cell>
          <cell r="B1172" t="str">
            <v>ფიჭვი</v>
          </cell>
          <cell r="C1172" t="str">
            <v>VII</v>
          </cell>
          <cell r="D1172">
            <v>17.5</v>
          </cell>
          <cell r="E1172">
            <v>48</v>
          </cell>
          <cell r="F1172">
            <v>1.37</v>
          </cell>
          <cell r="G1172">
            <v>1.23</v>
          </cell>
          <cell r="H1172">
            <v>7.0000000000000007E-2</v>
          </cell>
          <cell r="I1172">
            <v>1.3</v>
          </cell>
          <cell r="J1172">
            <v>0.14000000000000012</v>
          </cell>
        </row>
        <row r="1173">
          <cell r="A1173" t="str">
            <v>ფიჭვიVII52</v>
          </cell>
          <cell r="B1173" t="str">
            <v>ფიჭვი</v>
          </cell>
          <cell r="C1173" t="str">
            <v>VII</v>
          </cell>
          <cell r="D1173">
            <v>18</v>
          </cell>
          <cell r="E1173">
            <v>52</v>
          </cell>
          <cell r="F1173">
            <v>1.64</v>
          </cell>
          <cell r="G1173">
            <v>1.47</v>
          </cell>
          <cell r="H1173">
            <v>0.08</v>
          </cell>
          <cell r="I1173">
            <v>1.55</v>
          </cell>
          <cell r="J1173">
            <v>0.16999999999999993</v>
          </cell>
        </row>
        <row r="1174">
          <cell r="A1174" t="str">
            <v>ფიჭვიVII56</v>
          </cell>
          <cell r="B1174" t="str">
            <v>ფიჭვი</v>
          </cell>
          <cell r="C1174" t="str">
            <v>VII</v>
          </cell>
          <cell r="D1174">
            <v>18</v>
          </cell>
          <cell r="E1174">
            <v>56</v>
          </cell>
          <cell r="F1174">
            <v>1.93</v>
          </cell>
          <cell r="G1174">
            <v>1.47</v>
          </cell>
          <cell r="H1174">
            <v>0.1</v>
          </cell>
          <cell r="I1174">
            <v>1.57</v>
          </cell>
          <cell r="J1174">
            <v>0.45999999999999996</v>
          </cell>
        </row>
        <row r="1175">
          <cell r="A1175" t="str">
            <v>ფიჭვიVII60</v>
          </cell>
          <cell r="B1175" t="str">
            <v>ფიჭვი</v>
          </cell>
          <cell r="C1175" t="str">
            <v>VII</v>
          </cell>
          <cell r="D1175">
            <v>18.5</v>
          </cell>
          <cell r="E1175">
            <v>60</v>
          </cell>
          <cell r="F1175">
            <v>2.2400000000000002</v>
          </cell>
          <cell r="G1175">
            <v>2.02</v>
          </cell>
          <cell r="H1175">
            <v>0.11</v>
          </cell>
          <cell r="I1175">
            <v>2.13</v>
          </cell>
          <cell r="J1175">
            <v>0.2200000000000002</v>
          </cell>
        </row>
        <row r="1176">
          <cell r="A1176" t="str">
            <v>ფიჭვიVII64</v>
          </cell>
          <cell r="B1176" t="str">
            <v>ფიჭვი</v>
          </cell>
          <cell r="C1176" t="str">
            <v>VII</v>
          </cell>
          <cell r="D1176">
            <v>19</v>
          </cell>
          <cell r="E1176">
            <v>64</v>
          </cell>
          <cell r="F1176">
            <v>2.57</v>
          </cell>
          <cell r="G1176">
            <v>2.3199999999999998</v>
          </cell>
          <cell r="H1176">
            <v>0.13</v>
          </cell>
          <cell r="I1176">
            <v>2.4499999999999997</v>
          </cell>
          <cell r="J1176">
            <v>0.25</v>
          </cell>
        </row>
        <row r="1177">
          <cell r="A1177" t="str">
            <v>ფიჭვიVII68</v>
          </cell>
          <cell r="B1177" t="str">
            <v>ფიჭვი</v>
          </cell>
          <cell r="C1177" t="str">
            <v>VII</v>
          </cell>
          <cell r="D1177">
            <v>19</v>
          </cell>
          <cell r="E1177">
            <v>68</v>
          </cell>
          <cell r="F1177">
            <v>2.93</v>
          </cell>
          <cell r="G1177">
            <v>2.64</v>
          </cell>
          <cell r="H1177">
            <v>0.15</v>
          </cell>
          <cell r="I1177">
            <v>2.79</v>
          </cell>
          <cell r="J1177">
            <v>0.29000000000000004</v>
          </cell>
        </row>
        <row r="1178">
          <cell r="A1178" t="str">
            <v>ფიჭვიVII72</v>
          </cell>
          <cell r="B1178" t="str">
            <v>ფიჭვი</v>
          </cell>
          <cell r="C1178" t="str">
            <v>VII</v>
          </cell>
          <cell r="D1178">
            <v>19</v>
          </cell>
          <cell r="E1178">
            <v>72</v>
          </cell>
          <cell r="F1178">
            <v>3.3</v>
          </cell>
          <cell r="G1178">
            <v>2.98</v>
          </cell>
          <cell r="H1178">
            <v>0.17</v>
          </cell>
          <cell r="I1178">
            <v>3.15</v>
          </cell>
          <cell r="J1178">
            <v>0.31999999999999984</v>
          </cell>
        </row>
        <row r="1179">
          <cell r="A1179" t="str">
            <v>ფიჭვიVIII8</v>
          </cell>
          <cell r="B1179" t="str">
            <v>ფიჭვი</v>
          </cell>
          <cell r="C1179" t="str">
            <v>VIII</v>
          </cell>
          <cell r="D1179">
            <v>8.5</v>
          </cell>
          <cell r="E1179">
            <v>8</v>
          </cell>
          <cell r="F1179">
            <v>2.1999999999999999E-2</v>
          </cell>
          <cell r="G1179">
            <v>0.02</v>
          </cell>
          <cell r="H1179">
            <v>0</v>
          </cell>
          <cell r="I1179">
            <v>0.02</v>
          </cell>
          <cell r="J1179">
            <v>1.9999999999999983E-3</v>
          </cell>
        </row>
        <row r="1180">
          <cell r="A1180" t="str">
            <v>ფიჭვიVIII10</v>
          </cell>
          <cell r="B1180" t="str">
            <v>ფიჭვი</v>
          </cell>
          <cell r="C1180" t="str">
            <v>VIII</v>
          </cell>
          <cell r="D1180">
            <v>9</v>
          </cell>
          <cell r="E1180">
            <v>10</v>
          </cell>
          <cell r="F1180">
            <v>3.5999999999999997E-2</v>
          </cell>
          <cell r="G1180">
            <v>0.03</v>
          </cell>
          <cell r="H1180">
            <v>0</v>
          </cell>
          <cell r="I1180">
            <v>0.03</v>
          </cell>
          <cell r="J1180">
            <v>5.9999999999999984E-3</v>
          </cell>
        </row>
        <row r="1181">
          <cell r="A1181" t="str">
            <v>ფიჭვიVIII12</v>
          </cell>
          <cell r="B1181" t="str">
            <v>ფიჭვი</v>
          </cell>
          <cell r="C1181" t="str">
            <v>VIII</v>
          </cell>
          <cell r="D1181">
            <v>9.5</v>
          </cell>
          <cell r="E1181">
            <v>12</v>
          </cell>
          <cell r="F1181">
            <v>5.3999999999999999E-2</v>
          </cell>
          <cell r="G1181">
            <v>0.05</v>
          </cell>
          <cell r="H1181">
            <v>0</v>
          </cell>
          <cell r="I1181">
            <v>0.05</v>
          </cell>
          <cell r="J1181">
            <v>3.9999999999999966E-3</v>
          </cell>
        </row>
        <row r="1182">
          <cell r="A1182" t="str">
            <v>ფიჭვიVIII14</v>
          </cell>
          <cell r="B1182" t="str">
            <v>ფიჭვი</v>
          </cell>
          <cell r="C1182" t="str">
            <v>VIII</v>
          </cell>
          <cell r="D1182">
            <v>10</v>
          </cell>
          <cell r="E1182">
            <v>14</v>
          </cell>
          <cell r="F1182">
            <v>7.5999999999999998E-2</v>
          </cell>
          <cell r="G1182">
            <v>7.0000000000000007E-2</v>
          </cell>
          <cell r="H1182">
            <v>0</v>
          </cell>
          <cell r="I1182">
            <v>7.0000000000000007E-2</v>
          </cell>
          <cell r="J1182">
            <v>5.9999999999999915E-3</v>
          </cell>
        </row>
        <row r="1183">
          <cell r="A1183" t="str">
            <v>ფიჭვიVIII16</v>
          </cell>
          <cell r="B1183" t="str">
            <v>ფიჭვი</v>
          </cell>
          <cell r="C1183" t="str">
            <v>VIII</v>
          </cell>
          <cell r="D1183">
            <v>10.5</v>
          </cell>
          <cell r="E1183">
            <v>16</v>
          </cell>
          <cell r="F1183">
            <v>0.10299999999999999</v>
          </cell>
          <cell r="G1183">
            <v>0.09</v>
          </cell>
          <cell r="H1183">
            <v>0.01</v>
          </cell>
          <cell r="I1183">
            <v>9.9999999999999992E-2</v>
          </cell>
          <cell r="J1183">
            <v>1.2999999999999998E-2</v>
          </cell>
        </row>
        <row r="1184">
          <cell r="A1184" t="str">
            <v>ფიჭვიVIII20</v>
          </cell>
          <cell r="B1184" t="str">
            <v>ფიჭვი</v>
          </cell>
          <cell r="C1184" t="str">
            <v>VIII</v>
          </cell>
          <cell r="D1184">
            <v>11.5</v>
          </cell>
          <cell r="E1184">
            <v>20</v>
          </cell>
          <cell r="F1184">
            <v>0.17</v>
          </cell>
          <cell r="G1184">
            <v>0.15</v>
          </cell>
          <cell r="H1184">
            <v>0.01</v>
          </cell>
          <cell r="I1184">
            <v>0.16</v>
          </cell>
          <cell r="J1184">
            <v>2.0000000000000018E-2</v>
          </cell>
        </row>
        <row r="1185">
          <cell r="A1185" t="str">
            <v>ფიჭვიVIII24</v>
          </cell>
          <cell r="B1185" t="str">
            <v>ფიჭვი</v>
          </cell>
          <cell r="C1185" t="str">
            <v>VIII</v>
          </cell>
          <cell r="D1185">
            <v>12</v>
          </cell>
          <cell r="E1185">
            <v>24</v>
          </cell>
          <cell r="F1185">
            <v>0.26</v>
          </cell>
          <cell r="G1185">
            <v>0.23</v>
          </cell>
          <cell r="H1185">
            <v>0.01</v>
          </cell>
          <cell r="I1185">
            <v>0.24000000000000002</v>
          </cell>
          <cell r="J1185">
            <v>0.03</v>
          </cell>
        </row>
        <row r="1186">
          <cell r="A1186" t="str">
            <v>ფიჭვიVIII28</v>
          </cell>
          <cell r="B1186" t="str">
            <v>ფიჭვი</v>
          </cell>
          <cell r="C1186" t="str">
            <v>VIII</v>
          </cell>
          <cell r="D1186">
            <v>13</v>
          </cell>
          <cell r="E1186">
            <v>28</v>
          </cell>
          <cell r="F1186">
            <v>0.37</v>
          </cell>
          <cell r="G1186">
            <v>0.33</v>
          </cell>
          <cell r="H1186">
            <v>0.02</v>
          </cell>
          <cell r="I1186">
            <v>0.35000000000000003</v>
          </cell>
          <cell r="J1186">
            <v>3.999999999999998E-2</v>
          </cell>
        </row>
        <row r="1187">
          <cell r="A1187" t="str">
            <v>ფიჭვიVIII32</v>
          </cell>
          <cell r="B1187" t="str">
            <v>ფიჭვი</v>
          </cell>
          <cell r="C1187" t="str">
            <v>VIII</v>
          </cell>
          <cell r="D1187">
            <v>13.5</v>
          </cell>
          <cell r="E1187">
            <v>32</v>
          </cell>
          <cell r="F1187">
            <v>0.5</v>
          </cell>
          <cell r="G1187">
            <v>0.44</v>
          </cell>
          <cell r="H1187">
            <v>0.25</v>
          </cell>
          <cell r="I1187">
            <v>0.69</v>
          </cell>
          <cell r="J1187">
            <v>0.06</v>
          </cell>
        </row>
        <row r="1188">
          <cell r="A1188" t="str">
            <v>ფიჭვიVIII36</v>
          </cell>
          <cell r="B1188" t="str">
            <v>ფიჭვი</v>
          </cell>
          <cell r="C1188" t="str">
            <v>VIII</v>
          </cell>
          <cell r="D1188">
            <v>14</v>
          </cell>
          <cell r="E1188">
            <v>36</v>
          </cell>
          <cell r="F1188">
            <v>0.65</v>
          </cell>
          <cell r="G1188">
            <v>0.57999999999999996</v>
          </cell>
          <cell r="H1188">
            <v>0.03</v>
          </cell>
          <cell r="I1188">
            <v>0.61</v>
          </cell>
          <cell r="J1188">
            <v>7.0000000000000062E-2</v>
          </cell>
        </row>
        <row r="1189">
          <cell r="A1189" t="str">
            <v>ფიჭვიVIII40</v>
          </cell>
          <cell r="B1189" t="str">
            <v>ფიჭვი</v>
          </cell>
          <cell r="C1189" t="str">
            <v>VIII</v>
          </cell>
          <cell r="D1189">
            <v>14.5</v>
          </cell>
          <cell r="E1189">
            <v>40</v>
          </cell>
          <cell r="F1189">
            <v>0.83</v>
          </cell>
          <cell r="G1189">
            <v>0.74</v>
          </cell>
          <cell r="H1189">
            <v>0.04</v>
          </cell>
          <cell r="I1189">
            <v>0.78</v>
          </cell>
          <cell r="J1189">
            <v>8.9999999999999969E-2</v>
          </cell>
        </row>
        <row r="1190">
          <cell r="A1190" t="str">
            <v>ფიჭვიVIII44</v>
          </cell>
          <cell r="B1190" t="str">
            <v>ფიჭვი</v>
          </cell>
          <cell r="C1190" t="str">
            <v>VIII</v>
          </cell>
          <cell r="D1190">
            <v>15.5</v>
          </cell>
          <cell r="E1190">
            <v>44</v>
          </cell>
          <cell r="F1190">
            <v>1.03</v>
          </cell>
          <cell r="G1190">
            <v>0.92</v>
          </cell>
          <cell r="H1190">
            <v>0.05</v>
          </cell>
          <cell r="I1190">
            <v>0.97000000000000008</v>
          </cell>
          <cell r="J1190">
            <v>0.10999999999999999</v>
          </cell>
        </row>
        <row r="1191">
          <cell r="A1191" t="str">
            <v>ფიჭვიVIII48</v>
          </cell>
          <cell r="B1191" t="str">
            <v>ფიჭვი</v>
          </cell>
          <cell r="C1191" t="str">
            <v>VIII</v>
          </cell>
          <cell r="D1191">
            <v>16</v>
          </cell>
          <cell r="E1191">
            <v>48</v>
          </cell>
          <cell r="F1191">
            <v>1.25</v>
          </cell>
          <cell r="G1191">
            <v>1.1200000000000001</v>
          </cell>
          <cell r="H1191">
            <v>0.06</v>
          </cell>
          <cell r="I1191">
            <v>1.1800000000000002</v>
          </cell>
          <cell r="J1191">
            <v>0.12999999999999989</v>
          </cell>
        </row>
        <row r="1192">
          <cell r="A1192" t="str">
            <v>ფიჭვიVIII52</v>
          </cell>
          <cell r="B1192" t="str">
            <v>ფიჭვი</v>
          </cell>
          <cell r="C1192" t="str">
            <v>VIII</v>
          </cell>
          <cell r="D1192">
            <v>16</v>
          </cell>
          <cell r="E1192">
            <v>52</v>
          </cell>
          <cell r="F1192">
            <v>1.49</v>
          </cell>
          <cell r="G1192">
            <v>1.34</v>
          </cell>
          <cell r="H1192">
            <v>0.08</v>
          </cell>
          <cell r="I1192">
            <v>1.4200000000000002</v>
          </cell>
          <cell r="J1192">
            <v>0.14999999999999991</v>
          </cell>
        </row>
        <row r="1193">
          <cell r="A1193" t="str">
            <v>ფიჭვიVIII56</v>
          </cell>
          <cell r="B1193" t="str">
            <v>ფიჭვი</v>
          </cell>
          <cell r="C1193" t="str">
            <v>VIII</v>
          </cell>
          <cell r="D1193">
            <v>16.5</v>
          </cell>
          <cell r="E1193">
            <v>56</v>
          </cell>
          <cell r="F1193">
            <v>1.76</v>
          </cell>
          <cell r="G1193">
            <v>1.58</v>
          </cell>
          <cell r="H1193">
            <v>0.09</v>
          </cell>
          <cell r="I1193">
            <v>1.6700000000000002</v>
          </cell>
          <cell r="J1193">
            <v>0.17999999999999994</v>
          </cell>
        </row>
        <row r="1194">
          <cell r="A1194" t="str">
            <v>ფიჭვიIX8</v>
          </cell>
          <cell r="B1194" t="str">
            <v>ფიჭვი</v>
          </cell>
          <cell r="C1194" t="str">
            <v>IX</v>
          </cell>
          <cell r="D1194">
            <v>7.5</v>
          </cell>
          <cell r="E1194">
            <v>8</v>
          </cell>
          <cell r="F1194">
            <v>0.02</v>
          </cell>
          <cell r="G1194">
            <v>0.02</v>
          </cell>
          <cell r="H1194">
            <v>0</v>
          </cell>
          <cell r="I1194">
            <v>0.02</v>
          </cell>
          <cell r="J1194">
            <v>0</v>
          </cell>
        </row>
        <row r="1195">
          <cell r="A1195" t="str">
            <v>ფიჭვიIX10</v>
          </cell>
          <cell r="B1195" t="str">
            <v>ფიჭვი</v>
          </cell>
          <cell r="C1195" t="str">
            <v>IX</v>
          </cell>
          <cell r="D1195">
            <v>8</v>
          </cell>
          <cell r="E1195">
            <v>10</v>
          </cell>
          <cell r="F1195">
            <v>3.3000000000000002E-2</v>
          </cell>
          <cell r="G1195">
            <v>0.03</v>
          </cell>
          <cell r="H1195">
            <v>0</v>
          </cell>
          <cell r="I1195">
            <v>0.03</v>
          </cell>
          <cell r="J1195">
            <v>3.0000000000000027E-3</v>
          </cell>
        </row>
        <row r="1196">
          <cell r="A1196" t="str">
            <v>ფიჭვიIX12</v>
          </cell>
          <cell r="B1196" t="str">
            <v>ფიჭვი</v>
          </cell>
          <cell r="C1196" t="str">
            <v>IX</v>
          </cell>
          <cell r="D1196">
            <v>8.5</v>
          </cell>
          <cell r="E1196">
            <v>12</v>
          </cell>
          <cell r="F1196">
            <v>0.05</v>
          </cell>
          <cell r="G1196">
            <v>0.04</v>
          </cell>
          <cell r="H1196">
            <v>0</v>
          </cell>
          <cell r="I1196">
            <v>0.04</v>
          </cell>
          <cell r="J1196">
            <v>1.0000000000000002E-2</v>
          </cell>
        </row>
        <row r="1197">
          <cell r="A1197" t="str">
            <v>ფიჭვიIX14</v>
          </cell>
          <cell r="B1197" t="str">
            <v>ფიჭვი</v>
          </cell>
          <cell r="C1197" t="str">
            <v>IX</v>
          </cell>
          <cell r="D1197">
            <v>9</v>
          </cell>
          <cell r="E1197">
            <v>14</v>
          </cell>
          <cell r="F1197">
            <v>7.0000000000000007E-2</v>
          </cell>
          <cell r="G1197">
            <v>0.06</v>
          </cell>
          <cell r="H1197">
            <v>0</v>
          </cell>
          <cell r="I1197">
            <v>0.06</v>
          </cell>
          <cell r="J1197">
            <v>1.0000000000000009E-2</v>
          </cell>
        </row>
        <row r="1198">
          <cell r="A1198" t="str">
            <v>ფიჭვიIX16</v>
          </cell>
          <cell r="B1198" t="str">
            <v>ფიჭვი</v>
          </cell>
          <cell r="C1198" t="str">
            <v>IX</v>
          </cell>
          <cell r="D1198">
            <v>9.5</v>
          </cell>
          <cell r="E1198">
            <v>16</v>
          </cell>
          <cell r="F1198">
            <v>9.4E-2</v>
          </cell>
          <cell r="G1198">
            <v>0.08</v>
          </cell>
          <cell r="H1198">
            <v>0.01</v>
          </cell>
          <cell r="I1198">
            <v>0.09</v>
          </cell>
          <cell r="J1198">
            <v>1.3999999999999999E-2</v>
          </cell>
        </row>
        <row r="1199">
          <cell r="A1199" t="str">
            <v>ფიჭვიIX20</v>
          </cell>
          <cell r="B1199" t="str">
            <v>ფიჭვი</v>
          </cell>
          <cell r="C1199" t="str">
            <v>IX</v>
          </cell>
          <cell r="D1199">
            <v>10.5</v>
          </cell>
          <cell r="E1199">
            <v>20</v>
          </cell>
          <cell r="F1199">
            <v>0.16</v>
          </cell>
          <cell r="G1199">
            <v>0.14000000000000001</v>
          </cell>
          <cell r="H1199">
            <v>0.01</v>
          </cell>
          <cell r="I1199">
            <v>0.15000000000000002</v>
          </cell>
          <cell r="J1199">
            <v>1.999999999999999E-2</v>
          </cell>
        </row>
        <row r="1200">
          <cell r="A1200" t="str">
            <v>ფიჭვიIX24</v>
          </cell>
          <cell r="B1200" t="str">
            <v>ფიჭვი</v>
          </cell>
          <cell r="C1200" t="str">
            <v>IX</v>
          </cell>
          <cell r="D1200">
            <v>11</v>
          </cell>
          <cell r="E1200">
            <v>24</v>
          </cell>
          <cell r="F1200">
            <v>0.24</v>
          </cell>
          <cell r="G1200">
            <v>0.21</v>
          </cell>
          <cell r="H1200">
            <v>0.01</v>
          </cell>
          <cell r="I1200">
            <v>0.22</v>
          </cell>
          <cell r="J1200">
            <v>0.03</v>
          </cell>
        </row>
        <row r="1201">
          <cell r="A1201" t="str">
            <v>ფიჭვიIX28</v>
          </cell>
          <cell r="B1201" t="str">
            <v>ფიჭვი</v>
          </cell>
          <cell r="C1201" t="str">
            <v>IX</v>
          </cell>
          <cell r="D1201">
            <v>12</v>
          </cell>
          <cell r="E1201">
            <v>28</v>
          </cell>
          <cell r="F1201">
            <v>0.34</v>
          </cell>
          <cell r="G1201">
            <v>0.3</v>
          </cell>
          <cell r="H1201">
            <v>0.02</v>
          </cell>
          <cell r="I1201">
            <v>0.32</v>
          </cell>
          <cell r="J1201">
            <v>4.0000000000000036E-2</v>
          </cell>
        </row>
        <row r="1202">
          <cell r="A1202" t="str">
            <v>ფიჭვიIX32</v>
          </cell>
          <cell r="B1202" t="str">
            <v>ფიჭვი</v>
          </cell>
          <cell r="C1202" t="str">
            <v>IX</v>
          </cell>
          <cell r="D1202">
            <v>12.5</v>
          </cell>
          <cell r="E1202">
            <v>32</v>
          </cell>
          <cell r="F1202">
            <v>0.46</v>
          </cell>
          <cell r="G1202">
            <v>0.41</v>
          </cell>
          <cell r="H1202">
            <v>0.02</v>
          </cell>
          <cell r="I1202">
            <v>0.43</v>
          </cell>
          <cell r="J1202">
            <v>5.0000000000000044E-2</v>
          </cell>
        </row>
        <row r="1203">
          <cell r="A1203" t="str">
            <v>ფიჭვიIX36</v>
          </cell>
          <cell r="B1203" t="str">
            <v>ფიჭვი</v>
          </cell>
          <cell r="C1203" t="str">
            <v>IX</v>
          </cell>
          <cell r="D1203">
            <v>13</v>
          </cell>
          <cell r="E1203">
            <v>36</v>
          </cell>
          <cell r="F1203">
            <v>0.6</v>
          </cell>
          <cell r="G1203">
            <v>0.53</v>
          </cell>
          <cell r="H1203">
            <v>0.03</v>
          </cell>
          <cell r="I1203">
            <v>0.56000000000000005</v>
          </cell>
          <cell r="J1203">
            <v>6.9999999999999951E-2</v>
          </cell>
        </row>
        <row r="1204">
          <cell r="A1204" t="str">
            <v>ნაძვიI8</v>
          </cell>
          <cell r="B1204" t="str">
            <v>ნაძვი</v>
          </cell>
          <cell r="C1204" t="str">
            <v>I</v>
          </cell>
          <cell r="D1204">
            <v>14.5</v>
          </cell>
          <cell r="E1204">
            <v>8</v>
          </cell>
          <cell r="F1204">
            <v>3.6999999999999998E-2</v>
          </cell>
          <cell r="G1204">
            <v>0.03</v>
          </cell>
          <cell r="H1204">
            <v>0</v>
          </cell>
          <cell r="I1204">
            <v>0.03</v>
          </cell>
          <cell r="J1204">
            <v>6.9999999999999993E-3</v>
          </cell>
        </row>
        <row r="1205">
          <cell r="A1205" t="str">
            <v>ნაძვიI10</v>
          </cell>
          <cell r="B1205" t="str">
            <v>ნაძვი</v>
          </cell>
          <cell r="C1205" t="str">
            <v>I</v>
          </cell>
          <cell r="D1205">
            <v>16</v>
          </cell>
          <cell r="E1205">
            <v>10</v>
          </cell>
          <cell r="F1205">
            <v>6.3E-2</v>
          </cell>
          <cell r="G1205">
            <v>0.05</v>
          </cell>
          <cell r="H1205">
            <v>0</v>
          </cell>
          <cell r="I1205">
            <v>0.05</v>
          </cell>
          <cell r="J1205">
            <v>1.2999999999999998E-2</v>
          </cell>
        </row>
        <row r="1206">
          <cell r="A1206" t="str">
            <v>ნაძვიI12</v>
          </cell>
          <cell r="B1206" t="str">
            <v>ნაძვი</v>
          </cell>
          <cell r="C1206" t="str">
            <v>I</v>
          </cell>
          <cell r="D1206">
            <v>17.5</v>
          </cell>
          <cell r="E1206">
            <v>12</v>
          </cell>
          <cell r="F1206">
            <v>9.7000000000000003E-2</v>
          </cell>
          <cell r="G1206">
            <v>0.08</v>
          </cell>
          <cell r="H1206">
            <v>0.01</v>
          </cell>
          <cell r="I1206">
            <v>0.09</v>
          </cell>
          <cell r="J1206">
            <v>1.7000000000000001E-2</v>
          </cell>
        </row>
        <row r="1207">
          <cell r="A1207" t="str">
            <v>ნაძვიI14</v>
          </cell>
          <cell r="B1207" t="str">
            <v>ნაძვი</v>
          </cell>
          <cell r="C1207" t="str">
            <v>I</v>
          </cell>
          <cell r="D1207">
            <v>19</v>
          </cell>
          <cell r="E1207">
            <v>14</v>
          </cell>
          <cell r="F1207">
            <v>0.14099999999999999</v>
          </cell>
          <cell r="G1207">
            <v>0.12</v>
          </cell>
          <cell r="H1207">
            <v>0.01</v>
          </cell>
          <cell r="I1207">
            <v>0.13</v>
          </cell>
          <cell r="J1207">
            <v>2.0999999999999991E-2</v>
          </cell>
        </row>
        <row r="1208">
          <cell r="A1208" t="str">
            <v>ნაძვიI16</v>
          </cell>
          <cell r="B1208" t="str">
            <v>ნაძვი</v>
          </cell>
          <cell r="C1208" t="str">
            <v>I</v>
          </cell>
          <cell r="D1208">
            <v>20</v>
          </cell>
          <cell r="E1208">
            <v>16</v>
          </cell>
          <cell r="F1208">
            <v>0.19600000000000001</v>
          </cell>
          <cell r="G1208">
            <v>0.17</v>
          </cell>
          <cell r="H1208">
            <v>0.01</v>
          </cell>
          <cell r="I1208">
            <v>0.18000000000000002</v>
          </cell>
          <cell r="J1208">
            <v>2.5999999999999995E-2</v>
          </cell>
        </row>
        <row r="1209">
          <cell r="A1209" t="str">
            <v>ნაძვიI20</v>
          </cell>
          <cell r="B1209" t="str">
            <v>ნაძვი</v>
          </cell>
          <cell r="C1209" t="str">
            <v>I</v>
          </cell>
          <cell r="D1209">
            <v>22.5</v>
          </cell>
          <cell r="E1209">
            <v>20</v>
          </cell>
          <cell r="F1209">
            <v>0.34</v>
          </cell>
          <cell r="G1209">
            <v>0.28999999999999998</v>
          </cell>
          <cell r="H1209">
            <v>0.02</v>
          </cell>
          <cell r="I1209">
            <v>0.31</v>
          </cell>
          <cell r="J1209">
            <v>5.0000000000000044E-2</v>
          </cell>
        </row>
        <row r="1210">
          <cell r="A1210" t="str">
            <v>ნაძვიI24</v>
          </cell>
          <cell r="B1210" t="str">
            <v>ნაძვი</v>
          </cell>
          <cell r="C1210" t="str">
            <v>I</v>
          </cell>
          <cell r="D1210">
            <v>25</v>
          </cell>
          <cell r="E1210">
            <v>24</v>
          </cell>
          <cell r="F1210">
            <v>0.53</v>
          </cell>
          <cell r="G1210">
            <v>0.46</v>
          </cell>
          <cell r="H1210">
            <v>0.03</v>
          </cell>
          <cell r="I1210">
            <v>0.49</v>
          </cell>
          <cell r="J1210">
            <v>7.0000000000000007E-2</v>
          </cell>
        </row>
        <row r="1211">
          <cell r="A1211" t="str">
            <v>ნაძვიI28</v>
          </cell>
          <cell r="B1211" t="str">
            <v>ნაძვი</v>
          </cell>
          <cell r="C1211" t="str">
            <v>I</v>
          </cell>
          <cell r="D1211">
            <v>27</v>
          </cell>
          <cell r="E1211">
            <v>28</v>
          </cell>
          <cell r="F1211">
            <v>0.77</v>
          </cell>
          <cell r="G1211">
            <v>0.67</v>
          </cell>
          <cell r="H1211">
            <v>0.04</v>
          </cell>
          <cell r="I1211">
            <v>0.71000000000000008</v>
          </cell>
          <cell r="J1211">
            <v>9.9999999999999978E-2</v>
          </cell>
        </row>
        <row r="1212">
          <cell r="A1212" t="str">
            <v>ნაძვიI32</v>
          </cell>
          <cell r="B1212" t="str">
            <v>ნაძვი</v>
          </cell>
          <cell r="C1212" t="str">
            <v>I</v>
          </cell>
          <cell r="D1212">
            <v>29</v>
          </cell>
          <cell r="E1212">
            <v>32</v>
          </cell>
          <cell r="F1212">
            <v>1.07</v>
          </cell>
          <cell r="G1212">
            <v>0.93</v>
          </cell>
          <cell r="H1212">
            <v>0.05</v>
          </cell>
          <cell r="I1212">
            <v>0.98000000000000009</v>
          </cell>
          <cell r="J1212">
            <v>0.14000000000000001</v>
          </cell>
        </row>
        <row r="1213">
          <cell r="A1213" t="str">
            <v>ნაძვიI36</v>
          </cell>
          <cell r="B1213" t="str">
            <v>ნაძვი</v>
          </cell>
          <cell r="C1213" t="str">
            <v>I</v>
          </cell>
          <cell r="D1213">
            <v>30.5</v>
          </cell>
          <cell r="E1213">
            <v>36</v>
          </cell>
          <cell r="F1213">
            <v>1.42</v>
          </cell>
          <cell r="G1213">
            <v>1.23</v>
          </cell>
          <cell r="H1213">
            <v>7.0000000000000007E-2</v>
          </cell>
          <cell r="I1213">
            <v>1.3</v>
          </cell>
          <cell r="J1213">
            <v>0.18999999999999995</v>
          </cell>
        </row>
        <row r="1214">
          <cell r="A1214" t="str">
            <v>ნაძვიI40</v>
          </cell>
          <cell r="B1214" t="str">
            <v>ნაძვი</v>
          </cell>
          <cell r="C1214" t="str">
            <v>I</v>
          </cell>
          <cell r="D1214">
            <v>32</v>
          </cell>
          <cell r="E1214">
            <v>40</v>
          </cell>
          <cell r="F1214">
            <v>1.84</v>
          </cell>
          <cell r="G1214">
            <v>1.6</v>
          </cell>
          <cell r="H1214">
            <v>0.09</v>
          </cell>
          <cell r="I1214">
            <v>1.6900000000000002</v>
          </cell>
          <cell r="J1214">
            <v>0.24</v>
          </cell>
        </row>
        <row r="1215">
          <cell r="A1215" t="str">
            <v>ნაძვიI44</v>
          </cell>
          <cell r="B1215" t="str">
            <v>ნაძვი</v>
          </cell>
          <cell r="C1215" t="str">
            <v>I</v>
          </cell>
          <cell r="D1215">
            <v>33.5</v>
          </cell>
          <cell r="E1215">
            <v>44</v>
          </cell>
          <cell r="F1215">
            <v>2.31</v>
          </cell>
          <cell r="G1215">
            <v>2.02</v>
          </cell>
          <cell r="H1215">
            <v>0.12</v>
          </cell>
          <cell r="I1215">
            <v>2.14</v>
          </cell>
          <cell r="J1215">
            <v>0.29000000000000004</v>
          </cell>
        </row>
        <row r="1216">
          <cell r="A1216" t="str">
            <v>ნაძვიI48</v>
          </cell>
          <cell r="B1216" t="str">
            <v>ნაძვი</v>
          </cell>
          <cell r="C1216" t="str">
            <v>I</v>
          </cell>
          <cell r="D1216">
            <v>35</v>
          </cell>
          <cell r="E1216">
            <v>48</v>
          </cell>
          <cell r="F1216">
            <v>2.83</v>
          </cell>
          <cell r="G1216">
            <v>2.48</v>
          </cell>
          <cell r="H1216">
            <v>0.14000000000000001</v>
          </cell>
          <cell r="I1216">
            <v>2.62</v>
          </cell>
          <cell r="J1216">
            <v>0.35000000000000009</v>
          </cell>
        </row>
        <row r="1217">
          <cell r="A1217" t="str">
            <v>ნაძვიI52</v>
          </cell>
          <cell r="B1217" t="str">
            <v>ნაძვი</v>
          </cell>
          <cell r="C1217" t="str">
            <v>I</v>
          </cell>
          <cell r="D1217">
            <v>36</v>
          </cell>
          <cell r="E1217">
            <v>52</v>
          </cell>
          <cell r="F1217">
            <v>3.42</v>
          </cell>
          <cell r="G1217">
            <v>3</v>
          </cell>
          <cell r="H1217">
            <v>0.17</v>
          </cell>
          <cell r="I1217">
            <v>3.17</v>
          </cell>
          <cell r="J1217">
            <v>0.41999999999999993</v>
          </cell>
        </row>
        <row r="1218">
          <cell r="A1218" t="str">
            <v>ნაძვიI56</v>
          </cell>
          <cell r="B1218" t="str">
            <v>ნაძვი</v>
          </cell>
          <cell r="C1218" t="str">
            <v>I</v>
          </cell>
          <cell r="D1218">
            <v>37</v>
          </cell>
          <cell r="E1218">
            <v>56</v>
          </cell>
          <cell r="F1218">
            <v>4.0599999999999996</v>
          </cell>
          <cell r="G1218">
            <v>3.57</v>
          </cell>
          <cell r="H1218">
            <v>0.2</v>
          </cell>
          <cell r="I1218">
            <v>3.77</v>
          </cell>
          <cell r="J1218">
            <v>0.48999999999999977</v>
          </cell>
        </row>
        <row r="1219">
          <cell r="A1219" t="str">
            <v>ნაძვიI60</v>
          </cell>
          <cell r="B1219" t="str">
            <v>ნაძვი</v>
          </cell>
          <cell r="C1219" t="str">
            <v>I</v>
          </cell>
          <cell r="D1219">
            <v>38</v>
          </cell>
          <cell r="E1219">
            <v>60</v>
          </cell>
          <cell r="F1219">
            <v>4.75</v>
          </cell>
          <cell r="G1219">
            <v>4.18</v>
          </cell>
          <cell r="H1219">
            <v>0.24</v>
          </cell>
          <cell r="I1219">
            <v>4.42</v>
          </cell>
          <cell r="J1219">
            <v>0.57000000000000028</v>
          </cell>
        </row>
        <row r="1220">
          <cell r="A1220" t="str">
            <v>ნაძვიI64</v>
          </cell>
          <cell r="B1220" t="str">
            <v>ნაძვი</v>
          </cell>
          <cell r="C1220" t="str">
            <v>I</v>
          </cell>
          <cell r="D1220">
            <v>38.5</v>
          </cell>
          <cell r="E1220">
            <v>64</v>
          </cell>
          <cell r="F1220">
            <v>5.49</v>
          </cell>
          <cell r="G1220">
            <v>4.8499999999999996</v>
          </cell>
          <cell r="H1220">
            <v>0.28000000000000003</v>
          </cell>
          <cell r="I1220">
            <v>5.13</v>
          </cell>
          <cell r="J1220">
            <v>0.64000000000000057</v>
          </cell>
        </row>
        <row r="1221">
          <cell r="A1221" t="str">
            <v>ნაძვიI68</v>
          </cell>
          <cell r="B1221" t="str">
            <v>ნაძვი</v>
          </cell>
          <cell r="C1221" t="str">
            <v>I</v>
          </cell>
          <cell r="D1221">
            <v>39.5</v>
          </cell>
          <cell r="E1221">
            <v>68</v>
          </cell>
          <cell r="F1221">
            <v>6.29</v>
          </cell>
          <cell r="G1221">
            <v>5.57</v>
          </cell>
          <cell r="H1221">
            <v>0.32</v>
          </cell>
          <cell r="I1221">
            <v>5.8900000000000006</v>
          </cell>
          <cell r="J1221">
            <v>0.71999999999999975</v>
          </cell>
        </row>
        <row r="1222">
          <cell r="A1222" t="str">
            <v>ნაძვიI72</v>
          </cell>
          <cell r="B1222" t="str">
            <v>ნაძვი</v>
          </cell>
          <cell r="C1222" t="str">
            <v>I</v>
          </cell>
          <cell r="D1222">
            <v>40</v>
          </cell>
          <cell r="E1222">
            <v>72</v>
          </cell>
          <cell r="F1222">
            <v>7.13</v>
          </cell>
          <cell r="G1222">
            <v>6.32</v>
          </cell>
          <cell r="H1222">
            <v>0.36</v>
          </cell>
          <cell r="I1222">
            <v>6.6800000000000006</v>
          </cell>
          <cell r="J1222">
            <v>0.80999999999999961</v>
          </cell>
        </row>
        <row r="1223">
          <cell r="A1223" t="str">
            <v>ნაძვიI76</v>
          </cell>
          <cell r="B1223" t="str">
            <v>ნაძვი</v>
          </cell>
          <cell r="C1223" t="str">
            <v>I</v>
          </cell>
          <cell r="D1223">
            <v>40.5</v>
          </cell>
          <cell r="E1223">
            <v>76</v>
          </cell>
          <cell r="F1223">
            <v>8.01</v>
          </cell>
          <cell r="G1223">
            <v>4.12</v>
          </cell>
          <cell r="H1223">
            <v>0.4</v>
          </cell>
          <cell r="I1223">
            <v>4.5200000000000005</v>
          </cell>
          <cell r="J1223">
            <v>3.8899999999999997</v>
          </cell>
        </row>
        <row r="1224">
          <cell r="A1224" t="str">
            <v>ნაძვიI80</v>
          </cell>
          <cell r="B1224" t="str">
            <v>ნაძვი</v>
          </cell>
          <cell r="C1224" t="str">
            <v>I</v>
          </cell>
          <cell r="D1224">
            <v>41</v>
          </cell>
          <cell r="E1224">
            <v>80</v>
          </cell>
          <cell r="F1224">
            <v>8.94</v>
          </cell>
          <cell r="G1224">
            <v>7.96</v>
          </cell>
          <cell r="H1224">
            <v>0.45</v>
          </cell>
          <cell r="I1224">
            <v>8.41</v>
          </cell>
          <cell r="J1224">
            <v>0.97999999999999954</v>
          </cell>
        </row>
        <row r="1225">
          <cell r="A1225" t="str">
            <v>ნაძვიI84</v>
          </cell>
          <cell r="B1225" t="str">
            <v>ნაძვი</v>
          </cell>
          <cell r="C1225" t="str">
            <v>I</v>
          </cell>
          <cell r="D1225">
            <v>41</v>
          </cell>
          <cell r="E1225">
            <v>84</v>
          </cell>
          <cell r="F1225">
            <v>9.91</v>
          </cell>
          <cell r="G1225">
            <v>8.84</v>
          </cell>
          <cell r="H1225">
            <v>0.5</v>
          </cell>
          <cell r="I1225">
            <v>9.34</v>
          </cell>
          <cell r="J1225">
            <v>1.0700000000000003</v>
          </cell>
        </row>
        <row r="1226">
          <cell r="A1226" t="str">
            <v>ნაძვიI88</v>
          </cell>
          <cell r="B1226" t="str">
            <v>ნაძვი</v>
          </cell>
          <cell r="C1226" t="str">
            <v>I</v>
          </cell>
          <cell r="D1226">
            <v>41.5</v>
          </cell>
          <cell r="E1226">
            <v>88</v>
          </cell>
          <cell r="F1226">
            <v>10.92</v>
          </cell>
          <cell r="G1226">
            <v>9.76</v>
          </cell>
          <cell r="H1226">
            <v>0.55000000000000004</v>
          </cell>
          <cell r="I1226">
            <v>10.31</v>
          </cell>
          <cell r="J1226">
            <v>1.1600000000000001</v>
          </cell>
        </row>
        <row r="1227">
          <cell r="A1227" t="str">
            <v>ნაძვიI92</v>
          </cell>
          <cell r="B1227" t="str">
            <v>ნაძვი</v>
          </cell>
          <cell r="C1227" t="str">
            <v>I</v>
          </cell>
          <cell r="D1227">
            <v>41.5</v>
          </cell>
          <cell r="E1227">
            <v>92</v>
          </cell>
          <cell r="F1227">
            <v>11.97</v>
          </cell>
          <cell r="G1227">
            <v>10.71</v>
          </cell>
          <cell r="H1227">
            <v>0.6</v>
          </cell>
          <cell r="I1227">
            <v>11.31</v>
          </cell>
          <cell r="J1227">
            <v>1.2599999999999998</v>
          </cell>
        </row>
        <row r="1228">
          <cell r="A1228" t="str">
            <v>ნაძვიI96</v>
          </cell>
          <cell r="B1228" t="str">
            <v>ნაძვი</v>
          </cell>
          <cell r="C1228" t="str">
            <v>I</v>
          </cell>
          <cell r="D1228">
            <v>42</v>
          </cell>
          <cell r="E1228">
            <v>96</v>
          </cell>
          <cell r="F1228">
            <v>13.05</v>
          </cell>
          <cell r="G1228">
            <v>11.7</v>
          </cell>
          <cell r="H1228">
            <v>0.65</v>
          </cell>
          <cell r="I1228">
            <v>12.35</v>
          </cell>
          <cell r="J1228">
            <v>1.3500000000000014</v>
          </cell>
        </row>
        <row r="1229">
          <cell r="A1229" t="str">
            <v>ნაძვიI100</v>
          </cell>
          <cell r="B1229" t="str">
            <v>ნაძვი</v>
          </cell>
          <cell r="C1229" t="str">
            <v>I</v>
          </cell>
          <cell r="D1229">
            <v>42</v>
          </cell>
          <cell r="E1229">
            <v>100</v>
          </cell>
          <cell r="F1229">
            <v>14.17</v>
          </cell>
          <cell r="G1229">
            <v>12.72</v>
          </cell>
          <cell r="H1229">
            <v>0.71</v>
          </cell>
          <cell r="I1229">
            <v>13.43</v>
          </cell>
          <cell r="J1229">
            <v>1.4499999999999993</v>
          </cell>
        </row>
        <row r="1230">
          <cell r="A1230" t="str">
            <v>ნაძვიI104</v>
          </cell>
          <cell r="B1230" t="str">
            <v>ნაძვი</v>
          </cell>
          <cell r="C1230" t="str">
            <v>I</v>
          </cell>
          <cell r="D1230">
            <v>42</v>
          </cell>
          <cell r="E1230">
            <v>104</v>
          </cell>
          <cell r="F1230">
            <v>15.33</v>
          </cell>
          <cell r="G1230">
            <v>13.8</v>
          </cell>
          <cell r="H1230">
            <v>0.77</v>
          </cell>
          <cell r="I1230">
            <v>14.57</v>
          </cell>
          <cell r="J1230">
            <v>1.5299999999999994</v>
          </cell>
        </row>
        <row r="1231">
          <cell r="A1231" t="str">
            <v>ნაძვიI108</v>
          </cell>
          <cell r="B1231" t="str">
            <v>ნაძვი</v>
          </cell>
          <cell r="C1231" t="str">
            <v>I</v>
          </cell>
          <cell r="D1231">
            <v>42</v>
          </cell>
          <cell r="E1231">
            <v>108</v>
          </cell>
          <cell r="F1231">
            <v>16.52</v>
          </cell>
          <cell r="G1231">
            <v>14.88</v>
          </cell>
          <cell r="H1231">
            <v>0.83</v>
          </cell>
          <cell r="I1231">
            <v>15.71</v>
          </cell>
          <cell r="J1231">
            <v>1.6399999999999988</v>
          </cell>
        </row>
        <row r="1232">
          <cell r="A1232" t="str">
            <v>ნაძვიI112</v>
          </cell>
          <cell r="B1232" t="str">
            <v>ნაძვი</v>
          </cell>
          <cell r="C1232" t="str">
            <v>I</v>
          </cell>
          <cell r="D1232">
            <v>42</v>
          </cell>
          <cell r="E1232">
            <v>112</v>
          </cell>
          <cell r="F1232">
            <v>17.75</v>
          </cell>
          <cell r="G1232">
            <v>16.03</v>
          </cell>
          <cell r="H1232">
            <v>0.89</v>
          </cell>
          <cell r="I1232">
            <v>16.920000000000002</v>
          </cell>
          <cell r="J1232">
            <v>1.7199999999999989</v>
          </cell>
        </row>
        <row r="1233">
          <cell r="A1233" t="str">
            <v>ნაძვიI116</v>
          </cell>
          <cell r="B1233" t="str">
            <v>ნაძვი</v>
          </cell>
          <cell r="C1233" t="str">
            <v>I</v>
          </cell>
          <cell r="D1233">
            <v>42</v>
          </cell>
          <cell r="E1233">
            <v>116</v>
          </cell>
          <cell r="F1233">
            <v>19.010000000000002</v>
          </cell>
          <cell r="G1233">
            <v>17.18</v>
          </cell>
          <cell r="H1233">
            <v>0.95</v>
          </cell>
          <cell r="I1233">
            <v>18.13</v>
          </cell>
          <cell r="J1233">
            <v>1.8300000000000018</v>
          </cell>
        </row>
        <row r="1234">
          <cell r="A1234" t="str">
            <v>ნაძვიI120</v>
          </cell>
          <cell r="B1234" t="str">
            <v>ნაძვი</v>
          </cell>
          <cell r="C1234" t="str">
            <v>I</v>
          </cell>
          <cell r="D1234">
            <v>42</v>
          </cell>
          <cell r="E1234">
            <v>120</v>
          </cell>
          <cell r="F1234">
            <v>20.329999999999998</v>
          </cell>
          <cell r="G1234">
            <v>18.420000000000002</v>
          </cell>
          <cell r="H1234">
            <v>1.02</v>
          </cell>
          <cell r="I1234">
            <v>19.440000000000001</v>
          </cell>
          <cell r="J1234">
            <v>1.9099999999999966</v>
          </cell>
        </row>
        <row r="1235">
          <cell r="A1235" t="str">
            <v>ნაძვიI124</v>
          </cell>
          <cell r="B1235" t="str">
            <v>ნაძვი</v>
          </cell>
          <cell r="C1235" t="str">
            <v>I</v>
          </cell>
          <cell r="D1235">
            <v>42</v>
          </cell>
          <cell r="E1235">
            <v>124</v>
          </cell>
          <cell r="F1235">
            <v>21.68</v>
          </cell>
          <cell r="G1235">
            <v>19.66</v>
          </cell>
          <cell r="H1235">
            <v>1.08</v>
          </cell>
          <cell r="I1235">
            <v>20.740000000000002</v>
          </cell>
          <cell r="J1235">
            <v>2.0199999999999996</v>
          </cell>
        </row>
        <row r="1236">
          <cell r="A1236" t="str">
            <v>ნაძვიI128</v>
          </cell>
          <cell r="B1236" t="str">
            <v>ნაძვი</v>
          </cell>
          <cell r="C1236" t="str">
            <v>I</v>
          </cell>
          <cell r="D1236">
            <v>42</v>
          </cell>
          <cell r="E1236">
            <v>128</v>
          </cell>
          <cell r="F1236">
            <v>23.09</v>
          </cell>
          <cell r="G1236">
            <v>20.97</v>
          </cell>
          <cell r="H1236">
            <v>1.1599999999999999</v>
          </cell>
          <cell r="I1236">
            <v>22.13</v>
          </cell>
          <cell r="J1236">
            <v>2.120000000000001</v>
          </cell>
        </row>
        <row r="1237">
          <cell r="A1237" t="str">
            <v>ნაძვიI132</v>
          </cell>
          <cell r="B1237" t="str">
            <v>ნაძვი</v>
          </cell>
          <cell r="C1237" t="str">
            <v>I</v>
          </cell>
          <cell r="D1237">
            <v>42.5</v>
          </cell>
          <cell r="E1237">
            <v>132</v>
          </cell>
          <cell r="F1237">
            <v>24.55</v>
          </cell>
          <cell r="G1237">
            <v>22.32</v>
          </cell>
          <cell r="H1237">
            <v>1.23</v>
          </cell>
          <cell r="I1237">
            <v>23.55</v>
          </cell>
          <cell r="J1237">
            <v>2.2300000000000004</v>
          </cell>
        </row>
        <row r="1238">
          <cell r="A1238" t="str">
            <v>ნაძვიI136</v>
          </cell>
          <cell r="B1238" t="str">
            <v>ნაძვი</v>
          </cell>
          <cell r="C1238" t="str">
            <v>I</v>
          </cell>
          <cell r="D1238">
            <v>42.5</v>
          </cell>
          <cell r="E1238">
            <v>136</v>
          </cell>
          <cell r="F1238">
            <v>26.08</v>
          </cell>
          <cell r="G1238">
            <v>23.73</v>
          </cell>
          <cell r="H1238">
            <v>1.3</v>
          </cell>
          <cell r="I1238">
            <v>25.03</v>
          </cell>
          <cell r="J1238">
            <v>2.3499999999999979</v>
          </cell>
        </row>
        <row r="1239">
          <cell r="A1239" t="str">
            <v>ნაძვიI140</v>
          </cell>
          <cell r="B1239" t="str">
            <v>ნაძვი</v>
          </cell>
          <cell r="C1239" t="str">
            <v>I</v>
          </cell>
          <cell r="D1239">
            <v>42.5</v>
          </cell>
          <cell r="E1239">
            <v>140</v>
          </cell>
          <cell r="F1239">
            <v>27.68</v>
          </cell>
          <cell r="G1239">
            <v>25.22</v>
          </cell>
          <cell r="H1239">
            <v>1.38</v>
          </cell>
          <cell r="I1239">
            <v>26.599999999999998</v>
          </cell>
          <cell r="J1239">
            <v>2.4600000000000009</v>
          </cell>
        </row>
        <row r="1240">
          <cell r="A1240" t="str">
            <v>ნაძვიI144</v>
          </cell>
          <cell r="B1240" t="str">
            <v>ნაძვი</v>
          </cell>
          <cell r="C1240" t="str">
            <v>I</v>
          </cell>
          <cell r="D1240">
            <v>42.5</v>
          </cell>
          <cell r="E1240">
            <v>144</v>
          </cell>
          <cell r="F1240">
            <v>29.36</v>
          </cell>
          <cell r="G1240">
            <v>26.78</v>
          </cell>
          <cell r="H1240">
            <v>1.47</v>
          </cell>
          <cell r="I1240">
            <v>28.25</v>
          </cell>
          <cell r="J1240">
            <v>2.5799999999999983</v>
          </cell>
        </row>
        <row r="1241">
          <cell r="A1241" t="str">
            <v>ნაძვიI148</v>
          </cell>
          <cell r="B1241" t="str">
            <v>ნაძვი</v>
          </cell>
          <cell r="C1241" t="str">
            <v>I</v>
          </cell>
          <cell r="D1241">
            <v>43</v>
          </cell>
          <cell r="E1241">
            <v>148</v>
          </cell>
          <cell r="F1241">
            <v>31.13</v>
          </cell>
          <cell r="G1241">
            <v>28.42</v>
          </cell>
          <cell r="H1241">
            <v>1.56</v>
          </cell>
          <cell r="I1241">
            <v>29.98</v>
          </cell>
          <cell r="J1241">
            <v>2.7099999999999973</v>
          </cell>
        </row>
        <row r="1242">
          <cell r="A1242" t="str">
            <v>ნაძვიI152</v>
          </cell>
          <cell r="B1242" t="str">
            <v>ნაძვი</v>
          </cell>
          <cell r="C1242" t="str">
            <v>I</v>
          </cell>
          <cell r="D1242">
            <v>43</v>
          </cell>
          <cell r="E1242">
            <v>152</v>
          </cell>
          <cell r="F1242">
            <v>33</v>
          </cell>
          <cell r="G1242">
            <v>30.16</v>
          </cell>
          <cell r="H1242">
            <v>1.65</v>
          </cell>
          <cell r="I1242">
            <v>31.81</v>
          </cell>
          <cell r="J1242">
            <v>2.84</v>
          </cell>
        </row>
        <row r="1243">
          <cell r="A1243" t="str">
            <v>ნაძვიI156</v>
          </cell>
          <cell r="B1243" t="str">
            <v>ნაძვი</v>
          </cell>
          <cell r="C1243" t="str">
            <v>I</v>
          </cell>
          <cell r="D1243">
            <v>42.5</v>
          </cell>
          <cell r="E1243">
            <v>156</v>
          </cell>
          <cell r="F1243">
            <v>34.99</v>
          </cell>
          <cell r="G1243">
            <v>32.01</v>
          </cell>
          <cell r="H1243">
            <v>1.75</v>
          </cell>
          <cell r="I1243">
            <v>33.76</v>
          </cell>
          <cell r="J1243">
            <v>2.980000000000004</v>
          </cell>
        </row>
        <row r="1244">
          <cell r="A1244" t="str">
            <v>ნაძვიI160</v>
          </cell>
          <cell r="B1244" t="str">
            <v>ნაძვი</v>
          </cell>
          <cell r="C1244" t="str">
            <v>I</v>
          </cell>
          <cell r="D1244">
            <v>44</v>
          </cell>
          <cell r="E1244">
            <v>160</v>
          </cell>
          <cell r="F1244">
            <v>37.119999999999997</v>
          </cell>
          <cell r="G1244">
            <v>34</v>
          </cell>
          <cell r="H1244">
            <v>1.86</v>
          </cell>
          <cell r="I1244">
            <v>35.86</v>
          </cell>
          <cell r="J1244">
            <v>3.1199999999999974</v>
          </cell>
        </row>
        <row r="1245">
          <cell r="A1245" t="str">
            <v>ნაძვიII8</v>
          </cell>
          <cell r="B1245" t="str">
            <v>ნაძვი</v>
          </cell>
          <cell r="C1245" t="str">
            <v>II</v>
          </cell>
          <cell r="D1245">
            <v>13.5</v>
          </cell>
          <cell r="E1245">
            <v>8</v>
          </cell>
          <cell r="F1245">
            <v>9.9</v>
          </cell>
          <cell r="G1245">
            <v>0.03</v>
          </cell>
          <cell r="H1245">
            <v>0.5</v>
          </cell>
          <cell r="I1245">
            <v>0.53</v>
          </cell>
          <cell r="J1245">
            <v>9.870000000000001</v>
          </cell>
        </row>
        <row r="1246">
          <cell r="A1246" t="str">
            <v>ნაძვიII10</v>
          </cell>
          <cell r="B1246" t="str">
            <v>ნაძვი</v>
          </cell>
          <cell r="C1246" t="str">
            <v>II</v>
          </cell>
          <cell r="D1246">
            <v>14.5</v>
          </cell>
          <cell r="E1246">
            <v>10</v>
          </cell>
          <cell r="F1246">
            <v>1.75</v>
          </cell>
          <cell r="G1246">
            <v>0.05</v>
          </cell>
          <cell r="H1246">
            <v>0.09</v>
          </cell>
          <cell r="I1246">
            <v>0.14000000000000001</v>
          </cell>
          <cell r="J1246">
            <v>1.7</v>
          </cell>
        </row>
        <row r="1247">
          <cell r="A1247" t="str">
            <v>ნაძვიII12</v>
          </cell>
          <cell r="B1247" t="str">
            <v>ნაძვი</v>
          </cell>
          <cell r="C1247" t="str">
            <v>II</v>
          </cell>
          <cell r="D1247">
            <v>16</v>
          </cell>
          <cell r="E1247">
            <v>12</v>
          </cell>
          <cell r="F1247">
            <v>11.6</v>
          </cell>
          <cell r="G1247">
            <v>0.08</v>
          </cell>
          <cell r="H1247">
            <v>0.57999999999999996</v>
          </cell>
          <cell r="I1247">
            <v>0.65999999999999992</v>
          </cell>
          <cell r="J1247">
            <v>11.52</v>
          </cell>
        </row>
        <row r="1248">
          <cell r="A1248" t="str">
            <v>ნაძვიII14</v>
          </cell>
          <cell r="B1248" t="str">
            <v>ნაძვი</v>
          </cell>
          <cell r="C1248" t="str">
            <v>II</v>
          </cell>
          <cell r="D1248">
            <v>17</v>
          </cell>
          <cell r="E1248">
            <v>14</v>
          </cell>
          <cell r="F1248">
            <v>0.129</v>
          </cell>
          <cell r="G1248">
            <v>0.11</v>
          </cell>
          <cell r="H1248">
            <v>0.01</v>
          </cell>
          <cell r="I1248">
            <v>0.12</v>
          </cell>
          <cell r="J1248">
            <v>1.9000000000000003E-2</v>
          </cell>
        </row>
        <row r="1249">
          <cell r="A1249" t="str">
            <v>ნაძვიII16</v>
          </cell>
          <cell r="B1249" t="str">
            <v>ნაძვი</v>
          </cell>
          <cell r="C1249" t="str">
            <v>II</v>
          </cell>
          <cell r="D1249">
            <v>18.5</v>
          </cell>
          <cell r="E1249">
            <v>16</v>
          </cell>
          <cell r="F1249">
            <v>0.17799999999999999</v>
          </cell>
          <cell r="G1249">
            <v>0.15</v>
          </cell>
          <cell r="H1249">
            <v>0.01</v>
          </cell>
          <cell r="I1249">
            <v>0.16</v>
          </cell>
          <cell r="J1249">
            <v>2.7999999999999997E-2</v>
          </cell>
        </row>
        <row r="1250">
          <cell r="A1250" t="str">
            <v>ნაძვიII20</v>
          </cell>
          <cell r="B1250" t="str">
            <v>ნაძვი</v>
          </cell>
          <cell r="C1250" t="str">
            <v>II</v>
          </cell>
          <cell r="D1250">
            <v>20.5</v>
          </cell>
          <cell r="E1250">
            <v>20</v>
          </cell>
          <cell r="F1250">
            <v>0.31</v>
          </cell>
          <cell r="G1250">
            <v>0.27</v>
          </cell>
          <cell r="H1250">
            <v>0.16</v>
          </cell>
          <cell r="I1250">
            <v>0.43000000000000005</v>
          </cell>
          <cell r="J1250">
            <v>3.999999999999998E-2</v>
          </cell>
        </row>
        <row r="1251">
          <cell r="A1251" t="str">
            <v>ნაძვიII24</v>
          </cell>
          <cell r="B1251" t="str">
            <v>ნაძვი</v>
          </cell>
          <cell r="C1251" t="str">
            <v>II</v>
          </cell>
          <cell r="D1251">
            <v>22.5</v>
          </cell>
          <cell r="E1251">
            <v>24</v>
          </cell>
          <cell r="F1251">
            <v>0.48</v>
          </cell>
          <cell r="G1251">
            <v>0.41</v>
          </cell>
          <cell r="H1251">
            <v>0.02</v>
          </cell>
          <cell r="I1251">
            <v>0.43</v>
          </cell>
          <cell r="J1251">
            <v>7.0000000000000007E-2</v>
          </cell>
        </row>
        <row r="1252">
          <cell r="A1252" t="str">
            <v>ნაძვიII28</v>
          </cell>
          <cell r="B1252" t="str">
            <v>ნაძვი</v>
          </cell>
          <cell r="C1252" t="str">
            <v>II</v>
          </cell>
          <cell r="D1252">
            <v>24.5</v>
          </cell>
          <cell r="E1252">
            <v>28</v>
          </cell>
          <cell r="F1252">
            <v>0.7</v>
          </cell>
          <cell r="G1252">
            <v>0.6</v>
          </cell>
          <cell r="H1252">
            <v>0.04</v>
          </cell>
          <cell r="I1252">
            <v>0.64</v>
          </cell>
          <cell r="J1252">
            <v>9.9999999999999978E-2</v>
          </cell>
        </row>
        <row r="1253">
          <cell r="A1253" t="str">
            <v>ნაძვიII32</v>
          </cell>
          <cell r="B1253" t="str">
            <v>ნაძვი</v>
          </cell>
          <cell r="C1253" t="str">
            <v>II</v>
          </cell>
          <cell r="D1253">
            <v>26.5</v>
          </cell>
          <cell r="E1253">
            <v>32</v>
          </cell>
          <cell r="F1253">
            <v>0.98</v>
          </cell>
          <cell r="G1253">
            <v>0.85</v>
          </cell>
          <cell r="H1253">
            <v>0.05</v>
          </cell>
          <cell r="I1253">
            <v>0.9</v>
          </cell>
          <cell r="J1253">
            <v>0.13</v>
          </cell>
        </row>
        <row r="1254">
          <cell r="A1254" t="str">
            <v>ნაძვიII36</v>
          </cell>
          <cell r="B1254" t="str">
            <v>ნაძვი</v>
          </cell>
          <cell r="C1254" t="str">
            <v>II</v>
          </cell>
          <cell r="D1254">
            <v>28</v>
          </cell>
          <cell r="E1254">
            <v>36</v>
          </cell>
          <cell r="F1254">
            <v>1.3</v>
          </cell>
          <cell r="G1254">
            <v>1.1299999999999999</v>
          </cell>
          <cell r="H1254">
            <v>7.0000000000000007E-2</v>
          </cell>
          <cell r="I1254">
            <v>1.2</v>
          </cell>
          <cell r="J1254">
            <v>0.17000000000000015</v>
          </cell>
        </row>
        <row r="1255">
          <cell r="A1255" t="str">
            <v>ნაძვიII40</v>
          </cell>
          <cell r="B1255" t="str">
            <v>ნაძვი</v>
          </cell>
          <cell r="C1255" t="str">
            <v>II</v>
          </cell>
          <cell r="D1255">
            <v>29.5</v>
          </cell>
          <cell r="E1255">
            <v>40</v>
          </cell>
          <cell r="F1255">
            <v>1.67</v>
          </cell>
          <cell r="G1255">
            <v>1.45</v>
          </cell>
          <cell r="H1255">
            <v>0.08</v>
          </cell>
          <cell r="I1255">
            <v>1.53</v>
          </cell>
          <cell r="J1255">
            <v>0.21999999999999997</v>
          </cell>
        </row>
        <row r="1256">
          <cell r="A1256" t="str">
            <v>ნაძვიII44</v>
          </cell>
          <cell r="B1256" t="str">
            <v>ნაძვი</v>
          </cell>
          <cell r="C1256" t="str">
            <v>II</v>
          </cell>
          <cell r="D1256">
            <v>30.5</v>
          </cell>
          <cell r="E1256">
            <v>44</v>
          </cell>
          <cell r="F1256">
            <v>2.1</v>
          </cell>
          <cell r="G1256">
            <v>1.83</v>
          </cell>
          <cell r="H1256">
            <v>0.11</v>
          </cell>
          <cell r="I1256">
            <v>1.9400000000000002</v>
          </cell>
          <cell r="J1256">
            <v>0.27</v>
          </cell>
        </row>
        <row r="1257">
          <cell r="A1257" t="str">
            <v>ნაძვიII48</v>
          </cell>
          <cell r="B1257" t="str">
            <v>ნაძვი</v>
          </cell>
          <cell r="C1257" t="str">
            <v>II</v>
          </cell>
          <cell r="D1257">
            <v>31.5</v>
          </cell>
          <cell r="E1257">
            <v>48</v>
          </cell>
          <cell r="F1257">
            <v>2.58</v>
          </cell>
          <cell r="G1257">
            <v>2.25</v>
          </cell>
          <cell r="H1257">
            <v>0.13</v>
          </cell>
          <cell r="I1257">
            <v>2.38</v>
          </cell>
          <cell r="J1257">
            <v>0.33000000000000007</v>
          </cell>
        </row>
        <row r="1258">
          <cell r="A1258" t="str">
            <v>ნაძვიII52</v>
          </cell>
          <cell r="B1258" t="str">
            <v>ნაძვი</v>
          </cell>
          <cell r="C1258" t="str">
            <v>II</v>
          </cell>
          <cell r="D1258">
            <v>33</v>
          </cell>
          <cell r="E1258">
            <v>52</v>
          </cell>
          <cell r="F1258">
            <v>3.12</v>
          </cell>
          <cell r="G1258">
            <v>2.73</v>
          </cell>
          <cell r="H1258">
            <v>0.16</v>
          </cell>
          <cell r="I1258">
            <v>2.89</v>
          </cell>
          <cell r="J1258">
            <v>0.39000000000000012</v>
          </cell>
        </row>
        <row r="1259">
          <cell r="A1259" t="str">
            <v>ნაძვიII56</v>
          </cell>
          <cell r="B1259" t="str">
            <v>ნაძვი</v>
          </cell>
          <cell r="C1259" t="str">
            <v>II</v>
          </cell>
          <cell r="D1259">
            <v>33.5</v>
          </cell>
          <cell r="E1259">
            <v>56</v>
          </cell>
          <cell r="F1259">
            <v>3.7</v>
          </cell>
          <cell r="G1259">
            <v>3.25</v>
          </cell>
          <cell r="H1259">
            <v>0.19</v>
          </cell>
          <cell r="I1259">
            <v>3.44</v>
          </cell>
          <cell r="J1259">
            <v>0.45000000000000018</v>
          </cell>
        </row>
        <row r="1260">
          <cell r="A1260" t="str">
            <v>ნაძვიII60</v>
          </cell>
          <cell r="B1260" t="str">
            <v>ნაძვი</v>
          </cell>
          <cell r="C1260" t="str">
            <v>II</v>
          </cell>
          <cell r="D1260">
            <v>34.5</v>
          </cell>
          <cell r="E1260">
            <v>60</v>
          </cell>
          <cell r="F1260">
            <v>4.33</v>
          </cell>
          <cell r="G1260">
            <v>3.81</v>
          </cell>
          <cell r="H1260">
            <v>0.22</v>
          </cell>
          <cell r="I1260">
            <v>4.03</v>
          </cell>
          <cell r="J1260">
            <v>0.52</v>
          </cell>
        </row>
        <row r="1261">
          <cell r="A1261" t="str">
            <v>ნაძვიII64</v>
          </cell>
          <cell r="B1261" t="str">
            <v>ნაძვი</v>
          </cell>
          <cell r="C1261" t="str">
            <v>II</v>
          </cell>
          <cell r="D1261">
            <v>35</v>
          </cell>
          <cell r="E1261">
            <v>64</v>
          </cell>
          <cell r="F1261">
            <v>5.01</v>
          </cell>
          <cell r="G1261">
            <v>4.42</v>
          </cell>
          <cell r="H1261">
            <v>0.25</v>
          </cell>
          <cell r="I1261">
            <v>4.67</v>
          </cell>
          <cell r="J1261">
            <v>0.58999999999999986</v>
          </cell>
        </row>
        <row r="1262">
          <cell r="A1262" t="str">
            <v>ნაძვიII68</v>
          </cell>
          <cell r="B1262" t="str">
            <v>ნაძვი</v>
          </cell>
          <cell r="C1262" t="str">
            <v>II</v>
          </cell>
          <cell r="D1262">
            <v>36</v>
          </cell>
          <cell r="E1262">
            <v>68</v>
          </cell>
          <cell r="F1262">
            <v>5.73</v>
          </cell>
          <cell r="G1262">
            <v>5.0599999999999996</v>
          </cell>
          <cell r="H1262">
            <v>0.28999999999999998</v>
          </cell>
          <cell r="I1262">
            <v>5.35</v>
          </cell>
          <cell r="J1262">
            <v>0.67000000000000082</v>
          </cell>
        </row>
        <row r="1263">
          <cell r="A1263" t="str">
            <v>ნაძვიII72</v>
          </cell>
          <cell r="B1263" t="str">
            <v>ნაძვი</v>
          </cell>
          <cell r="C1263" t="str">
            <v>II</v>
          </cell>
          <cell r="D1263">
            <v>35.5</v>
          </cell>
          <cell r="E1263">
            <v>72</v>
          </cell>
          <cell r="F1263">
            <v>6.5</v>
          </cell>
          <cell r="G1263">
            <v>5.76</v>
          </cell>
          <cell r="H1263">
            <v>0.33</v>
          </cell>
          <cell r="I1263">
            <v>6.09</v>
          </cell>
          <cell r="J1263">
            <v>0.74000000000000021</v>
          </cell>
        </row>
        <row r="1264">
          <cell r="A1264" t="str">
            <v>ნაძვიII76</v>
          </cell>
          <cell r="B1264" t="str">
            <v>ნაძვი</v>
          </cell>
          <cell r="C1264" t="str">
            <v>II</v>
          </cell>
          <cell r="D1264">
            <v>37</v>
          </cell>
          <cell r="E1264">
            <v>76</v>
          </cell>
          <cell r="F1264">
            <v>7.31</v>
          </cell>
          <cell r="G1264">
            <v>6.49</v>
          </cell>
          <cell r="H1264">
            <v>0.37</v>
          </cell>
          <cell r="I1264">
            <v>6.86</v>
          </cell>
          <cell r="J1264">
            <v>0.8199999999999994</v>
          </cell>
        </row>
        <row r="1265">
          <cell r="A1265" t="str">
            <v>ნაძვიII80</v>
          </cell>
          <cell r="B1265" t="str">
            <v>ნაძვი</v>
          </cell>
          <cell r="C1265" t="str">
            <v>II</v>
          </cell>
          <cell r="D1265">
            <v>37</v>
          </cell>
          <cell r="E1265">
            <v>80</v>
          </cell>
          <cell r="F1265">
            <v>8.16</v>
          </cell>
          <cell r="G1265">
            <v>7.25</v>
          </cell>
          <cell r="H1265">
            <v>0.41</v>
          </cell>
          <cell r="I1265">
            <v>7.66</v>
          </cell>
          <cell r="J1265">
            <v>0.91000000000000014</v>
          </cell>
        </row>
        <row r="1266">
          <cell r="A1266" t="str">
            <v>ნაძვიII84</v>
          </cell>
          <cell r="B1266" t="str">
            <v>ნაძვი</v>
          </cell>
          <cell r="C1266" t="str">
            <v>II</v>
          </cell>
          <cell r="D1266">
            <v>37.5</v>
          </cell>
          <cell r="E1266">
            <v>84</v>
          </cell>
          <cell r="F1266">
            <v>9.0399999999999991</v>
          </cell>
          <cell r="G1266">
            <v>8.0500000000000007</v>
          </cell>
          <cell r="H1266">
            <v>0.45</v>
          </cell>
          <cell r="I1266">
            <v>8.5</v>
          </cell>
          <cell r="J1266">
            <v>0.98999999999999844</v>
          </cell>
        </row>
        <row r="1267">
          <cell r="A1267" t="str">
            <v>ნაძვიII88</v>
          </cell>
          <cell r="B1267" t="str">
            <v>ნაძვი</v>
          </cell>
          <cell r="C1267" t="str">
            <v>II</v>
          </cell>
          <cell r="D1267">
            <v>37.5</v>
          </cell>
          <cell r="E1267">
            <v>88</v>
          </cell>
          <cell r="F1267">
            <v>9.9600000000000009</v>
          </cell>
          <cell r="G1267">
            <v>8.89</v>
          </cell>
          <cell r="H1267">
            <v>0.5</v>
          </cell>
          <cell r="I1267">
            <v>9.39</v>
          </cell>
          <cell r="J1267">
            <v>1.0700000000000003</v>
          </cell>
        </row>
        <row r="1268">
          <cell r="A1268" t="str">
            <v>ნაძვიII92</v>
          </cell>
          <cell r="B1268" t="str">
            <v>ნაძვი</v>
          </cell>
          <cell r="C1268" t="str">
            <v>II</v>
          </cell>
          <cell r="D1268">
            <v>38</v>
          </cell>
          <cell r="E1268">
            <v>92</v>
          </cell>
          <cell r="F1268">
            <v>10.92</v>
          </cell>
          <cell r="G1268">
            <v>9.76</v>
          </cell>
          <cell r="H1268">
            <v>0.55000000000000004</v>
          </cell>
          <cell r="I1268">
            <v>10.31</v>
          </cell>
          <cell r="J1268">
            <v>1.1600000000000001</v>
          </cell>
        </row>
        <row r="1269">
          <cell r="A1269" t="str">
            <v>ნაძვიII96</v>
          </cell>
          <cell r="B1269" t="str">
            <v>ნაძვი</v>
          </cell>
          <cell r="C1269" t="str">
            <v>II</v>
          </cell>
          <cell r="D1269">
            <v>38</v>
          </cell>
          <cell r="E1269">
            <v>96</v>
          </cell>
          <cell r="F1269">
            <v>11.9</v>
          </cell>
          <cell r="G1269">
            <v>10.66</v>
          </cell>
          <cell r="H1269">
            <v>0.6</v>
          </cell>
          <cell r="I1269">
            <v>11.26</v>
          </cell>
          <cell r="J1269">
            <v>1.2400000000000002</v>
          </cell>
        </row>
        <row r="1270">
          <cell r="A1270" t="str">
            <v>ნაძვიII100</v>
          </cell>
          <cell r="B1270" t="str">
            <v>ნაძვი</v>
          </cell>
          <cell r="C1270" t="str">
            <v>II</v>
          </cell>
          <cell r="D1270">
            <v>38</v>
          </cell>
          <cell r="E1270">
            <v>100</v>
          </cell>
          <cell r="F1270">
            <v>12.93</v>
          </cell>
          <cell r="G1270">
            <v>11.6</v>
          </cell>
          <cell r="H1270">
            <v>0.65</v>
          </cell>
          <cell r="I1270">
            <v>12.25</v>
          </cell>
          <cell r="J1270">
            <v>1.33</v>
          </cell>
        </row>
        <row r="1271">
          <cell r="A1271" t="str">
            <v>ნაძვიII104</v>
          </cell>
          <cell r="B1271" t="str">
            <v>ნაძვი</v>
          </cell>
          <cell r="C1271" t="str">
            <v>II</v>
          </cell>
          <cell r="D1271">
            <v>38</v>
          </cell>
          <cell r="E1271">
            <v>104</v>
          </cell>
          <cell r="F1271">
            <v>13.98</v>
          </cell>
          <cell r="G1271">
            <v>12.57</v>
          </cell>
          <cell r="H1271">
            <v>0.7</v>
          </cell>
          <cell r="I1271">
            <v>13.27</v>
          </cell>
          <cell r="J1271">
            <v>1.4100000000000001</v>
          </cell>
        </row>
        <row r="1272">
          <cell r="A1272" t="str">
            <v>ნაძვიII108</v>
          </cell>
          <cell r="B1272" t="str">
            <v>ნაძვი</v>
          </cell>
          <cell r="C1272" t="str">
            <v>II</v>
          </cell>
          <cell r="D1272">
            <v>38.5</v>
          </cell>
          <cell r="E1272">
            <v>108</v>
          </cell>
          <cell r="F1272">
            <v>15.07</v>
          </cell>
          <cell r="G1272">
            <v>13.56</v>
          </cell>
          <cell r="H1272">
            <v>0.75</v>
          </cell>
          <cell r="I1272">
            <v>14.31</v>
          </cell>
          <cell r="J1272">
            <v>1.5099999999999998</v>
          </cell>
        </row>
        <row r="1273">
          <cell r="A1273" t="str">
            <v>ნაძვიII112</v>
          </cell>
          <cell r="B1273" t="str">
            <v>ნაძვი</v>
          </cell>
          <cell r="C1273" t="str">
            <v>II</v>
          </cell>
          <cell r="D1273">
            <v>38.5</v>
          </cell>
          <cell r="E1273">
            <v>112</v>
          </cell>
          <cell r="F1273">
            <v>16.190000000000001</v>
          </cell>
          <cell r="G1273">
            <v>14.6</v>
          </cell>
          <cell r="H1273">
            <v>0.81</v>
          </cell>
          <cell r="I1273">
            <v>15.41</v>
          </cell>
          <cell r="J1273">
            <v>1.5900000000000016</v>
          </cell>
        </row>
        <row r="1274">
          <cell r="A1274" t="str">
            <v>ნაძვიII116</v>
          </cell>
          <cell r="B1274" t="str">
            <v>ნაძვი</v>
          </cell>
          <cell r="C1274" t="str">
            <v>II</v>
          </cell>
          <cell r="D1274">
            <v>38.5</v>
          </cell>
          <cell r="E1274">
            <v>116</v>
          </cell>
          <cell r="F1274">
            <v>17.350000000000001</v>
          </cell>
          <cell r="G1274">
            <v>15.67</v>
          </cell>
          <cell r="H1274">
            <v>0.87</v>
          </cell>
          <cell r="I1274">
            <v>16.54</v>
          </cell>
          <cell r="J1274">
            <v>1.6800000000000015</v>
          </cell>
        </row>
        <row r="1275">
          <cell r="A1275" t="str">
            <v>ნაძვიII120</v>
          </cell>
          <cell r="B1275" t="str">
            <v>ნაძვი</v>
          </cell>
          <cell r="C1275" t="str">
            <v>II</v>
          </cell>
          <cell r="D1275">
            <v>38.5</v>
          </cell>
          <cell r="E1275">
            <v>120</v>
          </cell>
          <cell r="F1275">
            <v>18.54</v>
          </cell>
          <cell r="G1275">
            <v>16.78</v>
          </cell>
          <cell r="H1275">
            <v>0.93</v>
          </cell>
          <cell r="I1275">
            <v>17.71</v>
          </cell>
          <cell r="J1275">
            <v>1.759999999999998</v>
          </cell>
        </row>
        <row r="1276">
          <cell r="A1276" t="str">
            <v>ნაძვიII124</v>
          </cell>
          <cell r="B1276" t="str">
            <v>ნაძვი</v>
          </cell>
          <cell r="C1276" t="str">
            <v>II</v>
          </cell>
          <cell r="D1276">
            <v>38.5</v>
          </cell>
          <cell r="E1276">
            <v>124</v>
          </cell>
          <cell r="F1276">
            <v>19.78</v>
          </cell>
          <cell r="G1276">
            <v>17.920000000000002</v>
          </cell>
          <cell r="H1276">
            <v>0.99</v>
          </cell>
          <cell r="I1276">
            <v>18.91</v>
          </cell>
          <cell r="J1276">
            <v>1.8599999999999994</v>
          </cell>
        </row>
        <row r="1277">
          <cell r="A1277" t="str">
            <v>ნაძვიII128</v>
          </cell>
          <cell r="B1277" t="str">
            <v>ნაძვი</v>
          </cell>
          <cell r="C1277" t="str">
            <v>II</v>
          </cell>
          <cell r="D1277">
            <v>38.5</v>
          </cell>
          <cell r="E1277">
            <v>128</v>
          </cell>
          <cell r="F1277">
            <v>21.06</v>
          </cell>
          <cell r="G1277">
            <v>19.100000000000001</v>
          </cell>
          <cell r="H1277">
            <v>1.05</v>
          </cell>
          <cell r="I1277">
            <v>20.150000000000002</v>
          </cell>
          <cell r="J1277">
            <v>1.9599999999999973</v>
          </cell>
        </row>
        <row r="1278">
          <cell r="A1278" t="str">
            <v>ნაძვიII132</v>
          </cell>
          <cell r="B1278" t="str">
            <v>ნაძვი</v>
          </cell>
          <cell r="C1278" t="str">
            <v>II</v>
          </cell>
          <cell r="D1278">
            <v>38.5</v>
          </cell>
          <cell r="E1278">
            <v>132</v>
          </cell>
          <cell r="F1278">
            <v>22.4</v>
          </cell>
          <cell r="G1278">
            <v>20.34</v>
          </cell>
          <cell r="H1278">
            <v>1.1200000000000001</v>
          </cell>
          <cell r="I1278">
            <v>21.46</v>
          </cell>
          <cell r="J1278">
            <v>2.0599999999999987</v>
          </cell>
        </row>
        <row r="1279">
          <cell r="A1279" t="str">
            <v>ნაძვიII136</v>
          </cell>
          <cell r="B1279" t="str">
            <v>ნაძვი</v>
          </cell>
          <cell r="C1279" t="str">
            <v>II</v>
          </cell>
          <cell r="D1279">
            <v>38.5</v>
          </cell>
          <cell r="E1279">
            <v>136</v>
          </cell>
          <cell r="F1279">
            <v>23.79</v>
          </cell>
          <cell r="G1279">
            <v>21.62</v>
          </cell>
          <cell r="H1279">
            <v>1.19</v>
          </cell>
          <cell r="I1279">
            <v>22.810000000000002</v>
          </cell>
          <cell r="J1279">
            <v>2.1699999999999982</v>
          </cell>
        </row>
        <row r="1280">
          <cell r="A1280" t="str">
            <v>ნაძვიII140</v>
          </cell>
          <cell r="B1280" t="str">
            <v>ნაძვი</v>
          </cell>
          <cell r="C1280" t="str">
            <v>II</v>
          </cell>
          <cell r="D1280">
            <v>38.5</v>
          </cell>
          <cell r="E1280">
            <v>140</v>
          </cell>
          <cell r="F1280">
            <v>25.25</v>
          </cell>
          <cell r="G1280">
            <v>22.98</v>
          </cell>
          <cell r="H1280">
            <v>1.26</v>
          </cell>
          <cell r="I1280">
            <v>24.240000000000002</v>
          </cell>
          <cell r="J1280">
            <v>2.2699999999999996</v>
          </cell>
        </row>
        <row r="1281">
          <cell r="A1281" t="str">
            <v>ნაძვიII144</v>
          </cell>
          <cell r="B1281" t="str">
            <v>ნაძვი</v>
          </cell>
          <cell r="C1281" t="str">
            <v>II</v>
          </cell>
          <cell r="D1281">
            <v>39</v>
          </cell>
          <cell r="E1281">
            <v>144</v>
          </cell>
          <cell r="F1281">
            <v>26.78</v>
          </cell>
          <cell r="G1281">
            <v>24.4</v>
          </cell>
          <cell r="H1281">
            <v>1.34</v>
          </cell>
          <cell r="I1281">
            <v>25.74</v>
          </cell>
          <cell r="J1281">
            <v>2.3800000000000026</v>
          </cell>
        </row>
        <row r="1282">
          <cell r="A1282" t="str">
            <v>ნაძვიII148</v>
          </cell>
          <cell r="B1282" t="str">
            <v>ნაძვი</v>
          </cell>
          <cell r="C1282" t="str">
            <v>II</v>
          </cell>
          <cell r="D1282">
            <v>39</v>
          </cell>
          <cell r="E1282">
            <v>148</v>
          </cell>
          <cell r="F1282">
            <v>28.39</v>
          </cell>
          <cell r="G1282">
            <v>25.89</v>
          </cell>
          <cell r="H1282">
            <v>1.42</v>
          </cell>
          <cell r="I1282">
            <v>27.310000000000002</v>
          </cell>
          <cell r="J1282">
            <v>2.5</v>
          </cell>
        </row>
        <row r="1283">
          <cell r="A1283" t="str">
            <v>ნაძვიII152</v>
          </cell>
          <cell r="B1283" t="str">
            <v>ნაძვი</v>
          </cell>
          <cell r="C1283" t="str">
            <v>II</v>
          </cell>
          <cell r="D1283">
            <v>39.5</v>
          </cell>
          <cell r="E1283">
            <v>152</v>
          </cell>
          <cell r="F1283">
            <v>30.1</v>
          </cell>
          <cell r="G1283">
            <v>27.48</v>
          </cell>
          <cell r="H1283">
            <v>1.51</v>
          </cell>
          <cell r="I1283">
            <v>28.990000000000002</v>
          </cell>
          <cell r="J1283">
            <v>2.620000000000001</v>
          </cell>
        </row>
        <row r="1284">
          <cell r="A1284" t="str">
            <v>ნაძვიII156</v>
          </cell>
          <cell r="B1284" t="str">
            <v>ნაძვი</v>
          </cell>
          <cell r="C1284" t="str">
            <v>II</v>
          </cell>
          <cell r="D1284">
            <v>39.5</v>
          </cell>
          <cell r="E1284">
            <v>156</v>
          </cell>
          <cell r="F1284">
            <v>31.92</v>
          </cell>
          <cell r="G1284">
            <v>29.17</v>
          </cell>
          <cell r="H1284">
            <v>1.6</v>
          </cell>
          <cell r="I1284">
            <v>30.770000000000003</v>
          </cell>
          <cell r="J1284">
            <v>2.75</v>
          </cell>
        </row>
        <row r="1285">
          <cell r="A1285" t="str">
            <v>ნაძვიII160</v>
          </cell>
          <cell r="B1285" t="str">
            <v>ნაძვი</v>
          </cell>
          <cell r="C1285" t="str">
            <v>II</v>
          </cell>
          <cell r="D1285">
            <v>40</v>
          </cell>
          <cell r="E1285">
            <v>160</v>
          </cell>
          <cell r="F1285">
            <v>33.86</v>
          </cell>
          <cell r="G1285">
            <v>30.98</v>
          </cell>
          <cell r="H1285">
            <v>1.69</v>
          </cell>
          <cell r="I1285">
            <v>32.67</v>
          </cell>
          <cell r="J1285">
            <v>2.879999999999999</v>
          </cell>
        </row>
        <row r="1286">
          <cell r="A1286" t="str">
            <v>ნაძვიIII8</v>
          </cell>
          <cell r="B1286" t="str">
            <v>ნაძვი</v>
          </cell>
          <cell r="C1286" t="str">
            <v>III</v>
          </cell>
          <cell r="D1286">
            <v>12</v>
          </cell>
          <cell r="E1286">
            <v>8</v>
          </cell>
          <cell r="F1286">
            <v>3.1E-2</v>
          </cell>
          <cell r="G1286">
            <v>0.03</v>
          </cell>
          <cell r="H1286">
            <v>0</v>
          </cell>
          <cell r="I1286">
            <v>0.03</v>
          </cell>
          <cell r="J1286">
            <v>1.0000000000000009E-3</v>
          </cell>
        </row>
        <row r="1287">
          <cell r="A1287" t="str">
            <v>ნაძვიIII10</v>
          </cell>
          <cell r="B1287" t="str">
            <v>ნაძვი</v>
          </cell>
          <cell r="C1287" t="str">
            <v>III</v>
          </cell>
          <cell r="D1287">
            <v>13.5</v>
          </cell>
          <cell r="E1287">
            <v>10</v>
          </cell>
          <cell r="F1287">
            <v>5.1999999999999998E-2</v>
          </cell>
          <cell r="G1287">
            <v>0.04</v>
          </cell>
          <cell r="H1287">
            <v>0</v>
          </cell>
          <cell r="I1287">
            <v>0.04</v>
          </cell>
          <cell r="J1287">
            <v>1.1999999999999997E-2</v>
          </cell>
        </row>
        <row r="1288">
          <cell r="A1288" t="str">
            <v>ნაძვიIII12</v>
          </cell>
          <cell r="B1288" t="str">
            <v>ნაძვი</v>
          </cell>
          <cell r="C1288" t="str">
            <v>III</v>
          </cell>
          <cell r="D1288">
            <v>14.5</v>
          </cell>
          <cell r="E1288">
            <v>12</v>
          </cell>
          <cell r="F1288">
            <v>8.1000000000000003E-2</v>
          </cell>
          <cell r="G1288">
            <v>7.0000000000000007E-2</v>
          </cell>
          <cell r="H1288">
            <v>0</v>
          </cell>
          <cell r="I1288">
            <v>7.0000000000000007E-2</v>
          </cell>
          <cell r="J1288">
            <v>1.0999999999999996E-2</v>
          </cell>
        </row>
        <row r="1289">
          <cell r="A1289" t="str">
            <v>ნაძვიIII14</v>
          </cell>
          <cell r="B1289" t="str">
            <v>ნაძვი</v>
          </cell>
          <cell r="C1289" t="str">
            <v>III</v>
          </cell>
          <cell r="D1289">
            <v>15.5</v>
          </cell>
          <cell r="E1289">
            <v>14</v>
          </cell>
          <cell r="F1289">
            <v>0.11799999999999999</v>
          </cell>
          <cell r="G1289">
            <v>0.1</v>
          </cell>
          <cell r="H1289">
            <v>0.01</v>
          </cell>
          <cell r="I1289">
            <v>0.11</v>
          </cell>
          <cell r="J1289">
            <v>1.7999999999999988E-2</v>
          </cell>
        </row>
        <row r="1290">
          <cell r="A1290" t="str">
            <v>ნაძვიIII16</v>
          </cell>
          <cell r="B1290" t="str">
            <v>ნაძვი</v>
          </cell>
          <cell r="C1290" t="str">
            <v>III</v>
          </cell>
          <cell r="D1290">
            <v>16.5</v>
          </cell>
          <cell r="E1290">
            <v>16</v>
          </cell>
          <cell r="F1290">
            <v>0.16300000000000001</v>
          </cell>
          <cell r="G1290">
            <v>0.14000000000000001</v>
          </cell>
          <cell r="H1290">
            <v>0.01</v>
          </cell>
          <cell r="I1290">
            <v>0.15000000000000002</v>
          </cell>
          <cell r="J1290">
            <v>2.2999999999999993E-2</v>
          </cell>
        </row>
        <row r="1291">
          <cell r="A1291" t="str">
            <v>ნაძვიIII20</v>
          </cell>
          <cell r="B1291" t="str">
            <v>ნაძვი</v>
          </cell>
          <cell r="C1291" t="str">
            <v>III</v>
          </cell>
          <cell r="D1291">
            <v>19</v>
          </cell>
          <cell r="E1291">
            <v>20</v>
          </cell>
          <cell r="F1291">
            <v>0.28000000000000003</v>
          </cell>
          <cell r="G1291">
            <v>0.24</v>
          </cell>
          <cell r="H1291">
            <v>0.01</v>
          </cell>
          <cell r="I1291">
            <v>0.25</v>
          </cell>
          <cell r="J1291">
            <v>4.0000000000000036E-2</v>
          </cell>
        </row>
        <row r="1292">
          <cell r="A1292" t="str">
            <v>ნაძვიIII24</v>
          </cell>
          <cell r="B1292" t="str">
            <v>ნაძვი</v>
          </cell>
          <cell r="C1292" t="str">
            <v>III</v>
          </cell>
          <cell r="D1292">
            <v>20.5</v>
          </cell>
          <cell r="E1292">
            <v>24</v>
          </cell>
          <cell r="F1292">
            <v>0.44</v>
          </cell>
          <cell r="G1292">
            <v>0.38</v>
          </cell>
          <cell r="H1292">
            <v>0.02</v>
          </cell>
          <cell r="I1292">
            <v>0.4</v>
          </cell>
          <cell r="J1292">
            <v>0.06</v>
          </cell>
        </row>
        <row r="1293">
          <cell r="A1293" t="str">
            <v>ნაძვიIII28</v>
          </cell>
          <cell r="B1293" t="str">
            <v>ნაძვი</v>
          </cell>
          <cell r="C1293" t="str">
            <v>III</v>
          </cell>
          <cell r="D1293">
            <v>22.5</v>
          </cell>
          <cell r="E1293">
            <v>28</v>
          </cell>
          <cell r="F1293">
            <v>0.64</v>
          </cell>
          <cell r="G1293">
            <v>0.55000000000000004</v>
          </cell>
          <cell r="H1293">
            <v>0.03</v>
          </cell>
          <cell r="I1293">
            <v>0.58000000000000007</v>
          </cell>
          <cell r="J1293">
            <v>8.9999999999999969E-2</v>
          </cell>
        </row>
        <row r="1294">
          <cell r="A1294" t="str">
            <v>ნაძვიIII32</v>
          </cell>
          <cell r="B1294" t="str">
            <v>ნაძვი</v>
          </cell>
          <cell r="C1294" t="str">
            <v>III</v>
          </cell>
          <cell r="D1294">
            <v>24</v>
          </cell>
          <cell r="E1294">
            <v>32</v>
          </cell>
          <cell r="F1294">
            <v>0.89</v>
          </cell>
          <cell r="G1294">
            <v>0.77</v>
          </cell>
          <cell r="H1294">
            <v>0.05</v>
          </cell>
          <cell r="I1294">
            <v>0.82000000000000006</v>
          </cell>
          <cell r="J1294">
            <v>0.12</v>
          </cell>
        </row>
        <row r="1295">
          <cell r="A1295" t="str">
            <v>ნაძვიIII36</v>
          </cell>
          <cell r="B1295" t="str">
            <v>ნაძვი</v>
          </cell>
          <cell r="C1295" t="str">
            <v>III</v>
          </cell>
          <cell r="D1295">
            <v>25.5</v>
          </cell>
          <cell r="E1295">
            <v>36</v>
          </cell>
          <cell r="F1295">
            <v>1.18</v>
          </cell>
          <cell r="G1295">
            <v>1.02</v>
          </cell>
          <cell r="H1295">
            <v>0.06</v>
          </cell>
          <cell r="I1295">
            <v>1.08</v>
          </cell>
          <cell r="J1295">
            <v>0.15999999999999992</v>
          </cell>
        </row>
        <row r="1296">
          <cell r="A1296" t="str">
            <v>ნაძვიIII40</v>
          </cell>
          <cell r="B1296" t="str">
            <v>ნაძვი</v>
          </cell>
          <cell r="C1296" t="str">
            <v>III</v>
          </cell>
          <cell r="D1296">
            <v>26.5</v>
          </cell>
          <cell r="E1296">
            <v>40</v>
          </cell>
          <cell r="F1296">
            <v>1.53</v>
          </cell>
          <cell r="G1296">
            <v>1.33</v>
          </cell>
          <cell r="H1296">
            <v>0.08</v>
          </cell>
          <cell r="I1296">
            <v>1.4100000000000001</v>
          </cell>
          <cell r="J1296">
            <v>0.19999999999999996</v>
          </cell>
        </row>
        <row r="1297">
          <cell r="A1297" t="str">
            <v>ნაძვიIII44</v>
          </cell>
          <cell r="B1297" t="str">
            <v>ნაძვი</v>
          </cell>
          <cell r="C1297" t="str">
            <v>III</v>
          </cell>
          <cell r="D1297">
            <v>28</v>
          </cell>
          <cell r="E1297">
            <v>44</v>
          </cell>
          <cell r="F1297">
            <v>1.92</v>
          </cell>
          <cell r="G1297">
            <v>1.67</v>
          </cell>
          <cell r="H1297">
            <v>0.1</v>
          </cell>
          <cell r="I1297">
            <v>1.77</v>
          </cell>
          <cell r="J1297">
            <v>0.25</v>
          </cell>
        </row>
        <row r="1298">
          <cell r="A1298" t="str">
            <v>ნაძვიIII48</v>
          </cell>
          <cell r="B1298" t="str">
            <v>ნაძვი</v>
          </cell>
          <cell r="C1298" t="str">
            <v>III</v>
          </cell>
          <cell r="D1298">
            <v>29</v>
          </cell>
          <cell r="E1298">
            <v>48</v>
          </cell>
          <cell r="F1298">
            <v>2.36</v>
          </cell>
          <cell r="G1298">
            <v>2.06</v>
          </cell>
          <cell r="H1298">
            <v>0.12</v>
          </cell>
          <cell r="I1298">
            <v>2.1800000000000002</v>
          </cell>
          <cell r="J1298">
            <v>0.29999999999999982</v>
          </cell>
        </row>
        <row r="1299">
          <cell r="A1299" t="str">
            <v>ნაძვიIII52</v>
          </cell>
          <cell r="B1299" t="str">
            <v>ნაძვი</v>
          </cell>
          <cell r="C1299" t="str">
            <v>III</v>
          </cell>
          <cell r="D1299">
            <v>30</v>
          </cell>
          <cell r="E1299">
            <v>52</v>
          </cell>
          <cell r="F1299">
            <v>2.84</v>
          </cell>
          <cell r="G1299">
            <v>2.4900000000000002</v>
          </cell>
          <cell r="H1299">
            <v>0.14000000000000001</v>
          </cell>
          <cell r="I1299">
            <v>2.6300000000000003</v>
          </cell>
          <cell r="J1299">
            <v>0.34999999999999964</v>
          </cell>
        </row>
        <row r="1300">
          <cell r="A1300" t="str">
            <v>ნაძვიIII56</v>
          </cell>
          <cell r="B1300" t="str">
            <v>ნაძვი</v>
          </cell>
          <cell r="C1300" t="str">
            <v>III</v>
          </cell>
          <cell r="D1300">
            <v>30.5</v>
          </cell>
          <cell r="E1300">
            <v>56</v>
          </cell>
          <cell r="F1300">
            <v>3.37</v>
          </cell>
          <cell r="G1300">
            <v>2.95</v>
          </cell>
          <cell r="H1300">
            <v>0.17</v>
          </cell>
          <cell r="I1300">
            <v>3.12</v>
          </cell>
          <cell r="J1300">
            <v>0.41999999999999993</v>
          </cell>
        </row>
        <row r="1301">
          <cell r="A1301" t="str">
            <v>ნაძვიIII60</v>
          </cell>
          <cell r="B1301" t="str">
            <v>ნაძვი</v>
          </cell>
          <cell r="C1301" t="str">
            <v>III</v>
          </cell>
          <cell r="D1301">
            <v>31.5</v>
          </cell>
          <cell r="E1301">
            <v>60</v>
          </cell>
          <cell r="F1301">
            <v>3.95</v>
          </cell>
          <cell r="G1301">
            <v>3.47</v>
          </cell>
          <cell r="H1301">
            <v>0.2</v>
          </cell>
          <cell r="I1301">
            <v>3.6700000000000004</v>
          </cell>
          <cell r="J1301">
            <v>0.48</v>
          </cell>
        </row>
        <row r="1302">
          <cell r="A1302" t="str">
            <v>ნაძვიIII64</v>
          </cell>
          <cell r="B1302" t="str">
            <v>ნაძვი</v>
          </cell>
          <cell r="C1302" t="str">
            <v>III</v>
          </cell>
          <cell r="D1302">
            <v>32</v>
          </cell>
          <cell r="E1302">
            <v>64</v>
          </cell>
          <cell r="F1302">
            <v>4.57</v>
          </cell>
          <cell r="G1302">
            <v>4.03</v>
          </cell>
          <cell r="H1302">
            <v>0.23</v>
          </cell>
          <cell r="I1302">
            <v>4.2600000000000007</v>
          </cell>
          <cell r="J1302">
            <v>0.54</v>
          </cell>
        </row>
        <row r="1303">
          <cell r="A1303" t="str">
            <v>ნაძვიIII68</v>
          </cell>
          <cell r="B1303" t="str">
            <v>ნაძვი</v>
          </cell>
          <cell r="C1303" t="str">
            <v>III</v>
          </cell>
          <cell r="D1303">
            <v>32.5</v>
          </cell>
          <cell r="E1303">
            <v>68</v>
          </cell>
          <cell r="F1303">
            <v>5.23</v>
          </cell>
          <cell r="G1303">
            <v>4.62</v>
          </cell>
          <cell r="H1303">
            <v>0.26</v>
          </cell>
          <cell r="I1303">
            <v>4.88</v>
          </cell>
          <cell r="J1303">
            <v>0.61000000000000032</v>
          </cell>
        </row>
        <row r="1304">
          <cell r="A1304" t="str">
            <v>ნაძვიIII72</v>
          </cell>
          <cell r="B1304" t="str">
            <v>ნაძვი</v>
          </cell>
          <cell r="C1304" t="str">
            <v>III</v>
          </cell>
          <cell r="D1304">
            <v>33</v>
          </cell>
          <cell r="E1304">
            <v>72</v>
          </cell>
          <cell r="F1304">
            <v>5.93</v>
          </cell>
          <cell r="G1304">
            <v>5.25</v>
          </cell>
          <cell r="H1304">
            <v>0.3</v>
          </cell>
          <cell r="I1304">
            <v>5.55</v>
          </cell>
          <cell r="J1304">
            <v>0.67999999999999972</v>
          </cell>
        </row>
        <row r="1305">
          <cell r="A1305" t="str">
            <v>ნაძვიIII76</v>
          </cell>
          <cell r="B1305" t="str">
            <v>ნაძვი</v>
          </cell>
          <cell r="C1305" t="str">
            <v>III</v>
          </cell>
          <cell r="D1305">
            <v>33.5</v>
          </cell>
          <cell r="E1305">
            <v>76</v>
          </cell>
          <cell r="F1305">
            <v>6.67</v>
          </cell>
          <cell r="G1305">
            <v>5.92</v>
          </cell>
          <cell r="H1305">
            <v>0.33</v>
          </cell>
          <cell r="I1305">
            <v>6.25</v>
          </cell>
          <cell r="J1305">
            <v>0.75</v>
          </cell>
        </row>
        <row r="1306">
          <cell r="A1306" t="str">
            <v>ნაძვიIII80</v>
          </cell>
          <cell r="B1306" t="str">
            <v>ნაძვი</v>
          </cell>
          <cell r="C1306" t="str">
            <v>III</v>
          </cell>
          <cell r="D1306">
            <v>34</v>
          </cell>
          <cell r="E1306">
            <v>80</v>
          </cell>
          <cell r="F1306">
            <v>7.44</v>
          </cell>
          <cell r="G1306">
            <v>6.61</v>
          </cell>
          <cell r="H1306">
            <v>0.37</v>
          </cell>
          <cell r="I1306">
            <v>6.98</v>
          </cell>
          <cell r="J1306">
            <v>0.83000000000000007</v>
          </cell>
        </row>
        <row r="1307">
          <cell r="A1307" t="str">
            <v>ნაძვიIII84</v>
          </cell>
          <cell r="B1307" t="str">
            <v>ნაძვი</v>
          </cell>
          <cell r="C1307" t="str">
            <v>III</v>
          </cell>
          <cell r="D1307">
            <v>34</v>
          </cell>
          <cell r="E1307">
            <v>84</v>
          </cell>
          <cell r="F1307">
            <v>8.25</v>
          </cell>
          <cell r="G1307">
            <v>7.34</v>
          </cell>
          <cell r="H1307">
            <v>0.41</v>
          </cell>
          <cell r="I1307">
            <v>7.75</v>
          </cell>
          <cell r="J1307">
            <v>0.91000000000000014</v>
          </cell>
        </row>
        <row r="1308">
          <cell r="A1308" t="str">
            <v>ნაძვიIII88</v>
          </cell>
          <cell r="B1308" t="str">
            <v>ნაძვი</v>
          </cell>
          <cell r="C1308" t="str">
            <v>III</v>
          </cell>
          <cell r="D1308">
            <v>34.5</v>
          </cell>
          <cell r="E1308">
            <v>88</v>
          </cell>
          <cell r="F1308">
            <v>9.09</v>
          </cell>
          <cell r="G1308">
            <v>8.11</v>
          </cell>
          <cell r="H1308">
            <v>0.46</v>
          </cell>
          <cell r="I1308">
            <v>8.57</v>
          </cell>
          <cell r="J1308">
            <v>0.98000000000000043</v>
          </cell>
        </row>
        <row r="1309">
          <cell r="A1309" t="str">
            <v>ნაძვიIII92</v>
          </cell>
          <cell r="B1309" t="str">
            <v>ნაძვი</v>
          </cell>
          <cell r="C1309" t="str">
            <v>III</v>
          </cell>
          <cell r="D1309">
            <v>34.5</v>
          </cell>
          <cell r="E1309">
            <v>92</v>
          </cell>
          <cell r="F1309">
            <v>9.9600000000000009</v>
          </cell>
          <cell r="G1309">
            <v>8.89</v>
          </cell>
          <cell r="H1309">
            <v>0.5</v>
          </cell>
          <cell r="I1309">
            <v>9.39</v>
          </cell>
          <cell r="J1309">
            <v>1.0700000000000003</v>
          </cell>
        </row>
        <row r="1310">
          <cell r="A1310" t="str">
            <v>ნაძვიIII96</v>
          </cell>
          <cell r="B1310" t="str">
            <v>ნაძვი</v>
          </cell>
          <cell r="C1310" t="str">
            <v>III</v>
          </cell>
          <cell r="D1310">
            <v>34.5</v>
          </cell>
          <cell r="E1310">
            <v>96</v>
          </cell>
          <cell r="F1310">
            <v>10.86</v>
          </cell>
          <cell r="G1310">
            <v>9.7200000000000006</v>
          </cell>
          <cell r="H1310">
            <v>0.54</v>
          </cell>
          <cell r="I1310">
            <v>10.260000000000002</v>
          </cell>
          <cell r="J1310">
            <v>1.1399999999999988</v>
          </cell>
        </row>
        <row r="1311">
          <cell r="A1311" t="str">
            <v>ნაძვიIII100</v>
          </cell>
          <cell r="B1311" t="str">
            <v>ნაძვი</v>
          </cell>
          <cell r="C1311" t="str">
            <v>III</v>
          </cell>
          <cell r="D1311">
            <v>34.5</v>
          </cell>
          <cell r="E1311">
            <v>100</v>
          </cell>
          <cell r="F1311">
            <v>11.79</v>
          </cell>
          <cell r="G1311">
            <v>10.56</v>
          </cell>
          <cell r="H1311">
            <v>0.59</v>
          </cell>
          <cell r="I1311">
            <v>11.15</v>
          </cell>
          <cell r="J1311">
            <v>1.2299999999999986</v>
          </cell>
        </row>
        <row r="1312">
          <cell r="A1312" t="str">
            <v>ნაძვიIII104</v>
          </cell>
          <cell r="B1312" t="str">
            <v>ნაძვი</v>
          </cell>
          <cell r="C1312" t="str">
            <v>III</v>
          </cell>
          <cell r="D1312">
            <v>35</v>
          </cell>
          <cell r="E1312">
            <v>104</v>
          </cell>
          <cell r="F1312">
            <v>12.75</v>
          </cell>
          <cell r="G1312">
            <v>11.45</v>
          </cell>
          <cell r="H1312">
            <v>0.64</v>
          </cell>
          <cell r="I1312">
            <v>12.09</v>
          </cell>
          <cell r="J1312">
            <v>1.3000000000000007</v>
          </cell>
        </row>
        <row r="1313">
          <cell r="A1313" t="str">
            <v>ნაძვიIII108</v>
          </cell>
          <cell r="B1313" t="str">
            <v>ნაძვი</v>
          </cell>
          <cell r="C1313" t="str">
            <v>III</v>
          </cell>
          <cell r="D1313">
            <v>35</v>
          </cell>
          <cell r="E1313">
            <v>108</v>
          </cell>
          <cell r="F1313">
            <v>13.74</v>
          </cell>
          <cell r="G1313">
            <v>12.35</v>
          </cell>
          <cell r="H1313">
            <v>0.69</v>
          </cell>
          <cell r="I1313">
            <v>13.04</v>
          </cell>
          <cell r="J1313">
            <v>1.3900000000000006</v>
          </cell>
        </row>
        <row r="1314">
          <cell r="A1314" t="str">
            <v>ნაძვიIII112</v>
          </cell>
          <cell r="B1314" t="str">
            <v>ნაძვი</v>
          </cell>
          <cell r="C1314" t="str">
            <v>III</v>
          </cell>
          <cell r="D1314">
            <v>35</v>
          </cell>
          <cell r="E1314">
            <v>112</v>
          </cell>
          <cell r="F1314">
            <v>14.77</v>
          </cell>
          <cell r="G1314">
            <v>13.31</v>
          </cell>
          <cell r="H1314">
            <v>0.74</v>
          </cell>
          <cell r="I1314">
            <v>14.05</v>
          </cell>
          <cell r="J1314">
            <v>1.4599999999999991</v>
          </cell>
        </row>
        <row r="1315">
          <cell r="A1315" t="str">
            <v>ნაძვიIII116</v>
          </cell>
          <cell r="B1315" t="str">
            <v>ნაძვი</v>
          </cell>
          <cell r="C1315" t="str">
            <v>III</v>
          </cell>
          <cell r="D1315">
            <v>35</v>
          </cell>
          <cell r="E1315">
            <v>116</v>
          </cell>
          <cell r="F1315">
            <v>15.82</v>
          </cell>
          <cell r="G1315">
            <v>14.27</v>
          </cell>
          <cell r="H1315">
            <v>0.79</v>
          </cell>
          <cell r="I1315">
            <v>15.059999999999999</v>
          </cell>
          <cell r="J1315">
            <v>1.5500000000000007</v>
          </cell>
        </row>
        <row r="1316">
          <cell r="A1316" t="str">
            <v>ნაძვიIII120</v>
          </cell>
          <cell r="B1316" t="str">
            <v>ნაძვი</v>
          </cell>
          <cell r="C1316" t="str">
            <v>III</v>
          </cell>
          <cell r="D1316">
            <v>35</v>
          </cell>
          <cell r="E1316">
            <v>120</v>
          </cell>
          <cell r="F1316">
            <v>16.91</v>
          </cell>
          <cell r="G1316">
            <v>15.29</v>
          </cell>
          <cell r="H1316">
            <v>0.85</v>
          </cell>
          <cell r="I1316">
            <v>16.14</v>
          </cell>
          <cell r="J1316">
            <v>1.620000000000001</v>
          </cell>
        </row>
        <row r="1317">
          <cell r="A1317" t="str">
            <v>ნაძვიIII124</v>
          </cell>
          <cell r="B1317" t="str">
            <v>ნაძვი</v>
          </cell>
          <cell r="C1317" t="str">
            <v>III</v>
          </cell>
          <cell r="D1317">
            <v>35</v>
          </cell>
          <cell r="E1317">
            <v>124</v>
          </cell>
          <cell r="F1317">
            <v>18.04</v>
          </cell>
          <cell r="G1317">
            <v>16.329999999999998</v>
          </cell>
          <cell r="H1317">
            <v>0.9</v>
          </cell>
          <cell r="I1317">
            <v>17.229999999999997</v>
          </cell>
          <cell r="J1317">
            <v>1.7100000000000009</v>
          </cell>
        </row>
        <row r="1318">
          <cell r="A1318" t="str">
            <v>ნაძვიIII128</v>
          </cell>
          <cell r="B1318" t="str">
            <v>ნაძვი</v>
          </cell>
          <cell r="C1318" t="str">
            <v>III</v>
          </cell>
          <cell r="D1318">
            <v>35</v>
          </cell>
          <cell r="E1318">
            <v>128</v>
          </cell>
          <cell r="F1318">
            <v>19.21</v>
          </cell>
          <cell r="G1318">
            <v>17.399999999999999</v>
          </cell>
          <cell r="H1318">
            <v>0.96</v>
          </cell>
          <cell r="I1318">
            <v>18.36</v>
          </cell>
          <cell r="J1318">
            <v>1.8100000000000023</v>
          </cell>
        </row>
        <row r="1319">
          <cell r="A1319" t="str">
            <v>ნაძვიIII132</v>
          </cell>
          <cell r="B1319" t="str">
            <v>ნაძვი</v>
          </cell>
          <cell r="C1319" t="str">
            <v>III</v>
          </cell>
          <cell r="D1319">
            <v>35</v>
          </cell>
          <cell r="E1319">
            <v>132</v>
          </cell>
          <cell r="F1319">
            <v>20.43</v>
          </cell>
          <cell r="G1319">
            <v>18.53</v>
          </cell>
          <cell r="H1319">
            <v>1.02</v>
          </cell>
          <cell r="I1319">
            <v>19.55</v>
          </cell>
          <cell r="J1319">
            <v>1.8999999999999986</v>
          </cell>
        </row>
        <row r="1320">
          <cell r="A1320" t="str">
            <v>ნაძვიIII136</v>
          </cell>
          <cell r="B1320" t="str">
            <v>ნაძვი</v>
          </cell>
          <cell r="C1320" t="str">
            <v>III</v>
          </cell>
          <cell r="D1320">
            <v>35</v>
          </cell>
          <cell r="E1320">
            <v>136</v>
          </cell>
          <cell r="F1320">
            <v>21.7</v>
          </cell>
          <cell r="G1320">
            <v>19.7</v>
          </cell>
          <cell r="H1320">
            <v>1.0900000000000001</v>
          </cell>
          <cell r="I1320">
            <v>20.79</v>
          </cell>
          <cell r="J1320">
            <v>2</v>
          </cell>
        </row>
        <row r="1321">
          <cell r="A1321" t="str">
            <v>ნაძვიIII140</v>
          </cell>
          <cell r="B1321" t="str">
            <v>ნაძვი</v>
          </cell>
          <cell r="C1321" t="str">
            <v>III</v>
          </cell>
          <cell r="D1321">
            <v>35</v>
          </cell>
          <cell r="E1321">
            <v>140</v>
          </cell>
          <cell r="F1321">
            <v>23.03</v>
          </cell>
          <cell r="G1321">
            <v>20.93</v>
          </cell>
          <cell r="H1321">
            <v>1.1499999999999999</v>
          </cell>
          <cell r="I1321">
            <v>22.08</v>
          </cell>
          <cell r="J1321">
            <v>2.1000000000000014</v>
          </cell>
        </row>
        <row r="1322">
          <cell r="A1322" t="str">
            <v>ნაძვიIII144</v>
          </cell>
          <cell r="B1322" t="str">
            <v>ნაძვი</v>
          </cell>
          <cell r="C1322" t="str">
            <v>III</v>
          </cell>
          <cell r="D1322">
            <v>35.5</v>
          </cell>
          <cell r="E1322">
            <v>144</v>
          </cell>
          <cell r="F1322">
            <v>24.43</v>
          </cell>
          <cell r="G1322">
            <v>22.23</v>
          </cell>
          <cell r="H1322">
            <v>1.22</v>
          </cell>
          <cell r="I1322">
            <v>23.45</v>
          </cell>
          <cell r="J1322">
            <v>2.1999999999999993</v>
          </cell>
        </row>
        <row r="1323">
          <cell r="A1323" t="str">
            <v>ნაძვიIII148</v>
          </cell>
          <cell r="B1323" t="str">
            <v>ნაძვი</v>
          </cell>
          <cell r="C1323" t="str">
            <v>III</v>
          </cell>
          <cell r="D1323">
            <v>35.5</v>
          </cell>
          <cell r="E1323">
            <v>148</v>
          </cell>
          <cell r="F1323">
            <v>29.9</v>
          </cell>
          <cell r="G1323">
            <v>23.59</v>
          </cell>
          <cell r="H1323">
            <v>1.5</v>
          </cell>
          <cell r="I1323">
            <v>25.09</v>
          </cell>
          <cell r="J1323">
            <v>6.3099999999999987</v>
          </cell>
        </row>
        <row r="1324">
          <cell r="A1324" t="str">
            <v>ნაძვიIII152</v>
          </cell>
          <cell r="B1324" t="str">
            <v>ნაძვი</v>
          </cell>
          <cell r="C1324" t="str">
            <v>III</v>
          </cell>
          <cell r="D1324">
            <v>36</v>
          </cell>
          <cell r="E1324">
            <v>152</v>
          </cell>
          <cell r="F1324">
            <v>27.46</v>
          </cell>
          <cell r="G1324">
            <v>25.04</v>
          </cell>
          <cell r="H1324">
            <v>1.37</v>
          </cell>
          <cell r="I1324">
            <v>26.41</v>
          </cell>
          <cell r="J1324">
            <v>2.4200000000000017</v>
          </cell>
        </row>
        <row r="1325">
          <cell r="A1325" t="str">
            <v>ნაძვიIII156</v>
          </cell>
          <cell r="B1325" t="str">
            <v>ნაძვი</v>
          </cell>
          <cell r="C1325" t="str">
            <v>III</v>
          </cell>
          <cell r="D1325">
            <v>36</v>
          </cell>
          <cell r="E1325">
            <v>156</v>
          </cell>
          <cell r="F1325">
            <v>29.12</v>
          </cell>
          <cell r="G1325">
            <v>26.59</v>
          </cell>
          <cell r="H1325">
            <v>1.46</v>
          </cell>
          <cell r="I1325">
            <v>28.05</v>
          </cell>
          <cell r="J1325">
            <v>2.5300000000000011</v>
          </cell>
        </row>
        <row r="1326">
          <cell r="A1326" t="str">
            <v>ნაძვიIII160</v>
          </cell>
          <cell r="B1326" t="str">
            <v>ნაძვი</v>
          </cell>
          <cell r="C1326" t="str">
            <v>III</v>
          </cell>
          <cell r="D1326">
            <v>36.5</v>
          </cell>
          <cell r="E1326">
            <v>160</v>
          </cell>
          <cell r="F1326">
            <v>30.88</v>
          </cell>
          <cell r="G1326">
            <v>28.22</v>
          </cell>
          <cell r="H1326">
            <v>1.54</v>
          </cell>
          <cell r="I1326">
            <v>29.759999999999998</v>
          </cell>
          <cell r="J1326">
            <v>2.66</v>
          </cell>
        </row>
        <row r="1327">
          <cell r="A1327" t="str">
            <v>ნაძვიIV8</v>
          </cell>
          <cell r="B1327" t="str">
            <v>ნაძვი</v>
          </cell>
          <cell r="C1327" t="str">
            <v>IV</v>
          </cell>
          <cell r="D1327">
            <v>11</v>
          </cell>
          <cell r="E1327">
            <v>8</v>
          </cell>
          <cell r="F1327">
            <v>2.8000000000000001E-2</v>
          </cell>
          <cell r="G1327">
            <v>0.02</v>
          </cell>
          <cell r="H1327">
            <v>0</v>
          </cell>
          <cell r="I1327">
            <v>0.02</v>
          </cell>
          <cell r="J1327">
            <v>8.0000000000000002E-3</v>
          </cell>
        </row>
        <row r="1328">
          <cell r="A1328" t="str">
            <v>ნაძვიIV10</v>
          </cell>
          <cell r="B1328" t="str">
            <v>ნაძვი</v>
          </cell>
          <cell r="C1328" t="str">
            <v>IV</v>
          </cell>
          <cell r="D1328">
            <v>12</v>
          </cell>
          <cell r="E1328">
            <v>10</v>
          </cell>
          <cell r="F1328">
            <v>4.8000000000000001E-2</v>
          </cell>
          <cell r="G1328">
            <v>0.04</v>
          </cell>
          <cell r="H1328">
            <v>0</v>
          </cell>
          <cell r="I1328">
            <v>0.04</v>
          </cell>
          <cell r="J1328">
            <v>8.0000000000000002E-3</v>
          </cell>
        </row>
        <row r="1329">
          <cell r="A1329" t="str">
            <v>ნაძვიIV12</v>
          </cell>
          <cell r="B1329" t="str">
            <v>ნაძვი</v>
          </cell>
          <cell r="C1329" t="str">
            <v>IV</v>
          </cell>
          <cell r="D1329">
            <v>13</v>
          </cell>
          <cell r="E1329">
            <v>12</v>
          </cell>
          <cell r="F1329">
            <v>7.3999999999999996E-2</v>
          </cell>
          <cell r="G1329">
            <v>0.06</v>
          </cell>
          <cell r="H1329">
            <v>0</v>
          </cell>
          <cell r="I1329">
            <v>0.06</v>
          </cell>
          <cell r="J1329">
            <v>1.3999999999999999E-2</v>
          </cell>
        </row>
        <row r="1330">
          <cell r="A1330" t="str">
            <v>ნაძვიIV14</v>
          </cell>
          <cell r="B1330" t="str">
            <v>ნაძვი</v>
          </cell>
          <cell r="C1330" t="str">
            <v>IV</v>
          </cell>
          <cell r="D1330">
            <v>14</v>
          </cell>
          <cell r="E1330">
            <v>14</v>
          </cell>
          <cell r="F1330">
            <v>0.107</v>
          </cell>
          <cell r="G1330">
            <v>0.09</v>
          </cell>
          <cell r="H1330">
            <v>0.01</v>
          </cell>
          <cell r="I1330">
            <v>9.9999999999999992E-2</v>
          </cell>
          <cell r="J1330">
            <v>1.7000000000000001E-2</v>
          </cell>
        </row>
        <row r="1331">
          <cell r="A1331" t="str">
            <v>ნაძვიIV16</v>
          </cell>
          <cell r="B1331" t="str">
            <v>ნაძვი</v>
          </cell>
          <cell r="C1331" t="str">
            <v>IV</v>
          </cell>
          <cell r="D1331">
            <v>15</v>
          </cell>
          <cell r="E1331">
            <v>16</v>
          </cell>
          <cell r="F1331">
            <v>0.14799999999999999</v>
          </cell>
          <cell r="G1331">
            <v>0.13</v>
          </cell>
          <cell r="H1331">
            <v>0.01</v>
          </cell>
          <cell r="I1331">
            <v>0.14000000000000001</v>
          </cell>
          <cell r="J1331">
            <v>1.7999999999999988E-2</v>
          </cell>
        </row>
        <row r="1332">
          <cell r="A1332" t="str">
            <v>ნაძვიIV20</v>
          </cell>
          <cell r="B1332" t="str">
            <v>ნაძვი</v>
          </cell>
          <cell r="C1332" t="str">
            <v>IV</v>
          </cell>
          <cell r="D1332">
            <v>17</v>
          </cell>
          <cell r="E1332">
            <v>20</v>
          </cell>
          <cell r="F1332">
            <v>0.26</v>
          </cell>
          <cell r="G1332">
            <v>0.22</v>
          </cell>
          <cell r="H1332">
            <v>0.01</v>
          </cell>
          <cell r="I1332">
            <v>0.23</v>
          </cell>
          <cell r="J1332">
            <v>4.0000000000000008E-2</v>
          </cell>
        </row>
        <row r="1333">
          <cell r="A1333" t="str">
            <v>ნაძვიIV24</v>
          </cell>
          <cell r="B1333" t="str">
            <v>ნაძვი</v>
          </cell>
          <cell r="C1333" t="str">
            <v>IV</v>
          </cell>
          <cell r="D1333">
            <v>19</v>
          </cell>
          <cell r="E1333">
            <v>24</v>
          </cell>
          <cell r="F1333">
            <v>0.4</v>
          </cell>
          <cell r="G1333">
            <v>0.34</v>
          </cell>
          <cell r="H1333">
            <v>0.02</v>
          </cell>
          <cell r="I1333">
            <v>0.36000000000000004</v>
          </cell>
          <cell r="J1333">
            <v>0.06</v>
          </cell>
        </row>
        <row r="1334">
          <cell r="A1334" t="str">
            <v>ნაძვიIV28</v>
          </cell>
          <cell r="B1334" t="str">
            <v>ნაძვი</v>
          </cell>
          <cell r="C1334" t="str">
            <v>IV</v>
          </cell>
          <cell r="D1334">
            <v>20.5</v>
          </cell>
          <cell r="E1334">
            <v>28</v>
          </cell>
          <cell r="F1334">
            <v>0.59</v>
          </cell>
          <cell r="G1334">
            <v>0.51</v>
          </cell>
          <cell r="H1334">
            <v>0.03</v>
          </cell>
          <cell r="I1334">
            <v>0.54</v>
          </cell>
          <cell r="J1334">
            <v>7.999999999999996E-2</v>
          </cell>
        </row>
        <row r="1335">
          <cell r="A1335" t="str">
            <v>ნაძვიIV32</v>
          </cell>
          <cell r="B1335" t="str">
            <v>ნაძვი</v>
          </cell>
          <cell r="C1335" t="str">
            <v>IV</v>
          </cell>
          <cell r="D1335">
            <v>22</v>
          </cell>
          <cell r="E1335">
            <v>32</v>
          </cell>
          <cell r="F1335">
            <v>0.81</v>
          </cell>
          <cell r="G1335">
            <v>0.7</v>
          </cell>
          <cell r="H1335">
            <v>0.04</v>
          </cell>
          <cell r="I1335">
            <v>0.74</v>
          </cell>
          <cell r="J1335">
            <v>0.1100000000000001</v>
          </cell>
        </row>
        <row r="1336">
          <cell r="A1336" t="str">
            <v>ნაძვიIV36</v>
          </cell>
          <cell r="B1336" t="str">
            <v>ნაძვი</v>
          </cell>
          <cell r="C1336" t="str">
            <v>IV</v>
          </cell>
          <cell r="D1336">
            <v>23</v>
          </cell>
          <cell r="E1336">
            <v>36</v>
          </cell>
          <cell r="F1336">
            <v>1.08</v>
          </cell>
          <cell r="G1336">
            <v>0.93</v>
          </cell>
          <cell r="H1336">
            <v>0.05</v>
          </cell>
          <cell r="I1336">
            <v>0.98000000000000009</v>
          </cell>
          <cell r="J1336">
            <v>0.15000000000000002</v>
          </cell>
        </row>
        <row r="1337">
          <cell r="A1337" t="str">
            <v>ნაძვიIV40</v>
          </cell>
          <cell r="B1337" t="str">
            <v>ნაძვი</v>
          </cell>
          <cell r="C1337" t="str">
            <v>IV</v>
          </cell>
          <cell r="D1337">
            <v>24</v>
          </cell>
          <cell r="E1337">
            <v>40</v>
          </cell>
          <cell r="F1337">
            <v>1.39</v>
          </cell>
          <cell r="G1337">
            <v>1.21</v>
          </cell>
          <cell r="H1337">
            <v>7.0000000000000007E-2</v>
          </cell>
          <cell r="I1337">
            <v>1.28</v>
          </cell>
          <cell r="J1337">
            <v>0.17999999999999994</v>
          </cell>
        </row>
        <row r="1338">
          <cell r="A1338" t="str">
            <v>ნაძვიIV44</v>
          </cell>
          <cell r="B1338" t="str">
            <v>ნაძვი</v>
          </cell>
          <cell r="C1338" t="str">
            <v>IV</v>
          </cell>
          <cell r="D1338">
            <v>25.5</v>
          </cell>
          <cell r="E1338">
            <v>44</v>
          </cell>
          <cell r="F1338">
            <v>1.75</v>
          </cell>
          <cell r="G1338">
            <v>1.52</v>
          </cell>
          <cell r="H1338">
            <v>0.09</v>
          </cell>
          <cell r="I1338">
            <v>1.61</v>
          </cell>
          <cell r="J1338">
            <v>0.22999999999999998</v>
          </cell>
        </row>
        <row r="1339">
          <cell r="A1339" t="str">
            <v>ნაძვიIV48</v>
          </cell>
          <cell r="B1339" t="str">
            <v>ნაძვი</v>
          </cell>
          <cell r="C1339" t="str">
            <v>IV</v>
          </cell>
          <cell r="D1339">
            <v>26.5</v>
          </cell>
          <cell r="E1339">
            <v>48</v>
          </cell>
          <cell r="F1339">
            <v>2.15</v>
          </cell>
          <cell r="G1339">
            <v>1.87</v>
          </cell>
          <cell r="H1339">
            <v>0.11</v>
          </cell>
          <cell r="I1339">
            <v>1.9800000000000002</v>
          </cell>
          <cell r="J1339">
            <v>0.2799999999999998</v>
          </cell>
        </row>
        <row r="1340">
          <cell r="A1340" t="str">
            <v>ნაძვიIV52</v>
          </cell>
          <cell r="B1340" t="str">
            <v>ნაძვი</v>
          </cell>
          <cell r="C1340" t="str">
            <v>IV</v>
          </cell>
          <cell r="D1340">
            <v>27</v>
          </cell>
          <cell r="E1340">
            <v>52</v>
          </cell>
          <cell r="F1340">
            <v>2.59</v>
          </cell>
          <cell r="G1340">
            <v>2.2599999999999998</v>
          </cell>
          <cell r="H1340">
            <v>0.13</v>
          </cell>
          <cell r="I1340">
            <v>2.3899999999999997</v>
          </cell>
          <cell r="J1340">
            <v>0.33000000000000007</v>
          </cell>
        </row>
        <row r="1341">
          <cell r="A1341" t="str">
            <v>ნაძვიIV56</v>
          </cell>
          <cell r="B1341" t="str">
            <v>ნაძვი</v>
          </cell>
          <cell r="C1341" t="str">
            <v>IV</v>
          </cell>
          <cell r="D1341">
            <v>28</v>
          </cell>
          <cell r="E1341">
            <v>56</v>
          </cell>
          <cell r="F1341">
            <v>3.08</v>
          </cell>
          <cell r="G1341">
            <v>2.7</v>
          </cell>
          <cell r="H1341">
            <v>0.15</v>
          </cell>
          <cell r="I1341">
            <v>2.85</v>
          </cell>
          <cell r="J1341">
            <v>0.37999999999999989</v>
          </cell>
        </row>
        <row r="1342">
          <cell r="A1342" t="str">
            <v>ნაძვიIV60</v>
          </cell>
          <cell r="B1342" t="str">
            <v>ნაძვი</v>
          </cell>
          <cell r="C1342" t="str">
            <v>IV</v>
          </cell>
          <cell r="D1342">
            <v>28.5</v>
          </cell>
          <cell r="E1342">
            <v>60</v>
          </cell>
          <cell r="F1342">
            <v>3.6</v>
          </cell>
          <cell r="G1342">
            <v>3.16</v>
          </cell>
          <cell r="H1342">
            <v>0.18</v>
          </cell>
          <cell r="I1342">
            <v>3.3400000000000003</v>
          </cell>
          <cell r="J1342">
            <v>0.43999999999999995</v>
          </cell>
        </row>
        <row r="1343">
          <cell r="A1343" t="str">
            <v>ნაძვიIV64</v>
          </cell>
          <cell r="B1343" t="str">
            <v>ნაძვი</v>
          </cell>
          <cell r="C1343" t="str">
            <v>IV</v>
          </cell>
          <cell r="D1343">
            <v>29</v>
          </cell>
          <cell r="E1343">
            <v>64</v>
          </cell>
          <cell r="F1343">
            <v>4.17</v>
          </cell>
          <cell r="G1343">
            <v>3.67</v>
          </cell>
          <cell r="H1343">
            <v>0.21</v>
          </cell>
          <cell r="I1343">
            <v>3.88</v>
          </cell>
          <cell r="J1343">
            <v>0.5</v>
          </cell>
        </row>
        <row r="1344">
          <cell r="A1344" t="str">
            <v>ნაძვიIV68</v>
          </cell>
          <cell r="B1344" t="str">
            <v>ნაძვი</v>
          </cell>
          <cell r="C1344" t="str">
            <v>IV</v>
          </cell>
          <cell r="D1344">
            <v>29.5</v>
          </cell>
          <cell r="E1344">
            <v>68</v>
          </cell>
          <cell r="F1344">
            <v>4.7699999999999996</v>
          </cell>
          <cell r="G1344">
            <v>4.21</v>
          </cell>
          <cell r="H1344">
            <v>0.24</v>
          </cell>
          <cell r="I1344">
            <v>4.45</v>
          </cell>
          <cell r="J1344">
            <v>0.55999999999999961</v>
          </cell>
        </row>
        <row r="1345">
          <cell r="A1345" t="str">
            <v>ნაძვიIV72</v>
          </cell>
          <cell r="B1345" t="str">
            <v>ნაძვი</v>
          </cell>
          <cell r="C1345" t="str">
            <v>IV</v>
          </cell>
          <cell r="D1345">
            <v>30</v>
          </cell>
          <cell r="E1345">
            <v>72</v>
          </cell>
          <cell r="F1345">
            <v>5.41</v>
          </cell>
          <cell r="G1345">
            <v>4.78</v>
          </cell>
          <cell r="H1345">
            <v>0.27</v>
          </cell>
          <cell r="I1345">
            <v>5.0500000000000007</v>
          </cell>
          <cell r="J1345">
            <v>0.62999999999999989</v>
          </cell>
        </row>
        <row r="1346">
          <cell r="A1346" t="str">
            <v>ნაძვიIV76</v>
          </cell>
          <cell r="B1346" t="str">
            <v>ნაძვი</v>
          </cell>
          <cell r="C1346" t="str">
            <v>IV</v>
          </cell>
          <cell r="D1346">
            <v>30.5</v>
          </cell>
          <cell r="E1346">
            <v>76</v>
          </cell>
          <cell r="F1346">
            <v>6.08</v>
          </cell>
          <cell r="G1346">
            <v>5.39</v>
          </cell>
          <cell r="H1346">
            <v>0.3</v>
          </cell>
          <cell r="I1346">
            <v>5.6899999999999995</v>
          </cell>
          <cell r="J1346">
            <v>0.69000000000000039</v>
          </cell>
        </row>
        <row r="1347">
          <cell r="A1347" t="str">
            <v>ნაძვიIV80</v>
          </cell>
          <cell r="B1347" t="str">
            <v>ნაძვი</v>
          </cell>
          <cell r="C1347" t="str">
            <v>IV</v>
          </cell>
          <cell r="D1347">
            <v>31</v>
          </cell>
          <cell r="E1347">
            <v>80</v>
          </cell>
          <cell r="F1347">
            <v>6.79</v>
          </cell>
          <cell r="G1347">
            <v>6.02</v>
          </cell>
          <cell r="H1347">
            <v>0.34</v>
          </cell>
          <cell r="I1347">
            <v>6.3599999999999994</v>
          </cell>
          <cell r="J1347">
            <v>0.77000000000000046</v>
          </cell>
        </row>
        <row r="1348">
          <cell r="A1348" t="str">
            <v>ნაძვიIV84</v>
          </cell>
          <cell r="B1348" t="str">
            <v>ნაძვი</v>
          </cell>
          <cell r="C1348" t="str">
            <v>IV</v>
          </cell>
          <cell r="D1348">
            <v>31</v>
          </cell>
          <cell r="E1348">
            <v>84</v>
          </cell>
          <cell r="F1348">
            <v>7.52</v>
          </cell>
          <cell r="G1348">
            <v>6.68</v>
          </cell>
          <cell r="H1348">
            <v>0.38</v>
          </cell>
          <cell r="I1348">
            <v>7.06</v>
          </cell>
          <cell r="J1348">
            <v>0.83999999999999986</v>
          </cell>
        </row>
        <row r="1349">
          <cell r="A1349" t="str">
            <v>ნაძვიIV88</v>
          </cell>
          <cell r="B1349" t="str">
            <v>ნაძვი</v>
          </cell>
          <cell r="C1349" t="str">
            <v>IV</v>
          </cell>
          <cell r="D1349">
            <v>31</v>
          </cell>
          <cell r="E1349">
            <v>88</v>
          </cell>
          <cell r="F1349">
            <v>8.2899999999999991</v>
          </cell>
          <cell r="G1349">
            <v>7.39</v>
          </cell>
          <cell r="H1349">
            <v>0.42</v>
          </cell>
          <cell r="I1349">
            <v>7.81</v>
          </cell>
          <cell r="J1349">
            <v>0.89999999999999947</v>
          </cell>
        </row>
        <row r="1350">
          <cell r="A1350" t="str">
            <v>ნაძვიIV92</v>
          </cell>
          <cell r="B1350" t="str">
            <v>ნაძვი</v>
          </cell>
          <cell r="C1350" t="str">
            <v>IV</v>
          </cell>
          <cell r="D1350">
            <v>31.5</v>
          </cell>
          <cell r="E1350">
            <v>92</v>
          </cell>
          <cell r="F1350">
            <v>9.08</v>
          </cell>
          <cell r="G1350">
            <v>8.1</v>
          </cell>
          <cell r="H1350">
            <v>0.45</v>
          </cell>
          <cell r="I1350">
            <v>8.5499999999999989</v>
          </cell>
          <cell r="J1350">
            <v>0.98000000000000043</v>
          </cell>
        </row>
        <row r="1351">
          <cell r="A1351" t="str">
            <v>ნაძვიIV96</v>
          </cell>
          <cell r="B1351" t="str">
            <v>ნაძვი</v>
          </cell>
          <cell r="C1351" t="str">
            <v>IV</v>
          </cell>
          <cell r="D1351">
            <v>31.5</v>
          </cell>
          <cell r="E1351">
            <v>96</v>
          </cell>
          <cell r="F1351">
            <v>9.91</v>
          </cell>
          <cell r="G1351">
            <v>5.86</v>
          </cell>
          <cell r="H1351">
            <v>0.5</v>
          </cell>
          <cell r="I1351">
            <v>6.36</v>
          </cell>
          <cell r="J1351">
            <v>4.05</v>
          </cell>
        </row>
        <row r="1352">
          <cell r="A1352" t="str">
            <v>ნაძვიIV100</v>
          </cell>
          <cell r="B1352" t="str">
            <v>ნაძვი</v>
          </cell>
          <cell r="C1352" t="str">
            <v>IV</v>
          </cell>
          <cell r="D1352">
            <v>31.5</v>
          </cell>
          <cell r="E1352">
            <v>100</v>
          </cell>
          <cell r="F1352">
            <v>10.76</v>
          </cell>
          <cell r="G1352">
            <v>9.6300000000000008</v>
          </cell>
          <cell r="H1352">
            <v>0.54</v>
          </cell>
          <cell r="I1352">
            <v>10.170000000000002</v>
          </cell>
          <cell r="J1352">
            <v>1.129999999999999</v>
          </cell>
        </row>
        <row r="1353">
          <cell r="A1353" t="str">
            <v>ნაძვიIV104</v>
          </cell>
          <cell r="B1353" t="str">
            <v>ნაძვი</v>
          </cell>
          <cell r="C1353" t="str">
            <v>IV</v>
          </cell>
          <cell r="D1353">
            <v>31.5</v>
          </cell>
          <cell r="E1353">
            <v>104</v>
          </cell>
          <cell r="F1353">
            <v>11.63</v>
          </cell>
          <cell r="G1353">
            <v>10.43</v>
          </cell>
          <cell r="H1353">
            <v>0.57999999999999996</v>
          </cell>
          <cell r="I1353">
            <v>11.01</v>
          </cell>
          <cell r="J1353">
            <v>1.2000000000000011</v>
          </cell>
        </row>
        <row r="1354">
          <cell r="A1354" t="str">
            <v>ნაძვიIV108</v>
          </cell>
          <cell r="B1354" t="str">
            <v>ნაძვი</v>
          </cell>
          <cell r="C1354" t="str">
            <v>IV</v>
          </cell>
          <cell r="D1354">
            <v>31.5</v>
          </cell>
          <cell r="E1354">
            <v>108</v>
          </cell>
          <cell r="F1354">
            <v>12.54</v>
          </cell>
          <cell r="G1354">
            <v>11.26</v>
          </cell>
          <cell r="H1354">
            <v>0.63</v>
          </cell>
          <cell r="I1354">
            <v>11.89</v>
          </cell>
          <cell r="J1354">
            <v>1.2799999999999994</v>
          </cell>
        </row>
        <row r="1355">
          <cell r="A1355" t="str">
            <v>ნაძვიIV112</v>
          </cell>
          <cell r="B1355" t="str">
            <v>ნაძვი</v>
          </cell>
          <cell r="C1355" t="str">
            <v>IV</v>
          </cell>
          <cell r="D1355">
            <v>31.5</v>
          </cell>
          <cell r="E1355">
            <v>112</v>
          </cell>
          <cell r="F1355">
            <v>13.47</v>
          </cell>
          <cell r="G1355">
            <v>12.12</v>
          </cell>
          <cell r="H1355">
            <v>0.67</v>
          </cell>
          <cell r="I1355">
            <v>12.79</v>
          </cell>
          <cell r="J1355">
            <v>1.3500000000000014</v>
          </cell>
        </row>
        <row r="1356">
          <cell r="A1356" t="str">
            <v>ნაძვიIV116</v>
          </cell>
          <cell r="B1356" t="str">
            <v>ნაძვი</v>
          </cell>
          <cell r="C1356" t="str">
            <v>IV</v>
          </cell>
          <cell r="D1356">
            <v>31.5</v>
          </cell>
          <cell r="E1356">
            <v>116</v>
          </cell>
          <cell r="F1356">
            <v>14.43</v>
          </cell>
          <cell r="G1356">
            <v>13</v>
          </cell>
          <cell r="H1356">
            <v>0.72</v>
          </cell>
          <cell r="I1356">
            <v>13.72</v>
          </cell>
          <cell r="J1356">
            <v>1.4299999999999997</v>
          </cell>
        </row>
        <row r="1357">
          <cell r="A1357" t="str">
            <v>ნაძვიIV120</v>
          </cell>
          <cell r="B1357" t="str">
            <v>ნაძვი</v>
          </cell>
          <cell r="C1357" t="str">
            <v>IV</v>
          </cell>
          <cell r="D1357">
            <v>32</v>
          </cell>
          <cell r="E1357">
            <v>120</v>
          </cell>
          <cell r="F1357">
            <v>15.43</v>
          </cell>
          <cell r="G1357">
            <v>13.93</v>
          </cell>
          <cell r="H1357">
            <v>0.77</v>
          </cell>
          <cell r="I1357">
            <v>14.7</v>
          </cell>
          <cell r="J1357">
            <v>1.5</v>
          </cell>
        </row>
        <row r="1358">
          <cell r="A1358" t="str">
            <v>ნაძვიIV124</v>
          </cell>
          <cell r="B1358" t="str">
            <v>ნაძვი</v>
          </cell>
          <cell r="C1358" t="str">
            <v>IV</v>
          </cell>
          <cell r="D1358">
            <v>32</v>
          </cell>
          <cell r="E1358">
            <v>124</v>
          </cell>
          <cell r="F1358">
            <v>16.46</v>
          </cell>
          <cell r="G1358">
            <v>14.88</v>
          </cell>
          <cell r="H1358">
            <v>0.82</v>
          </cell>
          <cell r="I1358">
            <v>15.700000000000001</v>
          </cell>
          <cell r="J1358">
            <v>1.58</v>
          </cell>
        </row>
        <row r="1359">
          <cell r="A1359" t="str">
            <v>ნაძვიIV128</v>
          </cell>
          <cell r="B1359" t="str">
            <v>ნაძვი</v>
          </cell>
          <cell r="C1359" t="str">
            <v>IV</v>
          </cell>
          <cell r="D1359">
            <v>32</v>
          </cell>
          <cell r="E1359">
            <v>128</v>
          </cell>
          <cell r="F1359">
            <v>17.53</v>
          </cell>
          <cell r="G1359">
            <v>15.87</v>
          </cell>
          <cell r="H1359">
            <v>0.88</v>
          </cell>
          <cell r="I1359">
            <v>16.75</v>
          </cell>
          <cell r="J1359">
            <v>1.6600000000000019</v>
          </cell>
        </row>
        <row r="1360">
          <cell r="A1360" t="str">
            <v>ნაძვიIV132</v>
          </cell>
          <cell r="B1360" t="str">
            <v>ნაძვი</v>
          </cell>
          <cell r="C1360" t="str">
            <v>IV</v>
          </cell>
          <cell r="D1360">
            <v>32</v>
          </cell>
          <cell r="E1360">
            <v>132</v>
          </cell>
          <cell r="F1360">
            <v>18.64</v>
          </cell>
          <cell r="G1360">
            <v>16.89</v>
          </cell>
          <cell r="H1360">
            <v>0.93</v>
          </cell>
          <cell r="I1360">
            <v>17.82</v>
          </cell>
          <cell r="J1360">
            <v>1.75</v>
          </cell>
        </row>
        <row r="1361">
          <cell r="A1361" t="str">
            <v>ნაძვიIV136</v>
          </cell>
          <cell r="B1361" t="str">
            <v>ნაძვი</v>
          </cell>
          <cell r="C1361" t="str">
            <v>IV</v>
          </cell>
          <cell r="D1361">
            <v>32</v>
          </cell>
          <cell r="E1361">
            <v>136</v>
          </cell>
          <cell r="F1361">
            <v>19.8</v>
          </cell>
          <cell r="G1361">
            <v>17.96</v>
          </cell>
          <cell r="H1361">
            <v>0.99</v>
          </cell>
          <cell r="I1361">
            <v>18.95</v>
          </cell>
          <cell r="J1361">
            <v>1.8399999999999999</v>
          </cell>
        </row>
        <row r="1362">
          <cell r="A1362" t="str">
            <v>ნაძვიIV140</v>
          </cell>
          <cell r="B1362" t="str">
            <v>ნაძვი</v>
          </cell>
          <cell r="C1362" t="str">
            <v>IV</v>
          </cell>
          <cell r="D1362">
            <v>32</v>
          </cell>
          <cell r="E1362">
            <v>140</v>
          </cell>
          <cell r="F1362">
            <v>21.01</v>
          </cell>
          <cell r="G1362">
            <v>19.079999999999998</v>
          </cell>
          <cell r="H1362">
            <v>1.05</v>
          </cell>
          <cell r="I1362">
            <v>20.13</v>
          </cell>
          <cell r="J1362">
            <v>1.9300000000000033</v>
          </cell>
        </row>
        <row r="1363">
          <cell r="A1363" t="str">
            <v>ნაძვიIV144</v>
          </cell>
          <cell r="B1363" t="str">
            <v>ნაძვი</v>
          </cell>
          <cell r="C1363" t="str">
            <v>IV</v>
          </cell>
          <cell r="D1363">
            <v>32</v>
          </cell>
          <cell r="E1363">
            <v>144</v>
          </cell>
          <cell r="F1363">
            <v>22.28</v>
          </cell>
          <cell r="G1363">
            <v>20.25</v>
          </cell>
          <cell r="H1363">
            <v>1.1100000000000001</v>
          </cell>
          <cell r="I1363">
            <v>21.36</v>
          </cell>
          <cell r="J1363">
            <v>2.0300000000000011</v>
          </cell>
        </row>
        <row r="1364">
          <cell r="A1364" t="str">
            <v>ნაძვიIV148</v>
          </cell>
          <cell r="B1364" t="str">
            <v>ნაძვი</v>
          </cell>
          <cell r="C1364" t="str">
            <v>IV</v>
          </cell>
          <cell r="D1364">
            <v>32.5</v>
          </cell>
          <cell r="E1364">
            <v>148</v>
          </cell>
          <cell r="F1364">
            <v>23.63</v>
          </cell>
          <cell r="G1364">
            <v>21.5</v>
          </cell>
          <cell r="H1364">
            <v>1.18</v>
          </cell>
          <cell r="I1364">
            <v>22.68</v>
          </cell>
          <cell r="J1364">
            <v>2.129999999999999</v>
          </cell>
        </row>
        <row r="1365">
          <cell r="A1365" t="str">
            <v>ნაძვიIV152</v>
          </cell>
          <cell r="B1365" t="str">
            <v>ნაძვი</v>
          </cell>
          <cell r="C1365" t="str">
            <v>IV</v>
          </cell>
          <cell r="D1365">
            <v>32.5</v>
          </cell>
          <cell r="E1365">
            <v>152</v>
          </cell>
          <cell r="F1365">
            <v>25.05</v>
          </cell>
          <cell r="G1365">
            <v>22.82</v>
          </cell>
          <cell r="H1365">
            <v>1.25</v>
          </cell>
          <cell r="I1365">
            <v>24.07</v>
          </cell>
          <cell r="J1365">
            <v>2.2300000000000004</v>
          </cell>
        </row>
        <row r="1366">
          <cell r="A1366" t="str">
            <v>ნაძვიIV156</v>
          </cell>
          <cell r="B1366" t="str">
            <v>ნაძვი</v>
          </cell>
          <cell r="C1366" t="str">
            <v>IV</v>
          </cell>
          <cell r="D1366">
            <v>33</v>
          </cell>
          <cell r="E1366">
            <v>156</v>
          </cell>
          <cell r="F1366">
            <v>26.56</v>
          </cell>
          <cell r="G1366">
            <v>24.22</v>
          </cell>
          <cell r="H1366">
            <v>1.33</v>
          </cell>
          <cell r="I1366">
            <v>25.549999999999997</v>
          </cell>
          <cell r="J1366">
            <v>2.34</v>
          </cell>
        </row>
        <row r="1367">
          <cell r="A1367" t="str">
            <v>ნაძვიIV160</v>
          </cell>
          <cell r="B1367" t="str">
            <v>ნაძვი</v>
          </cell>
          <cell r="C1367" t="str">
            <v>IV</v>
          </cell>
          <cell r="D1367">
            <v>33</v>
          </cell>
          <cell r="E1367">
            <v>160</v>
          </cell>
          <cell r="F1367">
            <v>28.17</v>
          </cell>
          <cell r="G1367">
            <v>25.72</v>
          </cell>
          <cell r="H1367">
            <v>1.41</v>
          </cell>
          <cell r="I1367">
            <v>27.13</v>
          </cell>
          <cell r="J1367">
            <v>2.4500000000000028</v>
          </cell>
        </row>
        <row r="1368">
          <cell r="A1368" t="str">
            <v>ნაძვიV8</v>
          </cell>
          <cell r="B1368" t="str">
            <v>ნაძვი</v>
          </cell>
          <cell r="C1368" t="str">
            <v>V</v>
          </cell>
          <cell r="D1368">
            <v>1011</v>
          </cell>
          <cell r="E1368">
            <v>8</v>
          </cell>
          <cell r="F1368">
            <v>2.5999999999999999E-2</v>
          </cell>
          <cell r="G1368">
            <v>0.02</v>
          </cell>
          <cell r="H1368">
            <v>0</v>
          </cell>
          <cell r="I1368">
            <v>0.02</v>
          </cell>
          <cell r="J1368">
            <v>5.9999999999999984E-3</v>
          </cell>
        </row>
        <row r="1369">
          <cell r="A1369" t="str">
            <v>ნაძვიV10</v>
          </cell>
          <cell r="B1369" t="str">
            <v>ნაძვი</v>
          </cell>
          <cell r="C1369" t="str">
            <v>V</v>
          </cell>
          <cell r="D1369">
            <v>12</v>
          </cell>
          <cell r="E1369">
            <v>10</v>
          </cell>
          <cell r="F1369">
            <v>4.3999999999999997E-2</v>
          </cell>
          <cell r="G1369">
            <v>0.04</v>
          </cell>
          <cell r="H1369">
            <v>0</v>
          </cell>
          <cell r="I1369">
            <v>0.04</v>
          </cell>
          <cell r="J1369">
            <v>3.9999999999999966E-3</v>
          </cell>
        </row>
        <row r="1370">
          <cell r="A1370" t="str">
            <v>ნაძვიV12</v>
          </cell>
          <cell r="B1370" t="str">
            <v>ნაძვი</v>
          </cell>
          <cell r="C1370" t="str">
            <v>V</v>
          </cell>
          <cell r="D1370">
            <v>13</v>
          </cell>
          <cell r="E1370">
            <v>12</v>
          </cell>
          <cell r="F1370">
            <v>6.7000000000000004E-2</v>
          </cell>
          <cell r="G1370">
            <v>0.06</v>
          </cell>
          <cell r="H1370">
            <v>0</v>
          </cell>
          <cell r="I1370">
            <v>0.06</v>
          </cell>
          <cell r="J1370">
            <v>7.0000000000000062E-3</v>
          </cell>
        </row>
        <row r="1371">
          <cell r="A1371" t="str">
            <v>ნაძვიV14</v>
          </cell>
          <cell r="B1371" t="str">
            <v>ნაძვი</v>
          </cell>
          <cell r="C1371" t="str">
            <v>V</v>
          </cell>
          <cell r="D1371">
            <v>14</v>
          </cell>
          <cell r="E1371">
            <v>14</v>
          </cell>
          <cell r="F1371">
            <v>9.8000000000000004E-2</v>
          </cell>
          <cell r="G1371">
            <v>0.08</v>
          </cell>
          <cell r="H1371">
            <v>0.01</v>
          </cell>
          <cell r="I1371">
            <v>0.09</v>
          </cell>
          <cell r="J1371">
            <v>1.8000000000000002E-2</v>
          </cell>
        </row>
        <row r="1372">
          <cell r="A1372" t="str">
            <v>ნაძვიV16</v>
          </cell>
          <cell r="B1372" t="str">
            <v>ნაძვი</v>
          </cell>
          <cell r="C1372" t="str">
            <v>V</v>
          </cell>
          <cell r="D1372">
            <v>15.5</v>
          </cell>
          <cell r="E1372">
            <v>16</v>
          </cell>
          <cell r="F1372">
            <v>0.13500000000000001</v>
          </cell>
          <cell r="G1372">
            <v>0.12</v>
          </cell>
          <cell r="H1372">
            <v>0.01</v>
          </cell>
          <cell r="I1372">
            <v>0.13</v>
          </cell>
          <cell r="J1372">
            <v>1.5000000000000013E-2</v>
          </cell>
        </row>
        <row r="1373">
          <cell r="A1373" t="str">
            <v>ნაძვიV20</v>
          </cell>
          <cell r="B1373" t="str">
            <v>ნაძვი</v>
          </cell>
          <cell r="C1373" t="str">
            <v>V</v>
          </cell>
          <cell r="D1373">
            <v>17</v>
          </cell>
          <cell r="E1373">
            <v>20</v>
          </cell>
          <cell r="F1373">
            <v>0.23</v>
          </cell>
          <cell r="G1373">
            <v>0.2</v>
          </cell>
          <cell r="H1373">
            <v>0.01</v>
          </cell>
          <cell r="I1373">
            <v>0.21000000000000002</v>
          </cell>
          <cell r="J1373">
            <v>0.03</v>
          </cell>
        </row>
        <row r="1374">
          <cell r="A1374" t="str">
            <v>ნაძვიV24</v>
          </cell>
          <cell r="B1374" t="str">
            <v>ნაძვი</v>
          </cell>
          <cell r="C1374" t="str">
            <v>V</v>
          </cell>
          <cell r="D1374">
            <v>18.5</v>
          </cell>
          <cell r="E1374">
            <v>24</v>
          </cell>
          <cell r="F1374">
            <v>0.37</v>
          </cell>
          <cell r="G1374">
            <v>0.32</v>
          </cell>
          <cell r="H1374">
            <v>0.02</v>
          </cell>
          <cell r="I1374">
            <v>0.34</v>
          </cell>
          <cell r="J1374">
            <v>4.9999999999999989E-2</v>
          </cell>
        </row>
        <row r="1375">
          <cell r="A1375" t="str">
            <v>ნაძვიV28</v>
          </cell>
          <cell r="B1375" t="str">
            <v>ნაძვი</v>
          </cell>
          <cell r="C1375" t="str">
            <v>V</v>
          </cell>
          <cell r="D1375">
            <v>20</v>
          </cell>
          <cell r="E1375">
            <v>28</v>
          </cell>
          <cell r="F1375">
            <v>0.53</v>
          </cell>
          <cell r="G1375">
            <v>0.46</v>
          </cell>
          <cell r="H1375">
            <v>0.03</v>
          </cell>
          <cell r="I1375">
            <v>0.49</v>
          </cell>
          <cell r="J1375">
            <v>7.0000000000000007E-2</v>
          </cell>
        </row>
        <row r="1376">
          <cell r="A1376" t="str">
            <v>ნაძვიV32</v>
          </cell>
          <cell r="B1376" t="str">
            <v>ნაძვი</v>
          </cell>
          <cell r="C1376" t="str">
            <v>V</v>
          </cell>
          <cell r="D1376">
            <v>21</v>
          </cell>
          <cell r="E1376">
            <v>32</v>
          </cell>
          <cell r="F1376">
            <v>0.74</v>
          </cell>
          <cell r="G1376">
            <v>0.64</v>
          </cell>
          <cell r="H1376">
            <v>0.04</v>
          </cell>
          <cell r="I1376">
            <v>0.68</v>
          </cell>
          <cell r="J1376">
            <v>9.9999999999999978E-2</v>
          </cell>
        </row>
        <row r="1377">
          <cell r="A1377" t="str">
            <v>ნაძვიV36</v>
          </cell>
          <cell r="B1377" t="str">
            <v>ნაძვი</v>
          </cell>
          <cell r="C1377" t="str">
            <v>V</v>
          </cell>
          <cell r="D1377">
            <v>22</v>
          </cell>
          <cell r="E1377">
            <v>36</v>
          </cell>
          <cell r="F1377">
            <v>0.99</v>
          </cell>
          <cell r="G1377">
            <v>0.86</v>
          </cell>
          <cell r="H1377">
            <v>0.05</v>
          </cell>
          <cell r="I1377">
            <v>0.91</v>
          </cell>
          <cell r="J1377">
            <v>0.13</v>
          </cell>
        </row>
        <row r="1378">
          <cell r="A1378" t="str">
            <v>ნაძვიV40</v>
          </cell>
          <cell r="B1378" t="str">
            <v>ნაძვი</v>
          </cell>
          <cell r="C1378" t="str">
            <v>V</v>
          </cell>
          <cell r="D1378">
            <v>23</v>
          </cell>
          <cell r="E1378">
            <v>40</v>
          </cell>
          <cell r="F1378">
            <v>1.27</v>
          </cell>
          <cell r="G1378">
            <v>1.1000000000000001</v>
          </cell>
          <cell r="H1378">
            <v>0.06</v>
          </cell>
          <cell r="I1378">
            <v>1.1600000000000001</v>
          </cell>
          <cell r="J1378">
            <v>0.16999999999999993</v>
          </cell>
        </row>
        <row r="1379">
          <cell r="A1379" t="str">
            <v>ნაძვიV44</v>
          </cell>
          <cell r="B1379" t="str">
            <v>ნაძვი</v>
          </cell>
          <cell r="C1379" t="str">
            <v>V</v>
          </cell>
          <cell r="D1379">
            <v>24</v>
          </cell>
          <cell r="E1379">
            <v>44</v>
          </cell>
          <cell r="F1379">
            <v>1.6</v>
          </cell>
          <cell r="G1379">
            <v>1.39</v>
          </cell>
          <cell r="H1379">
            <v>0.08</v>
          </cell>
          <cell r="I1379">
            <v>1.47</v>
          </cell>
          <cell r="J1379">
            <v>0.21000000000000019</v>
          </cell>
        </row>
        <row r="1380">
          <cell r="A1380" t="str">
            <v>ნაძვიV48</v>
          </cell>
          <cell r="B1380" t="str">
            <v>ნაძვი</v>
          </cell>
          <cell r="C1380" t="str">
            <v>V</v>
          </cell>
          <cell r="D1380">
            <v>25</v>
          </cell>
          <cell r="E1380">
            <v>48</v>
          </cell>
          <cell r="F1380">
            <v>1.96</v>
          </cell>
          <cell r="G1380">
            <v>1.71</v>
          </cell>
          <cell r="H1380">
            <v>0.1</v>
          </cell>
          <cell r="I1380">
            <v>1.81</v>
          </cell>
          <cell r="J1380">
            <v>0.25</v>
          </cell>
        </row>
        <row r="1381">
          <cell r="A1381" t="str">
            <v>ნაძვიV52</v>
          </cell>
          <cell r="B1381" t="str">
            <v>ნაძვი</v>
          </cell>
          <cell r="C1381" t="str">
            <v>V</v>
          </cell>
          <cell r="D1381">
            <v>26</v>
          </cell>
          <cell r="E1381">
            <v>52</v>
          </cell>
          <cell r="F1381">
            <v>2.37</v>
          </cell>
          <cell r="G1381">
            <v>2.0699999999999998</v>
          </cell>
          <cell r="H1381">
            <v>0.12</v>
          </cell>
          <cell r="I1381">
            <v>2.19</v>
          </cell>
          <cell r="J1381">
            <v>0.30000000000000027</v>
          </cell>
        </row>
        <row r="1382">
          <cell r="A1382" t="str">
            <v>ნაძვიV56</v>
          </cell>
          <cell r="B1382" t="str">
            <v>ნაძვი</v>
          </cell>
          <cell r="C1382" t="str">
            <v>V</v>
          </cell>
          <cell r="D1382">
            <v>26.5</v>
          </cell>
          <cell r="E1382">
            <v>56</v>
          </cell>
          <cell r="F1382">
            <v>2.81</v>
          </cell>
          <cell r="G1382">
            <v>2.46</v>
          </cell>
          <cell r="H1382">
            <v>0.14000000000000001</v>
          </cell>
          <cell r="I1382">
            <v>2.6</v>
          </cell>
          <cell r="J1382">
            <v>0.35000000000000009</v>
          </cell>
        </row>
        <row r="1383">
          <cell r="A1383" t="str">
            <v>ნაძვიV60</v>
          </cell>
          <cell r="B1383" t="str">
            <v>ნაძვი</v>
          </cell>
          <cell r="C1383" t="str">
            <v>V</v>
          </cell>
          <cell r="D1383">
            <v>27</v>
          </cell>
          <cell r="E1383">
            <v>60</v>
          </cell>
          <cell r="F1383">
            <v>3.29</v>
          </cell>
          <cell r="G1383">
            <v>2.88</v>
          </cell>
          <cell r="H1383">
            <v>0.17</v>
          </cell>
          <cell r="I1383">
            <v>3.05</v>
          </cell>
          <cell r="J1383">
            <v>0.41000000000000014</v>
          </cell>
        </row>
        <row r="1384">
          <cell r="A1384" t="str">
            <v>ნაძვიV64</v>
          </cell>
          <cell r="B1384" t="str">
            <v>ნაძვი</v>
          </cell>
          <cell r="C1384" t="str">
            <v>V</v>
          </cell>
          <cell r="D1384">
            <v>27.5</v>
          </cell>
          <cell r="E1384">
            <v>64</v>
          </cell>
          <cell r="F1384">
            <v>3.8</v>
          </cell>
          <cell r="G1384">
            <v>3.34</v>
          </cell>
          <cell r="H1384">
            <v>0.19</v>
          </cell>
          <cell r="I1384">
            <v>3.53</v>
          </cell>
          <cell r="J1384">
            <v>0.45999999999999996</v>
          </cell>
        </row>
        <row r="1385">
          <cell r="A1385" t="str">
            <v>ნაძვიV68</v>
          </cell>
          <cell r="B1385" t="str">
            <v>ნაძვი</v>
          </cell>
          <cell r="C1385" t="str">
            <v>V</v>
          </cell>
          <cell r="D1385">
            <v>27.5</v>
          </cell>
          <cell r="E1385">
            <v>68</v>
          </cell>
          <cell r="F1385">
            <v>4.3499999999999996</v>
          </cell>
          <cell r="G1385">
            <v>3.83</v>
          </cell>
          <cell r="H1385">
            <v>0.22</v>
          </cell>
          <cell r="I1385">
            <v>4.05</v>
          </cell>
          <cell r="J1385">
            <v>0.51999999999999957</v>
          </cell>
        </row>
        <row r="1386">
          <cell r="A1386" t="str">
            <v>ნაძვიV72</v>
          </cell>
          <cell r="B1386" t="str">
            <v>ნაძვი</v>
          </cell>
          <cell r="C1386" t="str">
            <v>V</v>
          </cell>
          <cell r="D1386">
            <v>28</v>
          </cell>
          <cell r="E1386">
            <v>72</v>
          </cell>
          <cell r="F1386">
            <v>4.93</v>
          </cell>
          <cell r="G1386">
            <v>4.3499999999999996</v>
          </cell>
          <cell r="H1386">
            <v>0.25</v>
          </cell>
          <cell r="I1386">
            <v>4.5999999999999996</v>
          </cell>
          <cell r="J1386">
            <v>0.58000000000000007</v>
          </cell>
        </row>
        <row r="1387">
          <cell r="A1387" t="str">
            <v>ნაძვიV76</v>
          </cell>
          <cell r="B1387" t="str">
            <v>ნაძვი</v>
          </cell>
          <cell r="C1387" t="str">
            <v>V</v>
          </cell>
          <cell r="D1387">
            <v>28</v>
          </cell>
          <cell r="E1387">
            <v>76</v>
          </cell>
          <cell r="F1387">
            <v>5.55</v>
          </cell>
          <cell r="G1387">
            <v>4.91</v>
          </cell>
          <cell r="H1387">
            <v>0.28000000000000003</v>
          </cell>
          <cell r="I1387">
            <v>5.19</v>
          </cell>
          <cell r="J1387">
            <v>0.63999999999999968</v>
          </cell>
        </row>
        <row r="1388">
          <cell r="A1388" t="str">
            <v>ნაძვიV80</v>
          </cell>
          <cell r="B1388" t="str">
            <v>ნაძვი</v>
          </cell>
          <cell r="C1388" t="str">
            <v>V</v>
          </cell>
          <cell r="D1388">
            <v>28.5</v>
          </cell>
          <cell r="E1388">
            <v>80</v>
          </cell>
          <cell r="F1388">
            <v>6.19</v>
          </cell>
          <cell r="G1388">
            <v>5.48</v>
          </cell>
          <cell r="H1388">
            <v>0.31</v>
          </cell>
          <cell r="I1388">
            <v>5.79</v>
          </cell>
          <cell r="J1388">
            <v>0.71</v>
          </cell>
        </row>
        <row r="1389">
          <cell r="A1389" t="str">
            <v>ნაძვიV84</v>
          </cell>
          <cell r="B1389" t="str">
            <v>ნაძვი</v>
          </cell>
          <cell r="C1389" t="str">
            <v>V</v>
          </cell>
          <cell r="D1389">
            <v>28.5</v>
          </cell>
          <cell r="E1389">
            <v>84</v>
          </cell>
          <cell r="F1389">
            <v>6.86</v>
          </cell>
          <cell r="G1389">
            <v>6.09</v>
          </cell>
          <cell r="H1389">
            <v>0.34</v>
          </cell>
          <cell r="I1389">
            <v>6.43</v>
          </cell>
          <cell r="J1389">
            <v>0.77000000000000046</v>
          </cell>
        </row>
        <row r="1390">
          <cell r="A1390" t="str">
            <v>ნაძვიV88</v>
          </cell>
          <cell r="B1390" t="str">
            <v>ნაძვი</v>
          </cell>
          <cell r="C1390" t="str">
            <v>V</v>
          </cell>
          <cell r="D1390">
            <v>28.5</v>
          </cell>
          <cell r="E1390">
            <v>88</v>
          </cell>
          <cell r="F1390">
            <v>7.56</v>
          </cell>
          <cell r="G1390">
            <v>6.73</v>
          </cell>
          <cell r="H1390">
            <v>0.38</v>
          </cell>
          <cell r="I1390">
            <v>7.11</v>
          </cell>
          <cell r="J1390">
            <v>0.82999999999999918</v>
          </cell>
        </row>
        <row r="1391">
          <cell r="A1391" t="str">
            <v>ნაძვიV92</v>
          </cell>
          <cell r="B1391" t="str">
            <v>ნაძვი</v>
          </cell>
          <cell r="C1391" t="str">
            <v>V</v>
          </cell>
          <cell r="D1391">
            <v>28.5</v>
          </cell>
          <cell r="E1391">
            <v>92</v>
          </cell>
          <cell r="F1391">
            <v>8.2899999999999991</v>
          </cell>
          <cell r="G1391">
            <v>7.39</v>
          </cell>
          <cell r="H1391">
            <v>0.42</v>
          </cell>
          <cell r="I1391">
            <v>7.81</v>
          </cell>
          <cell r="J1391">
            <v>0.89999999999999947</v>
          </cell>
        </row>
        <row r="1392">
          <cell r="A1392" t="str">
            <v>ნაძვიV96</v>
          </cell>
          <cell r="B1392" t="str">
            <v>ნაძვი</v>
          </cell>
          <cell r="C1392" t="str">
            <v>V</v>
          </cell>
          <cell r="D1392">
            <v>28.5</v>
          </cell>
          <cell r="E1392">
            <v>96</v>
          </cell>
          <cell r="F1392">
            <v>9.0399999999999991</v>
          </cell>
          <cell r="G1392">
            <v>8.07</v>
          </cell>
          <cell r="H1392">
            <v>0.45</v>
          </cell>
          <cell r="I1392">
            <v>8.52</v>
          </cell>
          <cell r="J1392">
            <v>0.96999999999999886</v>
          </cell>
        </row>
        <row r="1393">
          <cell r="A1393" t="str">
            <v>ნაძვიV100</v>
          </cell>
          <cell r="B1393" t="str">
            <v>ნაძვი</v>
          </cell>
          <cell r="C1393" t="str">
            <v>V</v>
          </cell>
          <cell r="D1393">
            <v>28.5</v>
          </cell>
          <cell r="E1393">
            <v>100</v>
          </cell>
          <cell r="F1393">
            <v>9.81</v>
          </cell>
          <cell r="G1393">
            <v>8.77</v>
          </cell>
          <cell r="H1393">
            <v>0.49</v>
          </cell>
          <cell r="I1393">
            <v>9.26</v>
          </cell>
          <cell r="J1393">
            <v>1.0400000000000009</v>
          </cell>
        </row>
        <row r="1394">
          <cell r="A1394" t="str">
            <v>ნაძვიV104</v>
          </cell>
          <cell r="B1394" t="str">
            <v>ნაძვი</v>
          </cell>
          <cell r="C1394" t="str">
            <v>V</v>
          </cell>
          <cell r="D1394">
            <v>29</v>
          </cell>
          <cell r="E1394">
            <v>104</v>
          </cell>
          <cell r="F1394">
            <v>10.61</v>
          </cell>
          <cell r="G1394">
            <v>9.51</v>
          </cell>
          <cell r="H1394">
            <v>0.53</v>
          </cell>
          <cell r="I1394">
            <v>10.039999999999999</v>
          </cell>
          <cell r="J1394">
            <v>1.0999999999999996</v>
          </cell>
        </row>
        <row r="1395">
          <cell r="A1395" t="str">
            <v>ნაძვიV108</v>
          </cell>
          <cell r="B1395" t="str">
            <v>ნაძვი</v>
          </cell>
          <cell r="C1395" t="str">
            <v>V</v>
          </cell>
          <cell r="D1395">
            <v>29</v>
          </cell>
          <cell r="E1395">
            <v>108</v>
          </cell>
          <cell r="F1395">
            <v>11.44</v>
          </cell>
          <cell r="G1395">
            <v>10.26</v>
          </cell>
          <cell r="H1395">
            <v>0.56999999999999995</v>
          </cell>
          <cell r="I1395">
            <v>10.83</v>
          </cell>
          <cell r="J1395">
            <v>1.1799999999999997</v>
          </cell>
        </row>
        <row r="1396">
          <cell r="A1396" t="str">
            <v>ნაძვიV112</v>
          </cell>
          <cell r="B1396" t="str">
            <v>ნაძვი</v>
          </cell>
          <cell r="C1396" t="str">
            <v>V</v>
          </cell>
          <cell r="D1396">
            <v>29</v>
          </cell>
          <cell r="E1396">
            <v>112</v>
          </cell>
          <cell r="F1396">
            <v>12.29</v>
          </cell>
          <cell r="G1396">
            <v>11.05</v>
          </cell>
          <cell r="H1396">
            <v>0.62</v>
          </cell>
          <cell r="I1396">
            <v>11.67</v>
          </cell>
          <cell r="J1396">
            <v>1.2399999999999984</v>
          </cell>
        </row>
        <row r="1397">
          <cell r="A1397" t="str">
            <v>ნაძვიV116</v>
          </cell>
          <cell r="B1397" t="str">
            <v>ნაძვი</v>
          </cell>
          <cell r="C1397" t="str">
            <v>V</v>
          </cell>
          <cell r="D1397">
            <v>29</v>
          </cell>
          <cell r="E1397">
            <v>116</v>
          </cell>
          <cell r="F1397">
            <v>13.17</v>
          </cell>
          <cell r="G1397">
            <v>11.85</v>
          </cell>
          <cell r="H1397">
            <v>0.66</v>
          </cell>
          <cell r="I1397">
            <v>12.51</v>
          </cell>
          <cell r="J1397">
            <v>1.3200000000000003</v>
          </cell>
        </row>
        <row r="1398">
          <cell r="A1398" t="str">
            <v>ნაძვიV120</v>
          </cell>
          <cell r="B1398" t="str">
            <v>ნაძვი</v>
          </cell>
          <cell r="C1398" t="str">
            <v>V</v>
          </cell>
          <cell r="D1398">
            <v>29</v>
          </cell>
          <cell r="E1398">
            <v>120</v>
          </cell>
          <cell r="F1398">
            <v>14.07</v>
          </cell>
          <cell r="G1398">
            <v>12.69</v>
          </cell>
          <cell r="H1398">
            <v>0.7</v>
          </cell>
          <cell r="I1398">
            <v>13.389999999999999</v>
          </cell>
          <cell r="J1398">
            <v>1.3800000000000008</v>
          </cell>
        </row>
        <row r="1399">
          <cell r="A1399" t="str">
            <v>ნაძვიV124</v>
          </cell>
          <cell r="B1399" t="str">
            <v>ნაძვი</v>
          </cell>
          <cell r="C1399" t="str">
            <v>V</v>
          </cell>
          <cell r="D1399">
            <v>29</v>
          </cell>
          <cell r="E1399">
            <v>124</v>
          </cell>
          <cell r="F1399">
            <v>15.01</v>
          </cell>
          <cell r="G1399">
            <v>13.55</v>
          </cell>
          <cell r="H1399">
            <v>0.75</v>
          </cell>
          <cell r="I1399">
            <v>14.3</v>
          </cell>
          <cell r="J1399">
            <v>1.4599999999999991</v>
          </cell>
        </row>
        <row r="1400">
          <cell r="A1400" t="str">
            <v>ნაძვიV128</v>
          </cell>
          <cell r="B1400" t="str">
            <v>ნაძვი</v>
          </cell>
          <cell r="C1400" t="str">
            <v>V</v>
          </cell>
          <cell r="D1400">
            <v>29</v>
          </cell>
          <cell r="E1400">
            <v>128</v>
          </cell>
          <cell r="F1400">
            <v>16.989999999999998</v>
          </cell>
          <cell r="G1400">
            <v>15.36</v>
          </cell>
          <cell r="H1400">
            <v>0.85</v>
          </cell>
          <cell r="I1400">
            <v>16.21</v>
          </cell>
          <cell r="J1400">
            <v>1.629999999999999</v>
          </cell>
        </row>
        <row r="1401">
          <cell r="A1401" t="str">
            <v>ნაძვიV132</v>
          </cell>
          <cell r="B1401" t="str">
            <v>ნაძვი</v>
          </cell>
          <cell r="C1401" t="str">
            <v>V</v>
          </cell>
          <cell r="D1401">
            <v>29</v>
          </cell>
          <cell r="E1401">
            <v>132</v>
          </cell>
          <cell r="F1401">
            <v>17</v>
          </cell>
          <cell r="G1401">
            <v>15.39</v>
          </cell>
          <cell r="H1401">
            <v>0.85</v>
          </cell>
          <cell r="I1401">
            <v>16.240000000000002</v>
          </cell>
          <cell r="J1401">
            <v>1.6099999999999994</v>
          </cell>
        </row>
        <row r="1402">
          <cell r="A1402" t="str">
            <v>ნაძვიV136</v>
          </cell>
          <cell r="B1402" t="str">
            <v>ნაძვი</v>
          </cell>
          <cell r="C1402" t="str">
            <v>V</v>
          </cell>
          <cell r="D1402">
            <v>29</v>
          </cell>
          <cell r="E1402">
            <v>136</v>
          </cell>
          <cell r="F1402">
            <v>18.059999999999999</v>
          </cell>
          <cell r="G1402">
            <v>16.36</v>
          </cell>
          <cell r="H1402">
            <v>0.9</v>
          </cell>
          <cell r="I1402">
            <v>17.259999999999998</v>
          </cell>
          <cell r="J1402">
            <v>1.6999999999999993</v>
          </cell>
        </row>
        <row r="1403">
          <cell r="A1403" t="str">
            <v>ნაძვიV140</v>
          </cell>
          <cell r="B1403" t="str">
            <v>ნაძვი</v>
          </cell>
          <cell r="C1403" t="str">
            <v>V</v>
          </cell>
          <cell r="D1403">
            <v>29</v>
          </cell>
          <cell r="E1403">
            <v>140</v>
          </cell>
          <cell r="F1403">
            <v>19.16</v>
          </cell>
          <cell r="G1403">
            <v>17.38</v>
          </cell>
          <cell r="H1403">
            <v>0.96</v>
          </cell>
          <cell r="I1403">
            <v>18.34</v>
          </cell>
          <cell r="J1403">
            <v>1.7800000000000011</v>
          </cell>
        </row>
        <row r="1404">
          <cell r="A1404" t="str">
            <v>ნაძვიV144</v>
          </cell>
          <cell r="B1404" t="str">
            <v>ნაძვი</v>
          </cell>
          <cell r="C1404" t="str">
            <v>V</v>
          </cell>
          <cell r="D1404">
            <v>29.5</v>
          </cell>
          <cell r="E1404">
            <v>144</v>
          </cell>
          <cell r="F1404">
            <v>20.329999999999998</v>
          </cell>
          <cell r="G1404">
            <v>18.46</v>
          </cell>
          <cell r="H1404">
            <v>1.07</v>
          </cell>
          <cell r="I1404">
            <v>19.53</v>
          </cell>
          <cell r="J1404">
            <v>1.8699999999999974</v>
          </cell>
        </row>
        <row r="1405">
          <cell r="A1405" t="str">
            <v>ნაძვიVI8</v>
          </cell>
          <cell r="B1405" t="str">
            <v>ნაძვი</v>
          </cell>
          <cell r="C1405" t="str">
            <v>VI</v>
          </cell>
          <cell r="D1405">
            <v>9</v>
          </cell>
          <cell r="E1405">
            <v>8</v>
          </cell>
          <cell r="F1405">
            <v>2.3E-2</v>
          </cell>
          <cell r="G1405">
            <v>0.02</v>
          </cell>
          <cell r="H1405">
            <v>0</v>
          </cell>
          <cell r="I1405">
            <v>0.02</v>
          </cell>
          <cell r="J1405">
            <v>2.9999999999999992E-3</v>
          </cell>
        </row>
        <row r="1406">
          <cell r="A1406" t="str">
            <v>ნაძვიVI10</v>
          </cell>
          <cell r="B1406" t="str">
            <v>ნაძვი</v>
          </cell>
          <cell r="C1406" t="str">
            <v>VI</v>
          </cell>
          <cell r="D1406">
            <v>10</v>
          </cell>
          <cell r="E1406">
            <v>10</v>
          </cell>
          <cell r="F1406">
            <v>0.04</v>
          </cell>
          <cell r="G1406">
            <v>0.03</v>
          </cell>
          <cell r="H1406">
            <v>0</v>
          </cell>
          <cell r="I1406">
            <v>0.03</v>
          </cell>
          <cell r="J1406">
            <v>1.0000000000000002E-2</v>
          </cell>
        </row>
        <row r="1407">
          <cell r="A1407" t="str">
            <v>ნაძვიVI12</v>
          </cell>
          <cell r="B1407" t="str">
            <v>ნაძვი</v>
          </cell>
          <cell r="C1407" t="str">
            <v>VI</v>
          </cell>
          <cell r="D1407">
            <v>11</v>
          </cell>
          <cell r="E1407">
            <v>12</v>
          </cell>
          <cell r="F1407">
            <v>6.2E-2</v>
          </cell>
          <cell r="G1407">
            <v>0.05</v>
          </cell>
          <cell r="H1407">
            <v>0</v>
          </cell>
          <cell r="I1407">
            <v>0.05</v>
          </cell>
          <cell r="J1407">
            <v>1.1999999999999997E-2</v>
          </cell>
        </row>
        <row r="1408">
          <cell r="A1408" t="str">
            <v>ნაძვიVI14</v>
          </cell>
          <cell r="B1408" t="str">
            <v>ნაძვი</v>
          </cell>
          <cell r="C1408" t="str">
            <v>VI</v>
          </cell>
          <cell r="D1408">
            <v>12</v>
          </cell>
          <cell r="E1408">
            <v>14</v>
          </cell>
          <cell r="F1408">
            <v>0.89</v>
          </cell>
          <cell r="G1408">
            <v>0.08</v>
          </cell>
          <cell r="H1408">
            <v>0.05</v>
          </cell>
          <cell r="I1408">
            <v>0.13</v>
          </cell>
          <cell r="J1408">
            <v>0.81</v>
          </cell>
        </row>
        <row r="1409">
          <cell r="A1409" t="str">
            <v>ნაძვიVI16</v>
          </cell>
          <cell r="B1409" t="str">
            <v>ნაძვი</v>
          </cell>
          <cell r="C1409" t="str">
            <v>VI</v>
          </cell>
          <cell r="D1409">
            <v>12.5</v>
          </cell>
          <cell r="E1409">
            <v>16</v>
          </cell>
          <cell r="F1409">
            <v>0.124</v>
          </cell>
          <cell r="G1409">
            <v>0.11</v>
          </cell>
          <cell r="H1409">
            <v>0.01</v>
          </cell>
          <cell r="I1409">
            <v>0.12</v>
          </cell>
          <cell r="J1409">
            <v>1.3999999999999999E-2</v>
          </cell>
        </row>
        <row r="1410">
          <cell r="A1410" t="str">
            <v>ნაძვიVI20</v>
          </cell>
          <cell r="B1410" t="str">
            <v>ნაძვი</v>
          </cell>
          <cell r="C1410" t="str">
            <v>VI</v>
          </cell>
          <cell r="D1410">
            <v>14</v>
          </cell>
          <cell r="E1410">
            <v>20</v>
          </cell>
          <cell r="F1410">
            <v>0.21</v>
          </cell>
          <cell r="G1410">
            <v>0.18</v>
          </cell>
          <cell r="H1410">
            <v>0.01</v>
          </cell>
          <cell r="I1410">
            <v>0.19</v>
          </cell>
          <cell r="J1410">
            <v>0.03</v>
          </cell>
        </row>
        <row r="1411">
          <cell r="A1411" t="str">
            <v>ნაძვიVI24</v>
          </cell>
          <cell r="B1411" t="str">
            <v>ნაძვი</v>
          </cell>
          <cell r="C1411" t="str">
            <v>VI</v>
          </cell>
          <cell r="D1411">
            <v>15.5</v>
          </cell>
          <cell r="E1411">
            <v>24</v>
          </cell>
          <cell r="F1411">
            <v>0.33</v>
          </cell>
          <cell r="G1411">
            <v>0.28000000000000003</v>
          </cell>
          <cell r="H1411">
            <v>0.02</v>
          </cell>
          <cell r="I1411">
            <v>0.30000000000000004</v>
          </cell>
          <cell r="J1411">
            <v>4.9999999999999989E-2</v>
          </cell>
        </row>
        <row r="1412">
          <cell r="A1412" t="str">
            <v>ნაძვიVI28</v>
          </cell>
          <cell r="B1412" t="str">
            <v>ნაძვი</v>
          </cell>
          <cell r="C1412" t="str">
            <v>VI</v>
          </cell>
          <cell r="D1412">
            <v>17</v>
          </cell>
          <cell r="E1412">
            <v>28</v>
          </cell>
          <cell r="F1412">
            <v>0.49</v>
          </cell>
          <cell r="G1412">
            <v>0.42</v>
          </cell>
          <cell r="H1412">
            <v>0.03</v>
          </cell>
          <cell r="I1412">
            <v>0.44999999999999996</v>
          </cell>
          <cell r="J1412">
            <v>7.0000000000000007E-2</v>
          </cell>
        </row>
        <row r="1413">
          <cell r="A1413" t="str">
            <v>ნაძვიVI32</v>
          </cell>
          <cell r="B1413" t="str">
            <v>ნაძვი</v>
          </cell>
          <cell r="C1413" t="str">
            <v>VI</v>
          </cell>
          <cell r="D1413">
            <v>18</v>
          </cell>
          <cell r="E1413">
            <v>32</v>
          </cell>
          <cell r="F1413">
            <v>0.68</v>
          </cell>
          <cell r="G1413">
            <v>0.59</v>
          </cell>
          <cell r="H1413">
            <v>0.03</v>
          </cell>
          <cell r="I1413">
            <v>0.62</v>
          </cell>
          <cell r="J1413">
            <v>9.000000000000008E-2</v>
          </cell>
        </row>
        <row r="1414">
          <cell r="A1414" t="str">
            <v>ნაძვიVI36</v>
          </cell>
          <cell r="B1414" t="str">
            <v>ნაძვი</v>
          </cell>
          <cell r="C1414" t="str">
            <v>VI</v>
          </cell>
          <cell r="D1414">
            <v>19</v>
          </cell>
          <cell r="E1414">
            <v>36</v>
          </cell>
          <cell r="F1414">
            <v>0.9</v>
          </cell>
          <cell r="G1414">
            <v>0.78</v>
          </cell>
          <cell r="H1414">
            <v>0.05</v>
          </cell>
          <cell r="I1414">
            <v>0.83000000000000007</v>
          </cell>
          <cell r="J1414">
            <v>0.12</v>
          </cell>
        </row>
        <row r="1415">
          <cell r="A1415" t="str">
            <v>ნაძვიVI40</v>
          </cell>
          <cell r="B1415" t="str">
            <v>ნაძვი</v>
          </cell>
          <cell r="C1415" t="str">
            <v>VI</v>
          </cell>
          <cell r="D1415">
            <v>20</v>
          </cell>
          <cell r="E1415">
            <v>40</v>
          </cell>
          <cell r="F1415">
            <v>1.1599999999999999</v>
          </cell>
          <cell r="G1415">
            <v>1.01</v>
          </cell>
          <cell r="H1415">
            <v>0.06</v>
          </cell>
          <cell r="I1415">
            <v>1.07</v>
          </cell>
          <cell r="J1415">
            <v>0.14999999999999991</v>
          </cell>
        </row>
        <row r="1416">
          <cell r="A1416" t="str">
            <v>ნაძვიVI44</v>
          </cell>
          <cell r="B1416" t="str">
            <v>ნაძვი</v>
          </cell>
          <cell r="C1416" t="str">
            <v>VI</v>
          </cell>
          <cell r="D1416">
            <v>21</v>
          </cell>
          <cell r="E1416">
            <v>44</v>
          </cell>
          <cell r="F1416">
            <v>1.46</v>
          </cell>
          <cell r="G1416">
            <v>1.27</v>
          </cell>
          <cell r="H1416">
            <v>7.0000000000000007E-2</v>
          </cell>
          <cell r="I1416">
            <v>1.34</v>
          </cell>
          <cell r="J1416">
            <v>0.18999999999999995</v>
          </cell>
        </row>
        <row r="1417">
          <cell r="A1417" t="str">
            <v>ნაძვიVI48</v>
          </cell>
          <cell r="B1417" t="str">
            <v>ნაძვი</v>
          </cell>
          <cell r="C1417" t="str">
            <v>VI</v>
          </cell>
          <cell r="D1417">
            <v>22</v>
          </cell>
          <cell r="E1417">
            <v>48</v>
          </cell>
          <cell r="F1417">
            <v>1.79</v>
          </cell>
          <cell r="G1417">
            <v>1.56</v>
          </cell>
          <cell r="H1417">
            <v>0.09</v>
          </cell>
          <cell r="I1417">
            <v>1.6500000000000001</v>
          </cell>
          <cell r="J1417">
            <v>0.22999999999999998</v>
          </cell>
        </row>
        <row r="1418">
          <cell r="A1418" t="str">
            <v>ნაძვიVI52</v>
          </cell>
          <cell r="B1418" t="str">
            <v>ნაძვი</v>
          </cell>
          <cell r="C1418" t="str">
            <v>VI</v>
          </cell>
          <cell r="D1418">
            <v>22.5</v>
          </cell>
          <cell r="E1418">
            <v>52</v>
          </cell>
          <cell r="F1418">
            <v>2.16</v>
          </cell>
          <cell r="G1418">
            <v>1.88</v>
          </cell>
          <cell r="H1418">
            <v>0.11</v>
          </cell>
          <cell r="I1418">
            <v>1.99</v>
          </cell>
          <cell r="J1418">
            <v>0.28000000000000025</v>
          </cell>
        </row>
        <row r="1419">
          <cell r="A1419" t="str">
            <v>ნაძვიVI56</v>
          </cell>
          <cell r="B1419" t="str">
            <v>ნაძვი</v>
          </cell>
          <cell r="C1419" t="str">
            <v>VI</v>
          </cell>
          <cell r="D1419">
            <v>23</v>
          </cell>
          <cell r="E1419">
            <v>56</v>
          </cell>
          <cell r="F1419">
            <v>2.56</v>
          </cell>
          <cell r="G1419">
            <v>2.2400000000000002</v>
          </cell>
          <cell r="H1419">
            <v>0.13</v>
          </cell>
          <cell r="I1419">
            <v>2.37</v>
          </cell>
          <cell r="J1419">
            <v>0.31999999999999984</v>
          </cell>
        </row>
        <row r="1420">
          <cell r="A1420" t="str">
            <v>ნაძვიVI60</v>
          </cell>
          <cell r="B1420" t="str">
            <v>ნაძვი</v>
          </cell>
          <cell r="C1420" t="str">
            <v>VI</v>
          </cell>
          <cell r="D1420">
            <v>23.5</v>
          </cell>
          <cell r="E1420">
            <v>60</v>
          </cell>
          <cell r="F1420">
            <v>3</v>
          </cell>
          <cell r="G1420">
            <v>2.63</v>
          </cell>
          <cell r="H1420">
            <v>0.15</v>
          </cell>
          <cell r="I1420">
            <v>2.78</v>
          </cell>
          <cell r="J1420">
            <v>0.37000000000000011</v>
          </cell>
        </row>
        <row r="1421">
          <cell r="A1421" t="str">
            <v>ნაძვიVI64</v>
          </cell>
          <cell r="B1421" t="str">
            <v>ნაძვი</v>
          </cell>
          <cell r="C1421" t="str">
            <v>VI</v>
          </cell>
          <cell r="D1421">
            <v>24</v>
          </cell>
          <cell r="E1421">
            <v>64</v>
          </cell>
          <cell r="F1421">
            <v>3.47</v>
          </cell>
          <cell r="G1421">
            <v>3.05</v>
          </cell>
          <cell r="H1421">
            <v>0.17</v>
          </cell>
          <cell r="I1421">
            <v>3.2199999999999998</v>
          </cell>
          <cell r="J1421">
            <v>0.42000000000000037</v>
          </cell>
        </row>
        <row r="1422">
          <cell r="A1422" t="str">
            <v>ნაძვიVI68</v>
          </cell>
          <cell r="B1422" t="str">
            <v>ნაძვი</v>
          </cell>
          <cell r="C1422" t="str">
            <v>VI</v>
          </cell>
          <cell r="D1422">
            <v>24.5</v>
          </cell>
          <cell r="E1422">
            <v>68</v>
          </cell>
          <cell r="F1422">
            <v>3.97</v>
          </cell>
          <cell r="G1422">
            <v>3.49</v>
          </cell>
          <cell r="H1422">
            <v>0.2</v>
          </cell>
          <cell r="I1422">
            <v>3.6900000000000004</v>
          </cell>
          <cell r="J1422">
            <v>0.48</v>
          </cell>
        </row>
        <row r="1423">
          <cell r="A1423" t="str">
            <v>ნაძვიVI72</v>
          </cell>
          <cell r="B1423" t="str">
            <v>ნაძვი</v>
          </cell>
          <cell r="C1423" t="str">
            <v>VI</v>
          </cell>
          <cell r="D1423">
            <v>25</v>
          </cell>
          <cell r="E1423">
            <v>72</v>
          </cell>
          <cell r="F1423">
            <v>4.5</v>
          </cell>
          <cell r="G1423">
            <v>3.97</v>
          </cell>
          <cell r="H1423">
            <v>0.23</v>
          </cell>
          <cell r="I1423">
            <v>4.2</v>
          </cell>
          <cell r="J1423">
            <v>0.5299999999999998</v>
          </cell>
        </row>
        <row r="1424">
          <cell r="A1424" t="str">
            <v>ნაძვიVI76</v>
          </cell>
          <cell r="B1424" t="str">
            <v>ნაძვი</v>
          </cell>
          <cell r="C1424" t="str">
            <v>VI</v>
          </cell>
          <cell r="D1424">
            <v>25</v>
          </cell>
          <cell r="E1424">
            <v>76</v>
          </cell>
          <cell r="F1424">
            <v>5.0599999999999996</v>
          </cell>
          <cell r="G1424">
            <v>4.47</v>
          </cell>
          <cell r="H1424">
            <v>0.25</v>
          </cell>
          <cell r="I1424">
            <v>4.72</v>
          </cell>
          <cell r="J1424">
            <v>0.58999999999999986</v>
          </cell>
        </row>
        <row r="1425">
          <cell r="A1425" t="str">
            <v>ნაძვიVI80</v>
          </cell>
          <cell r="B1425" t="str">
            <v>ნაძვი</v>
          </cell>
          <cell r="C1425" t="str">
            <v>VI</v>
          </cell>
          <cell r="D1425">
            <v>25.5</v>
          </cell>
          <cell r="E1425">
            <v>80</v>
          </cell>
          <cell r="F1425">
            <v>5.65</v>
          </cell>
          <cell r="G1425">
            <v>5</v>
          </cell>
          <cell r="H1425">
            <v>0.28000000000000003</v>
          </cell>
          <cell r="I1425">
            <v>5.28</v>
          </cell>
          <cell r="J1425">
            <v>0.65000000000000036</v>
          </cell>
        </row>
        <row r="1426">
          <cell r="A1426" t="str">
            <v>ნაძვიVI84</v>
          </cell>
          <cell r="B1426" t="str">
            <v>ნაძვი</v>
          </cell>
          <cell r="C1426" t="str">
            <v>VI</v>
          </cell>
          <cell r="D1426">
            <v>25.5</v>
          </cell>
          <cell r="E1426">
            <v>84</v>
          </cell>
          <cell r="F1426">
            <v>6.26</v>
          </cell>
          <cell r="G1426">
            <v>5.55</v>
          </cell>
          <cell r="H1426">
            <v>0.31</v>
          </cell>
          <cell r="I1426">
            <v>5.8599999999999994</v>
          </cell>
          <cell r="J1426">
            <v>0.71</v>
          </cell>
        </row>
        <row r="1427">
          <cell r="A1427" t="str">
            <v>ნაძვიVI88</v>
          </cell>
          <cell r="B1427" t="str">
            <v>ნაძვი</v>
          </cell>
          <cell r="C1427" t="str">
            <v>VI</v>
          </cell>
          <cell r="D1427">
            <v>26</v>
          </cell>
          <cell r="E1427">
            <v>88</v>
          </cell>
          <cell r="F1427">
            <v>6.9</v>
          </cell>
          <cell r="G1427">
            <v>6.13</v>
          </cell>
          <cell r="H1427">
            <v>0.35</v>
          </cell>
          <cell r="I1427">
            <v>6.4799999999999995</v>
          </cell>
          <cell r="J1427">
            <v>0.77000000000000046</v>
          </cell>
        </row>
        <row r="1428">
          <cell r="A1428" t="str">
            <v>ნაძვიVI92</v>
          </cell>
          <cell r="B1428" t="str">
            <v>ნაძვი</v>
          </cell>
          <cell r="C1428" t="str">
            <v>VI</v>
          </cell>
          <cell r="D1428">
            <v>26</v>
          </cell>
          <cell r="E1428">
            <v>92</v>
          </cell>
          <cell r="F1428">
            <v>7.56</v>
          </cell>
          <cell r="G1428">
            <v>6.73</v>
          </cell>
          <cell r="H1428">
            <v>0.38</v>
          </cell>
          <cell r="I1428">
            <v>7.11</v>
          </cell>
          <cell r="J1428">
            <v>0.82999999999999918</v>
          </cell>
        </row>
        <row r="1429">
          <cell r="A1429" t="str">
            <v>ნაძვიVI96</v>
          </cell>
          <cell r="B1429" t="str">
            <v>ნაძვი</v>
          </cell>
          <cell r="C1429" t="str">
            <v>VI</v>
          </cell>
          <cell r="D1429">
            <v>26</v>
          </cell>
          <cell r="E1429">
            <v>96</v>
          </cell>
          <cell r="F1429">
            <v>8.24</v>
          </cell>
          <cell r="G1429">
            <v>7.35</v>
          </cell>
          <cell r="H1429">
            <v>0.41</v>
          </cell>
          <cell r="I1429">
            <v>7.76</v>
          </cell>
          <cell r="J1429">
            <v>0.89000000000000057</v>
          </cell>
        </row>
        <row r="1430">
          <cell r="A1430" t="str">
            <v>ნაძვიVI100</v>
          </cell>
          <cell r="B1430" t="str">
            <v>ნაძვი</v>
          </cell>
          <cell r="C1430" t="str">
            <v>VI</v>
          </cell>
          <cell r="D1430">
            <v>26</v>
          </cell>
          <cell r="E1430">
            <v>100</v>
          </cell>
          <cell r="F1430">
            <v>8.9499999999999993</v>
          </cell>
          <cell r="G1430">
            <v>7.99</v>
          </cell>
          <cell r="H1430">
            <v>0.45</v>
          </cell>
          <cell r="I1430">
            <v>8.44</v>
          </cell>
          <cell r="J1430">
            <v>0.95999999999999908</v>
          </cell>
        </row>
        <row r="1431">
          <cell r="A1431" t="str">
            <v>ნაძვიVI104</v>
          </cell>
          <cell r="B1431" t="str">
            <v>ნაძვი</v>
          </cell>
          <cell r="C1431" t="str">
            <v>VI</v>
          </cell>
          <cell r="D1431">
            <v>26</v>
          </cell>
          <cell r="E1431">
            <v>104</v>
          </cell>
          <cell r="F1431">
            <v>9.68</v>
          </cell>
          <cell r="G1431">
            <v>8.66</v>
          </cell>
          <cell r="H1431">
            <v>0.48</v>
          </cell>
          <cell r="I1431">
            <v>9.14</v>
          </cell>
          <cell r="J1431">
            <v>1.0199999999999996</v>
          </cell>
        </row>
        <row r="1432">
          <cell r="A1432" t="str">
            <v>ნაძვიVI108</v>
          </cell>
          <cell r="B1432" t="str">
            <v>ნაძვი</v>
          </cell>
          <cell r="C1432" t="str">
            <v>VI</v>
          </cell>
          <cell r="D1432">
            <v>26</v>
          </cell>
          <cell r="E1432">
            <v>108</v>
          </cell>
          <cell r="F1432">
            <v>10.43</v>
          </cell>
          <cell r="G1432">
            <v>9.35</v>
          </cell>
          <cell r="H1432">
            <v>0.52</v>
          </cell>
          <cell r="I1432">
            <v>9.8699999999999992</v>
          </cell>
          <cell r="J1432">
            <v>1.08</v>
          </cell>
        </row>
        <row r="1433">
          <cell r="A1433" t="str">
            <v>ნაძვიVI112</v>
          </cell>
          <cell r="B1433" t="str">
            <v>ნაძვი</v>
          </cell>
          <cell r="C1433" t="str">
            <v>VI</v>
          </cell>
          <cell r="D1433">
            <v>26.5</v>
          </cell>
          <cell r="E1433">
            <v>112</v>
          </cell>
          <cell r="F1433">
            <v>11.21</v>
          </cell>
          <cell r="G1433">
            <v>10.07</v>
          </cell>
          <cell r="H1433">
            <v>0.56000000000000005</v>
          </cell>
          <cell r="I1433">
            <v>10.63</v>
          </cell>
          <cell r="J1433">
            <v>1.1400000000000006</v>
          </cell>
        </row>
        <row r="1434">
          <cell r="A1434" t="str">
            <v>ნაძვიVI116</v>
          </cell>
          <cell r="B1434" t="str">
            <v>ნაძვი</v>
          </cell>
          <cell r="C1434" t="str">
            <v>VI</v>
          </cell>
          <cell r="D1434">
            <v>26.5</v>
          </cell>
          <cell r="E1434">
            <v>116</v>
          </cell>
          <cell r="F1434">
            <v>12.01</v>
          </cell>
          <cell r="G1434">
            <v>10.8</v>
          </cell>
          <cell r="H1434">
            <v>0.6</v>
          </cell>
          <cell r="I1434">
            <v>11.4</v>
          </cell>
          <cell r="J1434">
            <v>1.2099999999999991</v>
          </cell>
        </row>
        <row r="1435">
          <cell r="A1435" t="str">
            <v>ნაძვიVI120</v>
          </cell>
          <cell r="B1435" t="str">
            <v>ნაძვი</v>
          </cell>
          <cell r="C1435" t="str">
            <v>VI</v>
          </cell>
          <cell r="D1435">
            <v>26.5</v>
          </cell>
          <cell r="E1435">
            <v>120</v>
          </cell>
          <cell r="F1435">
            <v>12.84</v>
          </cell>
          <cell r="G1435">
            <v>11.57</v>
          </cell>
          <cell r="H1435">
            <v>0.64</v>
          </cell>
          <cell r="I1435">
            <v>12.21</v>
          </cell>
          <cell r="J1435">
            <v>1.2699999999999996</v>
          </cell>
        </row>
        <row r="1436">
          <cell r="A1436" t="str">
            <v>ნაძვიVI124</v>
          </cell>
          <cell r="B1436" t="str">
            <v>ნაძვი</v>
          </cell>
          <cell r="C1436" t="str">
            <v>VI</v>
          </cell>
          <cell r="D1436">
            <v>26.5</v>
          </cell>
          <cell r="E1436">
            <v>124</v>
          </cell>
          <cell r="F1436">
            <v>13.69</v>
          </cell>
          <cell r="G1436">
            <v>12.35</v>
          </cell>
          <cell r="H1436">
            <v>0.69</v>
          </cell>
          <cell r="I1436">
            <v>13.04</v>
          </cell>
          <cell r="J1436">
            <v>1.3399999999999999</v>
          </cell>
        </row>
        <row r="1437">
          <cell r="A1437" t="str">
            <v>ნაძვიVI128</v>
          </cell>
          <cell r="B1437" t="str">
            <v>ნაძვი</v>
          </cell>
          <cell r="C1437" t="str">
            <v>VI</v>
          </cell>
          <cell r="D1437">
            <v>26.5</v>
          </cell>
          <cell r="E1437">
            <v>128</v>
          </cell>
          <cell r="F1437">
            <v>14.58</v>
          </cell>
          <cell r="G1437">
            <v>13.17</v>
          </cell>
          <cell r="H1437">
            <v>0.73</v>
          </cell>
          <cell r="I1437">
            <v>13.9</v>
          </cell>
          <cell r="J1437">
            <v>1.4100000000000001</v>
          </cell>
        </row>
        <row r="1438">
          <cell r="A1438" t="str">
            <v>ნაძვიVI132</v>
          </cell>
          <cell r="B1438" t="str">
            <v>ნაძვი</v>
          </cell>
          <cell r="C1438" t="str">
            <v>VI</v>
          </cell>
          <cell r="D1438">
            <v>26.5</v>
          </cell>
          <cell r="E1438">
            <v>132</v>
          </cell>
          <cell r="F1438">
            <v>15.51</v>
          </cell>
          <cell r="G1438">
            <v>14.02</v>
          </cell>
          <cell r="H1438">
            <v>0.78</v>
          </cell>
          <cell r="I1438">
            <v>14.799999999999999</v>
          </cell>
          <cell r="J1438">
            <v>1.4900000000000002</v>
          </cell>
        </row>
        <row r="1439">
          <cell r="A1439" t="str">
            <v>ნაძვიVII8</v>
          </cell>
          <cell r="B1439" t="str">
            <v>ნაძვი</v>
          </cell>
          <cell r="C1439" t="str">
            <v>VII</v>
          </cell>
          <cell r="D1439">
            <v>8.5</v>
          </cell>
          <cell r="E1439">
            <v>8</v>
          </cell>
          <cell r="F1439">
            <v>2.1000000000000001E-2</v>
          </cell>
          <cell r="G1439">
            <v>0.02</v>
          </cell>
          <cell r="H1439">
            <v>0</v>
          </cell>
          <cell r="I1439">
            <v>0.02</v>
          </cell>
          <cell r="J1439">
            <v>1.0000000000000009E-3</v>
          </cell>
        </row>
        <row r="1440">
          <cell r="A1440" t="str">
            <v>ნაძვიVII10</v>
          </cell>
          <cell r="B1440" t="str">
            <v>ნაძვი</v>
          </cell>
          <cell r="C1440" t="str">
            <v>VII</v>
          </cell>
          <cell r="D1440">
            <v>9</v>
          </cell>
          <cell r="E1440">
            <v>10</v>
          </cell>
          <cell r="F1440">
            <v>3.5999999999999997E-2</v>
          </cell>
          <cell r="G1440">
            <v>0.03</v>
          </cell>
          <cell r="H1440">
            <v>0</v>
          </cell>
          <cell r="I1440">
            <v>0.03</v>
          </cell>
          <cell r="J1440">
            <v>5.9999999999999984E-3</v>
          </cell>
        </row>
        <row r="1441">
          <cell r="A1441" t="str">
            <v>ნაძვიVII12</v>
          </cell>
          <cell r="B1441" t="str">
            <v>ნაძვი</v>
          </cell>
          <cell r="C1441" t="str">
            <v>VII</v>
          </cell>
          <cell r="D1441">
            <v>10</v>
          </cell>
          <cell r="E1441">
            <v>12</v>
          </cell>
          <cell r="F1441">
            <v>5.6000000000000001E-2</v>
          </cell>
          <cell r="G1441">
            <v>0.05</v>
          </cell>
          <cell r="H1441">
            <v>0</v>
          </cell>
          <cell r="I1441">
            <v>0.05</v>
          </cell>
          <cell r="J1441">
            <v>5.9999999999999984E-3</v>
          </cell>
        </row>
        <row r="1442">
          <cell r="A1442" t="str">
            <v>ნაძვიVII14</v>
          </cell>
          <cell r="B1442" t="str">
            <v>ნაძვი</v>
          </cell>
          <cell r="C1442" t="str">
            <v>VII</v>
          </cell>
          <cell r="D1442">
            <v>10.5</v>
          </cell>
          <cell r="E1442">
            <v>14</v>
          </cell>
          <cell r="F1442">
            <v>8.1000000000000003E-2</v>
          </cell>
          <cell r="G1442">
            <v>7.0000000000000007E-2</v>
          </cell>
          <cell r="H1442">
            <v>0</v>
          </cell>
          <cell r="I1442">
            <v>7.0000000000000007E-2</v>
          </cell>
          <cell r="J1442">
            <v>1.0999999999999996E-2</v>
          </cell>
        </row>
        <row r="1443">
          <cell r="A1443" t="str">
            <v>ნაძვიVII16</v>
          </cell>
          <cell r="B1443" t="str">
            <v>ნაძვი</v>
          </cell>
          <cell r="C1443" t="str">
            <v>VII</v>
          </cell>
          <cell r="D1443">
            <v>11.5</v>
          </cell>
          <cell r="E1443">
            <v>16</v>
          </cell>
          <cell r="F1443">
            <v>0.113</v>
          </cell>
          <cell r="G1443">
            <v>0.1</v>
          </cell>
          <cell r="H1443">
            <v>0.01</v>
          </cell>
          <cell r="I1443">
            <v>0.11</v>
          </cell>
          <cell r="J1443">
            <v>1.2999999999999998E-2</v>
          </cell>
        </row>
        <row r="1444">
          <cell r="A1444" t="str">
            <v>ნაძვიVII20</v>
          </cell>
          <cell r="B1444" t="str">
            <v>ნაძვი</v>
          </cell>
          <cell r="C1444" t="str">
            <v>VII</v>
          </cell>
          <cell r="D1444">
            <v>13</v>
          </cell>
          <cell r="E1444">
            <v>20</v>
          </cell>
          <cell r="F1444">
            <v>0.19</v>
          </cell>
          <cell r="G1444">
            <v>0.16</v>
          </cell>
          <cell r="H1444">
            <v>0.01</v>
          </cell>
          <cell r="I1444">
            <v>0.17</v>
          </cell>
          <cell r="J1444">
            <v>0.03</v>
          </cell>
        </row>
        <row r="1445">
          <cell r="A1445" t="str">
            <v>ნაძვიVII24</v>
          </cell>
          <cell r="B1445" t="str">
            <v>ნაძვი</v>
          </cell>
          <cell r="C1445" t="str">
            <v>VII</v>
          </cell>
          <cell r="D1445">
            <v>14</v>
          </cell>
          <cell r="E1445">
            <v>24</v>
          </cell>
          <cell r="F1445">
            <v>0.3</v>
          </cell>
          <cell r="G1445">
            <v>0.26</v>
          </cell>
          <cell r="H1445">
            <v>0.02</v>
          </cell>
          <cell r="I1445">
            <v>0.28000000000000003</v>
          </cell>
          <cell r="J1445">
            <v>3.999999999999998E-2</v>
          </cell>
        </row>
        <row r="1446">
          <cell r="A1446" t="str">
            <v>ნაძვიVII28</v>
          </cell>
          <cell r="B1446" t="str">
            <v>ნაძვი</v>
          </cell>
          <cell r="C1446" t="str">
            <v>VII</v>
          </cell>
          <cell r="D1446">
            <v>15.5</v>
          </cell>
          <cell r="E1446">
            <v>28</v>
          </cell>
          <cell r="F1446">
            <v>0.44</v>
          </cell>
          <cell r="G1446">
            <v>0.38</v>
          </cell>
          <cell r="H1446">
            <v>0.02</v>
          </cell>
          <cell r="I1446">
            <v>0.4</v>
          </cell>
          <cell r="J1446">
            <v>0.06</v>
          </cell>
        </row>
        <row r="1447">
          <cell r="A1447" t="str">
            <v>ნაძვიVII32</v>
          </cell>
          <cell r="B1447" t="str">
            <v>ნაძვი</v>
          </cell>
          <cell r="C1447" t="str">
            <v>VII</v>
          </cell>
          <cell r="D1447">
            <v>16.5</v>
          </cell>
          <cell r="E1447">
            <v>32</v>
          </cell>
          <cell r="F1447">
            <v>0.62</v>
          </cell>
          <cell r="G1447">
            <v>0.53</v>
          </cell>
          <cell r="H1447">
            <v>0.03</v>
          </cell>
          <cell r="I1447">
            <v>0.56000000000000005</v>
          </cell>
          <cell r="J1447">
            <v>8.9999999999999969E-2</v>
          </cell>
        </row>
        <row r="1448">
          <cell r="A1448" t="str">
            <v>ნაძვიVII36</v>
          </cell>
          <cell r="B1448" t="str">
            <v>ნაძვი</v>
          </cell>
          <cell r="C1448" t="str">
            <v>VII</v>
          </cell>
          <cell r="D1448">
            <v>17.5</v>
          </cell>
          <cell r="E1448">
            <v>36</v>
          </cell>
          <cell r="F1448">
            <v>0.82</v>
          </cell>
          <cell r="G1448">
            <v>0.71</v>
          </cell>
          <cell r="H1448">
            <v>0.04</v>
          </cell>
          <cell r="I1448">
            <v>0.75</v>
          </cell>
          <cell r="J1448">
            <v>0.10999999999999999</v>
          </cell>
        </row>
        <row r="1449">
          <cell r="A1449" t="str">
            <v>ნაძვიVII40</v>
          </cell>
          <cell r="B1449" t="str">
            <v>ნაძვი</v>
          </cell>
          <cell r="C1449" t="str">
            <v>VII</v>
          </cell>
          <cell r="D1449">
            <v>18.5</v>
          </cell>
          <cell r="E1449">
            <v>40</v>
          </cell>
          <cell r="F1449">
            <v>1.06</v>
          </cell>
          <cell r="G1449">
            <v>0.92</v>
          </cell>
          <cell r="H1449">
            <v>0.05</v>
          </cell>
          <cell r="I1449">
            <v>0.97000000000000008</v>
          </cell>
          <cell r="J1449">
            <v>0.14000000000000001</v>
          </cell>
        </row>
        <row r="1450">
          <cell r="A1450" t="str">
            <v>ნაძვიVII44</v>
          </cell>
          <cell r="B1450" t="str">
            <v>ნაძვი</v>
          </cell>
          <cell r="C1450" t="str">
            <v>VII</v>
          </cell>
          <cell r="D1450">
            <v>19</v>
          </cell>
          <cell r="E1450">
            <v>44</v>
          </cell>
          <cell r="F1450">
            <v>1.33</v>
          </cell>
          <cell r="G1450">
            <v>1.1499999999999999</v>
          </cell>
          <cell r="H1450">
            <v>7.0000000000000007E-2</v>
          </cell>
          <cell r="I1450">
            <v>1.22</v>
          </cell>
          <cell r="J1450">
            <v>0.18000000000000016</v>
          </cell>
        </row>
        <row r="1451">
          <cell r="A1451" t="str">
            <v>ნაძვიVII48</v>
          </cell>
          <cell r="B1451" t="str">
            <v>ნაძვი</v>
          </cell>
          <cell r="C1451" t="str">
            <v>VII</v>
          </cell>
          <cell r="D1451">
            <v>20</v>
          </cell>
          <cell r="E1451">
            <v>48</v>
          </cell>
          <cell r="F1451">
            <v>1.63</v>
          </cell>
          <cell r="G1451">
            <v>1.42</v>
          </cell>
          <cell r="H1451">
            <v>0.08</v>
          </cell>
          <cell r="I1451">
            <v>1.5</v>
          </cell>
          <cell r="J1451">
            <v>0.20999999999999996</v>
          </cell>
        </row>
        <row r="1452">
          <cell r="A1452" t="str">
            <v>ნაძვიVII52</v>
          </cell>
          <cell r="B1452" t="str">
            <v>ნაძვი</v>
          </cell>
          <cell r="C1452" t="str">
            <v>VII</v>
          </cell>
          <cell r="D1452">
            <v>20.5</v>
          </cell>
          <cell r="E1452">
            <v>52</v>
          </cell>
          <cell r="F1452">
            <v>1.97</v>
          </cell>
          <cell r="G1452">
            <v>1.72</v>
          </cell>
          <cell r="H1452">
            <v>0.1</v>
          </cell>
          <cell r="I1452">
            <v>1.82</v>
          </cell>
          <cell r="J1452">
            <v>0.25</v>
          </cell>
        </row>
        <row r="1453">
          <cell r="A1453" t="str">
            <v>ნაძვიVII56</v>
          </cell>
          <cell r="B1453" t="str">
            <v>ნაძვი</v>
          </cell>
          <cell r="C1453" t="str">
            <v>VII</v>
          </cell>
          <cell r="D1453">
            <v>21</v>
          </cell>
          <cell r="E1453">
            <v>56</v>
          </cell>
          <cell r="F1453">
            <v>2.34</v>
          </cell>
          <cell r="G1453">
            <v>2.04</v>
          </cell>
          <cell r="H1453">
            <v>0.12</v>
          </cell>
          <cell r="I1453">
            <v>2.16</v>
          </cell>
          <cell r="J1453">
            <v>0.29999999999999982</v>
          </cell>
        </row>
        <row r="1454">
          <cell r="A1454" t="str">
            <v>ნაძვიVII60</v>
          </cell>
          <cell r="B1454" t="str">
            <v>ნაძვი</v>
          </cell>
          <cell r="C1454" t="str">
            <v>VII</v>
          </cell>
          <cell r="D1454">
            <v>21.5</v>
          </cell>
          <cell r="E1454">
            <v>60</v>
          </cell>
          <cell r="F1454">
            <v>2.74</v>
          </cell>
          <cell r="G1454">
            <v>2.4</v>
          </cell>
          <cell r="H1454">
            <v>0.14000000000000001</v>
          </cell>
          <cell r="I1454">
            <v>2.54</v>
          </cell>
          <cell r="J1454">
            <v>0.3400000000000003</v>
          </cell>
        </row>
        <row r="1455">
          <cell r="A1455" t="str">
            <v>ნაძვიVII64</v>
          </cell>
          <cell r="B1455" t="str">
            <v>ნაძვი</v>
          </cell>
          <cell r="C1455" t="str">
            <v>VII</v>
          </cell>
          <cell r="D1455">
            <v>22</v>
          </cell>
          <cell r="E1455">
            <v>64</v>
          </cell>
          <cell r="F1455">
            <v>3.16</v>
          </cell>
          <cell r="G1455">
            <v>2.77</v>
          </cell>
          <cell r="H1455">
            <v>0.16</v>
          </cell>
          <cell r="I1455">
            <v>2.93</v>
          </cell>
          <cell r="J1455">
            <v>0.39000000000000012</v>
          </cell>
        </row>
        <row r="1456">
          <cell r="A1456" t="str">
            <v>ნაძვიVII68</v>
          </cell>
          <cell r="B1456" t="str">
            <v>ნაძვი</v>
          </cell>
          <cell r="C1456" t="str">
            <v>VII</v>
          </cell>
          <cell r="D1456">
            <v>22.5</v>
          </cell>
          <cell r="E1456">
            <v>68</v>
          </cell>
          <cell r="F1456">
            <v>3.62</v>
          </cell>
          <cell r="G1456">
            <v>3.18</v>
          </cell>
          <cell r="H1456">
            <v>0.18</v>
          </cell>
          <cell r="I1456">
            <v>3.3600000000000003</v>
          </cell>
          <cell r="J1456">
            <v>0.43999999999999995</v>
          </cell>
        </row>
        <row r="1457">
          <cell r="A1457" t="str">
            <v>ნაძვიVII72</v>
          </cell>
          <cell r="B1457" t="str">
            <v>ნაძვი</v>
          </cell>
          <cell r="C1457" t="str">
            <v>VII</v>
          </cell>
          <cell r="D1457">
            <v>22.5</v>
          </cell>
          <cell r="E1457">
            <v>72</v>
          </cell>
          <cell r="F1457">
            <v>4.1100000000000003</v>
          </cell>
          <cell r="G1457">
            <v>3.62</v>
          </cell>
          <cell r="H1457">
            <v>0.21</v>
          </cell>
          <cell r="I1457">
            <v>3.83</v>
          </cell>
          <cell r="J1457">
            <v>0.49000000000000021</v>
          </cell>
        </row>
        <row r="1458">
          <cell r="A1458" t="str">
            <v>ნაძვიVII76</v>
          </cell>
          <cell r="B1458" t="str">
            <v>ნაძვი</v>
          </cell>
          <cell r="C1458" t="str">
            <v>VII</v>
          </cell>
          <cell r="D1458">
            <v>23</v>
          </cell>
          <cell r="E1458">
            <v>76</v>
          </cell>
          <cell r="F1458">
            <v>4.62</v>
          </cell>
          <cell r="G1458">
            <v>4.08</v>
          </cell>
          <cell r="H1458">
            <v>0.33</v>
          </cell>
          <cell r="I1458">
            <v>4.41</v>
          </cell>
          <cell r="J1458">
            <v>0.54</v>
          </cell>
        </row>
        <row r="1459">
          <cell r="A1459" t="str">
            <v>ნაძვიVII80</v>
          </cell>
          <cell r="B1459" t="str">
            <v>ნაძვი</v>
          </cell>
          <cell r="C1459" t="str">
            <v>VII</v>
          </cell>
          <cell r="D1459">
            <v>23</v>
          </cell>
          <cell r="E1459">
            <v>80</v>
          </cell>
          <cell r="F1459">
            <v>5.15</v>
          </cell>
          <cell r="G1459">
            <v>4.55</v>
          </cell>
          <cell r="H1459">
            <v>0.26</v>
          </cell>
          <cell r="I1459">
            <v>4.8099999999999996</v>
          </cell>
          <cell r="J1459">
            <v>0.60000000000000053</v>
          </cell>
        </row>
        <row r="1460">
          <cell r="A1460" t="str">
            <v>ნაძვიVII84</v>
          </cell>
          <cell r="B1460" t="str">
            <v>ნაძვი</v>
          </cell>
          <cell r="C1460" t="str">
            <v>VII</v>
          </cell>
          <cell r="D1460">
            <v>23.5</v>
          </cell>
          <cell r="E1460">
            <v>84</v>
          </cell>
          <cell r="F1460">
            <v>5.71</v>
          </cell>
          <cell r="G1460">
            <v>5.0599999999999996</v>
          </cell>
          <cell r="H1460">
            <v>0.28999999999999998</v>
          </cell>
          <cell r="I1460">
            <v>5.35</v>
          </cell>
          <cell r="J1460">
            <v>0.65000000000000036</v>
          </cell>
        </row>
        <row r="1461">
          <cell r="A1461" t="str">
            <v>ნაძვიVII88</v>
          </cell>
          <cell r="B1461" t="str">
            <v>ნაძვი</v>
          </cell>
          <cell r="C1461" t="str">
            <v>VII</v>
          </cell>
          <cell r="D1461">
            <v>23.5</v>
          </cell>
          <cell r="E1461">
            <v>88</v>
          </cell>
          <cell r="F1461">
            <v>6.29</v>
          </cell>
          <cell r="G1461">
            <v>5.59</v>
          </cell>
          <cell r="H1461">
            <v>0.32</v>
          </cell>
          <cell r="I1461">
            <v>5.91</v>
          </cell>
          <cell r="J1461">
            <v>0.70000000000000018</v>
          </cell>
        </row>
        <row r="1462">
          <cell r="A1462" t="str">
            <v>ნაძვიVII92</v>
          </cell>
          <cell r="B1462" t="str">
            <v>ნაძვი</v>
          </cell>
          <cell r="C1462" t="str">
            <v>VII</v>
          </cell>
          <cell r="D1462">
            <v>23.5</v>
          </cell>
          <cell r="E1462">
            <v>92</v>
          </cell>
          <cell r="F1462">
            <v>6.89</v>
          </cell>
          <cell r="G1462">
            <v>6.12</v>
          </cell>
          <cell r="H1462">
            <v>0.35</v>
          </cell>
          <cell r="I1462">
            <v>6.47</v>
          </cell>
          <cell r="J1462">
            <v>0.76999999999999957</v>
          </cell>
        </row>
        <row r="1463">
          <cell r="A1463" t="str">
            <v>ნაძვიVII96</v>
          </cell>
          <cell r="B1463" t="str">
            <v>ნაძვი</v>
          </cell>
          <cell r="C1463" t="str">
            <v>VII</v>
          </cell>
          <cell r="D1463">
            <v>23.5</v>
          </cell>
          <cell r="E1463">
            <v>96</v>
          </cell>
          <cell r="F1463">
            <v>7.52</v>
          </cell>
          <cell r="G1463">
            <v>6.7</v>
          </cell>
          <cell r="H1463">
            <v>0.38</v>
          </cell>
          <cell r="I1463">
            <v>7.08</v>
          </cell>
          <cell r="J1463">
            <v>0.8199999999999994</v>
          </cell>
        </row>
        <row r="1464">
          <cell r="A1464" t="str">
            <v>ნაძვიVII100</v>
          </cell>
          <cell r="B1464" t="str">
            <v>ნაძვი</v>
          </cell>
          <cell r="C1464" t="str">
            <v>VII</v>
          </cell>
          <cell r="D1464">
            <v>24</v>
          </cell>
          <cell r="E1464">
            <v>100</v>
          </cell>
          <cell r="F1464">
            <v>8.16</v>
          </cell>
          <cell r="G1464">
            <v>7.28</v>
          </cell>
          <cell r="H1464">
            <v>0.41</v>
          </cell>
          <cell r="I1464">
            <v>7.69</v>
          </cell>
          <cell r="J1464">
            <v>0.87999999999999989</v>
          </cell>
        </row>
        <row r="1465">
          <cell r="A1465" t="str">
            <v>ნაძვიVII104</v>
          </cell>
          <cell r="B1465" t="str">
            <v>ნაძვი</v>
          </cell>
          <cell r="C1465" t="str">
            <v>VII</v>
          </cell>
          <cell r="D1465">
            <v>24</v>
          </cell>
          <cell r="E1465">
            <v>104</v>
          </cell>
          <cell r="F1465">
            <v>8.83</v>
          </cell>
          <cell r="G1465">
            <v>7.89</v>
          </cell>
          <cell r="H1465">
            <v>0.44</v>
          </cell>
          <cell r="I1465">
            <v>8.33</v>
          </cell>
          <cell r="J1465">
            <v>0.94000000000000039</v>
          </cell>
        </row>
        <row r="1466">
          <cell r="A1466" t="str">
            <v>ნაძვიVII108</v>
          </cell>
          <cell r="B1466" t="str">
            <v>ნაძვი</v>
          </cell>
          <cell r="C1466" t="str">
            <v>VII</v>
          </cell>
          <cell r="D1466">
            <v>24</v>
          </cell>
          <cell r="E1466">
            <v>108</v>
          </cell>
          <cell r="F1466">
            <v>9.52</v>
          </cell>
          <cell r="G1466">
            <v>8.52</v>
          </cell>
          <cell r="H1466">
            <v>0.48</v>
          </cell>
          <cell r="I1466">
            <v>9</v>
          </cell>
          <cell r="J1466">
            <v>1</v>
          </cell>
        </row>
        <row r="1467">
          <cell r="A1467" t="str">
            <v>ნაძვიVII112</v>
          </cell>
          <cell r="B1467" t="str">
            <v>ნაძვი</v>
          </cell>
          <cell r="C1467" t="str">
            <v>VII</v>
          </cell>
          <cell r="D1467">
            <v>24</v>
          </cell>
          <cell r="E1467">
            <v>112</v>
          </cell>
          <cell r="F1467">
            <v>10.220000000000001</v>
          </cell>
          <cell r="G1467">
            <v>9.17</v>
          </cell>
          <cell r="H1467">
            <v>0.51</v>
          </cell>
          <cell r="I1467">
            <v>9.68</v>
          </cell>
          <cell r="J1467">
            <v>1.0500000000000007</v>
          </cell>
        </row>
        <row r="1468">
          <cell r="A1468" t="str">
            <v>ნაძვიVII116</v>
          </cell>
          <cell r="B1468" t="str">
            <v>ნაძვი</v>
          </cell>
          <cell r="C1468" t="str">
            <v>VII</v>
          </cell>
          <cell r="D1468">
            <v>24</v>
          </cell>
          <cell r="E1468">
            <v>116</v>
          </cell>
          <cell r="F1468">
            <v>10.95</v>
          </cell>
          <cell r="G1468">
            <v>9.83</v>
          </cell>
          <cell r="H1468">
            <v>0.55000000000000004</v>
          </cell>
          <cell r="I1468">
            <v>10.38</v>
          </cell>
          <cell r="J1468">
            <v>1.1199999999999992</v>
          </cell>
        </row>
        <row r="1469">
          <cell r="A1469" t="str">
            <v>ნაძვიVII120</v>
          </cell>
          <cell r="B1469" t="str">
            <v>ნაძვი</v>
          </cell>
          <cell r="C1469" t="str">
            <v>VII</v>
          </cell>
          <cell r="D1469">
            <v>24</v>
          </cell>
          <cell r="E1469">
            <v>120</v>
          </cell>
          <cell r="F1469">
            <v>11.71</v>
          </cell>
          <cell r="G1469">
            <v>10.54</v>
          </cell>
          <cell r="H1469">
            <v>0.59</v>
          </cell>
          <cell r="I1469">
            <v>11.129999999999999</v>
          </cell>
          <cell r="J1469">
            <v>1.1700000000000017</v>
          </cell>
        </row>
        <row r="1470">
          <cell r="A1470" t="str">
            <v>ნაძვიVIII8</v>
          </cell>
          <cell r="B1470" t="str">
            <v>ნაძვი</v>
          </cell>
          <cell r="C1470" t="str">
            <v>VIII</v>
          </cell>
          <cell r="D1470">
            <v>7.5</v>
          </cell>
          <cell r="E1470">
            <v>8</v>
          </cell>
          <cell r="F1470">
            <v>0.02</v>
          </cell>
          <cell r="G1470">
            <v>0.02</v>
          </cell>
          <cell r="H1470">
            <v>0</v>
          </cell>
          <cell r="I1470">
            <v>0.02</v>
          </cell>
          <cell r="J1470">
            <v>0</v>
          </cell>
        </row>
        <row r="1471">
          <cell r="A1471" t="str">
            <v>ნაძვიVIII10</v>
          </cell>
          <cell r="B1471" t="str">
            <v>ნაძვი</v>
          </cell>
          <cell r="C1471" t="str">
            <v>VIII</v>
          </cell>
          <cell r="D1471">
            <v>8.5</v>
          </cell>
          <cell r="E1471">
            <v>10</v>
          </cell>
          <cell r="F1471">
            <v>3.3000000000000002E-2</v>
          </cell>
          <cell r="G1471">
            <v>0.03</v>
          </cell>
          <cell r="H1471">
            <v>0</v>
          </cell>
          <cell r="I1471">
            <v>0.03</v>
          </cell>
          <cell r="J1471">
            <v>3.0000000000000027E-3</v>
          </cell>
        </row>
        <row r="1472">
          <cell r="A1472" t="str">
            <v>ნაძვიVIII12</v>
          </cell>
          <cell r="B1472" t="str">
            <v>ნაძვი</v>
          </cell>
          <cell r="C1472" t="str">
            <v>VIII</v>
          </cell>
          <cell r="D1472">
            <v>9</v>
          </cell>
          <cell r="E1472">
            <v>12</v>
          </cell>
          <cell r="F1472">
            <v>5.0999999999999997E-2</v>
          </cell>
          <cell r="G1472">
            <v>0.04</v>
          </cell>
          <cell r="H1472">
            <v>0</v>
          </cell>
          <cell r="I1472">
            <v>0.04</v>
          </cell>
          <cell r="J1472">
            <v>1.0999999999999996E-2</v>
          </cell>
        </row>
        <row r="1473">
          <cell r="A1473" t="str">
            <v>ნაძვიVIII14</v>
          </cell>
          <cell r="B1473" t="str">
            <v>ნაძვი</v>
          </cell>
          <cell r="C1473" t="str">
            <v>VIII</v>
          </cell>
          <cell r="D1473">
            <v>10</v>
          </cell>
          <cell r="E1473">
            <v>14</v>
          </cell>
          <cell r="F1473">
            <v>7.3999999999999996E-2</v>
          </cell>
          <cell r="G1473">
            <v>0.06</v>
          </cell>
          <cell r="H1473">
            <v>0</v>
          </cell>
          <cell r="I1473">
            <v>0.06</v>
          </cell>
          <cell r="J1473">
            <v>1.3999999999999999E-2</v>
          </cell>
        </row>
        <row r="1474">
          <cell r="A1474" t="str">
            <v>ნაძვიVIII16</v>
          </cell>
          <cell r="B1474" t="str">
            <v>ნაძვი</v>
          </cell>
          <cell r="C1474" t="str">
            <v>VIII</v>
          </cell>
          <cell r="D1474">
            <v>10.5</v>
          </cell>
          <cell r="E1474">
            <v>16</v>
          </cell>
          <cell r="F1474">
            <v>0.10299999999999999</v>
          </cell>
          <cell r="G1474">
            <v>0.09</v>
          </cell>
          <cell r="H1474">
            <v>0.01</v>
          </cell>
          <cell r="I1474">
            <v>9.9999999999999992E-2</v>
          </cell>
          <cell r="J1474">
            <v>1.2999999999999998E-2</v>
          </cell>
        </row>
        <row r="1475">
          <cell r="A1475" t="str">
            <v>ნაძვიVIII20</v>
          </cell>
          <cell r="B1475" t="str">
            <v>ნაძვი</v>
          </cell>
          <cell r="C1475" t="str">
            <v>VIII</v>
          </cell>
          <cell r="D1475">
            <v>11.5</v>
          </cell>
          <cell r="E1475">
            <v>20</v>
          </cell>
          <cell r="F1475">
            <v>0.18</v>
          </cell>
          <cell r="G1475">
            <v>0.15</v>
          </cell>
          <cell r="H1475">
            <v>0.01</v>
          </cell>
          <cell r="I1475">
            <v>0.16</v>
          </cell>
          <cell r="J1475">
            <v>0.03</v>
          </cell>
        </row>
        <row r="1476">
          <cell r="A1476" t="str">
            <v>ნაძვიVIII24</v>
          </cell>
          <cell r="B1476" t="str">
            <v>ნაძვი</v>
          </cell>
          <cell r="C1476" t="str">
            <v>VIII</v>
          </cell>
          <cell r="D1476">
            <v>13</v>
          </cell>
          <cell r="E1476">
            <v>24</v>
          </cell>
          <cell r="F1476">
            <v>0.28000000000000003</v>
          </cell>
          <cell r="G1476">
            <v>0.24</v>
          </cell>
          <cell r="H1476">
            <v>0.01</v>
          </cell>
          <cell r="I1476">
            <v>0.25</v>
          </cell>
          <cell r="J1476">
            <v>4.0000000000000036E-2</v>
          </cell>
        </row>
        <row r="1477">
          <cell r="A1477" t="str">
            <v>ნაძვიVIII28</v>
          </cell>
          <cell r="B1477" t="str">
            <v>ნაძვი</v>
          </cell>
          <cell r="C1477" t="str">
            <v>VIII</v>
          </cell>
          <cell r="D1477">
            <v>14</v>
          </cell>
          <cell r="E1477">
            <v>28</v>
          </cell>
          <cell r="F1477">
            <v>0.41</v>
          </cell>
          <cell r="G1477">
            <v>0.35</v>
          </cell>
          <cell r="H1477">
            <v>0.02</v>
          </cell>
          <cell r="I1477">
            <v>0.37</v>
          </cell>
          <cell r="J1477">
            <v>0.06</v>
          </cell>
        </row>
        <row r="1478">
          <cell r="A1478" t="str">
            <v>ნაძვიVIII32</v>
          </cell>
          <cell r="B1478" t="str">
            <v>ნაძვი</v>
          </cell>
          <cell r="C1478" t="str">
            <v>VIII</v>
          </cell>
          <cell r="D1478">
            <v>15</v>
          </cell>
          <cell r="E1478">
            <v>32</v>
          </cell>
          <cell r="F1478">
            <v>0.56000000000000005</v>
          </cell>
          <cell r="G1478">
            <v>0.48</v>
          </cell>
          <cell r="H1478">
            <v>0.03</v>
          </cell>
          <cell r="I1478">
            <v>0.51</v>
          </cell>
          <cell r="J1478">
            <v>8.0000000000000071E-2</v>
          </cell>
        </row>
        <row r="1479">
          <cell r="A1479" t="str">
            <v>ნაძვიVIII36</v>
          </cell>
          <cell r="B1479" t="str">
            <v>ნაძვი</v>
          </cell>
          <cell r="C1479" t="str">
            <v>VIII</v>
          </cell>
          <cell r="D1479">
            <v>16</v>
          </cell>
          <cell r="E1479">
            <v>36</v>
          </cell>
          <cell r="F1479">
            <v>0.75</v>
          </cell>
          <cell r="G1479">
            <v>0.65</v>
          </cell>
          <cell r="H1479">
            <v>0.04</v>
          </cell>
          <cell r="I1479">
            <v>0.69000000000000006</v>
          </cell>
          <cell r="J1479">
            <v>9.9999999999999978E-2</v>
          </cell>
        </row>
        <row r="1480">
          <cell r="A1480" t="str">
            <v>ნაძვიVIII40</v>
          </cell>
          <cell r="B1480" t="str">
            <v>ნაძვი</v>
          </cell>
          <cell r="C1480" t="str">
            <v>VIII</v>
          </cell>
          <cell r="D1480">
            <v>16.5</v>
          </cell>
          <cell r="E1480">
            <v>40</v>
          </cell>
          <cell r="F1480">
            <v>0.96</v>
          </cell>
          <cell r="G1480">
            <v>0.83</v>
          </cell>
          <cell r="H1480">
            <v>0.05</v>
          </cell>
          <cell r="I1480">
            <v>0.88</v>
          </cell>
          <cell r="J1480">
            <v>0.13</v>
          </cell>
        </row>
        <row r="1481">
          <cell r="A1481" t="str">
            <v>ნაძვიVIII44</v>
          </cell>
          <cell r="B1481" t="str">
            <v>ნაძვი</v>
          </cell>
          <cell r="C1481" t="str">
            <v>VIII</v>
          </cell>
          <cell r="D1481">
            <v>17.5</v>
          </cell>
          <cell r="E1481">
            <v>44</v>
          </cell>
          <cell r="F1481">
            <v>1.21</v>
          </cell>
          <cell r="G1481">
            <v>1.05</v>
          </cell>
          <cell r="H1481">
            <v>0.06</v>
          </cell>
          <cell r="I1481">
            <v>1.1100000000000001</v>
          </cell>
          <cell r="J1481">
            <v>0.15999999999999992</v>
          </cell>
        </row>
        <row r="1482">
          <cell r="A1482" t="str">
            <v>ნაძვიVIII48</v>
          </cell>
          <cell r="B1482" t="str">
            <v>ნაძვი</v>
          </cell>
          <cell r="C1482" t="str">
            <v>VIII</v>
          </cell>
          <cell r="D1482">
            <v>18</v>
          </cell>
          <cell r="E1482">
            <v>48</v>
          </cell>
          <cell r="F1482">
            <v>1.49</v>
          </cell>
          <cell r="G1482">
            <v>1.29</v>
          </cell>
          <cell r="H1482">
            <v>0.08</v>
          </cell>
          <cell r="I1482">
            <v>1.37</v>
          </cell>
          <cell r="J1482">
            <v>0.19999999999999996</v>
          </cell>
        </row>
        <row r="1483">
          <cell r="A1483" t="str">
            <v>ნაძვიVIII52</v>
          </cell>
          <cell r="B1483" t="str">
            <v>ნაძვი</v>
          </cell>
          <cell r="C1483" t="str">
            <v>VIII</v>
          </cell>
          <cell r="D1483">
            <v>18.5</v>
          </cell>
          <cell r="E1483">
            <v>52</v>
          </cell>
          <cell r="F1483">
            <v>1.8</v>
          </cell>
          <cell r="G1483">
            <v>1.57</v>
          </cell>
          <cell r="H1483">
            <v>0.09</v>
          </cell>
          <cell r="I1483">
            <v>1.6600000000000001</v>
          </cell>
          <cell r="J1483">
            <v>0.22999999999999998</v>
          </cell>
        </row>
        <row r="1484">
          <cell r="A1484" t="str">
            <v>ნაძვიVIII56</v>
          </cell>
          <cell r="B1484" t="str">
            <v>ნაძვი</v>
          </cell>
          <cell r="C1484" t="str">
            <v>VIII</v>
          </cell>
          <cell r="D1484">
            <v>19</v>
          </cell>
          <cell r="E1484">
            <v>56</v>
          </cell>
          <cell r="F1484">
            <v>2.13</v>
          </cell>
          <cell r="G1484">
            <v>1.86</v>
          </cell>
          <cell r="H1484">
            <v>0.11</v>
          </cell>
          <cell r="I1484">
            <v>1.9700000000000002</v>
          </cell>
          <cell r="J1484">
            <v>0.2699999999999998</v>
          </cell>
        </row>
        <row r="1485">
          <cell r="A1485" t="str">
            <v>ნაძვიVIII60</v>
          </cell>
          <cell r="B1485" t="str">
            <v>ნაძვი</v>
          </cell>
          <cell r="C1485" t="str">
            <v>VIII</v>
          </cell>
          <cell r="D1485">
            <v>19.5</v>
          </cell>
          <cell r="E1485">
            <v>60</v>
          </cell>
          <cell r="F1485">
            <v>2.4900000000000002</v>
          </cell>
          <cell r="G1485">
            <v>2.1800000000000002</v>
          </cell>
          <cell r="H1485">
            <v>0.13</v>
          </cell>
          <cell r="I1485">
            <v>2.31</v>
          </cell>
          <cell r="J1485">
            <v>0.31000000000000005</v>
          </cell>
        </row>
        <row r="1486">
          <cell r="A1486" t="str">
            <v>ნაძვიVIII64</v>
          </cell>
          <cell r="B1486" t="str">
            <v>ნაძვი</v>
          </cell>
          <cell r="C1486" t="str">
            <v>VIII</v>
          </cell>
          <cell r="D1486">
            <v>20</v>
          </cell>
          <cell r="E1486">
            <v>64</v>
          </cell>
          <cell r="F1486">
            <v>2.89</v>
          </cell>
          <cell r="G1486">
            <v>2.5299999999999998</v>
          </cell>
          <cell r="H1486">
            <v>0.15</v>
          </cell>
          <cell r="I1486">
            <v>2.6799999999999997</v>
          </cell>
          <cell r="J1486">
            <v>0.36000000000000032</v>
          </cell>
        </row>
        <row r="1487">
          <cell r="A1487" t="str">
            <v>ნაძვიVIII68</v>
          </cell>
          <cell r="B1487" t="str">
            <v>ნაძვი</v>
          </cell>
          <cell r="C1487" t="str">
            <v>VIII</v>
          </cell>
          <cell r="D1487">
            <v>20.5</v>
          </cell>
          <cell r="E1487">
            <v>68</v>
          </cell>
          <cell r="F1487">
            <v>3.3</v>
          </cell>
          <cell r="G1487">
            <v>2.9</v>
          </cell>
          <cell r="H1487">
            <v>0.17</v>
          </cell>
          <cell r="I1487">
            <v>3.07</v>
          </cell>
          <cell r="J1487">
            <v>0.39999999999999991</v>
          </cell>
        </row>
        <row r="1488">
          <cell r="A1488" t="str">
            <v>ნაძვიVIII72</v>
          </cell>
          <cell r="B1488" t="str">
            <v>ნაძვი</v>
          </cell>
          <cell r="C1488" t="str">
            <v>VIII</v>
          </cell>
          <cell r="D1488">
            <v>20.5</v>
          </cell>
          <cell r="E1488">
            <v>72</v>
          </cell>
          <cell r="F1488">
            <v>3.74</v>
          </cell>
          <cell r="G1488">
            <v>3.29</v>
          </cell>
          <cell r="H1488">
            <v>0.19</v>
          </cell>
          <cell r="I1488">
            <v>3.48</v>
          </cell>
          <cell r="J1488">
            <v>0.45000000000000018</v>
          </cell>
        </row>
        <row r="1489">
          <cell r="A1489" t="str">
            <v>ნაძვიVIII76</v>
          </cell>
          <cell r="B1489" t="str">
            <v>ნაძვი</v>
          </cell>
          <cell r="C1489" t="str">
            <v>VIII</v>
          </cell>
          <cell r="D1489">
            <v>21</v>
          </cell>
          <cell r="E1489">
            <v>76</v>
          </cell>
          <cell r="F1489">
            <v>4.21</v>
          </cell>
          <cell r="G1489">
            <v>3.71</v>
          </cell>
          <cell r="H1489">
            <v>0.21</v>
          </cell>
          <cell r="I1489">
            <v>3.92</v>
          </cell>
          <cell r="J1489">
            <v>0.5</v>
          </cell>
        </row>
        <row r="1490">
          <cell r="A1490" t="str">
            <v>ნაძვიVIII80</v>
          </cell>
          <cell r="B1490" t="str">
            <v>ნაძვი</v>
          </cell>
          <cell r="C1490" t="str">
            <v>VIII</v>
          </cell>
          <cell r="D1490">
            <v>21</v>
          </cell>
          <cell r="E1490">
            <v>80</v>
          </cell>
          <cell r="F1490">
            <v>4.7</v>
          </cell>
          <cell r="G1490">
            <v>4.1500000000000004</v>
          </cell>
          <cell r="H1490">
            <v>0.24</v>
          </cell>
          <cell r="I1490">
            <v>4.3900000000000006</v>
          </cell>
          <cell r="J1490">
            <v>0.54999999999999982</v>
          </cell>
        </row>
        <row r="1491">
          <cell r="A1491" t="str">
            <v>ნაძვიVIII84</v>
          </cell>
          <cell r="B1491" t="str">
            <v>ნაძვი</v>
          </cell>
          <cell r="C1491" t="str">
            <v>VIII</v>
          </cell>
          <cell r="D1491">
            <v>21.5</v>
          </cell>
          <cell r="E1491">
            <v>84</v>
          </cell>
          <cell r="F1491">
            <v>5.21</v>
          </cell>
          <cell r="G1491">
            <v>4.6100000000000003</v>
          </cell>
          <cell r="H1491">
            <v>0.26</v>
          </cell>
          <cell r="I1491">
            <v>4.87</v>
          </cell>
          <cell r="J1491">
            <v>0.59999999999999964</v>
          </cell>
        </row>
        <row r="1492">
          <cell r="A1492" t="str">
            <v>ნაძვიVIII88</v>
          </cell>
          <cell r="B1492" t="str">
            <v>ნაძვი</v>
          </cell>
          <cell r="C1492" t="str">
            <v>VIII</v>
          </cell>
          <cell r="D1492">
            <v>21.5</v>
          </cell>
          <cell r="E1492">
            <v>88</v>
          </cell>
          <cell r="F1492">
            <v>5.74</v>
          </cell>
          <cell r="G1492">
            <v>5.09</v>
          </cell>
          <cell r="H1492">
            <v>0.28999999999999998</v>
          </cell>
          <cell r="I1492">
            <v>5.38</v>
          </cell>
          <cell r="J1492">
            <v>0.65000000000000036</v>
          </cell>
        </row>
        <row r="1493">
          <cell r="A1493" t="str">
            <v>ნაძვიVIII92</v>
          </cell>
          <cell r="B1493" t="str">
            <v>ნაძვი</v>
          </cell>
          <cell r="C1493" t="str">
            <v>VIII</v>
          </cell>
          <cell r="D1493">
            <v>21.5</v>
          </cell>
          <cell r="E1493">
            <v>92</v>
          </cell>
          <cell r="F1493">
            <v>6.29</v>
          </cell>
          <cell r="G1493">
            <v>5.59</v>
          </cell>
          <cell r="H1493">
            <v>0.32</v>
          </cell>
          <cell r="I1493">
            <v>5.91</v>
          </cell>
          <cell r="J1493">
            <v>0.70000000000000018</v>
          </cell>
        </row>
        <row r="1494">
          <cell r="A1494" t="str">
            <v>ნაძვიVIII96</v>
          </cell>
          <cell r="B1494" t="str">
            <v>ნაძვი</v>
          </cell>
          <cell r="C1494" t="str">
            <v>VIII</v>
          </cell>
          <cell r="D1494">
            <v>21.5</v>
          </cell>
          <cell r="E1494">
            <v>96</v>
          </cell>
          <cell r="F1494">
            <v>6.86</v>
          </cell>
          <cell r="G1494">
            <v>6.1</v>
          </cell>
          <cell r="H1494">
            <v>0.34</v>
          </cell>
          <cell r="I1494">
            <v>6.4399999999999995</v>
          </cell>
          <cell r="J1494">
            <v>0.76000000000000068</v>
          </cell>
        </row>
        <row r="1495">
          <cell r="A1495" t="str">
            <v>ნაძვიVIII100</v>
          </cell>
          <cell r="B1495" t="str">
            <v>ნაძვი</v>
          </cell>
          <cell r="C1495" t="str">
            <v>VIII</v>
          </cell>
          <cell r="D1495">
            <v>21.5</v>
          </cell>
          <cell r="E1495">
            <v>100</v>
          </cell>
          <cell r="F1495">
            <v>7.45</v>
          </cell>
          <cell r="G1495">
            <v>6.64</v>
          </cell>
          <cell r="H1495">
            <v>0.37</v>
          </cell>
          <cell r="I1495">
            <v>7.01</v>
          </cell>
          <cell r="J1495">
            <v>0.8100000000000005</v>
          </cell>
        </row>
        <row r="1496">
          <cell r="A1496" t="str">
            <v>ნაძვიVIII104</v>
          </cell>
          <cell r="B1496" t="str">
            <v>ნაძვი</v>
          </cell>
          <cell r="C1496" t="str">
            <v>VIII</v>
          </cell>
          <cell r="D1496">
            <v>21.5</v>
          </cell>
          <cell r="E1496">
            <v>104</v>
          </cell>
          <cell r="F1496">
            <v>8.0500000000000007</v>
          </cell>
          <cell r="G1496">
            <v>7.19</v>
          </cell>
          <cell r="H1496">
            <v>0.4</v>
          </cell>
          <cell r="I1496">
            <v>7.5900000000000007</v>
          </cell>
          <cell r="J1496">
            <v>0.86000000000000032</v>
          </cell>
        </row>
        <row r="1497">
          <cell r="A1497" t="str">
            <v>ნაძვიIX8</v>
          </cell>
          <cell r="B1497" t="str">
            <v>ნაძვი</v>
          </cell>
          <cell r="C1497" t="str">
            <v>IX</v>
          </cell>
          <cell r="D1497">
            <v>7</v>
          </cell>
          <cell r="E1497">
            <v>8</v>
          </cell>
          <cell r="F1497">
            <v>1.7999999999999999E-2</v>
          </cell>
          <cell r="G1497">
            <v>0.02</v>
          </cell>
          <cell r="H1497">
            <v>0</v>
          </cell>
          <cell r="I1497">
            <v>0.02</v>
          </cell>
          <cell r="J1497">
            <v>-2.0000000000000018E-3</v>
          </cell>
        </row>
        <row r="1498">
          <cell r="A1498" t="str">
            <v>ნაძვიIX10</v>
          </cell>
          <cell r="B1498" t="str">
            <v>ნაძვი</v>
          </cell>
          <cell r="C1498" t="str">
            <v>IX</v>
          </cell>
          <cell r="D1498">
            <v>7.5</v>
          </cell>
          <cell r="E1498">
            <v>10</v>
          </cell>
          <cell r="F1498">
            <v>0.03</v>
          </cell>
          <cell r="G1498">
            <v>0.03</v>
          </cell>
          <cell r="H1498">
            <v>0</v>
          </cell>
          <cell r="I1498">
            <v>0.03</v>
          </cell>
          <cell r="J1498">
            <v>0</v>
          </cell>
        </row>
        <row r="1499">
          <cell r="A1499" t="str">
            <v>ნაძვიIX12</v>
          </cell>
          <cell r="B1499" t="str">
            <v>ნაძვი</v>
          </cell>
          <cell r="C1499" t="str">
            <v>IX</v>
          </cell>
          <cell r="D1499">
            <v>8.5</v>
          </cell>
          <cell r="E1499">
            <v>12</v>
          </cell>
          <cell r="F1499">
            <v>4.7E-2</v>
          </cell>
          <cell r="G1499">
            <v>0.04</v>
          </cell>
          <cell r="H1499">
            <v>0</v>
          </cell>
          <cell r="I1499">
            <v>0.04</v>
          </cell>
          <cell r="J1499">
            <v>6.9999999999999993E-3</v>
          </cell>
        </row>
        <row r="1500">
          <cell r="A1500" t="str">
            <v>ნაძვიIX14</v>
          </cell>
          <cell r="B1500" t="str">
            <v>ნაძვი</v>
          </cell>
          <cell r="C1500" t="str">
            <v>IX</v>
          </cell>
          <cell r="D1500">
            <v>9</v>
          </cell>
          <cell r="E1500">
            <v>14</v>
          </cell>
          <cell r="F1500">
            <v>6.8000000000000005E-2</v>
          </cell>
          <cell r="G1500">
            <v>0.06</v>
          </cell>
          <cell r="H1500">
            <v>0</v>
          </cell>
          <cell r="I1500">
            <v>0.06</v>
          </cell>
          <cell r="J1500">
            <v>8.0000000000000071E-3</v>
          </cell>
        </row>
        <row r="1501">
          <cell r="A1501" t="str">
            <v>ნაძვიIX16</v>
          </cell>
          <cell r="B1501" t="str">
            <v>ნაძვი</v>
          </cell>
          <cell r="C1501" t="str">
            <v>IX</v>
          </cell>
          <cell r="D1501">
            <v>9.5</v>
          </cell>
          <cell r="E1501">
            <v>16</v>
          </cell>
          <cell r="F1501">
            <v>0.94</v>
          </cell>
          <cell r="G1501">
            <v>0.08</v>
          </cell>
          <cell r="H1501">
            <v>0.05</v>
          </cell>
          <cell r="I1501">
            <v>0.13</v>
          </cell>
          <cell r="J1501">
            <v>0.86</v>
          </cell>
        </row>
        <row r="1502">
          <cell r="A1502" t="str">
            <v>ნაძვიIX20</v>
          </cell>
          <cell r="B1502" t="str">
            <v>ნაძვი</v>
          </cell>
          <cell r="C1502" t="str">
            <v>IX</v>
          </cell>
          <cell r="D1502">
            <v>10.5</v>
          </cell>
          <cell r="E1502">
            <v>20</v>
          </cell>
          <cell r="F1502">
            <v>0.16</v>
          </cell>
          <cell r="G1502">
            <v>0.14000000000000001</v>
          </cell>
          <cell r="H1502">
            <v>0.01</v>
          </cell>
          <cell r="I1502">
            <v>0.15000000000000002</v>
          </cell>
          <cell r="J1502">
            <v>1.999999999999999E-2</v>
          </cell>
        </row>
        <row r="1503">
          <cell r="A1503" t="str">
            <v>ნაძვიIX24</v>
          </cell>
          <cell r="B1503" t="str">
            <v>ნაძვი</v>
          </cell>
          <cell r="C1503" t="str">
            <v>IX</v>
          </cell>
          <cell r="D1503">
            <v>11.5</v>
          </cell>
          <cell r="E1503">
            <v>24</v>
          </cell>
          <cell r="F1503">
            <v>0.25</v>
          </cell>
          <cell r="G1503">
            <v>0.21</v>
          </cell>
          <cell r="H1503">
            <v>0.01</v>
          </cell>
          <cell r="I1503">
            <v>0.22</v>
          </cell>
          <cell r="J1503">
            <v>4.0000000000000008E-2</v>
          </cell>
        </row>
        <row r="1504">
          <cell r="A1504" t="str">
            <v>ნაძვიIX28</v>
          </cell>
          <cell r="B1504" t="str">
            <v>ნაძვი</v>
          </cell>
          <cell r="C1504" t="str">
            <v>IX</v>
          </cell>
          <cell r="D1504">
            <v>12.5</v>
          </cell>
          <cell r="E1504">
            <v>28</v>
          </cell>
          <cell r="F1504">
            <v>0.37</v>
          </cell>
          <cell r="G1504">
            <v>0.32</v>
          </cell>
          <cell r="H1504">
            <v>0.02</v>
          </cell>
          <cell r="I1504">
            <v>0.34</v>
          </cell>
          <cell r="J1504">
            <v>4.9999999999999989E-2</v>
          </cell>
        </row>
        <row r="1505">
          <cell r="A1505" t="str">
            <v>ნაძვიIX32</v>
          </cell>
          <cell r="B1505" t="str">
            <v>ნაძვი</v>
          </cell>
          <cell r="C1505" t="str">
            <v>IX</v>
          </cell>
          <cell r="D1505">
            <v>13.5</v>
          </cell>
          <cell r="E1505">
            <v>32</v>
          </cell>
          <cell r="F1505">
            <v>0.51</v>
          </cell>
          <cell r="G1505">
            <v>0.44</v>
          </cell>
          <cell r="H1505">
            <v>0.03</v>
          </cell>
          <cell r="I1505">
            <v>0.47</v>
          </cell>
          <cell r="J1505">
            <v>7.0000000000000007E-2</v>
          </cell>
        </row>
        <row r="1506">
          <cell r="A1506" t="str">
            <v>ნაძვიIX36</v>
          </cell>
          <cell r="B1506" t="str">
            <v>ნაძვი</v>
          </cell>
          <cell r="C1506" t="str">
            <v>IX</v>
          </cell>
          <cell r="D1506">
            <v>14.5</v>
          </cell>
          <cell r="E1506">
            <v>36</v>
          </cell>
          <cell r="F1506">
            <v>0.68</v>
          </cell>
          <cell r="G1506">
            <v>0.59</v>
          </cell>
          <cell r="H1506">
            <v>0.03</v>
          </cell>
          <cell r="I1506">
            <v>0.62</v>
          </cell>
          <cell r="J1506">
            <v>9.000000000000008E-2</v>
          </cell>
        </row>
        <row r="1507">
          <cell r="A1507" t="str">
            <v>ნაძვიIX40</v>
          </cell>
          <cell r="B1507" t="str">
            <v>ნაძვი</v>
          </cell>
          <cell r="C1507" t="str">
            <v>IX</v>
          </cell>
          <cell r="D1507">
            <v>15</v>
          </cell>
          <cell r="E1507">
            <v>40</v>
          </cell>
          <cell r="F1507">
            <v>0.88</v>
          </cell>
          <cell r="G1507">
            <v>0.76</v>
          </cell>
          <cell r="H1507">
            <v>0.04</v>
          </cell>
          <cell r="I1507">
            <v>0.8</v>
          </cell>
          <cell r="J1507">
            <v>0.12</v>
          </cell>
        </row>
        <row r="1508">
          <cell r="A1508" t="str">
            <v>ნაძვიIX44</v>
          </cell>
          <cell r="B1508" t="str">
            <v>ნაძვი</v>
          </cell>
          <cell r="C1508" t="str">
            <v>IX</v>
          </cell>
          <cell r="D1508">
            <v>16</v>
          </cell>
          <cell r="E1508">
            <v>44</v>
          </cell>
          <cell r="F1508">
            <v>1.1100000000000001</v>
          </cell>
          <cell r="G1508">
            <v>0.96</v>
          </cell>
          <cell r="H1508">
            <v>0.06</v>
          </cell>
          <cell r="I1508">
            <v>1.02</v>
          </cell>
          <cell r="J1508">
            <v>0.15000000000000013</v>
          </cell>
        </row>
        <row r="1509">
          <cell r="A1509" t="str">
            <v>ნაძვიIX48</v>
          </cell>
          <cell r="B1509" t="str">
            <v>ნაძვი</v>
          </cell>
          <cell r="C1509" t="str">
            <v>IX</v>
          </cell>
          <cell r="D1509">
            <v>16.5</v>
          </cell>
          <cell r="E1509">
            <v>48</v>
          </cell>
          <cell r="F1509">
            <v>1.36</v>
          </cell>
          <cell r="G1509">
            <v>1.18</v>
          </cell>
          <cell r="H1509">
            <v>7.0000000000000007E-2</v>
          </cell>
          <cell r="I1509">
            <v>1.25</v>
          </cell>
          <cell r="J1509">
            <v>0.18000000000000016</v>
          </cell>
        </row>
        <row r="1510">
          <cell r="A1510" t="str">
            <v>ნაძვიIX52</v>
          </cell>
          <cell r="B1510" t="str">
            <v>ნაძვი</v>
          </cell>
          <cell r="C1510" t="str">
            <v>IX</v>
          </cell>
          <cell r="D1510">
            <v>17</v>
          </cell>
          <cell r="E1510">
            <v>52</v>
          </cell>
          <cell r="F1510">
            <v>1.64</v>
          </cell>
          <cell r="G1510">
            <v>1.42</v>
          </cell>
          <cell r="H1510">
            <v>0.08</v>
          </cell>
          <cell r="I1510">
            <v>1.5</v>
          </cell>
          <cell r="J1510">
            <v>0.21999999999999997</v>
          </cell>
        </row>
        <row r="1511">
          <cell r="A1511" t="str">
            <v>ნაძვიIX56</v>
          </cell>
          <cell r="B1511" t="str">
            <v>ნაძვი</v>
          </cell>
          <cell r="C1511" t="str">
            <v>IX</v>
          </cell>
          <cell r="D1511">
            <v>17.5</v>
          </cell>
          <cell r="E1511">
            <v>56</v>
          </cell>
          <cell r="F1511">
            <v>1.94</v>
          </cell>
          <cell r="G1511">
            <v>1.69</v>
          </cell>
          <cell r="H1511">
            <v>0.1</v>
          </cell>
          <cell r="I1511">
            <v>1.79</v>
          </cell>
          <cell r="J1511">
            <v>0.25</v>
          </cell>
        </row>
        <row r="1512">
          <cell r="A1512" t="str">
            <v>ნაძვიIX60</v>
          </cell>
          <cell r="B1512" t="str">
            <v>ნაძვი</v>
          </cell>
          <cell r="C1512" t="str">
            <v>IX</v>
          </cell>
          <cell r="D1512">
            <v>18</v>
          </cell>
          <cell r="E1512">
            <v>60</v>
          </cell>
          <cell r="F1512">
            <v>2.2799999999999998</v>
          </cell>
          <cell r="G1512">
            <v>1.99</v>
          </cell>
          <cell r="H1512">
            <v>0.11</v>
          </cell>
          <cell r="I1512">
            <v>2.1</v>
          </cell>
          <cell r="J1512">
            <v>0.28999999999999981</v>
          </cell>
        </row>
        <row r="1513">
          <cell r="A1513" t="str">
            <v>ნაძვიIX64</v>
          </cell>
          <cell r="B1513" t="str">
            <v>ნაძვი</v>
          </cell>
          <cell r="C1513" t="str">
            <v>IX</v>
          </cell>
          <cell r="D1513">
            <v>18</v>
          </cell>
          <cell r="E1513">
            <v>64</v>
          </cell>
          <cell r="F1513">
            <v>2.63</v>
          </cell>
          <cell r="G1513">
            <v>2.2999999999999998</v>
          </cell>
          <cell r="H1513">
            <v>0.13</v>
          </cell>
          <cell r="I1513">
            <v>2.4299999999999997</v>
          </cell>
          <cell r="J1513">
            <v>0.33000000000000007</v>
          </cell>
        </row>
        <row r="1514">
          <cell r="A1514" t="str">
            <v>ნაძვიIX68</v>
          </cell>
          <cell r="B1514" t="str">
            <v>ნაძვი</v>
          </cell>
          <cell r="C1514" t="str">
            <v>IX</v>
          </cell>
          <cell r="D1514">
            <v>18.5</v>
          </cell>
          <cell r="E1514">
            <v>68</v>
          </cell>
          <cell r="F1514">
            <v>3.01</v>
          </cell>
          <cell r="G1514">
            <v>2.64</v>
          </cell>
          <cell r="H1514">
            <v>0.15</v>
          </cell>
          <cell r="I1514">
            <v>2.79</v>
          </cell>
          <cell r="J1514">
            <v>0.36999999999999966</v>
          </cell>
        </row>
        <row r="1515">
          <cell r="A1515" t="str">
            <v>ნაძვიIX72</v>
          </cell>
          <cell r="B1515" t="str">
            <v>ნაძვი</v>
          </cell>
          <cell r="C1515" t="str">
            <v>IX</v>
          </cell>
          <cell r="D1515">
            <v>19</v>
          </cell>
          <cell r="E1515">
            <v>72</v>
          </cell>
          <cell r="F1515">
            <v>3.42</v>
          </cell>
          <cell r="G1515">
            <v>3.01</v>
          </cell>
          <cell r="H1515">
            <v>0.17</v>
          </cell>
          <cell r="I1515">
            <v>3.1799999999999997</v>
          </cell>
          <cell r="J1515">
            <v>0.41000000000000014</v>
          </cell>
        </row>
        <row r="1516">
          <cell r="A1516" t="str">
            <v>ნაძვიIX76</v>
          </cell>
          <cell r="B1516" t="str">
            <v>ნაძვი</v>
          </cell>
          <cell r="C1516" t="str">
            <v>IX</v>
          </cell>
          <cell r="D1516">
            <v>19</v>
          </cell>
          <cell r="E1516">
            <v>76</v>
          </cell>
          <cell r="F1516">
            <v>3.84</v>
          </cell>
          <cell r="G1516">
            <v>3.38</v>
          </cell>
          <cell r="H1516">
            <v>0.19</v>
          </cell>
          <cell r="I1516">
            <v>3.57</v>
          </cell>
          <cell r="J1516">
            <v>0.45999999999999996</v>
          </cell>
        </row>
        <row r="1517">
          <cell r="A1517" t="str">
            <v>ნაძვიIX80</v>
          </cell>
          <cell r="B1517" t="str">
            <v>ნაძვი</v>
          </cell>
          <cell r="C1517" t="str">
            <v>IX</v>
          </cell>
          <cell r="D1517">
            <v>19</v>
          </cell>
          <cell r="E1517">
            <v>80</v>
          </cell>
          <cell r="F1517">
            <v>4.29</v>
          </cell>
          <cell r="G1517">
            <v>3.78</v>
          </cell>
          <cell r="H1517">
            <v>0.22</v>
          </cell>
          <cell r="I1517">
            <v>4</v>
          </cell>
          <cell r="J1517">
            <v>0.51000000000000023</v>
          </cell>
        </row>
        <row r="1518">
          <cell r="A1518" t="str">
            <v>ნაძვიIX84</v>
          </cell>
          <cell r="B1518" t="str">
            <v>ნაძვი</v>
          </cell>
          <cell r="C1518" t="str">
            <v>IX</v>
          </cell>
          <cell r="D1518">
            <v>19.5</v>
          </cell>
          <cell r="E1518">
            <v>84</v>
          </cell>
          <cell r="F1518">
            <v>4.75</v>
          </cell>
          <cell r="G1518">
            <v>4.2</v>
          </cell>
          <cell r="H1518">
            <v>0.24</v>
          </cell>
          <cell r="I1518">
            <v>4.4400000000000004</v>
          </cell>
          <cell r="J1518">
            <v>0.54999999999999982</v>
          </cell>
        </row>
        <row r="1519">
          <cell r="A1519" t="str">
            <v>სოჭიI8</v>
          </cell>
          <cell r="B1519" t="str">
            <v>სოჭი</v>
          </cell>
          <cell r="C1519" t="str">
            <v>I</v>
          </cell>
          <cell r="D1519">
            <v>11.5</v>
          </cell>
          <cell r="E1519">
            <v>8</v>
          </cell>
          <cell r="F1519">
            <v>3.1E-2</v>
          </cell>
          <cell r="G1519">
            <v>0.03</v>
          </cell>
          <cell r="H1519">
            <v>0</v>
          </cell>
          <cell r="I1519">
            <v>0.03</v>
          </cell>
          <cell r="J1519">
            <v>1.0000000000000009E-3</v>
          </cell>
        </row>
        <row r="1520">
          <cell r="A1520" t="str">
            <v>სოჭიI10</v>
          </cell>
          <cell r="B1520" t="str">
            <v>სოჭი</v>
          </cell>
          <cell r="C1520" t="str">
            <v>I</v>
          </cell>
          <cell r="D1520">
            <v>13</v>
          </cell>
          <cell r="E1520">
            <v>10</v>
          </cell>
          <cell r="F1520">
            <v>5.3999999999999999E-2</v>
          </cell>
          <cell r="G1520">
            <v>0.05</v>
          </cell>
          <cell r="H1520">
            <v>0</v>
          </cell>
          <cell r="I1520">
            <v>0.05</v>
          </cell>
          <cell r="J1520">
            <v>3.9999999999999966E-3</v>
          </cell>
        </row>
        <row r="1521">
          <cell r="A1521" t="str">
            <v>სოჭიI12</v>
          </cell>
          <cell r="B1521" t="str">
            <v>სოჭი</v>
          </cell>
          <cell r="C1521" t="str">
            <v>I</v>
          </cell>
          <cell r="D1521">
            <v>14.5</v>
          </cell>
          <cell r="E1521">
            <v>12</v>
          </cell>
          <cell r="F1521">
            <v>8.5999999999999993E-2</v>
          </cell>
          <cell r="G1521">
            <v>7.0000000000000007E-2</v>
          </cell>
          <cell r="H1521">
            <v>0</v>
          </cell>
          <cell r="I1521">
            <v>7.0000000000000007E-2</v>
          </cell>
          <cell r="J1521">
            <v>1.5999999999999986E-2</v>
          </cell>
        </row>
        <row r="1522">
          <cell r="A1522" t="str">
            <v>სოჭიI14</v>
          </cell>
          <cell r="B1522" t="str">
            <v>სოჭი</v>
          </cell>
          <cell r="C1522" t="str">
            <v>I</v>
          </cell>
          <cell r="D1522">
            <v>16</v>
          </cell>
          <cell r="E1522">
            <v>14</v>
          </cell>
          <cell r="F1522">
            <v>0.128</v>
          </cell>
          <cell r="G1522">
            <v>0.11</v>
          </cell>
          <cell r="H1522">
            <v>0.01</v>
          </cell>
          <cell r="I1522">
            <v>0.12</v>
          </cell>
          <cell r="J1522">
            <v>1.8000000000000002E-2</v>
          </cell>
        </row>
        <row r="1523">
          <cell r="A1523" t="str">
            <v>სოჭიI16</v>
          </cell>
          <cell r="B1523" t="str">
            <v>სოჭი</v>
          </cell>
          <cell r="C1523" t="str">
            <v>I</v>
          </cell>
          <cell r="D1523">
            <v>17.5</v>
          </cell>
          <cell r="E1523">
            <v>16</v>
          </cell>
          <cell r="F1523">
            <v>0.18099999999999999</v>
          </cell>
          <cell r="G1523">
            <v>0.16</v>
          </cell>
          <cell r="H1523">
            <v>0.01</v>
          </cell>
          <cell r="I1523">
            <v>0.17</v>
          </cell>
          <cell r="J1523">
            <v>2.0999999999999991E-2</v>
          </cell>
        </row>
        <row r="1524">
          <cell r="A1524" t="str">
            <v>სოჭიI20</v>
          </cell>
          <cell r="B1524" t="str">
            <v>სოჭი</v>
          </cell>
          <cell r="C1524" t="str">
            <v>I</v>
          </cell>
          <cell r="D1524">
            <v>20</v>
          </cell>
          <cell r="E1524">
            <v>20</v>
          </cell>
          <cell r="F1524">
            <v>0.32</v>
          </cell>
          <cell r="G1524">
            <v>0.28000000000000003</v>
          </cell>
          <cell r="H1524">
            <v>0.02</v>
          </cell>
          <cell r="I1524">
            <v>0.30000000000000004</v>
          </cell>
          <cell r="J1524">
            <v>3.999999999999998E-2</v>
          </cell>
        </row>
        <row r="1525">
          <cell r="A1525" t="str">
            <v>სოჭიI24</v>
          </cell>
          <cell r="B1525" t="str">
            <v>სოჭი</v>
          </cell>
          <cell r="C1525" t="str">
            <v>I</v>
          </cell>
          <cell r="D1525">
            <v>23</v>
          </cell>
          <cell r="E1525">
            <v>24</v>
          </cell>
          <cell r="F1525">
            <v>0.52</v>
          </cell>
          <cell r="G1525">
            <v>0.45</v>
          </cell>
          <cell r="H1525">
            <v>0.03</v>
          </cell>
          <cell r="I1525">
            <v>0.48</v>
          </cell>
          <cell r="J1525">
            <v>7.0000000000000007E-2</v>
          </cell>
        </row>
        <row r="1526">
          <cell r="A1526" t="str">
            <v>სოჭიI28</v>
          </cell>
          <cell r="B1526" t="str">
            <v>სოჭი</v>
          </cell>
          <cell r="C1526" t="str">
            <v>I</v>
          </cell>
          <cell r="D1526">
            <v>25.5</v>
          </cell>
          <cell r="E1526">
            <v>28</v>
          </cell>
          <cell r="F1526">
            <v>0.78</v>
          </cell>
          <cell r="G1526">
            <v>0.68</v>
          </cell>
          <cell r="H1526">
            <v>0.04</v>
          </cell>
          <cell r="I1526">
            <v>0.72000000000000008</v>
          </cell>
          <cell r="J1526">
            <v>9.9999999999999978E-2</v>
          </cell>
        </row>
        <row r="1527">
          <cell r="A1527" t="str">
            <v>სოჭიI32</v>
          </cell>
          <cell r="B1527" t="str">
            <v>სოჭი</v>
          </cell>
          <cell r="C1527" t="str">
            <v>I</v>
          </cell>
          <cell r="D1527">
            <v>28</v>
          </cell>
          <cell r="E1527">
            <v>32</v>
          </cell>
          <cell r="F1527">
            <v>1.1100000000000001</v>
          </cell>
          <cell r="G1527">
            <v>0.97</v>
          </cell>
          <cell r="H1527">
            <v>0.06</v>
          </cell>
          <cell r="I1527">
            <v>1.03</v>
          </cell>
          <cell r="J1527">
            <v>0.14000000000000012</v>
          </cell>
        </row>
        <row r="1528">
          <cell r="A1528" t="str">
            <v>სოჭიI36</v>
          </cell>
          <cell r="B1528" t="str">
            <v>სოჭი</v>
          </cell>
          <cell r="C1528" t="str">
            <v>I</v>
          </cell>
          <cell r="D1528">
            <v>30.5</v>
          </cell>
          <cell r="E1528">
            <v>36</v>
          </cell>
          <cell r="F1528">
            <v>1.51</v>
          </cell>
          <cell r="G1528">
            <v>1.32</v>
          </cell>
          <cell r="H1528">
            <v>0.08</v>
          </cell>
          <cell r="I1528">
            <v>1.4000000000000001</v>
          </cell>
          <cell r="J1528">
            <v>0.18999999999999995</v>
          </cell>
        </row>
        <row r="1529">
          <cell r="A1529" t="str">
            <v>სოჭიI40</v>
          </cell>
          <cell r="B1529" t="str">
            <v>სოჭი</v>
          </cell>
          <cell r="C1529" t="str">
            <v>I</v>
          </cell>
          <cell r="D1529">
            <v>32.5</v>
          </cell>
          <cell r="E1529">
            <v>40</v>
          </cell>
          <cell r="F1529">
            <v>1.98</v>
          </cell>
          <cell r="G1529">
            <v>1.74</v>
          </cell>
          <cell r="H1529">
            <v>0.1</v>
          </cell>
          <cell r="I1529">
            <v>1.84</v>
          </cell>
          <cell r="J1529">
            <v>0.24</v>
          </cell>
        </row>
        <row r="1530">
          <cell r="A1530" t="str">
            <v>სოჭიI44</v>
          </cell>
          <cell r="B1530" t="str">
            <v>სოჭი</v>
          </cell>
          <cell r="C1530" t="str">
            <v>I</v>
          </cell>
          <cell r="D1530">
            <v>35</v>
          </cell>
          <cell r="E1530">
            <v>44</v>
          </cell>
          <cell r="F1530">
            <v>2.5299999999999998</v>
          </cell>
          <cell r="G1530">
            <v>2.23</v>
          </cell>
          <cell r="H1530">
            <v>0.13</v>
          </cell>
          <cell r="I1530">
            <v>2.36</v>
          </cell>
          <cell r="J1530">
            <v>0.29999999999999982</v>
          </cell>
        </row>
        <row r="1531">
          <cell r="A1531" t="str">
            <v>სოჭიI48</v>
          </cell>
          <cell r="B1531" t="str">
            <v>სოჭი</v>
          </cell>
          <cell r="C1531" t="str">
            <v>I</v>
          </cell>
          <cell r="D1531">
            <v>37</v>
          </cell>
          <cell r="E1531">
            <v>48</v>
          </cell>
          <cell r="F1531">
            <v>3.17</v>
          </cell>
          <cell r="G1531">
            <v>2.8</v>
          </cell>
          <cell r="H1531">
            <v>0.16</v>
          </cell>
          <cell r="I1531">
            <v>2.96</v>
          </cell>
          <cell r="J1531">
            <v>0.37000000000000011</v>
          </cell>
        </row>
        <row r="1532">
          <cell r="A1532" t="str">
            <v>სოჭიI52</v>
          </cell>
          <cell r="B1532" t="str">
            <v>სოჭი</v>
          </cell>
          <cell r="C1532" t="str">
            <v>I</v>
          </cell>
          <cell r="D1532">
            <v>39</v>
          </cell>
          <cell r="E1532">
            <v>52</v>
          </cell>
          <cell r="F1532">
            <v>3.88</v>
          </cell>
          <cell r="G1532">
            <v>3.43</v>
          </cell>
          <cell r="H1532">
            <v>0.19</v>
          </cell>
          <cell r="I1532">
            <v>3.62</v>
          </cell>
          <cell r="J1532">
            <v>0.44999999999999973</v>
          </cell>
        </row>
        <row r="1533">
          <cell r="A1533" t="str">
            <v>სოჭიI56</v>
          </cell>
          <cell r="B1533" t="str">
            <v>სოჭი</v>
          </cell>
          <cell r="C1533" t="str">
            <v>I</v>
          </cell>
          <cell r="D1533">
            <v>40.5</v>
          </cell>
          <cell r="E1533">
            <v>56</v>
          </cell>
          <cell r="F1533">
            <v>4.6900000000000004</v>
          </cell>
          <cell r="G1533">
            <v>4.16</v>
          </cell>
          <cell r="H1533">
            <v>0.24</v>
          </cell>
          <cell r="I1533">
            <v>4.4000000000000004</v>
          </cell>
          <cell r="J1533">
            <v>0.53000000000000025</v>
          </cell>
        </row>
        <row r="1534">
          <cell r="A1534" t="str">
            <v>სოჭიI60</v>
          </cell>
          <cell r="B1534" t="str">
            <v>სოჭი</v>
          </cell>
          <cell r="C1534" t="str">
            <v>I</v>
          </cell>
          <cell r="D1534">
            <v>42.5</v>
          </cell>
          <cell r="E1534">
            <v>60</v>
          </cell>
          <cell r="F1534">
            <v>5.58</v>
          </cell>
          <cell r="G1534">
            <v>4.96</v>
          </cell>
          <cell r="H1534">
            <v>0.28000000000000003</v>
          </cell>
          <cell r="I1534">
            <v>5.24</v>
          </cell>
          <cell r="J1534">
            <v>0.62000000000000011</v>
          </cell>
        </row>
        <row r="1535">
          <cell r="A1535" t="str">
            <v>სოჭიI64</v>
          </cell>
          <cell r="B1535" t="str">
            <v>სოჭი</v>
          </cell>
          <cell r="C1535" t="str">
            <v>I</v>
          </cell>
          <cell r="D1535">
            <v>44</v>
          </cell>
          <cell r="E1535">
            <v>64</v>
          </cell>
          <cell r="F1535">
            <v>6.55</v>
          </cell>
          <cell r="G1535">
            <v>5.84</v>
          </cell>
          <cell r="H1535">
            <v>0.33</v>
          </cell>
          <cell r="I1535">
            <v>6.17</v>
          </cell>
          <cell r="J1535">
            <v>0.71</v>
          </cell>
        </row>
        <row r="1536">
          <cell r="A1536" t="str">
            <v>სოჭიI68</v>
          </cell>
          <cell r="B1536" t="str">
            <v>სოჭი</v>
          </cell>
          <cell r="C1536" t="str">
            <v>I</v>
          </cell>
          <cell r="D1536">
            <v>45.5</v>
          </cell>
          <cell r="E1536">
            <v>68</v>
          </cell>
          <cell r="F1536">
            <v>7.61</v>
          </cell>
          <cell r="G1536">
            <v>6.8</v>
          </cell>
          <cell r="H1536">
            <v>0.38</v>
          </cell>
          <cell r="I1536">
            <v>7.18</v>
          </cell>
          <cell r="J1536">
            <v>0.8100000000000005</v>
          </cell>
        </row>
        <row r="1537">
          <cell r="A1537" t="str">
            <v>სოჭიI72</v>
          </cell>
          <cell r="B1537" t="str">
            <v>სოჭი</v>
          </cell>
          <cell r="C1537" t="str">
            <v>I</v>
          </cell>
          <cell r="D1537">
            <v>47</v>
          </cell>
          <cell r="E1537">
            <v>72</v>
          </cell>
          <cell r="F1537">
            <v>8.76</v>
          </cell>
          <cell r="G1537">
            <v>7.85</v>
          </cell>
          <cell r="H1537">
            <v>0.44</v>
          </cell>
          <cell r="I1537">
            <v>8.2899999999999991</v>
          </cell>
          <cell r="J1537">
            <v>0.91000000000000014</v>
          </cell>
        </row>
        <row r="1538">
          <cell r="A1538" t="str">
            <v>სოჭიI76</v>
          </cell>
          <cell r="B1538" t="str">
            <v>სოჭი</v>
          </cell>
          <cell r="C1538" t="str">
            <v>I</v>
          </cell>
          <cell r="D1538">
            <v>48</v>
          </cell>
          <cell r="E1538">
            <v>76</v>
          </cell>
          <cell r="F1538">
            <v>9.99</v>
          </cell>
          <cell r="G1538">
            <v>8.9700000000000006</v>
          </cell>
          <cell r="H1538">
            <v>0.5</v>
          </cell>
          <cell r="I1538">
            <v>9.4700000000000006</v>
          </cell>
          <cell r="J1538">
            <v>1.0199999999999996</v>
          </cell>
        </row>
        <row r="1539">
          <cell r="A1539" t="str">
            <v>სოჭიI80</v>
          </cell>
          <cell r="B1539" t="str">
            <v>სოჭი</v>
          </cell>
          <cell r="C1539" t="str">
            <v>I</v>
          </cell>
          <cell r="D1539">
            <v>49.5</v>
          </cell>
          <cell r="E1539">
            <v>80</v>
          </cell>
          <cell r="F1539">
            <v>11.3</v>
          </cell>
          <cell r="G1539">
            <v>10.17</v>
          </cell>
          <cell r="H1539">
            <v>0.56999999999999995</v>
          </cell>
          <cell r="I1539">
            <v>10.74</v>
          </cell>
          <cell r="J1539">
            <v>1.1300000000000008</v>
          </cell>
        </row>
        <row r="1540">
          <cell r="A1540" t="str">
            <v>სოჭიI84</v>
          </cell>
          <cell r="B1540" t="str">
            <v>სოჭი</v>
          </cell>
          <cell r="C1540" t="str">
            <v>I</v>
          </cell>
          <cell r="D1540">
            <v>50.5</v>
          </cell>
          <cell r="E1540">
            <v>84</v>
          </cell>
          <cell r="F1540">
            <v>12.69</v>
          </cell>
          <cell r="G1540">
            <v>11.43</v>
          </cell>
          <cell r="H1540">
            <v>0.64</v>
          </cell>
          <cell r="I1540">
            <v>12.07</v>
          </cell>
          <cell r="J1540">
            <v>1.2599999999999998</v>
          </cell>
        </row>
        <row r="1541">
          <cell r="A1541" t="str">
            <v>სოჭიI88</v>
          </cell>
          <cell r="B1541" t="str">
            <v>სოჭი</v>
          </cell>
          <cell r="C1541" t="str">
            <v>I</v>
          </cell>
          <cell r="D1541">
            <v>51.5</v>
          </cell>
          <cell r="E1541">
            <v>88</v>
          </cell>
          <cell r="F1541">
            <v>14.16</v>
          </cell>
          <cell r="G1541">
            <v>12.79</v>
          </cell>
          <cell r="H1541">
            <v>0.71</v>
          </cell>
          <cell r="I1541">
            <v>13.5</v>
          </cell>
          <cell r="J1541">
            <v>1.370000000000001</v>
          </cell>
        </row>
        <row r="1542">
          <cell r="A1542" t="str">
            <v>სოჭიI92</v>
          </cell>
          <cell r="B1542" t="str">
            <v>სოჭი</v>
          </cell>
          <cell r="C1542" t="str">
            <v>I</v>
          </cell>
          <cell r="D1542">
            <v>52.5</v>
          </cell>
          <cell r="E1542">
            <v>92</v>
          </cell>
          <cell r="F1542">
            <v>15.71</v>
          </cell>
          <cell r="G1542">
            <v>14.22</v>
          </cell>
          <cell r="H1542">
            <v>0.79</v>
          </cell>
          <cell r="I1542">
            <v>15.010000000000002</v>
          </cell>
          <cell r="J1542">
            <v>1.4900000000000002</v>
          </cell>
        </row>
        <row r="1543">
          <cell r="A1543" t="str">
            <v>სოჭიI96</v>
          </cell>
          <cell r="B1543" t="str">
            <v>სოჭი</v>
          </cell>
          <cell r="C1543" t="str">
            <v>I</v>
          </cell>
          <cell r="D1543">
            <v>53.5</v>
          </cell>
          <cell r="E1543">
            <v>96</v>
          </cell>
          <cell r="F1543">
            <v>17.34</v>
          </cell>
          <cell r="G1543">
            <v>15.73</v>
          </cell>
          <cell r="H1543">
            <v>0.87</v>
          </cell>
          <cell r="I1543">
            <v>16.600000000000001</v>
          </cell>
          <cell r="J1543">
            <v>1.6099999999999994</v>
          </cell>
        </row>
        <row r="1544">
          <cell r="A1544" t="str">
            <v>სოჭიI100</v>
          </cell>
          <cell r="B1544" t="str">
            <v>სოჭი</v>
          </cell>
          <cell r="C1544" t="str">
            <v>I</v>
          </cell>
          <cell r="D1544">
            <v>54</v>
          </cell>
          <cell r="E1544">
            <v>100</v>
          </cell>
          <cell r="F1544">
            <v>19.03</v>
          </cell>
          <cell r="G1544">
            <v>17.3</v>
          </cell>
          <cell r="H1544">
            <v>0.95</v>
          </cell>
          <cell r="I1544">
            <v>18.25</v>
          </cell>
          <cell r="J1544">
            <v>1.7300000000000004</v>
          </cell>
        </row>
        <row r="1545">
          <cell r="A1545" t="str">
            <v>სოჭიI104</v>
          </cell>
          <cell r="B1545" t="str">
            <v>სოჭი</v>
          </cell>
          <cell r="C1545" t="str">
            <v>I</v>
          </cell>
          <cell r="D1545">
            <v>54.5</v>
          </cell>
          <cell r="E1545">
            <v>104</v>
          </cell>
          <cell r="F1545">
            <v>20.79</v>
          </cell>
          <cell r="G1545">
            <v>18.920000000000002</v>
          </cell>
          <cell r="H1545">
            <v>1.04</v>
          </cell>
          <cell r="I1545">
            <v>19.96</v>
          </cell>
          <cell r="J1545">
            <v>1.8699999999999974</v>
          </cell>
        </row>
        <row r="1546">
          <cell r="A1546" t="str">
            <v>სოჭიI108</v>
          </cell>
          <cell r="B1546" t="str">
            <v>სოჭი</v>
          </cell>
          <cell r="C1546" t="str">
            <v>I</v>
          </cell>
          <cell r="D1546">
            <v>55.5</v>
          </cell>
          <cell r="E1546">
            <v>108</v>
          </cell>
          <cell r="F1546">
            <v>22.61</v>
          </cell>
          <cell r="G1546">
            <v>20.62</v>
          </cell>
          <cell r="H1546">
            <v>1.1299999999999999</v>
          </cell>
          <cell r="I1546">
            <v>21.75</v>
          </cell>
          <cell r="J1546">
            <v>1.9899999999999984</v>
          </cell>
        </row>
        <row r="1547">
          <cell r="A1547" t="str">
            <v>სოჭიI112</v>
          </cell>
          <cell r="B1547" t="str">
            <v>სოჭი</v>
          </cell>
          <cell r="C1547" t="str">
            <v>I</v>
          </cell>
          <cell r="D1547">
            <v>56</v>
          </cell>
          <cell r="E1547">
            <v>112</v>
          </cell>
          <cell r="F1547">
            <v>24.5</v>
          </cell>
          <cell r="G1547">
            <v>22.37</v>
          </cell>
          <cell r="H1547">
            <v>1.23</v>
          </cell>
          <cell r="I1547">
            <v>23.6</v>
          </cell>
          <cell r="J1547">
            <v>2.129999999999999</v>
          </cell>
        </row>
        <row r="1548">
          <cell r="A1548" t="str">
            <v>სოჭიI116</v>
          </cell>
          <cell r="B1548" t="str">
            <v>სოჭი</v>
          </cell>
          <cell r="C1548" t="str">
            <v>I</v>
          </cell>
          <cell r="D1548">
            <v>56.5</v>
          </cell>
          <cell r="E1548">
            <v>116</v>
          </cell>
          <cell r="F1548">
            <v>26.43</v>
          </cell>
          <cell r="G1548">
            <v>24.16</v>
          </cell>
          <cell r="H1548">
            <v>1.32</v>
          </cell>
          <cell r="I1548">
            <v>25.48</v>
          </cell>
          <cell r="J1548">
            <v>2.2699999999999996</v>
          </cell>
        </row>
        <row r="1549">
          <cell r="A1549" t="str">
            <v>სოჭიI120</v>
          </cell>
          <cell r="B1549" t="str">
            <v>სოჭი</v>
          </cell>
          <cell r="C1549" t="str">
            <v>I</v>
          </cell>
          <cell r="D1549">
            <v>57</v>
          </cell>
          <cell r="E1549">
            <v>120</v>
          </cell>
          <cell r="F1549">
            <v>28.43</v>
          </cell>
          <cell r="G1549">
            <v>26.01</v>
          </cell>
          <cell r="H1549">
            <v>1.42</v>
          </cell>
          <cell r="I1549">
            <v>27.43</v>
          </cell>
          <cell r="J1549">
            <v>2.4199999999999982</v>
          </cell>
        </row>
        <row r="1550">
          <cell r="A1550" t="str">
            <v>სოჭიI124</v>
          </cell>
          <cell r="B1550" t="str">
            <v>სოჭი</v>
          </cell>
          <cell r="C1550" t="str">
            <v>I</v>
          </cell>
          <cell r="D1550">
            <v>57</v>
          </cell>
          <cell r="E1550">
            <v>124</v>
          </cell>
          <cell r="F1550">
            <v>30.47</v>
          </cell>
          <cell r="G1550">
            <v>27.94</v>
          </cell>
          <cell r="H1550">
            <v>1.52</v>
          </cell>
          <cell r="I1550">
            <v>29.46</v>
          </cell>
          <cell r="J1550">
            <v>2.5299999999999976</v>
          </cell>
        </row>
        <row r="1551">
          <cell r="A1551" t="str">
            <v>სოჭიI128</v>
          </cell>
          <cell r="B1551" t="str">
            <v>სოჭი</v>
          </cell>
          <cell r="C1551" t="str">
            <v>I</v>
          </cell>
          <cell r="D1551">
            <v>57.5</v>
          </cell>
          <cell r="E1551">
            <v>128</v>
          </cell>
          <cell r="F1551">
            <v>32.549999999999997</v>
          </cell>
          <cell r="G1551">
            <v>29.88</v>
          </cell>
          <cell r="H1551">
            <v>1.63</v>
          </cell>
          <cell r="I1551">
            <v>31.509999999999998</v>
          </cell>
          <cell r="J1551">
            <v>2.6699999999999982</v>
          </cell>
        </row>
        <row r="1552">
          <cell r="A1552" t="str">
            <v>სოჭიI132</v>
          </cell>
          <cell r="B1552" t="str">
            <v>სოჭი</v>
          </cell>
          <cell r="C1552" t="str">
            <v>I</v>
          </cell>
          <cell r="D1552">
            <v>57.5</v>
          </cell>
          <cell r="E1552">
            <v>132</v>
          </cell>
          <cell r="F1552">
            <v>34.67</v>
          </cell>
          <cell r="G1552">
            <v>31.86</v>
          </cell>
          <cell r="H1552">
            <v>1.73</v>
          </cell>
          <cell r="I1552">
            <v>33.589999999999996</v>
          </cell>
          <cell r="J1552">
            <v>2.8100000000000023</v>
          </cell>
        </row>
        <row r="1553">
          <cell r="A1553" t="str">
            <v>სოჭიI136</v>
          </cell>
          <cell r="B1553" t="str">
            <v>სოჭი</v>
          </cell>
          <cell r="C1553" t="str">
            <v>I</v>
          </cell>
          <cell r="D1553">
            <v>57.5</v>
          </cell>
          <cell r="E1553">
            <v>136</v>
          </cell>
          <cell r="F1553">
            <v>36.83</v>
          </cell>
          <cell r="G1553">
            <v>33.880000000000003</v>
          </cell>
          <cell r="H1553">
            <v>1.84</v>
          </cell>
          <cell r="I1553">
            <v>35.720000000000006</v>
          </cell>
          <cell r="J1553">
            <v>2.9499999999999957</v>
          </cell>
        </row>
        <row r="1554">
          <cell r="A1554" t="str">
            <v>სოჭიI140</v>
          </cell>
          <cell r="B1554" t="str">
            <v>სოჭი</v>
          </cell>
          <cell r="C1554" t="str">
            <v>I</v>
          </cell>
          <cell r="D1554">
            <v>58</v>
          </cell>
          <cell r="E1554">
            <v>140</v>
          </cell>
          <cell r="F1554">
            <v>39.020000000000003</v>
          </cell>
          <cell r="G1554">
            <v>35.94</v>
          </cell>
          <cell r="H1554">
            <v>1.95</v>
          </cell>
          <cell r="I1554">
            <v>37.89</v>
          </cell>
          <cell r="J1554">
            <v>3.0800000000000054</v>
          </cell>
        </row>
        <row r="1555">
          <cell r="A1555" t="str">
            <v>სოჭიI144</v>
          </cell>
          <cell r="B1555" t="str">
            <v>სოჭი</v>
          </cell>
          <cell r="C1555" t="str">
            <v>I</v>
          </cell>
          <cell r="D1555">
            <v>58</v>
          </cell>
          <cell r="E1555">
            <v>144</v>
          </cell>
          <cell r="F1555">
            <v>41.24</v>
          </cell>
          <cell r="G1555">
            <v>38.020000000000003</v>
          </cell>
          <cell r="H1555">
            <v>2.06</v>
          </cell>
          <cell r="I1555">
            <v>40.080000000000005</v>
          </cell>
          <cell r="J1555">
            <v>3.2199999999999989</v>
          </cell>
        </row>
        <row r="1556">
          <cell r="A1556" t="str">
            <v>სოჭიI148</v>
          </cell>
          <cell r="B1556" t="str">
            <v>სოჭი</v>
          </cell>
          <cell r="C1556" t="str">
            <v>I</v>
          </cell>
          <cell r="D1556">
            <v>58</v>
          </cell>
          <cell r="E1556">
            <v>148</v>
          </cell>
          <cell r="F1556">
            <v>43.48</v>
          </cell>
          <cell r="G1556">
            <v>40.090000000000003</v>
          </cell>
          <cell r="H1556">
            <v>2.17</v>
          </cell>
          <cell r="I1556">
            <v>42.260000000000005</v>
          </cell>
          <cell r="J1556">
            <v>3.3899999999999935</v>
          </cell>
        </row>
        <row r="1557">
          <cell r="A1557" t="str">
            <v>სოჭიI152</v>
          </cell>
          <cell r="B1557" t="str">
            <v>სოჭი</v>
          </cell>
          <cell r="C1557" t="str">
            <v>I</v>
          </cell>
          <cell r="D1557">
            <v>58</v>
          </cell>
          <cell r="E1557">
            <v>152</v>
          </cell>
          <cell r="F1557">
            <v>45.73</v>
          </cell>
          <cell r="G1557">
            <v>42.21</v>
          </cell>
          <cell r="H1557">
            <v>2.29</v>
          </cell>
          <cell r="I1557">
            <v>44.5</v>
          </cell>
          <cell r="J1557">
            <v>3.519999999999996</v>
          </cell>
        </row>
        <row r="1558">
          <cell r="A1558" t="str">
            <v>სოჭიI156</v>
          </cell>
          <cell r="B1558" t="str">
            <v>სოჭი</v>
          </cell>
          <cell r="C1558" t="str">
            <v>I</v>
          </cell>
          <cell r="D1558">
            <v>58</v>
          </cell>
          <cell r="E1558">
            <v>156</v>
          </cell>
          <cell r="F1558">
            <v>48</v>
          </cell>
          <cell r="G1558">
            <v>44.3</v>
          </cell>
          <cell r="H1558">
            <v>2.4</v>
          </cell>
          <cell r="I1558">
            <v>46.699999999999996</v>
          </cell>
          <cell r="J1558">
            <v>3.7000000000000028</v>
          </cell>
        </row>
        <row r="1559">
          <cell r="A1559" t="str">
            <v>სოჭიI160</v>
          </cell>
          <cell r="B1559" t="str">
            <v>სოჭი</v>
          </cell>
          <cell r="C1559" t="str">
            <v>I</v>
          </cell>
          <cell r="D1559">
            <v>58</v>
          </cell>
          <cell r="E1559">
            <v>160</v>
          </cell>
          <cell r="F1559">
            <v>50.28</v>
          </cell>
          <cell r="G1559">
            <v>46.46</v>
          </cell>
          <cell r="H1559">
            <v>2.5099999999999998</v>
          </cell>
          <cell r="I1559">
            <v>48.97</v>
          </cell>
          <cell r="J1559">
            <v>3.8200000000000003</v>
          </cell>
        </row>
        <row r="1560">
          <cell r="A1560" t="str">
            <v>სოჭიII8</v>
          </cell>
          <cell r="B1560" t="str">
            <v>სოჭი</v>
          </cell>
          <cell r="C1560" t="str">
            <v>II</v>
          </cell>
          <cell r="D1560">
            <v>10.5</v>
          </cell>
          <cell r="E1560">
            <v>8</v>
          </cell>
          <cell r="F1560">
            <v>2.8000000000000001E-2</v>
          </cell>
          <cell r="G1560">
            <v>0.02</v>
          </cell>
          <cell r="H1560">
            <v>0</v>
          </cell>
          <cell r="I1560">
            <v>0.02</v>
          </cell>
          <cell r="J1560">
            <v>8.0000000000000002E-3</v>
          </cell>
        </row>
        <row r="1561">
          <cell r="A1561" t="str">
            <v>სოჭიII10</v>
          </cell>
          <cell r="B1561" t="str">
            <v>სოჭი</v>
          </cell>
          <cell r="C1561" t="str">
            <v>II</v>
          </cell>
          <cell r="D1561">
            <v>11.5</v>
          </cell>
          <cell r="E1561">
            <v>10</v>
          </cell>
          <cell r="F1561">
            <v>0.05</v>
          </cell>
          <cell r="G1561">
            <v>0.04</v>
          </cell>
          <cell r="H1561">
            <v>0</v>
          </cell>
          <cell r="I1561">
            <v>0.04</v>
          </cell>
          <cell r="J1561">
            <v>1.0000000000000002E-2</v>
          </cell>
        </row>
        <row r="1562">
          <cell r="A1562" t="str">
            <v>სოჭიII12</v>
          </cell>
          <cell r="B1562" t="str">
            <v>სოჭი</v>
          </cell>
          <cell r="C1562" t="str">
            <v>II</v>
          </cell>
          <cell r="D1562">
            <v>13</v>
          </cell>
          <cell r="E1562">
            <v>12</v>
          </cell>
          <cell r="F1562">
            <v>7.9000000000000001E-2</v>
          </cell>
          <cell r="G1562">
            <v>7.0000000000000007E-2</v>
          </cell>
          <cell r="H1562">
            <v>0</v>
          </cell>
          <cell r="I1562">
            <v>7.0000000000000007E-2</v>
          </cell>
          <cell r="J1562">
            <v>8.9999999999999941E-3</v>
          </cell>
        </row>
        <row r="1563">
          <cell r="A1563" t="str">
            <v>სოჭიII14</v>
          </cell>
          <cell r="B1563" t="str">
            <v>სოჭი</v>
          </cell>
          <cell r="C1563" t="str">
            <v>II</v>
          </cell>
          <cell r="D1563">
            <v>14.5</v>
          </cell>
          <cell r="E1563">
            <v>14</v>
          </cell>
          <cell r="F1563">
            <v>0.11700000000000001</v>
          </cell>
          <cell r="G1563">
            <v>0.1</v>
          </cell>
          <cell r="H1563">
            <v>0.01</v>
          </cell>
          <cell r="I1563">
            <v>0.11</v>
          </cell>
          <cell r="J1563">
            <v>1.7000000000000001E-2</v>
          </cell>
        </row>
        <row r="1564">
          <cell r="A1564" t="str">
            <v>სოჭიII16</v>
          </cell>
          <cell r="B1564" t="str">
            <v>სოჭი</v>
          </cell>
          <cell r="C1564" t="str">
            <v>II</v>
          </cell>
          <cell r="D1564">
            <v>16</v>
          </cell>
          <cell r="E1564">
            <v>16</v>
          </cell>
          <cell r="F1564">
            <v>0.16500000000000001</v>
          </cell>
          <cell r="G1564">
            <v>0.14000000000000001</v>
          </cell>
          <cell r="H1564">
            <v>0.01</v>
          </cell>
          <cell r="I1564">
            <v>0.15000000000000002</v>
          </cell>
          <cell r="J1564">
            <v>2.4999999999999994E-2</v>
          </cell>
        </row>
        <row r="1565">
          <cell r="A1565" t="str">
            <v>სოჭიII20</v>
          </cell>
          <cell r="B1565" t="str">
            <v>სოჭი</v>
          </cell>
          <cell r="C1565" t="str">
            <v>II</v>
          </cell>
          <cell r="D1565">
            <v>18.5</v>
          </cell>
          <cell r="E1565">
            <v>20</v>
          </cell>
          <cell r="F1565">
            <v>0.3</v>
          </cell>
          <cell r="G1565">
            <v>0.26</v>
          </cell>
          <cell r="H1565">
            <v>0.02</v>
          </cell>
          <cell r="I1565">
            <v>0.28000000000000003</v>
          </cell>
          <cell r="J1565">
            <v>3.999999999999998E-2</v>
          </cell>
        </row>
        <row r="1566">
          <cell r="A1566" t="str">
            <v>სოჭიII24</v>
          </cell>
          <cell r="B1566" t="str">
            <v>სოჭი</v>
          </cell>
          <cell r="C1566" t="str">
            <v>II</v>
          </cell>
          <cell r="D1566">
            <v>21</v>
          </cell>
          <cell r="E1566">
            <v>24</v>
          </cell>
          <cell r="F1566">
            <v>0.48</v>
          </cell>
          <cell r="G1566">
            <v>0.42</v>
          </cell>
          <cell r="H1566">
            <v>0.02</v>
          </cell>
          <cell r="I1566">
            <v>0.44</v>
          </cell>
          <cell r="J1566">
            <v>0.06</v>
          </cell>
        </row>
        <row r="1567">
          <cell r="A1567" t="str">
            <v>სოჭიII28</v>
          </cell>
          <cell r="B1567" t="str">
            <v>სოჭი</v>
          </cell>
          <cell r="C1567" t="str">
            <v>II</v>
          </cell>
          <cell r="D1567">
            <v>23.5</v>
          </cell>
          <cell r="E1567">
            <v>28</v>
          </cell>
          <cell r="F1567">
            <v>0.71</v>
          </cell>
          <cell r="G1567">
            <v>0.62</v>
          </cell>
          <cell r="H1567">
            <v>0.04</v>
          </cell>
          <cell r="I1567">
            <v>0.66</v>
          </cell>
          <cell r="J1567">
            <v>8.9999999999999969E-2</v>
          </cell>
        </row>
        <row r="1568">
          <cell r="A1568" t="str">
            <v>სოჭიII32</v>
          </cell>
          <cell r="B1568" t="str">
            <v>სოჭი</v>
          </cell>
          <cell r="C1568" t="str">
            <v>II</v>
          </cell>
          <cell r="D1568">
            <v>25.5</v>
          </cell>
          <cell r="E1568">
            <v>32</v>
          </cell>
          <cell r="F1568">
            <v>1.01</v>
          </cell>
          <cell r="G1568">
            <v>0.88</v>
          </cell>
          <cell r="H1568">
            <v>0.05</v>
          </cell>
          <cell r="I1568">
            <v>0.93</v>
          </cell>
          <cell r="J1568">
            <v>0.13</v>
          </cell>
        </row>
        <row r="1569">
          <cell r="A1569" t="str">
            <v>სოჭიII36</v>
          </cell>
          <cell r="B1569" t="str">
            <v>სოჭი</v>
          </cell>
          <cell r="C1569" t="str">
            <v>II</v>
          </cell>
          <cell r="D1569">
            <v>27.5</v>
          </cell>
          <cell r="E1569">
            <v>36</v>
          </cell>
          <cell r="F1569">
            <v>1.37</v>
          </cell>
          <cell r="G1569">
            <v>1.2</v>
          </cell>
          <cell r="H1569">
            <v>7.0000000000000007E-2</v>
          </cell>
          <cell r="I1569">
            <v>1.27</v>
          </cell>
          <cell r="J1569">
            <v>0.17000000000000015</v>
          </cell>
        </row>
        <row r="1570">
          <cell r="A1570" t="str">
            <v>სოჭიII40</v>
          </cell>
          <cell r="B1570" t="str">
            <v>სოჭი</v>
          </cell>
          <cell r="C1570" t="str">
            <v>II</v>
          </cell>
          <cell r="D1570">
            <v>29.5</v>
          </cell>
          <cell r="E1570">
            <v>40</v>
          </cell>
          <cell r="F1570">
            <v>1.81</v>
          </cell>
          <cell r="G1570">
            <v>1.59</v>
          </cell>
          <cell r="H1570">
            <v>0.09</v>
          </cell>
          <cell r="I1570">
            <v>1.6800000000000002</v>
          </cell>
          <cell r="J1570">
            <v>0.21999999999999997</v>
          </cell>
        </row>
        <row r="1571">
          <cell r="A1571" t="str">
            <v>სოჭიII44</v>
          </cell>
          <cell r="B1571" t="str">
            <v>სოჭი</v>
          </cell>
          <cell r="C1571" t="str">
            <v>II</v>
          </cell>
          <cell r="D1571">
            <v>31.5</v>
          </cell>
          <cell r="E1571">
            <v>44</v>
          </cell>
          <cell r="F1571">
            <v>2.31</v>
          </cell>
          <cell r="G1571">
            <v>2.0299999999999998</v>
          </cell>
          <cell r="H1571">
            <v>0.12</v>
          </cell>
          <cell r="I1571">
            <v>2.15</v>
          </cell>
          <cell r="J1571">
            <v>0.28000000000000025</v>
          </cell>
        </row>
        <row r="1572">
          <cell r="A1572" t="str">
            <v>სოჭიII48</v>
          </cell>
          <cell r="B1572" t="str">
            <v>სოჭი</v>
          </cell>
          <cell r="C1572" t="str">
            <v>II</v>
          </cell>
          <cell r="D1572">
            <v>33.5</v>
          </cell>
          <cell r="E1572">
            <v>48</v>
          </cell>
          <cell r="F1572">
            <v>2.89</v>
          </cell>
          <cell r="G1572">
            <v>2.5499999999999998</v>
          </cell>
          <cell r="H1572">
            <v>0.15</v>
          </cell>
          <cell r="I1572">
            <v>2.6999999999999997</v>
          </cell>
          <cell r="J1572">
            <v>0.3400000000000003</v>
          </cell>
        </row>
        <row r="1573">
          <cell r="A1573" t="str">
            <v>სოჭიII52</v>
          </cell>
          <cell r="B1573" t="str">
            <v>სოჭი</v>
          </cell>
          <cell r="C1573" t="str">
            <v>II</v>
          </cell>
          <cell r="D1573">
            <v>35.5</v>
          </cell>
          <cell r="E1573">
            <v>52</v>
          </cell>
          <cell r="F1573">
            <v>3.55</v>
          </cell>
          <cell r="G1573">
            <v>3.14</v>
          </cell>
          <cell r="H1573">
            <v>0.18</v>
          </cell>
          <cell r="I1573">
            <v>3.3200000000000003</v>
          </cell>
          <cell r="J1573">
            <v>0.4099999999999997</v>
          </cell>
        </row>
        <row r="1574">
          <cell r="A1574" t="str">
            <v>სოჭიII56</v>
          </cell>
          <cell r="B1574" t="str">
            <v>სოჭი</v>
          </cell>
          <cell r="C1574" t="str">
            <v>II</v>
          </cell>
          <cell r="D1574">
            <v>37</v>
          </cell>
          <cell r="E1574">
            <v>56</v>
          </cell>
          <cell r="F1574">
            <v>4.28</v>
          </cell>
          <cell r="G1574">
            <v>3.79</v>
          </cell>
          <cell r="H1574">
            <v>0.21</v>
          </cell>
          <cell r="I1574">
            <v>4</v>
          </cell>
          <cell r="J1574">
            <v>0.49000000000000021</v>
          </cell>
        </row>
        <row r="1575">
          <cell r="A1575" t="str">
            <v>სოჭიII60</v>
          </cell>
          <cell r="B1575" t="str">
            <v>სოჭი</v>
          </cell>
          <cell r="C1575" t="str">
            <v>II</v>
          </cell>
          <cell r="D1575">
            <v>38.5</v>
          </cell>
          <cell r="E1575">
            <v>60</v>
          </cell>
          <cell r="F1575">
            <v>5.09</v>
          </cell>
          <cell r="G1575">
            <v>4.5199999999999996</v>
          </cell>
          <cell r="H1575">
            <v>0.26</v>
          </cell>
          <cell r="I1575">
            <v>4.7799999999999994</v>
          </cell>
          <cell r="J1575">
            <v>0.57000000000000028</v>
          </cell>
        </row>
        <row r="1576">
          <cell r="A1576" t="str">
            <v>სოჭიII64</v>
          </cell>
          <cell r="B1576" t="str">
            <v>სოჭი</v>
          </cell>
          <cell r="C1576" t="str">
            <v>II</v>
          </cell>
          <cell r="D1576">
            <v>40</v>
          </cell>
          <cell r="E1576">
            <v>64</v>
          </cell>
          <cell r="F1576">
            <v>5.98</v>
          </cell>
          <cell r="G1576">
            <v>5.32</v>
          </cell>
          <cell r="H1576">
            <v>0.3</v>
          </cell>
          <cell r="I1576">
            <v>5.62</v>
          </cell>
          <cell r="J1576">
            <v>0.66000000000000014</v>
          </cell>
        </row>
        <row r="1577">
          <cell r="A1577" t="str">
            <v>სოჭიII68</v>
          </cell>
          <cell r="B1577" t="str">
            <v>სოჭი</v>
          </cell>
          <cell r="C1577" t="str">
            <v>II</v>
          </cell>
          <cell r="D1577">
            <v>41.5</v>
          </cell>
          <cell r="E1577">
            <v>68</v>
          </cell>
          <cell r="F1577">
            <v>6.95</v>
          </cell>
          <cell r="G1577">
            <v>6.21</v>
          </cell>
          <cell r="H1577">
            <v>0.35</v>
          </cell>
          <cell r="I1577">
            <v>6.56</v>
          </cell>
          <cell r="J1577">
            <v>0.74000000000000021</v>
          </cell>
        </row>
        <row r="1578">
          <cell r="A1578" t="str">
            <v>სოჭიII72</v>
          </cell>
          <cell r="B1578" t="str">
            <v>სოჭი</v>
          </cell>
          <cell r="C1578" t="str">
            <v>II</v>
          </cell>
          <cell r="D1578">
            <v>42.5</v>
          </cell>
          <cell r="E1578">
            <v>72</v>
          </cell>
          <cell r="F1578">
            <v>7.99</v>
          </cell>
          <cell r="G1578">
            <v>7.15</v>
          </cell>
          <cell r="H1578">
            <v>0.4</v>
          </cell>
          <cell r="I1578">
            <v>7.5500000000000007</v>
          </cell>
          <cell r="J1578">
            <v>0.83999999999999986</v>
          </cell>
        </row>
        <row r="1579">
          <cell r="A1579" t="str">
            <v>სოჭიII76</v>
          </cell>
          <cell r="B1579" t="str">
            <v>სოჭი</v>
          </cell>
          <cell r="C1579" t="str">
            <v>II</v>
          </cell>
          <cell r="D1579">
            <v>44</v>
          </cell>
          <cell r="E1579">
            <v>76</v>
          </cell>
          <cell r="F1579">
            <v>9.11</v>
          </cell>
          <cell r="G1579">
            <v>8.17</v>
          </cell>
          <cell r="H1579">
            <v>0.46</v>
          </cell>
          <cell r="I1579">
            <v>8.6300000000000008</v>
          </cell>
          <cell r="J1579">
            <v>0.9399999999999995</v>
          </cell>
        </row>
        <row r="1580">
          <cell r="A1580" t="str">
            <v>სოჭიII80</v>
          </cell>
          <cell r="B1580" t="str">
            <v>სოჭი</v>
          </cell>
          <cell r="C1580" t="str">
            <v>II</v>
          </cell>
          <cell r="D1580">
            <v>45</v>
          </cell>
          <cell r="E1580">
            <v>80</v>
          </cell>
          <cell r="F1580">
            <v>10.31</v>
          </cell>
          <cell r="G1580">
            <v>9.27</v>
          </cell>
          <cell r="H1580">
            <v>0.52</v>
          </cell>
          <cell r="I1580">
            <v>9.7899999999999991</v>
          </cell>
          <cell r="J1580">
            <v>1.0400000000000009</v>
          </cell>
        </row>
        <row r="1581">
          <cell r="A1581" t="str">
            <v>სოჭიII84</v>
          </cell>
          <cell r="B1581" t="str">
            <v>სოჭი</v>
          </cell>
          <cell r="C1581" t="str">
            <v>II</v>
          </cell>
          <cell r="D1581">
            <v>46</v>
          </cell>
          <cell r="E1581">
            <v>84</v>
          </cell>
          <cell r="F1581">
            <v>11.58</v>
          </cell>
          <cell r="G1581">
            <v>10.42</v>
          </cell>
          <cell r="H1581">
            <v>0.57999999999999996</v>
          </cell>
          <cell r="I1581">
            <v>11</v>
          </cell>
          <cell r="J1581">
            <v>1.1600000000000001</v>
          </cell>
        </row>
        <row r="1582">
          <cell r="A1582" t="str">
            <v>სოჭიII88</v>
          </cell>
          <cell r="B1582" t="str">
            <v>სოჭი</v>
          </cell>
          <cell r="C1582" t="str">
            <v>II</v>
          </cell>
          <cell r="D1582">
            <v>47</v>
          </cell>
          <cell r="E1582">
            <v>88</v>
          </cell>
          <cell r="F1582">
            <v>12.93</v>
          </cell>
          <cell r="G1582">
            <v>11.66</v>
          </cell>
          <cell r="H1582">
            <v>0.65</v>
          </cell>
          <cell r="I1582">
            <v>12.31</v>
          </cell>
          <cell r="J1582">
            <v>1.2699999999999996</v>
          </cell>
        </row>
        <row r="1583">
          <cell r="A1583" t="str">
            <v>სოჭიII92</v>
          </cell>
          <cell r="B1583" t="str">
            <v>სოჭი</v>
          </cell>
          <cell r="C1583" t="str">
            <v>II</v>
          </cell>
          <cell r="D1583">
            <v>47.5</v>
          </cell>
          <cell r="E1583">
            <v>92</v>
          </cell>
          <cell r="F1583">
            <v>14.34</v>
          </cell>
          <cell r="G1583">
            <v>12.96</v>
          </cell>
          <cell r="H1583">
            <v>0.72</v>
          </cell>
          <cell r="I1583">
            <v>13.680000000000001</v>
          </cell>
          <cell r="J1583">
            <v>1.379999999999999</v>
          </cell>
        </row>
        <row r="1584">
          <cell r="A1584" t="str">
            <v>სოჭიII96</v>
          </cell>
          <cell r="B1584" t="str">
            <v>სოჭი</v>
          </cell>
          <cell r="C1584" t="str">
            <v>II</v>
          </cell>
          <cell r="D1584">
            <v>48.5</v>
          </cell>
          <cell r="E1584">
            <v>96</v>
          </cell>
          <cell r="F1584">
            <v>15.82</v>
          </cell>
          <cell r="G1584">
            <v>14.33</v>
          </cell>
          <cell r="H1584">
            <v>0.79</v>
          </cell>
          <cell r="I1584">
            <v>15.120000000000001</v>
          </cell>
          <cell r="J1584">
            <v>1.4900000000000002</v>
          </cell>
        </row>
        <row r="1585">
          <cell r="A1585" t="str">
            <v>სოჭიII100</v>
          </cell>
          <cell r="B1585" t="str">
            <v>სოჭი</v>
          </cell>
          <cell r="C1585" t="str">
            <v>II</v>
          </cell>
          <cell r="D1585">
            <v>49</v>
          </cell>
          <cell r="E1585">
            <v>100</v>
          </cell>
          <cell r="F1585">
            <v>17.37</v>
          </cell>
          <cell r="G1585">
            <v>15.77</v>
          </cell>
          <cell r="H1585">
            <v>0.87</v>
          </cell>
          <cell r="I1585">
            <v>16.64</v>
          </cell>
          <cell r="J1585">
            <v>1.6000000000000014</v>
          </cell>
        </row>
        <row r="1586">
          <cell r="A1586" t="str">
            <v>სოჭიII104</v>
          </cell>
          <cell r="B1586" t="str">
            <v>სოჭი</v>
          </cell>
          <cell r="C1586" t="str">
            <v>II</v>
          </cell>
          <cell r="D1586">
            <v>50</v>
          </cell>
          <cell r="E1586">
            <v>104</v>
          </cell>
          <cell r="F1586">
            <v>18.97</v>
          </cell>
          <cell r="G1586">
            <v>17.239999999999998</v>
          </cell>
          <cell r="H1586">
            <v>0.95</v>
          </cell>
          <cell r="I1586">
            <v>18.189999999999998</v>
          </cell>
          <cell r="J1586">
            <v>1.7300000000000004</v>
          </cell>
        </row>
        <row r="1587">
          <cell r="A1587" t="str">
            <v>სოჭიII108</v>
          </cell>
          <cell r="B1587" t="str">
            <v>სოჭი</v>
          </cell>
          <cell r="C1587" t="str">
            <v>II</v>
          </cell>
          <cell r="D1587">
            <v>50.5</v>
          </cell>
          <cell r="E1587">
            <v>108</v>
          </cell>
          <cell r="F1587">
            <v>20.64</v>
          </cell>
          <cell r="G1587">
            <v>18.8</v>
          </cell>
          <cell r="H1587">
            <v>1.03</v>
          </cell>
          <cell r="I1587">
            <v>19.830000000000002</v>
          </cell>
          <cell r="J1587">
            <v>1.8399999999999999</v>
          </cell>
        </row>
        <row r="1588">
          <cell r="A1588" t="str">
            <v>სოჭიII112</v>
          </cell>
          <cell r="B1588" t="str">
            <v>სოჭი</v>
          </cell>
          <cell r="C1588" t="str">
            <v>II</v>
          </cell>
          <cell r="D1588">
            <v>51</v>
          </cell>
          <cell r="E1588">
            <v>112</v>
          </cell>
          <cell r="F1588">
            <v>22.36</v>
          </cell>
          <cell r="G1588">
            <v>20.39</v>
          </cell>
          <cell r="H1588">
            <v>1.1200000000000001</v>
          </cell>
          <cell r="I1588">
            <v>21.51</v>
          </cell>
          <cell r="J1588">
            <v>1.9699999999999989</v>
          </cell>
        </row>
        <row r="1589">
          <cell r="A1589" t="str">
            <v>სოჭიII116</v>
          </cell>
          <cell r="B1589" t="str">
            <v>სოჭი</v>
          </cell>
          <cell r="C1589" t="str">
            <v>II</v>
          </cell>
          <cell r="D1589">
            <v>51.5</v>
          </cell>
          <cell r="E1589">
            <v>116</v>
          </cell>
          <cell r="F1589">
            <v>24.13</v>
          </cell>
          <cell r="G1589">
            <v>22.03</v>
          </cell>
          <cell r="H1589">
            <v>1.21</v>
          </cell>
          <cell r="I1589">
            <v>23.240000000000002</v>
          </cell>
          <cell r="J1589">
            <v>2.0999999999999979</v>
          </cell>
        </row>
        <row r="1590">
          <cell r="A1590" t="str">
            <v>სოჭიII120</v>
          </cell>
          <cell r="B1590" t="str">
            <v>სოჭი</v>
          </cell>
          <cell r="C1590" t="str">
            <v>II</v>
          </cell>
          <cell r="D1590">
            <v>51.5</v>
          </cell>
          <cell r="E1590">
            <v>120</v>
          </cell>
          <cell r="F1590">
            <v>25.94</v>
          </cell>
          <cell r="G1590">
            <v>23.71</v>
          </cell>
          <cell r="H1590">
            <v>1.3</v>
          </cell>
          <cell r="I1590">
            <v>25.01</v>
          </cell>
          <cell r="J1590">
            <v>2.2300000000000004</v>
          </cell>
        </row>
        <row r="1591">
          <cell r="A1591" t="str">
            <v>სოჭიII124</v>
          </cell>
          <cell r="B1591" t="str">
            <v>სოჭი</v>
          </cell>
          <cell r="C1591" t="str">
            <v>II</v>
          </cell>
          <cell r="D1591">
            <v>52</v>
          </cell>
          <cell r="E1591">
            <v>124</v>
          </cell>
          <cell r="F1591">
            <v>27.81</v>
          </cell>
          <cell r="G1591">
            <v>25.47</v>
          </cell>
          <cell r="H1591">
            <v>1.39</v>
          </cell>
          <cell r="I1591">
            <v>26.86</v>
          </cell>
          <cell r="J1591">
            <v>2.34</v>
          </cell>
        </row>
        <row r="1592">
          <cell r="A1592" t="str">
            <v>სოჭიII128</v>
          </cell>
          <cell r="B1592" t="str">
            <v>სოჭი</v>
          </cell>
          <cell r="C1592" t="str">
            <v>II</v>
          </cell>
          <cell r="D1592">
            <v>52</v>
          </cell>
          <cell r="E1592">
            <v>128</v>
          </cell>
          <cell r="F1592">
            <v>29.71</v>
          </cell>
          <cell r="G1592">
            <v>27.24</v>
          </cell>
          <cell r="H1592">
            <v>1.49</v>
          </cell>
          <cell r="I1592">
            <v>28.729999999999997</v>
          </cell>
          <cell r="J1592">
            <v>2.4700000000000024</v>
          </cell>
        </row>
        <row r="1593">
          <cell r="A1593" t="str">
            <v>სოჭიII132</v>
          </cell>
          <cell r="B1593" t="str">
            <v>სოჭი</v>
          </cell>
          <cell r="C1593" t="str">
            <v>II</v>
          </cell>
          <cell r="D1593">
            <v>52.5</v>
          </cell>
          <cell r="E1593">
            <v>132</v>
          </cell>
          <cell r="F1593">
            <v>31.65</v>
          </cell>
          <cell r="G1593">
            <v>29.05</v>
          </cell>
          <cell r="H1593">
            <v>1.58</v>
          </cell>
          <cell r="I1593">
            <v>30.630000000000003</v>
          </cell>
          <cell r="J1593">
            <v>2.5999999999999979</v>
          </cell>
        </row>
        <row r="1594">
          <cell r="A1594" t="str">
            <v>სოჭიII136</v>
          </cell>
          <cell r="B1594" t="str">
            <v>სოჭი</v>
          </cell>
          <cell r="C1594" t="str">
            <v>II</v>
          </cell>
          <cell r="D1594">
            <v>52.5</v>
          </cell>
          <cell r="E1594">
            <v>136</v>
          </cell>
          <cell r="F1594">
            <v>33.619999999999997</v>
          </cell>
          <cell r="G1594">
            <v>30.9</v>
          </cell>
          <cell r="H1594">
            <v>1.68</v>
          </cell>
          <cell r="I1594">
            <v>32.58</v>
          </cell>
          <cell r="J1594">
            <v>2.7199999999999989</v>
          </cell>
        </row>
        <row r="1595">
          <cell r="A1595" t="str">
            <v>სოჭიII140</v>
          </cell>
          <cell r="B1595" t="str">
            <v>სოჭი</v>
          </cell>
          <cell r="C1595" t="str">
            <v>II</v>
          </cell>
          <cell r="D1595">
            <v>52.5</v>
          </cell>
          <cell r="E1595">
            <v>140</v>
          </cell>
          <cell r="F1595">
            <v>35.61</v>
          </cell>
          <cell r="G1595">
            <v>32.76</v>
          </cell>
          <cell r="H1595">
            <v>1.78</v>
          </cell>
          <cell r="I1595">
            <v>34.54</v>
          </cell>
          <cell r="J1595">
            <v>2.8500000000000014</v>
          </cell>
        </row>
        <row r="1596">
          <cell r="A1596" t="str">
            <v>სოჭიII144</v>
          </cell>
          <cell r="B1596" t="str">
            <v>სოჭი</v>
          </cell>
          <cell r="C1596" t="str">
            <v>II</v>
          </cell>
          <cell r="D1596">
            <v>52.5</v>
          </cell>
          <cell r="E1596">
            <v>144</v>
          </cell>
          <cell r="F1596">
            <v>37.64</v>
          </cell>
          <cell r="G1596">
            <v>34.67</v>
          </cell>
          <cell r="H1596">
            <v>1.88</v>
          </cell>
          <cell r="I1596">
            <v>36.550000000000004</v>
          </cell>
          <cell r="J1596">
            <v>2.9699999999999989</v>
          </cell>
        </row>
        <row r="1597">
          <cell r="A1597" t="str">
            <v>სოჭიII148</v>
          </cell>
          <cell r="B1597" t="str">
            <v>სოჭი</v>
          </cell>
          <cell r="C1597" t="str">
            <v>II</v>
          </cell>
          <cell r="D1597">
            <v>52.5</v>
          </cell>
          <cell r="E1597">
            <v>148</v>
          </cell>
          <cell r="F1597">
            <v>39.68</v>
          </cell>
          <cell r="G1597">
            <v>36.549999999999997</v>
          </cell>
          <cell r="H1597">
            <v>1.98</v>
          </cell>
          <cell r="I1597">
            <v>38.529999999999994</v>
          </cell>
          <cell r="J1597">
            <v>3.1300000000000026</v>
          </cell>
        </row>
        <row r="1598">
          <cell r="A1598" t="str">
            <v>სოჭიII152</v>
          </cell>
          <cell r="B1598" t="str">
            <v>სოჭი</v>
          </cell>
          <cell r="C1598" t="str">
            <v>II</v>
          </cell>
          <cell r="D1598">
            <v>52.5</v>
          </cell>
          <cell r="E1598">
            <v>152</v>
          </cell>
          <cell r="F1598">
            <v>41.74</v>
          </cell>
          <cell r="G1598">
            <v>38.479999999999997</v>
          </cell>
          <cell r="H1598">
            <v>2.09</v>
          </cell>
          <cell r="I1598">
            <v>40.569999999999993</v>
          </cell>
          <cell r="J1598">
            <v>3.2600000000000051</v>
          </cell>
        </row>
        <row r="1599">
          <cell r="A1599" t="str">
            <v>სოჭიII156</v>
          </cell>
          <cell r="B1599" t="str">
            <v>სოჭი</v>
          </cell>
          <cell r="C1599" t="str">
            <v>II</v>
          </cell>
          <cell r="D1599">
            <v>52.5</v>
          </cell>
          <cell r="E1599">
            <v>156</v>
          </cell>
          <cell r="F1599">
            <v>43.81</v>
          </cell>
          <cell r="G1599">
            <v>40.39</v>
          </cell>
          <cell r="H1599">
            <v>2.19</v>
          </cell>
          <cell r="I1599">
            <v>42.58</v>
          </cell>
          <cell r="J1599">
            <v>3.4200000000000017</v>
          </cell>
        </row>
        <row r="1600">
          <cell r="A1600" t="str">
            <v>სოჭიII160</v>
          </cell>
          <cell r="B1600" t="str">
            <v>სოჭი</v>
          </cell>
          <cell r="C1600" t="str">
            <v>II</v>
          </cell>
          <cell r="D1600">
            <v>52.5</v>
          </cell>
          <cell r="E1600">
            <v>160</v>
          </cell>
          <cell r="F1600">
            <v>45.89</v>
          </cell>
          <cell r="G1600">
            <v>42.36</v>
          </cell>
          <cell r="H1600">
            <v>2.2999999999999998</v>
          </cell>
          <cell r="I1600">
            <v>44.66</v>
          </cell>
          <cell r="J1600">
            <v>3.5300000000000011</v>
          </cell>
        </row>
        <row r="1601">
          <cell r="A1601" t="str">
            <v>სოჭიIII8</v>
          </cell>
          <cell r="B1601" t="str">
            <v>სოჭი</v>
          </cell>
          <cell r="C1601" t="str">
            <v>III</v>
          </cell>
          <cell r="D1601">
            <v>9.5</v>
          </cell>
          <cell r="E1601">
            <v>8</v>
          </cell>
          <cell r="F1601">
            <v>2.5999999999999999E-2</v>
          </cell>
          <cell r="G1601">
            <v>0.02</v>
          </cell>
          <cell r="H1601">
            <v>0</v>
          </cell>
          <cell r="I1601">
            <v>0.02</v>
          </cell>
          <cell r="J1601">
            <v>5.9999999999999984E-3</v>
          </cell>
        </row>
        <row r="1602">
          <cell r="A1602" t="str">
            <v>სოჭიIII10</v>
          </cell>
          <cell r="B1602" t="str">
            <v>სოჭი</v>
          </cell>
          <cell r="C1602" t="str">
            <v>III</v>
          </cell>
          <cell r="D1602">
            <v>10.5</v>
          </cell>
          <cell r="E1602">
            <v>10</v>
          </cell>
          <cell r="F1602">
            <v>4.4999999999999998E-2</v>
          </cell>
          <cell r="G1602">
            <v>0.04</v>
          </cell>
          <cell r="H1602">
            <v>0</v>
          </cell>
          <cell r="I1602">
            <v>0.04</v>
          </cell>
          <cell r="J1602">
            <v>4.9999999999999975E-3</v>
          </cell>
        </row>
        <row r="1603">
          <cell r="A1603" t="str">
            <v>სოჭიIII12</v>
          </cell>
          <cell r="B1603" t="str">
            <v>სოჭი</v>
          </cell>
          <cell r="C1603" t="str">
            <v>III</v>
          </cell>
          <cell r="D1603">
            <v>12</v>
          </cell>
          <cell r="E1603">
            <v>12</v>
          </cell>
          <cell r="F1603">
            <v>7.1999999999999995E-2</v>
          </cell>
          <cell r="G1603">
            <v>0.06</v>
          </cell>
          <cell r="H1603">
            <v>0</v>
          </cell>
          <cell r="I1603">
            <v>0.06</v>
          </cell>
          <cell r="J1603">
            <v>1.1999999999999997E-2</v>
          </cell>
        </row>
        <row r="1604">
          <cell r="A1604" t="str">
            <v>სოჭიIII14</v>
          </cell>
          <cell r="B1604" t="str">
            <v>სოჭი</v>
          </cell>
          <cell r="C1604" t="str">
            <v>III</v>
          </cell>
          <cell r="D1604">
            <v>13</v>
          </cell>
          <cell r="E1604">
            <v>14</v>
          </cell>
          <cell r="F1604">
            <v>0.107</v>
          </cell>
          <cell r="G1604">
            <v>0.09</v>
          </cell>
          <cell r="H1604">
            <v>0.01</v>
          </cell>
          <cell r="I1604">
            <v>9.9999999999999992E-2</v>
          </cell>
          <cell r="J1604">
            <v>1.7000000000000001E-2</v>
          </cell>
        </row>
        <row r="1605">
          <cell r="A1605" t="str">
            <v>სოჭიIII16</v>
          </cell>
          <cell r="B1605" t="str">
            <v>სოჭი</v>
          </cell>
          <cell r="C1605" t="str">
            <v>III</v>
          </cell>
          <cell r="D1605">
            <v>14.5</v>
          </cell>
          <cell r="E1605">
            <v>16</v>
          </cell>
          <cell r="F1605">
            <v>0.151</v>
          </cell>
          <cell r="G1605">
            <v>0.13</v>
          </cell>
          <cell r="H1605">
            <v>0.01</v>
          </cell>
          <cell r="I1605">
            <v>0.14000000000000001</v>
          </cell>
          <cell r="J1605">
            <v>2.0999999999999991E-2</v>
          </cell>
        </row>
        <row r="1606">
          <cell r="A1606" t="str">
            <v>სოჭიIII20</v>
          </cell>
          <cell r="B1606" t="str">
            <v>სოჭი</v>
          </cell>
          <cell r="C1606" t="str">
            <v>III</v>
          </cell>
          <cell r="D1606">
            <v>16.5</v>
          </cell>
          <cell r="E1606">
            <v>20</v>
          </cell>
          <cell r="F1606">
            <v>0.27</v>
          </cell>
          <cell r="G1606">
            <v>0.23</v>
          </cell>
          <cell r="H1606">
            <v>0.01</v>
          </cell>
          <cell r="I1606">
            <v>0.24000000000000002</v>
          </cell>
          <cell r="J1606">
            <v>4.0000000000000008E-2</v>
          </cell>
        </row>
        <row r="1607">
          <cell r="A1607" t="str">
            <v>სოჭიIII24</v>
          </cell>
          <cell r="B1607" t="str">
            <v>სოჭი</v>
          </cell>
          <cell r="C1607" t="str">
            <v>III</v>
          </cell>
          <cell r="D1607">
            <v>19</v>
          </cell>
          <cell r="E1607">
            <v>24</v>
          </cell>
          <cell r="F1607">
            <v>0.43</v>
          </cell>
          <cell r="G1607">
            <v>0.37</v>
          </cell>
          <cell r="H1607">
            <v>0.02</v>
          </cell>
          <cell r="I1607">
            <v>0.39</v>
          </cell>
          <cell r="J1607">
            <v>0.06</v>
          </cell>
        </row>
        <row r="1608">
          <cell r="A1608" t="str">
            <v>სოჭიIII28</v>
          </cell>
          <cell r="B1608" t="str">
            <v>სოჭი</v>
          </cell>
          <cell r="C1608" t="str">
            <v>III</v>
          </cell>
          <cell r="D1608">
            <v>21</v>
          </cell>
          <cell r="E1608">
            <v>28</v>
          </cell>
          <cell r="F1608">
            <v>0.65</v>
          </cell>
          <cell r="G1608">
            <v>0.56999999999999995</v>
          </cell>
          <cell r="H1608">
            <v>0.03</v>
          </cell>
          <cell r="I1608">
            <v>0.6</v>
          </cell>
          <cell r="J1608">
            <v>8.0000000000000071E-2</v>
          </cell>
        </row>
        <row r="1609">
          <cell r="A1609" t="str">
            <v>სოჭიIII32</v>
          </cell>
          <cell r="B1609" t="str">
            <v>სოჭი</v>
          </cell>
          <cell r="C1609" t="str">
            <v>III</v>
          </cell>
          <cell r="D1609">
            <v>23</v>
          </cell>
          <cell r="E1609">
            <v>32</v>
          </cell>
          <cell r="F1609">
            <v>0.92</v>
          </cell>
          <cell r="G1609">
            <v>0.8</v>
          </cell>
          <cell r="H1609">
            <v>0.05</v>
          </cell>
          <cell r="I1609">
            <v>0.85000000000000009</v>
          </cell>
          <cell r="J1609">
            <v>0.12</v>
          </cell>
        </row>
        <row r="1610">
          <cell r="A1610" t="str">
            <v>სოჭიIII36</v>
          </cell>
          <cell r="B1610" t="str">
            <v>სოჭი</v>
          </cell>
          <cell r="C1610" t="str">
            <v>III</v>
          </cell>
          <cell r="D1610">
            <v>25</v>
          </cell>
          <cell r="E1610">
            <v>36</v>
          </cell>
          <cell r="F1610">
            <v>1.25</v>
          </cell>
          <cell r="G1610">
            <v>1.0900000000000001</v>
          </cell>
          <cell r="H1610">
            <v>0.06</v>
          </cell>
          <cell r="I1610">
            <v>1.1500000000000001</v>
          </cell>
          <cell r="J1610">
            <v>0.15999999999999992</v>
          </cell>
        </row>
        <row r="1611">
          <cell r="A1611" t="str">
            <v>სოჭიIII40</v>
          </cell>
          <cell r="B1611" t="str">
            <v>სოჭი</v>
          </cell>
          <cell r="C1611" t="str">
            <v>III</v>
          </cell>
          <cell r="D1611">
            <v>27</v>
          </cell>
          <cell r="E1611">
            <v>40</v>
          </cell>
          <cell r="F1611">
            <v>1.65</v>
          </cell>
          <cell r="G1611">
            <v>1.45</v>
          </cell>
          <cell r="H1611">
            <v>0.08</v>
          </cell>
          <cell r="I1611">
            <v>1.53</v>
          </cell>
          <cell r="J1611">
            <v>0.19999999999999996</v>
          </cell>
        </row>
        <row r="1612">
          <cell r="A1612" t="str">
            <v>სოჭიIII44</v>
          </cell>
          <cell r="B1612" t="str">
            <v>სოჭი</v>
          </cell>
          <cell r="C1612" t="str">
            <v>III</v>
          </cell>
          <cell r="D1612">
            <v>29</v>
          </cell>
          <cell r="E1612">
            <v>44</v>
          </cell>
          <cell r="F1612">
            <v>2.11</v>
          </cell>
          <cell r="G1612">
            <v>1.85</v>
          </cell>
          <cell r="H1612">
            <v>0.11</v>
          </cell>
          <cell r="I1612">
            <v>1.9600000000000002</v>
          </cell>
          <cell r="J1612">
            <v>0.25999999999999979</v>
          </cell>
        </row>
        <row r="1613">
          <cell r="A1613" t="str">
            <v>სოჭიIII48</v>
          </cell>
          <cell r="B1613" t="str">
            <v>სოჭი</v>
          </cell>
          <cell r="C1613" t="str">
            <v>III</v>
          </cell>
          <cell r="D1613">
            <v>30.5</v>
          </cell>
          <cell r="E1613">
            <v>48</v>
          </cell>
          <cell r="F1613">
            <v>2.64</v>
          </cell>
          <cell r="G1613">
            <v>2.33</v>
          </cell>
          <cell r="H1613">
            <v>0.13</v>
          </cell>
          <cell r="I1613">
            <v>2.46</v>
          </cell>
          <cell r="J1613">
            <v>0.31000000000000005</v>
          </cell>
        </row>
        <row r="1614">
          <cell r="A1614" t="str">
            <v>სოჭიIII52</v>
          </cell>
          <cell r="B1614" t="str">
            <v>სოჭი</v>
          </cell>
          <cell r="C1614" t="str">
            <v>III</v>
          </cell>
          <cell r="D1614">
            <v>32</v>
          </cell>
          <cell r="E1614">
            <v>52</v>
          </cell>
          <cell r="F1614">
            <v>3.24</v>
          </cell>
          <cell r="G1614">
            <v>2.86</v>
          </cell>
          <cell r="H1614">
            <v>0.16</v>
          </cell>
          <cell r="I1614">
            <v>3.02</v>
          </cell>
          <cell r="J1614">
            <v>0.38000000000000034</v>
          </cell>
        </row>
        <row r="1615">
          <cell r="A1615" t="str">
            <v>სოჭიIII56</v>
          </cell>
          <cell r="B1615" t="str">
            <v>სოჭი</v>
          </cell>
          <cell r="C1615" t="str">
            <v>III</v>
          </cell>
          <cell r="D1615">
            <v>33.5</v>
          </cell>
          <cell r="E1615">
            <v>56</v>
          </cell>
          <cell r="F1615">
            <v>3.9</v>
          </cell>
          <cell r="G1615">
            <v>3.45</v>
          </cell>
          <cell r="H1615">
            <v>0.2</v>
          </cell>
          <cell r="I1615">
            <v>3.6500000000000004</v>
          </cell>
          <cell r="J1615">
            <v>0.44999999999999973</v>
          </cell>
        </row>
        <row r="1616">
          <cell r="A1616" t="str">
            <v>სოჭიIII60</v>
          </cell>
          <cell r="B1616" t="str">
            <v>სოჭი</v>
          </cell>
          <cell r="C1616" t="str">
            <v>III</v>
          </cell>
          <cell r="D1616">
            <v>35</v>
          </cell>
          <cell r="E1616">
            <v>60</v>
          </cell>
          <cell r="F1616">
            <v>5.64</v>
          </cell>
          <cell r="G1616">
            <v>4.12</v>
          </cell>
          <cell r="H1616">
            <v>0.28000000000000003</v>
          </cell>
          <cell r="I1616">
            <v>4.4000000000000004</v>
          </cell>
          <cell r="J1616">
            <v>1.5199999999999996</v>
          </cell>
        </row>
        <row r="1617">
          <cell r="A1617" t="str">
            <v>სოჭიIII64</v>
          </cell>
          <cell r="B1617" t="str">
            <v>სოჭი</v>
          </cell>
          <cell r="C1617" t="str">
            <v>III</v>
          </cell>
          <cell r="D1617">
            <v>36.5</v>
          </cell>
          <cell r="E1617">
            <v>64</v>
          </cell>
          <cell r="F1617">
            <v>5.46</v>
          </cell>
          <cell r="G1617">
            <v>4.8499999999999996</v>
          </cell>
          <cell r="H1617">
            <v>0.27</v>
          </cell>
          <cell r="I1617">
            <v>5.1199999999999992</v>
          </cell>
          <cell r="J1617">
            <v>0.61000000000000032</v>
          </cell>
        </row>
        <row r="1618">
          <cell r="A1618" t="str">
            <v>სოჭიIII68</v>
          </cell>
          <cell r="B1618" t="str">
            <v>სოჭი</v>
          </cell>
          <cell r="C1618" t="str">
            <v>III</v>
          </cell>
          <cell r="D1618">
            <v>37.5</v>
          </cell>
          <cell r="E1618">
            <v>68</v>
          </cell>
          <cell r="F1618">
            <v>6.34</v>
          </cell>
          <cell r="G1618">
            <v>5.65</v>
          </cell>
          <cell r="H1618">
            <v>0.32</v>
          </cell>
          <cell r="I1618">
            <v>5.9700000000000006</v>
          </cell>
          <cell r="J1618">
            <v>0.6899999999999995</v>
          </cell>
        </row>
        <row r="1619">
          <cell r="A1619" t="str">
            <v>სოჭიIII72</v>
          </cell>
          <cell r="B1619" t="str">
            <v>სოჭი</v>
          </cell>
          <cell r="C1619" t="str">
            <v>III</v>
          </cell>
          <cell r="D1619">
            <v>39</v>
          </cell>
          <cell r="E1619">
            <v>72</v>
          </cell>
          <cell r="F1619">
            <v>7.29</v>
          </cell>
          <cell r="G1619">
            <v>6.52</v>
          </cell>
          <cell r="H1619">
            <v>0.37</v>
          </cell>
          <cell r="I1619">
            <v>6.89</v>
          </cell>
          <cell r="J1619">
            <v>0.77000000000000046</v>
          </cell>
        </row>
        <row r="1620">
          <cell r="A1620" t="str">
            <v>სოჭიIII76</v>
          </cell>
          <cell r="B1620" t="str">
            <v>სოჭი</v>
          </cell>
          <cell r="C1620" t="str">
            <v>III</v>
          </cell>
          <cell r="D1620">
            <v>40</v>
          </cell>
          <cell r="E1620">
            <v>76</v>
          </cell>
          <cell r="F1620">
            <v>8.32</v>
          </cell>
          <cell r="G1620">
            <v>7.45</v>
          </cell>
          <cell r="H1620">
            <v>0.42</v>
          </cell>
          <cell r="I1620">
            <v>7.87</v>
          </cell>
          <cell r="J1620">
            <v>0.87000000000000011</v>
          </cell>
        </row>
        <row r="1621">
          <cell r="A1621" t="str">
            <v>სოჭიIII80</v>
          </cell>
          <cell r="B1621" t="str">
            <v>სოჭი</v>
          </cell>
          <cell r="C1621" t="str">
            <v>III</v>
          </cell>
          <cell r="D1621">
            <v>41</v>
          </cell>
          <cell r="E1621">
            <v>80</v>
          </cell>
          <cell r="F1621">
            <v>9.41</v>
          </cell>
          <cell r="G1621">
            <v>8.4499999999999993</v>
          </cell>
          <cell r="H1621">
            <v>0.47</v>
          </cell>
          <cell r="I1621">
            <v>8.92</v>
          </cell>
          <cell r="J1621">
            <v>0.96000000000000085</v>
          </cell>
        </row>
        <row r="1622">
          <cell r="A1622" t="str">
            <v>სოჭიIII84</v>
          </cell>
          <cell r="B1622" t="str">
            <v>სოჭი</v>
          </cell>
          <cell r="C1622" t="str">
            <v>III</v>
          </cell>
          <cell r="D1622">
            <v>42</v>
          </cell>
          <cell r="E1622">
            <v>84</v>
          </cell>
          <cell r="F1622">
            <v>10.57</v>
          </cell>
          <cell r="G1622">
            <v>9.5</v>
          </cell>
          <cell r="H1622">
            <v>0.53</v>
          </cell>
          <cell r="I1622">
            <v>10.029999999999999</v>
          </cell>
          <cell r="J1622">
            <v>1.0700000000000003</v>
          </cell>
        </row>
        <row r="1623">
          <cell r="A1623" t="str">
            <v>სოჭიIII88</v>
          </cell>
          <cell r="B1623" t="str">
            <v>სოჭი</v>
          </cell>
          <cell r="C1623" t="str">
            <v>III</v>
          </cell>
          <cell r="D1623">
            <v>42.5</v>
          </cell>
          <cell r="E1623">
            <v>88</v>
          </cell>
          <cell r="F1623">
            <v>11.8</v>
          </cell>
          <cell r="G1623">
            <v>10.63</v>
          </cell>
          <cell r="H1623">
            <v>0.59</v>
          </cell>
          <cell r="I1623">
            <v>11.22</v>
          </cell>
          <cell r="J1623">
            <v>1.17</v>
          </cell>
        </row>
        <row r="1624">
          <cell r="A1624" t="str">
            <v>სოჭიIII92</v>
          </cell>
          <cell r="B1624" t="str">
            <v>სოჭი</v>
          </cell>
          <cell r="C1624" t="str">
            <v>III</v>
          </cell>
          <cell r="D1624">
            <v>43.5</v>
          </cell>
          <cell r="E1624">
            <v>92</v>
          </cell>
          <cell r="F1624">
            <v>13.09</v>
          </cell>
          <cell r="G1624">
            <v>11.82</v>
          </cell>
          <cell r="H1624">
            <v>0.66</v>
          </cell>
          <cell r="I1624">
            <v>12.48</v>
          </cell>
          <cell r="J1624">
            <v>1.2699999999999996</v>
          </cell>
        </row>
        <row r="1625">
          <cell r="A1625" t="str">
            <v>სოჭიIII96</v>
          </cell>
          <cell r="B1625" t="str">
            <v>სოჭი</v>
          </cell>
          <cell r="C1625" t="str">
            <v>III</v>
          </cell>
          <cell r="D1625">
            <v>44</v>
          </cell>
          <cell r="E1625">
            <v>96</v>
          </cell>
          <cell r="F1625">
            <v>14.44</v>
          </cell>
          <cell r="G1625">
            <v>13.07</v>
          </cell>
          <cell r="H1625">
            <v>0.72</v>
          </cell>
          <cell r="I1625">
            <v>13.790000000000001</v>
          </cell>
          <cell r="J1625">
            <v>1.3699999999999992</v>
          </cell>
        </row>
        <row r="1626">
          <cell r="A1626" t="str">
            <v>სოჭიIII100</v>
          </cell>
          <cell r="B1626" t="str">
            <v>სოჭი</v>
          </cell>
          <cell r="C1626" t="str">
            <v>III</v>
          </cell>
          <cell r="D1626">
            <v>45</v>
          </cell>
          <cell r="E1626">
            <v>100</v>
          </cell>
          <cell r="F1626">
            <v>15.85</v>
          </cell>
          <cell r="G1626">
            <v>14.38</v>
          </cell>
          <cell r="H1626">
            <v>0.79</v>
          </cell>
          <cell r="I1626">
            <v>15.170000000000002</v>
          </cell>
          <cell r="J1626">
            <v>1.4699999999999989</v>
          </cell>
        </row>
        <row r="1627">
          <cell r="A1627" t="str">
            <v>სოჭიIII104</v>
          </cell>
          <cell r="B1627" t="str">
            <v>სოჭი</v>
          </cell>
          <cell r="C1627" t="str">
            <v>III</v>
          </cell>
          <cell r="D1627">
            <v>45.5</v>
          </cell>
          <cell r="E1627">
            <v>104</v>
          </cell>
          <cell r="F1627">
            <v>17.32</v>
          </cell>
          <cell r="G1627">
            <v>15.73</v>
          </cell>
          <cell r="H1627">
            <v>0.87</v>
          </cell>
          <cell r="I1627">
            <v>16.600000000000001</v>
          </cell>
          <cell r="J1627">
            <v>1.5899999999999999</v>
          </cell>
        </row>
        <row r="1628">
          <cell r="A1628" t="str">
            <v>სოჭიIII108</v>
          </cell>
          <cell r="B1628" t="str">
            <v>სოჭი</v>
          </cell>
          <cell r="C1628" t="str">
            <v>III</v>
          </cell>
          <cell r="D1628">
            <v>46</v>
          </cell>
          <cell r="E1628">
            <v>108</v>
          </cell>
          <cell r="F1628">
            <v>18.829999999999998</v>
          </cell>
          <cell r="G1628">
            <v>17.13</v>
          </cell>
          <cell r="H1628">
            <v>0.94</v>
          </cell>
          <cell r="I1628">
            <v>18.07</v>
          </cell>
          <cell r="J1628">
            <v>1.6999999999999993</v>
          </cell>
        </row>
        <row r="1629">
          <cell r="A1629" t="str">
            <v>სოჭიIII112</v>
          </cell>
          <cell r="B1629" t="str">
            <v>სოჭი</v>
          </cell>
          <cell r="C1629" t="str">
            <v>III</v>
          </cell>
          <cell r="D1629">
            <v>46.5</v>
          </cell>
          <cell r="E1629">
            <v>112</v>
          </cell>
          <cell r="F1629">
            <v>20.399999999999999</v>
          </cell>
          <cell r="G1629">
            <v>18.579999999999998</v>
          </cell>
          <cell r="H1629">
            <v>1.02</v>
          </cell>
          <cell r="I1629">
            <v>19.599999999999998</v>
          </cell>
          <cell r="J1629">
            <v>1.8200000000000003</v>
          </cell>
        </row>
        <row r="1630">
          <cell r="A1630" t="str">
            <v>სოჭიIII116</v>
          </cell>
          <cell r="B1630" t="str">
            <v>სოჭი</v>
          </cell>
          <cell r="C1630" t="str">
            <v>III</v>
          </cell>
          <cell r="D1630">
            <v>46.5</v>
          </cell>
          <cell r="E1630">
            <v>116</v>
          </cell>
          <cell r="F1630">
            <v>22.02</v>
          </cell>
          <cell r="G1630">
            <v>20.079999999999998</v>
          </cell>
          <cell r="H1630">
            <v>1.1000000000000001</v>
          </cell>
          <cell r="I1630">
            <v>21.18</v>
          </cell>
          <cell r="J1630">
            <v>1.9400000000000013</v>
          </cell>
        </row>
        <row r="1631">
          <cell r="A1631" t="str">
            <v>სოჭიIII120</v>
          </cell>
          <cell r="B1631" t="str">
            <v>სოჭი</v>
          </cell>
          <cell r="C1631" t="str">
            <v>III</v>
          </cell>
          <cell r="D1631">
            <v>47</v>
          </cell>
          <cell r="E1631">
            <v>120</v>
          </cell>
          <cell r="F1631">
            <v>23.68</v>
          </cell>
          <cell r="G1631">
            <v>21.62</v>
          </cell>
          <cell r="H1631">
            <v>1.18</v>
          </cell>
          <cell r="I1631">
            <v>22.8</v>
          </cell>
          <cell r="J1631">
            <v>2.0599999999999987</v>
          </cell>
        </row>
        <row r="1632">
          <cell r="A1632" t="str">
            <v>სოჭიIII124</v>
          </cell>
          <cell r="B1632" t="str">
            <v>სოჭი</v>
          </cell>
          <cell r="C1632" t="str">
            <v>III</v>
          </cell>
          <cell r="D1632">
            <v>47.5</v>
          </cell>
          <cell r="E1632">
            <v>124</v>
          </cell>
          <cell r="F1632">
            <v>25.38</v>
          </cell>
          <cell r="G1632">
            <v>23.22</v>
          </cell>
          <cell r="H1632">
            <v>1.27</v>
          </cell>
          <cell r="I1632">
            <v>24.49</v>
          </cell>
          <cell r="J1632">
            <v>2.16</v>
          </cell>
        </row>
        <row r="1633">
          <cell r="A1633" t="str">
            <v>სოჭიIII128</v>
          </cell>
          <cell r="B1633" t="str">
            <v>სოჭი</v>
          </cell>
          <cell r="C1633" t="str">
            <v>III</v>
          </cell>
          <cell r="D1633">
            <v>47.5</v>
          </cell>
          <cell r="E1633">
            <v>128</v>
          </cell>
          <cell r="F1633">
            <v>27.11</v>
          </cell>
          <cell r="G1633">
            <v>24.33</v>
          </cell>
          <cell r="H1633">
            <v>1.36</v>
          </cell>
          <cell r="I1633">
            <v>25.689999999999998</v>
          </cell>
          <cell r="J1633">
            <v>2.7800000000000011</v>
          </cell>
        </row>
        <row r="1634">
          <cell r="A1634" t="str">
            <v>სოჭიIII132</v>
          </cell>
          <cell r="B1634" t="str">
            <v>სოჭი</v>
          </cell>
          <cell r="C1634" t="str">
            <v>III</v>
          </cell>
          <cell r="D1634">
            <v>47.5</v>
          </cell>
          <cell r="E1634">
            <v>132</v>
          </cell>
          <cell r="F1634">
            <v>28.88</v>
          </cell>
          <cell r="G1634">
            <v>26.48</v>
          </cell>
          <cell r="H1634">
            <v>1.44</v>
          </cell>
          <cell r="I1634">
            <v>27.92</v>
          </cell>
          <cell r="J1634">
            <v>2.3999999999999986</v>
          </cell>
        </row>
        <row r="1635">
          <cell r="A1635" t="str">
            <v>სოჭიIII136</v>
          </cell>
          <cell r="B1635" t="str">
            <v>სოჭი</v>
          </cell>
          <cell r="C1635" t="str">
            <v>III</v>
          </cell>
          <cell r="D1635">
            <v>48</v>
          </cell>
          <cell r="E1635">
            <v>136</v>
          </cell>
          <cell r="F1635">
            <v>30.68</v>
          </cell>
          <cell r="G1635">
            <v>28.16</v>
          </cell>
          <cell r="H1635">
            <v>1.53</v>
          </cell>
          <cell r="I1635">
            <v>29.69</v>
          </cell>
          <cell r="J1635">
            <v>2.5199999999999996</v>
          </cell>
        </row>
        <row r="1636">
          <cell r="A1636" t="str">
            <v>სოჭიIII140</v>
          </cell>
          <cell r="B1636" t="str">
            <v>სოჭი</v>
          </cell>
          <cell r="C1636" t="str">
            <v>III</v>
          </cell>
          <cell r="D1636">
            <v>48</v>
          </cell>
          <cell r="E1636">
            <v>140</v>
          </cell>
          <cell r="F1636">
            <v>32.5</v>
          </cell>
          <cell r="G1636">
            <v>29.87</v>
          </cell>
          <cell r="H1636">
            <v>1.63</v>
          </cell>
          <cell r="I1636">
            <v>31.5</v>
          </cell>
          <cell r="J1636">
            <v>2.629999999999999</v>
          </cell>
        </row>
        <row r="1637">
          <cell r="A1637" t="str">
            <v>სოჭიIII144</v>
          </cell>
          <cell r="B1637" t="str">
            <v>სოჭი</v>
          </cell>
          <cell r="C1637" t="str">
            <v>III</v>
          </cell>
          <cell r="D1637">
            <v>48</v>
          </cell>
          <cell r="E1637">
            <v>144</v>
          </cell>
          <cell r="F1637">
            <v>34.35</v>
          </cell>
          <cell r="G1637">
            <v>31.6</v>
          </cell>
          <cell r="H1637">
            <v>1.72</v>
          </cell>
          <cell r="I1637">
            <v>33.32</v>
          </cell>
          <cell r="J1637">
            <v>2.75</v>
          </cell>
        </row>
        <row r="1638">
          <cell r="A1638" t="str">
            <v>სოჭიIII148</v>
          </cell>
          <cell r="B1638" t="str">
            <v>სოჭი</v>
          </cell>
          <cell r="C1638" t="str">
            <v>III</v>
          </cell>
          <cell r="D1638">
            <v>48</v>
          </cell>
          <cell r="E1638">
            <v>148</v>
          </cell>
          <cell r="F1638">
            <v>36.21</v>
          </cell>
          <cell r="G1638">
            <v>33.31</v>
          </cell>
          <cell r="H1638">
            <v>1.81</v>
          </cell>
          <cell r="I1638">
            <v>35.120000000000005</v>
          </cell>
          <cell r="J1638">
            <v>2.8999999999999986</v>
          </cell>
        </row>
        <row r="1639">
          <cell r="A1639" t="str">
            <v>სოჭიIII152</v>
          </cell>
          <cell r="B1639" t="str">
            <v>სოჭი</v>
          </cell>
          <cell r="C1639" t="str">
            <v>III</v>
          </cell>
          <cell r="D1639">
            <v>48</v>
          </cell>
          <cell r="E1639">
            <v>152</v>
          </cell>
          <cell r="F1639">
            <v>38.090000000000003</v>
          </cell>
          <cell r="G1639">
            <v>35.08</v>
          </cell>
          <cell r="H1639">
            <v>1.91</v>
          </cell>
          <cell r="I1639">
            <v>36.989999999999995</v>
          </cell>
          <cell r="J1639">
            <v>3.0100000000000051</v>
          </cell>
        </row>
        <row r="1640">
          <cell r="A1640" t="str">
            <v>სოჭიIII156</v>
          </cell>
          <cell r="B1640" t="str">
            <v>სოჭი</v>
          </cell>
          <cell r="C1640" t="str">
            <v>III</v>
          </cell>
          <cell r="D1640">
            <v>48</v>
          </cell>
          <cell r="E1640">
            <v>156</v>
          </cell>
          <cell r="F1640">
            <v>39.979999999999997</v>
          </cell>
          <cell r="G1640">
            <v>36.82</v>
          </cell>
          <cell r="H1640">
            <v>2</v>
          </cell>
          <cell r="I1640">
            <v>38.82</v>
          </cell>
          <cell r="J1640">
            <v>3.1599999999999966</v>
          </cell>
        </row>
        <row r="1641">
          <cell r="A1641" t="str">
            <v>სოჭიIII160</v>
          </cell>
          <cell r="B1641" t="str">
            <v>სოჭი</v>
          </cell>
          <cell r="C1641" t="str">
            <v>III</v>
          </cell>
          <cell r="D1641">
            <v>48</v>
          </cell>
          <cell r="E1641">
            <v>160</v>
          </cell>
          <cell r="F1641">
            <v>41.88</v>
          </cell>
          <cell r="G1641">
            <v>38.61</v>
          </cell>
          <cell r="H1641">
            <v>2.09</v>
          </cell>
          <cell r="I1641">
            <v>40.700000000000003</v>
          </cell>
          <cell r="J1641">
            <v>3.2700000000000031</v>
          </cell>
        </row>
        <row r="1642">
          <cell r="A1642" t="str">
            <v>სოჭიIV8</v>
          </cell>
          <cell r="B1642" t="str">
            <v>სოჭი</v>
          </cell>
          <cell r="C1642" t="str">
            <v>IV</v>
          </cell>
          <cell r="D1642">
            <v>8.5</v>
          </cell>
          <cell r="E1642">
            <v>8</v>
          </cell>
          <cell r="F1642">
            <v>2.4E-2</v>
          </cell>
          <cell r="G1642">
            <v>0.02</v>
          </cell>
          <cell r="H1642">
            <v>0</v>
          </cell>
          <cell r="I1642">
            <v>0.02</v>
          </cell>
          <cell r="J1642">
            <v>4.0000000000000001E-3</v>
          </cell>
        </row>
        <row r="1643">
          <cell r="A1643" t="str">
            <v>სოჭიIV10</v>
          </cell>
          <cell r="B1643" t="str">
            <v>სოჭი</v>
          </cell>
          <cell r="C1643" t="str">
            <v>IV</v>
          </cell>
          <cell r="D1643">
            <v>9.5</v>
          </cell>
          <cell r="E1643">
            <v>10</v>
          </cell>
          <cell r="F1643">
            <v>4.1000000000000002E-2</v>
          </cell>
          <cell r="G1643">
            <v>0.04</v>
          </cell>
          <cell r="H1643">
            <v>0</v>
          </cell>
          <cell r="I1643">
            <v>0.04</v>
          </cell>
          <cell r="J1643">
            <v>1.0000000000000009E-3</v>
          </cell>
        </row>
        <row r="1644">
          <cell r="A1644" t="str">
            <v>სოჭიIV12</v>
          </cell>
          <cell r="B1644" t="str">
            <v>სოჭი</v>
          </cell>
          <cell r="C1644" t="str">
            <v>IV</v>
          </cell>
          <cell r="D1644">
            <v>11</v>
          </cell>
          <cell r="E1644">
            <v>12</v>
          </cell>
          <cell r="F1644">
            <v>6.6000000000000003E-2</v>
          </cell>
          <cell r="G1644">
            <v>0.06</v>
          </cell>
          <cell r="H1644">
            <v>0</v>
          </cell>
          <cell r="I1644">
            <v>0.06</v>
          </cell>
          <cell r="J1644">
            <v>6.0000000000000053E-3</v>
          </cell>
        </row>
        <row r="1645">
          <cell r="A1645" t="str">
            <v>სოჭიIV14</v>
          </cell>
          <cell r="B1645" t="str">
            <v>სოჭი</v>
          </cell>
          <cell r="C1645" t="str">
            <v>IV</v>
          </cell>
          <cell r="D1645">
            <v>12</v>
          </cell>
          <cell r="E1645">
            <v>14</v>
          </cell>
          <cell r="F1645">
            <v>9.8000000000000004E-2</v>
          </cell>
          <cell r="G1645">
            <v>0.08</v>
          </cell>
          <cell r="H1645">
            <v>0.01</v>
          </cell>
          <cell r="I1645">
            <v>0.09</v>
          </cell>
          <cell r="J1645">
            <v>1.8000000000000002E-2</v>
          </cell>
        </row>
        <row r="1646">
          <cell r="A1646" t="str">
            <v>სოჭიIV16</v>
          </cell>
          <cell r="B1646" t="str">
            <v>სოჭი</v>
          </cell>
          <cell r="C1646" t="str">
            <v>IV</v>
          </cell>
          <cell r="D1646">
            <v>13</v>
          </cell>
          <cell r="E1646">
            <v>16</v>
          </cell>
          <cell r="F1646">
            <v>0.13800000000000001</v>
          </cell>
          <cell r="G1646">
            <v>0.12</v>
          </cell>
          <cell r="H1646">
            <v>0.01</v>
          </cell>
          <cell r="I1646">
            <v>0.13</v>
          </cell>
          <cell r="J1646">
            <v>1.8000000000000016E-2</v>
          </cell>
        </row>
        <row r="1647">
          <cell r="A1647" t="str">
            <v>სოჭიIV20</v>
          </cell>
          <cell r="B1647" t="str">
            <v>სოჭი</v>
          </cell>
          <cell r="C1647" t="str">
            <v>IV</v>
          </cell>
          <cell r="D1647">
            <v>15</v>
          </cell>
          <cell r="E1647">
            <v>20</v>
          </cell>
          <cell r="F1647">
            <v>0.25</v>
          </cell>
          <cell r="G1647">
            <v>0.22</v>
          </cell>
          <cell r="H1647">
            <v>0.01</v>
          </cell>
          <cell r="I1647">
            <v>0.23</v>
          </cell>
          <cell r="J1647">
            <v>0.03</v>
          </cell>
        </row>
        <row r="1648">
          <cell r="A1648" t="str">
            <v>სოჭიIV24</v>
          </cell>
          <cell r="B1648" t="str">
            <v>სოჭი</v>
          </cell>
          <cell r="C1648" t="str">
            <v>IV</v>
          </cell>
          <cell r="D1648">
            <v>17.5</v>
          </cell>
          <cell r="E1648">
            <v>24</v>
          </cell>
          <cell r="F1648">
            <v>0.4</v>
          </cell>
          <cell r="G1648">
            <v>0.35</v>
          </cell>
          <cell r="H1648">
            <v>0.02</v>
          </cell>
          <cell r="I1648">
            <v>0.37</v>
          </cell>
          <cell r="J1648">
            <v>5.0000000000000044E-2</v>
          </cell>
        </row>
        <row r="1649">
          <cell r="A1649" t="str">
            <v>სოჭიIV28</v>
          </cell>
          <cell r="B1649" t="str">
            <v>სოჭი</v>
          </cell>
          <cell r="C1649" t="str">
            <v>IV</v>
          </cell>
          <cell r="D1649">
            <v>19.5</v>
          </cell>
          <cell r="E1649">
            <v>28</v>
          </cell>
          <cell r="F1649">
            <v>0.59</v>
          </cell>
          <cell r="G1649">
            <v>0.51</v>
          </cell>
          <cell r="H1649">
            <v>0.03</v>
          </cell>
          <cell r="I1649">
            <v>0.54</v>
          </cell>
          <cell r="J1649">
            <v>7.999999999999996E-2</v>
          </cell>
        </row>
        <row r="1650">
          <cell r="A1650" t="str">
            <v>სოჭიIV32</v>
          </cell>
          <cell r="B1650" t="str">
            <v>სოჭი</v>
          </cell>
          <cell r="C1650" t="str">
            <v>IV</v>
          </cell>
          <cell r="D1650">
            <v>21</v>
          </cell>
          <cell r="E1650">
            <v>32</v>
          </cell>
          <cell r="F1650">
            <v>0.84</v>
          </cell>
          <cell r="G1650">
            <v>0.73</v>
          </cell>
          <cell r="H1650">
            <v>0.04</v>
          </cell>
          <cell r="I1650">
            <v>0.77</v>
          </cell>
          <cell r="J1650">
            <v>0.10999999999999999</v>
          </cell>
        </row>
        <row r="1651">
          <cell r="A1651" t="str">
            <v>სოჭიIV36</v>
          </cell>
          <cell r="B1651" t="str">
            <v>სოჭი</v>
          </cell>
          <cell r="C1651" t="str">
            <v>IV</v>
          </cell>
          <cell r="D1651">
            <v>23</v>
          </cell>
          <cell r="E1651">
            <v>36</v>
          </cell>
          <cell r="F1651">
            <v>1.1399999999999999</v>
          </cell>
          <cell r="G1651">
            <v>0.99</v>
          </cell>
          <cell r="H1651">
            <v>0.06</v>
          </cell>
          <cell r="I1651">
            <v>1.05</v>
          </cell>
          <cell r="J1651">
            <v>0.14999999999999991</v>
          </cell>
        </row>
        <row r="1652">
          <cell r="A1652" t="str">
            <v>სოჭიIV40</v>
          </cell>
          <cell r="B1652" t="str">
            <v>სოჭი</v>
          </cell>
          <cell r="C1652" t="str">
            <v>IV</v>
          </cell>
          <cell r="D1652">
            <v>24.5</v>
          </cell>
          <cell r="E1652">
            <v>40</v>
          </cell>
          <cell r="F1652">
            <v>1.5</v>
          </cell>
          <cell r="G1652">
            <v>1.31</v>
          </cell>
          <cell r="H1652">
            <v>0.08</v>
          </cell>
          <cell r="I1652">
            <v>1.3900000000000001</v>
          </cell>
          <cell r="J1652">
            <v>0.18999999999999995</v>
          </cell>
        </row>
        <row r="1653">
          <cell r="A1653" t="str">
            <v>სოჭიIV44</v>
          </cell>
          <cell r="B1653" t="str">
            <v>სოჭი</v>
          </cell>
          <cell r="C1653" t="str">
            <v>IV</v>
          </cell>
          <cell r="D1653">
            <v>26.5</v>
          </cell>
          <cell r="E1653">
            <v>44</v>
          </cell>
          <cell r="F1653">
            <v>1.93</v>
          </cell>
          <cell r="G1653">
            <v>1.69</v>
          </cell>
          <cell r="H1653">
            <v>0.1</v>
          </cell>
          <cell r="I1653">
            <v>1.79</v>
          </cell>
          <cell r="J1653">
            <v>0.24</v>
          </cell>
        </row>
        <row r="1654">
          <cell r="A1654" t="str">
            <v>სოჭიIV48</v>
          </cell>
          <cell r="B1654" t="str">
            <v>სოჭი</v>
          </cell>
          <cell r="C1654" t="str">
            <v>IV</v>
          </cell>
          <cell r="D1654">
            <v>28</v>
          </cell>
          <cell r="E1654">
            <v>48</v>
          </cell>
          <cell r="F1654">
            <v>2.41</v>
          </cell>
          <cell r="G1654">
            <v>2.12</v>
          </cell>
          <cell r="H1654">
            <v>0.12</v>
          </cell>
          <cell r="I1654">
            <v>2.2400000000000002</v>
          </cell>
          <cell r="J1654">
            <v>0.29000000000000004</v>
          </cell>
        </row>
        <row r="1655">
          <cell r="A1655" t="str">
            <v>სოჭიIV52</v>
          </cell>
          <cell r="B1655" t="str">
            <v>სოჭი</v>
          </cell>
          <cell r="C1655" t="str">
            <v>IV</v>
          </cell>
          <cell r="D1655">
            <v>29</v>
          </cell>
          <cell r="E1655">
            <v>52</v>
          </cell>
          <cell r="F1655">
            <v>2.95</v>
          </cell>
          <cell r="G1655">
            <v>2.6</v>
          </cell>
          <cell r="H1655">
            <v>0.15</v>
          </cell>
          <cell r="I1655">
            <v>2.75</v>
          </cell>
          <cell r="J1655">
            <v>0.35000000000000009</v>
          </cell>
        </row>
        <row r="1656">
          <cell r="A1656" t="str">
            <v>სოჭიIV56</v>
          </cell>
          <cell r="B1656" t="str">
            <v>სოჭი</v>
          </cell>
          <cell r="C1656" t="str">
            <v>IV</v>
          </cell>
          <cell r="D1656">
            <v>30.5</v>
          </cell>
          <cell r="E1656">
            <v>56</v>
          </cell>
          <cell r="F1656">
            <v>3.56</v>
          </cell>
          <cell r="G1656">
            <v>3.15</v>
          </cell>
          <cell r="H1656">
            <v>0.18</v>
          </cell>
          <cell r="I1656">
            <v>3.33</v>
          </cell>
          <cell r="J1656">
            <v>0.41000000000000014</v>
          </cell>
        </row>
        <row r="1657">
          <cell r="A1657" t="str">
            <v>სოჭიIV60</v>
          </cell>
          <cell r="B1657" t="str">
            <v>სოჭი</v>
          </cell>
          <cell r="C1657" t="str">
            <v>IV</v>
          </cell>
          <cell r="D1657">
            <v>32</v>
          </cell>
          <cell r="E1657">
            <v>60</v>
          </cell>
          <cell r="F1657">
            <v>4.24</v>
          </cell>
          <cell r="G1657">
            <v>3.76</v>
          </cell>
          <cell r="H1657">
            <v>0.21</v>
          </cell>
          <cell r="I1657">
            <v>3.9699999999999998</v>
          </cell>
          <cell r="J1657">
            <v>0.48000000000000043</v>
          </cell>
        </row>
        <row r="1658">
          <cell r="A1658" t="str">
            <v>სოჭიIV64</v>
          </cell>
          <cell r="B1658" t="str">
            <v>სოჭი</v>
          </cell>
          <cell r="C1658" t="str">
            <v>IV</v>
          </cell>
          <cell r="D1658">
            <v>33</v>
          </cell>
          <cell r="E1658">
            <v>64</v>
          </cell>
          <cell r="F1658">
            <v>4.9800000000000004</v>
          </cell>
          <cell r="G1658">
            <v>4.42</v>
          </cell>
          <cell r="H1658">
            <v>0.5</v>
          </cell>
          <cell r="I1658">
            <v>4.92</v>
          </cell>
          <cell r="J1658">
            <v>0.5600000000000005</v>
          </cell>
        </row>
        <row r="1659">
          <cell r="A1659" t="str">
            <v>სოჭიIV68</v>
          </cell>
          <cell r="B1659" t="str">
            <v>სოჭი</v>
          </cell>
          <cell r="C1659" t="str">
            <v>IV</v>
          </cell>
          <cell r="D1659">
            <v>34</v>
          </cell>
          <cell r="E1659">
            <v>68</v>
          </cell>
          <cell r="F1659">
            <v>5.78</v>
          </cell>
          <cell r="G1659">
            <v>5.15</v>
          </cell>
          <cell r="H1659">
            <v>0.28999999999999998</v>
          </cell>
          <cell r="I1659">
            <v>5.44</v>
          </cell>
          <cell r="J1659">
            <v>0.62999999999999989</v>
          </cell>
        </row>
        <row r="1660">
          <cell r="A1660" t="str">
            <v>სოჭიIV72</v>
          </cell>
          <cell r="B1660" t="str">
            <v>სოჭი</v>
          </cell>
          <cell r="C1660" t="str">
            <v>IV</v>
          </cell>
          <cell r="D1660">
            <v>35.5</v>
          </cell>
          <cell r="E1660">
            <v>72</v>
          </cell>
          <cell r="F1660">
            <v>6.66</v>
          </cell>
          <cell r="G1660">
            <v>5.95</v>
          </cell>
          <cell r="H1660">
            <v>0.33</v>
          </cell>
          <cell r="I1660">
            <v>6.28</v>
          </cell>
          <cell r="J1660">
            <v>0.71</v>
          </cell>
        </row>
        <row r="1661">
          <cell r="A1661" t="str">
            <v>სოჭიIV76</v>
          </cell>
          <cell r="B1661" t="str">
            <v>სოჭი</v>
          </cell>
          <cell r="C1661" t="str">
            <v>IV</v>
          </cell>
          <cell r="D1661">
            <v>36</v>
          </cell>
          <cell r="E1661">
            <v>76</v>
          </cell>
          <cell r="F1661">
            <v>7.59</v>
          </cell>
          <cell r="G1661">
            <v>6.79</v>
          </cell>
          <cell r="H1661">
            <v>0.38</v>
          </cell>
          <cell r="I1661">
            <v>7.17</v>
          </cell>
          <cell r="J1661">
            <v>0.79999999999999982</v>
          </cell>
        </row>
        <row r="1662">
          <cell r="A1662" t="str">
            <v>სოჭიIV80</v>
          </cell>
          <cell r="B1662" t="str">
            <v>სოჭი</v>
          </cell>
          <cell r="C1662" t="str">
            <v>IV</v>
          </cell>
          <cell r="D1662">
            <v>37</v>
          </cell>
          <cell r="E1662">
            <v>80</v>
          </cell>
          <cell r="F1662">
            <v>8.59</v>
          </cell>
          <cell r="G1662">
            <v>7.71</v>
          </cell>
          <cell r="H1662">
            <v>0.43</v>
          </cell>
          <cell r="I1662">
            <v>8.14</v>
          </cell>
          <cell r="J1662">
            <v>0.87999999999999989</v>
          </cell>
        </row>
        <row r="1663">
          <cell r="A1663" t="str">
            <v>სოჭიIV84</v>
          </cell>
          <cell r="B1663" t="str">
            <v>სოჭი</v>
          </cell>
          <cell r="C1663" t="str">
            <v>IV</v>
          </cell>
          <cell r="D1663">
            <v>38</v>
          </cell>
          <cell r="E1663">
            <v>84</v>
          </cell>
          <cell r="F1663">
            <v>9.65</v>
          </cell>
          <cell r="G1663">
            <v>8.67</v>
          </cell>
          <cell r="H1663">
            <v>0.48</v>
          </cell>
          <cell r="I1663">
            <v>9.15</v>
          </cell>
          <cell r="J1663">
            <v>0.98000000000000043</v>
          </cell>
        </row>
        <row r="1664">
          <cell r="A1664" t="str">
            <v>სოჭიIV88</v>
          </cell>
          <cell r="B1664" t="str">
            <v>სოჭი</v>
          </cell>
          <cell r="C1664" t="str">
            <v>IV</v>
          </cell>
          <cell r="D1664">
            <v>39</v>
          </cell>
          <cell r="E1664">
            <v>88</v>
          </cell>
          <cell r="F1664">
            <v>10.77</v>
          </cell>
          <cell r="G1664">
            <v>9.69</v>
          </cell>
          <cell r="H1664">
            <v>0.54</v>
          </cell>
          <cell r="I1664">
            <v>10.23</v>
          </cell>
          <cell r="J1664">
            <v>1.08</v>
          </cell>
        </row>
        <row r="1665">
          <cell r="A1665" t="str">
            <v>სოჭიIV92</v>
          </cell>
          <cell r="B1665" t="str">
            <v>სოჭი</v>
          </cell>
          <cell r="C1665" t="str">
            <v>IV</v>
          </cell>
          <cell r="D1665">
            <v>39.5</v>
          </cell>
          <cell r="E1665">
            <v>92</v>
          </cell>
          <cell r="F1665">
            <v>11.94</v>
          </cell>
          <cell r="G1665">
            <v>1.77</v>
          </cell>
          <cell r="H1665">
            <v>0.6</v>
          </cell>
          <cell r="I1665">
            <v>2.37</v>
          </cell>
          <cell r="J1665">
            <v>10.17</v>
          </cell>
        </row>
        <row r="1666">
          <cell r="A1666" t="str">
            <v>სოჭიIV96</v>
          </cell>
          <cell r="B1666" t="str">
            <v>სოჭი</v>
          </cell>
          <cell r="C1666" t="str">
            <v>IV</v>
          </cell>
          <cell r="D1666">
            <v>40</v>
          </cell>
          <cell r="E1666">
            <v>96</v>
          </cell>
          <cell r="F1666">
            <v>13.18</v>
          </cell>
          <cell r="G1666">
            <v>11.91</v>
          </cell>
          <cell r="H1666">
            <v>0.66</v>
          </cell>
          <cell r="I1666">
            <v>12.57</v>
          </cell>
          <cell r="J1666">
            <v>1.2699999999999996</v>
          </cell>
        </row>
        <row r="1667">
          <cell r="A1667" t="str">
            <v>სოჭიIV100</v>
          </cell>
          <cell r="B1667" t="str">
            <v>სოჭი</v>
          </cell>
          <cell r="C1667" t="str">
            <v>IV</v>
          </cell>
          <cell r="D1667">
            <v>40.5</v>
          </cell>
          <cell r="E1667">
            <v>100</v>
          </cell>
          <cell r="F1667">
            <v>14.46</v>
          </cell>
          <cell r="G1667">
            <v>13.1</v>
          </cell>
          <cell r="H1667">
            <v>0.72</v>
          </cell>
          <cell r="I1667">
            <v>13.82</v>
          </cell>
          <cell r="J1667">
            <v>1.3600000000000012</v>
          </cell>
        </row>
        <row r="1668">
          <cell r="A1668" t="str">
            <v>სოჭიIV104</v>
          </cell>
          <cell r="B1668" t="str">
            <v>სოჭი</v>
          </cell>
          <cell r="C1668" t="str">
            <v>IV</v>
          </cell>
          <cell r="D1668">
            <v>41</v>
          </cell>
          <cell r="E1668">
            <v>104</v>
          </cell>
          <cell r="F1668">
            <v>15.8</v>
          </cell>
          <cell r="G1668">
            <v>14.33</v>
          </cell>
          <cell r="H1668">
            <v>0.79</v>
          </cell>
          <cell r="I1668">
            <v>15.120000000000001</v>
          </cell>
          <cell r="J1668">
            <v>1.4700000000000006</v>
          </cell>
        </row>
        <row r="1669">
          <cell r="A1669" t="str">
            <v>სოჭიIV108</v>
          </cell>
          <cell r="B1669" t="str">
            <v>სოჭი</v>
          </cell>
          <cell r="C1669" t="str">
            <v>IV</v>
          </cell>
          <cell r="D1669">
            <v>41.5</v>
          </cell>
          <cell r="E1669">
            <v>108</v>
          </cell>
          <cell r="F1669">
            <v>17.190000000000001</v>
          </cell>
          <cell r="G1669">
            <v>15.63</v>
          </cell>
          <cell r="H1669">
            <v>0.86</v>
          </cell>
          <cell r="I1669">
            <v>16.490000000000002</v>
          </cell>
          <cell r="J1669">
            <v>1.5600000000000005</v>
          </cell>
        </row>
        <row r="1670">
          <cell r="A1670" t="str">
            <v>სოჭიIV112</v>
          </cell>
          <cell r="B1670" t="str">
            <v>სოჭი</v>
          </cell>
          <cell r="C1670" t="str">
            <v>IV</v>
          </cell>
          <cell r="D1670">
            <v>42</v>
          </cell>
          <cell r="E1670">
            <v>112</v>
          </cell>
          <cell r="F1670">
            <v>18.62</v>
          </cell>
          <cell r="G1670">
            <v>16.940000000000001</v>
          </cell>
          <cell r="H1670">
            <v>0.93</v>
          </cell>
          <cell r="I1670">
            <v>17.87</v>
          </cell>
          <cell r="J1670">
            <v>1.6799999999999997</v>
          </cell>
        </row>
        <row r="1671">
          <cell r="A1671" t="str">
            <v>სოჭიIV116</v>
          </cell>
          <cell r="B1671" t="str">
            <v>სოჭი</v>
          </cell>
          <cell r="C1671" t="str">
            <v>IV</v>
          </cell>
          <cell r="D1671">
            <v>42.5</v>
          </cell>
          <cell r="E1671">
            <v>116</v>
          </cell>
          <cell r="F1671">
            <v>20.100000000000001</v>
          </cell>
          <cell r="G1671">
            <v>18.309999999999999</v>
          </cell>
          <cell r="H1671">
            <v>1.01</v>
          </cell>
          <cell r="I1671">
            <v>19.32</v>
          </cell>
          <cell r="J1671">
            <v>1.7900000000000027</v>
          </cell>
        </row>
        <row r="1672">
          <cell r="A1672" t="str">
            <v>სოჭიIV120</v>
          </cell>
          <cell r="B1672" t="str">
            <v>სოჭი</v>
          </cell>
          <cell r="C1672" t="str">
            <v>IV</v>
          </cell>
          <cell r="D1672">
            <v>43</v>
          </cell>
          <cell r="E1672">
            <v>120</v>
          </cell>
          <cell r="F1672">
            <v>21.61</v>
          </cell>
          <cell r="G1672">
            <v>19.71</v>
          </cell>
          <cell r="H1672">
            <v>1.08</v>
          </cell>
          <cell r="I1672">
            <v>20.79</v>
          </cell>
          <cell r="J1672">
            <v>1.8999999999999986</v>
          </cell>
        </row>
        <row r="1673">
          <cell r="A1673" t="str">
            <v>სოჭიIV124</v>
          </cell>
          <cell r="B1673" t="str">
            <v>სოჭი</v>
          </cell>
          <cell r="C1673" t="str">
            <v>IV</v>
          </cell>
          <cell r="D1673">
            <v>43</v>
          </cell>
          <cell r="E1673">
            <v>124</v>
          </cell>
          <cell r="F1673">
            <v>23.16</v>
          </cell>
          <cell r="G1673">
            <v>21.17</v>
          </cell>
          <cell r="H1673">
            <v>1.1599999999999999</v>
          </cell>
          <cell r="I1673">
            <v>22.330000000000002</v>
          </cell>
          <cell r="J1673">
            <v>1.9899999999999984</v>
          </cell>
        </row>
        <row r="1674">
          <cell r="A1674" t="str">
            <v>სოჭიIV128</v>
          </cell>
          <cell r="B1674" t="str">
            <v>სოჭი</v>
          </cell>
          <cell r="C1674" t="str">
            <v>IV</v>
          </cell>
          <cell r="D1674">
            <v>43.5</v>
          </cell>
          <cell r="E1674">
            <v>128</v>
          </cell>
          <cell r="F1674">
            <v>24.74</v>
          </cell>
          <cell r="G1674">
            <v>22.64</v>
          </cell>
          <cell r="H1674">
            <v>1.24</v>
          </cell>
          <cell r="I1674">
            <v>23.88</v>
          </cell>
          <cell r="J1674">
            <v>2.0999999999999979</v>
          </cell>
        </row>
        <row r="1675">
          <cell r="A1675" t="str">
            <v>სოჭიIV132</v>
          </cell>
          <cell r="B1675" t="str">
            <v>სოჭი</v>
          </cell>
          <cell r="C1675" t="str">
            <v>IV</v>
          </cell>
          <cell r="D1675">
            <v>43.5</v>
          </cell>
          <cell r="E1675">
            <v>132</v>
          </cell>
          <cell r="F1675">
            <v>26.36</v>
          </cell>
          <cell r="G1675">
            <v>24.15</v>
          </cell>
          <cell r="H1675">
            <v>1.32</v>
          </cell>
          <cell r="I1675">
            <v>25.47</v>
          </cell>
          <cell r="J1675">
            <v>2.2100000000000009</v>
          </cell>
        </row>
        <row r="1676">
          <cell r="A1676" t="str">
            <v>სოჭიIV136</v>
          </cell>
          <cell r="B1676" t="str">
            <v>სოჭი</v>
          </cell>
          <cell r="C1676" t="str">
            <v>IV</v>
          </cell>
          <cell r="D1676">
            <v>43.5</v>
          </cell>
          <cell r="E1676">
            <v>136</v>
          </cell>
          <cell r="F1676">
            <v>28</v>
          </cell>
          <cell r="G1676">
            <v>25.68</v>
          </cell>
          <cell r="H1676">
            <v>1.4</v>
          </cell>
          <cell r="I1676">
            <v>27.08</v>
          </cell>
          <cell r="J1676">
            <v>2.3200000000000003</v>
          </cell>
        </row>
        <row r="1677">
          <cell r="A1677" t="str">
            <v>სოჭიIV140</v>
          </cell>
          <cell r="B1677" t="str">
            <v>სოჭი</v>
          </cell>
          <cell r="C1677" t="str">
            <v>IV</v>
          </cell>
          <cell r="D1677">
            <v>43.5</v>
          </cell>
          <cell r="E1677">
            <v>140</v>
          </cell>
          <cell r="F1677">
            <v>29.66</v>
          </cell>
          <cell r="G1677">
            <v>27.23</v>
          </cell>
          <cell r="H1677">
            <v>1.48</v>
          </cell>
          <cell r="I1677">
            <v>28.71</v>
          </cell>
          <cell r="J1677">
            <v>2.4299999999999997</v>
          </cell>
        </row>
        <row r="1678">
          <cell r="A1678" t="str">
            <v>სოჭიIV144</v>
          </cell>
          <cell r="B1678" t="str">
            <v>სოჭი</v>
          </cell>
          <cell r="C1678" t="str">
            <v>IV</v>
          </cell>
          <cell r="D1678">
            <v>43.5</v>
          </cell>
          <cell r="E1678">
            <v>144</v>
          </cell>
          <cell r="F1678">
            <v>31.35</v>
          </cell>
          <cell r="G1678">
            <v>28.81</v>
          </cell>
          <cell r="H1678">
            <v>1.57</v>
          </cell>
          <cell r="I1678">
            <v>30.38</v>
          </cell>
          <cell r="J1678">
            <v>2.5400000000000027</v>
          </cell>
        </row>
        <row r="1679">
          <cell r="A1679" t="str">
            <v>სოჭიIV148</v>
          </cell>
          <cell r="B1679" t="str">
            <v>სოჭი</v>
          </cell>
          <cell r="C1679" t="str">
            <v>IV</v>
          </cell>
          <cell r="D1679">
            <v>43.5</v>
          </cell>
          <cell r="E1679">
            <v>148</v>
          </cell>
          <cell r="F1679">
            <v>33.049999999999997</v>
          </cell>
          <cell r="G1679">
            <v>30.37</v>
          </cell>
          <cell r="H1679">
            <v>1.65</v>
          </cell>
          <cell r="I1679">
            <v>32.020000000000003</v>
          </cell>
          <cell r="J1679">
            <v>2.6799999999999962</v>
          </cell>
        </row>
        <row r="1680">
          <cell r="A1680" t="str">
            <v>სოჭიIV152</v>
          </cell>
          <cell r="B1680" t="str">
            <v>სოჭი</v>
          </cell>
          <cell r="C1680" t="str">
            <v>IV</v>
          </cell>
          <cell r="D1680">
            <v>43.5</v>
          </cell>
          <cell r="E1680">
            <v>152</v>
          </cell>
          <cell r="F1680">
            <v>34.76</v>
          </cell>
          <cell r="G1680">
            <v>31.98</v>
          </cell>
          <cell r="H1680">
            <v>1.74</v>
          </cell>
          <cell r="I1680">
            <v>33.72</v>
          </cell>
          <cell r="J1680">
            <v>2.7799999999999976</v>
          </cell>
        </row>
        <row r="1681">
          <cell r="A1681" t="str">
            <v>სოჭიV8</v>
          </cell>
          <cell r="B1681" t="str">
            <v>სოჭი</v>
          </cell>
          <cell r="C1681" t="str">
            <v>V</v>
          </cell>
          <cell r="D1681">
            <v>7.5</v>
          </cell>
          <cell r="E1681">
            <v>8</v>
          </cell>
          <cell r="F1681">
            <v>2.1000000000000001E-2</v>
          </cell>
          <cell r="G1681">
            <v>0.02</v>
          </cell>
          <cell r="H1681">
            <v>0</v>
          </cell>
          <cell r="I1681">
            <v>0.02</v>
          </cell>
          <cell r="J1681">
            <v>1.0000000000000009E-3</v>
          </cell>
        </row>
        <row r="1682">
          <cell r="A1682" t="str">
            <v>სოჭიV10</v>
          </cell>
          <cell r="B1682" t="str">
            <v>სოჭი</v>
          </cell>
          <cell r="C1682" t="str">
            <v>V</v>
          </cell>
          <cell r="D1682">
            <v>9</v>
          </cell>
          <cell r="E1682">
            <v>10</v>
          </cell>
          <cell r="F1682">
            <v>3.7999999999999999E-2</v>
          </cell>
          <cell r="G1682">
            <v>0.03</v>
          </cell>
          <cell r="H1682">
            <v>0</v>
          </cell>
          <cell r="I1682">
            <v>0.03</v>
          </cell>
          <cell r="J1682">
            <v>8.0000000000000002E-3</v>
          </cell>
        </row>
        <row r="1683">
          <cell r="A1683" t="str">
            <v>სოჭიV12</v>
          </cell>
          <cell r="B1683" t="str">
            <v>სოჭი</v>
          </cell>
          <cell r="C1683" t="str">
            <v>V</v>
          </cell>
          <cell r="D1683">
            <v>10</v>
          </cell>
          <cell r="E1683">
            <v>12</v>
          </cell>
          <cell r="F1683">
            <v>0.06</v>
          </cell>
          <cell r="G1683">
            <v>0.05</v>
          </cell>
          <cell r="H1683">
            <v>0</v>
          </cell>
          <cell r="I1683">
            <v>0.05</v>
          </cell>
          <cell r="J1683">
            <v>9.999999999999995E-3</v>
          </cell>
        </row>
        <row r="1684">
          <cell r="A1684" t="str">
            <v>სოჭიV14</v>
          </cell>
          <cell r="B1684" t="str">
            <v>სოჭი</v>
          </cell>
          <cell r="C1684" t="str">
            <v>V</v>
          </cell>
          <cell r="D1684">
            <v>11</v>
          </cell>
          <cell r="E1684">
            <v>14</v>
          </cell>
          <cell r="F1684">
            <v>8.8999999999999996E-2</v>
          </cell>
          <cell r="G1684">
            <v>0.08</v>
          </cell>
          <cell r="H1684">
            <v>0</v>
          </cell>
          <cell r="I1684">
            <v>0.08</v>
          </cell>
          <cell r="J1684">
            <v>8.9999999999999941E-3</v>
          </cell>
        </row>
        <row r="1685">
          <cell r="A1685" t="str">
            <v>სოჭიV16</v>
          </cell>
          <cell r="B1685" t="str">
            <v>სოჭი</v>
          </cell>
          <cell r="C1685" t="str">
            <v>V</v>
          </cell>
          <cell r="D1685">
            <v>12</v>
          </cell>
          <cell r="E1685">
            <v>16</v>
          </cell>
          <cell r="F1685">
            <v>0.126</v>
          </cell>
          <cell r="G1685">
            <v>0.11</v>
          </cell>
          <cell r="H1685">
            <v>0.01</v>
          </cell>
          <cell r="I1685">
            <v>0.12</v>
          </cell>
          <cell r="J1685">
            <v>1.6E-2</v>
          </cell>
        </row>
        <row r="1686">
          <cell r="A1686" t="str">
            <v>სოჭიV20</v>
          </cell>
          <cell r="B1686" t="str">
            <v>სოჭი</v>
          </cell>
          <cell r="C1686" t="str">
            <v>V</v>
          </cell>
          <cell r="D1686">
            <v>14</v>
          </cell>
          <cell r="E1686">
            <v>20</v>
          </cell>
          <cell r="F1686">
            <v>0.23</v>
          </cell>
          <cell r="G1686">
            <v>0.2</v>
          </cell>
          <cell r="H1686">
            <v>0.01</v>
          </cell>
          <cell r="I1686">
            <v>0.21000000000000002</v>
          </cell>
          <cell r="J1686">
            <v>0.03</v>
          </cell>
        </row>
        <row r="1687">
          <cell r="A1687" t="str">
            <v>სოჭიV24</v>
          </cell>
          <cell r="B1687" t="str">
            <v>სოჭი</v>
          </cell>
          <cell r="C1687" t="str">
            <v>V</v>
          </cell>
          <cell r="D1687">
            <v>15.5</v>
          </cell>
          <cell r="E1687">
            <v>24</v>
          </cell>
          <cell r="F1687">
            <v>0.36</v>
          </cell>
          <cell r="G1687">
            <v>0.31</v>
          </cell>
          <cell r="H1687">
            <v>0.02</v>
          </cell>
          <cell r="I1687">
            <v>0.33</v>
          </cell>
          <cell r="J1687">
            <v>4.9999999999999989E-2</v>
          </cell>
        </row>
        <row r="1688">
          <cell r="A1688" t="str">
            <v>სოჭიV28</v>
          </cell>
          <cell r="B1688" t="str">
            <v>სოჭი</v>
          </cell>
          <cell r="C1688" t="str">
            <v>V</v>
          </cell>
          <cell r="D1688">
            <v>17.5</v>
          </cell>
          <cell r="E1688">
            <v>28</v>
          </cell>
          <cell r="F1688">
            <v>0.54</v>
          </cell>
          <cell r="G1688">
            <v>0.47</v>
          </cell>
          <cell r="H1688">
            <v>0.03</v>
          </cell>
          <cell r="I1688">
            <v>0.5</v>
          </cell>
          <cell r="J1688">
            <v>7.0000000000000062E-2</v>
          </cell>
        </row>
        <row r="1689">
          <cell r="A1689" t="str">
            <v>სოჭიV32</v>
          </cell>
          <cell r="B1689" t="str">
            <v>სოჭი</v>
          </cell>
          <cell r="C1689" t="str">
            <v>V</v>
          </cell>
          <cell r="D1689">
            <v>19</v>
          </cell>
          <cell r="E1689">
            <v>32</v>
          </cell>
          <cell r="F1689">
            <v>0.77</v>
          </cell>
          <cell r="G1689">
            <v>0.67</v>
          </cell>
          <cell r="H1689">
            <v>0.04</v>
          </cell>
          <cell r="I1689">
            <v>0.71000000000000008</v>
          </cell>
          <cell r="J1689">
            <v>9.9999999999999978E-2</v>
          </cell>
        </row>
        <row r="1690">
          <cell r="A1690" t="str">
            <v>სოჭიV36</v>
          </cell>
          <cell r="B1690" t="str">
            <v>სოჭი</v>
          </cell>
          <cell r="C1690" t="str">
            <v>V</v>
          </cell>
          <cell r="D1690">
            <v>21</v>
          </cell>
          <cell r="E1690">
            <v>36</v>
          </cell>
          <cell r="F1690">
            <v>1.04</v>
          </cell>
          <cell r="G1690">
            <v>0.91</v>
          </cell>
          <cell r="H1690">
            <v>0.05</v>
          </cell>
          <cell r="I1690">
            <v>0.96000000000000008</v>
          </cell>
          <cell r="J1690">
            <v>0.13</v>
          </cell>
        </row>
        <row r="1691">
          <cell r="A1691" t="str">
            <v>სოჭიV40</v>
          </cell>
          <cell r="B1691" t="str">
            <v>სოჭი</v>
          </cell>
          <cell r="C1691" t="str">
            <v>V</v>
          </cell>
          <cell r="D1691">
            <v>22.5</v>
          </cell>
          <cell r="E1691">
            <v>40</v>
          </cell>
          <cell r="F1691">
            <v>1.37</v>
          </cell>
          <cell r="G1691">
            <v>1.2</v>
          </cell>
          <cell r="H1691">
            <v>7.0000000000000007E-2</v>
          </cell>
          <cell r="I1691">
            <v>1.27</v>
          </cell>
          <cell r="J1691">
            <v>0.17000000000000015</v>
          </cell>
        </row>
        <row r="1692">
          <cell r="A1692" t="str">
            <v>სოჭიV44</v>
          </cell>
          <cell r="B1692" t="str">
            <v>სოჭი</v>
          </cell>
          <cell r="C1692" t="str">
            <v>V</v>
          </cell>
          <cell r="D1692">
            <v>24</v>
          </cell>
          <cell r="E1692">
            <v>44</v>
          </cell>
          <cell r="F1692">
            <v>1.76</v>
          </cell>
          <cell r="G1692">
            <v>1.54</v>
          </cell>
          <cell r="H1692">
            <v>0.09</v>
          </cell>
          <cell r="I1692">
            <v>1.6300000000000001</v>
          </cell>
          <cell r="J1692">
            <v>0.21999999999999997</v>
          </cell>
        </row>
        <row r="1693">
          <cell r="A1693" t="str">
            <v>სოჭიV48</v>
          </cell>
          <cell r="B1693" t="str">
            <v>სოჭი</v>
          </cell>
          <cell r="C1693" t="str">
            <v>V</v>
          </cell>
          <cell r="D1693">
            <v>25.5</v>
          </cell>
          <cell r="E1693">
            <v>48</v>
          </cell>
          <cell r="F1693">
            <v>2.2000000000000002</v>
          </cell>
          <cell r="G1693">
            <v>1.93</v>
          </cell>
          <cell r="H1693">
            <v>0.11</v>
          </cell>
          <cell r="I1693">
            <v>2.04</v>
          </cell>
          <cell r="J1693">
            <v>0.27000000000000024</v>
          </cell>
        </row>
        <row r="1694">
          <cell r="A1694" t="str">
            <v>სოჭიV52</v>
          </cell>
          <cell r="B1694" t="str">
            <v>სოჭი</v>
          </cell>
          <cell r="C1694" t="str">
            <v>V</v>
          </cell>
          <cell r="D1694">
            <v>26.5</v>
          </cell>
          <cell r="E1694">
            <v>52</v>
          </cell>
          <cell r="F1694">
            <v>2.69</v>
          </cell>
          <cell r="G1694">
            <v>2.37</v>
          </cell>
          <cell r="H1694">
            <v>0.14000000000000001</v>
          </cell>
          <cell r="I1694">
            <v>2.5100000000000002</v>
          </cell>
          <cell r="J1694">
            <v>0.31999999999999984</v>
          </cell>
        </row>
        <row r="1695">
          <cell r="A1695" t="str">
            <v>სოჭიV56</v>
          </cell>
          <cell r="B1695" t="str">
            <v>სოჭი</v>
          </cell>
          <cell r="C1695" t="str">
            <v>V</v>
          </cell>
          <cell r="D1695">
            <v>28</v>
          </cell>
          <cell r="E1695">
            <v>56</v>
          </cell>
          <cell r="F1695">
            <v>3.25</v>
          </cell>
          <cell r="G1695">
            <v>2.87</v>
          </cell>
          <cell r="H1695">
            <v>0.16</v>
          </cell>
          <cell r="I1695">
            <v>3.0300000000000002</v>
          </cell>
          <cell r="J1695">
            <v>0.37999999999999989</v>
          </cell>
        </row>
        <row r="1696">
          <cell r="A1696" t="str">
            <v>სოჭიV60</v>
          </cell>
          <cell r="B1696" t="str">
            <v>სოჭი</v>
          </cell>
          <cell r="C1696" t="str">
            <v>V</v>
          </cell>
          <cell r="D1696">
            <v>29</v>
          </cell>
          <cell r="E1696">
            <v>60</v>
          </cell>
          <cell r="F1696">
            <v>3.87</v>
          </cell>
          <cell r="G1696">
            <v>3.42</v>
          </cell>
          <cell r="H1696">
            <v>0.19</v>
          </cell>
          <cell r="I1696">
            <v>3.61</v>
          </cell>
          <cell r="J1696">
            <v>0.45000000000000018</v>
          </cell>
        </row>
        <row r="1697">
          <cell r="A1697" t="str">
            <v>სოჭიV64</v>
          </cell>
          <cell r="B1697" t="str">
            <v>სოჭი</v>
          </cell>
          <cell r="C1697" t="str">
            <v>V</v>
          </cell>
          <cell r="D1697">
            <v>30</v>
          </cell>
          <cell r="E1697">
            <v>64</v>
          </cell>
          <cell r="F1697">
            <v>4.54</v>
          </cell>
          <cell r="G1697">
            <v>4.03</v>
          </cell>
          <cell r="H1697">
            <v>0.23</v>
          </cell>
          <cell r="I1697">
            <v>4.2600000000000007</v>
          </cell>
          <cell r="J1697">
            <v>0.50999999999999979</v>
          </cell>
        </row>
        <row r="1698">
          <cell r="A1698" t="str">
            <v>სოჭიV68</v>
          </cell>
          <cell r="B1698" t="str">
            <v>სოჭი</v>
          </cell>
          <cell r="C1698" t="str">
            <v>V</v>
          </cell>
          <cell r="D1698">
            <v>31</v>
          </cell>
          <cell r="E1698">
            <v>68</v>
          </cell>
          <cell r="F1698">
            <v>5.28</v>
          </cell>
          <cell r="G1698">
            <v>4.7</v>
          </cell>
          <cell r="H1698">
            <v>0.26</v>
          </cell>
          <cell r="I1698">
            <v>4.96</v>
          </cell>
          <cell r="J1698">
            <v>0.58000000000000007</v>
          </cell>
        </row>
        <row r="1699">
          <cell r="A1699" t="str">
            <v>სოჭიV72</v>
          </cell>
          <cell r="B1699" t="str">
            <v>სოჭი</v>
          </cell>
          <cell r="C1699" t="str">
            <v>V</v>
          </cell>
          <cell r="D1699">
            <v>32</v>
          </cell>
          <cell r="E1699">
            <v>72</v>
          </cell>
          <cell r="F1699">
            <v>6.07</v>
          </cell>
          <cell r="G1699">
            <v>5.41</v>
          </cell>
          <cell r="H1699">
            <v>0.3</v>
          </cell>
          <cell r="I1699">
            <v>5.71</v>
          </cell>
          <cell r="J1699">
            <v>0.66000000000000014</v>
          </cell>
        </row>
        <row r="1700">
          <cell r="A1700" t="str">
            <v>სოჭიV76</v>
          </cell>
          <cell r="B1700" t="str">
            <v>სოჭი</v>
          </cell>
          <cell r="C1700" t="str">
            <v>V</v>
          </cell>
          <cell r="D1700">
            <v>33</v>
          </cell>
          <cell r="E1700">
            <v>76</v>
          </cell>
          <cell r="F1700">
            <v>6.93</v>
          </cell>
          <cell r="G1700">
            <v>6.2</v>
          </cell>
          <cell r="H1700">
            <v>0.35</v>
          </cell>
          <cell r="I1700">
            <v>6.55</v>
          </cell>
          <cell r="J1700">
            <v>0.72999999999999954</v>
          </cell>
        </row>
        <row r="1701">
          <cell r="A1701" t="str">
            <v>სოჭიV80</v>
          </cell>
          <cell r="B1701" t="str">
            <v>სოჭი</v>
          </cell>
          <cell r="C1701" t="str">
            <v>V</v>
          </cell>
          <cell r="D1701">
            <v>34</v>
          </cell>
          <cell r="E1701">
            <v>80</v>
          </cell>
          <cell r="F1701">
            <v>7.84</v>
          </cell>
          <cell r="G1701">
            <v>7.03</v>
          </cell>
          <cell r="H1701">
            <v>0.39</v>
          </cell>
          <cell r="I1701">
            <v>7.42</v>
          </cell>
          <cell r="J1701">
            <v>0.80999999999999961</v>
          </cell>
        </row>
        <row r="1702">
          <cell r="A1702" t="str">
            <v>სოჭიV84</v>
          </cell>
          <cell r="B1702" t="str">
            <v>სოჭი</v>
          </cell>
          <cell r="C1702" t="str">
            <v>V</v>
          </cell>
          <cell r="D1702">
            <v>34.5</v>
          </cell>
          <cell r="E1702">
            <v>84</v>
          </cell>
          <cell r="F1702">
            <v>8.81</v>
          </cell>
          <cell r="G1702">
            <v>7.9</v>
          </cell>
          <cell r="H1702">
            <v>0.44</v>
          </cell>
          <cell r="I1702">
            <v>8.34</v>
          </cell>
          <cell r="J1702">
            <v>0.91000000000000014</v>
          </cell>
        </row>
        <row r="1703">
          <cell r="A1703" t="str">
            <v>სოჭიV88</v>
          </cell>
          <cell r="B1703" t="str">
            <v>სოჭი</v>
          </cell>
          <cell r="C1703" t="str">
            <v>V</v>
          </cell>
          <cell r="D1703">
            <v>35.5</v>
          </cell>
          <cell r="E1703">
            <v>88</v>
          </cell>
          <cell r="F1703">
            <v>9.83</v>
          </cell>
          <cell r="G1703">
            <v>8.84</v>
          </cell>
          <cell r="H1703">
            <v>0.49</v>
          </cell>
          <cell r="I1703">
            <v>9.33</v>
          </cell>
          <cell r="J1703">
            <v>0.99000000000000021</v>
          </cell>
        </row>
        <row r="1704">
          <cell r="A1704" t="str">
            <v>სოჭიV92</v>
          </cell>
          <cell r="B1704" t="str">
            <v>სოჭი</v>
          </cell>
          <cell r="C1704" t="str">
            <v>V</v>
          </cell>
          <cell r="D1704">
            <v>36</v>
          </cell>
          <cell r="E1704">
            <v>92</v>
          </cell>
          <cell r="F1704">
            <v>10.9</v>
          </cell>
          <cell r="G1704">
            <v>9.82</v>
          </cell>
          <cell r="H1704">
            <v>0.55000000000000004</v>
          </cell>
          <cell r="I1704">
            <v>10.370000000000001</v>
          </cell>
          <cell r="J1704">
            <v>1.08</v>
          </cell>
        </row>
        <row r="1705">
          <cell r="A1705" t="str">
            <v>სოჭიV96</v>
          </cell>
          <cell r="B1705" t="str">
            <v>სოჭი</v>
          </cell>
          <cell r="C1705" t="str">
            <v>V</v>
          </cell>
          <cell r="D1705">
            <v>36.5</v>
          </cell>
          <cell r="E1705">
            <v>96</v>
          </cell>
          <cell r="F1705">
            <v>12.03</v>
          </cell>
          <cell r="G1705">
            <v>10.86</v>
          </cell>
          <cell r="H1705">
            <v>0.6</v>
          </cell>
          <cell r="I1705">
            <v>11.459999999999999</v>
          </cell>
          <cell r="J1705">
            <v>1.17</v>
          </cell>
        </row>
        <row r="1706">
          <cell r="A1706" t="str">
            <v>სოჭიV100</v>
          </cell>
          <cell r="B1706" t="str">
            <v>სოჭი</v>
          </cell>
          <cell r="C1706" t="str">
            <v>V</v>
          </cell>
          <cell r="D1706">
            <v>37</v>
          </cell>
          <cell r="E1706">
            <v>100</v>
          </cell>
          <cell r="F1706">
            <v>13.2</v>
          </cell>
          <cell r="G1706">
            <v>11.95</v>
          </cell>
          <cell r="H1706">
            <v>0.66</v>
          </cell>
          <cell r="I1706">
            <v>12.61</v>
          </cell>
          <cell r="J1706">
            <v>1.25</v>
          </cell>
        </row>
        <row r="1707">
          <cell r="A1707" t="str">
            <v>სოჭიV104</v>
          </cell>
          <cell r="B1707" t="str">
            <v>სოჭი</v>
          </cell>
          <cell r="C1707" t="str">
            <v>V</v>
          </cell>
          <cell r="D1707">
            <v>37.5</v>
          </cell>
          <cell r="E1707">
            <v>104</v>
          </cell>
          <cell r="F1707">
            <v>14.42</v>
          </cell>
          <cell r="G1707">
            <v>13.06</v>
          </cell>
          <cell r="H1707">
            <v>0.72</v>
          </cell>
          <cell r="I1707">
            <v>13.780000000000001</v>
          </cell>
          <cell r="J1707">
            <v>1.3599999999999994</v>
          </cell>
        </row>
        <row r="1708">
          <cell r="A1708" t="str">
            <v>სოჭიV108</v>
          </cell>
          <cell r="B1708" t="str">
            <v>სოჭი</v>
          </cell>
          <cell r="C1708" t="str">
            <v>V</v>
          </cell>
          <cell r="D1708">
            <v>38</v>
          </cell>
          <cell r="E1708">
            <v>108</v>
          </cell>
          <cell r="F1708">
            <v>15.69</v>
          </cell>
          <cell r="G1708">
            <v>14.25</v>
          </cell>
          <cell r="H1708">
            <v>0.79</v>
          </cell>
          <cell r="I1708">
            <v>15.04</v>
          </cell>
          <cell r="J1708">
            <v>1.4399999999999995</v>
          </cell>
        </row>
        <row r="1709">
          <cell r="A1709" t="str">
            <v>სოჭიV112</v>
          </cell>
          <cell r="B1709" t="str">
            <v>სოჭი</v>
          </cell>
          <cell r="C1709" t="str">
            <v>V</v>
          </cell>
          <cell r="D1709">
            <v>38.5</v>
          </cell>
          <cell r="E1709">
            <v>112</v>
          </cell>
          <cell r="F1709">
            <v>16.989999999999998</v>
          </cell>
          <cell r="G1709">
            <v>14.44</v>
          </cell>
          <cell r="H1709">
            <v>0.85</v>
          </cell>
          <cell r="I1709">
            <v>15.29</v>
          </cell>
          <cell r="J1709">
            <v>2.5499999999999989</v>
          </cell>
        </row>
        <row r="1710">
          <cell r="A1710" t="str">
            <v>სოჭიV116</v>
          </cell>
          <cell r="B1710" t="str">
            <v>სოჭი</v>
          </cell>
          <cell r="C1710" t="str">
            <v>V</v>
          </cell>
          <cell r="D1710">
            <v>38.5</v>
          </cell>
          <cell r="E1710">
            <v>116</v>
          </cell>
          <cell r="F1710">
            <v>18.34</v>
          </cell>
          <cell r="G1710">
            <v>16.690000000000001</v>
          </cell>
          <cell r="H1710">
            <v>0.92</v>
          </cell>
          <cell r="I1710">
            <v>17.610000000000003</v>
          </cell>
          <cell r="J1710">
            <v>1.6499999999999986</v>
          </cell>
        </row>
        <row r="1711">
          <cell r="A1711" t="str">
            <v>სოჭიV120</v>
          </cell>
          <cell r="B1711" t="str">
            <v>სოჭი</v>
          </cell>
          <cell r="C1711" t="str">
            <v>V</v>
          </cell>
          <cell r="D1711">
            <v>39</v>
          </cell>
          <cell r="E1711">
            <v>120</v>
          </cell>
          <cell r="F1711">
            <v>19.72</v>
          </cell>
          <cell r="G1711">
            <v>17.97</v>
          </cell>
          <cell r="H1711">
            <v>0.99</v>
          </cell>
          <cell r="I1711">
            <v>18.959999999999997</v>
          </cell>
          <cell r="J1711">
            <v>1.75</v>
          </cell>
        </row>
        <row r="1712">
          <cell r="A1712" t="str">
            <v>სოჭიV124</v>
          </cell>
          <cell r="B1712" t="str">
            <v>სოჭი</v>
          </cell>
          <cell r="C1712" t="str">
            <v>V</v>
          </cell>
          <cell r="D1712">
            <v>39</v>
          </cell>
          <cell r="E1712">
            <v>124</v>
          </cell>
          <cell r="F1712">
            <v>21.14</v>
          </cell>
          <cell r="G1712">
            <v>19.3</v>
          </cell>
          <cell r="H1712">
            <v>1.06</v>
          </cell>
          <cell r="I1712">
            <v>20.36</v>
          </cell>
          <cell r="J1712">
            <v>1.8399999999999999</v>
          </cell>
        </row>
        <row r="1713">
          <cell r="A1713" t="str">
            <v>სოჭიV128</v>
          </cell>
          <cell r="B1713" t="str">
            <v>სოჭი</v>
          </cell>
          <cell r="C1713" t="str">
            <v>V</v>
          </cell>
          <cell r="D1713">
            <v>39.5</v>
          </cell>
          <cell r="E1713">
            <v>128</v>
          </cell>
          <cell r="F1713">
            <v>22.58</v>
          </cell>
          <cell r="G1713">
            <v>20.64</v>
          </cell>
          <cell r="H1713">
            <v>1.1299999999999999</v>
          </cell>
          <cell r="I1713">
            <v>21.77</v>
          </cell>
          <cell r="J1713">
            <v>1.9399999999999977</v>
          </cell>
        </row>
        <row r="1714">
          <cell r="A1714" t="str">
            <v>სოჭიV132</v>
          </cell>
          <cell r="B1714" t="str">
            <v>სოჭი</v>
          </cell>
          <cell r="C1714" t="str">
            <v>V</v>
          </cell>
          <cell r="D1714">
            <v>39.5</v>
          </cell>
          <cell r="E1714">
            <v>132</v>
          </cell>
          <cell r="F1714">
            <v>24.06</v>
          </cell>
          <cell r="G1714">
            <v>22.02</v>
          </cell>
          <cell r="H1714">
            <v>1.2</v>
          </cell>
          <cell r="I1714">
            <v>23.22</v>
          </cell>
          <cell r="J1714">
            <v>2.0399999999999991</v>
          </cell>
        </row>
        <row r="1715">
          <cell r="A1715" t="str">
            <v>სოჭიV136</v>
          </cell>
          <cell r="B1715" t="str">
            <v>სოჭი</v>
          </cell>
          <cell r="C1715" t="str">
            <v>V</v>
          </cell>
          <cell r="D1715">
            <v>39.5</v>
          </cell>
          <cell r="E1715">
            <v>136</v>
          </cell>
          <cell r="F1715">
            <v>25.55</v>
          </cell>
          <cell r="G1715">
            <v>23.4</v>
          </cell>
          <cell r="H1715">
            <v>1.28</v>
          </cell>
          <cell r="I1715">
            <v>24.68</v>
          </cell>
          <cell r="J1715">
            <v>2.1500000000000021</v>
          </cell>
        </row>
        <row r="1716">
          <cell r="A1716" t="str">
            <v>სოჭიV140</v>
          </cell>
          <cell r="B1716" t="str">
            <v>სოჭი</v>
          </cell>
          <cell r="C1716" t="str">
            <v>V</v>
          </cell>
          <cell r="D1716">
            <v>39.5</v>
          </cell>
          <cell r="E1716">
            <v>140</v>
          </cell>
          <cell r="F1716">
            <v>27.07</v>
          </cell>
          <cell r="G1716">
            <v>24.82</v>
          </cell>
          <cell r="H1716">
            <v>1.35</v>
          </cell>
          <cell r="I1716">
            <v>26.17</v>
          </cell>
          <cell r="J1716">
            <v>2.25</v>
          </cell>
        </row>
        <row r="1717">
          <cell r="A1717" t="str">
            <v>სოჭიV144</v>
          </cell>
          <cell r="B1717" t="str">
            <v>სოჭი</v>
          </cell>
          <cell r="C1717" t="str">
            <v>V</v>
          </cell>
          <cell r="D1717">
            <v>39.5</v>
          </cell>
          <cell r="E1717">
            <v>144</v>
          </cell>
          <cell r="F1717">
            <v>28.61</v>
          </cell>
          <cell r="G1717">
            <v>26.26</v>
          </cell>
          <cell r="H1717">
            <v>1.43</v>
          </cell>
          <cell r="I1717">
            <v>27.69</v>
          </cell>
          <cell r="J1717">
            <v>2.3499999999999979</v>
          </cell>
        </row>
        <row r="1718">
          <cell r="A1718" t="str">
            <v>სოჭიV148</v>
          </cell>
          <cell r="B1718" t="str">
            <v>სოჭი</v>
          </cell>
          <cell r="C1718" t="str">
            <v>V</v>
          </cell>
          <cell r="D1718">
            <v>39.5</v>
          </cell>
          <cell r="E1718">
            <v>148</v>
          </cell>
          <cell r="F1718">
            <v>30.16</v>
          </cell>
          <cell r="G1718">
            <v>27.69</v>
          </cell>
          <cell r="H1718">
            <v>1.51</v>
          </cell>
          <cell r="I1718">
            <v>29.200000000000003</v>
          </cell>
          <cell r="J1718">
            <v>2.4699999999999989</v>
          </cell>
        </row>
        <row r="1719">
          <cell r="A1719" t="str">
            <v>სოჭიV152</v>
          </cell>
          <cell r="B1719" t="str">
            <v>სოჭი</v>
          </cell>
          <cell r="C1719" t="str">
            <v>V</v>
          </cell>
          <cell r="D1719">
            <v>39.5</v>
          </cell>
          <cell r="E1719">
            <v>152</v>
          </cell>
          <cell r="F1719">
            <v>31.73</v>
          </cell>
          <cell r="G1719">
            <v>29.16</v>
          </cell>
          <cell r="H1719">
            <v>1.59</v>
          </cell>
          <cell r="I1719">
            <v>30.75</v>
          </cell>
          <cell r="J1719">
            <v>2.5700000000000003</v>
          </cell>
        </row>
        <row r="1720">
          <cell r="A1720" t="str">
            <v>სოჭიVI8</v>
          </cell>
          <cell r="B1720" t="str">
            <v>სოჭი</v>
          </cell>
          <cell r="C1720" t="str">
            <v>VI</v>
          </cell>
          <cell r="D1720">
            <v>7</v>
          </cell>
          <cell r="E1720">
            <v>8</v>
          </cell>
          <cell r="F1720">
            <v>0.02</v>
          </cell>
          <cell r="G1720">
            <v>0.02</v>
          </cell>
          <cell r="H1720">
            <v>0</v>
          </cell>
          <cell r="I1720">
            <v>0.02</v>
          </cell>
          <cell r="J1720">
            <v>0</v>
          </cell>
        </row>
        <row r="1721">
          <cell r="A1721" t="str">
            <v>სოჭიVI10</v>
          </cell>
          <cell r="B1721" t="str">
            <v>სოჭი</v>
          </cell>
          <cell r="C1721" t="str">
            <v>VI</v>
          </cell>
          <cell r="D1721">
            <v>8</v>
          </cell>
          <cell r="E1721">
            <v>10</v>
          </cell>
          <cell r="F1721">
            <v>3.4000000000000002E-2</v>
          </cell>
          <cell r="G1721">
            <v>0.03</v>
          </cell>
          <cell r="H1721">
            <v>0</v>
          </cell>
          <cell r="I1721">
            <v>0.03</v>
          </cell>
          <cell r="J1721">
            <v>4.0000000000000036E-3</v>
          </cell>
        </row>
        <row r="1722">
          <cell r="A1722" t="str">
            <v>სოჭიVI12</v>
          </cell>
          <cell r="B1722" t="str">
            <v>სოჭი</v>
          </cell>
          <cell r="C1722" t="str">
            <v>VI</v>
          </cell>
          <cell r="D1722">
            <v>9</v>
          </cell>
          <cell r="E1722">
            <v>12</v>
          </cell>
          <cell r="F1722">
            <v>5.5E-2</v>
          </cell>
          <cell r="G1722">
            <v>0.05</v>
          </cell>
          <cell r="H1722">
            <v>0</v>
          </cell>
          <cell r="I1722">
            <v>0.05</v>
          </cell>
          <cell r="J1722">
            <v>4.9999999999999975E-3</v>
          </cell>
        </row>
        <row r="1723">
          <cell r="A1723" t="str">
            <v>სოჭიVI14</v>
          </cell>
          <cell r="B1723" t="str">
            <v>სოჭი</v>
          </cell>
          <cell r="C1723" t="str">
            <v>VI</v>
          </cell>
          <cell r="D1723">
            <v>10</v>
          </cell>
          <cell r="E1723">
            <v>14</v>
          </cell>
          <cell r="F1723">
            <v>8.1000000000000003E-2</v>
          </cell>
          <cell r="G1723">
            <v>7.0000000000000007E-2</v>
          </cell>
          <cell r="H1723">
            <v>0</v>
          </cell>
          <cell r="I1723">
            <v>7.0000000000000007E-2</v>
          </cell>
          <cell r="J1723">
            <v>1.0999999999999996E-2</v>
          </cell>
        </row>
        <row r="1724">
          <cell r="A1724" t="str">
            <v>სოჭიVI16</v>
          </cell>
          <cell r="B1724" t="str">
            <v>სოჭი</v>
          </cell>
          <cell r="C1724" t="str">
            <v>VI</v>
          </cell>
          <cell r="D1724">
            <v>11</v>
          </cell>
          <cell r="E1724">
            <v>16</v>
          </cell>
          <cell r="F1724">
            <v>0.115</v>
          </cell>
          <cell r="G1724">
            <v>0.1</v>
          </cell>
          <cell r="H1724">
            <v>0.01</v>
          </cell>
          <cell r="I1724">
            <v>0.11</v>
          </cell>
          <cell r="J1724">
            <v>1.4999999999999999E-2</v>
          </cell>
        </row>
        <row r="1725">
          <cell r="A1725" t="str">
            <v>სოჭიVI20</v>
          </cell>
          <cell r="B1725" t="str">
            <v>სოჭი</v>
          </cell>
          <cell r="C1725" t="str">
            <v>VI</v>
          </cell>
          <cell r="D1725">
            <v>12.5</v>
          </cell>
          <cell r="E1725">
            <v>20</v>
          </cell>
          <cell r="F1725">
            <v>0.21</v>
          </cell>
          <cell r="G1725">
            <v>0.18</v>
          </cell>
          <cell r="H1725">
            <v>0.01</v>
          </cell>
          <cell r="I1725">
            <v>0.19</v>
          </cell>
          <cell r="J1725">
            <v>0.03</v>
          </cell>
        </row>
        <row r="1726">
          <cell r="A1726" t="str">
            <v>სოჭიVI24</v>
          </cell>
          <cell r="B1726" t="str">
            <v>სოჭი</v>
          </cell>
          <cell r="C1726" t="str">
            <v>VI</v>
          </cell>
          <cell r="D1726">
            <v>14.5</v>
          </cell>
          <cell r="E1726">
            <v>24</v>
          </cell>
          <cell r="F1726">
            <v>0.33</v>
          </cell>
          <cell r="G1726">
            <v>0.28000000000000003</v>
          </cell>
          <cell r="H1726">
            <v>0.02</v>
          </cell>
          <cell r="I1726">
            <v>0.30000000000000004</v>
          </cell>
          <cell r="J1726">
            <v>4.9999999999999989E-2</v>
          </cell>
        </row>
        <row r="1727">
          <cell r="A1727" t="str">
            <v>სოჭიVI28</v>
          </cell>
          <cell r="B1727" t="str">
            <v>სოჭი</v>
          </cell>
          <cell r="C1727" t="str">
            <v>VI</v>
          </cell>
          <cell r="D1727">
            <v>16</v>
          </cell>
          <cell r="E1727">
            <v>28</v>
          </cell>
          <cell r="F1727">
            <v>0.49</v>
          </cell>
          <cell r="G1727">
            <v>0.42</v>
          </cell>
          <cell r="H1727">
            <v>0.03</v>
          </cell>
          <cell r="I1727">
            <v>0.44999999999999996</v>
          </cell>
          <cell r="J1727">
            <v>7.0000000000000007E-2</v>
          </cell>
        </row>
        <row r="1728">
          <cell r="A1728" t="str">
            <v>სოჭიVI32</v>
          </cell>
          <cell r="B1728" t="str">
            <v>სოჭი</v>
          </cell>
          <cell r="C1728" t="str">
            <v>VI</v>
          </cell>
          <cell r="D1728">
            <v>17.5</v>
          </cell>
          <cell r="E1728">
            <v>32</v>
          </cell>
          <cell r="F1728">
            <v>0.7</v>
          </cell>
          <cell r="G1728">
            <v>0.61</v>
          </cell>
          <cell r="H1728">
            <v>0.04</v>
          </cell>
          <cell r="I1728">
            <v>0.65</v>
          </cell>
          <cell r="J1728">
            <v>8.9999999999999969E-2</v>
          </cell>
        </row>
        <row r="1729">
          <cell r="A1729" t="str">
            <v>სოჭიVI36</v>
          </cell>
          <cell r="B1729" t="str">
            <v>სოჭი</v>
          </cell>
          <cell r="C1729" t="str">
            <v>VI</v>
          </cell>
          <cell r="D1729">
            <v>19</v>
          </cell>
          <cell r="E1729">
            <v>36</v>
          </cell>
          <cell r="F1729">
            <v>0.95</v>
          </cell>
          <cell r="G1729">
            <v>0.83</v>
          </cell>
          <cell r="H1729">
            <v>0.05</v>
          </cell>
          <cell r="I1729">
            <v>0.88</v>
          </cell>
          <cell r="J1729">
            <v>0.12</v>
          </cell>
        </row>
        <row r="1730">
          <cell r="A1730" t="str">
            <v>სოჭიVI40</v>
          </cell>
          <cell r="B1730" t="str">
            <v>სოჭი</v>
          </cell>
          <cell r="C1730" t="str">
            <v>VI</v>
          </cell>
          <cell r="D1730">
            <v>20.5</v>
          </cell>
          <cell r="E1730">
            <v>40</v>
          </cell>
          <cell r="F1730">
            <v>1.25</v>
          </cell>
          <cell r="G1730">
            <v>1.0900000000000001</v>
          </cell>
          <cell r="H1730">
            <v>0.06</v>
          </cell>
          <cell r="I1730">
            <v>1.1500000000000001</v>
          </cell>
          <cell r="J1730">
            <v>0.15999999999999992</v>
          </cell>
        </row>
        <row r="1731">
          <cell r="A1731" t="str">
            <v>სოჭიVI44</v>
          </cell>
          <cell r="B1731" t="str">
            <v>სოჭი</v>
          </cell>
          <cell r="C1731" t="str">
            <v>VI</v>
          </cell>
          <cell r="D1731">
            <v>21.5</v>
          </cell>
          <cell r="E1731">
            <v>44</v>
          </cell>
          <cell r="F1731">
            <v>1.6</v>
          </cell>
          <cell r="G1731">
            <v>1.4</v>
          </cell>
          <cell r="H1731">
            <v>0.08</v>
          </cell>
          <cell r="I1731">
            <v>1.48</v>
          </cell>
          <cell r="J1731">
            <v>0.20000000000000018</v>
          </cell>
        </row>
        <row r="1732">
          <cell r="A1732" t="str">
            <v>სოჭიVI48</v>
          </cell>
          <cell r="B1732" t="str">
            <v>სოჭი</v>
          </cell>
          <cell r="C1732" t="str">
            <v>VI</v>
          </cell>
          <cell r="D1732">
            <v>23</v>
          </cell>
          <cell r="E1732">
            <v>48</v>
          </cell>
          <cell r="F1732">
            <v>2.0099999999999998</v>
          </cell>
          <cell r="G1732">
            <v>1.76</v>
          </cell>
          <cell r="H1732">
            <v>0.1</v>
          </cell>
          <cell r="I1732">
            <v>1.86</v>
          </cell>
          <cell r="J1732">
            <v>0.24999999999999978</v>
          </cell>
        </row>
        <row r="1733">
          <cell r="A1733" t="str">
            <v>სოჭიVI52</v>
          </cell>
          <cell r="B1733" t="str">
            <v>სოჭი</v>
          </cell>
          <cell r="C1733" t="str">
            <v>VI</v>
          </cell>
          <cell r="D1733">
            <v>24</v>
          </cell>
          <cell r="E1733">
            <v>52</v>
          </cell>
          <cell r="F1733">
            <v>2.46</v>
          </cell>
          <cell r="G1733">
            <v>2.16</v>
          </cell>
          <cell r="H1733">
            <v>0.12</v>
          </cell>
          <cell r="I1733">
            <v>2.2800000000000002</v>
          </cell>
          <cell r="J1733">
            <v>0.29999999999999982</v>
          </cell>
        </row>
        <row r="1734">
          <cell r="A1734" t="str">
            <v>სოჭიVI56</v>
          </cell>
          <cell r="B1734" t="str">
            <v>სოჭი</v>
          </cell>
          <cell r="C1734" t="str">
            <v>VI</v>
          </cell>
          <cell r="D1734">
            <v>25.5</v>
          </cell>
          <cell r="E1734">
            <v>56</v>
          </cell>
          <cell r="F1734">
            <v>2.97</v>
          </cell>
          <cell r="G1734">
            <v>2.62</v>
          </cell>
          <cell r="H1734">
            <v>0.15</v>
          </cell>
          <cell r="I1734">
            <v>2.77</v>
          </cell>
          <cell r="J1734">
            <v>0.35000000000000009</v>
          </cell>
        </row>
        <row r="1735">
          <cell r="A1735" t="str">
            <v>სოჭიVI60</v>
          </cell>
          <cell r="B1735" t="str">
            <v>სოჭი</v>
          </cell>
          <cell r="C1735" t="str">
            <v>VI</v>
          </cell>
          <cell r="D1735">
            <v>26.5</v>
          </cell>
          <cell r="E1735">
            <v>60</v>
          </cell>
          <cell r="F1735">
            <v>3.53</v>
          </cell>
          <cell r="G1735">
            <v>3.12</v>
          </cell>
          <cell r="H1735">
            <v>0.18</v>
          </cell>
          <cell r="I1735">
            <v>3.3000000000000003</v>
          </cell>
          <cell r="J1735">
            <v>0.4099999999999997</v>
          </cell>
        </row>
        <row r="1736">
          <cell r="A1736" t="str">
            <v>სოჭიVI64</v>
          </cell>
          <cell r="B1736" t="str">
            <v>სოჭი</v>
          </cell>
          <cell r="C1736" t="str">
            <v>VI</v>
          </cell>
          <cell r="D1736">
            <v>27.5</v>
          </cell>
          <cell r="E1736">
            <v>64</v>
          </cell>
          <cell r="F1736">
            <v>4.1500000000000004</v>
          </cell>
          <cell r="G1736">
            <v>3.68</v>
          </cell>
          <cell r="H1736">
            <v>0.21</v>
          </cell>
          <cell r="I1736">
            <v>3.89</v>
          </cell>
          <cell r="J1736">
            <v>0.4700000000000002</v>
          </cell>
        </row>
        <row r="1737">
          <cell r="A1737" t="str">
            <v>სოჭიVI68</v>
          </cell>
          <cell r="B1737" t="str">
            <v>სოჭი</v>
          </cell>
          <cell r="C1737" t="str">
            <v>VI</v>
          </cell>
          <cell r="D1737">
            <v>28.5</v>
          </cell>
          <cell r="E1737">
            <v>68</v>
          </cell>
          <cell r="F1737">
            <v>4.82</v>
          </cell>
          <cell r="G1737">
            <v>4.28</v>
          </cell>
          <cell r="H1737">
            <v>0.24</v>
          </cell>
          <cell r="I1737">
            <v>4.5200000000000005</v>
          </cell>
          <cell r="J1737">
            <v>0.54</v>
          </cell>
        </row>
        <row r="1738">
          <cell r="A1738" t="str">
            <v>სოჭიVI72</v>
          </cell>
          <cell r="B1738" t="str">
            <v>სოჭი</v>
          </cell>
          <cell r="C1738" t="str">
            <v>VI</v>
          </cell>
          <cell r="D1738">
            <v>29</v>
          </cell>
          <cell r="E1738">
            <v>72</v>
          </cell>
          <cell r="F1738">
            <v>5.54</v>
          </cell>
          <cell r="G1738">
            <v>4.9400000000000004</v>
          </cell>
          <cell r="H1738">
            <v>0.28000000000000003</v>
          </cell>
          <cell r="I1738">
            <v>5.2200000000000006</v>
          </cell>
          <cell r="J1738">
            <v>0.59999999999999964</v>
          </cell>
        </row>
        <row r="1739">
          <cell r="A1739" t="str">
            <v>სოჭიVI76</v>
          </cell>
          <cell r="B1739" t="str">
            <v>სოჭი</v>
          </cell>
          <cell r="C1739" t="str">
            <v>VI</v>
          </cell>
          <cell r="D1739">
            <v>30</v>
          </cell>
          <cell r="E1739">
            <v>76</v>
          </cell>
          <cell r="F1739">
            <v>6.32</v>
          </cell>
          <cell r="G1739">
            <v>5.64</v>
          </cell>
          <cell r="H1739">
            <v>0.32</v>
          </cell>
          <cell r="I1739">
            <v>5.96</v>
          </cell>
          <cell r="J1739">
            <v>0.6800000000000006</v>
          </cell>
        </row>
        <row r="1740">
          <cell r="A1740" t="str">
            <v>სოჭიVI80</v>
          </cell>
          <cell r="B1740" t="str">
            <v>სოჭი</v>
          </cell>
          <cell r="C1740" t="str">
            <v>VI</v>
          </cell>
          <cell r="D1740">
            <v>31</v>
          </cell>
          <cell r="E1740">
            <v>80</v>
          </cell>
          <cell r="F1740">
            <v>7.15</v>
          </cell>
          <cell r="G1740">
            <v>6.4</v>
          </cell>
          <cell r="H1740">
            <v>0.36</v>
          </cell>
          <cell r="I1740">
            <v>6.7600000000000007</v>
          </cell>
          <cell r="J1740">
            <v>0.75</v>
          </cell>
        </row>
        <row r="1741">
          <cell r="A1741" t="str">
            <v>სოჭიVI84</v>
          </cell>
          <cell r="B1741" t="str">
            <v>სოჭი</v>
          </cell>
          <cell r="C1741" t="str">
            <v>VI</v>
          </cell>
          <cell r="D1741">
            <v>31.5</v>
          </cell>
          <cell r="E1741">
            <v>84</v>
          </cell>
          <cell r="F1741">
            <v>8.0399999999999991</v>
          </cell>
          <cell r="G1741">
            <v>7.2</v>
          </cell>
          <cell r="H1741">
            <v>0.4</v>
          </cell>
          <cell r="I1741">
            <v>7.6000000000000005</v>
          </cell>
          <cell r="J1741">
            <v>0.83999999999999897</v>
          </cell>
        </row>
        <row r="1742">
          <cell r="A1742" t="str">
            <v>სოჭიVI88</v>
          </cell>
          <cell r="B1742" t="str">
            <v>სოჭი</v>
          </cell>
          <cell r="C1742" t="str">
            <v>VI</v>
          </cell>
          <cell r="D1742">
            <v>32</v>
          </cell>
          <cell r="E1742">
            <v>88</v>
          </cell>
          <cell r="F1742">
            <v>8.9700000000000006</v>
          </cell>
          <cell r="G1742">
            <v>8.0500000000000007</v>
          </cell>
          <cell r="H1742">
            <v>0.45</v>
          </cell>
          <cell r="I1742">
            <v>8.5</v>
          </cell>
          <cell r="J1742">
            <v>0.91999999999999993</v>
          </cell>
        </row>
        <row r="1743">
          <cell r="A1743" t="str">
            <v>სოჭიVI92</v>
          </cell>
          <cell r="B1743" t="str">
            <v>სოჭი</v>
          </cell>
          <cell r="C1743" t="str">
            <v>VI</v>
          </cell>
          <cell r="D1743">
            <v>32.5</v>
          </cell>
          <cell r="E1743">
            <v>92</v>
          </cell>
          <cell r="F1743">
            <v>9.9499999999999993</v>
          </cell>
          <cell r="G1743">
            <v>8.9600000000000009</v>
          </cell>
          <cell r="H1743">
            <v>0.5</v>
          </cell>
          <cell r="I1743">
            <v>9.4600000000000009</v>
          </cell>
          <cell r="J1743">
            <v>0.98999999999999844</v>
          </cell>
        </row>
        <row r="1744">
          <cell r="A1744" t="str">
            <v>სოჭიVI96</v>
          </cell>
          <cell r="B1744" t="str">
            <v>სოჭი</v>
          </cell>
          <cell r="C1744" t="str">
            <v>VI</v>
          </cell>
          <cell r="D1744">
            <v>33</v>
          </cell>
          <cell r="E1744">
            <v>96</v>
          </cell>
          <cell r="F1744">
            <v>10.98</v>
          </cell>
          <cell r="G1744">
            <v>9.9</v>
          </cell>
          <cell r="H1744">
            <v>0.55000000000000004</v>
          </cell>
          <cell r="I1744">
            <v>10.450000000000001</v>
          </cell>
          <cell r="J1744">
            <v>1.08</v>
          </cell>
        </row>
        <row r="1745">
          <cell r="A1745" t="str">
            <v>სოჭიVI100</v>
          </cell>
          <cell r="B1745" t="str">
            <v>სოჭი</v>
          </cell>
          <cell r="C1745" t="str">
            <v>VI</v>
          </cell>
          <cell r="D1745">
            <v>33.5</v>
          </cell>
          <cell r="E1745">
            <v>100</v>
          </cell>
          <cell r="F1745">
            <v>12.05</v>
          </cell>
          <cell r="G1745">
            <v>10.89</v>
          </cell>
          <cell r="H1745">
            <v>0.6</v>
          </cell>
          <cell r="I1745">
            <v>11.49</v>
          </cell>
          <cell r="J1745">
            <v>1.1600000000000001</v>
          </cell>
        </row>
        <row r="1746">
          <cell r="A1746" t="str">
            <v>სოჭიVI104</v>
          </cell>
          <cell r="B1746" t="str">
            <v>სოჭი</v>
          </cell>
          <cell r="C1746" t="str">
            <v>VI</v>
          </cell>
          <cell r="D1746">
            <v>34</v>
          </cell>
          <cell r="E1746">
            <v>104</v>
          </cell>
          <cell r="F1746">
            <v>13.16</v>
          </cell>
          <cell r="G1746">
            <v>11.91</v>
          </cell>
          <cell r="H1746">
            <v>0.66</v>
          </cell>
          <cell r="I1746">
            <v>12.57</v>
          </cell>
          <cell r="J1746">
            <v>1.25</v>
          </cell>
        </row>
        <row r="1747">
          <cell r="A1747" t="str">
            <v>სოჭიVI108</v>
          </cell>
          <cell r="B1747" t="str">
            <v>სოჭი</v>
          </cell>
          <cell r="C1747" t="str">
            <v>VI</v>
          </cell>
          <cell r="D1747">
            <v>34.5</v>
          </cell>
          <cell r="E1747">
            <v>108</v>
          </cell>
          <cell r="F1747">
            <v>14.32</v>
          </cell>
          <cell r="G1747">
            <v>12.99</v>
          </cell>
          <cell r="H1747">
            <v>0.72</v>
          </cell>
          <cell r="I1747">
            <v>13.71</v>
          </cell>
          <cell r="J1747">
            <v>1.33</v>
          </cell>
        </row>
        <row r="1748">
          <cell r="A1748" t="str">
            <v>სოჭიVI112</v>
          </cell>
          <cell r="B1748" t="str">
            <v>სოჭი</v>
          </cell>
          <cell r="C1748" t="str">
            <v>VI</v>
          </cell>
          <cell r="D1748">
            <v>35</v>
          </cell>
          <cell r="E1748">
            <v>112</v>
          </cell>
          <cell r="F1748">
            <v>15.51</v>
          </cell>
          <cell r="G1748">
            <v>14.08</v>
          </cell>
          <cell r="H1748">
            <v>0.78</v>
          </cell>
          <cell r="I1748">
            <v>14.86</v>
          </cell>
          <cell r="J1748">
            <v>1.4299999999999997</v>
          </cell>
        </row>
        <row r="1749">
          <cell r="A1749" t="str">
            <v>სოჭიVI116</v>
          </cell>
          <cell r="B1749" t="str">
            <v>სოჭი</v>
          </cell>
          <cell r="C1749" t="str">
            <v>VI</v>
          </cell>
          <cell r="D1749">
            <v>35.5</v>
          </cell>
          <cell r="E1749">
            <v>116</v>
          </cell>
          <cell r="F1749">
            <v>16.739999999999998</v>
          </cell>
          <cell r="G1749">
            <v>15.22</v>
          </cell>
          <cell r="H1749">
            <v>0.84</v>
          </cell>
          <cell r="I1749">
            <v>16.060000000000002</v>
          </cell>
          <cell r="J1749">
            <v>1.5199999999999978</v>
          </cell>
        </row>
        <row r="1750">
          <cell r="A1750" t="str">
            <v>სოჭიVI120</v>
          </cell>
          <cell r="B1750" t="str">
            <v>სოჭი</v>
          </cell>
          <cell r="C1750" t="str">
            <v>VI</v>
          </cell>
          <cell r="D1750">
            <v>35.5</v>
          </cell>
          <cell r="E1750">
            <v>120</v>
          </cell>
          <cell r="F1750">
            <v>18</v>
          </cell>
          <cell r="G1750">
            <v>16.38</v>
          </cell>
          <cell r="H1750">
            <v>0.9</v>
          </cell>
          <cell r="I1750">
            <v>17.279999999999998</v>
          </cell>
          <cell r="J1750">
            <v>1.620000000000001</v>
          </cell>
        </row>
        <row r="1751">
          <cell r="A1751" t="str">
            <v>სოჭიVI124</v>
          </cell>
          <cell r="B1751" t="str">
            <v>სოჭი</v>
          </cell>
          <cell r="C1751" t="str">
            <v>VI</v>
          </cell>
          <cell r="D1751">
            <v>35.5</v>
          </cell>
          <cell r="E1751">
            <v>124</v>
          </cell>
          <cell r="F1751">
            <v>19.29</v>
          </cell>
          <cell r="G1751">
            <v>17.59</v>
          </cell>
          <cell r="H1751">
            <v>0.97</v>
          </cell>
          <cell r="I1751">
            <v>18.559999999999999</v>
          </cell>
          <cell r="J1751">
            <v>1.6999999999999993</v>
          </cell>
        </row>
        <row r="1752">
          <cell r="A1752" t="str">
            <v>სოჭიVI128</v>
          </cell>
          <cell r="B1752" t="str">
            <v>სოჭი</v>
          </cell>
          <cell r="C1752" t="str">
            <v>VI</v>
          </cell>
          <cell r="D1752">
            <v>36</v>
          </cell>
          <cell r="E1752">
            <v>128</v>
          </cell>
          <cell r="F1752">
            <v>20.61</v>
          </cell>
          <cell r="G1752">
            <v>18.82</v>
          </cell>
          <cell r="H1752">
            <v>1.03</v>
          </cell>
          <cell r="I1752">
            <v>19.850000000000001</v>
          </cell>
          <cell r="J1752">
            <v>1.7899999999999991</v>
          </cell>
        </row>
        <row r="1753">
          <cell r="A1753" t="str">
            <v>სოჭიVI132</v>
          </cell>
          <cell r="B1753" t="str">
            <v>სოჭი</v>
          </cell>
          <cell r="C1753" t="str">
            <v>VI</v>
          </cell>
          <cell r="D1753">
            <v>36</v>
          </cell>
          <cell r="E1753">
            <v>132</v>
          </cell>
          <cell r="F1753">
            <v>21.96</v>
          </cell>
          <cell r="G1753">
            <v>20.07</v>
          </cell>
          <cell r="H1753">
            <v>1.1000000000000001</v>
          </cell>
          <cell r="I1753">
            <v>21.17</v>
          </cell>
          <cell r="J1753">
            <v>1.8900000000000006</v>
          </cell>
        </row>
        <row r="1754">
          <cell r="A1754" t="str">
            <v>სოჭიVI136</v>
          </cell>
          <cell r="B1754" t="str">
            <v>სოჭი</v>
          </cell>
          <cell r="C1754" t="str">
            <v>VI</v>
          </cell>
          <cell r="D1754">
            <v>36</v>
          </cell>
          <cell r="E1754">
            <v>136</v>
          </cell>
          <cell r="F1754">
            <v>23.32</v>
          </cell>
          <cell r="G1754">
            <v>21.34</v>
          </cell>
          <cell r="H1754">
            <v>1.17</v>
          </cell>
          <cell r="I1754">
            <v>22.509999999999998</v>
          </cell>
          <cell r="J1754">
            <v>1.9800000000000004</v>
          </cell>
        </row>
        <row r="1755">
          <cell r="A1755" t="str">
            <v>სოჭიVI140</v>
          </cell>
          <cell r="B1755" t="str">
            <v>სოჭი</v>
          </cell>
          <cell r="C1755" t="str">
            <v>VI</v>
          </cell>
          <cell r="D1755">
            <v>36</v>
          </cell>
          <cell r="E1755">
            <v>140</v>
          </cell>
          <cell r="F1755">
            <v>24.71</v>
          </cell>
          <cell r="G1755">
            <v>22.63</v>
          </cell>
          <cell r="H1755">
            <v>1.24</v>
          </cell>
          <cell r="I1755">
            <v>23.869999999999997</v>
          </cell>
          <cell r="J1755">
            <v>2.0800000000000018</v>
          </cell>
        </row>
        <row r="1756">
          <cell r="A1756" t="str">
            <v>სოჭიVII8</v>
          </cell>
          <cell r="B1756" t="str">
            <v>სოჭი</v>
          </cell>
          <cell r="C1756" t="str">
            <v>VII</v>
          </cell>
          <cell r="D1756">
            <v>6</v>
          </cell>
          <cell r="E1756">
            <v>8</v>
          </cell>
          <cell r="F1756">
            <v>1.7999999999999999E-2</v>
          </cell>
          <cell r="G1756">
            <v>0.02</v>
          </cell>
          <cell r="H1756">
            <v>0</v>
          </cell>
          <cell r="I1756">
            <v>0.02</v>
          </cell>
          <cell r="J1756">
            <v>-2.0000000000000018E-3</v>
          </cell>
        </row>
        <row r="1757">
          <cell r="A1757" t="str">
            <v>სოჭიVII10</v>
          </cell>
          <cell r="B1757" t="str">
            <v>სოჭი</v>
          </cell>
          <cell r="C1757" t="str">
            <v>VII</v>
          </cell>
          <cell r="D1757">
            <v>7.5</v>
          </cell>
          <cell r="E1757">
            <v>10</v>
          </cell>
          <cell r="F1757">
            <v>3.1E-2</v>
          </cell>
          <cell r="G1757">
            <v>0.03</v>
          </cell>
          <cell r="H1757">
            <v>0</v>
          </cell>
          <cell r="I1757">
            <v>0.03</v>
          </cell>
          <cell r="J1757">
            <v>1.0000000000000009E-3</v>
          </cell>
        </row>
        <row r="1758">
          <cell r="A1758" t="str">
            <v>სოჭიVII12</v>
          </cell>
          <cell r="B1758" t="str">
            <v>სოჭი</v>
          </cell>
          <cell r="C1758" t="str">
            <v>VII</v>
          </cell>
          <cell r="D1758">
            <v>8</v>
          </cell>
          <cell r="E1758">
            <v>12</v>
          </cell>
          <cell r="F1758">
            <v>0.05</v>
          </cell>
          <cell r="G1758">
            <v>0.04</v>
          </cell>
          <cell r="H1758">
            <v>0</v>
          </cell>
          <cell r="I1758">
            <v>0.04</v>
          </cell>
          <cell r="J1758">
            <v>1.0000000000000002E-2</v>
          </cell>
        </row>
        <row r="1759">
          <cell r="A1759" t="str">
            <v>სოჭიVII14</v>
          </cell>
          <cell r="B1759" t="str">
            <v>სოჭი</v>
          </cell>
          <cell r="C1759" t="str">
            <v>VII</v>
          </cell>
          <cell r="D1759">
            <v>9</v>
          </cell>
          <cell r="E1759">
            <v>14</v>
          </cell>
          <cell r="F1759">
            <v>7.3999999999999996E-2</v>
          </cell>
          <cell r="G1759">
            <v>0.06</v>
          </cell>
          <cell r="H1759">
            <v>0</v>
          </cell>
          <cell r="I1759">
            <v>0.06</v>
          </cell>
          <cell r="J1759">
            <v>1.3999999999999999E-2</v>
          </cell>
        </row>
        <row r="1760">
          <cell r="A1760" t="str">
            <v>სოჭიVII16</v>
          </cell>
          <cell r="B1760" t="str">
            <v>სოჭი</v>
          </cell>
          <cell r="C1760" t="str">
            <v>VII</v>
          </cell>
          <cell r="D1760">
            <v>10</v>
          </cell>
          <cell r="E1760">
            <v>16</v>
          </cell>
          <cell r="F1760">
            <v>0.105</v>
          </cell>
          <cell r="G1760">
            <v>0.09</v>
          </cell>
          <cell r="H1760">
            <v>0.01</v>
          </cell>
          <cell r="I1760">
            <v>9.9999999999999992E-2</v>
          </cell>
          <cell r="J1760">
            <v>1.4999999999999999E-2</v>
          </cell>
        </row>
        <row r="1761">
          <cell r="A1761" t="str">
            <v>სოჭიVII20</v>
          </cell>
          <cell r="B1761" t="str">
            <v>სოჭი</v>
          </cell>
          <cell r="C1761" t="str">
            <v>VII</v>
          </cell>
          <cell r="D1761">
            <v>11.5</v>
          </cell>
          <cell r="E1761">
            <v>20</v>
          </cell>
          <cell r="F1761">
            <v>0.19</v>
          </cell>
          <cell r="G1761">
            <v>0.16</v>
          </cell>
          <cell r="H1761">
            <v>0.01</v>
          </cell>
          <cell r="I1761">
            <v>0.17</v>
          </cell>
          <cell r="J1761">
            <v>0.03</v>
          </cell>
        </row>
        <row r="1762">
          <cell r="A1762" t="str">
            <v>სოჭიVII24</v>
          </cell>
          <cell r="B1762" t="str">
            <v>სოჭი</v>
          </cell>
          <cell r="C1762" t="str">
            <v>VII</v>
          </cell>
          <cell r="D1762">
            <v>13</v>
          </cell>
          <cell r="E1762">
            <v>24</v>
          </cell>
          <cell r="F1762">
            <v>0.3</v>
          </cell>
          <cell r="G1762">
            <v>0.26</v>
          </cell>
          <cell r="H1762">
            <v>0.02</v>
          </cell>
          <cell r="I1762">
            <v>0.28000000000000003</v>
          </cell>
          <cell r="J1762">
            <v>3.999999999999998E-2</v>
          </cell>
        </row>
        <row r="1763">
          <cell r="A1763" t="str">
            <v>სოჭიVII28</v>
          </cell>
          <cell r="B1763" t="str">
            <v>სოჭი</v>
          </cell>
          <cell r="C1763" t="str">
            <v>VII</v>
          </cell>
          <cell r="D1763">
            <v>14.5</v>
          </cell>
          <cell r="E1763">
            <v>28</v>
          </cell>
          <cell r="F1763">
            <v>0.45</v>
          </cell>
          <cell r="G1763">
            <v>0.39</v>
          </cell>
          <cell r="H1763">
            <v>0.02</v>
          </cell>
          <cell r="I1763">
            <v>0.41000000000000003</v>
          </cell>
          <cell r="J1763">
            <v>0.06</v>
          </cell>
        </row>
        <row r="1764">
          <cell r="A1764" t="str">
            <v>სოჭიVII32</v>
          </cell>
          <cell r="B1764" t="str">
            <v>სოჭი</v>
          </cell>
          <cell r="C1764" t="str">
            <v>VII</v>
          </cell>
          <cell r="D1764">
            <v>16</v>
          </cell>
          <cell r="E1764">
            <v>32</v>
          </cell>
          <cell r="F1764">
            <v>0.64</v>
          </cell>
          <cell r="G1764">
            <v>0.55000000000000004</v>
          </cell>
          <cell r="H1764">
            <v>0.03</v>
          </cell>
          <cell r="I1764">
            <v>0.58000000000000007</v>
          </cell>
          <cell r="J1764">
            <v>8.9999999999999969E-2</v>
          </cell>
        </row>
        <row r="1765">
          <cell r="A1765" t="str">
            <v>სოჭიVII36</v>
          </cell>
          <cell r="B1765" t="str">
            <v>სოჭი</v>
          </cell>
          <cell r="C1765" t="str">
            <v>VII</v>
          </cell>
          <cell r="D1765">
            <v>17.5</v>
          </cell>
          <cell r="E1765">
            <v>36</v>
          </cell>
          <cell r="F1765">
            <v>0.87</v>
          </cell>
          <cell r="G1765">
            <v>0.76</v>
          </cell>
          <cell r="H1765">
            <v>0.04</v>
          </cell>
          <cell r="I1765">
            <v>0.8</v>
          </cell>
          <cell r="J1765">
            <v>0.10999999999999999</v>
          </cell>
        </row>
        <row r="1766">
          <cell r="A1766" t="str">
            <v>სოჭიVII40</v>
          </cell>
          <cell r="B1766" t="str">
            <v>სოჭი</v>
          </cell>
          <cell r="C1766" t="str">
            <v>VII</v>
          </cell>
          <cell r="D1766">
            <v>18.5</v>
          </cell>
          <cell r="E1766">
            <v>40</v>
          </cell>
          <cell r="F1766">
            <v>1.1399999999999999</v>
          </cell>
          <cell r="G1766">
            <v>0.99</v>
          </cell>
          <cell r="H1766">
            <v>0.06</v>
          </cell>
          <cell r="I1766">
            <v>1.05</v>
          </cell>
          <cell r="J1766">
            <v>0.14999999999999991</v>
          </cell>
        </row>
        <row r="1767">
          <cell r="A1767" t="str">
            <v>სოჭიVII44</v>
          </cell>
          <cell r="B1767" t="str">
            <v>სოჭი</v>
          </cell>
          <cell r="C1767" t="str">
            <v>VII</v>
          </cell>
          <cell r="D1767">
            <v>20</v>
          </cell>
          <cell r="E1767">
            <v>44</v>
          </cell>
          <cell r="F1767">
            <v>1.46</v>
          </cell>
          <cell r="G1767">
            <v>1.28</v>
          </cell>
          <cell r="H1767">
            <v>7.0000000000000007E-2</v>
          </cell>
          <cell r="I1767">
            <v>1.35</v>
          </cell>
          <cell r="J1767">
            <v>0.17999999999999994</v>
          </cell>
        </row>
        <row r="1768">
          <cell r="A1768" t="str">
            <v>სოჭიVII48</v>
          </cell>
          <cell r="B1768" t="str">
            <v>სოჭი</v>
          </cell>
          <cell r="C1768" t="str">
            <v>VII</v>
          </cell>
          <cell r="D1768">
            <v>21</v>
          </cell>
          <cell r="E1768">
            <v>48</v>
          </cell>
          <cell r="F1768">
            <v>1.83</v>
          </cell>
          <cell r="G1768">
            <v>1.6</v>
          </cell>
          <cell r="H1768">
            <v>0.09</v>
          </cell>
          <cell r="I1768">
            <v>1.6900000000000002</v>
          </cell>
          <cell r="J1768">
            <v>0.22999999999999998</v>
          </cell>
        </row>
        <row r="1769">
          <cell r="A1769" t="str">
            <v>სოჭიVII52</v>
          </cell>
          <cell r="B1769" t="str">
            <v>სოჭი</v>
          </cell>
          <cell r="C1769" t="str">
            <v>VII</v>
          </cell>
          <cell r="D1769">
            <v>22</v>
          </cell>
          <cell r="E1769">
            <v>52</v>
          </cell>
          <cell r="F1769">
            <v>2.2400000000000002</v>
          </cell>
          <cell r="G1769">
            <v>1.97</v>
          </cell>
          <cell r="H1769">
            <v>0.11</v>
          </cell>
          <cell r="I1769">
            <v>2.08</v>
          </cell>
          <cell r="J1769">
            <v>0.27000000000000024</v>
          </cell>
        </row>
        <row r="1770">
          <cell r="A1770" t="str">
            <v>სოჭიVII56</v>
          </cell>
          <cell r="B1770" t="str">
            <v>სოჭი</v>
          </cell>
          <cell r="C1770" t="str">
            <v>VII</v>
          </cell>
          <cell r="D1770">
            <v>23</v>
          </cell>
          <cell r="E1770">
            <v>56</v>
          </cell>
          <cell r="F1770">
            <v>2.71</v>
          </cell>
          <cell r="G1770">
            <v>2.39</v>
          </cell>
          <cell r="H1770">
            <v>0.14000000000000001</v>
          </cell>
          <cell r="I1770">
            <v>2.5300000000000002</v>
          </cell>
          <cell r="J1770">
            <v>0.31999999999999984</v>
          </cell>
        </row>
        <row r="1771">
          <cell r="A1771" t="str">
            <v>სოჭიVII60</v>
          </cell>
          <cell r="B1771" t="str">
            <v>სოჭი</v>
          </cell>
          <cell r="C1771" t="str">
            <v>VII</v>
          </cell>
          <cell r="D1771">
            <v>24</v>
          </cell>
          <cell r="E1771">
            <v>60</v>
          </cell>
          <cell r="F1771">
            <v>3.22</v>
          </cell>
          <cell r="G1771">
            <v>2.84</v>
          </cell>
          <cell r="H1771">
            <v>0.16</v>
          </cell>
          <cell r="I1771">
            <v>3</v>
          </cell>
          <cell r="J1771">
            <v>0.38000000000000034</v>
          </cell>
        </row>
        <row r="1772">
          <cell r="A1772" t="str">
            <v>სოჭიVII64</v>
          </cell>
          <cell r="B1772" t="str">
            <v>სოჭი</v>
          </cell>
          <cell r="C1772" t="str">
            <v>VII</v>
          </cell>
          <cell r="D1772">
            <v>25</v>
          </cell>
          <cell r="E1772">
            <v>64</v>
          </cell>
          <cell r="F1772">
            <v>3.79</v>
          </cell>
          <cell r="G1772">
            <v>3.35</v>
          </cell>
          <cell r="H1772">
            <v>0.19</v>
          </cell>
          <cell r="I1772">
            <v>3.54</v>
          </cell>
          <cell r="J1772">
            <v>0.43999999999999995</v>
          </cell>
        </row>
        <row r="1773">
          <cell r="A1773" t="str">
            <v>სოჭიVII68</v>
          </cell>
          <cell r="B1773" t="str">
            <v>სოჭი</v>
          </cell>
          <cell r="C1773" t="str">
            <v>VII</v>
          </cell>
          <cell r="D1773">
            <v>26</v>
          </cell>
          <cell r="E1773">
            <v>68</v>
          </cell>
          <cell r="F1773">
            <v>4.4000000000000004</v>
          </cell>
          <cell r="G1773">
            <v>3.91</v>
          </cell>
          <cell r="H1773">
            <v>0.22</v>
          </cell>
          <cell r="I1773">
            <v>4.13</v>
          </cell>
          <cell r="J1773">
            <v>0.49000000000000021</v>
          </cell>
        </row>
        <row r="1774">
          <cell r="A1774" t="str">
            <v>სოჭიVII72</v>
          </cell>
          <cell r="B1774" t="str">
            <v>სოჭი</v>
          </cell>
          <cell r="C1774" t="str">
            <v>VII</v>
          </cell>
          <cell r="D1774">
            <v>26.5</v>
          </cell>
          <cell r="E1774">
            <v>72</v>
          </cell>
          <cell r="F1774">
            <v>5.0599999999999996</v>
          </cell>
          <cell r="G1774">
            <v>4.5</v>
          </cell>
          <cell r="H1774">
            <v>0.25</v>
          </cell>
          <cell r="I1774">
            <v>4.75</v>
          </cell>
          <cell r="J1774">
            <v>0.55999999999999961</v>
          </cell>
        </row>
        <row r="1775">
          <cell r="A1775" t="str">
            <v>სოჭიVII76</v>
          </cell>
          <cell r="B1775" t="str">
            <v>სოჭი</v>
          </cell>
          <cell r="C1775" t="str">
            <v>VII</v>
          </cell>
          <cell r="D1775">
            <v>27.5</v>
          </cell>
          <cell r="E1775">
            <v>76</v>
          </cell>
          <cell r="F1775">
            <v>5.77</v>
          </cell>
          <cell r="G1775">
            <v>5.15</v>
          </cell>
          <cell r="H1775">
            <v>0.28999999999999998</v>
          </cell>
          <cell r="I1775">
            <v>5.44</v>
          </cell>
          <cell r="J1775">
            <v>0.61999999999999922</v>
          </cell>
        </row>
        <row r="1776">
          <cell r="A1776" t="str">
            <v>სოჭიVII80</v>
          </cell>
          <cell r="B1776" t="str">
            <v>სოჭი</v>
          </cell>
          <cell r="C1776" t="str">
            <v>VII</v>
          </cell>
          <cell r="D1776">
            <v>28</v>
          </cell>
          <cell r="E1776">
            <v>80</v>
          </cell>
          <cell r="F1776">
            <v>6.53</v>
          </cell>
          <cell r="G1776">
            <v>5.84</v>
          </cell>
          <cell r="H1776">
            <v>0.33</v>
          </cell>
          <cell r="I1776">
            <v>6.17</v>
          </cell>
          <cell r="J1776">
            <v>0.69000000000000039</v>
          </cell>
        </row>
        <row r="1777">
          <cell r="A1777" t="str">
            <v>სოჭიVII84</v>
          </cell>
          <cell r="B1777" t="str">
            <v>სოჭი</v>
          </cell>
          <cell r="C1777" t="str">
            <v>VII</v>
          </cell>
          <cell r="D1777">
            <v>28.5</v>
          </cell>
          <cell r="E1777">
            <v>84</v>
          </cell>
          <cell r="F1777">
            <v>7.33</v>
          </cell>
          <cell r="G1777">
            <v>5.56</v>
          </cell>
          <cell r="H1777">
            <v>0.37</v>
          </cell>
          <cell r="I1777">
            <v>5.93</v>
          </cell>
          <cell r="J1777">
            <v>1.7700000000000005</v>
          </cell>
        </row>
        <row r="1778">
          <cell r="A1778" t="str">
            <v>სოჭიVII88</v>
          </cell>
          <cell r="B1778" t="str">
            <v>სოჭი</v>
          </cell>
          <cell r="C1778" t="str">
            <v>VII</v>
          </cell>
          <cell r="D1778">
            <v>29</v>
          </cell>
          <cell r="E1778">
            <v>88</v>
          </cell>
          <cell r="F1778">
            <v>8.19</v>
          </cell>
          <cell r="G1778">
            <v>7.35</v>
          </cell>
          <cell r="H1778">
            <v>0.41</v>
          </cell>
          <cell r="I1778">
            <v>7.76</v>
          </cell>
          <cell r="J1778">
            <v>0.83999999999999986</v>
          </cell>
        </row>
        <row r="1779">
          <cell r="A1779" t="str">
            <v>სოჭიVII92</v>
          </cell>
          <cell r="B1779" t="str">
            <v>სოჭი</v>
          </cell>
          <cell r="C1779" t="str">
            <v>VII</v>
          </cell>
          <cell r="D1779">
            <v>29.5</v>
          </cell>
          <cell r="E1779">
            <v>92</v>
          </cell>
          <cell r="F1779">
            <v>9.08</v>
          </cell>
          <cell r="G1779">
            <v>8.16</v>
          </cell>
          <cell r="H1779">
            <v>0.45</v>
          </cell>
          <cell r="I1779">
            <v>8.61</v>
          </cell>
          <cell r="J1779">
            <v>0.91999999999999993</v>
          </cell>
        </row>
        <row r="1780">
          <cell r="A1780" t="str">
            <v>სოჭიVII96</v>
          </cell>
          <cell r="B1780" t="str">
            <v>სოჭი</v>
          </cell>
          <cell r="C1780" t="str">
            <v>VII</v>
          </cell>
          <cell r="D1780">
            <v>30</v>
          </cell>
          <cell r="E1780">
            <v>96</v>
          </cell>
          <cell r="F1780">
            <v>10.02</v>
          </cell>
          <cell r="G1780">
            <v>9.0299999999999994</v>
          </cell>
          <cell r="H1780">
            <v>0.5</v>
          </cell>
          <cell r="I1780">
            <v>9.5299999999999994</v>
          </cell>
          <cell r="J1780">
            <v>0.99000000000000021</v>
          </cell>
        </row>
        <row r="1781">
          <cell r="A1781" t="str">
            <v>სოჭიVII100</v>
          </cell>
          <cell r="B1781" t="str">
            <v>სოჭი</v>
          </cell>
          <cell r="C1781" t="str">
            <v>VII</v>
          </cell>
          <cell r="D1781">
            <v>30.5</v>
          </cell>
          <cell r="E1781">
            <v>100</v>
          </cell>
          <cell r="F1781">
            <v>11</v>
          </cell>
          <cell r="G1781">
            <v>9.93</v>
          </cell>
          <cell r="H1781">
            <v>0.55000000000000004</v>
          </cell>
          <cell r="I1781">
            <v>10.48</v>
          </cell>
          <cell r="J1781">
            <v>1.0700000000000003</v>
          </cell>
        </row>
        <row r="1782">
          <cell r="A1782" t="str">
            <v>სოჭიVII104</v>
          </cell>
          <cell r="B1782" t="str">
            <v>სოჭი</v>
          </cell>
          <cell r="C1782" t="str">
            <v>VII</v>
          </cell>
          <cell r="D1782">
            <v>31</v>
          </cell>
          <cell r="E1782">
            <v>104</v>
          </cell>
          <cell r="F1782">
            <v>12.01</v>
          </cell>
          <cell r="G1782">
            <v>10.86</v>
          </cell>
          <cell r="H1782">
            <v>0.6</v>
          </cell>
          <cell r="I1782">
            <v>11.459999999999999</v>
          </cell>
          <cell r="J1782">
            <v>1.1500000000000004</v>
          </cell>
        </row>
        <row r="1783">
          <cell r="A1783" t="str">
            <v>სოჭიVII108</v>
          </cell>
          <cell r="B1783" t="str">
            <v>სოჭი</v>
          </cell>
          <cell r="C1783" t="str">
            <v>VII</v>
          </cell>
          <cell r="D1783">
            <v>31.5</v>
          </cell>
          <cell r="E1783">
            <v>108</v>
          </cell>
          <cell r="F1783">
            <v>13.07</v>
          </cell>
          <cell r="G1783">
            <v>11.84</v>
          </cell>
          <cell r="H1783">
            <v>0.65</v>
          </cell>
          <cell r="I1783">
            <v>12.49</v>
          </cell>
          <cell r="J1783">
            <v>1.2300000000000004</v>
          </cell>
        </row>
        <row r="1784">
          <cell r="A1784" t="str">
            <v>სოჭიVII112</v>
          </cell>
          <cell r="B1784" t="str">
            <v>სოჭი</v>
          </cell>
          <cell r="C1784" t="str">
            <v>VII</v>
          </cell>
          <cell r="D1784">
            <v>32</v>
          </cell>
          <cell r="E1784">
            <v>112</v>
          </cell>
          <cell r="F1784">
            <v>14.16</v>
          </cell>
          <cell r="G1784">
            <v>12.84</v>
          </cell>
          <cell r="H1784">
            <v>0.71</v>
          </cell>
          <cell r="I1784">
            <v>13.55</v>
          </cell>
          <cell r="J1784">
            <v>1.3200000000000003</v>
          </cell>
        </row>
        <row r="1785">
          <cell r="A1785" t="str">
            <v>სოჭიVII116</v>
          </cell>
          <cell r="B1785" t="str">
            <v>სოჭი</v>
          </cell>
          <cell r="C1785" t="str">
            <v>VII</v>
          </cell>
          <cell r="D1785">
            <v>32</v>
          </cell>
          <cell r="E1785">
            <v>116</v>
          </cell>
          <cell r="F1785">
            <v>15.28</v>
          </cell>
          <cell r="G1785">
            <v>13.87</v>
          </cell>
          <cell r="H1785">
            <v>0.76</v>
          </cell>
          <cell r="I1785">
            <v>14.629999999999999</v>
          </cell>
          <cell r="J1785">
            <v>1.4100000000000001</v>
          </cell>
        </row>
        <row r="1786">
          <cell r="A1786" t="str">
            <v>სოჭიVII120</v>
          </cell>
          <cell r="B1786" t="str">
            <v>სოჭი</v>
          </cell>
          <cell r="C1786" t="str">
            <v>VII</v>
          </cell>
          <cell r="D1786">
            <v>32</v>
          </cell>
          <cell r="E1786">
            <v>120</v>
          </cell>
          <cell r="F1786">
            <v>16.43</v>
          </cell>
          <cell r="G1786">
            <v>14.93</v>
          </cell>
          <cell r="H1786">
            <v>0.82</v>
          </cell>
          <cell r="I1786">
            <v>15.75</v>
          </cell>
          <cell r="J1786">
            <v>1.5</v>
          </cell>
        </row>
        <row r="1787">
          <cell r="A1787" t="str">
            <v>სოჭიVIII8</v>
          </cell>
          <cell r="B1787" t="str">
            <v>სოჭი</v>
          </cell>
          <cell r="C1787" t="str">
            <v>VIII</v>
          </cell>
          <cell r="D1787">
            <v>5.5</v>
          </cell>
          <cell r="E1787">
            <v>8</v>
          </cell>
          <cell r="F1787">
            <v>1.6E-2</v>
          </cell>
          <cell r="G1787">
            <v>0.01</v>
          </cell>
          <cell r="H1787">
            <v>0</v>
          </cell>
          <cell r="I1787">
            <v>0.01</v>
          </cell>
          <cell r="J1787">
            <v>6.0000000000000001E-3</v>
          </cell>
        </row>
        <row r="1788">
          <cell r="A1788" t="str">
            <v>სოჭიVIII10</v>
          </cell>
          <cell r="B1788" t="str">
            <v>სოჭი</v>
          </cell>
          <cell r="C1788" t="str">
            <v>VIII</v>
          </cell>
          <cell r="D1788">
            <v>6.5</v>
          </cell>
          <cell r="E1788">
            <v>10</v>
          </cell>
          <cell r="F1788">
            <v>2.9000000000000001E-2</v>
          </cell>
          <cell r="G1788">
            <v>0.03</v>
          </cell>
          <cell r="H1788">
            <v>0</v>
          </cell>
          <cell r="I1788">
            <v>0.03</v>
          </cell>
          <cell r="J1788">
            <v>-9.9999999999999742E-4</v>
          </cell>
        </row>
        <row r="1789">
          <cell r="A1789" t="str">
            <v>სოჭიVIII12</v>
          </cell>
          <cell r="B1789" t="str">
            <v>სოჭი</v>
          </cell>
          <cell r="C1789" t="str">
            <v>VIII</v>
          </cell>
          <cell r="D1789">
            <v>7.5</v>
          </cell>
          <cell r="E1789">
            <v>12</v>
          </cell>
          <cell r="F1789">
            <v>4.5999999999999999E-2</v>
          </cell>
          <cell r="G1789">
            <v>0.04</v>
          </cell>
          <cell r="H1789">
            <v>0</v>
          </cell>
          <cell r="I1789">
            <v>0.04</v>
          </cell>
          <cell r="J1789">
            <v>5.9999999999999984E-3</v>
          </cell>
        </row>
        <row r="1790">
          <cell r="A1790" t="str">
            <v>სოჭიVIII14</v>
          </cell>
          <cell r="B1790" t="str">
            <v>სოჭი</v>
          </cell>
          <cell r="C1790" t="str">
            <v>VIII</v>
          </cell>
          <cell r="D1790">
            <v>8</v>
          </cell>
          <cell r="E1790">
            <v>14</v>
          </cell>
          <cell r="F1790">
            <v>6.8000000000000005E-2</v>
          </cell>
          <cell r="G1790">
            <v>0.06</v>
          </cell>
          <cell r="H1790">
            <v>0</v>
          </cell>
          <cell r="I1790">
            <v>0.06</v>
          </cell>
          <cell r="J1790">
            <v>8.0000000000000071E-3</v>
          </cell>
        </row>
        <row r="1791">
          <cell r="A1791" t="str">
            <v>სოჭიVIII16</v>
          </cell>
          <cell r="B1791" t="str">
            <v>სოჭი</v>
          </cell>
          <cell r="C1791" t="str">
            <v>VIII</v>
          </cell>
          <cell r="D1791">
            <v>9</v>
          </cell>
          <cell r="E1791">
            <v>16</v>
          </cell>
          <cell r="F1791">
            <v>9.6000000000000002E-2</v>
          </cell>
          <cell r="G1791">
            <v>0.08</v>
          </cell>
          <cell r="H1791">
            <v>0.01</v>
          </cell>
          <cell r="I1791">
            <v>0.09</v>
          </cell>
          <cell r="J1791">
            <v>1.6E-2</v>
          </cell>
        </row>
        <row r="1792">
          <cell r="A1792" t="str">
            <v>სოჭიVIII20</v>
          </cell>
          <cell r="B1792" t="str">
            <v>სოჭი</v>
          </cell>
          <cell r="C1792" t="str">
            <v>VIII</v>
          </cell>
          <cell r="D1792">
            <v>10.5</v>
          </cell>
          <cell r="E1792">
            <v>20</v>
          </cell>
          <cell r="F1792">
            <v>0.17</v>
          </cell>
          <cell r="G1792">
            <v>0.15</v>
          </cell>
          <cell r="H1792">
            <v>0.01</v>
          </cell>
          <cell r="I1792">
            <v>0.16</v>
          </cell>
          <cell r="J1792">
            <v>2.0000000000000018E-2</v>
          </cell>
        </row>
        <row r="1793">
          <cell r="A1793" t="str">
            <v>სოჭიVIII24</v>
          </cell>
          <cell r="B1793" t="str">
            <v>სოჭი</v>
          </cell>
          <cell r="C1793" t="str">
            <v>VIII</v>
          </cell>
          <cell r="D1793">
            <v>12</v>
          </cell>
          <cell r="E1793">
            <v>24</v>
          </cell>
          <cell r="F1793">
            <v>0.28000000000000003</v>
          </cell>
          <cell r="G1793">
            <v>0.24</v>
          </cell>
          <cell r="H1793">
            <v>0.01</v>
          </cell>
          <cell r="I1793">
            <v>0.25</v>
          </cell>
          <cell r="J1793">
            <v>4.0000000000000036E-2</v>
          </cell>
        </row>
        <row r="1794">
          <cell r="A1794" t="str">
            <v>სოჭიVIII28</v>
          </cell>
          <cell r="B1794" t="str">
            <v>სოჭი</v>
          </cell>
          <cell r="C1794" t="str">
            <v>VIII</v>
          </cell>
          <cell r="D1794">
            <v>13</v>
          </cell>
          <cell r="E1794">
            <v>28</v>
          </cell>
          <cell r="F1794">
            <v>0.41</v>
          </cell>
          <cell r="G1794">
            <v>0.35</v>
          </cell>
          <cell r="H1794">
            <v>0.02</v>
          </cell>
          <cell r="I1794">
            <v>0.37</v>
          </cell>
          <cell r="J1794">
            <v>0.06</v>
          </cell>
        </row>
        <row r="1795">
          <cell r="A1795" t="str">
            <v>სოჭიVIII32</v>
          </cell>
          <cell r="B1795" t="str">
            <v>სოჭი</v>
          </cell>
          <cell r="C1795" t="str">
            <v>VIII</v>
          </cell>
          <cell r="D1795">
            <v>14.5</v>
          </cell>
          <cell r="E1795">
            <v>32</v>
          </cell>
          <cell r="F1795">
            <v>0.57999999999999996</v>
          </cell>
          <cell r="G1795">
            <v>0.5</v>
          </cell>
          <cell r="H1795">
            <v>0.03</v>
          </cell>
          <cell r="I1795">
            <v>0.53</v>
          </cell>
          <cell r="J1795">
            <v>7.999999999999996E-2</v>
          </cell>
        </row>
        <row r="1796">
          <cell r="A1796" t="str">
            <v>სოჭიVIII36</v>
          </cell>
          <cell r="B1796" t="str">
            <v>სოჭი</v>
          </cell>
          <cell r="C1796" t="str">
            <v>VIII</v>
          </cell>
          <cell r="D1796">
            <v>15.5</v>
          </cell>
          <cell r="E1796">
            <v>36</v>
          </cell>
          <cell r="F1796">
            <v>0.79</v>
          </cell>
          <cell r="G1796">
            <v>0.69</v>
          </cell>
          <cell r="H1796">
            <v>0.04</v>
          </cell>
          <cell r="I1796">
            <v>0.73</v>
          </cell>
          <cell r="J1796">
            <v>0.10000000000000009</v>
          </cell>
        </row>
        <row r="1797">
          <cell r="A1797" t="str">
            <v>სოჭიVIII40</v>
          </cell>
          <cell r="B1797" t="str">
            <v>სოჭი</v>
          </cell>
          <cell r="C1797" t="str">
            <v>VIII</v>
          </cell>
          <cell r="D1797">
            <v>17</v>
          </cell>
          <cell r="E1797">
            <v>40</v>
          </cell>
          <cell r="F1797">
            <v>1.04</v>
          </cell>
          <cell r="G1797">
            <v>0.9</v>
          </cell>
          <cell r="H1797">
            <v>0.05</v>
          </cell>
          <cell r="I1797">
            <v>0.95000000000000007</v>
          </cell>
          <cell r="J1797">
            <v>0.14000000000000001</v>
          </cell>
        </row>
        <row r="1798">
          <cell r="A1798" t="str">
            <v>სოჭიVIII44</v>
          </cell>
          <cell r="B1798" t="str">
            <v>სოჭი</v>
          </cell>
          <cell r="C1798" t="str">
            <v>VIII</v>
          </cell>
          <cell r="D1798">
            <v>18</v>
          </cell>
          <cell r="E1798">
            <v>44</v>
          </cell>
          <cell r="F1798">
            <v>1.34</v>
          </cell>
          <cell r="G1798">
            <v>1.17</v>
          </cell>
          <cell r="H1798">
            <v>7.0000000000000007E-2</v>
          </cell>
          <cell r="I1798">
            <v>1.24</v>
          </cell>
          <cell r="J1798">
            <v>0.17000000000000015</v>
          </cell>
        </row>
        <row r="1799">
          <cell r="A1799" t="str">
            <v>სოჭიVIII48</v>
          </cell>
          <cell r="B1799" t="str">
            <v>სოჭი</v>
          </cell>
          <cell r="C1799" t="str">
            <v>VIII</v>
          </cell>
          <cell r="D1799">
            <v>19</v>
          </cell>
          <cell r="E1799">
            <v>48</v>
          </cell>
          <cell r="F1799">
            <v>1.67</v>
          </cell>
          <cell r="G1799">
            <v>1.46</v>
          </cell>
          <cell r="H1799">
            <v>0.08</v>
          </cell>
          <cell r="I1799">
            <v>1.54</v>
          </cell>
          <cell r="J1799">
            <v>0.20999999999999996</v>
          </cell>
        </row>
        <row r="1800">
          <cell r="A1800" t="str">
            <v>სოჭიVIII52</v>
          </cell>
          <cell r="B1800" t="str">
            <v>სოჭი</v>
          </cell>
          <cell r="C1800" t="str">
            <v>VIII</v>
          </cell>
          <cell r="D1800">
            <v>20</v>
          </cell>
          <cell r="E1800">
            <v>52</v>
          </cell>
          <cell r="F1800">
            <v>2.0499999999999998</v>
          </cell>
          <cell r="G1800">
            <v>1.8</v>
          </cell>
          <cell r="H1800">
            <v>0.1</v>
          </cell>
          <cell r="I1800">
            <v>1.9000000000000001</v>
          </cell>
          <cell r="J1800">
            <v>0.24999999999999978</v>
          </cell>
        </row>
        <row r="1801">
          <cell r="A1801" t="str">
            <v>სოჭიVIII56</v>
          </cell>
          <cell r="B1801" t="str">
            <v>სოჭი</v>
          </cell>
          <cell r="C1801" t="str">
            <v>VIII</v>
          </cell>
          <cell r="D1801">
            <v>21</v>
          </cell>
          <cell r="E1801">
            <v>56</v>
          </cell>
          <cell r="F1801">
            <v>2.4700000000000002</v>
          </cell>
          <cell r="G1801">
            <v>2.17</v>
          </cell>
          <cell r="H1801">
            <v>0.12</v>
          </cell>
          <cell r="I1801">
            <v>2.29</v>
          </cell>
          <cell r="J1801">
            <v>0.30000000000000027</v>
          </cell>
        </row>
        <row r="1802">
          <cell r="A1802" t="str">
            <v>სოჭიVIII60</v>
          </cell>
          <cell r="B1802" t="str">
            <v>სოჭი</v>
          </cell>
          <cell r="C1802" t="str">
            <v>VIII</v>
          </cell>
          <cell r="D1802">
            <v>22</v>
          </cell>
          <cell r="E1802">
            <v>60</v>
          </cell>
          <cell r="F1802">
            <v>2.94</v>
          </cell>
          <cell r="G1802">
            <v>2.59</v>
          </cell>
          <cell r="H1802">
            <v>0.15</v>
          </cell>
          <cell r="I1802">
            <v>2.7399999999999998</v>
          </cell>
          <cell r="J1802">
            <v>0.35000000000000009</v>
          </cell>
        </row>
        <row r="1803">
          <cell r="A1803" t="str">
            <v>სოჭიVIII64</v>
          </cell>
          <cell r="B1803" t="str">
            <v>სოჭი</v>
          </cell>
          <cell r="C1803" t="str">
            <v>VIII</v>
          </cell>
          <cell r="D1803">
            <v>22.5</v>
          </cell>
          <cell r="E1803">
            <v>64</v>
          </cell>
          <cell r="F1803">
            <v>3.45</v>
          </cell>
          <cell r="G1803">
            <v>3.05</v>
          </cell>
          <cell r="H1803">
            <v>0.17</v>
          </cell>
          <cell r="I1803">
            <v>3.2199999999999998</v>
          </cell>
          <cell r="J1803">
            <v>0.40000000000000036</v>
          </cell>
        </row>
        <row r="1804">
          <cell r="A1804" t="str">
            <v>სოჭიVIII68</v>
          </cell>
          <cell r="B1804" t="str">
            <v>სოჭი</v>
          </cell>
          <cell r="C1804" t="str">
            <v>VIII</v>
          </cell>
          <cell r="D1804">
            <v>23.5</v>
          </cell>
          <cell r="E1804">
            <v>68</v>
          </cell>
          <cell r="F1804">
            <v>4.01</v>
          </cell>
          <cell r="G1804">
            <v>3.56</v>
          </cell>
          <cell r="H1804">
            <v>0.2</v>
          </cell>
          <cell r="I1804">
            <v>3.7600000000000002</v>
          </cell>
          <cell r="J1804">
            <v>0.44999999999999973</v>
          </cell>
        </row>
        <row r="1805">
          <cell r="A1805" t="str">
            <v>სოჭიVIII72</v>
          </cell>
          <cell r="B1805" t="str">
            <v>სოჭი</v>
          </cell>
          <cell r="C1805" t="str">
            <v>VIII</v>
          </cell>
          <cell r="D1805">
            <v>24</v>
          </cell>
          <cell r="E1805">
            <v>72</v>
          </cell>
          <cell r="F1805">
            <v>4.62</v>
          </cell>
          <cell r="G1805">
            <v>4.1100000000000003</v>
          </cell>
          <cell r="H1805">
            <v>0.23</v>
          </cell>
          <cell r="I1805">
            <v>4.3400000000000007</v>
          </cell>
          <cell r="J1805">
            <v>0.50999999999999979</v>
          </cell>
        </row>
        <row r="1806">
          <cell r="A1806" t="str">
            <v>სოჭიVIII76</v>
          </cell>
          <cell r="B1806" t="str">
            <v>სოჭი</v>
          </cell>
          <cell r="C1806" t="str">
            <v>VIII</v>
          </cell>
          <cell r="D1806">
            <v>25</v>
          </cell>
          <cell r="E1806">
            <v>76</v>
          </cell>
          <cell r="F1806">
            <v>5.27</v>
          </cell>
          <cell r="G1806">
            <v>4.7</v>
          </cell>
          <cell r="H1806">
            <v>0.26</v>
          </cell>
          <cell r="I1806">
            <v>4.96</v>
          </cell>
          <cell r="J1806">
            <v>0.5699999999999994</v>
          </cell>
        </row>
        <row r="1807">
          <cell r="A1807" t="str">
            <v>სოჭიVIII80</v>
          </cell>
          <cell r="B1807" t="str">
            <v>სოჭი</v>
          </cell>
          <cell r="C1807" t="str">
            <v>VIII</v>
          </cell>
          <cell r="D1807">
            <v>25.5</v>
          </cell>
          <cell r="E1807">
            <v>80</v>
          </cell>
          <cell r="F1807">
            <v>5.96</v>
          </cell>
          <cell r="G1807">
            <v>5.32</v>
          </cell>
          <cell r="H1807">
            <v>0.3</v>
          </cell>
          <cell r="I1807">
            <v>5.62</v>
          </cell>
          <cell r="J1807">
            <v>0.63999999999999968</v>
          </cell>
        </row>
        <row r="1808">
          <cell r="A1808" t="str">
            <v>სოჭიVIII84</v>
          </cell>
          <cell r="B1808" t="str">
            <v>სოჭი</v>
          </cell>
          <cell r="C1808" t="str">
            <v>VIII</v>
          </cell>
          <cell r="D1808">
            <v>26</v>
          </cell>
          <cell r="E1808">
            <v>84</v>
          </cell>
          <cell r="F1808">
            <v>6.69</v>
          </cell>
          <cell r="G1808">
            <v>5.98</v>
          </cell>
          <cell r="H1808">
            <v>0.34</v>
          </cell>
          <cell r="I1808">
            <v>6.32</v>
          </cell>
          <cell r="J1808">
            <v>0.71</v>
          </cell>
        </row>
        <row r="1809">
          <cell r="A1809" t="str">
            <v>სოჭიVIII88</v>
          </cell>
          <cell r="B1809" t="str">
            <v>სოჭი</v>
          </cell>
          <cell r="C1809" t="str">
            <v>VIII</v>
          </cell>
          <cell r="D1809">
            <v>26.5</v>
          </cell>
          <cell r="E1809">
            <v>88</v>
          </cell>
          <cell r="F1809">
            <v>7.47</v>
          </cell>
          <cell r="G1809">
            <v>6.69</v>
          </cell>
          <cell r="H1809">
            <v>0.37</v>
          </cell>
          <cell r="I1809">
            <v>7.0600000000000005</v>
          </cell>
          <cell r="J1809">
            <v>0.77999999999999936</v>
          </cell>
        </row>
        <row r="1810">
          <cell r="A1810" t="str">
            <v>სოჭიVIII92</v>
          </cell>
          <cell r="B1810" t="str">
            <v>სოჭი</v>
          </cell>
          <cell r="C1810" t="str">
            <v>VIII</v>
          </cell>
          <cell r="D1810">
            <v>27</v>
          </cell>
          <cell r="E1810">
            <v>92</v>
          </cell>
          <cell r="F1810">
            <v>8.2899999999999991</v>
          </cell>
          <cell r="G1810">
            <v>7.44</v>
          </cell>
          <cell r="H1810">
            <v>0.42</v>
          </cell>
          <cell r="I1810">
            <v>7.86</v>
          </cell>
          <cell r="J1810">
            <v>0.84999999999999876</v>
          </cell>
        </row>
        <row r="1811">
          <cell r="A1811" t="str">
            <v>სოჭიVIII96</v>
          </cell>
          <cell r="B1811" t="str">
            <v>სოჭი</v>
          </cell>
          <cell r="C1811" t="str">
            <v>VIII</v>
          </cell>
          <cell r="D1811">
            <v>27.5</v>
          </cell>
          <cell r="E1811">
            <v>96</v>
          </cell>
          <cell r="F1811">
            <v>9.14</v>
          </cell>
          <cell r="G1811">
            <v>8.23</v>
          </cell>
          <cell r="H1811">
            <v>0.55000000000000004</v>
          </cell>
          <cell r="I1811">
            <v>8.7800000000000011</v>
          </cell>
          <cell r="J1811">
            <v>0.91000000000000014</v>
          </cell>
        </row>
        <row r="1812">
          <cell r="A1812" t="str">
            <v>სოჭიVIII100</v>
          </cell>
          <cell r="B1812" t="str">
            <v>სოჭი</v>
          </cell>
          <cell r="C1812" t="str">
            <v>VIII</v>
          </cell>
          <cell r="D1812">
            <v>28</v>
          </cell>
          <cell r="E1812">
            <v>100</v>
          </cell>
          <cell r="F1812">
            <v>10.039999999999999</v>
          </cell>
          <cell r="G1812">
            <v>9.0500000000000007</v>
          </cell>
          <cell r="H1812">
            <v>0.5</v>
          </cell>
          <cell r="I1812">
            <v>9.5500000000000007</v>
          </cell>
          <cell r="J1812">
            <v>0.98999999999999844</v>
          </cell>
        </row>
        <row r="1813">
          <cell r="A1813" t="str">
            <v>სოჭიVIII104</v>
          </cell>
          <cell r="B1813" t="str">
            <v>სოჭი</v>
          </cell>
          <cell r="C1813" t="str">
            <v>VIII</v>
          </cell>
          <cell r="D1813">
            <v>28.5</v>
          </cell>
          <cell r="E1813">
            <v>104</v>
          </cell>
          <cell r="F1813">
            <v>10.96</v>
          </cell>
          <cell r="G1813">
            <v>9.9</v>
          </cell>
          <cell r="H1813">
            <v>0.55000000000000004</v>
          </cell>
          <cell r="I1813">
            <v>10.450000000000001</v>
          </cell>
          <cell r="J1813">
            <v>1.0600000000000005</v>
          </cell>
        </row>
        <row r="1814">
          <cell r="A1814" t="str">
            <v>სოჭიVIII108</v>
          </cell>
          <cell r="B1814" t="str">
            <v>სოჭი</v>
          </cell>
          <cell r="C1814" t="str">
            <v>VIII</v>
          </cell>
          <cell r="D1814">
            <v>28.5</v>
          </cell>
          <cell r="E1814">
            <v>108</v>
          </cell>
          <cell r="F1814">
            <v>11.93</v>
          </cell>
          <cell r="G1814">
            <v>10.8</v>
          </cell>
          <cell r="H1814">
            <v>0.6</v>
          </cell>
          <cell r="I1814">
            <v>11.4</v>
          </cell>
          <cell r="J1814">
            <v>1.129999999999999</v>
          </cell>
        </row>
        <row r="1815">
          <cell r="A1815" t="str">
            <v>სოჭიVIII112</v>
          </cell>
          <cell r="B1815" t="str">
            <v>სოჭი</v>
          </cell>
          <cell r="C1815" t="str">
            <v>VIII</v>
          </cell>
          <cell r="D1815">
            <v>29</v>
          </cell>
          <cell r="E1815">
            <v>112</v>
          </cell>
          <cell r="F1815">
            <v>12.92</v>
          </cell>
          <cell r="G1815">
            <v>11.7</v>
          </cell>
          <cell r="H1815">
            <v>0.65</v>
          </cell>
          <cell r="I1815">
            <v>12.35</v>
          </cell>
          <cell r="J1815">
            <v>1.2200000000000006</v>
          </cell>
        </row>
        <row r="1816">
          <cell r="A1816" t="str">
            <v>სოჭიVIII116</v>
          </cell>
          <cell r="B1816" t="str">
            <v>სოჭი</v>
          </cell>
          <cell r="C1816" t="str">
            <v>VIII</v>
          </cell>
          <cell r="D1816">
            <v>29</v>
          </cell>
          <cell r="E1816">
            <v>116</v>
          </cell>
          <cell r="F1816">
            <v>13.94</v>
          </cell>
          <cell r="G1816">
            <v>12.64</v>
          </cell>
          <cell r="H1816">
            <v>0.7</v>
          </cell>
          <cell r="I1816">
            <v>13.34</v>
          </cell>
          <cell r="J1816">
            <v>1.2999999999999989</v>
          </cell>
        </row>
        <row r="1817">
          <cell r="A1817" t="str">
            <v>სოჭიVIII120</v>
          </cell>
          <cell r="B1817" t="str">
            <v>სოჭი</v>
          </cell>
          <cell r="C1817" t="str">
            <v>VIII</v>
          </cell>
          <cell r="D1817">
            <v>29.5</v>
          </cell>
          <cell r="E1817">
            <v>120</v>
          </cell>
          <cell r="F1817">
            <v>14.99</v>
          </cell>
          <cell r="G1817">
            <v>13.61</v>
          </cell>
          <cell r="H1817">
            <v>0.75</v>
          </cell>
          <cell r="I1817">
            <v>14.36</v>
          </cell>
          <cell r="J1817">
            <v>1.3800000000000008</v>
          </cell>
        </row>
        <row r="1818">
          <cell r="A1818" t="str">
            <v>სოჭიIX8</v>
          </cell>
          <cell r="B1818" t="str">
            <v>სოჭი</v>
          </cell>
          <cell r="C1818" t="str">
            <v>IX</v>
          </cell>
          <cell r="D1818">
            <v>5</v>
          </cell>
          <cell r="E1818">
            <v>8</v>
          </cell>
          <cell r="F1818">
            <v>1.4999999999999999E-2</v>
          </cell>
          <cell r="G1818">
            <v>0.01</v>
          </cell>
          <cell r="H1818">
            <v>0</v>
          </cell>
          <cell r="I1818">
            <v>0.01</v>
          </cell>
          <cell r="J1818">
            <v>4.9999999999999992E-3</v>
          </cell>
        </row>
        <row r="1819">
          <cell r="A1819" t="str">
            <v>სოჭიIX10</v>
          </cell>
          <cell r="B1819" t="str">
            <v>სოჭი</v>
          </cell>
          <cell r="C1819" t="str">
            <v>IX</v>
          </cell>
          <cell r="D1819">
            <v>6</v>
          </cell>
          <cell r="E1819">
            <v>10</v>
          </cell>
          <cell r="F1819">
            <v>2.5999999999999999E-2</v>
          </cell>
          <cell r="G1819">
            <v>0.02</v>
          </cell>
          <cell r="H1819">
            <v>0</v>
          </cell>
          <cell r="I1819">
            <v>0.02</v>
          </cell>
          <cell r="J1819">
            <v>5.9999999999999984E-3</v>
          </cell>
        </row>
        <row r="1820">
          <cell r="A1820" t="str">
            <v>სოჭიIX12</v>
          </cell>
          <cell r="B1820" t="str">
            <v>სოჭი</v>
          </cell>
          <cell r="C1820" t="str">
            <v>IX</v>
          </cell>
          <cell r="D1820">
            <v>6.5</v>
          </cell>
          <cell r="E1820">
            <v>12</v>
          </cell>
          <cell r="F1820">
            <v>4.2000000000000003E-2</v>
          </cell>
          <cell r="G1820">
            <v>0.04</v>
          </cell>
          <cell r="H1820">
            <v>0</v>
          </cell>
          <cell r="I1820">
            <v>0.04</v>
          </cell>
          <cell r="J1820">
            <v>2.0000000000000018E-3</v>
          </cell>
        </row>
        <row r="1821">
          <cell r="A1821" t="str">
            <v>სოჭიIX14</v>
          </cell>
          <cell r="B1821" t="str">
            <v>სოჭი</v>
          </cell>
          <cell r="C1821" t="str">
            <v>IX</v>
          </cell>
          <cell r="D1821">
            <v>7.5</v>
          </cell>
          <cell r="E1821">
            <v>14</v>
          </cell>
          <cell r="F1821">
            <v>6.2E-2</v>
          </cell>
          <cell r="G1821">
            <v>0.05</v>
          </cell>
          <cell r="H1821">
            <v>0</v>
          </cell>
          <cell r="I1821">
            <v>0.05</v>
          </cell>
          <cell r="J1821">
            <v>1.1999999999999997E-2</v>
          </cell>
        </row>
        <row r="1822">
          <cell r="A1822" t="str">
            <v>სოჭიIX16</v>
          </cell>
          <cell r="B1822" t="str">
            <v>სოჭი</v>
          </cell>
          <cell r="C1822" t="str">
            <v>IX</v>
          </cell>
          <cell r="D1822">
            <v>8</v>
          </cell>
          <cell r="E1822">
            <v>16</v>
          </cell>
          <cell r="F1822">
            <v>8.6999999999999994E-2</v>
          </cell>
          <cell r="G1822">
            <v>7.0000000000000007E-2</v>
          </cell>
          <cell r="H1822">
            <v>0</v>
          </cell>
          <cell r="I1822">
            <v>7.0000000000000007E-2</v>
          </cell>
          <cell r="J1822">
            <v>1.6999999999999987E-2</v>
          </cell>
        </row>
        <row r="1823">
          <cell r="A1823" t="str">
            <v>სოჭიIX20</v>
          </cell>
          <cell r="B1823" t="str">
            <v>სოჭი</v>
          </cell>
          <cell r="C1823" t="str">
            <v>IX</v>
          </cell>
          <cell r="D1823">
            <v>9.5</v>
          </cell>
          <cell r="E1823">
            <v>20</v>
          </cell>
          <cell r="F1823">
            <v>0.16</v>
          </cell>
          <cell r="G1823">
            <v>0.14000000000000001</v>
          </cell>
          <cell r="H1823">
            <v>0.01</v>
          </cell>
          <cell r="I1823">
            <v>0.15000000000000002</v>
          </cell>
          <cell r="J1823">
            <v>1.999999999999999E-2</v>
          </cell>
        </row>
        <row r="1824">
          <cell r="A1824" t="str">
            <v>სოჭიIX24</v>
          </cell>
          <cell r="B1824" t="str">
            <v>სოჭი</v>
          </cell>
          <cell r="C1824" t="str">
            <v>IX</v>
          </cell>
          <cell r="D1824">
            <v>11</v>
          </cell>
          <cell r="E1824">
            <v>24</v>
          </cell>
          <cell r="F1824">
            <v>0.25</v>
          </cell>
          <cell r="G1824">
            <v>0.21</v>
          </cell>
          <cell r="H1824">
            <v>0.01</v>
          </cell>
          <cell r="I1824">
            <v>0.22</v>
          </cell>
          <cell r="J1824">
            <v>4.0000000000000008E-2</v>
          </cell>
        </row>
        <row r="1825">
          <cell r="A1825" t="str">
            <v>სოჭიIX28</v>
          </cell>
          <cell r="B1825" t="str">
            <v>სოჭი</v>
          </cell>
          <cell r="C1825" t="str">
            <v>IX</v>
          </cell>
          <cell r="D1825">
            <v>12</v>
          </cell>
          <cell r="E1825">
            <v>28</v>
          </cell>
          <cell r="F1825">
            <v>0.38</v>
          </cell>
          <cell r="G1825">
            <v>0.33</v>
          </cell>
          <cell r="H1825">
            <v>0.02</v>
          </cell>
          <cell r="I1825">
            <v>0.35000000000000003</v>
          </cell>
          <cell r="J1825">
            <v>4.9999999999999989E-2</v>
          </cell>
        </row>
        <row r="1826">
          <cell r="A1826" t="str">
            <v>სოჭიIX32</v>
          </cell>
          <cell r="B1826" t="str">
            <v>სოჭი</v>
          </cell>
          <cell r="C1826" t="str">
            <v>IX</v>
          </cell>
          <cell r="D1826">
            <v>13</v>
          </cell>
          <cell r="E1826">
            <v>32</v>
          </cell>
          <cell r="F1826">
            <v>0.53</v>
          </cell>
          <cell r="G1826">
            <v>0.46</v>
          </cell>
          <cell r="H1826">
            <v>0.03</v>
          </cell>
          <cell r="I1826">
            <v>0.49</v>
          </cell>
          <cell r="J1826">
            <v>7.0000000000000007E-2</v>
          </cell>
        </row>
        <row r="1827">
          <cell r="A1827" t="str">
            <v>სოჭიIX36</v>
          </cell>
          <cell r="B1827" t="str">
            <v>სოჭი</v>
          </cell>
          <cell r="C1827" t="str">
            <v>IX</v>
          </cell>
          <cell r="D1827">
            <v>14.5</v>
          </cell>
          <cell r="E1827">
            <v>36</v>
          </cell>
          <cell r="F1827">
            <v>0.73</v>
          </cell>
          <cell r="G1827">
            <v>0.63</v>
          </cell>
          <cell r="H1827">
            <v>0.04</v>
          </cell>
          <cell r="I1827">
            <v>0.67</v>
          </cell>
          <cell r="J1827">
            <v>9.9999999999999978E-2</v>
          </cell>
        </row>
        <row r="1828">
          <cell r="A1828" t="str">
            <v>სოჭიIX40</v>
          </cell>
          <cell r="B1828" t="str">
            <v>სოჭი</v>
          </cell>
          <cell r="C1828" t="str">
            <v>IX</v>
          </cell>
          <cell r="D1828">
            <v>15.5</v>
          </cell>
          <cell r="E1828">
            <v>40</v>
          </cell>
          <cell r="F1828">
            <v>0.95</v>
          </cell>
          <cell r="G1828">
            <v>0.83</v>
          </cell>
          <cell r="H1828">
            <v>0.05</v>
          </cell>
          <cell r="I1828">
            <v>0.88</v>
          </cell>
          <cell r="J1828">
            <v>0.12</v>
          </cell>
        </row>
        <row r="1829">
          <cell r="A1829" t="str">
            <v>სოჭიIX44</v>
          </cell>
          <cell r="B1829" t="str">
            <v>სოჭი</v>
          </cell>
          <cell r="C1829" t="str">
            <v>IX</v>
          </cell>
          <cell r="D1829">
            <v>16.5</v>
          </cell>
          <cell r="E1829">
            <v>44</v>
          </cell>
          <cell r="F1829">
            <v>1.22</v>
          </cell>
          <cell r="G1829">
            <v>1.06</v>
          </cell>
          <cell r="H1829">
            <v>0.06</v>
          </cell>
          <cell r="I1829">
            <v>1.1200000000000001</v>
          </cell>
          <cell r="J1829">
            <v>0.15999999999999992</v>
          </cell>
        </row>
        <row r="1830">
          <cell r="A1830" t="str">
            <v>სოჭიIX48</v>
          </cell>
          <cell r="B1830" t="str">
            <v>სოჭი</v>
          </cell>
          <cell r="C1830" t="str">
            <v>IX</v>
          </cell>
          <cell r="D1830">
            <v>17.5</v>
          </cell>
          <cell r="E1830">
            <v>48</v>
          </cell>
          <cell r="F1830">
            <v>1.52</v>
          </cell>
          <cell r="G1830">
            <v>1.33</v>
          </cell>
          <cell r="H1830">
            <v>0.08</v>
          </cell>
          <cell r="I1830">
            <v>1.4100000000000001</v>
          </cell>
          <cell r="J1830">
            <v>0.18999999999999995</v>
          </cell>
        </row>
        <row r="1831">
          <cell r="A1831" t="str">
            <v>სოჭიIX52</v>
          </cell>
          <cell r="B1831" t="str">
            <v>სოჭი</v>
          </cell>
          <cell r="C1831" t="str">
            <v>IX</v>
          </cell>
          <cell r="D1831">
            <v>18</v>
          </cell>
          <cell r="E1831">
            <v>52</v>
          </cell>
          <cell r="F1831">
            <v>1.87</v>
          </cell>
          <cell r="G1831">
            <v>1.64</v>
          </cell>
          <cell r="H1831">
            <v>0.09</v>
          </cell>
          <cell r="I1831">
            <v>1.73</v>
          </cell>
          <cell r="J1831">
            <v>0.2300000000000002</v>
          </cell>
        </row>
        <row r="1832">
          <cell r="A1832" t="str">
            <v>სოჭიIX56</v>
          </cell>
          <cell r="B1832" t="str">
            <v>სოჭი</v>
          </cell>
          <cell r="C1832" t="str">
            <v>IX</v>
          </cell>
          <cell r="D1832">
            <v>19</v>
          </cell>
          <cell r="E1832">
            <v>56</v>
          </cell>
          <cell r="F1832">
            <v>2.2599999999999998</v>
          </cell>
          <cell r="G1832">
            <v>0.99</v>
          </cell>
          <cell r="H1832">
            <v>0.11</v>
          </cell>
          <cell r="I1832">
            <v>1.1000000000000001</v>
          </cell>
          <cell r="J1832">
            <v>1.2699999999999998</v>
          </cell>
        </row>
        <row r="1833">
          <cell r="A1833" t="str">
            <v>სოჭიIX60</v>
          </cell>
          <cell r="B1833" t="str">
            <v>სოჭი</v>
          </cell>
          <cell r="C1833" t="str">
            <v>IX</v>
          </cell>
          <cell r="D1833">
            <v>20</v>
          </cell>
          <cell r="E1833">
            <v>60</v>
          </cell>
          <cell r="F1833">
            <v>2.68</v>
          </cell>
          <cell r="G1833">
            <v>2.36</v>
          </cell>
          <cell r="H1833">
            <v>0.13</v>
          </cell>
          <cell r="I1833">
            <v>2.4899999999999998</v>
          </cell>
          <cell r="J1833">
            <v>0.32000000000000028</v>
          </cell>
        </row>
        <row r="1834">
          <cell r="A1834" t="str">
            <v>სოჭიIX64</v>
          </cell>
          <cell r="B1834" t="str">
            <v>სოჭი</v>
          </cell>
          <cell r="C1834" t="str">
            <v>IX</v>
          </cell>
          <cell r="D1834">
            <v>20.5</v>
          </cell>
          <cell r="E1834">
            <v>64</v>
          </cell>
          <cell r="F1834">
            <v>3.15</v>
          </cell>
          <cell r="G1834">
            <v>2.78</v>
          </cell>
          <cell r="H1834">
            <v>0.16</v>
          </cell>
          <cell r="I1834">
            <v>2.94</v>
          </cell>
          <cell r="J1834">
            <v>0.37000000000000011</v>
          </cell>
        </row>
        <row r="1835">
          <cell r="A1835" t="str">
            <v>სოჭიIX68</v>
          </cell>
          <cell r="B1835" t="str">
            <v>სოჭი</v>
          </cell>
          <cell r="C1835" t="str">
            <v>IX</v>
          </cell>
          <cell r="D1835">
            <v>21.5</v>
          </cell>
          <cell r="E1835">
            <v>68</v>
          </cell>
          <cell r="F1835">
            <v>3.66</v>
          </cell>
          <cell r="G1835">
            <v>3.24</v>
          </cell>
          <cell r="H1835">
            <v>0.18</v>
          </cell>
          <cell r="I1835">
            <v>3.4200000000000004</v>
          </cell>
          <cell r="J1835">
            <v>0.41999999999999993</v>
          </cell>
        </row>
        <row r="1836">
          <cell r="A1836" t="str">
            <v>სოჭიIX72</v>
          </cell>
          <cell r="B1836" t="str">
            <v>სოჭი</v>
          </cell>
          <cell r="C1836" t="str">
            <v>IX</v>
          </cell>
          <cell r="D1836">
            <v>22</v>
          </cell>
          <cell r="E1836">
            <v>72</v>
          </cell>
          <cell r="F1836">
            <v>4.21</v>
          </cell>
          <cell r="G1836">
            <v>3.74</v>
          </cell>
          <cell r="H1836">
            <v>0.21</v>
          </cell>
          <cell r="I1836">
            <v>3.95</v>
          </cell>
          <cell r="J1836">
            <v>0.46999999999999975</v>
          </cell>
        </row>
        <row r="1837">
          <cell r="A1837" t="str">
            <v>სოჭიIX76</v>
          </cell>
          <cell r="B1837" t="str">
            <v>სოჭი</v>
          </cell>
          <cell r="C1837" t="str">
            <v>IX</v>
          </cell>
          <cell r="D1837">
            <v>22.5</v>
          </cell>
          <cell r="E1837">
            <v>76</v>
          </cell>
          <cell r="F1837">
            <v>4.8099999999999996</v>
          </cell>
          <cell r="G1837">
            <v>4.28</v>
          </cell>
          <cell r="H1837">
            <v>0.24</v>
          </cell>
          <cell r="I1837">
            <v>4.5200000000000005</v>
          </cell>
          <cell r="J1837">
            <v>0.52999999999999936</v>
          </cell>
        </row>
        <row r="1838">
          <cell r="A1838" t="str">
            <v>სოჭიIX80</v>
          </cell>
          <cell r="B1838" t="str">
            <v>სოჭი</v>
          </cell>
          <cell r="C1838" t="str">
            <v>IX</v>
          </cell>
          <cell r="D1838">
            <v>23</v>
          </cell>
          <cell r="E1838">
            <v>80</v>
          </cell>
          <cell r="F1838">
            <v>5.44</v>
          </cell>
          <cell r="G1838">
            <v>4.8499999999999996</v>
          </cell>
          <cell r="H1838">
            <v>0.27</v>
          </cell>
          <cell r="I1838">
            <v>5.1199999999999992</v>
          </cell>
          <cell r="J1838">
            <v>0.59000000000000075</v>
          </cell>
        </row>
        <row r="1839">
          <cell r="A1839" t="str">
            <v>სოჭიIX84</v>
          </cell>
          <cell r="B1839" t="str">
            <v>სოჭი</v>
          </cell>
          <cell r="C1839" t="str">
            <v>IX</v>
          </cell>
          <cell r="D1839">
            <v>23.5</v>
          </cell>
          <cell r="E1839">
            <v>84</v>
          </cell>
          <cell r="F1839">
            <v>6.11</v>
          </cell>
          <cell r="G1839">
            <v>5.45</v>
          </cell>
          <cell r="H1839">
            <v>0.31</v>
          </cell>
          <cell r="I1839">
            <v>5.76</v>
          </cell>
          <cell r="J1839">
            <v>0.66000000000000014</v>
          </cell>
        </row>
        <row r="1840">
          <cell r="A1840" t="str">
            <v>სოჭიIX88</v>
          </cell>
          <cell r="B1840" t="str">
            <v>სოჭი</v>
          </cell>
          <cell r="C1840" t="str">
            <v>IX</v>
          </cell>
          <cell r="D1840">
            <v>24</v>
          </cell>
          <cell r="E1840">
            <v>88</v>
          </cell>
          <cell r="F1840">
            <v>6.82</v>
          </cell>
          <cell r="G1840">
            <v>6.1</v>
          </cell>
          <cell r="H1840">
            <v>0.34</v>
          </cell>
          <cell r="I1840">
            <v>6.4399999999999995</v>
          </cell>
          <cell r="J1840">
            <v>0.72000000000000064</v>
          </cell>
        </row>
        <row r="1841">
          <cell r="A1841" t="str">
            <v>სოჭიIX92</v>
          </cell>
          <cell r="B1841" t="str">
            <v>სოჭი</v>
          </cell>
          <cell r="C1841" t="str">
            <v>IX</v>
          </cell>
          <cell r="D1841">
            <v>24.5</v>
          </cell>
          <cell r="E1841">
            <v>92</v>
          </cell>
          <cell r="F1841">
            <v>7.56</v>
          </cell>
          <cell r="G1841">
            <v>6.78</v>
          </cell>
          <cell r="H1841">
            <v>0.38</v>
          </cell>
          <cell r="I1841">
            <v>7.16</v>
          </cell>
          <cell r="J1841">
            <v>0.77999999999999936</v>
          </cell>
        </row>
        <row r="1842">
          <cell r="A1842" t="str">
            <v>სოჭიIX96</v>
          </cell>
          <cell r="B1842" t="str">
            <v>სოჭი</v>
          </cell>
          <cell r="C1842" t="str">
            <v>IX</v>
          </cell>
          <cell r="D1842">
            <v>25</v>
          </cell>
          <cell r="E1842">
            <v>96</v>
          </cell>
          <cell r="F1842">
            <v>8.34</v>
          </cell>
          <cell r="G1842">
            <v>7.5</v>
          </cell>
          <cell r="H1842">
            <v>0.42</v>
          </cell>
          <cell r="I1842">
            <v>7.92</v>
          </cell>
          <cell r="J1842">
            <v>0.83999999999999986</v>
          </cell>
        </row>
        <row r="1843">
          <cell r="A1843" t="str">
            <v>სოჭიIX100</v>
          </cell>
          <cell r="B1843" t="str">
            <v>სოჭი</v>
          </cell>
          <cell r="C1843" t="str">
            <v>IX</v>
          </cell>
          <cell r="D1843">
            <v>25.5</v>
          </cell>
          <cell r="E1843">
            <v>100</v>
          </cell>
          <cell r="F1843">
            <v>9.16</v>
          </cell>
          <cell r="G1843">
            <v>8.25</v>
          </cell>
          <cell r="H1843">
            <v>0.46</v>
          </cell>
          <cell r="I1843">
            <v>8.7100000000000009</v>
          </cell>
          <cell r="J1843">
            <v>0.91000000000000014</v>
          </cell>
        </row>
        <row r="1844">
          <cell r="A1844" t="str">
            <v>ჯაგრცხილაI8</v>
          </cell>
          <cell r="B1844" t="str">
            <v>ჯაგრცხილა</v>
          </cell>
          <cell r="C1844" t="str">
            <v>I</v>
          </cell>
          <cell r="D1844">
            <v>16</v>
          </cell>
          <cell r="E1844">
            <v>8</v>
          </cell>
          <cell r="F1844">
            <v>3.4000000000000002E-2</v>
          </cell>
          <cell r="G1844">
            <v>0.03</v>
          </cell>
          <cell r="H1844">
            <v>0</v>
          </cell>
          <cell r="I1844">
            <v>0.03</v>
          </cell>
          <cell r="J1844">
            <v>4.0000000000000036E-3</v>
          </cell>
        </row>
        <row r="1845">
          <cell r="A1845" t="str">
            <v>ჯაგრცხილაI10</v>
          </cell>
          <cell r="B1845" t="str">
            <v>ჯაგრცხილა</v>
          </cell>
          <cell r="C1845" t="str">
            <v>I</v>
          </cell>
          <cell r="D1845">
            <v>17</v>
          </cell>
          <cell r="E1845">
            <v>10</v>
          </cell>
          <cell r="F1845">
            <v>5.6000000000000001E-2</v>
          </cell>
          <cell r="G1845">
            <v>0.05</v>
          </cell>
          <cell r="H1845">
            <v>0.01</v>
          </cell>
          <cell r="I1845">
            <v>6.0000000000000005E-2</v>
          </cell>
          <cell r="J1845">
            <v>5.9999999999999984E-3</v>
          </cell>
        </row>
        <row r="1846">
          <cell r="A1846" t="str">
            <v>ჯაგრცხილაI12</v>
          </cell>
          <cell r="B1846" t="str">
            <v>ჯაგრცხილა</v>
          </cell>
          <cell r="C1846" t="str">
            <v>I</v>
          </cell>
          <cell r="D1846">
            <v>17.5</v>
          </cell>
          <cell r="E1846">
            <v>12</v>
          </cell>
          <cell r="F1846">
            <v>8.4000000000000005E-2</v>
          </cell>
          <cell r="G1846">
            <v>7.0000000000000007E-2</v>
          </cell>
          <cell r="H1846">
            <v>0.01</v>
          </cell>
          <cell r="I1846">
            <v>0.08</v>
          </cell>
          <cell r="J1846">
            <v>1.3999999999999999E-2</v>
          </cell>
        </row>
        <row r="1847">
          <cell r="A1847" t="str">
            <v>ჯაგრცხილაI14</v>
          </cell>
          <cell r="B1847" t="str">
            <v>ჯაგრცხილა</v>
          </cell>
          <cell r="C1847" t="str">
            <v>I</v>
          </cell>
          <cell r="D1847">
            <v>18.5</v>
          </cell>
          <cell r="E1847">
            <v>14</v>
          </cell>
          <cell r="F1847">
            <v>0.11899999999999999</v>
          </cell>
          <cell r="G1847">
            <v>0.11</v>
          </cell>
          <cell r="H1847">
            <v>0.01</v>
          </cell>
          <cell r="I1847">
            <v>0.12</v>
          </cell>
          <cell r="J1847">
            <v>8.9999999999999941E-3</v>
          </cell>
        </row>
        <row r="1848">
          <cell r="A1848" t="str">
            <v>ჯაგრცხილაI16</v>
          </cell>
          <cell r="B1848" t="str">
            <v>ჯაგრცხილა</v>
          </cell>
          <cell r="C1848" t="str">
            <v>I</v>
          </cell>
          <cell r="D1848">
            <v>19</v>
          </cell>
          <cell r="E1848">
            <v>16</v>
          </cell>
          <cell r="F1848">
            <v>0.161</v>
          </cell>
          <cell r="G1848">
            <v>0.14000000000000001</v>
          </cell>
          <cell r="H1848">
            <v>0.02</v>
          </cell>
          <cell r="I1848">
            <v>0.16</v>
          </cell>
          <cell r="J1848">
            <v>2.0999999999999991E-2</v>
          </cell>
        </row>
        <row r="1849">
          <cell r="A1849" t="str">
            <v>ჯაგრცხილაI20</v>
          </cell>
          <cell r="B1849" t="str">
            <v>ჯაგრცხილა</v>
          </cell>
          <cell r="C1849" t="str">
            <v>I</v>
          </cell>
          <cell r="D1849">
            <v>20.5</v>
          </cell>
          <cell r="E1849">
            <v>20</v>
          </cell>
          <cell r="F1849">
            <v>0.27</v>
          </cell>
          <cell r="G1849">
            <v>0.24</v>
          </cell>
          <cell r="H1849">
            <v>0.03</v>
          </cell>
          <cell r="I1849">
            <v>0.27</v>
          </cell>
          <cell r="J1849">
            <v>3.0000000000000027E-2</v>
          </cell>
        </row>
        <row r="1850">
          <cell r="A1850" t="str">
            <v>ჯაგრცხილაI24</v>
          </cell>
          <cell r="B1850" t="str">
            <v>ჯაგრცხილა</v>
          </cell>
          <cell r="C1850" t="str">
            <v>I</v>
          </cell>
          <cell r="D1850">
            <v>22</v>
          </cell>
          <cell r="E1850">
            <v>24</v>
          </cell>
          <cell r="F1850">
            <v>0.41</v>
          </cell>
          <cell r="G1850">
            <v>0.37</v>
          </cell>
          <cell r="H1850">
            <v>0.04</v>
          </cell>
          <cell r="I1850">
            <v>0.41</v>
          </cell>
          <cell r="J1850">
            <v>3.999999999999998E-2</v>
          </cell>
        </row>
        <row r="1851">
          <cell r="A1851" t="str">
            <v>ჯაგრცხილაI28</v>
          </cell>
          <cell r="B1851" t="str">
            <v>ჯაგრცხილა</v>
          </cell>
          <cell r="C1851" t="str">
            <v>I</v>
          </cell>
          <cell r="D1851">
            <v>23</v>
          </cell>
          <cell r="E1851">
            <v>28</v>
          </cell>
          <cell r="F1851">
            <v>0.59</v>
          </cell>
          <cell r="G1851">
            <v>0.53</v>
          </cell>
          <cell r="H1851">
            <v>0.06</v>
          </cell>
          <cell r="I1851">
            <v>0.59000000000000008</v>
          </cell>
          <cell r="J1851">
            <v>5.9999999999999942E-2</v>
          </cell>
        </row>
        <row r="1852">
          <cell r="A1852" t="str">
            <v>ჯაგრცხილაI32</v>
          </cell>
          <cell r="B1852" t="str">
            <v>ჯაგრცხილა</v>
          </cell>
          <cell r="C1852" t="str">
            <v>I</v>
          </cell>
          <cell r="D1852">
            <v>24</v>
          </cell>
          <cell r="E1852">
            <v>32</v>
          </cell>
          <cell r="F1852">
            <v>0.8</v>
          </cell>
          <cell r="G1852">
            <v>0.72</v>
          </cell>
          <cell r="H1852">
            <v>0.08</v>
          </cell>
          <cell r="I1852">
            <v>0.79999999999999993</v>
          </cell>
          <cell r="J1852">
            <v>8.0000000000000071E-2</v>
          </cell>
        </row>
        <row r="1853">
          <cell r="A1853" t="str">
            <v>ჯაგრცხილაI36</v>
          </cell>
          <cell r="B1853" t="str">
            <v>ჯაგრცხილა</v>
          </cell>
          <cell r="C1853" t="str">
            <v>I</v>
          </cell>
          <cell r="D1853">
            <v>25</v>
          </cell>
          <cell r="E1853">
            <v>36</v>
          </cell>
          <cell r="F1853">
            <v>1.05</v>
          </cell>
          <cell r="G1853">
            <v>0.95</v>
          </cell>
          <cell r="H1853">
            <v>0.11</v>
          </cell>
          <cell r="I1853">
            <v>1.06</v>
          </cell>
          <cell r="J1853">
            <v>0.10000000000000009</v>
          </cell>
        </row>
        <row r="1854">
          <cell r="A1854" t="str">
            <v>ჯაგრცხილაI40</v>
          </cell>
          <cell r="B1854" t="str">
            <v>ჯაგრცხილა</v>
          </cell>
          <cell r="C1854" t="str">
            <v>I</v>
          </cell>
          <cell r="D1854">
            <v>25.5</v>
          </cell>
          <cell r="E1854">
            <v>40</v>
          </cell>
          <cell r="F1854">
            <v>1.34</v>
          </cell>
          <cell r="G1854">
            <v>1.22</v>
          </cell>
          <cell r="H1854">
            <v>0.13</v>
          </cell>
          <cell r="I1854">
            <v>1.35</v>
          </cell>
          <cell r="J1854">
            <v>0.12000000000000011</v>
          </cell>
        </row>
        <row r="1855">
          <cell r="A1855" t="str">
            <v>ჯაგრცხილაI44</v>
          </cell>
          <cell r="B1855" t="str">
            <v>ჯაგრცხილა</v>
          </cell>
          <cell r="C1855" t="str">
            <v>I</v>
          </cell>
          <cell r="D1855">
            <v>26.5</v>
          </cell>
          <cell r="E1855">
            <v>44</v>
          </cell>
          <cell r="F1855">
            <v>1.67</v>
          </cell>
          <cell r="G1855">
            <v>1.52</v>
          </cell>
          <cell r="H1855">
            <v>0.17</v>
          </cell>
          <cell r="I1855">
            <v>1.69</v>
          </cell>
          <cell r="J1855">
            <v>0.14999999999999991</v>
          </cell>
        </row>
        <row r="1856">
          <cell r="A1856" t="str">
            <v>ჯაგრცხილაI48</v>
          </cell>
          <cell r="B1856" t="str">
            <v>ჯაგრცხილა</v>
          </cell>
          <cell r="C1856" t="str">
            <v>I</v>
          </cell>
          <cell r="D1856">
            <v>27</v>
          </cell>
          <cell r="E1856">
            <v>48</v>
          </cell>
          <cell r="F1856">
            <v>2.04</v>
          </cell>
          <cell r="G1856">
            <v>1.87</v>
          </cell>
          <cell r="H1856">
            <v>0.2</v>
          </cell>
          <cell r="I1856">
            <v>2.0700000000000003</v>
          </cell>
          <cell r="J1856">
            <v>0.16999999999999993</v>
          </cell>
        </row>
        <row r="1857">
          <cell r="A1857" t="str">
            <v>ჯაგრცხილაI52</v>
          </cell>
          <cell r="B1857" t="str">
            <v>ჯაგრცხილა</v>
          </cell>
          <cell r="C1857" t="str">
            <v>I</v>
          </cell>
          <cell r="D1857">
            <v>27.5</v>
          </cell>
          <cell r="E1857">
            <v>52</v>
          </cell>
          <cell r="F1857">
            <v>2.4500000000000002</v>
          </cell>
          <cell r="G1857">
            <v>2.2400000000000002</v>
          </cell>
          <cell r="H1857">
            <v>0.25</v>
          </cell>
          <cell r="I1857">
            <v>2.4900000000000002</v>
          </cell>
          <cell r="J1857">
            <v>0.20999999999999996</v>
          </cell>
        </row>
        <row r="1858">
          <cell r="A1858" t="str">
            <v>ჯაგრცხილაI56</v>
          </cell>
          <cell r="B1858" t="str">
            <v>ჯაგრცხილა</v>
          </cell>
          <cell r="C1858" t="str">
            <v>I</v>
          </cell>
          <cell r="D1858">
            <v>28</v>
          </cell>
          <cell r="E1858">
            <v>56</v>
          </cell>
          <cell r="F1858">
            <v>2.89</v>
          </cell>
          <cell r="G1858">
            <v>2.65</v>
          </cell>
          <cell r="H1858">
            <v>0.28999999999999998</v>
          </cell>
          <cell r="I1858">
            <v>2.94</v>
          </cell>
          <cell r="J1858">
            <v>0.24000000000000021</v>
          </cell>
        </row>
        <row r="1859">
          <cell r="A1859" t="str">
            <v>ჯაგრცხილაI60</v>
          </cell>
          <cell r="B1859" t="str">
            <v>ჯაგრცხილა</v>
          </cell>
          <cell r="C1859" t="str">
            <v>I</v>
          </cell>
          <cell r="D1859">
            <v>28.5</v>
          </cell>
          <cell r="E1859">
            <v>60</v>
          </cell>
          <cell r="F1859">
            <v>3.37</v>
          </cell>
          <cell r="G1859">
            <v>3.09</v>
          </cell>
          <cell r="H1859">
            <v>0.34</v>
          </cell>
          <cell r="I1859">
            <v>3.4299999999999997</v>
          </cell>
          <cell r="J1859">
            <v>0.28000000000000025</v>
          </cell>
        </row>
        <row r="1860">
          <cell r="A1860" t="str">
            <v>ჯაგრცხილაI64</v>
          </cell>
          <cell r="B1860" t="str">
            <v>ჯაგრცხილა</v>
          </cell>
          <cell r="C1860" t="str">
            <v>I</v>
          </cell>
          <cell r="D1860">
            <v>29</v>
          </cell>
          <cell r="E1860">
            <v>64</v>
          </cell>
          <cell r="F1860">
            <v>3.88</v>
          </cell>
          <cell r="G1860">
            <v>3.56</v>
          </cell>
          <cell r="H1860">
            <v>0.39</v>
          </cell>
          <cell r="I1860">
            <v>3.95</v>
          </cell>
          <cell r="J1860">
            <v>0.31999999999999984</v>
          </cell>
        </row>
        <row r="1861">
          <cell r="A1861" t="str">
            <v>ჯაგრცხილაI68</v>
          </cell>
          <cell r="B1861" t="str">
            <v>ჯაგრცხილა</v>
          </cell>
          <cell r="C1861" t="str">
            <v>I</v>
          </cell>
          <cell r="D1861">
            <v>29.5</v>
          </cell>
          <cell r="E1861">
            <v>68</v>
          </cell>
          <cell r="F1861">
            <v>4.4400000000000004</v>
          </cell>
          <cell r="G1861">
            <v>4.07</v>
          </cell>
          <cell r="H1861">
            <v>0.44</v>
          </cell>
          <cell r="I1861">
            <v>4.5100000000000007</v>
          </cell>
          <cell r="J1861">
            <v>0.37000000000000011</v>
          </cell>
        </row>
        <row r="1862">
          <cell r="A1862" t="str">
            <v>ჯაგრცხილაI72</v>
          </cell>
          <cell r="B1862" t="str">
            <v>ჯაგრცხილა</v>
          </cell>
          <cell r="C1862" t="str">
            <v>I</v>
          </cell>
          <cell r="D1862">
            <v>30</v>
          </cell>
          <cell r="E1862">
            <v>72</v>
          </cell>
          <cell r="F1862">
            <v>5.03</v>
          </cell>
          <cell r="G1862">
            <v>4.5999999999999996</v>
          </cell>
          <cell r="H1862">
            <v>0.5</v>
          </cell>
          <cell r="I1862">
            <v>5.0999999999999996</v>
          </cell>
          <cell r="J1862">
            <v>0.4300000000000006</v>
          </cell>
        </row>
        <row r="1863">
          <cell r="A1863" t="str">
            <v>ჯაგრცხილაI76</v>
          </cell>
          <cell r="B1863" t="str">
            <v>ჯაგრცხილა</v>
          </cell>
          <cell r="C1863" t="str">
            <v>I</v>
          </cell>
          <cell r="D1863">
            <v>30</v>
          </cell>
          <cell r="E1863">
            <v>76</v>
          </cell>
          <cell r="F1863">
            <v>5.65</v>
          </cell>
          <cell r="G1863">
            <v>5.16</v>
          </cell>
          <cell r="H1863">
            <v>0.56999999999999995</v>
          </cell>
          <cell r="I1863">
            <v>5.73</v>
          </cell>
          <cell r="J1863">
            <v>0.49000000000000021</v>
          </cell>
        </row>
        <row r="1864">
          <cell r="A1864" t="str">
            <v>ჯაგრცხილაI80</v>
          </cell>
          <cell r="B1864" t="str">
            <v>ჯაგრცხილა</v>
          </cell>
          <cell r="C1864" t="str">
            <v>I</v>
          </cell>
          <cell r="D1864">
            <v>30.5</v>
          </cell>
          <cell r="E1864">
            <v>80</v>
          </cell>
          <cell r="F1864">
            <v>6.31</v>
          </cell>
          <cell r="G1864">
            <v>5.76</v>
          </cell>
          <cell r="H1864">
            <v>0.63</v>
          </cell>
          <cell r="I1864">
            <v>6.39</v>
          </cell>
          <cell r="J1864">
            <v>0.54999999999999982</v>
          </cell>
        </row>
        <row r="1865">
          <cell r="A1865" t="str">
            <v>ჯაგრცხილაI84</v>
          </cell>
          <cell r="B1865" t="str">
            <v>ჯაგრცხილა</v>
          </cell>
          <cell r="C1865" t="str">
            <v>I</v>
          </cell>
          <cell r="D1865">
            <v>30.5</v>
          </cell>
          <cell r="E1865">
            <v>84</v>
          </cell>
          <cell r="F1865">
            <v>7</v>
          </cell>
          <cell r="G1865">
            <v>6.38</v>
          </cell>
          <cell r="H1865">
            <v>0.7</v>
          </cell>
          <cell r="I1865">
            <v>7.08</v>
          </cell>
          <cell r="J1865">
            <v>0.62000000000000011</v>
          </cell>
        </row>
        <row r="1866">
          <cell r="A1866" t="str">
            <v>ჯაგრცხილაI88</v>
          </cell>
          <cell r="B1866" t="str">
            <v>ჯაგრცხილა</v>
          </cell>
          <cell r="C1866" t="str">
            <v>I</v>
          </cell>
          <cell r="D1866">
            <v>30.5</v>
          </cell>
          <cell r="E1866">
            <v>88</v>
          </cell>
          <cell r="F1866">
            <v>7.73</v>
          </cell>
          <cell r="G1866">
            <v>7.03</v>
          </cell>
          <cell r="H1866">
            <v>0.77</v>
          </cell>
          <cell r="I1866">
            <v>7.8000000000000007</v>
          </cell>
          <cell r="J1866">
            <v>0.70000000000000018</v>
          </cell>
        </row>
        <row r="1867">
          <cell r="A1867" t="str">
            <v>ჯაგრცხილაI92</v>
          </cell>
          <cell r="B1867" t="str">
            <v>ჯაგრცხილა</v>
          </cell>
          <cell r="C1867" t="str">
            <v>I</v>
          </cell>
          <cell r="D1867">
            <v>31</v>
          </cell>
          <cell r="E1867">
            <v>92</v>
          </cell>
          <cell r="F1867">
            <v>8.49</v>
          </cell>
          <cell r="G1867">
            <v>7.72</v>
          </cell>
          <cell r="H1867">
            <v>0.85</v>
          </cell>
          <cell r="I1867">
            <v>8.57</v>
          </cell>
          <cell r="J1867">
            <v>0.77000000000000046</v>
          </cell>
        </row>
        <row r="1868">
          <cell r="A1868" t="str">
            <v>ჯაგრცხილაI96</v>
          </cell>
          <cell r="B1868" t="str">
            <v>ჯაგრცხილა</v>
          </cell>
          <cell r="C1868" t="str">
            <v>I</v>
          </cell>
          <cell r="D1868">
            <v>31</v>
          </cell>
          <cell r="E1868">
            <v>96</v>
          </cell>
          <cell r="F1868">
            <v>9.2899999999999991</v>
          </cell>
          <cell r="G1868">
            <v>8.43</v>
          </cell>
          <cell r="H1868">
            <v>0.93</v>
          </cell>
          <cell r="I1868">
            <v>9.36</v>
          </cell>
          <cell r="J1868">
            <v>0.85999999999999943</v>
          </cell>
        </row>
        <row r="1869">
          <cell r="A1869" t="str">
            <v>ჯაგრცხილაI100</v>
          </cell>
          <cell r="B1869" t="str">
            <v>ჯაგრცხილა</v>
          </cell>
          <cell r="C1869" t="str">
            <v>I</v>
          </cell>
          <cell r="D1869">
            <v>31</v>
          </cell>
          <cell r="E1869">
            <v>100</v>
          </cell>
          <cell r="F1869">
            <v>10.14</v>
          </cell>
          <cell r="G1869">
            <v>9.19</v>
          </cell>
          <cell r="H1869">
            <v>1.01</v>
          </cell>
          <cell r="I1869">
            <v>10.199999999999999</v>
          </cell>
          <cell r="J1869">
            <v>0.95000000000000107</v>
          </cell>
        </row>
        <row r="1870">
          <cell r="A1870" t="str">
            <v>ჯაგრცხილაI104</v>
          </cell>
          <cell r="B1870" t="str">
            <v>ჯაგრცხილა</v>
          </cell>
          <cell r="C1870" t="str">
            <v>I</v>
          </cell>
          <cell r="D1870">
            <v>31.5</v>
          </cell>
          <cell r="E1870">
            <v>104</v>
          </cell>
          <cell r="F1870">
            <v>11.02</v>
          </cell>
          <cell r="G1870">
            <v>9.9600000000000009</v>
          </cell>
          <cell r="H1870">
            <v>1.1000000000000001</v>
          </cell>
          <cell r="I1870">
            <v>11.06</v>
          </cell>
          <cell r="J1870">
            <v>1.0599999999999987</v>
          </cell>
        </row>
        <row r="1871">
          <cell r="A1871" t="str">
            <v>ჯაგრცხილაI108</v>
          </cell>
          <cell r="B1871" t="str">
            <v>ჯაგრცხილა</v>
          </cell>
          <cell r="C1871" t="str">
            <v>I</v>
          </cell>
          <cell r="D1871">
            <v>31.5</v>
          </cell>
          <cell r="E1871">
            <v>108</v>
          </cell>
          <cell r="F1871">
            <v>11.95</v>
          </cell>
          <cell r="G1871">
            <v>10.79</v>
          </cell>
          <cell r="H1871">
            <v>1.2</v>
          </cell>
          <cell r="I1871">
            <v>11.989999999999998</v>
          </cell>
          <cell r="J1871">
            <v>1.1600000000000001</v>
          </cell>
        </row>
        <row r="1872">
          <cell r="A1872" t="str">
            <v>ჯაგრცხილაI112</v>
          </cell>
          <cell r="B1872" t="str">
            <v>ჯაგრცხილა</v>
          </cell>
          <cell r="C1872" t="str">
            <v>I</v>
          </cell>
          <cell r="D1872">
            <v>31.5</v>
          </cell>
          <cell r="E1872">
            <v>112</v>
          </cell>
          <cell r="F1872">
            <v>12.93</v>
          </cell>
          <cell r="G1872">
            <v>11.66</v>
          </cell>
          <cell r="H1872">
            <v>1.29</v>
          </cell>
          <cell r="I1872">
            <v>12.95</v>
          </cell>
          <cell r="J1872">
            <v>1.2699999999999996</v>
          </cell>
        </row>
        <row r="1873">
          <cell r="A1873" t="str">
            <v>ჯაგრცხილაII8</v>
          </cell>
          <cell r="B1873" t="str">
            <v>ჯაგრცხილა</v>
          </cell>
          <cell r="C1873" t="str">
            <v>II</v>
          </cell>
          <cell r="D1873">
            <v>14.5</v>
          </cell>
          <cell r="E1873">
            <v>8</v>
          </cell>
          <cell r="F1873">
            <v>3.1E-2</v>
          </cell>
          <cell r="G1873">
            <v>0.03</v>
          </cell>
          <cell r="H1873">
            <v>0</v>
          </cell>
          <cell r="I1873">
            <v>0.03</v>
          </cell>
          <cell r="J1873">
            <v>1.0000000000000009E-3</v>
          </cell>
        </row>
        <row r="1874">
          <cell r="A1874" t="str">
            <v>ჯაგრცხილაII10</v>
          </cell>
          <cell r="B1874" t="str">
            <v>ჯაგრცხილა</v>
          </cell>
          <cell r="C1874" t="str">
            <v>II</v>
          </cell>
          <cell r="D1874">
            <v>15.5</v>
          </cell>
          <cell r="E1874">
            <v>10</v>
          </cell>
          <cell r="F1874">
            <v>5.0999999999999997E-2</v>
          </cell>
          <cell r="G1874">
            <v>0.05</v>
          </cell>
          <cell r="H1874">
            <v>0.01</v>
          </cell>
          <cell r="I1874">
            <v>6.0000000000000005E-2</v>
          </cell>
          <cell r="J1874">
            <v>9.9999999999999395E-4</v>
          </cell>
        </row>
        <row r="1875">
          <cell r="A1875" t="str">
            <v>ჯაგრცხილაII12</v>
          </cell>
          <cell r="B1875" t="str">
            <v>ჯაგრცხილა</v>
          </cell>
          <cell r="C1875" t="str">
            <v>II</v>
          </cell>
          <cell r="D1875">
            <v>16</v>
          </cell>
          <cell r="E1875">
            <v>12</v>
          </cell>
          <cell r="F1875">
            <v>7.5999999999999998E-2</v>
          </cell>
          <cell r="G1875">
            <v>7.0000000000000007E-2</v>
          </cell>
          <cell r="H1875">
            <v>0.01</v>
          </cell>
          <cell r="I1875">
            <v>0.08</v>
          </cell>
          <cell r="J1875">
            <v>5.9999999999999915E-3</v>
          </cell>
        </row>
        <row r="1876">
          <cell r="A1876" t="str">
            <v>ჯაგრცხილაII14</v>
          </cell>
          <cell r="B1876" t="str">
            <v>ჯაგრცხილა</v>
          </cell>
          <cell r="C1876" t="str">
            <v>II</v>
          </cell>
          <cell r="D1876">
            <v>17</v>
          </cell>
          <cell r="E1876">
            <v>14</v>
          </cell>
          <cell r="F1876">
            <v>0.108</v>
          </cell>
          <cell r="G1876">
            <v>0.1</v>
          </cell>
          <cell r="H1876">
            <v>0.01</v>
          </cell>
          <cell r="I1876">
            <v>0.11</v>
          </cell>
          <cell r="J1876">
            <v>7.9999999999999932E-3</v>
          </cell>
        </row>
        <row r="1877">
          <cell r="A1877" t="str">
            <v>ჯაგრცხილაII16</v>
          </cell>
          <cell r="B1877" t="str">
            <v>ჯაგრცხილა</v>
          </cell>
          <cell r="C1877" t="str">
            <v>II</v>
          </cell>
          <cell r="D1877">
            <v>17.5</v>
          </cell>
          <cell r="E1877">
            <v>16</v>
          </cell>
          <cell r="F1877">
            <v>0.14699999999999999</v>
          </cell>
          <cell r="G1877">
            <v>0.13</v>
          </cell>
          <cell r="H1877">
            <v>0.02</v>
          </cell>
          <cell r="I1877">
            <v>0.15</v>
          </cell>
          <cell r="J1877">
            <v>1.6999999999999987E-2</v>
          </cell>
        </row>
        <row r="1878">
          <cell r="A1878" t="str">
            <v>ჯაგრცხილაII20</v>
          </cell>
          <cell r="B1878" t="str">
            <v>ჯაგრცხილა</v>
          </cell>
          <cell r="C1878" t="str">
            <v>II</v>
          </cell>
          <cell r="D1878">
            <v>18.5</v>
          </cell>
          <cell r="E1878">
            <v>20</v>
          </cell>
          <cell r="F1878">
            <v>0.24</v>
          </cell>
          <cell r="G1878">
            <v>0.21</v>
          </cell>
          <cell r="H1878">
            <v>0.02</v>
          </cell>
          <cell r="I1878">
            <v>0.22999999999999998</v>
          </cell>
          <cell r="J1878">
            <v>0.03</v>
          </cell>
        </row>
        <row r="1879">
          <cell r="A1879" t="str">
            <v>ჯაგრცხილაII24</v>
          </cell>
          <cell r="B1879" t="str">
            <v>ჯაგრცხილა</v>
          </cell>
          <cell r="C1879" t="str">
            <v>II</v>
          </cell>
          <cell r="D1879">
            <v>20</v>
          </cell>
          <cell r="E1879">
            <v>24</v>
          </cell>
          <cell r="F1879">
            <v>0.37</v>
          </cell>
          <cell r="G1879">
            <v>0.33</v>
          </cell>
          <cell r="H1879">
            <v>0.04</v>
          </cell>
          <cell r="I1879">
            <v>0.37</v>
          </cell>
          <cell r="J1879">
            <v>3.999999999999998E-2</v>
          </cell>
        </row>
        <row r="1880">
          <cell r="A1880" t="str">
            <v>ჯაგრცხილაII28</v>
          </cell>
          <cell r="B1880" t="str">
            <v>ჯაგრცხილა</v>
          </cell>
          <cell r="C1880" t="str">
            <v>II</v>
          </cell>
          <cell r="D1880">
            <v>21</v>
          </cell>
          <cell r="E1880">
            <v>28</v>
          </cell>
          <cell r="F1880">
            <v>0.54</v>
          </cell>
          <cell r="G1880">
            <v>0.49</v>
          </cell>
          <cell r="H1880">
            <v>0.05</v>
          </cell>
          <cell r="I1880">
            <v>0.54</v>
          </cell>
          <cell r="J1880">
            <v>5.0000000000000044E-2</v>
          </cell>
        </row>
        <row r="1881">
          <cell r="A1881" t="str">
            <v>ჯაგრცხილაII32</v>
          </cell>
          <cell r="B1881" t="str">
            <v>ჯაგრცხილა</v>
          </cell>
          <cell r="C1881" t="str">
            <v>II</v>
          </cell>
          <cell r="D1881">
            <v>22</v>
          </cell>
          <cell r="E1881">
            <v>32</v>
          </cell>
          <cell r="F1881">
            <v>0.73</v>
          </cell>
          <cell r="G1881">
            <v>0.66</v>
          </cell>
          <cell r="H1881">
            <v>7.0000000000000007E-2</v>
          </cell>
          <cell r="I1881">
            <v>0.73</v>
          </cell>
          <cell r="J1881">
            <v>6.9999999999999951E-2</v>
          </cell>
        </row>
        <row r="1882">
          <cell r="A1882" t="str">
            <v>ჯაგრცხილაII36</v>
          </cell>
          <cell r="B1882" t="str">
            <v>ჯაგრცხილა</v>
          </cell>
          <cell r="C1882" t="str">
            <v>II</v>
          </cell>
          <cell r="D1882">
            <v>22.5</v>
          </cell>
          <cell r="E1882">
            <v>36</v>
          </cell>
          <cell r="F1882">
            <v>0.96</v>
          </cell>
          <cell r="G1882">
            <v>0.87</v>
          </cell>
          <cell r="H1882">
            <v>0.1</v>
          </cell>
          <cell r="I1882">
            <v>0.97</v>
          </cell>
          <cell r="J1882">
            <v>8.9999999999999969E-2</v>
          </cell>
        </row>
        <row r="1883">
          <cell r="A1883" t="str">
            <v>ჯაგრცხილაII40</v>
          </cell>
          <cell r="B1883" t="str">
            <v>ჯაგრცხილა</v>
          </cell>
          <cell r="C1883" t="str">
            <v>II</v>
          </cell>
          <cell r="D1883">
            <v>23.5</v>
          </cell>
          <cell r="E1883">
            <v>40</v>
          </cell>
          <cell r="F1883">
            <v>1.22</v>
          </cell>
          <cell r="G1883">
            <v>1.1100000000000001</v>
          </cell>
          <cell r="H1883">
            <v>0.12</v>
          </cell>
          <cell r="I1883">
            <v>1.23</v>
          </cell>
          <cell r="J1883">
            <v>0.10999999999999988</v>
          </cell>
        </row>
        <row r="1884">
          <cell r="A1884" t="str">
            <v>ჯაგრცხილაII44</v>
          </cell>
          <cell r="B1884" t="str">
            <v>ჯაგრცხილა</v>
          </cell>
          <cell r="C1884" t="str">
            <v>II</v>
          </cell>
          <cell r="D1884">
            <v>24</v>
          </cell>
          <cell r="E1884">
            <v>44</v>
          </cell>
          <cell r="F1884">
            <v>1.52</v>
          </cell>
          <cell r="G1884">
            <v>1.39</v>
          </cell>
          <cell r="H1884">
            <v>0.15</v>
          </cell>
          <cell r="I1884">
            <v>1.5399999999999998</v>
          </cell>
          <cell r="J1884">
            <v>0.13000000000000012</v>
          </cell>
        </row>
        <row r="1885">
          <cell r="A1885" t="str">
            <v>ჯაგრცხილაII48</v>
          </cell>
          <cell r="B1885" t="str">
            <v>ჯაგრცხილა</v>
          </cell>
          <cell r="C1885" t="str">
            <v>II</v>
          </cell>
          <cell r="D1885">
            <v>24.5</v>
          </cell>
          <cell r="E1885">
            <v>48</v>
          </cell>
          <cell r="F1885">
            <v>1.86</v>
          </cell>
          <cell r="G1885">
            <v>1.7</v>
          </cell>
          <cell r="H1885">
            <v>0.19</v>
          </cell>
          <cell r="I1885">
            <v>1.89</v>
          </cell>
          <cell r="J1885">
            <v>0.16000000000000014</v>
          </cell>
        </row>
        <row r="1886">
          <cell r="A1886" t="str">
            <v>ჯაგრცხილაII52</v>
          </cell>
          <cell r="B1886" t="str">
            <v>ჯაგრცხილა</v>
          </cell>
          <cell r="C1886" t="str">
            <v>II</v>
          </cell>
          <cell r="D1886">
            <v>25</v>
          </cell>
          <cell r="E1886">
            <v>52</v>
          </cell>
          <cell r="F1886">
            <v>2.23</v>
          </cell>
          <cell r="G1886">
            <v>2.04</v>
          </cell>
          <cell r="H1886">
            <v>0.22</v>
          </cell>
          <cell r="I1886">
            <v>2.2600000000000002</v>
          </cell>
          <cell r="J1886">
            <v>0.18999999999999995</v>
          </cell>
        </row>
        <row r="1887">
          <cell r="A1887" t="str">
            <v>ჯაგრცხილაII56</v>
          </cell>
          <cell r="B1887" t="str">
            <v>ჯაგრცხილა</v>
          </cell>
          <cell r="C1887" t="str">
            <v>II</v>
          </cell>
          <cell r="D1887">
            <v>25.5</v>
          </cell>
          <cell r="E1887">
            <v>56</v>
          </cell>
          <cell r="F1887">
            <v>2.63</v>
          </cell>
          <cell r="G1887">
            <v>2.41</v>
          </cell>
          <cell r="H1887">
            <v>0.26</v>
          </cell>
          <cell r="I1887">
            <v>2.67</v>
          </cell>
          <cell r="J1887">
            <v>0.21999999999999975</v>
          </cell>
        </row>
        <row r="1888">
          <cell r="A1888" t="str">
            <v>ჯაგრცხილაII60</v>
          </cell>
          <cell r="B1888" t="str">
            <v>ჯაგრცხილა</v>
          </cell>
          <cell r="C1888" t="str">
            <v>II</v>
          </cell>
          <cell r="D1888">
            <v>26</v>
          </cell>
          <cell r="E1888">
            <v>60</v>
          </cell>
          <cell r="F1888">
            <v>3.07</v>
          </cell>
          <cell r="G1888">
            <v>2.81</v>
          </cell>
          <cell r="H1888">
            <v>0.31</v>
          </cell>
          <cell r="I1888">
            <v>3.12</v>
          </cell>
          <cell r="J1888">
            <v>0.25999999999999979</v>
          </cell>
        </row>
        <row r="1889">
          <cell r="A1889" t="str">
            <v>ჯაგრცხილაII64</v>
          </cell>
          <cell r="B1889" t="str">
            <v>ჯაგრცხილა</v>
          </cell>
          <cell r="C1889" t="str">
            <v>II</v>
          </cell>
          <cell r="D1889">
            <v>26.5</v>
          </cell>
          <cell r="E1889">
            <v>64</v>
          </cell>
          <cell r="F1889">
            <v>3.54</v>
          </cell>
          <cell r="G1889">
            <v>3.25</v>
          </cell>
          <cell r="H1889">
            <v>0.35</v>
          </cell>
          <cell r="I1889">
            <v>3.6</v>
          </cell>
          <cell r="J1889">
            <v>0.29000000000000004</v>
          </cell>
        </row>
        <row r="1890">
          <cell r="A1890" t="str">
            <v>ჯაგრცხილაII68</v>
          </cell>
          <cell r="B1890" t="str">
            <v>ჯაგრცხილა</v>
          </cell>
          <cell r="C1890" t="str">
            <v>II</v>
          </cell>
          <cell r="D1890">
            <v>27</v>
          </cell>
          <cell r="E1890">
            <v>68</v>
          </cell>
          <cell r="F1890">
            <v>4.04</v>
          </cell>
          <cell r="G1890">
            <v>3.7</v>
          </cell>
          <cell r="H1890">
            <v>0.4</v>
          </cell>
          <cell r="I1890">
            <v>4.1000000000000005</v>
          </cell>
          <cell r="J1890">
            <v>0.33999999999999986</v>
          </cell>
        </row>
        <row r="1891">
          <cell r="A1891" t="str">
            <v>ჯაგრცხილაII72</v>
          </cell>
          <cell r="B1891" t="str">
            <v>ჯაგრცხილა</v>
          </cell>
          <cell r="C1891" t="str">
            <v>II</v>
          </cell>
          <cell r="D1891">
            <v>27</v>
          </cell>
          <cell r="E1891">
            <v>72</v>
          </cell>
          <cell r="F1891">
            <v>4.57</v>
          </cell>
          <cell r="G1891">
            <v>4.18</v>
          </cell>
          <cell r="H1891">
            <v>0.46</v>
          </cell>
          <cell r="I1891">
            <v>4.6399999999999997</v>
          </cell>
          <cell r="J1891">
            <v>0.39000000000000057</v>
          </cell>
        </row>
        <row r="1892">
          <cell r="A1892" t="str">
            <v>ჯაგრცხილაII76</v>
          </cell>
          <cell r="B1892" t="str">
            <v>ჯაგრცხილა</v>
          </cell>
          <cell r="C1892" t="str">
            <v>II</v>
          </cell>
          <cell r="D1892">
            <v>27.5</v>
          </cell>
          <cell r="E1892">
            <v>76</v>
          </cell>
          <cell r="F1892">
            <v>5.14</v>
          </cell>
          <cell r="G1892">
            <v>4.7</v>
          </cell>
          <cell r="H1892">
            <v>0.51</v>
          </cell>
          <cell r="I1892">
            <v>5.21</v>
          </cell>
          <cell r="J1892">
            <v>0.4399999999999995</v>
          </cell>
        </row>
        <row r="1893">
          <cell r="A1893" t="str">
            <v>ჯაგრცხილაII80</v>
          </cell>
          <cell r="B1893" t="str">
            <v>ჯაგრცხილა</v>
          </cell>
          <cell r="C1893" t="str">
            <v>II</v>
          </cell>
          <cell r="D1893">
            <v>27.5</v>
          </cell>
          <cell r="E1893">
            <v>80</v>
          </cell>
          <cell r="F1893">
            <v>5.74</v>
          </cell>
          <cell r="G1893">
            <v>5.24</v>
          </cell>
          <cell r="H1893">
            <v>0.56999999999999995</v>
          </cell>
          <cell r="I1893">
            <v>5.8100000000000005</v>
          </cell>
          <cell r="J1893">
            <v>0.5</v>
          </cell>
        </row>
        <row r="1894">
          <cell r="A1894" t="str">
            <v>ჯაგრცხილაII84</v>
          </cell>
          <cell r="B1894" t="str">
            <v>ჯაგრცხილა</v>
          </cell>
          <cell r="C1894" t="str">
            <v>II</v>
          </cell>
          <cell r="D1894">
            <v>27.5</v>
          </cell>
          <cell r="E1894">
            <v>84</v>
          </cell>
          <cell r="F1894">
            <v>6.37</v>
          </cell>
          <cell r="G1894">
            <v>5.81</v>
          </cell>
          <cell r="H1894">
            <v>0.64</v>
          </cell>
          <cell r="I1894">
            <v>6.4499999999999993</v>
          </cell>
          <cell r="J1894">
            <v>0.5600000000000005</v>
          </cell>
        </row>
        <row r="1895">
          <cell r="A1895" t="str">
            <v>ჯაგრცხილაII88</v>
          </cell>
          <cell r="B1895" t="str">
            <v>ჯაგრცხილა</v>
          </cell>
          <cell r="C1895" t="str">
            <v>II</v>
          </cell>
          <cell r="D1895">
            <v>28</v>
          </cell>
          <cell r="E1895">
            <v>88</v>
          </cell>
          <cell r="F1895">
            <v>7.03</v>
          </cell>
          <cell r="G1895">
            <v>6.4</v>
          </cell>
          <cell r="H1895">
            <v>0.7</v>
          </cell>
          <cell r="I1895">
            <v>7.1000000000000005</v>
          </cell>
          <cell r="J1895">
            <v>0.62999999999999989</v>
          </cell>
        </row>
        <row r="1896">
          <cell r="A1896" t="str">
            <v>ჯაგრცხილაII92</v>
          </cell>
          <cell r="B1896" t="str">
            <v>ჯაგრცხილა</v>
          </cell>
          <cell r="C1896" t="str">
            <v>II</v>
          </cell>
          <cell r="D1896">
            <v>28</v>
          </cell>
          <cell r="E1896">
            <v>92</v>
          </cell>
          <cell r="F1896">
            <v>7.73</v>
          </cell>
          <cell r="G1896">
            <v>7.03</v>
          </cell>
          <cell r="H1896">
            <v>0.77</v>
          </cell>
          <cell r="I1896">
            <v>7.8000000000000007</v>
          </cell>
          <cell r="J1896">
            <v>0.70000000000000018</v>
          </cell>
        </row>
        <row r="1897">
          <cell r="A1897" t="str">
            <v>ჯაგრცხილაII96</v>
          </cell>
          <cell r="B1897" t="str">
            <v>ჯაგრცხილა</v>
          </cell>
          <cell r="C1897" t="str">
            <v>II</v>
          </cell>
          <cell r="D1897">
            <v>28.5</v>
          </cell>
          <cell r="E1897">
            <v>96</v>
          </cell>
          <cell r="F1897">
            <v>8.4600000000000009</v>
          </cell>
          <cell r="G1897">
            <v>7.67</v>
          </cell>
          <cell r="H1897">
            <v>0.85</v>
          </cell>
          <cell r="I1897">
            <v>8.52</v>
          </cell>
          <cell r="J1897">
            <v>0.79000000000000092</v>
          </cell>
        </row>
        <row r="1898">
          <cell r="A1898" t="str">
            <v>ჯაგრცხილაII100</v>
          </cell>
          <cell r="B1898" t="str">
            <v>ჯაგრცხილა</v>
          </cell>
          <cell r="C1898" t="str">
            <v>II</v>
          </cell>
          <cell r="D1898">
            <v>28.5</v>
          </cell>
          <cell r="E1898">
            <v>100</v>
          </cell>
          <cell r="F1898">
            <v>9.23</v>
          </cell>
          <cell r="G1898">
            <v>8.36</v>
          </cell>
          <cell r="H1898">
            <v>0.92</v>
          </cell>
          <cell r="I1898">
            <v>9.2799999999999994</v>
          </cell>
          <cell r="J1898">
            <v>0.87000000000000099</v>
          </cell>
        </row>
        <row r="1899">
          <cell r="A1899" t="str">
            <v>ჯაგრცხილაII104</v>
          </cell>
          <cell r="B1899" t="str">
            <v>ჯაგრცხილა</v>
          </cell>
          <cell r="C1899" t="str">
            <v>II</v>
          </cell>
          <cell r="D1899">
            <v>28.5</v>
          </cell>
          <cell r="E1899">
            <v>104</v>
          </cell>
          <cell r="F1899">
            <v>10.029999999999999</v>
          </cell>
          <cell r="G1899">
            <v>9.07</v>
          </cell>
          <cell r="H1899">
            <v>1</v>
          </cell>
          <cell r="I1899">
            <v>10.07</v>
          </cell>
          <cell r="J1899">
            <v>0.95999999999999908</v>
          </cell>
        </row>
        <row r="1900">
          <cell r="A1900" t="str">
            <v>ჯაგრცხილაII108</v>
          </cell>
          <cell r="B1900" t="str">
            <v>ჯაგრცხილა</v>
          </cell>
          <cell r="C1900" t="str">
            <v>II</v>
          </cell>
          <cell r="D1900">
            <v>28.5</v>
          </cell>
          <cell r="E1900">
            <v>108</v>
          </cell>
          <cell r="F1900">
            <v>10.88</v>
          </cell>
          <cell r="G1900">
            <v>9.83</v>
          </cell>
          <cell r="H1900">
            <v>1.0900000000000001</v>
          </cell>
          <cell r="I1900">
            <v>10.92</v>
          </cell>
          <cell r="J1900">
            <v>1.0500000000000007</v>
          </cell>
        </row>
        <row r="1901">
          <cell r="A1901" t="str">
            <v>ჯაგრცხილაII112</v>
          </cell>
          <cell r="B1901" t="str">
            <v>ჯაგრცხილა</v>
          </cell>
          <cell r="C1901" t="str">
            <v>II</v>
          </cell>
          <cell r="D1901">
            <v>28.5</v>
          </cell>
          <cell r="E1901">
            <v>112</v>
          </cell>
          <cell r="F1901">
            <v>11.77</v>
          </cell>
          <cell r="G1901">
            <v>10.62</v>
          </cell>
          <cell r="H1901">
            <v>1.18</v>
          </cell>
          <cell r="I1901">
            <v>11.799999999999999</v>
          </cell>
          <cell r="J1901">
            <v>1.1500000000000004</v>
          </cell>
        </row>
        <row r="1902">
          <cell r="A1902" t="str">
            <v>ჯაგრცხილაIII8</v>
          </cell>
          <cell r="B1902" t="str">
            <v>ჯაგრცხილა</v>
          </cell>
          <cell r="C1902" t="str">
            <v>III</v>
          </cell>
          <cell r="D1902">
            <v>13.5</v>
          </cell>
          <cell r="E1902">
            <v>8</v>
          </cell>
          <cell r="F1902">
            <v>2.8000000000000001E-2</v>
          </cell>
          <cell r="G1902">
            <v>0.02</v>
          </cell>
          <cell r="H1902">
            <v>0</v>
          </cell>
          <cell r="I1902">
            <v>0.02</v>
          </cell>
          <cell r="J1902">
            <v>8.0000000000000002E-3</v>
          </cell>
        </row>
        <row r="1903">
          <cell r="A1903" t="str">
            <v>ჯაგრცხილაIII10</v>
          </cell>
          <cell r="B1903" t="str">
            <v>ჯაგრცხილა</v>
          </cell>
          <cell r="C1903" t="str">
            <v>III</v>
          </cell>
          <cell r="D1903">
            <v>14</v>
          </cell>
          <cell r="E1903">
            <v>10</v>
          </cell>
          <cell r="F1903">
            <v>4.5999999999999999E-2</v>
          </cell>
          <cell r="G1903">
            <v>0.04</v>
          </cell>
          <cell r="H1903">
            <v>0.01</v>
          </cell>
          <cell r="I1903">
            <v>0.05</v>
          </cell>
          <cell r="J1903">
            <v>5.9999999999999984E-3</v>
          </cell>
        </row>
        <row r="1904">
          <cell r="A1904" t="str">
            <v>ჯაგრცხილაIII12</v>
          </cell>
          <cell r="B1904" t="str">
            <v>ჯაგრცხილა</v>
          </cell>
          <cell r="C1904" t="str">
            <v>III</v>
          </cell>
          <cell r="D1904">
            <v>14.5</v>
          </cell>
          <cell r="E1904">
            <v>12</v>
          </cell>
          <cell r="F1904">
            <v>6.9000000000000006E-2</v>
          </cell>
          <cell r="G1904">
            <v>0.06</v>
          </cell>
          <cell r="H1904">
            <v>0.01</v>
          </cell>
          <cell r="I1904">
            <v>6.9999999999999993E-2</v>
          </cell>
          <cell r="J1904">
            <v>9.000000000000008E-3</v>
          </cell>
        </row>
        <row r="1905">
          <cell r="A1905" t="str">
            <v>ჯაგრცხილაIII14</v>
          </cell>
          <cell r="B1905" t="str">
            <v>ჯაგრცხილა</v>
          </cell>
          <cell r="C1905" t="str">
            <v>III</v>
          </cell>
          <cell r="D1905">
            <v>15.5</v>
          </cell>
          <cell r="E1905">
            <v>14</v>
          </cell>
          <cell r="F1905">
            <v>9.9000000000000005E-2</v>
          </cell>
          <cell r="G1905">
            <v>0.09</v>
          </cell>
          <cell r="H1905">
            <v>0.01</v>
          </cell>
          <cell r="I1905">
            <v>9.9999999999999992E-2</v>
          </cell>
          <cell r="J1905">
            <v>9.000000000000008E-3</v>
          </cell>
        </row>
        <row r="1906">
          <cell r="A1906" t="str">
            <v>ჯაგრცხილაIII16</v>
          </cell>
          <cell r="B1906" t="str">
            <v>ჯაგრცხილა</v>
          </cell>
          <cell r="C1906" t="str">
            <v>III</v>
          </cell>
          <cell r="D1906">
            <v>16</v>
          </cell>
          <cell r="E1906">
            <v>16</v>
          </cell>
          <cell r="F1906">
            <v>0.13400000000000001</v>
          </cell>
          <cell r="G1906">
            <v>0.12</v>
          </cell>
          <cell r="H1906">
            <v>0.01</v>
          </cell>
          <cell r="I1906">
            <v>0.13</v>
          </cell>
          <cell r="J1906">
            <v>1.4000000000000012E-2</v>
          </cell>
        </row>
        <row r="1907">
          <cell r="A1907" t="str">
            <v>ჯაგრცხილაIII20</v>
          </cell>
          <cell r="B1907" t="str">
            <v>ჯაგრცხილა</v>
          </cell>
          <cell r="C1907" t="str">
            <v>III</v>
          </cell>
          <cell r="D1907">
            <v>17</v>
          </cell>
          <cell r="E1907">
            <v>20</v>
          </cell>
          <cell r="F1907">
            <v>0.22</v>
          </cell>
          <cell r="G1907">
            <v>0.2</v>
          </cell>
          <cell r="H1907">
            <v>0.02</v>
          </cell>
          <cell r="I1907">
            <v>0.22</v>
          </cell>
          <cell r="J1907">
            <v>1.999999999999999E-2</v>
          </cell>
        </row>
        <row r="1908">
          <cell r="A1908" t="str">
            <v>ჯაგრცხილაIII24</v>
          </cell>
          <cell r="B1908" t="str">
            <v>ჯაგრცხილა</v>
          </cell>
          <cell r="C1908" t="str">
            <v>III</v>
          </cell>
          <cell r="D1908">
            <v>18</v>
          </cell>
          <cell r="E1908">
            <v>24</v>
          </cell>
          <cell r="F1908">
            <v>0.34</v>
          </cell>
          <cell r="G1908">
            <v>0.31</v>
          </cell>
          <cell r="H1908">
            <v>0.03</v>
          </cell>
          <cell r="I1908">
            <v>0.33999999999999997</v>
          </cell>
          <cell r="J1908">
            <v>3.0000000000000027E-2</v>
          </cell>
        </row>
        <row r="1909">
          <cell r="A1909" t="str">
            <v>ჯაგრცხილაIII28</v>
          </cell>
          <cell r="B1909" t="str">
            <v>ჯაგრცხილა</v>
          </cell>
          <cell r="C1909" t="str">
            <v>III</v>
          </cell>
          <cell r="D1909">
            <v>19</v>
          </cell>
          <cell r="E1909">
            <v>28</v>
          </cell>
          <cell r="F1909">
            <v>0.49</v>
          </cell>
          <cell r="G1909">
            <v>0.44</v>
          </cell>
          <cell r="H1909">
            <v>0.05</v>
          </cell>
          <cell r="I1909">
            <v>0.49</v>
          </cell>
          <cell r="J1909">
            <v>4.9999999999999989E-2</v>
          </cell>
        </row>
        <row r="1910">
          <cell r="A1910" t="str">
            <v>ჯაგრცხილაIII32</v>
          </cell>
          <cell r="B1910" t="str">
            <v>ჯაგრცხილა</v>
          </cell>
          <cell r="C1910" t="str">
            <v>III</v>
          </cell>
          <cell r="D1910">
            <v>20</v>
          </cell>
          <cell r="E1910">
            <v>32</v>
          </cell>
          <cell r="F1910">
            <v>0.66</v>
          </cell>
          <cell r="G1910">
            <v>0.6</v>
          </cell>
          <cell r="H1910">
            <v>7.0000000000000007E-2</v>
          </cell>
          <cell r="I1910">
            <v>0.66999999999999993</v>
          </cell>
          <cell r="J1910">
            <v>6.0000000000000053E-2</v>
          </cell>
        </row>
        <row r="1911">
          <cell r="A1911" t="str">
            <v>ჯაგრცხილაIII36</v>
          </cell>
          <cell r="B1911" t="str">
            <v>ჯაგრცხილა</v>
          </cell>
          <cell r="C1911" t="str">
            <v>III</v>
          </cell>
          <cell r="D1911">
            <v>20.5</v>
          </cell>
          <cell r="E1911">
            <v>36</v>
          </cell>
          <cell r="F1911">
            <v>0.87</v>
          </cell>
          <cell r="G1911">
            <v>0.79</v>
          </cell>
          <cell r="H1911">
            <v>0.09</v>
          </cell>
          <cell r="I1911">
            <v>0.88</v>
          </cell>
          <cell r="J1911">
            <v>7.999999999999996E-2</v>
          </cell>
        </row>
        <row r="1912">
          <cell r="A1912" t="str">
            <v>ჯაგრცხილაIII40</v>
          </cell>
          <cell r="B1912" t="str">
            <v>ჯაგრცხილა</v>
          </cell>
          <cell r="C1912" t="str">
            <v>III</v>
          </cell>
          <cell r="D1912">
            <v>21.5</v>
          </cell>
          <cell r="E1912">
            <v>40</v>
          </cell>
          <cell r="F1912">
            <v>1.1100000000000001</v>
          </cell>
          <cell r="G1912">
            <v>1.01</v>
          </cell>
          <cell r="H1912">
            <v>0.11</v>
          </cell>
          <cell r="I1912">
            <v>1.1200000000000001</v>
          </cell>
          <cell r="J1912">
            <v>0.10000000000000009</v>
          </cell>
        </row>
        <row r="1913">
          <cell r="A1913" t="str">
            <v>ჯაგრცხილაIII44</v>
          </cell>
          <cell r="B1913" t="str">
            <v>ჯაგრცხილა</v>
          </cell>
          <cell r="C1913" t="str">
            <v>III</v>
          </cell>
          <cell r="D1913">
            <v>22</v>
          </cell>
          <cell r="E1913">
            <v>44</v>
          </cell>
          <cell r="F1913">
            <v>1.39</v>
          </cell>
          <cell r="G1913">
            <v>1.27</v>
          </cell>
          <cell r="H1913">
            <v>0.14000000000000001</v>
          </cell>
          <cell r="I1913">
            <v>1.4100000000000001</v>
          </cell>
          <cell r="J1913">
            <v>0.11999999999999988</v>
          </cell>
        </row>
        <row r="1914">
          <cell r="A1914" t="str">
            <v>ჯაგრცხილაIII48</v>
          </cell>
          <cell r="B1914" t="str">
            <v>ჯაგრცხილა</v>
          </cell>
          <cell r="C1914" t="str">
            <v>III</v>
          </cell>
          <cell r="D1914">
            <v>22.5</v>
          </cell>
          <cell r="E1914">
            <v>48</v>
          </cell>
          <cell r="F1914">
            <v>1.69</v>
          </cell>
          <cell r="G1914">
            <v>1.55</v>
          </cell>
          <cell r="H1914">
            <v>0.17</v>
          </cell>
          <cell r="I1914">
            <v>1.72</v>
          </cell>
          <cell r="J1914">
            <v>0.1399999999999999</v>
          </cell>
        </row>
        <row r="1915">
          <cell r="A1915" t="str">
            <v>ჯაგრცხილაIII52</v>
          </cell>
          <cell r="B1915" t="str">
            <v>ჯაგრცხილა</v>
          </cell>
          <cell r="C1915" t="str">
            <v>III</v>
          </cell>
          <cell r="D1915">
            <v>23</v>
          </cell>
          <cell r="E1915">
            <v>52</v>
          </cell>
          <cell r="F1915">
            <v>2.0299999999999998</v>
          </cell>
          <cell r="G1915">
            <v>1.86</v>
          </cell>
          <cell r="H1915">
            <v>0.2</v>
          </cell>
          <cell r="I1915">
            <v>2.06</v>
          </cell>
          <cell r="J1915">
            <v>0.16999999999999971</v>
          </cell>
        </row>
        <row r="1916">
          <cell r="A1916" t="str">
            <v>ჯაგრცხილაIII56</v>
          </cell>
          <cell r="B1916" t="str">
            <v>ჯაგრცხილა</v>
          </cell>
          <cell r="C1916" t="str">
            <v>III</v>
          </cell>
          <cell r="D1916">
            <v>23.5</v>
          </cell>
          <cell r="E1916">
            <v>56</v>
          </cell>
          <cell r="F1916">
            <v>2.39</v>
          </cell>
          <cell r="G1916">
            <v>2.19</v>
          </cell>
          <cell r="H1916">
            <v>0.24</v>
          </cell>
          <cell r="I1916">
            <v>2.4299999999999997</v>
          </cell>
          <cell r="J1916">
            <v>0.20000000000000018</v>
          </cell>
        </row>
        <row r="1917">
          <cell r="A1917" t="str">
            <v>ჯაგრცხილაIII60</v>
          </cell>
          <cell r="B1917" t="str">
            <v>ჯაგრცხილა</v>
          </cell>
          <cell r="C1917" t="str">
            <v>III</v>
          </cell>
          <cell r="D1917">
            <v>24</v>
          </cell>
          <cell r="E1917">
            <v>60</v>
          </cell>
          <cell r="F1917">
            <v>2.79</v>
          </cell>
          <cell r="G1917">
            <v>2.56</v>
          </cell>
          <cell r="H1917">
            <v>0.28000000000000003</v>
          </cell>
          <cell r="I1917">
            <v>2.84</v>
          </cell>
          <cell r="J1917">
            <v>0.22999999999999998</v>
          </cell>
        </row>
        <row r="1918">
          <cell r="A1918" t="str">
            <v>ჯაგრცხილაIII64</v>
          </cell>
          <cell r="B1918" t="str">
            <v>ჯაგრცხილა</v>
          </cell>
          <cell r="C1918" t="str">
            <v>III</v>
          </cell>
          <cell r="D1918">
            <v>24</v>
          </cell>
          <cell r="E1918">
            <v>64</v>
          </cell>
          <cell r="F1918">
            <v>3.22</v>
          </cell>
          <cell r="G1918">
            <v>2.95</v>
          </cell>
          <cell r="H1918">
            <v>0.32</v>
          </cell>
          <cell r="I1918">
            <v>3.27</v>
          </cell>
          <cell r="J1918">
            <v>0.27</v>
          </cell>
        </row>
        <row r="1919">
          <cell r="A1919" t="str">
            <v>ჯაგრცხილაIII68</v>
          </cell>
          <cell r="B1919" t="str">
            <v>ჯაგრცხილა</v>
          </cell>
          <cell r="C1919" t="str">
            <v>III</v>
          </cell>
          <cell r="D1919">
            <v>24.5</v>
          </cell>
          <cell r="E1919">
            <v>68</v>
          </cell>
          <cell r="F1919">
            <v>3.68</v>
          </cell>
          <cell r="G1919">
            <v>3.37</v>
          </cell>
          <cell r="H1919">
            <v>0.37</v>
          </cell>
          <cell r="I1919">
            <v>3.74</v>
          </cell>
          <cell r="J1919">
            <v>0.31000000000000005</v>
          </cell>
        </row>
        <row r="1920">
          <cell r="A1920" t="str">
            <v>ჯაგრცხილაIII72</v>
          </cell>
          <cell r="B1920" t="str">
            <v>ჯაგრცხილა</v>
          </cell>
          <cell r="C1920" t="str">
            <v>III</v>
          </cell>
          <cell r="D1920">
            <v>24.5</v>
          </cell>
          <cell r="E1920">
            <v>72</v>
          </cell>
          <cell r="F1920">
            <v>4.16</v>
          </cell>
          <cell r="G1920">
            <v>3.8</v>
          </cell>
          <cell r="H1920">
            <v>0.42</v>
          </cell>
          <cell r="I1920">
            <v>4.22</v>
          </cell>
          <cell r="J1920">
            <v>0.36000000000000032</v>
          </cell>
        </row>
        <row r="1921">
          <cell r="A1921" t="str">
            <v>ჯაგრცხილაIII76</v>
          </cell>
          <cell r="B1921" t="str">
            <v>ჯაგრცხილა</v>
          </cell>
          <cell r="C1921" t="str">
            <v>III</v>
          </cell>
          <cell r="D1921">
            <v>25</v>
          </cell>
          <cell r="E1921">
            <v>76</v>
          </cell>
          <cell r="F1921">
            <v>4.68</v>
          </cell>
          <cell r="G1921">
            <v>4.28</v>
          </cell>
          <cell r="H1921">
            <v>0.47</v>
          </cell>
          <cell r="I1921">
            <v>4.75</v>
          </cell>
          <cell r="J1921">
            <v>0.39999999999999947</v>
          </cell>
        </row>
        <row r="1922">
          <cell r="A1922" t="str">
            <v>ჯაგრცხილაIII80</v>
          </cell>
          <cell r="B1922" t="str">
            <v>ჯაგრცხილა</v>
          </cell>
          <cell r="C1922" t="str">
            <v>III</v>
          </cell>
          <cell r="D1922">
            <v>25</v>
          </cell>
          <cell r="E1922">
            <v>80</v>
          </cell>
          <cell r="F1922">
            <v>5.22</v>
          </cell>
          <cell r="G1922">
            <v>4.76</v>
          </cell>
          <cell r="H1922">
            <v>0.52</v>
          </cell>
          <cell r="I1922">
            <v>5.2799999999999994</v>
          </cell>
          <cell r="J1922">
            <v>0.45999999999999996</v>
          </cell>
        </row>
        <row r="1923">
          <cell r="A1923" t="str">
            <v>ჯაგრცხილაIII84</v>
          </cell>
          <cell r="B1923" t="str">
            <v>ჯაგრცხილა</v>
          </cell>
          <cell r="C1923" t="str">
            <v>III</v>
          </cell>
          <cell r="D1923">
            <v>25.5</v>
          </cell>
          <cell r="E1923">
            <v>84</v>
          </cell>
          <cell r="F1923">
            <v>5.8</v>
          </cell>
          <cell r="G1923">
            <v>5.29</v>
          </cell>
          <cell r="H1923">
            <v>0.57999999999999996</v>
          </cell>
          <cell r="I1923">
            <v>5.87</v>
          </cell>
          <cell r="J1923">
            <v>0.50999999999999979</v>
          </cell>
        </row>
        <row r="1924">
          <cell r="A1924" t="str">
            <v>ჯაგრცხილაIII88</v>
          </cell>
          <cell r="B1924" t="str">
            <v>ჯაგრცხილა</v>
          </cell>
          <cell r="C1924" t="str">
            <v>III</v>
          </cell>
          <cell r="D1924">
            <v>25.5</v>
          </cell>
          <cell r="E1924">
            <v>88</v>
          </cell>
          <cell r="F1924">
            <v>6.4</v>
          </cell>
          <cell r="G1924">
            <v>5.82</v>
          </cell>
          <cell r="H1924">
            <v>0.64</v>
          </cell>
          <cell r="I1924">
            <v>6.46</v>
          </cell>
          <cell r="J1924">
            <v>0.58000000000000007</v>
          </cell>
        </row>
        <row r="1925">
          <cell r="A1925" t="str">
            <v>ჯაგრცხილაIII92</v>
          </cell>
          <cell r="B1925" t="str">
            <v>ჯაგრცხილა</v>
          </cell>
          <cell r="C1925" t="str">
            <v>III</v>
          </cell>
          <cell r="D1925">
            <v>25.5</v>
          </cell>
          <cell r="E1925">
            <v>92</v>
          </cell>
          <cell r="F1925">
            <v>7.04</v>
          </cell>
          <cell r="G1925">
            <v>6.39</v>
          </cell>
          <cell r="H1925">
            <v>0.7</v>
          </cell>
          <cell r="I1925">
            <v>7.09</v>
          </cell>
          <cell r="J1925">
            <v>0.65000000000000036</v>
          </cell>
        </row>
        <row r="1926">
          <cell r="A1926" t="str">
            <v>ჯაგრცხილაIII96</v>
          </cell>
          <cell r="B1926" t="str">
            <v>ჯაგრცხილა</v>
          </cell>
          <cell r="C1926" t="str">
            <v>III</v>
          </cell>
          <cell r="D1926">
            <v>25.5</v>
          </cell>
          <cell r="E1926">
            <v>96</v>
          </cell>
          <cell r="F1926">
            <v>7.7</v>
          </cell>
          <cell r="G1926">
            <v>6.98</v>
          </cell>
          <cell r="H1926">
            <v>0.77</v>
          </cell>
          <cell r="I1926">
            <v>7.75</v>
          </cell>
          <cell r="J1926">
            <v>0.71999999999999975</v>
          </cell>
        </row>
        <row r="1927">
          <cell r="A1927" t="str">
            <v>ჯაგრცხილაIII100</v>
          </cell>
          <cell r="B1927" t="str">
            <v>ჯაგრცხილა</v>
          </cell>
          <cell r="C1927" t="str">
            <v>III</v>
          </cell>
          <cell r="D1927">
            <v>26</v>
          </cell>
          <cell r="E1927">
            <v>100</v>
          </cell>
          <cell r="F1927">
            <v>8.4</v>
          </cell>
          <cell r="G1927">
            <v>7.61</v>
          </cell>
          <cell r="H1927">
            <v>0.84</v>
          </cell>
          <cell r="I1927">
            <v>8.4500000000000011</v>
          </cell>
          <cell r="J1927">
            <v>0.79</v>
          </cell>
        </row>
        <row r="1928">
          <cell r="A1928" t="str">
            <v>ჯაგრცხილაIII104</v>
          </cell>
          <cell r="B1928" t="str">
            <v>ჯაგრცხილა</v>
          </cell>
          <cell r="C1928" t="str">
            <v>III</v>
          </cell>
          <cell r="D1928">
            <v>26</v>
          </cell>
          <cell r="E1928">
            <v>104</v>
          </cell>
          <cell r="F1928">
            <v>9.1300000000000008</v>
          </cell>
          <cell r="G1928">
            <v>8.25</v>
          </cell>
          <cell r="H1928">
            <v>0.91</v>
          </cell>
          <cell r="I1928">
            <v>9.16</v>
          </cell>
          <cell r="J1928">
            <v>0.88000000000000078</v>
          </cell>
        </row>
        <row r="1929">
          <cell r="A1929" t="str">
            <v>ჯაგრცხილაIII108</v>
          </cell>
          <cell r="B1929" t="str">
            <v>ჯაგრცხილა</v>
          </cell>
          <cell r="C1929" t="str">
            <v>III</v>
          </cell>
          <cell r="D1929">
            <v>26</v>
          </cell>
          <cell r="E1929">
            <v>108</v>
          </cell>
          <cell r="F1929">
            <v>9.9</v>
          </cell>
          <cell r="G1929">
            <v>8.94</v>
          </cell>
          <cell r="H1929">
            <v>0.99</v>
          </cell>
          <cell r="I1929">
            <v>9.93</v>
          </cell>
          <cell r="J1929">
            <v>0.96000000000000085</v>
          </cell>
        </row>
        <row r="1930">
          <cell r="A1930" t="str">
            <v>ჯაგრცხილაIII112</v>
          </cell>
          <cell r="B1930" t="str">
            <v>ჯაგრცხილა</v>
          </cell>
          <cell r="C1930" t="str">
            <v>III</v>
          </cell>
          <cell r="D1930">
            <v>26</v>
          </cell>
          <cell r="E1930">
            <v>112</v>
          </cell>
          <cell r="F1930">
            <v>10.72</v>
          </cell>
          <cell r="G1930">
            <v>9.67</v>
          </cell>
          <cell r="H1930">
            <v>1.07</v>
          </cell>
          <cell r="I1930">
            <v>10.74</v>
          </cell>
          <cell r="J1930">
            <v>1.0500000000000007</v>
          </cell>
        </row>
        <row r="1931">
          <cell r="A1931" t="str">
            <v>ჯაგრცხილაIV8</v>
          </cell>
          <cell r="B1931" t="str">
            <v>ჯაგრცხილა</v>
          </cell>
          <cell r="C1931" t="str">
            <v>IV</v>
          </cell>
          <cell r="D1931">
            <v>12</v>
          </cell>
          <cell r="E1931">
            <v>8</v>
          </cell>
          <cell r="F1931">
            <v>2.5999999999999999E-2</v>
          </cell>
          <cell r="G1931">
            <v>0.02</v>
          </cell>
          <cell r="H1931">
            <v>0</v>
          </cell>
          <cell r="I1931">
            <v>0.02</v>
          </cell>
          <cell r="J1931">
            <v>5.9999999999999984E-3</v>
          </cell>
        </row>
        <row r="1932">
          <cell r="A1932" t="str">
            <v>ჯაგრცხილაIV10</v>
          </cell>
          <cell r="B1932" t="str">
            <v>ჯაგრცხილა</v>
          </cell>
          <cell r="C1932" t="str">
            <v>IV</v>
          </cell>
          <cell r="D1932">
            <v>13</v>
          </cell>
          <cell r="E1932">
            <v>10</v>
          </cell>
          <cell r="F1932">
            <v>4.2000000000000003E-2</v>
          </cell>
          <cell r="G1932">
            <v>0.04</v>
          </cell>
          <cell r="H1932">
            <v>0</v>
          </cell>
          <cell r="I1932">
            <v>0.04</v>
          </cell>
          <cell r="J1932">
            <v>2.0000000000000018E-3</v>
          </cell>
        </row>
        <row r="1933">
          <cell r="A1933" t="str">
            <v>ჯაგრცხილაIV12</v>
          </cell>
          <cell r="B1933" t="str">
            <v>ჯაგრცხილა</v>
          </cell>
          <cell r="C1933" t="str">
            <v>IV</v>
          </cell>
          <cell r="D1933">
            <v>13.5</v>
          </cell>
          <cell r="E1933">
            <v>12</v>
          </cell>
          <cell r="F1933">
            <v>6.3E-2</v>
          </cell>
          <cell r="G1933">
            <v>0.06</v>
          </cell>
          <cell r="H1933">
            <v>0.01</v>
          </cell>
          <cell r="I1933">
            <v>6.9999999999999993E-2</v>
          </cell>
          <cell r="J1933">
            <v>3.0000000000000027E-3</v>
          </cell>
        </row>
        <row r="1934">
          <cell r="A1934" t="str">
            <v>ჯაგრცხილაIV14</v>
          </cell>
          <cell r="B1934" t="str">
            <v>ჯაგრცხილა</v>
          </cell>
          <cell r="C1934" t="str">
            <v>IV</v>
          </cell>
          <cell r="D1934">
            <v>14</v>
          </cell>
          <cell r="E1934">
            <v>14</v>
          </cell>
          <cell r="F1934">
            <v>0.09</v>
          </cell>
          <cell r="G1934">
            <v>0.08</v>
          </cell>
          <cell r="H1934">
            <v>0.01</v>
          </cell>
          <cell r="I1934">
            <v>0.09</v>
          </cell>
          <cell r="J1934">
            <v>9.999999999999995E-3</v>
          </cell>
        </row>
        <row r="1935">
          <cell r="A1935" t="str">
            <v>ჯაგრცხილაIV16</v>
          </cell>
          <cell r="B1935" t="str">
            <v>ჯაგრცხილა</v>
          </cell>
          <cell r="C1935" t="str">
            <v>IV</v>
          </cell>
          <cell r="D1935">
            <v>14.5</v>
          </cell>
          <cell r="E1935">
            <v>16</v>
          </cell>
          <cell r="F1935">
            <v>0.122</v>
          </cell>
          <cell r="G1935">
            <v>0.11</v>
          </cell>
          <cell r="H1935">
            <v>0.01</v>
          </cell>
          <cell r="I1935">
            <v>0.12</v>
          </cell>
          <cell r="J1935">
            <v>1.1999999999999997E-2</v>
          </cell>
        </row>
        <row r="1936">
          <cell r="A1936" t="str">
            <v>ჯაგრცხილაIV20</v>
          </cell>
          <cell r="B1936" t="str">
            <v>ჯაგრცხილა</v>
          </cell>
          <cell r="C1936" t="str">
            <v>IV</v>
          </cell>
          <cell r="D1936">
            <v>15.5</v>
          </cell>
          <cell r="E1936">
            <v>20</v>
          </cell>
          <cell r="F1936">
            <v>0.2</v>
          </cell>
          <cell r="G1936">
            <v>0.18</v>
          </cell>
          <cell r="H1936">
            <v>0.02</v>
          </cell>
          <cell r="I1936">
            <v>0.19999999999999998</v>
          </cell>
          <cell r="J1936">
            <v>2.0000000000000018E-2</v>
          </cell>
        </row>
        <row r="1937">
          <cell r="A1937" t="str">
            <v>ჯაგრცხილაIV24</v>
          </cell>
          <cell r="B1937" t="str">
            <v>ჯაგრცხილა</v>
          </cell>
          <cell r="C1937" t="str">
            <v>IV</v>
          </cell>
          <cell r="D1937">
            <v>16.5</v>
          </cell>
          <cell r="E1937">
            <v>24</v>
          </cell>
          <cell r="F1937">
            <v>0.31</v>
          </cell>
          <cell r="G1937">
            <v>0.28000000000000003</v>
          </cell>
          <cell r="H1937">
            <v>0.03</v>
          </cell>
          <cell r="I1937">
            <v>0.31000000000000005</v>
          </cell>
          <cell r="J1937">
            <v>2.9999999999999971E-2</v>
          </cell>
        </row>
        <row r="1938">
          <cell r="A1938" t="str">
            <v>ჯაგრცხილაIV28</v>
          </cell>
          <cell r="B1938" t="str">
            <v>ჯაგრცხილა</v>
          </cell>
          <cell r="C1938" t="str">
            <v>IV</v>
          </cell>
          <cell r="D1938">
            <v>17.5</v>
          </cell>
          <cell r="E1938">
            <v>28</v>
          </cell>
          <cell r="F1938">
            <v>0.44</v>
          </cell>
          <cell r="G1938">
            <v>0.4</v>
          </cell>
          <cell r="H1938">
            <v>0.04</v>
          </cell>
          <cell r="I1938">
            <v>0.44</v>
          </cell>
          <cell r="J1938">
            <v>3.999999999999998E-2</v>
          </cell>
        </row>
        <row r="1939">
          <cell r="A1939" t="str">
            <v>ჯაგრცხილაIV32</v>
          </cell>
          <cell r="B1939" t="str">
            <v>ჯაგრცხილა</v>
          </cell>
          <cell r="C1939" t="str">
            <v>IV</v>
          </cell>
          <cell r="D1939">
            <v>18</v>
          </cell>
          <cell r="E1939">
            <v>32</v>
          </cell>
          <cell r="F1939">
            <v>0.61</v>
          </cell>
          <cell r="G1939">
            <v>0.55000000000000004</v>
          </cell>
          <cell r="H1939">
            <v>0.06</v>
          </cell>
          <cell r="I1939">
            <v>0.6100000000000001</v>
          </cell>
          <cell r="J1939">
            <v>5.9999999999999942E-2</v>
          </cell>
        </row>
        <row r="1940">
          <cell r="A1940" t="str">
            <v>ჯაგრცხილაIV36</v>
          </cell>
          <cell r="B1940" t="str">
            <v>ჯაგრცხილა</v>
          </cell>
          <cell r="C1940" t="str">
            <v>IV</v>
          </cell>
          <cell r="D1940">
            <v>19</v>
          </cell>
          <cell r="E1940">
            <v>36</v>
          </cell>
          <cell r="F1940">
            <v>0.8</v>
          </cell>
          <cell r="G1940">
            <v>0.73</v>
          </cell>
          <cell r="H1940">
            <v>0.08</v>
          </cell>
          <cell r="I1940">
            <v>0.80999999999999994</v>
          </cell>
          <cell r="J1940">
            <v>7.0000000000000062E-2</v>
          </cell>
        </row>
        <row r="1941">
          <cell r="A1941" t="str">
            <v>ჯაგრცხილაIV40</v>
          </cell>
          <cell r="B1941" t="str">
            <v>ჯაგრცხილა</v>
          </cell>
          <cell r="C1941" t="str">
            <v>IV</v>
          </cell>
          <cell r="D1941">
            <v>19.5</v>
          </cell>
          <cell r="E1941">
            <v>40</v>
          </cell>
          <cell r="F1941">
            <v>1.01</v>
          </cell>
          <cell r="G1941">
            <v>0.92</v>
          </cell>
          <cell r="H1941">
            <v>0.1</v>
          </cell>
          <cell r="I1941">
            <v>1.02</v>
          </cell>
          <cell r="J1941">
            <v>8.9999999999999969E-2</v>
          </cell>
        </row>
        <row r="1942">
          <cell r="A1942" t="str">
            <v>ჯაგრცხილაIV44</v>
          </cell>
          <cell r="B1942" t="str">
            <v>ჯაგრცხილა</v>
          </cell>
          <cell r="C1942" t="str">
            <v>IV</v>
          </cell>
          <cell r="D1942">
            <v>20</v>
          </cell>
          <cell r="E1942">
            <v>44</v>
          </cell>
          <cell r="F1942">
            <v>1.26</v>
          </cell>
          <cell r="G1942">
            <v>1.1499999999999999</v>
          </cell>
          <cell r="H1942">
            <v>0.13</v>
          </cell>
          <cell r="I1942">
            <v>1.2799999999999998</v>
          </cell>
          <cell r="J1942">
            <v>0.1100000000000001</v>
          </cell>
        </row>
        <row r="1943">
          <cell r="A1943" t="str">
            <v>ჯაგრცხილაIV48</v>
          </cell>
          <cell r="B1943" t="str">
            <v>ჯაგრცხილა</v>
          </cell>
          <cell r="C1943" t="str">
            <v>IV</v>
          </cell>
          <cell r="D1943">
            <v>20.5</v>
          </cell>
          <cell r="E1943">
            <v>48</v>
          </cell>
          <cell r="F1943">
            <v>1.54</v>
          </cell>
          <cell r="G1943">
            <v>1.41</v>
          </cell>
          <cell r="H1943">
            <v>0.15</v>
          </cell>
          <cell r="I1943">
            <v>1.5599999999999998</v>
          </cell>
          <cell r="J1943">
            <v>0.13000000000000012</v>
          </cell>
        </row>
        <row r="1944">
          <cell r="A1944" t="str">
            <v>ჯაგრცხილაIV52</v>
          </cell>
          <cell r="B1944" t="str">
            <v>ჯაგრცხილა</v>
          </cell>
          <cell r="C1944" t="str">
            <v>IV</v>
          </cell>
          <cell r="D1944">
            <v>21</v>
          </cell>
          <cell r="E1944">
            <v>52</v>
          </cell>
          <cell r="F1944">
            <v>1.84</v>
          </cell>
          <cell r="G1944">
            <v>1.68</v>
          </cell>
          <cell r="H1944">
            <v>0.18</v>
          </cell>
          <cell r="I1944">
            <v>1.8599999999999999</v>
          </cell>
          <cell r="J1944">
            <v>0.16000000000000014</v>
          </cell>
        </row>
        <row r="1945">
          <cell r="A1945" t="str">
            <v>ჯაგრცხილაIV56</v>
          </cell>
          <cell r="B1945" t="str">
            <v>ჯაგრცხილა</v>
          </cell>
          <cell r="C1945" t="str">
            <v>IV</v>
          </cell>
          <cell r="D1945">
            <v>21.5</v>
          </cell>
          <cell r="E1945">
            <v>56</v>
          </cell>
          <cell r="F1945">
            <v>2.1800000000000002</v>
          </cell>
          <cell r="G1945">
            <v>2</v>
          </cell>
          <cell r="H1945">
            <v>0.22</v>
          </cell>
          <cell r="I1945">
            <v>2.2200000000000002</v>
          </cell>
          <cell r="J1945">
            <v>0.18000000000000016</v>
          </cell>
        </row>
        <row r="1946">
          <cell r="A1946" t="str">
            <v>ჯაგრცხილაIV60</v>
          </cell>
          <cell r="B1946" t="str">
            <v>ჯაგრცხილა</v>
          </cell>
          <cell r="C1946" t="str">
            <v>IV</v>
          </cell>
          <cell r="D1946">
            <v>21.5</v>
          </cell>
          <cell r="E1946">
            <v>60</v>
          </cell>
          <cell r="F1946">
            <v>2.54</v>
          </cell>
          <cell r="G1946">
            <v>2.33</v>
          </cell>
          <cell r="H1946">
            <v>0.25</v>
          </cell>
          <cell r="I1946">
            <v>2.58</v>
          </cell>
          <cell r="J1946">
            <v>0.20999999999999996</v>
          </cell>
        </row>
        <row r="1947">
          <cell r="A1947" t="str">
            <v>ჯაგრცხილაIV64</v>
          </cell>
          <cell r="B1947" t="str">
            <v>ჯაგრცხილა</v>
          </cell>
          <cell r="C1947" t="str">
            <v>IV</v>
          </cell>
          <cell r="D1947">
            <v>22</v>
          </cell>
          <cell r="E1947">
            <v>64</v>
          </cell>
          <cell r="F1947">
            <v>2.93</v>
          </cell>
          <cell r="G1947">
            <v>2.69</v>
          </cell>
          <cell r="H1947">
            <v>0.28999999999999998</v>
          </cell>
          <cell r="I1947">
            <v>2.98</v>
          </cell>
          <cell r="J1947">
            <v>0.24000000000000021</v>
          </cell>
        </row>
        <row r="1948">
          <cell r="A1948" t="str">
            <v>ჯაგრცხილაIV68</v>
          </cell>
          <cell r="B1948" t="str">
            <v>ჯაგრცხილა</v>
          </cell>
          <cell r="C1948" t="str">
            <v>IV</v>
          </cell>
          <cell r="D1948">
            <v>22.5</v>
          </cell>
          <cell r="E1948">
            <v>68</v>
          </cell>
          <cell r="F1948">
            <v>3.35</v>
          </cell>
          <cell r="G1948">
            <v>3.07</v>
          </cell>
          <cell r="H1948">
            <v>0.34</v>
          </cell>
          <cell r="I1948">
            <v>3.4099999999999997</v>
          </cell>
          <cell r="J1948">
            <v>0.28000000000000025</v>
          </cell>
        </row>
        <row r="1949">
          <cell r="A1949" t="str">
            <v>ჯაგრცხილაIV72</v>
          </cell>
          <cell r="B1949" t="str">
            <v>ჯაგრცხილა</v>
          </cell>
          <cell r="C1949" t="str">
            <v>IV</v>
          </cell>
          <cell r="D1949">
            <v>22.5</v>
          </cell>
          <cell r="E1949">
            <v>72</v>
          </cell>
          <cell r="F1949">
            <v>3.79</v>
          </cell>
          <cell r="G1949">
            <v>3.47</v>
          </cell>
          <cell r="H1949">
            <v>0.38</v>
          </cell>
          <cell r="I1949">
            <v>3.85</v>
          </cell>
          <cell r="J1949">
            <v>0.31999999999999984</v>
          </cell>
        </row>
        <row r="1950">
          <cell r="A1950" t="str">
            <v>ჯაგრცხილაIV76</v>
          </cell>
          <cell r="B1950" t="str">
            <v>ჯაგრცხილა</v>
          </cell>
          <cell r="C1950" t="str">
            <v>IV</v>
          </cell>
          <cell r="D1950">
            <v>22.5</v>
          </cell>
          <cell r="E1950">
            <v>76</v>
          </cell>
          <cell r="F1950">
            <v>4.26</v>
          </cell>
          <cell r="G1950">
            <v>3.89</v>
          </cell>
          <cell r="H1950">
            <v>0.43</v>
          </cell>
          <cell r="I1950">
            <v>4.32</v>
          </cell>
          <cell r="J1950">
            <v>0.36999999999999966</v>
          </cell>
        </row>
        <row r="1951">
          <cell r="A1951" t="str">
            <v>ჯაგრცხილაIV80</v>
          </cell>
          <cell r="B1951" t="str">
            <v>ჯაგრცხილა</v>
          </cell>
          <cell r="C1951" t="str">
            <v>IV</v>
          </cell>
          <cell r="D1951">
            <v>23</v>
          </cell>
          <cell r="E1951">
            <v>80</v>
          </cell>
          <cell r="F1951">
            <v>4.76</v>
          </cell>
          <cell r="G1951">
            <v>4.3499999999999996</v>
          </cell>
          <cell r="H1951">
            <v>0.48</v>
          </cell>
          <cell r="I1951">
            <v>4.83</v>
          </cell>
          <cell r="J1951">
            <v>0.41000000000000014</v>
          </cell>
        </row>
        <row r="1952">
          <cell r="A1952" t="str">
            <v>ჯაგრცხილაIV84</v>
          </cell>
          <cell r="B1952" t="str">
            <v>ჯაგრცხილა</v>
          </cell>
          <cell r="C1952" t="str">
            <v>IV</v>
          </cell>
          <cell r="D1952">
            <v>23</v>
          </cell>
          <cell r="E1952">
            <v>84</v>
          </cell>
          <cell r="F1952">
            <v>5.28</v>
          </cell>
          <cell r="G1952">
            <v>4.82</v>
          </cell>
          <cell r="H1952">
            <v>0.53</v>
          </cell>
          <cell r="I1952">
            <v>5.3500000000000005</v>
          </cell>
          <cell r="J1952">
            <v>0.45999999999999996</v>
          </cell>
        </row>
        <row r="1953">
          <cell r="A1953" t="str">
            <v>ჯაგრცხილაIV88</v>
          </cell>
          <cell r="B1953" t="str">
            <v>ჯაგრცხილა</v>
          </cell>
          <cell r="C1953" t="str">
            <v>IV</v>
          </cell>
          <cell r="D1953">
            <v>23</v>
          </cell>
          <cell r="E1953">
            <v>88</v>
          </cell>
          <cell r="F1953">
            <v>5.83</v>
          </cell>
          <cell r="G1953">
            <v>5.31</v>
          </cell>
          <cell r="H1953">
            <v>0.57999999999999996</v>
          </cell>
          <cell r="I1953">
            <v>5.89</v>
          </cell>
          <cell r="J1953">
            <v>0.52000000000000046</v>
          </cell>
        </row>
        <row r="1954">
          <cell r="A1954" t="str">
            <v>ჯაგრცხილაIV92</v>
          </cell>
          <cell r="B1954" t="str">
            <v>ჯაგრცხილა</v>
          </cell>
          <cell r="C1954" t="str">
            <v>IV</v>
          </cell>
          <cell r="D1954">
            <v>23.5</v>
          </cell>
          <cell r="E1954">
            <v>92</v>
          </cell>
          <cell r="F1954">
            <v>6.41</v>
          </cell>
          <cell r="G1954">
            <v>5.83</v>
          </cell>
          <cell r="H1954">
            <v>0.64</v>
          </cell>
          <cell r="I1954">
            <v>6.47</v>
          </cell>
          <cell r="J1954">
            <v>0.58000000000000007</v>
          </cell>
        </row>
        <row r="1955">
          <cell r="A1955" t="str">
            <v>ჯაგრცხილაIV96</v>
          </cell>
          <cell r="B1955" t="str">
            <v>ჯაგრცხილა</v>
          </cell>
          <cell r="C1955" t="str">
            <v>IV</v>
          </cell>
          <cell r="D1955">
            <v>23.5</v>
          </cell>
          <cell r="E1955">
            <v>96</v>
          </cell>
          <cell r="F1955">
            <v>7.01</v>
          </cell>
          <cell r="G1955">
            <v>3.36</v>
          </cell>
          <cell r="H1955">
            <v>0.7</v>
          </cell>
          <cell r="I1955">
            <v>4.0599999999999996</v>
          </cell>
          <cell r="J1955">
            <v>3.65</v>
          </cell>
        </row>
        <row r="1956">
          <cell r="A1956" t="str">
            <v>ჯაგრცხილაIV100</v>
          </cell>
          <cell r="B1956" t="str">
            <v>ჯაგრცხილა</v>
          </cell>
          <cell r="C1956" t="str">
            <v>IV</v>
          </cell>
          <cell r="D1956">
            <v>23.5</v>
          </cell>
          <cell r="E1956">
            <v>100</v>
          </cell>
          <cell r="F1956">
            <v>7.65</v>
          </cell>
          <cell r="G1956">
            <v>6.93</v>
          </cell>
          <cell r="H1956">
            <v>0.77</v>
          </cell>
          <cell r="I1956">
            <v>7.6999999999999993</v>
          </cell>
          <cell r="J1956">
            <v>0.72000000000000064</v>
          </cell>
        </row>
        <row r="1957">
          <cell r="A1957" t="str">
            <v>ჯაგრცხილაIV104</v>
          </cell>
          <cell r="B1957" t="str">
            <v>ჯაგრცხილა</v>
          </cell>
          <cell r="C1957" t="str">
            <v>IV</v>
          </cell>
          <cell r="D1957">
            <v>23.5</v>
          </cell>
          <cell r="E1957">
            <v>104</v>
          </cell>
          <cell r="F1957">
            <v>8.31</v>
          </cell>
          <cell r="G1957">
            <v>7.51</v>
          </cell>
          <cell r="H1957">
            <v>0.83</v>
          </cell>
          <cell r="I1957">
            <v>8.34</v>
          </cell>
          <cell r="J1957">
            <v>0.80000000000000071</v>
          </cell>
        </row>
        <row r="1958">
          <cell r="A1958" t="str">
            <v>ჯაგრცხილაIV108</v>
          </cell>
          <cell r="B1958" t="str">
            <v>ჯაგრცხილა</v>
          </cell>
          <cell r="C1958" t="str">
            <v>IV</v>
          </cell>
          <cell r="D1958">
            <v>24</v>
          </cell>
          <cell r="E1958">
            <v>108</v>
          </cell>
          <cell r="F1958">
            <v>9.02</v>
          </cell>
          <cell r="G1958">
            <v>8.14</v>
          </cell>
          <cell r="H1958">
            <v>0.9</v>
          </cell>
          <cell r="I1958">
            <v>9.0400000000000009</v>
          </cell>
          <cell r="J1958">
            <v>0.87999999999999901</v>
          </cell>
        </row>
        <row r="1959">
          <cell r="A1959" t="str">
            <v>ჯაგრცხილაIV112</v>
          </cell>
          <cell r="B1959" t="str">
            <v>ჯაგრცხილა</v>
          </cell>
          <cell r="C1959" t="str">
            <v>IV</v>
          </cell>
          <cell r="D1959">
            <v>24</v>
          </cell>
          <cell r="E1959">
            <v>112</v>
          </cell>
          <cell r="F1959">
            <v>9.76</v>
          </cell>
          <cell r="G1959">
            <v>8.8000000000000007</v>
          </cell>
          <cell r="H1959">
            <v>0.98</v>
          </cell>
          <cell r="I1959">
            <v>9.7800000000000011</v>
          </cell>
          <cell r="J1959">
            <v>0.95999999999999908</v>
          </cell>
        </row>
        <row r="1960">
          <cell r="A1960" t="str">
            <v>ჯაგრცხილაV8</v>
          </cell>
          <cell r="B1960" t="str">
            <v>ჯაგრცხილა</v>
          </cell>
          <cell r="C1960" t="str">
            <v>V</v>
          </cell>
          <cell r="D1960">
            <v>11</v>
          </cell>
          <cell r="E1960">
            <v>8</v>
          </cell>
          <cell r="F1960">
            <v>2.3E-2</v>
          </cell>
          <cell r="G1960">
            <v>0.02</v>
          </cell>
          <cell r="H1960">
            <v>0</v>
          </cell>
          <cell r="I1960">
            <v>0.02</v>
          </cell>
          <cell r="J1960">
            <v>2.9999999999999992E-3</v>
          </cell>
        </row>
        <row r="1961">
          <cell r="A1961" t="str">
            <v>ჯაგრცხილაV10</v>
          </cell>
          <cell r="B1961" t="str">
            <v>ჯაგრცხილა</v>
          </cell>
          <cell r="C1961" t="str">
            <v>V</v>
          </cell>
          <cell r="D1961">
            <v>11.5</v>
          </cell>
          <cell r="E1961">
            <v>10</v>
          </cell>
          <cell r="F1961">
            <v>3.7999999999999999E-2</v>
          </cell>
          <cell r="G1961">
            <v>0.03</v>
          </cell>
          <cell r="H1961">
            <v>0</v>
          </cell>
          <cell r="I1961">
            <v>0.03</v>
          </cell>
          <cell r="J1961">
            <v>8.0000000000000002E-3</v>
          </cell>
        </row>
        <row r="1962">
          <cell r="A1962" t="str">
            <v>ჯაგრცხილაV12</v>
          </cell>
          <cell r="B1962" t="str">
            <v>ჯაგრცხილა</v>
          </cell>
          <cell r="C1962" t="str">
            <v>V</v>
          </cell>
          <cell r="D1962">
            <v>12</v>
          </cell>
          <cell r="E1962">
            <v>12</v>
          </cell>
          <cell r="F1962">
            <v>5.8000000000000003E-2</v>
          </cell>
          <cell r="G1962">
            <v>0.05</v>
          </cell>
          <cell r="H1962">
            <v>0.01</v>
          </cell>
          <cell r="I1962">
            <v>6.0000000000000005E-2</v>
          </cell>
          <cell r="J1962">
            <v>8.0000000000000002E-3</v>
          </cell>
        </row>
        <row r="1963">
          <cell r="A1963" t="str">
            <v>ჯაგრცხილაV14</v>
          </cell>
          <cell r="B1963" t="str">
            <v>ჯაგრცხილა</v>
          </cell>
          <cell r="C1963" t="str">
            <v>V</v>
          </cell>
          <cell r="D1963">
            <v>12.5</v>
          </cell>
          <cell r="E1963">
            <v>14</v>
          </cell>
          <cell r="F1963">
            <v>8.2000000000000003E-2</v>
          </cell>
          <cell r="G1963">
            <v>7.0000000000000007E-2</v>
          </cell>
          <cell r="H1963">
            <v>0.01</v>
          </cell>
          <cell r="I1963">
            <v>0.08</v>
          </cell>
          <cell r="J1963">
            <v>1.1999999999999997E-2</v>
          </cell>
        </row>
        <row r="1964">
          <cell r="A1964" t="str">
            <v>ჯაგრცხილაV16</v>
          </cell>
          <cell r="B1964" t="str">
            <v>ჯაგრცხილა</v>
          </cell>
          <cell r="C1964" t="str">
            <v>V</v>
          </cell>
          <cell r="D1964">
            <v>13</v>
          </cell>
          <cell r="E1964">
            <v>16</v>
          </cell>
          <cell r="F1964">
            <v>0.11</v>
          </cell>
          <cell r="G1964">
            <v>0.1</v>
          </cell>
          <cell r="H1964">
            <v>0.01</v>
          </cell>
          <cell r="I1964">
            <v>0.11</v>
          </cell>
          <cell r="J1964">
            <v>9.999999999999995E-3</v>
          </cell>
        </row>
        <row r="1965">
          <cell r="A1965" t="str">
            <v>ჯაგრცხილაV20</v>
          </cell>
          <cell r="B1965" t="str">
            <v>ჯაგრცხილა</v>
          </cell>
          <cell r="C1965" t="str">
            <v>V</v>
          </cell>
          <cell r="D1965">
            <v>14</v>
          </cell>
          <cell r="E1965">
            <v>20</v>
          </cell>
          <cell r="F1965">
            <v>0.18</v>
          </cell>
          <cell r="G1965">
            <v>0.16</v>
          </cell>
          <cell r="H1965">
            <v>0.02</v>
          </cell>
          <cell r="I1965">
            <v>0.18</v>
          </cell>
          <cell r="J1965">
            <v>1.999999999999999E-2</v>
          </cell>
        </row>
        <row r="1966">
          <cell r="A1966" t="str">
            <v>ჯაგრცხილაV24</v>
          </cell>
          <cell r="B1966" t="str">
            <v>ჯაგრცხილა</v>
          </cell>
          <cell r="C1966" t="str">
            <v>V</v>
          </cell>
          <cell r="D1966">
            <v>15</v>
          </cell>
          <cell r="E1966">
            <v>24</v>
          </cell>
          <cell r="F1966">
            <v>0.28000000000000003</v>
          </cell>
          <cell r="G1966">
            <v>0.25</v>
          </cell>
          <cell r="H1966">
            <v>0.03</v>
          </cell>
          <cell r="I1966">
            <v>0.28000000000000003</v>
          </cell>
          <cell r="J1966">
            <v>3.0000000000000027E-2</v>
          </cell>
        </row>
        <row r="1967">
          <cell r="A1967" t="str">
            <v>ჯაგრცხილაV28</v>
          </cell>
          <cell r="B1967" t="str">
            <v>ჯაგრცხილა</v>
          </cell>
          <cell r="C1967" t="str">
            <v>V</v>
          </cell>
          <cell r="D1967">
            <v>16</v>
          </cell>
          <cell r="E1967">
            <v>28</v>
          </cell>
          <cell r="F1967">
            <v>0.4</v>
          </cell>
          <cell r="G1967">
            <v>0.36</v>
          </cell>
          <cell r="H1967">
            <v>0.04</v>
          </cell>
          <cell r="I1967">
            <v>0.39999999999999997</v>
          </cell>
          <cell r="J1967">
            <v>4.0000000000000036E-2</v>
          </cell>
        </row>
        <row r="1968">
          <cell r="A1968" t="str">
            <v>ჯაგრცხილაV32</v>
          </cell>
          <cell r="B1968" t="str">
            <v>ჯაგრცხილა</v>
          </cell>
          <cell r="C1968" t="str">
            <v>V</v>
          </cell>
          <cell r="D1968">
            <v>16.5</v>
          </cell>
          <cell r="E1968">
            <v>32</v>
          </cell>
          <cell r="F1968">
            <v>0.55000000000000004</v>
          </cell>
          <cell r="G1968">
            <v>0.5</v>
          </cell>
          <cell r="H1968">
            <v>0.55000000000000004</v>
          </cell>
          <cell r="I1968">
            <v>1.05</v>
          </cell>
          <cell r="J1968">
            <v>5.0000000000000044E-2</v>
          </cell>
        </row>
        <row r="1969">
          <cell r="A1969" t="str">
            <v>ჯაგრცხილაV36</v>
          </cell>
          <cell r="B1969" t="str">
            <v>ჯაგრცხილა</v>
          </cell>
          <cell r="C1969" t="str">
            <v>V</v>
          </cell>
          <cell r="D1969">
            <v>17</v>
          </cell>
          <cell r="E1969">
            <v>36</v>
          </cell>
          <cell r="F1969">
            <v>0.72</v>
          </cell>
          <cell r="G1969">
            <v>0.65</v>
          </cell>
          <cell r="H1969">
            <v>7.0000000000000007E-2</v>
          </cell>
          <cell r="I1969">
            <v>0.72</v>
          </cell>
          <cell r="J1969">
            <v>6.9999999999999951E-2</v>
          </cell>
        </row>
        <row r="1970">
          <cell r="A1970" t="str">
            <v>ჯაგრცხილაV40</v>
          </cell>
          <cell r="B1970" t="str">
            <v>ჯაგრცხილა</v>
          </cell>
          <cell r="C1970" t="str">
            <v>V</v>
          </cell>
          <cell r="D1970">
            <v>17.5</v>
          </cell>
          <cell r="E1970">
            <v>40</v>
          </cell>
          <cell r="F1970">
            <v>0.92</v>
          </cell>
          <cell r="G1970">
            <v>0.84</v>
          </cell>
          <cell r="H1970">
            <v>0.09</v>
          </cell>
          <cell r="I1970">
            <v>0.92999999999999994</v>
          </cell>
          <cell r="J1970">
            <v>8.0000000000000071E-2</v>
          </cell>
        </row>
        <row r="1971">
          <cell r="A1971" t="str">
            <v>ჯაგრცხილაV44</v>
          </cell>
          <cell r="B1971" t="str">
            <v>ჯაგრცხილა</v>
          </cell>
          <cell r="C1971" t="str">
            <v>V</v>
          </cell>
          <cell r="D1971">
            <v>18</v>
          </cell>
          <cell r="E1971">
            <v>44</v>
          </cell>
          <cell r="F1971">
            <v>1.1499999999999999</v>
          </cell>
          <cell r="G1971">
            <v>1.05</v>
          </cell>
          <cell r="H1971">
            <v>0.12</v>
          </cell>
          <cell r="I1971">
            <v>1.17</v>
          </cell>
          <cell r="J1971">
            <v>9.9999999999999867E-2</v>
          </cell>
        </row>
        <row r="1972">
          <cell r="A1972" t="str">
            <v>ჯაგრცხილაV48</v>
          </cell>
          <cell r="B1972" t="str">
            <v>ჯაგრცხილა</v>
          </cell>
          <cell r="C1972" t="str">
            <v>V</v>
          </cell>
          <cell r="D1972">
            <v>18.5</v>
          </cell>
          <cell r="E1972">
            <v>48</v>
          </cell>
          <cell r="F1972">
            <v>1.4</v>
          </cell>
          <cell r="G1972">
            <v>1.28</v>
          </cell>
          <cell r="H1972">
            <v>0.14000000000000001</v>
          </cell>
          <cell r="I1972">
            <v>1.42</v>
          </cell>
          <cell r="J1972">
            <v>0.11999999999999988</v>
          </cell>
        </row>
        <row r="1973">
          <cell r="A1973" t="str">
            <v>ჯაგრცხილაV52</v>
          </cell>
          <cell r="B1973" t="str">
            <v>ჯაგრცხილა</v>
          </cell>
          <cell r="C1973" t="str">
            <v>V</v>
          </cell>
          <cell r="D1973">
            <v>19</v>
          </cell>
          <cell r="E1973">
            <v>52</v>
          </cell>
          <cell r="F1973">
            <v>1.68</v>
          </cell>
          <cell r="G1973">
            <v>1.54</v>
          </cell>
          <cell r="H1973">
            <v>0.17</v>
          </cell>
          <cell r="I1973">
            <v>1.71</v>
          </cell>
          <cell r="J1973">
            <v>0.1399999999999999</v>
          </cell>
        </row>
        <row r="1974">
          <cell r="A1974" t="str">
            <v>ჯაგრცხილაV56</v>
          </cell>
          <cell r="B1974" t="str">
            <v>ჯაგრცხილა</v>
          </cell>
          <cell r="C1974" t="str">
            <v>V</v>
          </cell>
          <cell r="D1974">
            <v>19.5</v>
          </cell>
          <cell r="E1974">
            <v>56</v>
          </cell>
          <cell r="F1974">
            <v>1.98</v>
          </cell>
          <cell r="G1974">
            <v>1.82</v>
          </cell>
          <cell r="H1974">
            <v>0.2</v>
          </cell>
          <cell r="I1974">
            <v>2.02</v>
          </cell>
          <cell r="J1974">
            <v>0.15999999999999992</v>
          </cell>
        </row>
        <row r="1975">
          <cell r="A1975" t="str">
            <v>ჯაგრცხილაV60</v>
          </cell>
          <cell r="B1975" t="str">
            <v>ჯაგრცხილა</v>
          </cell>
          <cell r="C1975" t="str">
            <v>V</v>
          </cell>
          <cell r="D1975">
            <v>19.5</v>
          </cell>
          <cell r="E1975">
            <v>60</v>
          </cell>
          <cell r="F1975">
            <v>2.31</v>
          </cell>
          <cell r="G1975">
            <v>2.12</v>
          </cell>
          <cell r="H1975">
            <v>0.23</v>
          </cell>
          <cell r="I1975">
            <v>2.35</v>
          </cell>
          <cell r="J1975">
            <v>0.18999999999999995</v>
          </cell>
        </row>
        <row r="1976">
          <cell r="A1976" t="str">
            <v>ჯაგრცხილაV64</v>
          </cell>
          <cell r="B1976" t="str">
            <v>ჯაგრცხილა</v>
          </cell>
          <cell r="C1976" t="str">
            <v>V</v>
          </cell>
          <cell r="D1976">
            <v>20</v>
          </cell>
          <cell r="E1976">
            <v>64</v>
          </cell>
          <cell r="F1976">
            <v>2.67</v>
          </cell>
          <cell r="G1976">
            <v>2.4500000000000002</v>
          </cell>
          <cell r="H1976">
            <v>0.27</v>
          </cell>
          <cell r="I1976">
            <v>2.72</v>
          </cell>
          <cell r="J1976">
            <v>0.21999999999999975</v>
          </cell>
        </row>
        <row r="1977">
          <cell r="A1977" t="str">
            <v>ჯაგრცხილაV68</v>
          </cell>
          <cell r="B1977" t="str">
            <v>ჯაგრცხილა</v>
          </cell>
          <cell r="C1977" t="str">
            <v>V</v>
          </cell>
          <cell r="D1977">
            <v>20</v>
          </cell>
          <cell r="E1977">
            <v>68</v>
          </cell>
          <cell r="F1977">
            <v>3.05</v>
          </cell>
          <cell r="G1977">
            <v>2.79</v>
          </cell>
          <cell r="H1977">
            <v>0.31</v>
          </cell>
          <cell r="I1977">
            <v>3.1</v>
          </cell>
          <cell r="J1977">
            <v>0.25999999999999979</v>
          </cell>
        </row>
        <row r="1978">
          <cell r="A1978" t="str">
            <v>ჯაგრცხილაV72</v>
          </cell>
          <cell r="B1978" t="str">
            <v>ჯაგრცხილა</v>
          </cell>
          <cell r="C1978" t="str">
            <v>V</v>
          </cell>
          <cell r="D1978">
            <v>20.5</v>
          </cell>
          <cell r="E1978">
            <v>72</v>
          </cell>
          <cell r="F1978">
            <v>3.45</v>
          </cell>
          <cell r="G1978">
            <v>3.16</v>
          </cell>
          <cell r="H1978">
            <v>0.35</v>
          </cell>
          <cell r="I1978">
            <v>3.5100000000000002</v>
          </cell>
          <cell r="J1978">
            <v>0.29000000000000004</v>
          </cell>
        </row>
        <row r="1979">
          <cell r="A1979" t="str">
            <v>ჯაგრცხილაV76</v>
          </cell>
          <cell r="B1979" t="str">
            <v>ჯაგრცხილა</v>
          </cell>
          <cell r="C1979" t="str">
            <v>V</v>
          </cell>
          <cell r="D1979">
            <v>20.5</v>
          </cell>
          <cell r="E1979">
            <v>76</v>
          </cell>
          <cell r="F1979">
            <v>3.88</v>
          </cell>
          <cell r="G1979">
            <v>3.55</v>
          </cell>
          <cell r="H1979">
            <v>0.39</v>
          </cell>
          <cell r="I1979">
            <v>3.94</v>
          </cell>
          <cell r="J1979">
            <v>0.33000000000000007</v>
          </cell>
        </row>
        <row r="1980">
          <cell r="A1980" t="str">
            <v>ჯაგრცხილაV80</v>
          </cell>
          <cell r="B1980" t="str">
            <v>ჯაგრცხილა</v>
          </cell>
          <cell r="C1980" t="str">
            <v>V</v>
          </cell>
          <cell r="D1980">
            <v>21</v>
          </cell>
          <cell r="E1980">
            <v>80</v>
          </cell>
          <cell r="F1980">
            <v>4.33</v>
          </cell>
          <cell r="G1980">
            <v>3.95</v>
          </cell>
          <cell r="H1980">
            <v>0.43</v>
          </cell>
          <cell r="I1980">
            <v>4.38</v>
          </cell>
          <cell r="J1980">
            <v>0.37999999999999989</v>
          </cell>
        </row>
        <row r="1981">
          <cell r="A1981" t="str">
            <v>ჯაგრცხილაV84</v>
          </cell>
          <cell r="B1981" t="str">
            <v>ჯაგრცხილა</v>
          </cell>
          <cell r="C1981" t="str">
            <v>V</v>
          </cell>
          <cell r="D1981">
            <v>21</v>
          </cell>
          <cell r="E1981">
            <v>84</v>
          </cell>
          <cell r="F1981">
            <v>4.8</v>
          </cell>
          <cell r="G1981">
            <v>4.38</v>
          </cell>
          <cell r="H1981">
            <v>0.48</v>
          </cell>
          <cell r="I1981">
            <v>4.8599999999999994</v>
          </cell>
          <cell r="J1981">
            <v>0.41999999999999993</v>
          </cell>
        </row>
        <row r="1982">
          <cell r="A1982" t="str">
            <v>ჯაგრცხილაV88</v>
          </cell>
          <cell r="B1982" t="str">
            <v>ჯაგრცხილა</v>
          </cell>
          <cell r="C1982" t="str">
            <v>V</v>
          </cell>
          <cell r="D1982">
            <v>21.5</v>
          </cell>
          <cell r="E1982">
            <v>88</v>
          </cell>
          <cell r="F1982">
            <v>5.3</v>
          </cell>
          <cell r="G1982">
            <v>4.82</v>
          </cell>
          <cell r="H1982">
            <v>0.53</v>
          </cell>
          <cell r="I1982">
            <v>5.3500000000000005</v>
          </cell>
          <cell r="J1982">
            <v>0.47999999999999954</v>
          </cell>
        </row>
        <row r="1983">
          <cell r="A1983" t="str">
            <v>ჯაგრცხილაV92</v>
          </cell>
          <cell r="B1983" t="str">
            <v>ჯაგრცხილა</v>
          </cell>
          <cell r="C1983" t="str">
            <v>V</v>
          </cell>
          <cell r="D1983">
            <v>21.5</v>
          </cell>
          <cell r="E1983">
            <v>92</v>
          </cell>
          <cell r="F1983">
            <v>5.83</v>
          </cell>
          <cell r="G1983">
            <v>5.3</v>
          </cell>
          <cell r="H1983">
            <v>0.57999999999999996</v>
          </cell>
          <cell r="I1983">
            <v>5.88</v>
          </cell>
          <cell r="J1983">
            <v>0.53000000000000025</v>
          </cell>
        </row>
        <row r="1984">
          <cell r="A1984" t="str">
            <v>ჯაგრცხილაV96</v>
          </cell>
          <cell r="B1984" t="str">
            <v>ჯაგრცხილა</v>
          </cell>
          <cell r="C1984" t="str">
            <v>V</v>
          </cell>
          <cell r="D1984">
            <v>21.5</v>
          </cell>
          <cell r="E1984">
            <v>96</v>
          </cell>
          <cell r="F1984">
            <v>6.38</v>
          </cell>
          <cell r="G1984">
            <v>5.79</v>
          </cell>
          <cell r="H1984">
            <v>0.64</v>
          </cell>
          <cell r="I1984">
            <v>6.43</v>
          </cell>
          <cell r="J1984">
            <v>0.58999999999999986</v>
          </cell>
        </row>
        <row r="1985">
          <cell r="A1985" t="str">
            <v>ჯაგრცხილაV100</v>
          </cell>
          <cell r="B1985" t="str">
            <v>ჯაგრცხილა</v>
          </cell>
          <cell r="C1985" t="str">
            <v>V</v>
          </cell>
          <cell r="D1985">
            <v>21.5</v>
          </cell>
          <cell r="E1985">
            <v>100</v>
          </cell>
          <cell r="F1985">
            <v>6.96</v>
          </cell>
          <cell r="G1985">
            <v>6.31</v>
          </cell>
          <cell r="H1985">
            <v>0.7</v>
          </cell>
          <cell r="I1985">
            <v>7.01</v>
          </cell>
          <cell r="J1985">
            <v>0.65000000000000036</v>
          </cell>
        </row>
        <row r="1986">
          <cell r="A1986" t="str">
            <v>ჯაგრცხილაV104</v>
          </cell>
          <cell r="B1986" t="str">
            <v>ჯაგრცხილა</v>
          </cell>
          <cell r="C1986" t="str">
            <v>V</v>
          </cell>
          <cell r="D1986">
            <v>21.5</v>
          </cell>
          <cell r="E1986">
            <v>104</v>
          </cell>
          <cell r="F1986">
            <v>7.57</v>
          </cell>
          <cell r="G1986">
            <v>6.84</v>
          </cell>
          <cell r="H1986">
            <v>0.76</v>
          </cell>
          <cell r="I1986">
            <v>7.6</v>
          </cell>
          <cell r="J1986">
            <v>0.73000000000000043</v>
          </cell>
        </row>
        <row r="1987">
          <cell r="A1987" t="str">
            <v>ჯაგრცხილაV108</v>
          </cell>
          <cell r="B1987" t="str">
            <v>ჯაგრცხილა</v>
          </cell>
          <cell r="C1987" t="str">
            <v>V</v>
          </cell>
          <cell r="D1987">
            <v>21.5</v>
          </cell>
          <cell r="E1987">
            <v>108</v>
          </cell>
          <cell r="F1987">
            <v>8.51</v>
          </cell>
          <cell r="G1987">
            <v>7.41</v>
          </cell>
          <cell r="H1987">
            <v>0.85</v>
          </cell>
          <cell r="I1987">
            <v>8.26</v>
          </cell>
          <cell r="J1987">
            <v>1.0999999999999996</v>
          </cell>
        </row>
        <row r="1988">
          <cell r="A1988" t="str">
            <v>ჯაგრცხილაV112</v>
          </cell>
          <cell r="B1988" t="str">
            <v>ჯაგრცხილა</v>
          </cell>
          <cell r="C1988" t="str">
            <v>V</v>
          </cell>
          <cell r="D1988">
            <v>21.5</v>
          </cell>
          <cell r="E1988">
            <v>112</v>
          </cell>
          <cell r="F1988">
            <v>8.8800000000000008</v>
          </cell>
          <cell r="G1988">
            <v>8.01</v>
          </cell>
          <cell r="H1988">
            <v>0.89</v>
          </cell>
          <cell r="I1988">
            <v>8.9</v>
          </cell>
          <cell r="J1988">
            <v>0.87000000000000099</v>
          </cell>
        </row>
        <row r="1989">
          <cell r="A1989" t="str">
            <v>ჯაგრცხილაVI8</v>
          </cell>
          <cell r="B1989" t="str">
            <v>ჯაგრცხილა</v>
          </cell>
          <cell r="C1989" t="str">
            <v>VI</v>
          </cell>
          <cell r="D1989">
            <v>10</v>
          </cell>
          <cell r="E1989">
            <v>8</v>
          </cell>
          <cell r="F1989">
            <v>2.1000000000000001E-2</v>
          </cell>
          <cell r="G1989">
            <v>0.02</v>
          </cell>
          <cell r="H1989">
            <v>0</v>
          </cell>
          <cell r="I1989">
            <v>0.02</v>
          </cell>
          <cell r="J1989">
            <v>1.0000000000000009E-3</v>
          </cell>
        </row>
        <row r="1990">
          <cell r="A1990" t="str">
            <v>ჯაგრცხილაVI10</v>
          </cell>
          <cell r="B1990" t="str">
            <v>ჯაგრცხილა</v>
          </cell>
          <cell r="C1990" t="str">
            <v>VI</v>
          </cell>
          <cell r="D1990">
            <v>10.5</v>
          </cell>
          <cell r="E1990">
            <v>10</v>
          </cell>
          <cell r="F1990">
            <v>3.5000000000000003E-2</v>
          </cell>
          <cell r="G1990">
            <v>0.03</v>
          </cell>
          <cell r="H1990">
            <v>0</v>
          </cell>
          <cell r="I1990">
            <v>0.03</v>
          </cell>
          <cell r="J1990">
            <v>5.0000000000000044E-3</v>
          </cell>
        </row>
        <row r="1991">
          <cell r="A1991" t="str">
            <v>ჯაგრცხილაVI12</v>
          </cell>
          <cell r="B1991" t="str">
            <v>ჯაგრცხილა</v>
          </cell>
          <cell r="C1991" t="str">
            <v>VI</v>
          </cell>
          <cell r="D1991">
            <v>11</v>
          </cell>
          <cell r="E1991">
            <v>12</v>
          </cell>
          <cell r="F1991">
            <v>5.1999999999999998E-2</v>
          </cell>
          <cell r="G1991">
            <v>0.05</v>
          </cell>
          <cell r="H1991">
            <v>0.01</v>
          </cell>
          <cell r="I1991">
            <v>6.0000000000000005E-2</v>
          </cell>
          <cell r="J1991">
            <v>1.9999999999999948E-3</v>
          </cell>
        </row>
        <row r="1992">
          <cell r="A1992" t="str">
            <v>ჯაგრცხილაVI14</v>
          </cell>
          <cell r="B1992" t="str">
            <v>ჯაგრცხილა</v>
          </cell>
          <cell r="C1992" t="str">
            <v>VI</v>
          </cell>
          <cell r="D1992">
            <v>11.5</v>
          </cell>
          <cell r="E1992">
            <v>14</v>
          </cell>
          <cell r="F1992">
            <v>7.3999999999999996E-2</v>
          </cell>
          <cell r="G1992">
            <v>7.0000000000000007E-2</v>
          </cell>
          <cell r="H1992">
            <v>0.01</v>
          </cell>
          <cell r="I1992">
            <v>0.08</v>
          </cell>
          <cell r="J1992">
            <v>3.9999999999999897E-3</v>
          </cell>
        </row>
        <row r="1993">
          <cell r="A1993" t="str">
            <v>ჯაგრცხილაVI16</v>
          </cell>
          <cell r="B1993" t="str">
            <v>ჯაგრცხილა</v>
          </cell>
          <cell r="C1993" t="str">
            <v>VI</v>
          </cell>
          <cell r="D1993">
            <v>12</v>
          </cell>
          <cell r="E1993">
            <v>16</v>
          </cell>
          <cell r="F1993">
            <v>0.10100000000000001</v>
          </cell>
          <cell r="G1993">
            <v>0.09</v>
          </cell>
          <cell r="H1993">
            <v>0.01</v>
          </cell>
          <cell r="I1993">
            <v>9.9999999999999992E-2</v>
          </cell>
          <cell r="J1993">
            <v>1.100000000000001E-2</v>
          </cell>
        </row>
        <row r="1994">
          <cell r="A1994" t="str">
            <v>ჯაგრცხილაVI20</v>
          </cell>
          <cell r="B1994" t="str">
            <v>ჯაგრცხილა</v>
          </cell>
          <cell r="C1994" t="str">
            <v>VI</v>
          </cell>
          <cell r="D1994">
            <v>13</v>
          </cell>
          <cell r="E1994">
            <v>20</v>
          </cell>
          <cell r="F1994">
            <v>0.17</v>
          </cell>
          <cell r="G1994">
            <v>0.15</v>
          </cell>
          <cell r="H1994">
            <v>0.02</v>
          </cell>
          <cell r="I1994">
            <v>0.16999999999999998</v>
          </cell>
          <cell r="J1994">
            <v>2.0000000000000018E-2</v>
          </cell>
        </row>
        <row r="1995">
          <cell r="A1995" t="str">
            <v>ჯაგრცხილაVI24</v>
          </cell>
          <cell r="B1995" t="str">
            <v>ჯაგრცხილა</v>
          </cell>
          <cell r="C1995" t="str">
            <v>VI</v>
          </cell>
          <cell r="D1995">
            <v>13.5</v>
          </cell>
          <cell r="E1995">
            <v>24</v>
          </cell>
          <cell r="F1995">
            <v>0.26</v>
          </cell>
          <cell r="G1995">
            <v>0.23</v>
          </cell>
          <cell r="H1995">
            <v>0.03</v>
          </cell>
          <cell r="I1995">
            <v>0.26</v>
          </cell>
          <cell r="J1995">
            <v>0.03</v>
          </cell>
        </row>
        <row r="1996">
          <cell r="A1996" t="str">
            <v>ჯაგრცხილაVI28</v>
          </cell>
          <cell r="B1996" t="str">
            <v>ჯაგრცხილა</v>
          </cell>
          <cell r="C1996" t="str">
            <v>VI</v>
          </cell>
          <cell r="D1996">
            <v>14.5</v>
          </cell>
          <cell r="E1996">
            <v>28</v>
          </cell>
          <cell r="F1996">
            <v>0.37</v>
          </cell>
          <cell r="G1996">
            <v>0.33</v>
          </cell>
          <cell r="H1996">
            <v>0.04</v>
          </cell>
          <cell r="I1996">
            <v>0.37</v>
          </cell>
          <cell r="J1996">
            <v>3.999999999999998E-2</v>
          </cell>
        </row>
        <row r="1997">
          <cell r="A1997" t="str">
            <v>ჯაგრცხილაVI32</v>
          </cell>
          <cell r="B1997" t="str">
            <v>ჯაგრცხილა</v>
          </cell>
          <cell r="C1997" t="str">
            <v>VI</v>
          </cell>
          <cell r="D1997">
            <v>15</v>
          </cell>
          <cell r="E1997">
            <v>32</v>
          </cell>
          <cell r="F1997">
            <v>0.5</v>
          </cell>
          <cell r="G1997">
            <v>0.45</v>
          </cell>
          <cell r="H1997">
            <v>0.05</v>
          </cell>
          <cell r="I1997">
            <v>0.5</v>
          </cell>
          <cell r="J1997">
            <v>4.9999999999999989E-2</v>
          </cell>
        </row>
        <row r="1998">
          <cell r="A1998" t="str">
            <v>ჯაგრცხილაVI36</v>
          </cell>
          <cell r="B1998" t="str">
            <v>ჯაგრცხილა</v>
          </cell>
          <cell r="C1998" t="str">
            <v>VI</v>
          </cell>
          <cell r="D1998">
            <v>15.5</v>
          </cell>
          <cell r="E1998">
            <v>36</v>
          </cell>
          <cell r="F1998">
            <v>0.66</v>
          </cell>
          <cell r="G1998">
            <v>0.6</v>
          </cell>
          <cell r="H1998">
            <v>7.0000000000000007E-2</v>
          </cell>
          <cell r="I1998">
            <v>0.66999999999999993</v>
          </cell>
          <cell r="J1998">
            <v>6.0000000000000053E-2</v>
          </cell>
        </row>
        <row r="1999">
          <cell r="A1999" t="str">
            <v>ჯაგრცხილაVI40</v>
          </cell>
          <cell r="B1999" t="str">
            <v>ჯაგრცხილა</v>
          </cell>
          <cell r="C1999" t="str">
            <v>VI</v>
          </cell>
          <cell r="D1999">
            <v>16</v>
          </cell>
          <cell r="E1999">
            <v>40</v>
          </cell>
          <cell r="F1999">
            <v>0.84</v>
          </cell>
          <cell r="G1999">
            <v>0.76</v>
          </cell>
          <cell r="H1999">
            <v>0.08</v>
          </cell>
          <cell r="I1999">
            <v>0.84</v>
          </cell>
          <cell r="J1999">
            <v>7.999999999999996E-2</v>
          </cell>
        </row>
        <row r="2000">
          <cell r="A2000" t="str">
            <v>ჯაგრცხილაVI44</v>
          </cell>
          <cell r="B2000" t="str">
            <v>ჯაგრცხილა</v>
          </cell>
          <cell r="C2000" t="str">
            <v>VI</v>
          </cell>
          <cell r="D2000">
            <v>16.5</v>
          </cell>
          <cell r="E2000">
            <v>44</v>
          </cell>
          <cell r="F2000">
            <v>1.05</v>
          </cell>
          <cell r="G2000">
            <v>0.96</v>
          </cell>
          <cell r="H2000">
            <v>0.11</v>
          </cell>
          <cell r="I2000">
            <v>1.07</v>
          </cell>
          <cell r="J2000">
            <v>9.000000000000008E-2</v>
          </cell>
        </row>
        <row r="2001">
          <cell r="A2001" t="str">
            <v>ჯაგრცხილაVI48</v>
          </cell>
          <cell r="B2001" t="str">
            <v>ჯაგრცხილა</v>
          </cell>
          <cell r="C2001" t="str">
            <v>VI</v>
          </cell>
          <cell r="D2001">
            <v>17</v>
          </cell>
          <cell r="E2001">
            <v>48</v>
          </cell>
          <cell r="F2001">
            <v>1.28</v>
          </cell>
          <cell r="G2001">
            <v>1.17</v>
          </cell>
          <cell r="H2001">
            <v>0.13</v>
          </cell>
          <cell r="I2001">
            <v>1.2999999999999998</v>
          </cell>
          <cell r="J2001">
            <v>0.1100000000000001</v>
          </cell>
        </row>
        <row r="2002">
          <cell r="A2002" t="str">
            <v>ჯაგრცხილაVI52</v>
          </cell>
          <cell r="B2002" t="str">
            <v>ჯაგრცხილა</v>
          </cell>
          <cell r="C2002" t="str">
            <v>VI</v>
          </cell>
          <cell r="D2002">
            <v>17.5</v>
          </cell>
          <cell r="E2002">
            <v>52</v>
          </cell>
          <cell r="F2002">
            <v>1.53</v>
          </cell>
          <cell r="G2002">
            <v>1.4</v>
          </cell>
          <cell r="H2002">
            <v>0.15</v>
          </cell>
          <cell r="I2002">
            <v>1.5499999999999998</v>
          </cell>
          <cell r="J2002">
            <v>0.13000000000000012</v>
          </cell>
        </row>
        <row r="2003">
          <cell r="A2003" t="str">
            <v>ჯაგრცხილაVI56</v>
          </cell>
          <cell r="B2003" t="str">
            <v>ჯაგრცხილა</v>
          </cell>
          <cell r="C2003" t="str">
            <v>VI</v>
          </cell>
          <cell r="D2003">
            <v>17.5</v>
          </cell>
          <cell r="E2003">
            <v>56</v>
          </cell>
          <cell r="F2003">
            <v>1.81</v>
          </cell>
          <cell r="G2003">
            <v>1.66</v>
          </cell>
          <cell r="H2003">
            <v>0.18</v>
          </cell>
          <cell r="I2003">
            <v>1.8399999999999999</v>
          </cell>
          <cell r="J2003">
            <v>0.15000000000000013</v>
          </cell>
        </row>
        <row r="2004">
          <cell r="A2004" t="str">
            <v>ჯაგრცხილაVI60</v>
          </cell>
          <cell r="B2004" t="str">
            <v>ჯაგრცხილა</v>
          </cell>
          <cell r="C2004" t="str">
            <v>VI</v>
          </cell>
          <cell r="D2004">
            <v>18</v>
          </cell>
          <cell r="E2004">
            <v>60</v>
          </cell>
          <cell r="F2004">
            <v>2.11</v>
          </cell>
          <cell r="G2004">
            <v>1.94</v>
          </cell>
          <cell r="H2004">
            <v>0.21</v>
          </cell>
          <cell r="I2004">
            <v>2.15</v>
          </cell>
          <cell r="J2004">
            <v>0.16999999999999993</v>
          </cell>
        </row>
        <row r="2005">
          <cell r="A2005" t="str">
            <v>ჯაგრცხილაVI64</v>
          </cell>
          <cell r="B2005" t="str">
            <v>ჯაგრცხილა</v>
          </cell>
          <cell r="C2005" t="str">
            <v>VI</v>
          </cell>
          <cell r="D2005">
            <v>18</v>
          </cell>
          <cell r="E2005">
            <v>64</v>
          </cell>
          <cell r="F2005">
            <v>2.4300000000000002</v>
          </cell>
          <cell r="G2005">
            <v>2.23</v>
          </cell>
          <cell r="H2005">
            <v>0.24</v>
          </cell>
          <cell r="I2005">
            <v>2.4699999999999998</v>
          </cell>
          <cell r="J2005">
            <v>0.20000000000000018</v>
          </cell>
        </row>
        <row r="2006">
          <cell r="A2006" t="str">
            <v>ჯაგრცხილაVI68</v>
          </cell>
          <cell r="B2006" t="str">
            <v>ჯაგრცხილა</v>
          </cell>
          <cell r="C2006" t="str">
            <v>VI</v>
          </cell>
          <cell r="D2006">
            <v>18.5</v>
          </cell>
          <cell r="E2006">
            <v>68</v>
          </cell>
          <cell r="F2006">
            <v>2.77</v>
          </cell>
          <cell r="G2006">
            <v>2.54</v>
          </cell>
          <cell r="H2006">
            <v>0.28000000000000003</v>
          </cell>
          <cell r="I2006">
            <v>2.8200000000000003</v>
          </cell>
          <cell r="J2006">
            <v>0.22999999999999998</v>
          </cell>
        </row>
        <row r="2007">
          <cell r="A2007" t="str">
            <v>ჯაგრცხილაVI72</v>
          </cell>
          <cell r="B2007" t="str">
            <v>ჯაგრცხილა</v>
          </cell>
          <cell r="C2007" t="str">
            <v>VI</v>
          </cell>
          <cell r="D2007">
            <v>18.5</v>
          </cell>
          <cell r="E2007">
            <v>72</v>
          </cell>
          <cell r="F2007">
            <v>3.14</v>
          </cell>
          <cell r="G2007">
            <v>2.87</v>
          </cell>
          <cell r="H2007">
            <v>0.31</v>
          </cell>
          <cell r="I2007">
            <v>3.18</v>
          </cell>
          <cell r="J2007">
            <v>0.27</v>
          </cell>
        </row>
        <row r="2008">
          <cell r="A2008" t="str">
            <v>ჯაგრცხილაVI76</v>
          </cell>
          <cell r="B2008" t="str">
            <v>ჯაგრცხილა</v>
          </cell>
          <cell r="C2008" t="str">
            <v>VI</v>
          </cell>
          <cell r="D2008">
            <v>18.5</v>
          </cell>
          <cell r="E2008">
            <v>76</v>
          </cell>
          <cell r="F2008">
            <v>3.53</v>
          </cell>
          <cell r="G2008">
            <v>3.23</v>
          </cell>
          <cell r="H2008">
            <v>0.35</v>
          </cell>
          <cell r="I2008">
            <v>3.58</v>
          </cell>
          <cell r="J2008">
            <v>0.29999999999999982</v>
          </cell>
        </row>
        <row r="2009">
          <cell r="A2009" t="str">
            <v>ჯაგრცხილაVI80</v>
          </cell>
          <cell r="B2009" t="str">
            <v>ჯაგრცხილა</v>
          </cell>
          <cell r="C2009" t="str">
            <v>VI</v>
          </cell>
          <cell r="D2009">
            <v>19</v>
          </cell>
          <cell r="E2009">
            <v>80</v>
          </cell>
          <cell r="F2009">
            <v>3.94</v>
          </cell>
          <cell r="G2009">
            <v>3.6</v>
          </cell>
          <cell r="H2009">
            <v>0.39</v>
          </cell>
          <cell r="I2009">
            <v>3.99</v>
          </cell>
          <cell r="J2009">
            <v>0.33999999999999986</v>
          </cell>
        </row>
        <row r="2010">
          <cell r="A2010" t="str">
            <v>ჯაგრცხილაVI84</v>
          </cell>
          <cell r="B2010" t="str">
            <v>ჯაგრცხილა</v>
          </cell>
          <cell r="C2010" t="str">
            <v>VI</v>
          </cell>
          <cell r="D2010">
            <v>19</v>
          </cell>
          <cell r="E2010">
            <v>84</v>
          </cell>
          <cell r="F2010">
            <v>4.37</v>
          </cell>
          <cell r="G2010">
            <v>3.99</v>
          </cell>
          <cell r="H2010">
            <v>0.44</v>
          </cell>
          <cell r="I2010">
            <v>4.4300000000000006</v>
          </cell>
          <cell r="J2010">
            <v>0.37999999999999989</v>
          </cell>
        </row>
        <row r="2011">
          <cell r="A2011" t="str">
            <v>ჯაგრცხილაVI88</v>
          </cell>
          <cell r="B2011" t="str">
            <v>ჯაგრცხილა</v>
          </cell>
          <cell r="C2011" t="str">
            <v>VI</v>
          </cell>
          <cell r="D2011">
            <v>19</v>
          </cell>
          <cell r="E2011">
            <v>88</v>
          </cell>
          <cell r="F2011">
            <v>4.83</v>
          </cell>
          <cell r="G2011">
            <v>4.4000000000000004</v>
          </cell>
          <cell r="H2011">
            <v>0.48</v>
          </cell>
          <cell r="I2011">
            <v>4.8800000000000008</v>
          </cell>
          <cell r="J2011">
            <v>0.42999999999999972</v>
          </cell>
        </row>
        <row r="2012">
          <cell r="A2012" t="str">
            <v>ჯაგრცხილაVI92</v>
          </cell>
          <cell r="B2012" t="str">
            <v>ჯაგრცხილა</v>
          </cell>
          <cell r="C2012" t="str">
            <v>VI</v>
          </cell>
          <cell r="D2012">
            <v>19.5</v>
          </cell>
          <cell r="E2012">
            <v>92</v>
          </cell>
          <cell r="F2012">
            <v>5.31</v>
          </cell>
          <cell r="G2012">
            <v>4.83</v>
          </cell>
          <cell r="H2012">
            <v>0.53</v>
          </cell>
          <cell r="I2012">
            <v>5.36</v>
          </cell>
          <cell r="J2012">
            <v>0.47999999999999954</v>
          </cell>
        </row>
        <row r="2013">
          <cell r="A2013" t="str">
            <v>ჯაგრცხილაVI96</v>
          </cell>
          <cell r="B2013" t="str">
            <v>ჯაგრცხილა</v>
          </cell>
          <cell r="C2013" t="str">
            <v>VI</v>
          </cell>
          <cell r="D2013">
            <v>19.5</v>
          </cell>
          <cell r="E2013">
            <v>96</v>
          </cell>
          <cell r="F2013">
            <v>5.81</v>
          </cell>
          <cell r="G2013">
            <v>5.27</v>
          </cell>
          <cell r="H2013">
            <v>0.57999999999999996</v>
          </cell>
          <cell r="I2013">
            <v>5.85</v>
          </cell>
          <cell r="J2013">
            <v>0.54</v>
          </cell>
        </row>
        <row r="2014">
          <cell r="A2014" t="str">
            <v>ჯაგრცხილაVI100</v>
          </cell>
          <cell r="B2014" t="str">
            <v>ჯაგრცხილა</v>
          </cell>
          <cell r="C2014" t="str">
            <v>VI</v>
          </cell>
          <cell r="D2014">
            <v>19.5</v>
          </cell>
          <cell r="E2014">
            <v>100</v>
          </cell>
          <cell r="F2014">
            <v>6.34</v>
          </cell>
          <cell r="G2014">
            <v>5.74</v>
          </cell>
          <cell r="H2014">
            <v>0.63</v>
          </cell>
          <cell r="I2014">
            <v>6.37</v>
          </cell>
          <cell r="J2014">
            <v>0.59999999999999964</v>
          </cell>
        </row>
        <row r="2015">
          <cell r="A2015" t="str">
            <v>ჯაგრცხილაVII8</v>
          </cell>
          <cell r="B2015" t="str">
            <v>ჯაგრცხილა</v>
          </cell>
          <cell r="C2015" t="str">
            <v>VII</v>
          </cell>
          <cell r="D2015">
            <v>9</v>
          </cell>
          <cell r="E2015">
            <v>8</v>
          </cell>
          <cell r="F2015">
            <v>1.9E-2</v>
          </cell>
          <cell r="G2015">
            <v>0.02</v>
          </cell>
          <cell r="H2015">
            <v>0</v>
          </cell>
          <cell r="I2015">
            <v>0.02</v>
          </cell>
          <cell r="J2015">
            <v>-1.0000000000000009E-3</v>
          </cell>
        </row>
        <row r="2016">
          <cell r="A2016" t="str">
            <v>ჯაგრცხილაVII10</v>
          </cell>
          <cell r="B2016" t="str">
            <v>ჯაგრცხილა</v>
          </cell>
          <cell r="C2016" t="str">
            <v>VII</v>
          </cell>
          <cell r="D2016">
            <v>9.5</v>
          </cell>
          <cell r="E2016">
            <v>10</v>
          </cell>
          <cell r="F2016">
            <v>3.2000000000000001E-2</v>
          </cell>
          <cell r="G2016">
            <v>0.03</v>
          </cell>
          <cell r="H2016">
            <v>0</v>
          </cell>
          <cell r="I2016">
            <v>0.03</v>
          </cell>
          <cell r="J2016">
            <v>2.0000000000000018E-3</v>
          </cell>
        </row>
        <row r="2017">
          <cell r="A2017" t="str">
            <v>ჯაგრცხილაVII12</v>
          </cell>
          <cell r="B2017" t="str">
            <v>ჯაგრცხილა</v>
          </cell>
          <cell r="C2017" t="str">
            <v>VII</v>
          </cell>
          <cell r="D2017">
            <v>10</v>
          </cell>
          <cell r="E2017">
            <v>12</v>
          </cell>
          <cell r="F2017">
            <v>4.8000000000000001E-2</v>
          </cell>
          <cell r="G2017">
            <v>0.04</v>
          </cell>
          <cell r="H2017">
            <v>0.01</v>
          </cell>
          <cell r="I2017">
            <v>0.05</v>
          </cell>
          <cell r="J2017">
            <v>8.0000000000000002E-3</v>
          </cell>
        </row>
        <row r="2018">
          <cell r="A2018" t="str">
            <v>ჯაგრცხილაVII14</v>
          </cell>
          <cell r="B2018" t="str">
            <v>ჯაგრცხილა</v>
          </cell>
          <cell r="C2018" t="str">
            <v>VII</v>
          </cell>
          <cell r="D2018">
            <v>10.5</v>
          </cell>
          <cell r="E2018">
            <v>14</v>
          </cell>
          <cell r="F2018">
            <v>6.8000000000000005E-2</v>
          </cell>
          <cell r="G2018">
            <v>0.06</v>
          </cell>
          <cell r="H2018">
            <v>0.01</v>
          </cell>
          <cell r="I2018">
            <v>6.9999999999999993E-2</v>
          </cell>
          <cell r="J2018">
            <v>8.0000000000000071E-3</v>
          </cell>
        </row>
        <row r="2019">
          <cell r="A2019" t="str">
            <v>ჯაგრცხილაVII16</v>
          </cell>
          <cell r="B2019" t="str">
            <v>ჯაგრცხილა</v>
          </cell>
          <cell r="C2019" t="str">
            <v>VII</v>
          </cell>
          <cell r="D2019">
            <v>11</v>
          </cell>
          <cell r="E2019">
            <v>16</v>
          </cell>
          <cell r="F2019">
            <v>9.1999999999999998E-2</v>
          </cell>
          <cell r="G2019">
            <v>0.08</v>
          </cell>
          <cell r="H2019">
            <v>0.01</v>
          </cell>
          <cell r="I2019">
            <v>0.09</v>
          </cell>
          <cell r="J2019">
            <v>1.1999999999999997E-2</v>
          </cell>
        </row>
        <row r="2020">
          <cell r="A2020" t="str">
            <v>ჯაგრცხილაVII20</v>
          </cell>
          <cell r="B2020" t="str">
            <v>ჯაგრცხილა</v>
          </cell>
          <cell r="C2020" t="str">
            <v>VII</v>
          </cell>
          <cell r="D2020">
            <v>11.5</v>
          </cell>
          <cell r="E2020">
            <v>20</v>
          </cell>
          <cell r="F2020">
            <v>0.15</v>
          </cell>
          <cell r="G2020">
            <v>0.13</v>
          </cell>
          <cell r="H2020">
            <v>0.02</v>
          </cell>
          <cell r="I2020">
            <v>0.15</v>
          </cell>
          <cell r="J2020">
            <v>1.999999999999999E-2</v>
          </cell>
        </row>
        <row r="2021">
          <cell r="A2021" t="str">
            <v>ჯაგრცხილაVII24</v>
          </cell>
          <cell r="B2021" t="str">
            <v>ჯაგრცხილა</v>
          </cell>
          <cell r="C2021" t="str">
            <v>VII</v>
          </cell>
          <cell r="D2021">
            <v>12.5</v>
          </cell>
          <cell r="E2021">
            <v>24</v>
          </cell>
          <cell r="F2021">
            <v>0.23</v>
          </cell>
          <cell r="G2021">
            <v>0.21</v>
          </cell>
          <cell r="H2021">
            <v>0.02</v>
          </cell>
          <cell r="I2021">
            <v>0.22999999999999998</v>
          </cell>
          <cell r="J2021">
            <v>2.0000000000000018E-2</v>
          </cell>
        </row>
        <row r="2022">
          <cell r="A2022" t="str">
            <v>ჯაგრცხილაVII28</v>
          </cell>
          <cell r="B2022" t="str">
            <v>ჯაგრცხილა</v>
          </cell>
          <cell r="C2022" t="str">
            <v>VII</v>
          </cell>
          <cell r="D2022">
            <v>13</v>
          </cell>
          <cell r="E2022">
            <v>28</v>
          </cell>
          <cell r="F2022">
            <v>0.33</v>
          </cell>
          <cell r="G2022">
            <v>0.3</v>
          </cell>
          <cell r="H2022">
            <v>0.03</v>
          </cell>
          <cell r="I2022">
            <v>0.32999999999999996</v>
          </cell>
          <cell r="J2022">
            <v>3.0000000000000027E-2</v>
          </cell>
        </row>
        <row r="2023">
          <cell r="A2023" t="str">
            <v>ჯაგრცხილაVII32</v>
          </cell>
          <cell r="B2023" t="str">
            <v>ჯაგრცხილა</v>
          </cell>
          <cell r="C2023" t="str">
            <v>VII</v>
          </cell>
          <cell r="D2023">
            <v>13.5</v>
          </cell>
          <cell r="E2023">
            <v>32</v>
          </cell>
          <cell r="F2023">
            <v>0.46</v>
          </cell>
          <cell r="G2023">
            <v>0.42</v>
          </cell>
          <cell r="H2023">
            <v>0.05</v>
          </cell>
          <cell r="I2023">
            <v>0.47</v>
          </cell>
          <cell r="J2023">
            <v>4.0000000000000036E-2</v>
          </cell>
        </row>
        <row r="2024">
          <cell r="A2024" t="str">
            <v>ჯაგრცხილაVII36</v>
          </cell>
          <cell r="B2024" t="str">
            <v>ჯაგრცხილა</v>
          </cell>
          <cell r="C2024" t="str">
            <v>VII</v>
          </cell>
          <cell r="D2024">
            <v>14</v>
          </cell>
          <cell r="E2024">
            <v>36</v>
          </cell>
          <cell r="F2024">
            <v>0.6</v>
          </cell>
          <cell r="G2024">
            <v>0.55000000000000004</v>
          </cell>
          <cell r="H2024">
            <v>0.06</v>
          </cell>
          <cell r="I2024">
            <v>0.6100000000000001</v>
          </cell>
          <cell r="J2024">
            <v>4.9999999999999933E-2</v>
          </cell>
        </row>
        <row r="2025">
          <cell r="A2025" t="str">
            <v>ჯაგრცხილაVII40</v>
          </cell>
          <cell r="B2025" t="str">
            <v>ჯაგრცხილა</v>
          </cell>
          <cell r="C2025" t="str">
            <v>VII</v>
          </cell>
          <cell r="D2025">
            <v>14.5</v>
          </cell>
          <cell r="E2025">
            <v>40</v>
          </cell>
          <cell r="F2025">
            <v>0.76</v>
          </cell>
          <cell r="G2025">
            <v>0.69</v>
          </cell>
          <cell r="H2025">
            <v>0.08</v>
          </cell>
          <cell r="I2025">
            <v>0.76999999999999991</v>
          </cell>
          <cell r="J2025">
            <v>7.0000000000000062E-2</v>
          </cell>
        </row>
        <row r="2026">
          <cell r="A2026" t="str">
            <v>ჯაგრცხილაVII44</v>
          </cell>
          <cell r="B2026" t="str">
            <v>ჯაგრცხილა</v>
          </cell>
          <cell r="C2026" t="str">
            <v>VII</v>
          </cell>
          <cell r="D2026">
            <v>15</v>
          </cell>
          <cell r="E2026">
            <v>44</v>
          </cell>
          <cell r="F2026">
            <v>0.95</v>
          </cell>
          <cell r="G2026">
            <v>0.87</v>
          </cell>
          <cell r="H2026">
            <v>0.1</v>
          </cell>
          <cell r="I2026">
            <v>0.97</v>
          </cell>
          <cell r="J2026">
            <v>7.999999999999996E-2</v>
          </cell>
        </row>
        <row r="2027">
          <cell r="A2027" t="str">
            <v>ჯაგრცხილაVII48</v>
          </cell>
          <cell r="B2027" t="str">
            <v>ჯაგრცხილა</v>
          </cell>
          <cell r="C2027" t="str">
            <v>VII</v>
          </cell>
          <cell r="D2027">
            <v>15.5</v>
          </cell>
          <cell r="E2027">
            <v>48</v>
          </cell>
          <cell r="F2027">
            <v>1.1599999999999999</v>
          </cell>
          <cell r="G2027">
            <v>1.06</v>
          </cell>
          <cell r="H2027">
            <v>0.12</v>
          </cell>
          <cell r="I2027">
            <v>1.1800000000000002</v>
          </cell>
          <cell r="J2027">
            <v>9.9999999999999867E-2</v>
          </cell>
        </row>
        <row r="2028">
          <cell r="A2028" t="str">
            <v>ჯაგრცხილაVII52</v>
          </cell>
          <cell r="B2028" t="str">
            <v>ჯაგრცხილა</v>
          </cell>
          <cell r="C2028" t="str">
            <v>VII</v>
          </cell>
          <cell r="D2028">
            <v>15.5</v>
          </cell>
          <cell r="E2028">
            <v>52</v>
          </cell>
          <cell r="F2028">
            <v>1.39</v>
          </cell>
          <cell r="G2028">
            <v>1.27</v>
          </cell>
          <cell r="H2028">
            <v>0.14000000000000001</v>
          </cell>
          <cell r="I2028">
            <v>1.4100000000000001</v>
          </cell>
          <cell r="J2028">
            <v>0.11999999999999988</v>
          </cell>
        </row>
        <row r="2029">
          <cell r="A2029" t="str">
            <v>ჯაგრცხილაVII56</v>
          </cell>
          <cell r="B2029" t="str">
            <v>ჯაგრცხილა</v>
          </cell>
          <cell r="C2029" t="str">
            <v>VII</v>
          </cell>
          <cell r="D2029">
            <v>16</v>
          </cell>
          <cell r="E2029">
            <v>56</v>
          </cell>
          <cell r="F2029">
            <v>1.64</v>
          </cell>
          <cell r="G2029">
            <v>1.5</v>
          </cell>
          <cell r="H2029">
            <v>0.16</v>
          </cell>
          <cell r="I2029">
            <v>1.66</v>
          </cell>
          <cell r="J2029">
            <v>0.1399999999999999</v>
          </cell>
        </row>
        <row r="2030">
          <cell r="A2030" t="str">
            <v>ჯაგრცხილაVII60</v>
          </cell>
          <cell r="B2030" t="str">
            <v>ჯაგრცხილა</v>
          </cell>
          <cell r="C2030" t="str">
            <v>VII</v>
          </cell>
          <cell r="D2030">
            <v>16.5</v>
          </cell>
          <cell r="E2030">
            <v>60</v>
          </cell>
          <cell r="F2030">
            <v>1.92</v>
          </cell>
          <cell r="G2030">
            <v>1.76</v>
          </cell>
          <cell r="H2030">
            <v>0.19</v>
          </cell>
          <cell r="I2030">
            <v>1.95</v>
          </cell>
          <cell r="J2030">
            <v>0.15999999999999992</v>
          </cell>
        </row>
        <row r="2031">
          <cell r="A2031" t="str">
            <v>ჯაგრცხილაVII64</v>
          </cell>
          <cell r="B2031" t="str">
            <v>ჯაგრცხილა</v>
          </cell>
          <cell r="C2031" t="str">
            <v>VII</v>
          </cell>
          <cell r="D2031">
            <v>16.5</v>
          </cell>
          <cell r="E2031">
            <v>64</v>
          </cell>
          <cell r="F2031">
            <v>2.21</v>
          </cell>
          <cell r="G2031">
            <v>2.0299999999999998</v>
          </cell>
          <cell r="H2031">
            <v>0.22</v>
          </cell>
          <cell r="I2031">
            <v>2.25</v>
          </cell>
          <cell r="J2031">
            <v>0.18000000000000016</v>
          </cell>
        </row>
        <row r="2032">
          <cell r="A2032" t="str">
            <v>ჯაგრცხილაVII68</v>
          </cell>
          <cell r="B2032" t="str">
            <v>ჯაგრცხილა</v>
          </cell>
          <cell r="C2032" t="str">
            <v>VII</v>
          </cell>
          <cell r="D2032">
            <v>16.5</v>
          </cell>
          <cell r="E2032">
            <v>68</v>
          </cell>
          <cell r="F2032">
            <v>2.52</v>
          </cell>
          <cell r="G2032">
            <v>2.31</v>
          </cell>
          <cell r="H2032">
            <v>0.25</v>
          </cell>
          <cell r="I2032">
            <v>2.56</v>
          </cell>
          <cell r="J2032">
            <v>0.20999999999999996</v>
          </cell>
        </row>
        <row r="2033">
          <cell r="A2033" t="str">
            <v>ჯაგრცხილაVII72</v>
          </cell>
          <cell r="B2033" t="str">
            <v>ჯაგრცხილა</v>
          </cell>
          <cell r="C2033" t="str">
            <v>VII</v>
          </cell>
          <cell r="D2033">
            <v>17</v>
          </cell>
          <cell r="E2033">
            <v>72</v>
          </cell>
          <cell r="F2033">
            <v>2.86</v>
          </cell>
          <cell r="G2033">
            <v>2.62</v>
          </cell>
          <cell r="H2033">
            <v>0.28999999999999998</v>
          </cell>
          <cell r="I2033">
            <v>2.91</v>
          </cell>
          <cell r="J2033">
            <v>0.23999999999999977</v>
          </cell>
        </row>
        <row r="2034">
          <cell r="A2034" t="str">
            <v>ჯაგრცხილაVII76</v>
          </cell>
          <cell r="B2034" t="str">
            <v>ჯაგრცხილა</v>
          </cell>
          <cell r="C2034" t="str">
            <v>VII</v>
          </cell>
          <cell r="D2034">
            <v>17</v>
          </cell>
          <cell r="E2034">
            <v>76</v>
          </cell>
          <cell r="F2034">
            <v>3.21</v>
          </cell>
          <cell r="G2034">
            <v>2.93</v>
          </cell>
          <cell r="H2034">
            <v>0.32</v>
          </cell>
          <cell r="I2034">
            <v>3.25</v>
          </cell>
          <cell r="J2034">
            <v>0.2799999999999998</v>
          </cell>
        </row>
        <row r="2035">
          <cell r="A2035" t="str">
            <v>ჯაგრცხილაVII80</v>
          </cell>
          <cell r="B2035" t="str">
            <v>ჯაგრცხილა</v>
          </cell>
          <cell r="C2035" t="str">
            <v>VII</v>
          </cell>
          <cell r="D2035">
            <v>17</v>
          </cell>
          <cell r="E2035">
            <v>80</v>
          </cell>
          <cell r="F2035">
            <v>3.59</v>
          </cell>
          <cell r="G2035">
            <v>3.28</v>
          </cell>
          <cell r="H2035">
            <v>0.36</v>
          </cell>
          <cell r="I2035">
            <v>3.6399999999999997</v>
          </cell>
          <cell r="J2035">
            <v>0.31000000000000005</v>
          </cell>
        </row>
        <row r="2036">
          <cell r="A2036" t="str">
            <v>ჯაგრცხილაVIII8</v>
          </cell>
          <cell r="B2036" t="str">
            <v>ჯაგრცხილა</v>
          </cell>
          <cell r="C2036" t="str">
            <v>VIII</v>
          </cell>
          <cell r="D2036">
            <v>8</v>
          </cell>
          <cell r="E2036">
            <v>8</v>
          </cell>
          <cell r="F2036">
            <v>1.7000000000000001E-2</v>
          </cell>
          <cell r="G2036">
            <v>0.02</v>
          </cell>
          <cell r="H2036">
            <v>0</v>
          </cell>
          <cell r="I2036">
            <v>0.02</v>
          </cell>
          <cell r="J2036">
            <v>-2.9999999999999992E-3</v>
          </cell>
        </row>
        <row r="2037">
          <cell r="A2037" t="str">
            <v>ჯაგრცხილაVIII10</v>
          </cell>
          <cell r="B2037" t="str">
            <v>ჯაგრცხილა</v>
          </cell>
          <cell r="C2037" t="str">
            <v>VIII</v>
          </cell>
          <cell r="D2037">
            <v>8.5</v>
          </cell>
          <cell r="E2037">
            <v>10</v>
          </cell>
          <cell r="F2037">
            <v>2.9000000000000001E-2</v>
          </cell>
          <cell r="G2037">
            <v>0.03</v>
          </cell>
          <cell r="H2037">
            <v>0</v>
          </cell>
          <cell r="I2037">
            <v>0.03</v>
          </cell>
          <cell r="J2037">
            <v>-9.9999999999999742E-4</v>
          </cell>
        </row>
        <row r="2038">
          <cell r="A2038" t="str">
            <v>ჯაგრცხილაVIII12</v>
          </cell>
          <cell r="B2038" t="str">
            <v>ჯაგრცხილა</v>
          </cell>
          <cell r="C2038" t="str">
            <v>VIII</v>
          </cell>
          <cell r="D2038">
            <v>9</v>
          </cell>
          <cell r="E2038">
            <v>12</v>
          </cell>
          <cell r="F2038">
            <v>4.2999999999999997E-2</v>
          </cell>
          <cell r="G2038">
            <v>0.04</v>
          </cell>
          <cell r="H2038">
            <v>0</v>
          </cell>
          <cell r="I2038">
            <v>0.04</v>
          </cell>
          <cell r="J2038">
            <v>2.9999999999999957E-3</v>
          </cell>
        </row>
        <row r="2039">
          <cell r="A2039" t="str">
            <v>ჯაგრცხილაVIII14</v>
          </cell>
          <cell r="B2039" t="str">
            <v>ჯაგრცხილა</v>
          </cell>
          <cell r="C2039" t="str">
            <v>VIII</v>
          </cell>
          <cell r="D2039">
            <v>9.5</v>
          </cell>
          <cell r="E2039">
            <v>14</v>
          </cell>
          <cell r="F2039">
            <v>6.2E-2</v>
          </cell>
          <cell r="G2039">
            <v>0.06</v>
          </cell>
          <cell r="H2039">
            <v>0.01</v>
          </cell>
          <cell r="I2039">
            <v>6.9999999999999993E-2</v>
          </cell>
          <cell r="J2039">
            <v>2.0000000000000018E-3</v>
          </cell>
        </row>
        <row r="2040">
          <cell r="A2040" t="str">
            <v>ჯაგრცხილაVIII16</v>
          </cell>
          <cell r="B2040" t="str">
            <v>ჯაგრცხილა</v>
          </cell>
          <cell r="C2040" t="str">
            <v>VIII</v>
          </cell>
          <cell r="D2040">
            <v>10</v>
          </cell>
          <cell r="E2040">
            <v>16</v>
          </cell>
          <cell r="F2040">
            <v>8.4000000000000005E-2</v>
          </cell>
          <cell r="G2040">
            <v>7.0000000000000007E-2</v>
          </cell>
          <cell r="H2040">
            <v>0.01</v>
          </cell>
          <cell r="I2040">
            <v>0.08</v>
          </cell>
          <cell r="J2040">
            <v>1.3999999999999999E-2</v>
          </cell>
        </row>
        <row r="2041">
          <cell r="A2041" t="str">
            <v>ჯაგრცხილაVIII20</v>
          </cell>
          <cell r="B2041" t="str">
            <v>ჯაგრცხილა</v>
          </cell>
          <cell r="C2041" t="str">
            <v>VIII</v>
          </cell>
          <cell r="D2041">
            <v>10.5</v>
          </cell>
          <cell r="E2041">
            <v>20</v>
          </cell>
          <cell r="F2041">
            <v>0.14000000000000001</v>
          </cell>
          <cell r="G2041">
            <v>0.13</v>
          </cell>
          <cell r="H2041">
            <v>0.01</v>
          </cell>
          <cell r="I2041">
            <v>0.14000000000000001</v>
          </cell>
          <cell r="J2041">
            <v>1.0000000000000009E-2</v>
          </cell>
        </row>
        <row r="2042">
          <cell r="A2042" t="str">
            <v>ჯაგრცხილაVIII24</v>
          </cell>
          <cell r="B2042" t="str">
            <v>ჯაგრცხილა</v>
          </cell>
          <cell r="C2042" t="str">
            <v>VIII</v>
          </cell>
          <cell r="D2042">
            <v>11.5</v>
          </cell>
          <cell r="E2042">
            <v>24</v>
          </cell>
          <cell r="F2042">
            <v>0.21</v>
          </cell>
          <cell r="G2042">
            <v>0.19</v>
          </cell>
          <cell r="H2042">
            <v>0.02</v>
          </cell>
          <cell r="I2042">
            <v>0.21</v>
          </cell>
          <cell r="J2042">
            <v>1.999999999999999E-2</v>
          </cell>
        </row>
        <row r="2043">
          <cell r="A2043" t="str">
            <v>ჯაგრცხილაVIII28</v>
          </cell>
          <cell r="B2043" t="str">
            <v>ჯაგრცხილა</v>
          </cell>
          <cell r="C2043" t="str">
            <v>VIII</v>
          </cell>
          <cell r="D2043">
            <v>12</v>
          </cell>
          <cell r="E2043">
            <v>28</v>
          </cell>
          <cell r="F2043">
            <v>0.3</v>
          </cell>
          <cell r="G2043">
            <v>0.27</v>
          </cell>
          <cell r="H2043">
            <v>0.03</v>
          </cell>
          <cell r="I2043">
            <v>0.30000000000000004</v>
          </cell>
          <cell r="J2043">
            <v>2.9999999999999971E-2</v>
          </cell>
        </row>
        <row r="2044">
          <cell r="A2044" t="str">
            <v>ჯაგრცხილაVIII32</v>
          </cell>
          <cell r="B2044" t="str">
            <v>ჯაგრცხილა</v>
          </cell>
          <cell r="C2044" t="str">
            <v>VIII</v>
          </cell>
          <cell r="D2044">
            <v>12.5</v>
          </cell>
          <cell r="E2044">
            <v>32</v>
          </cell>
          <cell r="F2044">
            <v>0.42</v>
          </cell>
          <cell r="G2044">
            <v>0.38</v>
          </cell>
          <cell r="H2044">
            <v>0.04</v>
          </cell>
          <cell r="I2044">
            <v>0.42</v>
          </cell>
          <cell r="J2044">
            <v>3.999999999999998E-2</v>
          </cell>
        </row>
        <row r="2045">
          <cell r="A2045" t="str">
            <v>ჯაგრცხილაVIII36</v>
          </cell>
          <cell r="B2045" t="str">
            <v>ჯაგრცხილა</v>
          </cell>
          <cell r="C2045" t="str">
            <v>VIII</v>
          </cell>
          <cell r="D2045">
            <v>13</v>
          </cell>
          <cell r="E2045">
            <v>36</v>
          </cell>
          <cell r="F2045">
            <v>0.55000000000000004</v>
          </cell>
          <cell r="G2045">
            <v>0.5</v>
          </cell>
          <cell r="H2045">
            <v>0.06</v>
          </cell>
          <cell r="I2045">
            <v>0.56000000000000005</v>
          </cell>
          <cell r="J2045">
            <v>5.0000000000000044E-2</v>
          </cell>
        </row>
        <row r="2046">
          <cell r="A2046" t="str">
            <v>ჯაგრცხილაVIII40</v>
          </cell>
          <cell r="B2046" t="str">
            <v>ჯაგრცხილა</v>
          </cell>
          <cell r="C2046" t="str">
            <v>VIII</v>
          </cell>
          <cell r="D2046">
            <v>13.5</v>
          </cell>
          <cell r="E2046">
            <v>40</v>
          </cell>
          <cell r="F2046">
            <v>0.7</v>
          </cell>
          <cell r="G2046">
            <v>0.64</v>
          </cell>
          <cell r="H2046">
            <v>7.0000000000000007E-2</v>
          </cell>
          <cell r="I2046">
            <v>0.71</v>
          </cell>
          <cell r="J2046">
            <v>5.9999999999999942E-2</v>
          </cell>
        </row>
        <row r="2047">
          <cell r="A2047" t="str">
            <v>ჯაგრცხილაVIII44</v>
          </cell>
          <cell r="B2047" t="str">
            <v>ჯაგრცხილა</v>
          </cell>
          <cell r="C2047" t="str">
            <v>VIII</v>
          </cell>
          <cell r="D2047">
            <v>13.5</v>
          </cell>
          <cell r="E2047">
            <v>44</v>
          </cell>
          <cell r="F2047">
            <v>0.87</v>
          </cell>
          <cell r="G2047">
            <v>0.8</v>
          </cell>
          <cell r="H2047">
            <v>0.09</v>
          </cell>
          <cell r="I2047">
            <v>0.89</v>
          </cell>
          <cell r="J2047">
            <v>6.9999999999999951E-2</v>
          </cell>
        </row>
        <row r="2048">
          <cell r="A2048" t="str">
            <v>ჯაგრცხილაVIII48</v>
          </cell>
          <cell r="B2048" t="str">
            <v>ჯაგრცხილა</v>
          </cell>
          <cell r="C2048" t="str">
            <v>VIII</v>
          </cell>
          <cell r="D2048">
            <v>14</v>
          </cell>
          <cell r="E2048">
            <v>48</v>
          </cell>
          <cell r="F2048">
            <v>1.05</v>
          </cell>
          <cell r="G2048">
            <v>0.96</v>
          </cell>
          <cell r="H2048">
            <v>0.11</v>
          </cell>
          <cell r="I2048">
            <v>1.07</v>
          </cell>
          <cell r="J2048">
            <v>9.000000000000008E-2</v>
          </cell>
        </row>
        <row r="2049">
          <cell r="A2049" t="str">
            <v>ჯაგრცხილაVIII52</v>
          </cell>
          <cell r="B2049" t="str">
            <v>ჯაგრცხილა</v>
          </cell>
          <cell r="C2049" t="str">
            <v>VIII</v>
          </cell>
          <cell r="D2049">
            <v>14.5</v>
          </cell>
          <cell r="E2049">
            <v>52</v>
          </cell>
          <cell r="F2049">
            <v>1.27</v>
          </cell>
          <cell r="G2049">
            <v>1.1599999999999999</v>
          </cell>
          <cell r="H2049">
            <v>0.13</v>
          </cell>
          <cell r="I2049">
            <v>1.29</v>
          </cell>
          <cell r="J2049">
            <v>0.1100000000000001</v>
          </cell>
        </row>
        <row r="2050">
          <cell r="A2050" t="str">
            <v>ჯაგრცხილაVIII56</v>
          </cell>
          <cell r="B2050" t="str">
            <v>ჯაგრცხილა</v>
          </cell>
          <cell r="C2050" t="str">
            <v>VIII</v>
          </cell>
          <cell r="D2050">
            <v>14.5</v>
          </cell>
          <cell r="E2050">
            <v>56</v>
          </cell>
          <cell r="F2050">
            <v>1.5</v>
          </cell>
          <cell r="G2050">
            <v>1.38</v>
          </cell>
          <cell r="H2050">
            <v>0.15</v>
          </cell>
          <cell r="I2050">
            <v>1.5299999999999998</v>
          </cell>
          <cell r="J2050">
            <v>0.12000000000000011</v>
          </cell>
        </row>
        <row r="2051">
          <cell r="A2051" t="str">
            <v>აკაკიI8</v>
          </cell>
          <cell r="B2051" t="str">
            <v>აკაკი</v>
          </cell>
          <cell r="C2051" t="str">
            <v>I</v>
          </cell>
          <cell r="D2051">
            <v>16</v>
          </cell>
          <cell r="E2051">
            <v>8</v>
          </cell>
          <cell r="F2051">
            <v>3.4000000000000002E-2</v>
          </cell>
          <cell r="G2051">
            <v>0.03</v>
          </cell>
          <cell r="H2051">
            <v>0</v>
          </cell>
          <cell r="I2051">
            <v>0.03</v>
          </cell>
          <cell r="J2051">
            <v>4.0000000000000036E-3</v>
          </cell>
        </row>
        <row r="2052">
          <cell r="A2052" t="str">
            <v>აკაკიI10</v>
          </cell>
          <cell r="B2052" t="str">
            <v>აკაკი</v>
          </cell>
          <cell r="C2052" t="str">
            <v>I</v>
          </cell>
          <cell r="D2052">
            <v>17</v>
          </cell>
          <cell r="E2052">
            <v>10</v>
          </cell>
          <cell r="F2052">
            <v>5.6000000000000001E-2</v>
          </cell>
          <cell r="G2052">
            <v>0.05</v>
          </cell>
          <cell r="H2052">
            <v>0.01</v>
          </cell>
          <cell r="I2052">
            <v>6.0000000000000005E-2</v>
          </cell>
          <cell r="J2052">
            <v>5.9999999999999984E-3</v>
          </cell>
        </row>
        <row r="2053">
          <cell r="A2053" t="str">
            <v>აკაკიI12</v>
          </cell>
          <cell r="B2053" t="str">
            <v>აკაკი</v>
          </cell>
          <cell r="C2053" t="str">
            <v>I</v>
          </cell>
          <cell r="D2053">
            <v>17.5</v>
          </cell>
          <cell r="E2053">
            <v>12</v>
          </cell>
          <cell r="F2053">
            <v>8.4000000000000005E-2</v>
          </cell>
          <cell r="G2053">
            <v>7.0000000000000007E-2</v>
          </cell>
          <cell r="H2053">
            <v>0.01</v>
          </cell>
          <cell r="I2053">
            <v>0.08</v>
          </cell>
          <cell r="J2053">
            <v>1.3999999999999999E-2</v>
          </cell>
        </row>
        <row r="2054">
          <cell r="A2054" t="str">
            <v>აკაკიI14</v>
          </cell>
          <cell r="B2054" t="str">
            <v>აკაკი</v>
          </cell>
          <cell r="C2054" t="str">
            <v>I</v>
          </cell>
          <cell r="D2054">
            <v>18.5</v>
          </cell>
          <cell r="E2054">
            <v>14</v>
          </cell>
          <cell r="F2054">
            <v>0.11899999999999999</v>
          </cell>
          <cell r="G2054">
            <v>0.11</v>
          </cell>
          <cell r="H2054">
            <v>0.01</v>
          </cell>
          <cell r="I2054">
            <v>0.12</v>
          </cell>
          <cell r="J2054">
            <v>8.9999999999999941E-3</v>
          </cell>
        </row>
        <row r="2055">
          <cell r="A2055" t="str">
            <v>აკაკიI16</v>
          </cell>
          <cell r="B2055" t="str">
            <v>აკაკი</v>
          </cell>
          <cell r="C2055" t="str">
            <v>I</v>
          </cell>
          <cell r="D2055">
            <v>19</v>
          </cell>
          <cell r="E2055">
            <v>16</v>
          </cell>
          <cell r="F2055">
            <v>0.161</v>
          </cell>
          <cell r="G2055">
            <v>0.14000000000000001</v>
          </cell>
          <cell r="H2055">
            <v>0.02</v>
          </cell>
          <cell r="I2055">
            <v>0.16</v>
          </cell>
          <cell r="J2055">
            <v>2.0999999999999991E-2</v>
          </cell>
        </row>
        <row r="2056">
          <cell r="A2056" t="str">
            <v>აკაკიI20</v>
          </cell>
          <cell r="B2056" t="str">
            <v>აკაკი</v>
          </cell>
          <cell r="C2056" t="str">
            <v>I</v>
          </cell>
          <cell r="D2056">
            <v>20.5</v>
          </cell>
          <cell r="E2056">
            <v>20</v>
          </cell>
          <cell r="F2056">
            <v>0.27</v>
          </cell>
          <cell r="G2056">
            <v>0.24</v>
          </cell>
          <cell r="H2056">
            <v>0.03</v>
          </cell>
          <cell r="I2056">
            <v>0.27</v>
          </cell>
          <cell r="J2056">
            <v>3.0000000000000027E-2</v>
          </cell>
        </row>
        <row r="2057">
          <cell r="A2057" t="str">
            <v>აკაკიI24</v>
          </cell>
          <cell r="B2057" t="str">
            <v>აკაკი</v>
          </cell>
          <cell r="C2057" t="str">
            <v>I</v>
          </cell>
          <cell r="D2057">
            <v>22</v>
          </cell>
          <cell r="E2057">
            <v>24</v>
          </cell>
          <cell r="F2057">
            <v>0.41</v>
          </cell>
          <cell r="G2057">
            <v>0.37</v>
          </cell>
          <cell r="H2057">
            <v>0.04</v>
          </cell>
          <cell r="I2057">
            <v>0.41</v>
          </cell>
          <cell r="J2057">
            <v>3.999999999999998E-2</v>
          </cell>
        </row>
        <row r="2058">
          <cell r="A2058" t="str">
            <v>აკაკიI28</v>
          </cell>
          <cell r="B2058" t="str">
            <v>აკაკი</v>
          </cell>
          <cell r="C2058" t="str">
            <v>I</v>
          </cell>
          <cell r="D2058">
            <v>23</v>
          </cell>
          <cell r="E2058">
            <v>28</v>
          </cell>
          <cell r="F2058">
            <v>0.59</v>
          </cell>
          <cell r="G2058">
            <v>0.53</v>
          </cell>
          <cell r="H2058">
            <v>0.06</v>
          </cell>
          <cell r="I2058">
            <v>0.59000000000000008</v>
          </cell>
          <cell r="J2058">
            <v>5.9999999999999942E-2</v>
          </cell>
        </row>
        <row r="2059">
          <cell r="A2059" t="str">
            <v>აკაკიI32</v>
          </cell>
          <cell r="B2059" t="str">
            <v>აკაკი</v>
          </cell>
          <cell r="C2059" t="str">
            <v>I</v>
          </cell>
          <cell r="D2059">
            <v>24</v>
          </cell>
          <cell r="E2059">
            <v>32</v>
          </cell>
          <cell r="F2059">
            <v>0.8</v>
          </cell>
          <cell r="G2059">
            <v>0.72</v>
          </cell>
          <cell r="H2059">
            <v>0.08</v>
          </cell>
          <cell r="I2059">
            <v>0.79999999999999993</v>
          </cell>
          <cell r="J2059">
            <v>8.0000000000000071E-2</v>
          </cell>
        </row>
        <row r="2060">
          <cell r="A2060" t="str">
            <v>აკაკიI36</v>
          </cell>
          <cell r="B2060" t="str">
            <v>აკაკი</v>
          </cell>
          <cell r="C2060" t="str">
            <v>I</v>
          </cell>
          <cell r="D2060">
            <v>25</v>
          </cell>
          <cell r="E2060">
            <v>36</v>
          </cell>
          <cell r="F2060">
            <v>1.05</v>
          </cell>
          <cell r="G2060">
            <v>0.95</v>
          </cell>
          <cell r="H2060">
            <v>0.11</v>
          </cell>
          <cell r="I2060">
            <v>1.06</v>
          </cell>
          <cell r="J2060">
            <v>0.10000000000000009</v>
          </cell>
        </row>
        <row r="2061">
          <cell r="A2061" t="str">
            <v>აკაკიI40</v>
          </cell>
          <cell r="B2061" t="str">
            <v>აკაკი</v>
          </cell>
          <cell r="C2061" t="str">
            <v>I</v>
          </cell>
          <cell r="D2061">
            <v>25.5</v>
          </cell>
          <cell r="E2061">
            <v>40</v>
          </cell>
          <cell r="F2061">
            <v>1.34</v>
          </cell>
          <cell r="G2061">
            <v>1.22</v>
          </cell>
          <cell r="H2061">
            <v>0.13</v>
          </cell>
          <cell r="I2061">
            <v>1.35</v>
          </cell>
          <cell r="J2061">
            <v>0.12000000000000011</v>
          </cell>
        </row>
        <row r="2062">
          <cell r="A2062" t="str">
            <v>აკაკიI44</v>
          </cell>
          <cell r="B2062" t="str">
            <v>აკაკი</v>
          </cell>
          <cell r="C2062" t="str">
            <v>I</v>
          </cell>
          <cell r="D2062">
            <v>26.5</v>
          </cell>
          <cell r="E2062">
            <v>44</v>
          </cell>
          <cell r="F2062">
            <v>1.67</v>
          </cell>
          <cell r="G2062">
            <v>1.52</v>
          </cell>
          <cell r="H2062">
            <v>0.17</v>
          </cell>
          <cell r="I2062">
            <v>1.69</v>
          </cell>
          <cell r="J2062">
            <v>0.14999999999999991</v>
          </cell>
        </row>
        <row r="2063">
          <cell r="A2063" t="str">
            <v>აკაკიI48</v>
          </cell>
          <cell r="B2063" t="str">
            <v>აკაკი</v>
          </cell>
          <cell r="C2063" t="str">
            <v>I</v>
          </cell>
          <cell r="D2063">
            <v>27</v>
          </cell>
          <cell r="E2063">
            <v>48</v>
          </cell>
          <cell r="F2063">
            <v>2.04</v>
          </cell>
          <cell r="G2063">
            <v>1.87</v>
          </cell>
          <cell r="H2063">
            <v>0.2</v>
          </cell>
          <cell r="I2063">
            <v>2.0700000000000003</v>
          </cell>
          <cell r="J2063">
            <v>0.16999999999999993</v>
          </cell>
        </row>
        <row r="2064">
          <cell r="A2064" t="str">
            <v>აკაკიI52</v>
          </cell>
          <cell r="B2064" t="str">
            <v>აკაკი</v>
          </cell>
          <cell r="C2064" t="str">
            <v>I</v>
          </cell>
          <cell r="D2064">
            <v>27.5</v>
          </cell>
          <cell r="E2064">
            <v>52</v>
          </cell>
          <cell r="F2064">
            <v>2.4500000000000002</v>
          </cell>
          <cell r="G2064">
            <v>2.2400000000000002</v>
          </cell>
          <cell r="H2064">
            <v>0.25</v>
          </cell>
          <cell r="I2064">
            <v>2.4900000000000002</v>
          </cell>
          <cell r="J2064">
            <v>0.20999999999999996</v>
          </cell>
        </row>
        <row r="2065">
          <cell r="A2065" t="str">
            <v>აკაკიI56</v>
          </cell>
          <cell r="B2065" t="str">
            <v>აკაკი</v>
          </cell>
          <cell r="C2065" t="str">
            <v>I</v>
          </cell>
          <cell r="D2065">
            <v>28</v>
          </cell>
          <cell r="E2065">
            <v>56</v>
          </cell>
          <cell r="F2065">
            <v>2.89</v>
          </cell>
          <cell r="G2065">
            <v>2.65</v>
          </cell>
          <cell r="H2065">
            <v>0.28999999999999998</v>
          </cell>
          <cell r="I2065">
            <v>2.94</v>
          </cell>
          <cell r="J2065">
            <v>0.24000000000000021</v>
          </cell>
        </row>
        <row r="2066">
          <cell r="A2066" t="str">
            <v>აკაკიI60</v>
          </cell>
          <cell r="B2066" t="str">
            <v>აკაკი</v>
          </cell>
          <cell r="C2066" t="str">
            <v>I</v>
          </cell>
          <cell r="D2066">
            <v>28.5</v>
          </cell>
          <cell r="E2066">
            <v>60</v>
          </cell>
          <cell r="F2066">
            <v>3.37</v>
          </cell>
          <cell r="G2066">
            <v>3.09</v>
          </cell>
          <cell r="H2066">
            <v>0.34</v>
          </cell>
          <cell r="I2066">
            <v>3.4299999999999997</v>
          </cell>
          <cell r="J2066">
            <v>0.28000000000000025</v>
          </cell>
        </row>
        <row r="2067">
          <cell r="A2067" t="str">
            <v>აკაკიI64</v>
          </cell>
          <cell r="B2067" t="str">
            <v>აკაკი</v>
          </cell>
          <cell r="C2067" t="str">
            <v>I</v>
          </cell>
          <cell r="D2067">
            <v>29</v>
          </cell>
          <cell r="E2067">
            <v>64</v>
          </cell>
          <cell r="F2067">
            <v>3.88</v>
          </cell>
          <cell r="G2067">
            <v>3.56</v>
          </cell>
          <cell r="H2067">
            <v>0.39</v>
          </cell>
          <cell r="I2067">
            <v>3.95</v>
          </cell>
          <cell r="J2067">
            <v>0.31999999999999984</v>
          </cell>
        </row>
        <row r="2068">
          <cell r="A2068" t="str">
            <v>აკაკიI68</v>
          </cell>
          <cell r="B2068" t="str">
            <v>აკაკი</v>
          </cell>
          <cell r="C2068" t="str">
            <v>I</v>
          </cell>
          <cell r="D2068">
            <v>29.5</v>
          </cell>
          <cell r="E2068">
            <v>68</v>
          </cell>
          <cell r="F2068">
            <v>4.4400000000000004</v>
          </cell>
          <cell r="G2068">
            <v>4.07</v>
          </cell>
          <cell r="H2068">
            <v>0.44</v>
          </cell>
          <cell r="I2068">
            <v>4.5100000000000007</v>
          </cell>
          <cell r="J2068">
            <v>0.37000000000000011</v>
          </cell>
        </row>
        <row r="2069">
          <cell r="A2069" t="str">
            <v>აკაკიI72</v>
          </cell>
          <cell r="B2069" t="str">
            <v>აკაკი</v>
          </cell>
          <cell r="C2069" t="str">
            <v>I</v>
          </cell>
          <cell r="D2069">
            <v>30</v>
          </cell>
          <cell r="E2069">
            <v>72</v>
          </cell>
          <cell r="F2069">
            <v>5.03</v>
          </cell>
          <cell r="G2069">
            <v>4.5999999999999996</v>
          </cell>
          <cell r="H2069">
            <v>0.5</v>
          </cell>
          <cell r="I2069">
            <v>5.0999999999999996</v>
          </cell>
          <cell r="J2069">
            <v>0.4300000000000006</v>
          </cell>
        </row>
        <row r="2070">
          <cell r="A2070" t="str">
            <v>აკაკიI76</v>
          </cell>
          <cell r="B2070" t="str">
            <v>აკაკი</v>
          </cell>
          <cell r="C2070" t="str">
            <v>I</v>
          </cell>
          <cell r="D2070">
            <v>30</v>
          </cell>
          <cell r="E2070">
            <v>76</v>
          </cell>
          <cell r="F2070">
            <v>5.65</v>
          </cell>
          <cell r="G2070">
            <v>5.16</v>
          </cell>
          <cell r="H2070">
            <v>0.56999999999999995</v>
          </cell>
          <cell r="I2070">
            <v>5.73</v>
          </cell>
          <cell r="J2070">
            <v>0.49000000000000021</v>
          </cell>
        </row>
        <row r="2071">
          <cell r="A2071" t="str">
            <v>აკაკიI80</v>
          </cell>
          <cell r="B2071" t="str">
            <v>აკაკი</v>
          </cell>
          <cell r="C2071" t="str">
            <v>I</v>
          </cell>
          <cell r="D2071">
            <v>30.5</v>
          </cell>
          <cell r="E2071">
            <v>80</v>
          </cell>
          <cell r="F2071">
            <v>6.31</v>
          </cell>
          <cell r="G2071">
            <v>5.76</v>
          </cell>
          <cell r="H2071">
            <v>0.63</v>
          </cell>
          <cell r="I2071">
            <v>6.39</v>
          </cell>
          <cell r="J2071">
            <v>0.54999999999999982</v>
          </cell>
        </row>
        <row r="2072">
          <cell r="A2072" t="str">
            <v>აკაკიI84</v>
          </cell>
          <cell r="B2072" t="str">
            <v>აკაკი</v>
          </cell>
          <cell r="C2072" t="str">
            <v>I</v>
          </cell>
          <cell r="D2072">
            <v>30.5</v>
          </cell>
          <cell r="E2072">
            <v>84</v>
          </cell>
          <cell r="F2072">
            <v>7</v>
          </cell>
          <cell r="G2072">
            <v>6.38</v>
          </cell>
          <cell r="H2072">
            <v>0.7</v>
          </cell>
          <cell r="I2072">
            <v>7.08</v>
          </cell>
          <cell r="J2072">
            <v>0.62000000000000011</v>
          </cell>
        </row>
        <row r="2073">
          <cell r="A2073" t="str">
            <v>აკაკიI88</v>
          </cell>
          <cell r="B2073" t="str">
            <v>აკაკი</v>
          </cell>
          <cell r="C2073" t="str">
            <v>I</v>
          </cell>
          <cell r="D2073">
            <v>30.5</v>
          </cell>
          <cell r="E2073">
            <v>88</v>
          </cell>
          <cell r="F2073">
            <v>7.73</v>
          </cell>
          <cell r="G2073">
            <v>7.03</v>
          </cell>
          <cell r="H2073">
            <v>0.77</v>
          </cell>
          <cell r="I2073">
            <v>7.8000000000000007</v>
          </cell>
          <cell r="J2073">
            <v>0.70000000000000018</v>
          </cell>
        </row>
        <row r="2074">
          <cell r="A2074" t="str">
            <v>აკაკიI92</v>
          </cell>
          <cell r="B2074" t="str">
            <v>აკაკი</v>
          </cell>
          <cell r="C2074" t="str">
            <v>I</v>
          </cell>
          <cell r="D2074">
            <v>31</v>
          </cell>
          <cell r="E2074">
            <v>92</v>
          </cell>
          <cell r="F2074">
            <v>8.49</v>
          </cell>
          <cell r="G2074">
            <v>7.72</v>
          </cell>
          <cell r="H2074">
            <v>0.85</v>
          </cell>
          <cell r="I2074">
            <v>8.57</v>
          </cell>
          <cell r="J2074">
            <v>0.77000000000000046</v>
          </cell>
        </row>
        <row r="2075">
          <cell r="A2075" t="str">
            <v>აკაკიI96</v>
          </cell>
          <cell r="B2075" t="str">
            <v>აკაკი</v>
          </cell>
          <cell r="C2075" t="str">
            <v>I</v>
          </cell>
          <cell r="D2075">
            <v>31</v>
          </cell>
          <cell r="E2075">
            <v>96</v>
          </cell>
          <cell r="F2075">
            <v>9.2899999999999991</v>
          </cell>
          <cell r="G2075">
            <v>8.43</v>
          </cell>
          <cell r="H2075">
            <v>0.93</v>
          </cell>
          <cell r="I2075">
            <v>9.36</v>
          </cell>
          <cell r="J2075">
            <v>0.85999999999999943</v>
          </cell>
        </row>
        <row r="2076">
          <cell r="A2076" t="str">
            <v>აკაკიI100</v>
          </cell>
          <cell r="B2076" t="str">
            <v>აკაკი</v>
          </cell>
          <cell r="C2076" t="str">
            <v>I</v>
          </cell>
          <cell r="D2076">
            <v>31</v>
          </cell>
          <cell r="E2076">
            <v>100</v>
          </cell>
          <cell r="F2076">
            <v>10.14</v>
          </cell>
          <cell r="G2076">
            <v>9.19</v>
          </cell>
          <cell r="H2076">
            <v>1.01</v>
          </cell>
          <cell r="I2076">
            <v>10.199999999999999</v>
          </cell>
          <cell r="J2076">
            <v>0.95000000000000107</v>
          </cell>
        </row>
        <row r="2077">
          <cell r="A2077" t="str">
            <v>აკაკიI104</v>
          </cell>
          <cell r="B2077" t="str">
            <v>აკაკი</v>
          </cell>
          <cell r="C2077" t="str">
            <v>I</v>
          </cell>
          <cell r="D2077">
            <v>31.5</v>
          </cell>
          <cell r="E2077">
            <v>104</v>
          </cell>
          <cell r="F2077">
            <v>11.02</v>
          </cell>
          <cell r="G2077">
            <v>9.9600000000000009</v>
          </cell>
          <cell r="H2077">
            <v>1.1000000000000001</v>
          </cell>
          <cell r="I2077">
            <v>11.06</v>
          </cell>
          <cell r="J2077">
            <v>1.0599999999999987</v>
          </cell>
        </row>
        <row r="2078">
          <cell r="A2078" t="str">
            <v>აკაკიI108</v>
          </cell>
          <cell r="B2078" t="str">
            <v>აკაკი</v>
          </cell>
          <cell r="C2078" t="str">
            <v>I</v>
          </cell>
          <cell r="D2078">
            <v>31.5</v>
          </cell>
          <cell r="E2078">
            <v>108</v>
          </cell>
          <cell r="F2078">
            <v>11.95</v>
          </cell>
          <cell r="G2078">
            <v>10.79</v>
          </cell>
          <cell r="H2078">
            <v>1.2</v>
          </cell>
          <cell r="I2078">
            <v>11.989999999999998</v>
          </cell>
          <cell r="J2078">
            <v>1.1600000000000001</v>
          </cell>
        </row>
        <row r="2079">
          <cell r="A2079" t="str">
            <v>აკაკიI112</v>
          </cell>
          <cell r="B2079" t="str">
            <v>აკაკი</v>
          </cell>
          <cell r="C2079" t="str">
            <v>I</v>
          </cell>
          <cell r="D2079">
            <v>31.5</v>
          </cell>
          <cell r="E2079">
            <v>112</v>
          </cell>
          <cell r="F2079">
            <v>12.93</v>
          </cell>
          <cell r="G2079">
            <v>11.66</v>
          </cell>
          <cell r="H2079">
            <v>1.29</v>
          </cell>
          <cell r="I2079">
            <v>12.95</v>
          </cell>
          <cell r="J2079">
            <v>1.2699999999999996</v>
          </cell>
        </row>
        <row r="2080">
          <cell r="A2080" t="str">
            <v>აკაკიII8</v>
          </cell>
          <cell r="B2080" t="str">
            <v>აკაკი</v>
          </cell>
          <cell r="C2080" t="str">
            <v>II</v>
          </cell>
          <cell r="D2080">
            <v>14.5</v>
          </cell>
          <cell r="E2080">
            <v>8</v>
          </cell>
          <cell r="F2080">
            <v>3.1E-2</v>
          </cell>
          <cell r="G2080">
            <v>0.03</v>
          </cell>
          <cell r="H2080">
            <v>0</v>
          </cell>
          <cell r="I2080">
            <v>0.03</v>
          </cell>
          <cell r="J2080">
            <v>1.0000000000000009E-3</v>
          </cell>
        </row>
        <row r="2081">
          <cell r="A2081" t="str">
            <v>აკაკიII10</v>
          </cell>
          <cell r="B2081" t="str">
            <v>აკაკი</v>
          </cell>
          <cell r="C2081" t="str">
            <v>II</v>
          </cell>
          <cell r="D2081">
            <v>15.5</v>
          </cell>
          <cell r="E2081">
            <v>10</v>
          </cell>
          <cell r="F2081">
            <v>5.0999999999999997E-2</v>
          </cell>
          <cell r="G2081">
            <v>0.05</v>
          </cell>
          <cell r="H2081">
            <v>0.01</v>
          </cell>
          <cell r="I2081">
            <v>6.0000000000000005E-2</v>
          </cell>
          <cell r="J2081">
            <v>9.9999999999999395E-4</v>
          </cell>
        </row>
        <row r="2082">
          <cell r="A2082" t="str">
            <v>აკაკიII12</v>
          </cell>
          <cell r="B2082" t="str">
            <v>აკაკი</v>
          </cell>
          <cell r="C2082" t="str">
            <v>II</v>
          </cell>
          <cell r="D2082">
            <v>16</v>
          </cell>
          <cell r="E2082">
            <v>12</v>
          </cell>
          <cell r="F2082">
            <v>7.5999999999999998E-2</v>
          </cell>
          <cell r="G2082">
            <v>7.0000000000000007E-2</v>
          </cell>
          <cell r="H2082">
            <v>0.01</v>
          </cell>
          <cell r="I2082">
            <v>0.08</v>
          </cell>
          <cell r="J2082">
            <v>5.9999999999999915E-3</v>
          </cell>
        </row>
        <row r="2083">
          <cell r="A2083" t="str">
            <v>აკაკიII14</v>
          </cell>
          <cell r="B2083" t="str">
            <v>აკაკი</v>
          </cell>
          <cell r="C2083" t="str">
            <v>II</v>
          </cell>
          <cell r="D2083">
            <v>17</v>
          </cell>
          <cell r="E2083">
            <v>14</v>
          </cell>
          <cell r="F2083">
            <v>0.108</v>
          </cell>
          <cell r="G2083">
            <v>0.1</v>
          </cell>
          <cell r="H2083">
            <v>0.01</v>
          </cell>
          <cell r="I2083">
            <v>0.11</v>
          </cell>
          <cell r="J2083">
            <v>7.9999999999999932E-3</v>
          </cell>
        </row>
        <row r="2084">
          <cell r="A2084" t="str">
            <v>აკაკიII16</v>
          </cell>
          <cell r="B2084" t="str">
            <v>აკაკი</v>
          </cell>
          <cell r="C2084" t="str">
            <v>II</v>
          </cell>
          <cell r="D2084">
            <v>17.5</v>
          </cell>
          <cell r="E2084">
            <v>16</v>
          </cell>
          <cell r="F2084">
            <v>0.14699999999999999</v>
          </cell>
          <cell r="G2084">
            <v>0.13</v>
          </cell>
          <cell r="H2084">
            <v>0.02</v>
          </cell>
          <cell r="I2084">
            <v>0.15</v>
          </cell>
          <cell r="J2084">
            <v>1.6999999999999987E-2</v>
          </cell>
        </row>
        <row r="2085">
          <cell r="A2085" t="str">
            <v>აკაკიII20</v>
          </cell>
          <cell r="B2085" t="str">
            <v>აკაკი</v>
          </cell>
          <cell r="C2085" t="str">
            <v>II</v>
          </cell>
          <cell r="D2085">
            <v>18.5</v>
          </cell>
          <cell r="E2085">
            <v>20</v>
          </cell>
          <cell r="F2085">
            <v>0.24</v>
          </cell>
          <cell r="G2085">
            <v>0.21</v>
          </cell>
          <cell r="H2085">
            <v>0.02</v>
          </cell>
          <cell r="I2085">
            <v>0.22999999999999998</v>
          </cell>
          <cell r="J2085">
            <v>0.03</v>
          </cell>
        </row>
        <row r="2086">
          <cell r="A2086" t="str">
            <v>აკაკიII24</v>
          </cell>
          <cell r="B2086" t="str">
            <v>აკაკი</v>
          </cell>
          <cell r="C2086" t="str">
            <v>II</v>
          </cell>
          <cell r="D2086">
            <v>20</v>
          </cell>
          <cell r="E2086">
            <v>24</v>
          </cell>
          <cell r="F2086">
            <v>0.37</v>
          </cell>
          <cell r="G2086">
            <v>0.33</v>
          </cell>
          <cell r="H2086">
            <v>0.04</v>
          </cell>
          <cell r="I2086">
            <v>0.37</v>
          </cell>
          <cell r="J2086">
            <v>3.999999999999998E-2</v>
          </cell>
        </row>
        <row r="2087">
          <cell r="A2087" t="str">
            <v>აკაკიII28</v>
          </cell>
          <cell r="B2087" t="str">
            <v>აკაკი</v>
          </cell>
          <cell r="C2087" t="str">
            <v>II</v>
          </cell>
          <cell r="D2087">
            <v>21</v>
          </cell>
          <cell r="E2087">
            <v>28</v>
          </cell>
          <cell r="F2087">
            <v>0.54</v>
          </cell>
          <cell r="G2087">
            <v>0.49</v>
          </cell>
          <cell r="H2087">
            <v>0.05</v>
          </cell>
          <cell r="I2087">
            <v>0.54</v>
          </cell>
          <cell r="J2087">
            <v>5.0000000000000044E-2</v>
          </cell>
        </row>
        <row r="2088">
          <cell r="A2088" t="str">
            <v>აკაკიII32</v>
          </cell>
          <cell r="B2088" t="str">
            <v>აკაკი</v>
          </cell>
          <cell r="C2088" t="str">
            <v>II</v>
          </cell>
          <cell r="D2088">
            <v>22</v>
          </cell>
          <cell r="E2088">
            <v>32</v>
          </cell>
          <cell r="F2088">
            <v>0.73</v>
          </cell>
          <cell r="G2088">
            <v>0.66</v>
          </cell>
          <cell r="H2088">
            <v>7.0000000000000007E-2</v>
          </cell>
          <cell r="I2088">
            <v>0.73</v>
          </cell>
          <cell r="J2088">
            <v>6.9999999999999951E-2</v>
          </cell>
        </row>
        <row r="2089">
          <cell r="A2089" t="str">
            <v>აკაკიII36</v>
          </cell>
          <cell r="B2089" t="str">
            <v>აკაკი</v>
          </cell>
          <cell r="C2089" t="str">
            <v>II</v>
          </cell>
          <cell r="D2089">
            <v>22.5</v>
          </cell>
          <cell r="E2089">
            <v>36</v>
          </cell>
          <cell r="F2089">
            <v>0.96</v>
          </cell>
          <cell r="G2089">
            <v>0.87</v>
          </cell>
          <cell r="H2089">
            <v>0.1</v>
          </cell>
          <cell r="I2089">
            <v>0.97</v>
          </cell>
          <cell r="J2089">
            <v>8.9999999999999969E-2</v>
          </cell>
        </row>
        <row r="2090">
          <cell r="A2090" t="str">
            <v>აკაკიII40</v>
          </cell>
          <cell r="B2090" t="str">
            <v>აკაკი</v>
          </cell>
          <cell r="C2090" t="str">
            <v>II</v>
          </cell>
          <cell r="D2090">
            <v>23.5</v>
          </cell>
          <cell r="E2090">
            <v>40</v>
          </cell>
          <cell r="F2090">
            <v>1.22</v>
          </cell>
          <cell r="G2090">
            <v>1.1100000000000001</v>
          </cell>
          <cell r="H2090">
            <v>0.12</v>
          </cell>
          <cell r="I2090">
            <v>1.23</v>
          </cell>
          <cell r="J2090">
            <v>0.10999999999999988</v>
          </cell>
        </row>
        <row r="2091">
          <cell r="A2091" t="str">
            <v>აკაკიII44</v>
          </cell>
          <cell r="B2091" t="str">
            <v>აკაკი</v>
          </cell>
          <cell r="C2091" t="str">
            <v>II</v>
          </cell>
          <cell r="D2091">
            <v>24</v>
          </cell>
          <cell r="E2091">
            <v>44</v>
          </cell>
          <cell r="F2091">
            <v>1.52</v>
          </cell>
          <cell r="G2091">
            <v>1.39</v>
          </cell>
          <cell r="H2091">
            <v>0.15</v>
          </cell>
          <cell r="I2091">
            <v>1.5399999999999998</v>
          </cell>
          <cell r="J2091">
            <v>0.13000000000000012</v>
          </cell>
        </row>
        <row r="2092">
          <cell r="A2092" t="str">
            <v>აკაკიII48</v>
          </cell>
          <cell r="B2092" t="str">
            <v>აკაკი</v>
          </cell>
          <cell r="C2092" t="str">
            <v>II</v>
          </cell>
          <cell r="D2092">
            <v>24.5</v>
          </cell>
          <cell r="E2092">
            <v>48</v>
          </cell>
          <cell r="F2092">
            <v>1.86</v>
          </cell>
          <cell r="G2092">
            <v>1.7</v>
          </cell>
          <cell r="H2092">
            <v>0.19</v>
          </cell>
          <cell r="I2092">
            <v>1.89</v>
          </cell>
          <cell r="J2092">
            <v>0.16000000000000014</v>
          </cell>
        </row>
        <row r="2093">
          <cell r="A2093" t="str">
            <v>აკაკიII52</v>
          </cell>
          <cell r="B2093" t="str">
            <v>აკაკი</v>
          </cell>
          <cell r="C2093" t="str">
            <v>II</v>
          </cell>
          <cell r="D2093">
            <v>25</v>
          </cell>
          <cell r="E2093">
            <v>52</v>
          </cell>
          <cell r="F2093">
            <v>2.23</v>
          </cell>
          <cell r="G2093">
            <v>2.04</v>
          </cell>
          <cell r="H2093">
            <v>0.22</v>
          </cell>
          <cell r="I2093">
            <v>2.2600000000000002</v>
          </cell>
          <cell r="J2093">
            <v>0.18999999999999995</v>
          </cell>
        </row>
        <row r="2094">
          <cell r="A2094" t="str">
            <v>აკაკიII56</v>
          </cell>
          <cell r="B2094" t="str">
            <v>აკაკი</v>
          </cell>
          <cell r="C2094" t="str">
            <v>II</v>
          </cell>
          <cell r="D2094">
            <v>25.5</v>
          </cell>
          <cell r="E2094">
            <v>56</v>
          </cell>
          <cell r="F2094">
            <v>2.63</v>
          </cell>
          <cell r="G2094">
            <v>2.41</v>
          </cell>
          <cell r="H2094">
            <v>0.26</v>
          </cell>
          <cell r="I2094">
            <v>2.67</v>
          </cell>
          <cell r="J2094">
            <v>0.21999999999999975</v>
          </cell>
        </row>
        <row r="2095">
          <cell r="A2095" t="str">
            <v>აკაკიII60</v>
          </cell>
          <cell r="B2095" t="str">
            <v>აკაკი</v>
          </cell>
          <cell r="C2095" t="str">
            <v>II</v>
          </cell>
          <cell r="D2095">
            <v>26</v>
          </cell>
          <cell r="E2095">
            <v>60</v>
          </cell>
          <cell r="F2095">
            <v>3.07</v>
          </cell>
          <cell r="G2095">
            <v>2.81</v>
          </cell>
          <cell r="H2095">
            <v>0.31</v>
          </cell>
          <cell r="I2095">
            <v>3.12</v>
          </cell>
          <cell r="J2095">
            <v>0.25999999999999979</v>
          </cell>
        </row>
        <row r="2096">
          <cell r="A2096" t="str">
            <v>აკაკიII64</v>
          </cell>
          <cell r="B2096" t="str">
            <v>აკაკი</v>
          </cell>
          <cell r="C2096" t="str">
            <v>II</v>
          </cell>
          <cell r="D2096">
            <v>26.5</v>
          </cell>
          <cell r="E2096">
            <v>64</v>
          </cell>
          <cell r="F2096">
            <v>3.54</v>
          </cell>
          <cell r="G2096">
            <v>3.25</v>
          </cell>
          <cell r="H2096">
            <v>0.35</v>
          </cell>
          <cell r="I2096">
            <v>3.6</v>
          </cell>
          <cell r="J2096">
            <v>0.29000000000000004</v>
          </cell>
        </row>
        <row r="2097">
          <cell r="A2097" t="str">
            <v>აკაკიII68</v>
          </cell>
          <cell r="B2097" t="str">
            <v>აკაკი</v>
          </cell>
          <cell r="C2097" t="str">
            <v>II</v>
          </cell>
          <cell r="D2097">
            <v>27</v>
          </cell>
          <cell r="E2097">
            <v>68</v>
          </cell>
          <cell r="F2097">
            <v>4.04</v>
          </cell>
          <cell r="G2097">
            <v>3.7</v>
          </cell>
          <cell r="H2097">
            <v>0.4</v>
          </cell>
          <cell r="I2097">
            <v>4.1000000000000005</v>
          </cell>
          <cell r="J2097">
            <v>0.33999999999999986</v>
          </cell>
        </row>
        <row r="2098">
          <cell r="A2098" t="str">
            <v>აკაკიII72</v>
          </cell>
          <cell r="B2098" t="str">
            <v>აკაკი</v>
          </cell>
          <cell r="C2098" t="str">
            <v>II</v>
          </cell>
          <cell r="D2098">
            <v>27</v>
          </cell>
          <cell r="E2098">
            <v>72</v>
          </cell>
          <cell r="F2098">
            <v>4.57</v>
          </cell>
          <cell r="G2098">
            <v>4.18</v>
          </cell>
          <cell r="H2098">
            <v>0.46</v>
          </cell>
          <cell r="I2098">
            <v>4.6399999999999997</v>
          </cell>
          <cell r="J2098">
            <v>0.39000000000000057</v>
          </cell>
        </row>
        <row r="2099">
          <cell r="A2099" t="str">
            <v>აკაკიII76</v>
          </cell>
          <cell r="B2099" t="str">
            <v>აკაკი</v>
          </cell>
          <cell r="C2099" t="str">
            <v>II</v>
          </cell>
          <cell r="D2099">
            <v>27.5</v>
          </cell>
          <cell r="E2099">
            <v>76</v>
          </cell>
          <cell r="F2099">
            <v>5.14</v>
          </cell>
          <cell r="G2099">
            <v>4.7</v>
          </cell>
          <cell r="H2099">
            <v>0.51</v>
          </cell>
          <cell r="I2099">
            <v>5.21</v>
          </cell>
          <cell r="J2099">
            <v>0.4399999999999995</v>
          </cell>
        </row>
        <row r="2100">
          <cell r="A2100" t="str">
            <v>აკაკიII80</v>
          </cell>
          <cell r="B2100" t="str">
            <v>აკაკი</v>
          </cell>
          <cell r="C2100" t="str">
            <v>II</v>
          </cell>
          <cell r="D2100">
            <v>27.5</v>
          </cell>
          <cell r="E2100">
            <v>80</v>
          </cell>
          <cell r="F2100">
            <v>5.74</v>
          </cell>
          <cell r="G2100">
            <v>5.24</v>
          </cell>
          <cell r="H2100">
            <v>0.56999999999999995</v>
          </cell>
          <cell r="I2100">
            <v>5.8100000000000005</v>
          </cell>
          <cell r="J2100">
            <v>0.5</v>
          </cell>
        </row>
        <row r="2101">
          <cell r="A2101" t="str">
            <v>აკაკიII84</v>
          </cell>
          <cell r="B2101" t="str">
            <v>აკაკი</v>
          </cell>
          <cell r="C2101" t="str">
            <v>II</v>
          </cell>
          <cell r="D2101">
            <v>27.5</v>
          </cell>
          <cell r="E2101">
            <v>84</v>
          </cell>
          <cell r="F2101">
            <v>6.37</v>
          </cell>
          <cell r="G2101">
            <v>5.81</v>
          </cell>
          <cell r="H2101">
            <v>0.64</v>
          </cell>
          <cell r="I2101">
            <v>6.4499999999999993</v>
          </cell>
          <cell r="J2101">
            <v>0.5600000000000005</v>
          </cell>
        </row>
        <row r="2102">
          <cell r="A2102" t="str">
            <v>აკაკიII88</v>
          </cell>
          <cell r="B2102" t="str">
            <v>აკაკი</v>
          </cell>
          <cell r="C2102" t="str">
            <v>II</v>
          </cell>
          <cell r="D2102">
            <v>28</v>
          </cell>
          <cell r="E2102">
            <v>88</v>
          </cell>
          <cell r="F2102">
            <v>7.03</v>
          </cell>
          <cell r="G2102">
            <v>6.4</v>
          </cell>
          <cell r="H2102">
            <v>0.7</v>
          </cell>
          <cell r="I2102">
            <v>7.1000000000000005</v>
          </cell>
          <cell r="J2102">
            <v>0.62999999999999989</v>
          </cell>
        </row>
        <row r="2103">
          <cell r="A2103" t="str">
            <v>აკაკიII92</v>
          </cell>
          <cell r="B2103" t="str">
            <v>აკაკი</v>
          </cell>
          <cell r="C2103" t="str">
            <v>II</v>
          </cell>
          <cell r="D2103">
            <v>28</v>
          </cell>
          <cell r="E2103">
            <v>92</v>
          </cell>
          <cell r="F2103">
            <v>7.73</v>
          </cell>
          <cell r="G2103">
            <v>7.03</v>
          </cell>
          <cell r="H2103">
            <v>0.77</v>
          </cell>
          <cell r="I2103">
            <v>7.8000000000000007</v>
          </cell>
          <cell r="J2103">
            <v>0.70000000000000018</v>
          </cell>
        </row>
        <row r="2104">
          <cell r="A2104" t="str">
            <v>აკაკიII96</v>
          </cell>
          <cell r="B2104" t="str">
            <v>აკაკი</v>
          </cell>
          <cell r="C2104" t="str">
            <v>II</v>
          </cell>
          <cell r="D2104">
            <v>28.5</v>
          </cell>
          <cell r="E2104">
            <v>96</v>
          </cell>
          <cell r="F2104">
            <v>8.4600000000000009</v>
          </cell>
          <cell r="G2104">
            <v>7.67</v>
          </cell>
          <cell r="H2104">
            <v>0.85</v>
          </cell>
          <cell r="I2104">
            <v>8.52</v>
          </cell>
          <cell r="J2104">
            <v>0.79000000000000092</v>
          </cell>
        </row>
        <row r="2105">
          <cell r="A2105" t="str">
            <v>აკაკიII100</v>
          </cell>
          <cell r="B2105" t="str">
            <v>აკაკი</v>
          </cell>
          <cell r="C2105" t="str">
            <v>II</v>
          </cell>
          <cell r="D2105">
            <v>28.5</v>
          </cell>
          <cell r="E2105">
            <v>100</v>
          </cell>
          <cell r="F2105">
            <v>9.23</v>
          </cell>
          <cell r="G2105">
            <v>8.36</v>
          </cell>
          <cell r="H2105">
            <v>0.92</v>
          </cell>
          <cell r="I2105">
            <v>9.2799999999999994</v>
          </cell>
          <cell r="J2105">
            <v>0.87000000000000099</v>
          </cell>
        </row>
        <row r="2106">
          <cell r="A2106" t="str">
            <v>აკაკიII104</v>
          </cell>
          <cell r="B2106" t="str">
            <v>აკაკი</v>
          </cell>
          <cell r="C2106" t="str">
            <v>II</v>
          </cell>
          <cell r="D2106">
            <v>28.5</v>
          </cell>
          <cell r="E2106">
            <v>104</v>
          </cell>
          <cell r="F2106">
            <v>10.029999999999999</v>
          </cell>
          <cell r="G2106">
            <v>9.07</v>
          </cell>
          <cell r="H2106">
            <v>1</v>
          </cell>
          <cell r="I2106">
            <v>10.07</v>
          </cell>
          <cell r="J2106">
            <v>0.95999999999999908</v>
          </cell>
        </row>
        <row r="2107">
          <cell r="A2107" t="str">
            <v>აკაკიII108</v>
          </cell>
          <cell r="B2107" t="str">
            <v>აკაკი</v>
          </cell>
          <cell r="C2107" t="str">
            <v>II</v>
          </cell>
          <cell r="D2107">
            <v>28.5</v>
          </cell>
          <cell r="E2107">
            <v>108</v>
          </cell>
          <cell r="F2107">
            <v>10.88</v>
          </cell>
          <cell r="G2107">
            <v>9.83</v>
          </cell>
          <cell r="H2107">
            <v>1.0900000000000001</v>
          </cell>
          <cell r="I2107">
            <v>10.92</v>
          </cell>
          <cell r="J2107">
            <v>1.0500000000000007</v>
          </cell>
        </row>
        <row r="2108">
          <cell r="A2108" t="str">
            <v>აკაკიII112</v>
          </cell>
          <cell r="B2108" t="str">
            <v>აკაკი</v>
          </cell>
          <cell r="C2108" t="str">
            <v>II</v>
          </cell>
          <cell r="D2108">
            <v>28.5</v>
          </cell>
          <cell r="E2108">
            <v>112</v>
          </cell>
          <cell r="F2108">
            <v>11.77</v>
          </cell>
          <cell r="G2108">
            <v>10.62</v>
          </cell>
          <cell r="H2108">
            <v>1.18</v>
          </cell>
          <cell r="I2108">
            <v>11.799999999999999</v>
          </cell>
          <cell r="J2108">
            <v>1.1500000000000004</v>
          </cell>
        </row>
        <row r="2109">
          <cell r="A2109" t="str">
            <v>აკაკიIII8</v>
          </cell>
          <cell r="B2109" t="str">
            <v>აკაკი</v>
          </cell>
          <cell r="C2109" t="str">
            <v>III</v>
          </cell>
          <cell r="D2109">
            <v>13.5</v>
          </cell>
          <cell r="E2109">
            <v>8</v>
          </cell>
          <cell r="F2109">
            <v>2.8000000000000001E-2</v>
          </cell>
          <cell r="G2109">
            <v>0.02</v>
          </cell>
          <cell r="H2109">
            <v>0</v>
          </cell>
          <cell r="I2109">
            <v>0.02</v>
          </cell>
          <cell r="J2109">
            <v>8.0000000000000002E-3</v>
          </cell>
        </row>
        <row r="2110">
          <cell r="A2110" t="str">
            <v>აკაკიIII10</v>
          </cell>
          <cell r="B2110" t="str">
            <v>აკაკი</v>
          </cell>
          <cell r="C2110" t="str">
            <v>III</v>
          </cell>
          <cell r="D2110">
            <v>14</v>
          </cell>
          <cell r="E2110">
            <v>10</v>
          </cell>
          <cell r="F2110">
            <v>4.5999999999999999E-2</v>
          </cell>
          <cell r="G2110">
            <v>0.04</v>
          </cell>
          <cell r="H2110">
            <v>0.01</v>
          </cell>
          <cell r="I2110">
            <v>0.05</v>
          </cell>
          <cell r="J2110">
            <v>5.9999999999999984E-3</v>
          </cell>
        </row>
        <row r="2111">
          <cell r="A2111" t="str">
            <v>აკაკიIII12</v>
          </cell>
          <cell r="B2111" t="str">
            <v>აკაკი</v>
          </cell>
          <cell r="C2111" t="str">
            <v>III</v>
          </cell>
          <cell r="D2111">
            <v>14.5</v>
          </cell>
          <cell r="E2111">
            <v>12</v>
          </cell>
          <cell r="F2111">
            <v>6.9000000000000006E-2</v>
          </cell>
          <cell r="G2111">
            <v>0.06</v>
          </cell>
          <cell r="H2111">
            <v>0.01</v>
          </cell>
          <cell r="I2111">
            <v>6.9999999999999993E-2</v>
          </cell>
          <cell r="J2111">
            <v>9.000000000000008E-3</v>
          </cell>
        </row>
        <row r="2112">
          <cell r="A2112" t="str">
            <v>აკაკიIII14</v>
          </cell>
          <cell r="B2112" t="str">
            <v>აკაკი</v>
          </cell>
          <cell r="C2112" t="str">
            <v>III</v>
          </cell>
          <cell r="D2112">
            <v>15.5</v>
          </cell>
          <cell r="E2112">
            <v>14</v>
          </cell>
          <cell r="F2112">
            <v>9.9000000000000005E-2</v>
          </cell>
          <cell r="G2112">
            <v>0.09</v>
          </cell>
          <cell r="H2112">
            <v>0.01</v>
          </cell>
          <cell r="I2112">
            <v>9.9999999999999992E-2</v>
          </cell>
          <cell r="J2112">
            <v>9.000000000000008E-3</v>
          </cell>
        </row>
        <row r="2113">
          <cell r="A2113" t="str">
            <v>აკაკიIII16</v>
          </cell>
          <cell r="B2113" t="str">
            <v>აკაკი</v>
          </cell>
          <cell r="C2113" t="str">
            <v>III</v>
          </cell>
          <cell r="D2113">
            <v>16</v>
          </cell>
          <cell r="E2113">
            <v>16</v>
          </cell>
          <cell r="F2113">
            <v>0.13400000000000001</v>
          </cell>
          <cell r="G2113">
            <v>0.12</v>
          </cell>
          <cell r="H2113">
            <v>0.01</v>
          </cell>
          <cell r="I2113">
            <v>0.13</v>
          </cell>
          <cell r="J2113">
            <v>1.4000000000000012E-2</v>
          </cell>
        </row>
        <row r="2114">
          <cell r="A2114" t="str">
            <v>აკაკიIII20</v>
          </cell>
          <cell r="B2114" t="str">
            <v>აკაკი</v>
          </cell>
          <cell r="C2114" t="str">
            <v>III</v>
          </cell>
          <cell r="D2114">
            <v>17</v>
          </cell>
          <cell r="E2114">
            <v>20</v>
          </cell>
          <cell r="F2114">
            <v>0.22</v>
          </cell>
          <cell r="G2114">
            <v>0.2</v>
          </cell>
          <cell r="H2114">
            <v>0.02</v>
          </cell>
          <cell r="I2114">
            <v>0.22</v>
          </cell>
          <cell r="J2114">
            <v>1.999999999999999E-2</v>
          </cell>
        </row>
        <row r="2115">
          <cell r="A2115" t="str">
            <v>აკაკიIII24</v>
          </cell>
          <cell r="B2115" t="str">
            <v>აკაკი</v>
          </cell>
          <cell r="C2115" t="str">
            <v>III</v>
          </cell>
          <cell r="D2115">
            <v>18</v>
          </cell>
          <cell r="E2115">
            <v>24</v>
          </cell>
          <cell r="F2115">
            <v>0.34</v>
          </cell>
          <cell r="G2115">
            <v>0.31</v>
          </cell>
          <cell r="H2115">
            <v>0.03</v>
          </cell>
          <cell r="I2115">
            <v>0.33999999999999997</v>
          </cell>
          <cell r="J2115">
            <v>3.0000000000000027E-2</v>
          </cell>
        </row>
        <row r="2116">
          <cell r="A2116" t="str">
            <v>აკაკიIII28</v>
          </cell>
          <cell r="B2116" t="str">
            <v>აკაკი</v>
          </cell>
          <cell r="C2116" t="str">
            <v>III</v>
          </cell>
          <cell r="D2116">
            <v>19</v>
          </cell>
          <cell r="E2116">
            <v>28</v>
          </cell>
          <cell r="F2116">
            <v>0.49</v>
          </cell>
          <cell r="G2116">
            <v>0.44</v>
          </cell>
          <cell r="H2116">
            <v>0.05</v>
          </cell>
          <cell r="I2116">
            <v>0.49</v>
          </cell>
          <cell r="J2116">
            <v>4.9999999999999989E-2</v>
          </cell>
        </row>
        <row r="2117">
          <cell r="A2117" t="str">
            <v>აკაკიIII32</v>
          </cell>
          <cell r="B2117" t="str">
            <v>აკაკი</v>
          </cell>
          <cell r="C2117" t="str">
            <v>III</v>
          </cell>
          <cell r="D2117">
            <v>20</v>
          </cell>
          <cell r="E2117">
            <v>32</v>
          </cell>
          <cell r="F2117">
            <v>0.66</v>
          </cell>
          <cell r="G2117">
            <v>0.6</v>
          </cell>
          <cell r="H2117">
            <v>7.0000000000000007E-2</v>
          </cell>
          <cell r="I2117">
            <v>0.66999999999999993</v>
          </cell>
          <cell r="J2117">
            <v>6.0000000000000053E-2</v>
          </cell>
        </row>
        <row r="2118">
          <cell r="A2118" t="str">
            <v>აკაკიIII36</v>
          </cell>
          <cell r="B2118" t="str">
            <v>აკაკი</v>
          </cell>
          <cell r="C2118" t="str">
            <v>III</v>
          </cell>
          <cell r="D2118">
            <v>20.5</v>
          </cell>
          <cell r="E2118">
            <v>36</v>
          </cell>
          <cell r="F2118">
            <v>0.87</v>
          </cell>
          <cell r="G2118">
            <v>0.79</v>
          </cell>
          <cell r="H2118">
            <v>0.09</v>
          </cell>
          <cell r="I2118">
            <v>0.88</v>
          </cell>
          <cell r="J2118">
            <v>7.999999999999996E-2</v>
          </cell>
        </row>
        <row r="2119">
          <cell r="A2119" t="str">
            <v>აკაკიIII40</v>
          </cell>
          <cell r="B2119" t="str">
            <v>აკაკი</v>
          </cell>
          <cell r="C2119" t="str">
            <v>III</v>
          </cell>
          <cell r="D2119">
            <v>21.5</v>
          </cell>
          <cell r="E2119">
            <v>40</v>
          </cell>
          <cell r="F2119">
            <v>1.1100000000000001</v>
          </cell>
          <cell r="G2119">
            <v>1.01</v>
          </cell>
          <cell r="H2119">
            <v>0.11</v>
          </cell>
          <cell r="I2119">
            <v>1.1200000000000001</v>
          </cell>
          <cell r="J2119">
            <v>0.10000000000000009</v>
          </cell>
        </row>
        <row r="2120">
          <cell r="A2120" t="str">
            <v>აკაკიIII44</v>
          </cell>
          <cell r="B2120" t="str">
            <v>აკაკი</v>
          </cell>
          <cell r="C2120" t="str">
            <v>III</v>
          </cell>
          <cell r="D2120">
            <v>22</v>
          </cell>
          <cell r="E2120">
            <v>44</v>
          </cell>
          <cell r="F2120">
            <v>1.39</v>
          </cell>
          <cell r="G2120">
            <v>1.27</v>
          </cell>
          <cell r="H2120">
            <v>0.14000000000000001</v>
          </cell>
          <cell r="I2120">
            <v>1.4100000000000001</v>
          </cell>
          <cell r="J2120">
            <v>0.11999999999999988</v>
          </cell>
        </row>
        <row r="2121">
          <cell r="A2121" t="str">
            <v>აკაკიIII48</v>
          </cell>
          <cell r="B2121" t="str">
            <v>აკაკი</v>
          </cell>
          <cell r="C2121" t="str">
            <v>III</v>
          </cell>
          <cell r="D2121">
            <v>22.5</v>
          </cell>
          <cell r="E2121">
            <v>48</v>
          </cell>
          <cell r="F2121">
            <v>1.69</v>
          </cell>
          <cell r="G2121">
            <v>1.55</v>
          </cell>
          <cell r="H2121">
            <v>0.17</v>
          </cell>
          <cell r="I2121">
            <v>1.72</v>
          </cell>
          <cell r="J2121">
            <v>0.1399999999999999</v>
          </cell>
        </row>
        <row r="2122">
          <cell r="A2122" t="str">
            <v>აკაკიIII52</v>
          </cell>
          <cell r="B2122" t="str">
            <v>აკაკი</v>
          </cell>
          <cell r="C2122" t="str">
            <v>III</v>
          </cell>
          <cell r="D2122">
            <v>23</v>
          </cell>
          <cell r="E2122">
            <v>52</v>
          </cell>
          <cell r="F2122">
            <v>2.0299999999999998</v>
          </cell>
          <cell r="G2122">
            <v>1.86</v>
          </cell>
          <cell r="H2122">
            <v>0.2</v>
          </cell>
          <cell r="I2122">
            <v>2.06</v>
          </cell>
          <cell r="J2122">
            <v>0.16999999999999971</v>
          </cell>
        </row>
        <row r="2123">
          <cell r="A2123" t="str">
            <v>აკაკიIII56</v>
          </cell>
          <cell r="B2123" t="str">
            <v>აკაკი</v>
          </cell>
          <cell r="C2123" t="str">
            <v>III</v>
          </cell>
          <cell r="D2123">
            <v>23.5</v>
          </cell>
          <cell r="E2123">
            <v>56</v>
          </cell>
          <cell r="F2123">
            <v>2.39</v>
          </cell>
          <cell r="G2123">
            <v>2.19</v>
          </cell>
          <cell r="H2123">
            <v>0.24</v>
          </cell>
          <cell r="I2123">
            <v>2.4299999999999997</v>
          </cell>
          <cell r="J2123">
            <v>0.20000000000000018</v>
          </cell>
        </row>
        <row r="2124">
          <cell r="A2124" t="str">
            <v>აკაკიIII60</v>
          </cell>
          <cell r="B2124" t="str">
            <v>აკაკი</v>
          </cell>
          <cell r="C2124" t="str">
            <v>III</v>
          </cell>
          <cell r="D2124">
            <v>24</v>
          </cell>
          <cell r="E2124">
            <v>60</v>
          </cell>
          <cell r="F2124">
            <v>2.79</v>
          </cell>
          <cell r="G2124">
            <v>2.56</v>
          </cell>
          <cell r="H2124">
            <v>0.28000000000000003</v>
          </cell>
          <cell r="I2124">
            <v>2.84</v>
          </cell>
          <cell r="J2124">
            <v>0.22999999999999998</v>
          </cell>
        </row>
        <row r="2125">
          <cell r="A2125" t="str">
            <v>აკაკიIII64</v>
          </cell>
          <cell r="B2125" t="str">
            <v>აკაკი</v>
          </cell>
          <cell r="C2125" t="str">
            <v>III</v>
          </cell>
          <cell r="D2125">
            <v>24</v>
          </cell>
          <cell r="E2125">
            <v>64</v>
          </cell>
          <cell r="F2125">
            <v>3.22</v>
          </cell>
          <cell r="G2125">
            <v>2.95</v>
          </cell>
          <cell r="H2125">
            <v>0.32</v>
          </cell>
          <cell r="I2125">
            <v>3.27</v>
          </cell>
          <cell r="J2125">
            <v>0.27</v>
          </cell>
        </row>
        <row r="2126">
          <cell r="A2126" t="str">
            <v>აკაკიIII68</v>
          </cell>
          <cell r="B2126" t="str">
            <v>აკაკი</v>
          </cell>
          <cell r="C2126" t="str">
            <v>III</v>
          </cell>
          <cell r="D2126">
            <v>24.5</v>
          </cell>
          <cell r="E2126">
            <v>68</v>
          </cell>
          <cell r="F2126">
            <v>3.68</v>
          </cell>
          <cell r="G2126">
            <v>3.37</v>
          </cell>
          <cell r="H2126">
            <v>0.37</v>
          </cell>
          <cell r="I2126">
            <v>3.74</v>
          </cell>
          <cell r="J2126">
            <v>0.31000000000000005</v>
          </cell>
        </row>
        <row r="2127">
          <cell r="A2127" t="str">
            <v>აკაკიIII72</v>
          </cell>
          <cell r="B2127" t="str">
            <v>აკაკი</v>
          </cell>
          <cell r="C2127" t="str">
            <v>III</v>
          </cell>
          <cell r="D2127">
            <v>24.5</v>
          </cell>
          <cell r="E2127">
            <v>72</v>
          </cell>
          <cell r="F2127">
            <v>4.16</v>
          </cell>
          <cell r="G2127">
            <v>3.8</v>
          </cell>
          <cell r="H2127">
            <v>0.42</v>
          </cell>
          <cell r="I2127">
            <v>4.22</v>
          </cell>
          <cell r="J2127">
            <v>0.36000000000000032</v>
          </cell>
        </row>
        <row r="2128">
          <cell r="A2128" t="str">
            <v>აკაკიIII76</v>
          </cell>
          <cell r="B2128" t="str">
            <v>აკაკი</v>
          </cell>
          <cell r="C2128" t="str">
            <v>III</v>
          </cell>
          <cell r="D2128">
            <v>25</v>
          </cell>
          <cell r="E2128">
            <v>76</v>
          </cell>
          <cell r="F2128">
            <v>4.68</v>
          </cell>
          <cell r="G2128">
            <v>4.28</v>
          </cell>
          <cell r="H2128">
            <v>0.47</v>
          </cell>
          <cell r="I2128">
            <v>4.75</v>
          </cell>
          <cell r="J2128">
            <v>0.39999999999999947</v>
          </cell>
        </row>
        <row r="2129">
          <cell r="A2129" t="str">
            <v>აკაკიIII80</v>
          </cell>
          <cell r="B2129" t="str">
            <v>აკაკი</v>
          </cell>
          <cell r="C2129" t="str">
            <v>III</v>
          </cell>
          <cell r="D2129">
            <v>25</v>
          </cell>
          <cell r="E2129">
            <v>80</v>
          </cell>
          <cell r="F2129">
            <v>5.22</v>
          </cell>
          <cell r="G2129">
            <v>4.76</v>
          </cell>
          <cell r="H2129">
            <v>0.52</v>
          </cell>
          <cell r="I2129">
            <v>5.2799999999999994</v>
          </cell>
          <cell r="J2129">
            <v>0.45999999999999996</v>
          </cell>
        </row>
        <row r="2130">
          <cell r="A2130" t="str">
            <v>აკაკიIII84</v>
          </cell>
          <cell r="B2130" t="str">
            <v>აკაკი</v>
          </cell>
          <cell r="C2130" t="str">
            <v>III</v>
          </cell>
          <cell r="D2130">
            <v>25.5</v>
          </cell>
          <cell r="E2130">
            <v>84</v>
          </cell>
          <cell r="F2130">
            <v>5.8</v>
          </cell>
          <cell r="G2130">
            <v>5.29</v>
          </cell>
          <cell r="H2130">
            <v>0.57999999999999996</v>
          </cell>
          <cell r="I2130">
            <v>5.87</v>
          </cell>
          <cell r="J2130">
            <v>0.50999999999999979</v>
          </cell>
        </row>
        <row r="2131">
          <cell r="A2131" t="str">
            <v>აკაკიIII88</v>
          </cell>
          <cell r="B2131" t="str">
            <v>აკაკი</v>
          </cell>
          <cell r="C2131" t="str">
            <v>III</v>
          </cell>
          <cell r="D2131">
            <v>25.5</v>
          </cell>
          <cell r="E2131">
            <v>88</v>
          </cell>
          <cell r="F2131">
            <v>6.4</v>
          </cell>
          <cell r="G2131">
            <v>5.82</v>
          </cell>
          <cell r="H2131">
            <v>0.64</v>
          </cell>
          <cell r="I2131">
            <v>6.46</v>
          </cell>
          <cell r="J2131">
            <v>0.58000000000000007</v>
          </cell>
        </row>
        <row r="2132">
          <cell r="A2132" t="str">
            <v>აკაკიIII92</v>
          </cell>
          <cell r="B2132" t="str">
            <v>აკაკი</v>
          </cell>
          <cell r="C2132" t="str">
            <v>III</v>
          </cell>
          <cell r="D2132">
            <v>25.5</v>
          </cell>
          <cell r="E2132">
            <v>92</v>
          </cell>
          <cell r="F2132">
            <v>7.04</v>
          </cell>
          <cell r="G2132">
            <v>6.39</v>
          </cell>
          <cell r="H2132">
            <v>0.7</v>
          </cell>
          <cell r="I2132">
            <v>7.09</v>
          </cell>
          <cell r="J2132">
            <v>0.65000000000000036</v>
          </cell>
        </row>
        <row r="2133">
          <cell r="A2133" t="str">
            <v>აკაკიIII96</v>
          </cell>
          <cell r="B2133" t="str">
            <v>აკაკი</v>
          </cell>
          <cell r="C2133" t="str">
            <v>III</v>
          </cell>
          <cell r="D2133">
            <v>25.5</v>
          </cell>
          <cell r="E2133">
            <v>96</v>
          </cell>
          <cell r="F2133">
            <v>7.7</v>
          </cell>
          <cell r="G2133">
            <v>6.98</v>
          </cell>
          <cell r="H2133">
            <v>0.77</v>
          </cell>
          <cell r="I2133">
            <v>7.75</v>
          </cell>
          <cell r="J2133">
            <v>0.71999999999999975</v>
          </cell>
        </row>
        <row r="2134">
          <cell r="A2134" t="str">
            <v>აკაკიIII100</v>
          </cell>
          <cell r="B2134" t="str">
            <v>აკაკი</v>
          </cell>
          <cell r="C2134" t="str">
            <v>III</v>
          </cell>
          <cell r="D2134">
            <v>26</v>
          </cell>
          <cell r="E2134">
            <v>100</v>
          </cell>
          <cell r="F2134">
            <v>8.4</v>
          </cell>
          <cell r="G2134">
            <v>7.61</v>
          </cell>
          <cell r="H2134">
            <v>0.84</v>
          </cell>
          <cell r="I2134">
            <v>8.4500000000000011</v>
          </cell>
          <cell r="J2134">
            <v>0.79</v>
          </cell>
        </row>
        <row r="2135">
          <cell r="A2135" t="str">
            <v>აკაკიIII104</v>
          </cell>
          <cell r="B2135" t="str">
            <v>აკაკი</v>
          </cell>
          <cell r="C2135" t="str">
            <v>III</v>
          </cell>
          <cell r="D2135">
            <v>26</v>
          </cell>
          <cell r="E2135">
            <v>104</v>
          </cell>
          <cell r="F2135">
            <v>9.1300000000000008</v>
          </cell>
          <cell r="G2135">
            <v>8.25</v>
          </cell>
          <cell r="H2135">
            <v>0.91</v>
          </cell>
          <cell r="I2135">
            <v>9.16</v>
          </cell>
          <cell r="J2135">
            <v>0.88000000000000078</v>
          </cell>
        </row>
        <row r="2136">
          <cell r="A2136" t="str">
            <v>აკაკიIII108</v>
          </cell>
          <cell r="B2136" t="str">
            <v>აკაკი</v>
          </cell>
          <cell r="C2136" t="str">
            <v>III</v>
          </cell>
          <cell r="D2136">
            <v>26</v>
          </cell>
          <cell r="E2136">
            <v>108</v>
          </cell>
          <cell r="F2136">
            <v>9.9</v>
          </cell>
          <cell r="G2136">
            <v>8.94</v>
          </cell>
          <cell r="H2136">
            <v>0.99</v>
          </cell>
          <cell r="I2136">
            <v>9.93</v>
          </cell>
          <cell r="J2136">
            <v>0.96000000000000085</v>
          </cell>
        </row>
        <row r="2137">
          <cell r="A2137" t="str">
            <v>აკაკიIII112</v>
          </cell>
          <cell r="B2137" t="str">
            <v>აკაკი</v>
          </cell>
          <cell r="C2137" t="str">
            <v>III</v>
          </cell>
          <cell r="D2137">
            <v>26</v>
          </cell>
          <cell r="E2137">
            <v>112</v>
          </cell>
          <cell r="F2137">
            <v>10.72</v>
          </cell>
          <cell r="G2137">
            <v>9.67</v>
          </cell>
          <cell r="H2137">
            <v>1.07</v>
          </cell>
          <cell r="I2137">
            <v>10.74</v>
          </cell>
          <cell r="J2137">
            <v>1.0500000000000007</v>
          </cell>
        </row>
        <row r="2138">
          <cell r="A2138" t="str">
            <v>აკაკიIV8</v>
          </cell>
          <cell r="B2138" t="str">
            <v>აკაკი</v>
          </cell>
          <cell r="C2138" t="str">
            <v>IV</v>
          </cell>
          <cell r="D2138">
            <v>12</v>
          </cell>
          <cell r="E2138">
            <v>8</v>
          </cell>
          <cell r="F2138">
            <v>2.5999999999999999E-2</v>
          </cell>
          <cell r="G2138">
            <v>0.02</v>
          </cell>
          <cell r="H2138">
            <v>0</v>
          </cell>
          <cell r="I2138">
            <v>0.02</v>
          </cell>
          <cell r="J2138">
            <v>5.9999999999999984E-3</v>
          </cell>
        </row>
        <row r="2139">
          <cell r="A2139" t="str">
            <v>აკაკიIV10</v>
          </cell>
          <cell r="B2139" t="str">
            <v>აკაკი</v>
          </cell>
          <cell r="C2139" t="str">
            <v>IV</v>
          </cell>
          <cell r="D2139">
            <v>13</v>
          </cell>
          <cell r="E2139">
            <v>10</v>
          </cell>
          <cell r="F2139">
            <v>4.2000000000000003E-2</v>
          </cell>
          <cell r="G2139">
            <v>0.04</v>
          </cell>
          <cell r="H2139">
            <v>0</v>
          </cell>
          <cell r="I2139">
            <v>0.04</v>
          </cell>
          <cell r="J2139">
            <v>2.0000000000000018E-3</v>
          </cell>
        </row>
        <row r="2140">
          <cell r="A2140" t="str">
            <v>აკაკიIV12</v>
          </cell>
          <cell r="B2140" t="str">
            <v>აკაკი</v>
          </cell>
          <cell r="C2140" t="str">
            <v>IV</v>
          </cell>
          <cell r="D2140">
            <v>13.5</v>
          </cell>
          <cell r="E2140">
            <v>12</v>
          </cell>
          <cell r="F2140">
            <v>6.3E-2</v>
          </cell>
          <cell r="G2140">
            <v>0.06</v>
          </cell>
          <cell r="H2140">
            <v>0.01</v>
          </cell>
          <cell r="I2140">
            <v>6.9999999999999993E-2</v>
          </cell>
          <cell r="J2140">
            <v>3.0000000000000027E-3</v>
          </cell>
        </row>
        <row r="2141">
          <cell r="A2141" t="str">
            <v>აკაკიIV14</v>
          </cell>
          <cell r="B2141" t="str">
            <v>აკაკი</v>
          </cell>
          <cell r="C2141" t="str">
            <v>IV</v>
          </cell>
          <cell r="D2141">
            <v>14</v>
          </cell>
          <cell r="E2141">
            <v>14</v>
          </cell>
          <cell r="F2141">
            <v>0.09</v>
          </cell>
          <cell r="G2141">
            <v>0.08</v>
          </cell>
          <cell r="H2141">
            <v>0.01</v>
          </cell>
          <cell r="I2141">
            <v>0.09</v>
          </cell>
          <cell r="J2141">
            <v>9.999999999999995E-3</v>
          </cell>
        </row>
        <row r="2142">
          <cell r="A2142" t="str">
            <v>აკაკიIV16</v>
          </cell>
          <cell r="B2142" t="str">
            <v>აკაკი</v>
          </cell>
          <cell r="C2142" t="str">
            <v>IV</v>
          </cell>
          <cell r="D2142">
            <v>14.5</v>
          </cell>
          <cell r="E2142">
            <v>16</v>
          </cell>
          <cell r="F2142">
            <v>0.122</v>
          </cell>
          <cell r="G2142">
            <v>0.11</v>
          </cell>
          <cell r="H2142">
            <v>0.01</v>
          </cell>
          <cell r="I2142">
            <v>0.12</v>
          </cell>
          <cell r="J2142">
            <v>1.1999999999999997E-2</v>
          </cell>
        </row>
        <row r="2143">
          <cell r="A2143" t="str">
            <v>აკაკიIV20</v>
          </cell>
          <cell r="B2143" t="str">
            <v>აკაკი</v>
          </cell>
          <cell r="C2143" t="str">
            <v>IV</v>
          </cell>
          <cell r="D2143">
            <v>15.5</v>
          </cell>
          <cell r="E2143">
            <v>20</v>
          </cell>
          <cell r="F2143">
            <v>0.2</v>
          </cell>
          <cell r="G2143">
            <v>0.18</v>
          </cell>
          <cell r="H2143">
            <v>0.02</v>
          </cell>
          <cell r="I2143">
            <v>0.19999999999999998</v>
          </cell>
          <cell r="J2143">
            <v>2.0000000000000018E-2</v>
          </cell>
        </row>
        <row r="2144">
          <cell r="A2144" t="str">
            <v>აკაკიIV24</v>
          </cell>
          <cell r="B2144" t="str">
            <v>აკაკი</v>
          </cell>
          <cell r="C2144" t="str">
            <v>IV</v>
          </cell>
          <cell r="D2144">
            <v>16.5</v>
          </cell>
          <cell r="E2144">
            <v>24</v>
          </cell>
          <cell r="F2144">
            <v>0.31</v>
          </cell>
          <cell r="G2144">
            <v>0.28000000000000003</v>
          </cell>
          <cell r="H2144">
            <v>0.03</v>
          </cell>
          <cell r="I2144">
            <v>0.31000000000000005</v>
          </cell>
          <cell r="J2144">
            <v>2.9999999999999971E-2</v>
          </cell>
        </row>
        <row r="2145">
          <cell r="A2145" t="str">
            <v>აკაკიIV28</v>
          </cell>
          <cell r="B2145" t="str">
            <v>აკაკი</v>
          </cell>
          <cell r="C2145" t="str">
            <v>IV</v>
          </cell>
          <cell r="D2145">
            <v>17.5</v>
          </cell>
          <cell r="E2145">
            <v>28</v>
          </cell>
          <cell r="F2145">
            <v>0.44</v>
          </cell>
          <cell r="G2145">
            <v>0.4</v>
          </cell>
          <cell r="H2145">
            <v>0.04</v>
          </cell>
          <cell r="I2145">
            <v>0.44</v>
          </cell>
          <cell r="J2145">
            <v>3.999999999999998E-2</v>
          </cell>
        </row>
        <row r="2146">
          <cell r="A2146" t="str">
            <v>აკაკიIV32</v>
          </cell>
          <cell r="B2146" t="str">
            <v>აკაკი</v>
          </cell>
          <cell r="C2146" t="str">
            <v>IV</v>
          </cell>
          <cell r="D2146">
            <v>18</v>
          </cell>
          <cell r="E2146">
            <v>32</v>
          </cell>
          <cell r="F2146">
            <v>0.61</v>
          </cell>
          <cell r="G2146">
            <v>0.55000000000000004</v>
          </cell>
          <cell r="H2146">
            <v>0.06</v>
          </cell>
          <cell r="I2146">
            <v>0.6100000000000001</v>
          </cell>
          <cell r="J2146">
            <v>5.9999999999999942E-2</v>
          </cell>
        </row>
        <row r="2147">
          <cell r="A2147" t="str">
            <v>აკაკიIV36</v>
          </cell>
          <cell r="B2147" t="str">
            <v>აკაკი</v>
          </cell>
          <cell r="C2147" t="str">
            <v>IV</v>
          </cell>
          <cell r="D2147">
            <v>19</v>
          </cell>
          <cell r="E2147">
            <v>36</v>
          </cell>
          <cell r="F2147">
            <v>0.8</v>
          </cell>
          <cell r="G2147">
            <v>0.73</v>
          </cell>
          <cell r="H2147">
            <v>0.08</v>
          </cell>
          <cell r="I2147">
            <v>0.80999999999999994</v>
          </cell>
          <cell r="J2147">
            <v>7.0000000000000062E-2</v>
          </cell>
        </row>
        <row r="2148">
          <cell r="A2148" t="str">
            <v>აკაკიIV40</v>
          </cell>
          <cell r="B2148" t="str">
            <v>აკაკი</v>
          </cell>
          <cell r="C2148" t="str">
            <v>IV</v>
          </cell>
          <cell r="D2148">
            <v>19.5</v>
          </cell>
          <cell r="E2148">
            <v>40</v>
          </cell>
          <cell r="F2148">
            <v>1.01</v>
          </cell>
          <cell r="G2148">
            <v>0.92</v>
          </cell>
          <cell r="H2148">
            <v>0.1</v>
          </cell>
          <cell r="I2148">
            <v>1.02</v>
          </cell>
          <cell r="J2148">
            <v>8.9999999999999969E-2</v>
          </cell>
        </row>
        <row r="2149">
          <cell r="A2149" t="str">
            <v>აკაკიIV44</v>
          </cell>
          <cell r="B2149" t="str">
            <v>აკაკი</v>
          </cell>
          <cell r="C2149" t="str">
            <v>IV</v>
          </cell>
          <cell r="D2149">
            <v>20</v>
          </cell>
          <cell r="E2149">
            <v>44</v>
          </cell>
          <cell r="F2149">
            <v>1.26</v>
          </cell>
          <cell r="G2149">
            <v>1.1499999999999999</v>
          </cell>
          <cell r="H2149">
            <v>0.13</v>
          </cell>
          <cell r="I2149">
            <v>1.2799999999999998</v>
          </cell>
          <cell r="J2149">
            <v>0.1100000000000001</v>
          </cell>
        </row>
        <row r="2150">
          <cell r="A2150" t="str">
            <v>აკაკიIV48</v>
          </cell>
          <cell r="B2150" t="str">
            <v>აკაკი</v>
          </cell>
          <cell r="C2150" t="str">
            <v>IV</v>
          </cell>
          <cell r="D2150">
            <v>20.5</v>
          </cell>
          <cell r="E2150">
            <v>48</v>
          </cell>
          <cell r="F2150">
            <v>1.54</v>
          </cell>
          <cell r="G2150">
            <v>1.41</v>
          </cell>
          <cell r="H2150">
            <v>0.15</v>
          </cell>
          <cell r="I2150">
            <v>1.5599999999999998</v>
          </cell>
          <cell r="J2150">
            <v>0.13000000000000012</v>
          </cell>
        </row>
        <row r="2151">
          <cell r="A2151" t="str">
            <v>აკაკიIV52</v>
          </cell>
          <cell r="B2151" t="str">
            <v>აკაკი</v>
          </cell>
          <cell r="C2151" t="str">
            <v>IV</v>
          </cell>
          <cell r="D2151">
            <v>21</v>
          </cell>
          <cell r="E2151">
            <v>52</v>
          </cell>
          <cell r="F2151">
            <v>1.84</v>
          </cell>
          <cell r="G2151">
            <v>1.68</v>
          </cell>
          <cell r="H2151">
            <v>0.18</v>
          </cell>
          <cell r="I2151">
            <v>1.8599999999999999</v>
          </cell>
          <cell r="J2151">
            <v>0.16000000000000014</v>
          </cell>
        </row>
        <row r="2152">
          <cell r="A2152" t="str">
            <v>აკაკიIV56</v>
          </cell>
          <cell r="B2152" t="str">
            <v>აკაკი</v>
          </cell>
          <cell r="C2152" t="str">
            <v>IV</v>
          </cell>
          <cell r="D2152">
            <v>21.5</v>
          </cell>
          <cell r="E2152">
            <v>56</v>
          </cell>
          <cell r="F2152">
            <v>2.1800000000000002</v>
          </cell>
          <cell r="G2152">
            <v>2</v>
          </cell>
          <cell r="H2152">
            <v>0.22</v>
          </cell>
          <cell r="I2152">
            <v>2.2200000000000002</v>
          </cell>
          <cell r="J2152">
            <v>0.18000000000000016</v>
          </cell>
        </row>
        <row r="2153">
          <cell r="A2153" t="str">
            <v>აკაკიIV60</v>
          </cell>
          <cell r="B2153" t="str">
            <v>აკაკი</v>
          </cell>
          <cell r="C2153" t="str">
            <v>IV</v>
          </cell>
          <cell r="D2153">
            <v>21.5</v>
          </cell>
          <cell r="E2153">
            <v>60</v>
          </cell>
          <cell r="F2153">
            <v>2.54</v>
          </cell>
          <cell r="G2153">
            <v>2.33</v>
          </cell>
          <cell r="H2153">
            <v>0.25</v>
          </cell>
          <cell r="I2153">
            <v>2.58</v>
          </cell>
          <cell r="J2153">
            <v>0.20999999999999996</v>
          </cell>
        </row>
        <row r="2154">
          <cell r="A2154" t="str">
            <v>აკაკიIV64</v>
          </cell>
          <cell r="B2154" t="str">
            <v>აკაკი</v>
          </cell>
          <cell r="C2154" t="str">
            <v>IV</v>
          </cell>
          <cell r="D2154">
            <v>22</v>
          </cell>
          <cell r="E2154">
            <v>64</v>
          </cell>
          <cell r="F2154">
            <v>2.93</v>
          </cell>
          <cell r="G2154">
            <v>2.69</v>
          </cell>
          <cell r="H2154">
            <v>0.28999999999999998</v>
          </cell>
          <cell r="I2154">
            <v>2.98</v>
          </cell>
          <cell r="J2154">
            <v>0.24000000000000021</v>
          </cell>
        </row>
        <row r="2155">
          <cell r="A2155" t="str">
            <v>აკაკიIV68</v>
          </cell>
          <cell r="B2155" t="str">
            <v>აკაკი</v>
          </cell>
          <cell r="C2155" t="str">
            <v>IV</v>
          </cell>
          <cell r="D2155">
            <v>22.5</v>
          </cell>
          <cell r="E2155">
            <v>68</v>
          </cell>
          <cell r="F2155">
            <v>3.35</v>
          </cell>
          <cell r="G2155">
            <v>3.07</v>
          </cell>
          <cell r="H2155">
            <v>0.34</v>
          </cell>
          <cell r="I2155">
            <v>3.4099999999999997</v>
          </cell>
          <cell r="J2155">
            <v>0.28000000000000025</v>
          </cell>
        </row>
        <row r="2156">
          <cell r="A2156" t="str">
            <v>აკაკიIV72</v>
          </cell>
          <cell r="B2156" t="str">
            <v>აკაკი</v>
          </cell>
          <cell r="C2156" t="str">
            <v>IV</v>
          </cell>
          <cell r="D2156">
            <v>22.5</v>
          </cell>
          <cell r="E2156">
            <v>72</v>
          </cell>
          <cell r="F2156">
            <v>3.79</v>
          </cell>
          <cell r="G2156">
            <v>3.47</v>
          </cell>
          <cell r="H2156">
            <v>0.38</v>
          </cell>
          <cell r="I2156">
            <v>3.85</v>
          </cell>
          <cell r="J2156">
            <v>0.31999999999999984</v>
          </cell>
        </row>
        <row r="2157">
          <cell r="A2157" t="str">
            <v>აკაკიIV76</v>
          </cell>
          <cell r="B2157" t="str">
            <v>აკაკი</v>
          </cell>
          <cell r="C2157" t="str">
            <v>IV</v>
          </cell>
          <cell r="D2157">
            <v>22.5</v>
          </cell>
          <cell r="E2157">
            <v>76</v>
          </cell>
          <cell r="F2157">
            <v>4.26</v>
          </cell>
          <cell r="G2157">
            <v>3.89</v>
          </cell>
          <cell r="H2157">
            <v>0.43</v>
          </cell>
          <cell r="I2157">
            <v>4.32</v>
          </cell>
          <cell r="J2157">
            <v>0.36999999999999966</v>
          </cell>
        </row>
        <row r="2158">
          <cell r="A2158" t="str">
            <v>აკაკიIV80</v>
          </cell>
          <cell r="B2158" t="str">
            <v>აკაკი</v>
          </cell>
          <cell r="C2158" t="str">
            <v>IV</v>
          </cell>
          <cell r="D2158">
            <v>23</v>
          </cell>
          <cell r="E2158">
            <v>80</v>
          </cell>
          <cell r="F2158">
            <v>4.76</v>
          </cell>
          <cell r="G2158">
            <v>4.3499999999999996</v>
          </cell>
          <cell r="H2158">
            <v>0.48</v>
          </cell>
          <cell r="I2158">
            <v>4.83</v>
          </cell>
          <cell r="J2158">
            <v>0.41000000000000014</v>
          </cell>
        </row>
        <row r="2159">
          <cell r="A2159" t="str">
            <v>აკაკიIV84</v>
          </cell>
          <cell r="B2159" t="str">
            <v>აკაკი</v>
          </cell>
          <cell r="C2159" t="str">
            <v>IV</v>
          </cell>
          <cell r="D2159">
            <v>23</v>
          </cell>
          <cell r="E2159">
            <v>84</v>
          </cell>
          <cell r="F2159">
            <v>5.28</v>
          </cell>
          <cell r="G2159">
            <v>4.82</v>
          </cell>
          <cell r="H2159">
            <v>0.53</v>
          </cell>
          <cell r="I2159">
            <v>5.3500000000000005</v>
          </cell>
          <cell r="J2159">
            <v>0.45999999999999996</v>
          </cell>
        </row>
        <row r="2160">
          <cell r="A2160" t="str">
            <v>აკაკიIV88</v>
          </cell>
          <cell r="B2160" t="str">
            <v>აკაკი</v>
          </cell>
          <cell r="C2160" t="str">
            <v>IV</v>
          </cell>
          <cell r="D2160">
            <v>23</v>
          </cell>
          <cell r="E2160">
            <v>88</v>
          </cell>
          <cell r="F2160">
            <v>5.83</v>
          </cell>
          <cell r="G2160">
            <v>5.31</v>
          </cell>
          <cell r="H2160">
            <v>0.57999999999999996</v>
          </cell>
          <cell r="I2160">
            <v>5.89</v>
          </cell>
          <cell r="J2160">
            <v>0.52000000000000046</v>
          </cell>
        </row>
        <row r="2161">
          <cell r="A2161" t="str">
            <v>აკაკიIV92</v>
          </cell>
          <cell r="B2161" t="str">
            <v>აკაკი</v>
          </cell>
          <cell r="C2161" t="str">
            <v>IV</v>
          </cell>
          <cell r="D2161">
            <v>23.5</v>
          </cell>
          <cell r="E2161">
            <v>92</v>
          </cell>
          <cell r="F2161">
            <v>6.41</v>
          </cell>
          <cell r="G2161">
            <v>5.83</v>
          </cell>
          <cell r="H2161">
            <v>0.64</v>
          </cell>
          <cell r="I2161">
            <v>6.47</v>
          </cell>
          <cell r="J2161">
            <v>0.58000000000000007</v>
          </cell>
        </row>
        <row r="2162">
          <cell r="A2162" t="str">
            <v>აკაკიIV96</v>
          </cell>
          <cell r="B2162" t="str">
            <v>აკაკი</v>
          </cell>
          <cell r="C2162" t="str">
            <v>IV</v>
          </cell>
          <cell r="D2162">
            <v>23.5</v>
          </cell>
          <cell r="E2162">
            <v>96</v>
          </cell>
          <cell r="F2162">
            <v>7.01</v>
          </cell>
          <cell r="G2162">
            <v>6.36</v>
          </cell>
          <cell r="H2162">
            <v>0.7</v>
          </cell>
          <cell r="I2162">
            <v>7.0600000000000005</v>
          </cell>
          <cell r="J2162">
            <v>0.64999999999999947</v>
          </cell>
        </row>
        <row r="2163">
          <cell r="A2163" t="str">
            <v>აკაკიIV100</v>
          </cell>
          <cell r="B2163" t="str">
            <v>აკაკი</v>
          </cell>
          <cell r="C2163" t="str">
            <v>IV</v>
          </cell>
          <cell r="D2163">
            <v>23.5</v>
          </cell>
          <cell r="E2163">
            <v>100</v>
          </cell>
          <cell r="F2163">
            <v>7.65</v>
          </cell>
          <cell r="G2163">
            <v>6.93</v>
          </cell>
          <cell r="H2163">
            <v>0.77</v>
          </cell>
          <cell r="I2163">
            <v>7.6999999999999993</v>
          </cell>
          <cell r="J2163">
            <v>0.72000000000000064</v>
          </cell>
        </row>
        <row r="2164">
          <cell r="A2164" t="str">
            <v>აკაკიIV104</v>
          </cell>
          <cell r="B2164" t="str">
            <v>აკაკი</v>
          </cell>
          <cell r="C2164" t="str">
            <v>IV</v>
          </cell>
          <cell r="D2164">
            <v>23.5</v>
          </cell>
          <cell r="E2164">
            <v>104</v>
          </cell>
          <cell r="F2164">
            <v>8.31</v>
          </cell>
          <cell r="G2164">
            <v>7.51</v>
          </cell>
          <cell r="H2164">
            <v>0.83</v>
          </cell>
          <cell r="I2164">
            <v>8.34</v>
          </cell>
          <cell r="J2164">
            <v>0.80000000000000071</v>
          </cell>
        </row>
        <row r="2165">
          <cell r="A2165" t="str">
            <v>აკაკიIV108</v>
          </cell>
          <cell r="B2165" t="str">
            <v>აკაკი</v>
          </cell>
          <cell r="C2165" t="str">
            <v>IV</v>
          </cell>
          <cell r="D2165">
            <v>24</v>
          </cell>
          <cell r="E2165">
            <v>108</v>
          </cell>
          <cell r="F2165">
            <v>9.02</v>
          </cell>
          <cell r="G2165">
            <v>8.14</v>
          </cell>
          <cell r="H2165">
            <v>0.9</v>
          </cell>
          <cell r="I2165">
            <v>9.0400000000000009</v>
          </cell>
          <cell r="J2165">
            <v>0.87999999999999901</v>
          </cell>
        </row>
        <row r="2166">
          <cell r="A2166" t="str">
            <v>აკაკიIV112</v>
          </cell>
          <cell r="B2166" t="str">
            <v>აკაკი</v>
          </cell>
          <cell r="C2166" t="str">
            <v>IV</v>
          </cell>
          <cell r="D2166">
            <v>24</v>
          </cell>
          <cell r="E2166">
            <v>112</v>
          </cell>
          <cell r="F2166">
            <v>9.76</v>
          </cell>
          <cell r="G2166">
            <v>8.8000000000000007</v>
          </cell>
          <cell r="H2166">
            <v>0.98</v>
          </cell>
          <cell r="I2166">
            <v>9.7800000000000011</v>
          </cell>
          <cell r="J2166">
            <v>0.95999999999999908</v>
          </cell>
        </row>
        <row r="2167">
          <cell r="A2167" t="str">
            <v>აკაკიV8</v>
          </cell>
          <cell r="B2167" t="str">
            <v>აკაკი</v>
          </cell>
          <cell r="C2167" t="str">
            <v>V</v>
          </cell>
          <cell r="D2167">
            <v>11</v>
          </cell>
          <cell r="E2167">
            <v>8</v>
          </cell>
          <cell r="F2167">
            <v>2.3E-2</v>
          </cell>
          <cell r="G2167">
            <v>0.02</v>
          </cell>
          <cell r="H2167">
            <v>0</v>
          </cell>
          <cell r="I2167">
            <v>0.02</v>
          </cell>
          <cell r="J2167">
            <v>2.9999999999999992E-3</v>
          </cell>
        </row>
        <row r="2168">
          <cell r="A2168" t="str">
            <v>აკაკიV10</v>
          </cell>
          <cell r="B2168" t="str">
            <v>აკაკი</v>
          </cell>
          <cell r="C2168" t="str">
            <v>V</v>
          </cell>
          <cell r="D2168">
            <v>11.5</v>
          </cell>
          <cell r="E2168">
            <v>10</v>
          </cell>
          <cell r="F2168">
            <v>3.7999999999999999E-2</v>
          </cell>
          <cell r="G2168">
            <v>0.03</v>
          </cell>
          <cell r="H2168">
            <v>0</v>
          </cell>
          <cell r="I2168">
            <v>0.03</v>
          </cell>
          <cell r="J2168">
            <v>8.0000000000000002E-3</v>
          </cell>
        </row>
        <row r="2169">
          <cell r="A2169" t="str">
            <v>აკაკიV12</v>
          </cell>
          <cell r="B2169" t="str">
            <v>აკაკი</v>
          </cell>
          <cell r="C2169" t="str">
            <v>V</v>
          </cell>
          <cell r="D2169">
            <v>12</v>
          </cell>
          <cell r="E2169">
            <v>12</v>
          </cell>
          <cell r="F2169">
            <v>5.8000000000000003E-2</v>
          </cell>
          <cell r="G2169">
            <v>0.05</v>
          </cell>
          <cell r="H2169">
            <v>0.01</v>
          </cell>
          <cell r="I2169">
            <v>6.0000000000000005E-2</v>
          </cell>
          <cell r="J2169">
            <v>8.0000000000000002E-3</v>
          </cell>
        </row>
        <row r="2170">
          <cell r="A2170" t="str">
            <v>აკაკიV14</v>
          </cell>
          <cell r="B2170" t="str">
            <v>აკაკი</v>
          </cell>
          <cell r="C2170" t="str">
            <v>V</v>
          </cell>
          <cell r="D2170">
            <v>12.5</v>
          </cell>
          <cell r="E2170">
            <v>14</v>
          </cell>
          <cell r="F2170">
            <v>8.2000000000000003E-2</v>
          </cell>
          <cell r="G2170">
            <v>7.0000000000000007E-2</v>
          </cell>
          <cell r="H2170">
            <v>0.01</v>
          </cell>
          <cell r="I2170">
            <v>0.08</v>
          </cell>
          <cell r="J2170">
            <v>1.1999999999999997E-2</v>
          </cell>
        </row>
        <row r="2171">
          <cell r="A2171" t="str">
            <v>აკაკიV16</v>
          </cell>
          <cell r="B2171" t="str">
            <v>აკაკი</v>
          </cell>
          <cell r="C2171" t="str">
            <v>V</v>
          </cell>
          <cell r="D2171">
            <v>13</v>
          </cell>
          <cell r="E2171">
            <v>16</v>
          </cell>
          <cell r="F2171">
            <v>0.11</v>
          </cell>
          <cell r="G2171">
            <v>0.1</v>
          </cell>
          <cell r="H2171">
            <v>0.01</v>
          </cell>
          <cell r="I2171">
            <v>0.11</v>
          </cell>
          <cell r="J2171">
            <v>9.999999999999995E-3</v>
          </cell>
        </row>
        <row r="2172">
          <cell r="A2172" t="str">
            <v>აკაკიV20</v>
          </cell>
          <cell r="B2172" t="str">
            <v>აკაკი</v>
          </cell>
          <cell r="C2172" t="str">
            <v>V</v>
          </cell>
          <cell r="D2172">
            <v>14</v>
          </cell>
          <cell r="E2172">
            <v>20</v>
          </cell>
          <cell r="F2172">
            <v>0.18</v>
          </cell>
          <cell r="G2172">
            <v>0.16</v>
          </cell>
          <cell r="H2172">
            <v>0.02</v>
          </cell>
          <cell r="I2172">
            <v>0.18</v>
          </cell>
          <cell r="J2172">
            <v>1.999999999999999E-2</v>
          </cell>
        </row>
        <row r="2173">
          <cell r="A2173" t="str">
            <v>აკაკიV24</v>
          </cell>
          <cell r="B2173" t="str">
            <v>აკაკი</v>
          </cell>
          <cell r="C2173" t="str">
            <v>V</v>
          </cell>
          <cell r="D2173">
            <v>15</v>
          </cell>
          <cell r="E2173">
            <v>24</v>
          </cell>
          <cell r="F2173">
            <v>0.28000000000000003</v>
          </cell>
          <cell r="G2173">
            <v>0.25</v>
          </cell>
          <cell r="H2173">
            <v>0.03</v>
          </cell>
          <cell r="I2173">
            <v>0.28000000000000003</v>
          </cell>
          <cell r="J2173">
            <v>3.0000000000000027E-2</v>
          </cell>
        </row>
        <row r="2174">
          <cell r="A2174" t="str">
            <v>აკაკიV28</v>
          </cell>
          <cell r="B2174" t="str">
            <v>აკაკი</v>
          </cell>
          <cell r="C2174" t="str">
            <v>V</v>
          </cell>
          <cell r="D2174">
            <v>16</v>
          </cell>
          <cell r="E2174">
            <v>28</v>
          </cell>
          <cell r="F2174">
            <v>0.4</v>
          </cell>
          <cell r="G2174">
            <v>0.36</v>
          </cell>
          <cell r="H2174">
            <v>0.04</v>
          </cell>
          <cell r="I2174">
            <v>0.39999999999999997</v>
          </cell>
          <cell r="J2174">
            <v>4.0000000000000036E-2</v>
          </cell>
        </row>
        <row r="2175">
          <cell r="A2175" t="str">
            <v>აკაკიV32</v>
          </cell>
          <cell r="B2175" t="str">
            <v>აკაკი</v>
          </cell>
          <cell r="C2175" t="str">
            <v>V</v>
          </cell>
          <cell r="D2175">
            <v>16.5</v>
          </cell>
          <cell r="E2175">
            <v>32</v>
          </cell>
          <cell r="F2175">
            <v>0.55000000000000004</v>
          </cell>
          <cell r="G2175">
            <v>0.5</v>
          </cell>
          <cell r="H2175">
            <v>0.55000000000000004</v>
          </cell>
          <cell r="I2175">
            <v>1.05</v>
          </cell>
          <cell r="J2175">
            <v>5.0000000000000044E-2</v>
          </cell>
        </row>
        <row r="2176">
          <cell r="A2176" t="str">
            <v>აკაკიV36</v>
          </cell>
          <cell r="B2176" t="str">
            <v>აკაკი</v>
          </cell>
          <cell r="C2176" t="str">
            <v>V</v>
          </cell>
          <cell r="D2176">
            <v>17</v>
          </cell>
          <cell r="E2176">
            <v>36</v>
          </cell>
          <cell r="F2176">
            <v>0.72</v>
          </cell>
          <cell r="G2176">
            <v>0.65</v>
          </cell>
          <cell r="H2176">
            <v>7.0000000000000007E-2</v>
          </cell>
          <cell r="I2176">
            <v>0.72</v>
          </cell>
          <cell r="J2176">
            <v>6.9999999999999951E-2</v>
          </cell>
        </row>
        <row r="2177">
          <cell r="A2177" t="str">
            <v>აკაკიV40</v>
          </cell>
          <cell r="B2177" t="str">
            <v>აკაკი</v>
          </cell>
          <cell r="C2177" t="str">
            <v>V</v>
          </cell>
          <cell r="D2177">
            <v>17.5</v>
          </cell>
          <cell r="E2177">
            <v>40</v>
          </cell>
          <cell r="F2177">
            <v>0.92</v>
          </cell>
          <cell r="G2177">
            <v>0.84</v>
          </cell>
          <cell r="H2177">
            <v>0.09</v>
          </cell>
          <cell r="I2177">
            <v>0.92999999999999994</v>
          </cell>
          <cell r="J2177">
            <v>8.0000000000000071E-2</v>
          </cell>
        </row>
        <row r="2178">
          <cell r="A2178" t="str">
            <v>აკაკიV44</v>
          </cell>
          <cell r="B2178" t="str">
            <v>აკაკი</v>
          </cell>
          <cell r="C2178" t="str">
            <v>V</v>
          </cell>
          <cell r="D2178">
            <v>18</v>
          </cell>
          <cell r="E2178">
            <v>44</v>
          </cell>
          <cell r="F2178">
            <v>1.1499999999999999</v>
          </cell>
          <cell r="G2178">
            <v>1.05</v>
          </cell>
          <cell r="H2178">
            <v>0.12</v>
          </cell>
          <cell r="I2178">
            <v>1.17</v>
          </cell>
          <cell r="J2178">
            <v>9.9999999999999867E-2</v>
          </cell>
        </row>
        <row r="2179">
          <cell r="A2179" t="str">
            <v>აკაკიV48</v>
          </cell>
          <cell r="B2179" t="str">
            <v>აკაკი</v>
          </cell>
          <cell r="C2179" t="str">
            <v>V</v>
          </cell>
          <cell r="D2179">
            <v>18.5</v>
          </cell>
          <cell r="E2179">
            <v>48</v>
          </cell>
          <cell r="F2179">
            <v>1.4</v>
          </cell>
          <cell r="G2179">
            <v>1.28</v>
          </cell>
          <cell r="H2179">
            <v>0.14000000000000001</v>
          </cell>
          <cell r="I2179">
            <v>1.42</v>
          </cell>
          <cell r="J2179">
            <v>0.11999999999999988</v>
          </cell>
        </row>
        <row r="2180">
          <cell r="A2180" t="str">
            <v>აკაკიV52</v>
          </cell>
          <cell r="B2180" t="str">
            <v>აკაკი</v>
          </cell>
          <cell r="C2180" t="str">
            <v>V</v>
          </cell>
          <cell r="D2180">
            <v>19</v>
          </cell>
          <cell r="E2180">
            <v>52</v>
          </cell>
          <cell r="F2180">
            <v>1.68</v>
          </cell>
          <cell r="G2180">
            <v>1.54</v>
          </cell>
          <cell r="H2180">
            <v>0.17</v>
          </cell>
          <cell r="I2180">
            <v>1.71</v>
          </cell>
          <cell r="J2180">
            <v>0.1399999999999999</v>
          </cell>
        </row>
        <row r="2181">
          <cell r="A2181" t="str">
            <v>აკაკიV56</v>
          </cell>
          <cell r="B2181" t="str">
            <v>აკაკი</v>
          </cell>
          <cell r="C2181" t="str">
            <v>V</v>
          </cell>
          <cell r="D2181">
            <v>19.5</v>
          </cell>
          <cell r="E2181">
            <v>56</v>
          </cell>
          <cell r="F2181">
            <v>1.98</v>
          </cell>
          <cell r="G2181">
            <v>1.82</v>
          </cell>
          <cell r="H2181">
            <v>0.2</v>
          </cell>
          <cell r="I2181">
            <v>2.02</v>
          </cell>
          <cell r="J2181">
            <v>0.15999999999999992</v>
          </cell>
        </row>
        <row r="2182">
          <cell r="A2182" t="str">
            <v>აკაკიV60</v>
          </cell>
          <cell r="B2182" t="str">
            <v>აკაკი</v>
          </cell>
          <cell r="C2182" t="str">
            <v>V</v>
          </cell>
          <cell r="D2182">
            <v>19.5</v>
          </cell>
          <cell r="E2182">
            <v>60</v>
          </cell>
          <cell r="F2182">
            <v>2.31</v>
          </cell>
          <cell r="G2182">
            <v>2.12</v>
          </cell>
          <cell r="H2182">
            <v>0.23</v>
          </cell>
          <cell r="I2182">
            <v>2.35</v>
          </cell>
          <cell r="J2182">
            <v>0.18999999999999995</v>
          </cell>
        </row>
        <row r="2183">
          <cell r="A2183" t="str">
            <v>აკაკიV64</v>
          </cell>
          <cell r="B2183" t="str">
            <v>აკაკი</v>
          </cell>
          <cell r="C2183" t="str">
            <v>V</v>
          </cell>
          <cell r="D2183">
            <v>20</v>
          </cell>
          <cell r="E2183">
            <v>64</v>
          </cell>
          <cell r="F2183">
            <v>2.67</v>
          </cell>
          <cell r="G2183">
            <v>2.4500000000000002</v>
          </cell>
          <cell r="H2183">
            <v>0.27</v>
          </cell>
          <cell r="I2183">
            <v>2.72</v>
          </cell>
          <cell r="J2183">
            <v>0.21999999999999975</v>
          </cell>
        </row>
        <row r="2184">
          <cell r="A2184" t="str">
            <v>აკაკიV68</v>
          </cell>
          <cell r="B2184" t="str">
            <v>აკაკი</v>
          </cell>
          <cell r="C2184" t="str">
            <v>V</v>
          </cell>
          <cell r="D2184">
            <v>20</v>
          </cell>
          <cell r="E2184">
            <v>68</v>
          </cell>
          <cell r="F2184">
            <v>3.05</v>
          </cell>
          <cell r="G2184">
            <v>2.79</v>
          </cell>
          <cell r="H2184">
            <v>0.31</v>
          </cell>
          <cell r="I2184">
            <v>3.1</v>
          </cell>
          <cell r="J2184">
            <v>0.25999999999999979</v>
          </cell>
        </row>
        <row r="2185">
          <cell r="A2185" t="str">
            <v>აკაკიV72</v>
          </cell>
          <cell r="B2185" t="str">
            <v>აკაკი</v>
          </cell>
          <cell r="C2185" t="str">
            <v>V</v>
          </cell>
          <cell r="D2185">
            <v>20.5</v>
          </cell>
          <cell r="E2185">
            <v>72</v>
          </cell>
          <cell r="F2185">
            <v>3.45</v>
          </cell>
          <cell r="G2185">
            <v>3.16</v>
          </cell>
          <cell r="H2185">
            <v>0.35</v>
          </cell>
          <cell r="I2185">
            <v>3.5100000000000002</v>
          </cell>
          <cell r="J2185">
            <v>0.29000000000000004</v>
          </cell>
        </row>
        <row r="2186">
          <cell r="A2186" t="str">
            <v>აკაკიV76</v>
          </cell>
          <cell r="B2186" t="str">
            <v>აკაკი</v>
          </cell>
          <cell r="C2186" t="str">
            <v>V</v>
          </cell>
          <cell r="D2186">
            <v>20.5</v>
          </cell>
          <cell r="E2186">
            <v>76</v>
          </cell>
          <cell r="F2186">
            <v>3.88</v>
          </cell>
          <cell r="G2186">
            <v>3.55</v>
          </cell>
          <cell r="H2186">
            <v>0.39</v>
          </cell>
          <cell r="I2186">
            <v>3.94</v>
          </cell>
          <cell r="J2186">
            <v>0.33000000000000007</v>
          </cell>
        </row>
        <row r="2187">
          <cell r="A2187" t="str">
            <v>აკაკიV80</v>
          </cell>
          <cell r="B2187" t="str">
            <v>აკაკი</v>
          </cell>
          <cell r="C2187" t="str">
            <v>V</v>
          </cell>
          <cell r="D2187">
            <v>21</v>
          </cell>
          <cell r="E2187">
            <v>80</v>
          </cell>
          <cell r="F2187">
            <v>4.33</v>
          </cell>
          <cell r="G2187">
            <v>3.95</v>
          </cell>
          <cell r="H2187">
            <v>0.43</v>
          </cell>
          <cell r="I2187">
            <v>4.38</v>
          </cell>
          <cell r="J2187">
            <v>0.37999999999999989</v>
          </cell>
        </row>
        <row r="2188">
          <cell r="A2188" t="str">
            <v>აკაკიV84</v>
          </cell>
          <cell r="B2188" t="str">
            <v>აკაკი</v>
          </cell>
          <cell r="C2188" t="str">
            <v>V</v>
          </cell>
          <cell r="D2188">
            <v>21</v>
          </cell>
          <cell r="E2188">
            <v>84</v>
          </cell>
          <cell r="F2188">
            <v>4.8</v>
          </cell>
          <cell r="G2188">
            <v>4.38</v>
          </cell>
          <cell r="H2188">
            <v>0.48</v>
          </cell>
          <cell r="I2188">
            <v>4.8599999999999994</v>
          </cell>
          <cell r="J2188">
            <v>0.41999999999999993</v>
          </cell>
        </row>
        <row r="2189">
          <cell r="A2189" t="str">
            <v>აკაკიV88</v>
          </cell>
          <cell r="B2189" t="str">
            <v>აკაკი</v>
          </cell>
          <cell r="C2189" t="str">
            <v>V</v>
          </cell>
          <cell r="D2189">
            <v>21.5</v>
          </cell>
          <cell r="E2189">
            <v>88</v>
          </cell>
          <cell r="F2189">
            <v>5.3</v>
          </cell>
          <cell r="G2189">
            <v>4.82</v>
          </cell>
          <cell r="H2189">
            <v>0.53</v>
          </cell>
          <cell r="I2189">
            <v>5.3500000000000005</v>
          </cell>
          <cell r="J2189">
            <v>0.47999999999999954</v>
          </cell>
        </row>
        <row r="2190">
          <cell r="A2190" t="str">
            <v>აკაკიV92</v>
          </cell>
          <cell r="B2190" t="str">
            <v>აკაკი</v>
          </cell>
          <cell r="C2190" t="str">
            <v>V</v>
          </cell>
          <cell r="D2190">
            <v>21.5</v>
          </cell>
          <cell r="E2190">
            <v>92</v>
          </cell>
          <cell r="F2190">
            <v>5.83</v>
          </cell>
          <cell r="G2190">
            <v>5.3</v>
          </cell>
          <cell r="H2190">
            <v>0.57999999999999996</v>
          </cell>
          <cell r="I2190">
            <v>5.88</v>
          </cell>
          <cell r="J2190">
            <v>0.53000000000000025</v>
          </cell>
        </row>
        <row r="2191">
          <cell r="A2191" t="str">
            <v>აკაკიV96</v>
          </cell>
          <cell r="B2191" t="str">
            <v>აკაკი</v>
          </cell>
          <cell r="C2191" t="str">
            <v>V</v>
          </cell>
          <cell r="D2191">
            <v>21.5</v>
          </cell>
          <cell r="E2191">
            <v>96</v>
          </cell>
          <cell r="F2191">
            <v>6.38</v>
          </cell>
          <cell r="G2191">
            <v>5.79</v>
          </cell>
          <cell r="H2191">
            <v>0.64</v>
          </cell>
          <cell r="I2191">
            <v>6.43</v>
          </cell>
          <cell r="J2191">
            <v>0.58999999999999986</v>
          </cell>
        </row>
        <row r="2192">
          <cell r="A2192" t="str">
            <v>აკაკიV100</v>
          </cell>
          <cell r="B2192" t="str">
            <v>აკაკი</v>
          </cell>
          <cell r="C2192" t="str">
            <v>V</v>
          </cell>
          <cell r="D2192">
            <v>21.5</v>
          </cell>
          <cell r="E2192">
            <v>100</v>
          </cell>
          <cell r="F2192">
            <v>6.96</v>
          </cell>
          <cell r="G2192">
            <v>6.31</v>
          </cell>
          <cell r="H2192">
            <v>0.7</v>
          </cell>
          <cell r="I2192">
            <v>7.01</v>
          </cell>
          <cell r="J2192">
            <v>0.65000000000000036</v>
          </cell>
        </row>
        <row r="2193">
          <cell r="A2193" t="str">
            <v>აკაკიV104</v>
          </cell>
          <cell r="B2193" t="str">
            <v>აკაკი</v>
          </cell>
          <cell r="C2193" t="str">
            <v>V</v>
          </cell>
          <cell r="D2193">
            <v>21.5</v>
          </cell>
          <cell r="E2193">
            <v>104</v>
          </cell>
          <cell r="F2193">
            <v>7.57</v>
          </cell>
          <cell r="G2193">
            <v>6.84</v>
          </cell>
          <cell r="H2193">
            <v>0.76</v>
          </cell>
          <cell r="I2193">
            <v>7.6</v>
          </cell>
          <cell r="J2193">
            <v>0.73000000000000043</v>
          </cell>
        </row>
        <row r="2194">
          <cell r="A2194" t="str">
            <v>აკაკიV108</v>
          </cell>
          <cell r="B2194" t="str">
            <v>აკაკი</v>
          </cell>
          <cell r="C2194" t="str">
            <v>V</v>
          </cell>
          <cell r="D2194">
            <v>21.5</v>
          </cell>
          <cell r="E2194">
            <v>108</v>
          </cell>
          <cell r="F2194">
            <v>8.51</v>
          </cell>
          <cell r="G2194">
            <v>7.41</v>
          </cell>
          <cell r="H2194">
            <v>0.85</v>
          </cell>
          <cell r="I2194">
            <v>8.26</v>
          </cell>
          <cell r="J2194">
            <v>1.0999999999999996</v>
          </cell>
        </row>
        <row r="2195">
          <cell r="A2195" t="str">
            <v>აკაკიV112</v>
          </cell>
          <cell r="B2195" t="str">
            <v>აკაკი</v>
          </cell>
          <cell r="C2195" t="str">
            <v>V</v>
          </cell>
          <cell r="D2195">
            <v>21.5</v>
          </cell>
          <cell r="E2195">
            <v>112</v>
          </cell>
          <cell r="F2195">
            <v>8.8800000000000008</v>
          </cell>
          <cell r="G2195">
            <v>8.01</v>
          </cell>
          <cell r="H2195">
            <v>0.89</v>
          </cell>
          <cell r="I2195">
            <v>8.9</v>
          </cell>
          <cell r="J2195">
            <v>0.87000000000000099</v>
          </cell>
        </row>
        <row r="2196">
          <cell r="A2196" t="str">
            <v>აკაკიVI8</v>
          </cell>
          <cell r="B2196" t="str">
            <v>აკაკი</v>
          </cell>
          <cell r="C2196" t="str">
            <v>VI</v>
          </cell>
          <cell r="D2196">
            <v>10</v>
          </cell>
          <cell r="E2196">
            <v>8</v>
          </cell>
          <cell r="F2196">
            <v>2.1000000000000001E-2</v>
          </cell>
          <cell r="G2196">
            <v>0.02</v>
          </cell>
          <cell r="H2196">
            <v>0</v>
          </cell>
          <cell r="I2196">
            <v>0.02</v>
          </cell>
          <cell r="J2196">
            <v>1.0000000000000009E-3</v>
          </cell>
        </row>
        <row r="2197">
          <cell r="A2197" t="str">
            <v>აკაკიVI10</v>
          </cell>
          <cell r="B2197" t="str">
            <v>აკაკი</v>
          </cell>
          <cell r="C2197" t="str">
            <v>VI</v>
          </cell>
          <cell r="D2197">
            <v>10.5</v>
          </cell>
          <cell r="E2197">
            <v>10</v>
          </cell>
          <cell r="F2197">
            <v>3.5000000000000003E-2</v>
          </cell>
          <cell r="G2197">
            <v>0.03</v>
          </cell>
          <cell r="H2197">
            <v>0</v>
          </cell>
          <cell r="I2197">
            <v>0.03</v>
          </cell>
          <cell r="J2197">
            <v>5.0000000000000044E-3</v>
          </cell>
        </row>
        <row r="2198">
          <cell r="A2198" t="str">
            <v>აკაკიVI12</v>
          </cell>
          <cell r="B2198" t="str">
            <v>აკაკი</v>
          </cell>
          <cell r="C2198" t="str">
            <v>VI</v>
          </cell>
          <cell r="D2198">
            <v>11</v>
          </cell>
          <cell r="E2198">
            <v>12</v>
          </cell>
          <cell r="F2198">
            <v>5.1999999999999998E-2</v>
          </cell>
          <cell r="G2198">
            <v>0.05</v>
          </cell>
          <cell r="H2198">
            <v>0.01</v>
          </cell>
          <cell r="I2198">
            <v>6.0000000000000005E-2</v>
          </cell>
          <cell r="J2198">
            <v>1.9999999999999948E-3</v>
          </cell>
        </row>
        <row r="2199">
          <cell r="A2199" t="str">
            <v>აკაკიVI14</v>
          </cell>
          <cell r="B2199" t="str">
            <v>აკაკი</v>
          </cell>
          <cell r="C2199" t="str">
            <v>VI</v>
          </cell>
          <cell r="D2199">
            <v>11.5</v>
          </cell>
          <cell r="E2199">
            <v>14</v>
          </cell>
          <cell r="F2199">
            <v>7.3999999999999996E-2</v>
          </cell>
          <cell r="G2199">
            <v>7.0000000000000007E-2</v>
          </cell>
          <cell r="H2199">
            <v>0.01</v>
          </cell>
          <cell r="I2199">
            <v>0.08</v>
          </cell>
          <cell r="J2199">
            <v>3.9999999999999897E-3</v>
          </cell>
        </row>
        <row r="2200">
          <cell r="A2200" t="str">
            <v>აკაკიVI16</v>
          </cell>
          <cell r="B2200" t="str">
            <v>აკაკი</v>
          </cell>
          <cell r="C2200" t="str">
            <v>VI</v>
          </cell>
          <cell r="D2200">
            <v>12</v>
          </cell>
          <cell r="E2200">
            <v>16</v>
          </cell>
          <cell r="F2200">
            <v>0.10100000000000001</v>
          </cell>
          <cell r="G2200">
            <v>0.09</v>
          </cell>
          <cell r="H2200">
            <v>0.01</v>
          </cell>
          <cell r="I2200">
            <v>9.9999999999999992E-2</v>
          </cell>
          <cell r="J2200">
            <v>1.100000000000001E-2</v>
          </cell>
        </row>
        <row r="2201">
          <cell r="A2201" t="str">
            <v>აკაკიVI20</v>
          </cell>
          <cell r="B2201" t="str">
            <v>აკაკი</v>
          </cell>
          <cell r="C2201" t="str">
            <v>VI</v>
          </cell>
          <cell r="D2201">
            <v>13</v>
          </cell>
          <cell r="E2201">
            <v>20</v>
          </cell>
          <cell r="F2201">
            <v>0.17</v>
          </cell>
          <cell r="G2201">
            <v>0.15</v>
          </cell>
          <cell r="H2201">
            <v>0.02</v>
          </cell>
          <cell r="I2201">
            <v>0.16999999999999998</v>
          </cell>
          <cell r="J2201">
            <v>2.0000000000000018E-2</v>
          </cell>
        </row>
        <row r="2202">
          <cell r="A2202" t="str">
            <v>აკაკიVI24</v>
          </cell>
          <cell r="B2202" t="str">
            <v>აკაკი</v>
          </cell>
          <cell r="C2202" t="str">
            <v>VI</v>
          </cell>
          <cell r="D2202">
            <v>13.5</v>
          </cell>
          <cell r="E2202">
            <v>24</v>
          </cell>
          <cell r="F2202">
            <v>0.26</v>
          </cell>
          <cell r="G2202">
            <v>2.3E-2</v>
          </cell>
          <cell r="H2202">
            <v>0.03</v>
          </cell>
          <cell r="I2202">
            <v>5.2999999999999999E-2</v>
          </cell>
          <cell r="J2202">
            <v>0.23700000000000002</v>
          </cell>
        </row>
        <row r="2203">
          <cell r="A2203" t="str">
            <v>აკაკიVI28</v>
          </cell>
          <cell r="B2203" t="str">
            <v>აკაკი</v>
          </cell>
          <cell r="C2203" t="str">
            <v>VI</v>
          </cell>
          <cell r="D2203">
            <v>14.5</v>
          </cell>
          <cell r="E2203">
            <v>28</v>
          </cell>
          <cell r="F2203">
            <v>0.37</v>
          </cell>
          <cell r="G2203">
            <v>0.33</v>
          </cell>
          <cell r="H2203">
            <v>0.04</v>
          </cell>
          <cell r="I2203">
            <v>0.37</v>
          </cell>
          <cell r="J2203">
            <v>3.999999999999998E-2</v>
          </cell>
        </row>
        <row r="2204">
          <cell r="A2204" t="str">
            <v>აკაკიVI32</v>
          </cell>
          <cell r="B2204" t="str">
            <v>აკაკი</v>
          </cell>
          <cell r="C2204" t="str">
            <v>VI</v>
          </cell>
          <cell r="D2204">
            <v>15</v>
          </cell>
          <cell r="E2204">
            <v>32</v>
          </cell>
          <cell r="F2204">
            <v>0.5</v>
          </cell>
          <cell r="G2204">
            <v>0.45</v>
          </cell>
          <cell r="H2204">
            <v>0.05</v>
          </cell>
          <cell r="I2204">
            <v>0.5</v>
          </cell>
          <cell r="J2204">
            <v>4.9999999999999989E-2</v>
          </cell>
        </row>
        <row r="2205">
          <cell r="A2205" t="str">
            <v>აკაკიVI36</v>
          </cell>
          <cell r="B2205" t="str">
            <v>აკაკი</v>
          </cell>
          <cell r="C2205" t="str">
            <v>VI</v>
          </cell>
          <cell r="D2205">
            <v>15.5</v>
          </cell>
          <cell r="E2205">
            <v>36</v>
          </cell>
          <cell r="F2205">
            <v>0.66</v>
          </cell>
          <cell r="G2205">
            <v>0.6</v>
          </cell>
          <cell r="H2205">
            <v>7.0000000000000007E-2</v>
          </cell>
          <cell r="I2205">
            <v>0.66999999999999993</v>
          </cell>
          <cell r="J2205">
            <v>6.0000000000000053E-2</v>
          </cell>
        </row>
        <row r="2206">
          <cell r="A2206" t="str">
            <v>აკაკიVI40</v>
          </cell>
          <cell r="B2206" t="str">
            <v>აკაკი</v>
          </cell>
          <cell r="C2206" t="str">
            <v>VI</v>
          </cell>
          <cell r="D2206">
            <v>16</v>
          </cell>
          <cell r="E2206">
            <v>40</v>
          </cell>
          <cell r="F2206">
            <v>0.84</v>
          </cell>
          <cell r="G2206">
            <v>0.76</v>
          </cell>
          <cell r="H2206">
            <v>0.08</v>
          </cell>
          <cell r="I2206">
            <v>0.84</v>
          </cell>
          <cell r="J2206">
            <v>7.999999999999996E-2</v>
          </cell>
        </row>
        <row r="2207">
          <cell r="A2207" t="str">
            <v>აკაკიVI44</v>
          </cell>
          <cell r="B2207" t="str">
            <v>აკაკი</v>
          </cell>
          <cell r="C2207" t="str">
            <v>VI</v>
          </cell>
          <cell r="D2207">
            <v>16.5</v>
          </cell>
          <cell r="E2207">
            <v>44</v>
          </cell>
          <cell r="F2207">
            <v>1.05</v>
          </cell>
          <cell r="G2207">
            <v>0.96</v>
          </cell>
          <cell r="H2207">
            <v>0.11</v>
          </cell>
          <cell r="I2207">
            <v>1.07</v>
          </cell>
          <cell r="J2207">
            <v>9.000000000000008E-2</v>
          </cell>
        </row>
        <row r="2208">
          <cell r="A2208" t="str">
            <v>აკაკიVI48</v>
          </cell>
          <cell r="B2208" t="str">
            <v>აკაკი</v>
          </cell>
          <cell r="C2208" t="str">
            <v>VI</v>
          </cell>
          <cell r="D2208">
            <v>17</v>
          </cell>
          <cell r="E2208">
            <v>48</v>
          </cell>
          <cell r="F2208">
            <v>1.28</v>
          </cell>
          <cell r="G2208">
            <v>1.17</v>
          </cell>
          <cell r="H2208">
            <v>0.13</v>
          </cell>
          <cell r="I2208">
            <v>1.2999999999999998</v>
          </cell>
          <cell r="J2208">
            <v>0.1100000000000001</v>
          </cell>
        </row>
        <row r="2209">
          <cell r="A2209" t="str">
            <v>აკაკიVI52</v>
          </cell>
          <cell r="B2209" t="str">
            <v>აკაკი</v>
          </cell>
          <cell r="C2209" t="str">
            <v>VI</v>
          </cell>
          <cell r="D2209">
            <v>17.5</v>
          </cell>
          <cell r="E2209">
            <v>52</v>
          </cell>
          <cell r="F2209">
            <v>1.53</v>
          </cell>
          <cell r="G2209">
            <v>1.4</v>
          </cell>
          <cell r="H2209">
            <v>0.15</v>
          </cell>
          <cell r="I2209">
            <v>1.5499999999999998</v>
          </cell>
          <cell r="J2209">
            <v>0.13000000000000012</v>
          </cell>
        </row>
        <row r="2210">
          <cell r="A2210" t="str">
            <v>აკაკიVI56</v>
          </cell>
          <cell r="B2210" t="str">
            <v>აკაკი</v>
          </cell>
          <cell r="C2210" t="str">
            <v>VI</v>
          </cell>
          <cell r="D2210">
            <v>17.5</v>
          </cell>
          <cell r="E2210">
            <v>56</v>
          </cell>
          <cell r="F2210">
            <v>1.81</v>
          </cell>
          <cell r="G2210">
            <v>1.81</v>
          </cell>
          <cell r="H2210">
            <v>0.18</v>
          </cell>
          <cell r="I2210">
            <v>1.99</v>
          </cell>
          <cell r="J2210">
            <v>0</v>
          </cell>
        </row>
        <row r="2211">
          <cell r="A2211" t="str">
            <v>აკაკიVI60</v>
          </cell>
          <cell r="B2211" t="str">
            <v>აკაკი</v>
          </cell>
          <cell r="C2211" t="str">
            <v>VI</v>
          </cell>
          <cell r="D2211">
            <v>18</v>
          </cell>
          <cell r="E2211">
            <v>60</v>
          </cell>
          <cell r="F2211">
            <v>2.11</v>
          </cell>
          <cell r="G2211">
            <v>2.11</v>
          </cell>
          <cell r="H2211">
            <v>0.21</v>
          </cell>
          <cell r="I2211">
            <v>2.3199999999999998</v>
          </cell>
          <cell r="J2211">
            <v>0</v>
          </cell>
        </row>
        <row r="2212">
          <cell r="A2212" t="str">
            <v>აკაკიVI64</v>
          </cell>
          <cell r="B2212" t="str">
            <v>აკაკი</v>
          </cell>
          <cell r="C2212" t="str">
            <v>VI</v>
          </cell>
          <cell r="D2212">
            <v>18</v>
          </cell>
          <cell r="E2212">
            <v>64</v>
          </cell>
          <cell r="F2212">
            <v>2.4300000000000002</v>
          </cell>
          <cell r="G2212">
            <v>2.4300000000000002</v>
          </cell>
          <cell r="H2212">
            <v>0.24</v>
          </cell>
          <cell r="I2212">
            <v>2.67</v>
          </cell>
          <cell r="J2212">
            <v>0</v>
          </cell>
        </row>
        <row r="2213">
          <cell r="A2213" t="str">
            <v>აკაკიVI68</v>
          </cell>
          <cell r="B2213" t="str">
            <v>აკაკი</v>
          </cell>
          <cell r="C2213" t="str">
            <v>VI</v>
          </cell>
          <cell r="D2213">
            <v>18.5</v>
          </cell>
          <cell r="E2213">
            <v>68</v>
          </cell>
          <cell r="F2213">
            <v>2.77</v>
          </cell>
          <cell r="G2213">
            <v>2.54</v>
          </cell>
          <cell r="H2213">
            <v>0.28000000000000003</v>
          </cell>
          <cell r="I2213">
            <v>2.8200000000000003</v>
          </cell>
          <cell r="J2213">
            <v>0.22999999999999998</v>
          </cell>
        </row>
        <row r="2214">
          <cell r="A2214" t="str">
            <v>აკაკიVI72</v>
          </cell>
          <cell r="B2214" t="str">
            <v>აკაკი</v>
          </cell>
          <cell r="C2214" t="str">
            <v>VI</v>
          </cell>
          <cell r="D2214">
            <v>18.5</v>
          </cell>
          <cell r="E2214">
            <v>72</v>
          </cell>
          <cell r="F2214">
            <v>3.14</v>
          </cell>
          <cell r="G2214">
            <v>2.87</v>
          </cell>
          <cell r="H2214">
            <v>0.31</v>
          </cell>
          <cell r="I2214">
            <v>3.18</v>
          </cell>
          <cell r="J2214">
            <v>0.27</v>
          </cell>
        </row>
        <row r="2215">
          <cell r="A2215" t="str">
            <v>აკაკიVI76</v>
          </cell>
          <cell r="B2215" t="str">
            <v>აკაკი</v>
          </cell>
          <cell r="C2215" t="str">
            <v>VI</v>
          </cell>
          <cell r="D2215">
            <v>18.5</v>
          </cell>
          <cell r="E2215">
            <v>76</v>
          </cell>
          <cell r="F2215">
            <v>3.53</v>
          </cell>
          <cell r="G2215">
            <v>3.23</v>
          </cell>
          <cell r="H2215">
            <v>0.35</v>
          </cell>
          <cell r="I2215">
            <v>3.58</v>
          </cell>
          <cell r="J2215">
            <v>0.29999999999999982</v>
          </cell>
        </row>
        <row r="2216">
          <cell r="A2216" t="str">
            <v>აკაკიVI80</v>
          </cell>
          <cell r="B2216" t="str">
            <v>აკაკი</v>
          </cell>
          <cell r="C2216" t="str">
            <v>VI</v>
          </cell>
          <cell r="D2216">
            <v>19</v>
          </cell>
          <cell r="E2216">
            <v>80</v>
          </cell>
          <cell r="F2216">
            <v>3.94</v>
          </cell>
          <cell r="G2216">
            <v>3.6</v>
          </cell>
          <cell r="H2216">
            <v>0.39</v>
          </cell>
          <cell r="I2216">
            <v>3.99</v>
          </cell>
          <cell r="J2216">
            <v>0.33999999999999986</v>
          </cell>
        </row>
        <row r="2217">
          <cell r="A2217" t="str">
            <v>აკაკიVI84</v>
          </cell>
          <cell r="B2217" t="str">
            <v>აკაკი</v>
          </cell>
          <cell r="C2217" t="str">
            <v>VI</v>
          </cell>
          <cell r="D2217">
            <v>19</v>
          </cell>
          <cell r="E2217">
            <v>84</v>
          </cell>
          <cell r="F2217">
            <v>4.37</v>
          </cell>
          <cell r="G2217">
            <v>3.99</v>
          </cell>
          <cell r="H2217">
            <v>0.44</v>
          </cell>
          <cell r="I2217">
            <v>4.4300000000000006</v>
          </cell>
          <cell r="J2217">
            <v>0.37999999999999989</v>
          </cell>
        </row>
        <row r="2218">
          <cell r="A2218" t="str">
            <v>აკაკიVI88</v>
          </cell>
          <cell r="B2218" t="str">
            <v>აკაკი</v>
          </cell>
          <cell r="C2218" t="str">
            <v>VI</v>
          </cell>
          <cell r="D2218">
            <v>19</v>
          </cell>
          <cell r="E2218">
            <v>88</v>
          </cell>
          <cell r="F2218">
            <v>4.83</v>
          </cell>
          <cell r="G2218">
            <v>4.4000000000000004</v>
          </cell>
          <cell r="H2218">
            <v>0.48</v>
          </cell>
          <cell r="I2218">
            <v>4.8800000000000008</v>
          </cell>
          <cell r="J2218">
            <v>0.42999999999999972</v>
          </cell>
        </row>
        <row r="2219">
          <cell r="A2219" t="str">
            <v>აკაკიVI92</v>
          </cell>
          <cell r="B2219" t="str">
            <v>აკაკი</v>
          </cell>
          <cell r="C2219" t="str">
            <v>VI</v>
          </cell>
          <cell r="D2219">
            <v>19.5</v>
          </cell>
          <cell r="E2219">
            <v>92</v>
          </cell>
          <cell r="F2219">
            <v>5.31</v>
          </cell>
          <cell r="G2219">
            <v>4.83</v>
          </cell>
          <cell r="H2219">
            <v>0.53</v>
          </cell>
          <cell r="I2219">
            <v>5.36</v>
          </cell>
          <cell r="J2219">
            <v>0.47999999999999954</v>
          </cell>
        </row>
        <row r="2220">
          <cell r="A2220" t="str">
            <v>აკაკიVI96</v>
          </cell>
          <cell r="B2220" t="str">
            <v>აკაკი</v>
          </cell>
          <cell r="C2220" t="str">
            <v>VI</v>
          </cell>
          <cell r="D2220">
            <v>19.5</v>
          </cell>
          <cell r="E2220">
            <v>96</v>
          </cell>
          <cell r="F2220">
            <v>5.81</v>
          </cell>
          <cell r="G2220">
            <v>5.27</v>
          </cell>
          <cell r="H2220">
            <v>0.57999999999999996</v>
          </cell>
          <cell r="I2220">
            <v>5.85</v>
          </cell>
          <cell r="J2220">
            <v>0.54</v>
          </cell>
        </row>
        <row r="2221">
          <cell r="A2221" t="str">
            <v>აკაკიVI100</v>
          </cell>
          <cell r="B2221" t="str">
            <v>აკაკი</v>
          </cell>
          <cell r="C2221" t="str">
            <v>VI</v>
          </cell>
          <cell r="D2221">
            <v>19.5</v>
          </cell>
          <cell r="E2221">
            <v>100</v>
          </cell>
          <cell r="F2221">
            <v>6.34</v>
          </cell>
          <cell r="G2221">
            <v>5.74</v>
          </cell>
          <cell r="H2221">
            <v>0.63</v>
          </cell>
          <cell r="I2221">
            <v>6.37</v>
          </cell>
          <cell r="J2221">
            <v>0.59999999999999964</v>
          </cell>
        </row>
        <row r="2222">
          <cell r="A2222" t="str">
            <v>აკაკიVII8</v>
          </cell>
          <cell r="B2222" t="str">
            <v>აკაკი</v>
          </cell>
          <cell r="C2222" t="str">
            <v>VII</v>
          </cell>
          <cell r="D2222">
            <v>9</v>
          </cell>
          <cell r="E2222">
            <v>8</v>
          </cell>
          <cell r="F2222">
            <v>1.9E-2</v>
          </cell>
          <cell r="G2222">
            <v>0.02</v>
          </cell>
          <cell r="H2222">
            <v>0</v>
          </cell>
          <cell r="I2222">
            <v>0.02</v>
          </cell>
          <cell r="J2222">
            <v>-1.0000000000000009E-3</v>
          </cell>
        </row>
        <row r="2223">
          <cell r="A2223" t="str">
            <v>აკაკიVII10</v>
          </cell>
          <cell r="B2223" t="str">
            <v>აკაკი</v>
          </cell>
          <cell r="C2223" t="str">
            <v>VII</v>
          </cell>
          <cell r="D2223">
            <v>9.5</v>
          </cell>
          <cell r="E2223">
            <v>10</v>
          </cell>
          <cell r="F2223">
            <v>3.2000000000000001E-2</v>
          </cell>
          <cell r="G2223">
            <v>0.03</v>
          </cell>
          <cell r="H2223">
            <v>0</v>
          </cell>
          <cell r="I2223">
            <v>0.03</v>
          </cell>
          <cell r="J2223">
            <v>2.0000000000000018E-3</v>
          </cell>
        </row>
        <row r="2224">
          <cell r="A2224" t="str">
            <v>აკაკიVII12</v>
          </cell>
          <cell r="B2224" t="str">
            <v>აკაკი</v>
          </cell>
          <cell r="C2224" t="str">
            <v>VII</v>
          </cell>
          <cell r="D2224">
            <v>10</v>
          </cell>
          <cell r="E2224">
            <v>12</v>
          </cell>
          <cell r="F2224">
            <v>4.8000000000000001E-2</v>
          </cell>
          <cell r="G2224">
            <v>0.04</v>
          </cell>
          <cell r="H2224">
            <v>0.01</v>
          </cell>
          <cell r="I2224">
            <v>0.05</v>
          </cell>
          <cell r="J2224">
            <v>8.0000000000000002E-3</v>
          </cell>
        </row>
        <row r="2225">
          <cell r="A2225" t="str">
            <v>აკაკიVII14</v>
          </cell>
          <cell r="B2225" t="str">
            <v>აკაკი</v>
          </cell>
          <cell r="C2225" t="str">
            <v>VII</v>
          </cell>
          <cell r="D2225">
            <v>10.5</v>
          </cell>
          <cell r="E2225">
            <v>14</v>
          </cell>
          <cell r="F2225">
            <v>6.8000000000000005E-2</v>
          </cell>
          <cell r="G2225">
            <v>0.06</v>
          </cell>
          <cell r="H2225">
            <v>0.01</v>
          </cell>
          <cell r="I2225">
            <v>6.9999999999999993E-2</v>
          </cell>
          <cell r="J2225">
            <v>8.0000000000000071E-3</v>
          </cell>
        </row>
        <row r="2226">
          <cell r="A2226" t="str">
            <v>აკაკიVII16</v>
          </cell>
          <cell r="B2226" t="str">
            <v>აკაკი</v>
          </cell>
          <cell r="C2226" t="str">
            <v>VII</v>
          </cell>
          <cell r="D2226">
            <v>11</v>
          </cell>
          <cell r="E2226">
            <v>16</v>
          </cell>
          <cell r="F2226">
            <v>9.1999999999999998E-2</v>
          </cell>
          <cell r="G2226">
            <v>0.08</v>
          </cell>
          <cell r="H2226">
            <v>0.01</v>
          </cell>
          <cell r="I2226">
            <v>0.09</v>
          </cell>
          <cell r="J2226">
            <v>1.1999999999999997E-2</v>
          </cell>
        </row>
        <row r="2227">
          <cell r="A2227" t="str">
            <v>აკაკიVII20</v>
          </cell>
          <cell r="B2227" t="str">
            <v>აკაკი</v>
          </cell>
          <cell r="C2227" t="str">
            <v>VII</v>
          </cell>
          <cell r="D2227">
            <v>11.5</v>
          </cell>
          <cell r="E2227">
            <v>20</v>
          </cell>
          <cell r="F2227">
            <v>0.15</v>
          </cell>
          <cell r="G2227">
            <v>0.13</v>
          </cell>
          <cell r="H2227">
            <v>0.02</v>
          </cell>
          <cell r="I2227">
            <v>0.15</v>
          </cell>
          <cell r="J2227">
            <v>1.999999999999999E-2</v>
          </cell>
        </row>
        <row r="2228">
          <cell r="A2228" t="str">
            <v>აკაკიVII24</v>
          </cell>
          <cell r="B2228" t="str">
            <v>აკაკი</v>
          </cell>
          <cell r="C2228" t="str">
            <v>VII</v>
          </cell>
          <cell r="D2228">
            <v>12.5</v>
          </cell>
          <cell r="E2228">
            <v>24</v>
          </cell>
          <cell r="F2228">
            <v>0.23</v>
          </cell>
          <cell r="G2228">
            <v>0.21</v>
          </cell>
          <cell r="H2228">
            <v>0.02</v>
          </cell>
          <cell r="I2228">
            <v>0.22999999999999998</v>
          </cell>
          <cell r="J2228">
            <v>2.0000000000000018E-2</v>
          </cell>
        </row>
        <row r="2229">
          <cell r="A2229" t="str">
            <v>აკაკიVII28</v>
          </cell>
          <cell r="B2229" t="str">
            <v>აკაკი</v>
          </cell>
          <cell r="C2229" t="str">
            <v>VII</v>
          </cell>
          <cell r="D2229">
            <v>13</v>
          </cell>
          <cell r="E2229">
            <v>28</v>
          </cell>
          <cell r="F2229">
            <v>0.33</v>
          </cell>
          <cell r="G2229">
            <v>0.3</v>
          </cell>
          <cell r="H2229">
            <v>0.03</v>
          </cell>
          <cell r="I2229">
            <v>0.32999999999999996</v>
          </cell>
          <cell r="J2229">
            <v>3.0000000000000027E-2</v>
          </cell>
        </row>
        <row r="2230">
          <cell r="A2230" t="str">
            <v>აკაკიVII32</v>
          </cell>
          <cell r="B2230" t="str">
            <v>აკაკი</v>
          </cell>
          <cell r="C2230" t="str">
            <v>VII</v>
          </cell>
          <cell r="D2230">
            <v>13.5</v>
          </cell>
          <cell r="E2230">
            <v>32</v>
          </cell>
          <cell r="F2230">
            <v>0.46</v>
          </cell>
          <cell r="G2230">
            <v>0.42</v>
          </cell>
          <cell r="H2230">
            <v>0.05</v>
          </cell>
          <cell r="I2230">
            <v>0.47</v>
          </cell>
          <cell r="J2230">
            <v>4.0000000000000036E-2</v>
          </cell>
        </row>
        <row r="2231">
          <cell r="A2231" t="str">
            <v>აკაკიVII36</v>
          </cell>
          <cell r="B2231" t="str">
            <v>აკაკი</v>
          </cell>
          <cell r="C2231" t="str">
            <v>VII</v>
          </cell>
          <cell r="D2231">
            <v>14</v>
          </cell>
          <cell r="E2231">
            <v>36</v>
          </cell>
          <cell r="F2231">
            <v>0.6</v>
          </cell>
          <cell r="G2231">
            <v>0.55000000000000004</v>
          </cell>
          <cell r="H2231">
            <v>0.06</v>
          </cell>
          <cell r="I2231">
            <v>0.6100000000000001</v>
          </cell>
          <cell r="J2231">
            <v>4.9999999999999933E-2</v>
          </cell>
        </row>
        <row r="2232">
          <cell r="A2232" t="str">
            <v>აკაკიVII40</v>
          </cell>
          <cell r="B2232" t="str">
            <v>აკაკი</v>
          </cell>
          <cell r="C2232" t="str">
            <v>VII</v>
          </cell>
          <cell r="D2232">
            <v>14.5</v>
          </cell>
          <cell r="E2232">
            <v>40</v>
          </cell>
          <cell r="F2232">
            <v>0.76</v>
          </cell>
          <cell r="G2232">
            <v>0.69</v>
          </cell>
          <cell r="H2232">
            <v>0.08</v>
          </cell>
          <cell r="I2232">
            <v>0.76999999999999991</v>
          </cell>
          <cell r="J2232">
            <v>7.0000000000000062E-2</v>
          </cell>
        </row>
        <row r="2233">
          <cell r="A2233" t="str">
            <v>აკაკიVII44</v>
          </cell>
          <cell r="B2233" t="str">
            <v>აკაკი</v>
          </cell>
          <cell r="C2233" t="str">
            <v>VII</v>
          </cell>
          <cell r="D2233">
            <v>15</v>
          </cell>
          <cell r="E2233">
            <v>44</v>
          </cell>
          <cell r="F2233">
            <v>0.95</v>
          </cell>
          <cell r="G2233">
            <v>0.87</v>
          </cell>
          <cell r="H2233">
            <v>0.1</v>
          </cell>
          <cell r="I2233">
            <v>0.97</v>
          </cell>
          <cell r="J2233">
            <v>7.999999999999996E-2</v>
          </cell>
        </row>
        <row r="2234">
          <cell r="A2234" t="str">
            <v>აკაკიVII48</v>
          </cell>
          <cell r="B2234" t="str">
            <v>აკაკი</v>
          </cell>
          <cell r="C2234" t="str">
            <v>VII</v>
          </cell>
          <cell r="D2234">
            <v>15.5</v>
          </cell>
          <cell r="E2234">
            <v>48</v>
          </cell>
          <cell r="F2234">
            <v>1.1599999999999999</v>
          </cell>
          <cell r="G2234">
            <v>1.06</v>
          </cell>
          <cell r="H2234">
            <v>0.12</v>
          </cell>
          <cell r="I2234">
            <v>1.1800000000000002</v>
          </cell>
          <cell r="J2234">
            <v>9.9999999999999867E-2</v>
          </cell>
        </row>
        <row r="2235">
          <cell r="A2235" t="str">
            <v>აკაკიVII52</v>
          </cell>
          <cell r="B2235" t="str">
            <v>აკაკი</v>
          </cell>
          <cell r="C2235" t="str">
            <v>VII</v>
          </cell>
          <cell r="D2235">
            <v>15.5</v>
          </cell>
          <cell r="E2235">
            <v>52</v>
          </cell>
          <cell r="F2235">
            <v>1.39</v>
          </cell>
          <cell r="G2235">
            <v>1.27</v>
          </cell>
          <cell r="H2235">
            <v>0.14000000000000001</v>
          </cell>
          <cell r="I2235">
            <v>1.4100000000000001</v>
          </cell>
          <cell r="J2235">
            <v>0.11999999999999988</v>
          </cell>
        </row>
        <row r="2236">
          <cell r="A2236" t="str">
            <v>აკაკიVII56</v>
          </cell>
          <cell r="B2236" t="str">
            <v>აკაკი</v>
          </cell>
          <cell r="C2236" t="str">
            <v>VII</v>
          </cell>
          <cell r="D2236">
            <v>16</v>
          </cell>
          <cell r="E2236">
            <v>56</v>
          </cell>
          <cell r="F2236">
            <v>1.64</v>
          </cell>
          <cell r="G2236">
            <v>1.5</v>
          </cell>
          <cell r="H2236">
            <v>0.16</v>
          </cell>
          <cell r="I2236">
            <v>1.66</v>
          </cell>
          <cell r="J2236">
            <v>0.1399999999999999</v>
          </cell>
        </row>
        <row r="2237">
          <cell r="A2237" t="str">
            <v>აკაკიVII60</v>
          </cell>
          <cell r="B2237" t="str">
            <v>აკაკი</v>
          </cell>
          <cell r="C2237" t="str">
            <v>VII</v>
          </cell>
          <cell r="D2237">
            <v>16.5</v>
          </cell>
          <cell r="E2237">
            <v>60</v>
          </cell>
          <cell r="F2237">
            <v>1.92</v>
          </cell>
          <cell r="G2237">
            <v>1.76</v>
          </cell>
          <cell r="H2237">
            <v>0.19</v>
          </cell>
          <cell r="I2237">
            <v>1.95</v>
          </cell>
          <cell r="J2237">
            <v>0.15999999999999992</v>
          </cell>
        </row>
        <row r="2238">
          <cell r="A2238" t="str">
            <v>აკაკიVII64</v>
          </cell>
          <cell r="B2238" t="str">
            <v>აკაკი</v>
          </cell>
          <cell r="C2238" t="str">
            <v>VII</v>
          </cell>
          <cell r="D2238">
            <v>16.5</v>
          </cell>
          <cell r="E2238">
            <v>64</v>
          </cell>
          <cell r="F2238">
            <v>2.21</v>
          </cell>
          <cell r="G2238">
            <v>2.0299999999999998</v>
          </cell>
          <cell r="H2238">
            <v>0.22</v>
          </cell>
          <cell r="I2238">
            <v>2.25</v>
          </cell>
          <cell r="J2238">
            <v>0.18000000000000016</v>
          </cell>
        </row>
        <row r="2239">
          <cell r="A2239" t="str">
            <v>აკაკიVII68</v>
          </cell>
          <cell r="B2239" t="str">
            <v>აკაკი</v>
          </cell>
          <cell r="C2239" t="str">
            <v>VII</v>
          </cell>
          <cell r="D2239">
            <v>16.5</v>
          </cell>
          <cell r="E2239">
            <v>68</v>
          </cell>
          <cell r="F2239">
            <v>2.52</v>
          </cell>
          <cell r="G2239">
            <v>2.31</v>
          </cell>
          <cell r="H2239">
            <v>0.25</v>
          </cell>
          <cell r="I2239">
            <v>2.56</v>
          </cell>
          <cell r="J2239">
            <v>0.20999999999999996</v>
          </cell>
        </row>
        <row r="2240">
          <cell r="A2240" t="str">
            <v>აკაკიVII72</v>
          </cell>
          <cell r="B2240" t="str">
            <v>აკაკი</v>
          </cell>
          <cell r="C2240" t="str">
            <v>VII</v>
          </cell>
          <cell r="D2240">
            <v>17</v>
          </cell>
          <cell r="E2240">
            <v>72</v>
          </cell>
          <cell r="F2240">
            <v>2.86</v>
          </cell>
          <cell r="G2240">
            <v>2.62</v>
          </cell>
          <cell r="H2240">
            <v>0.28999999999999998</v>
          </cell>
          <cell r="I2240">
            <v>2.91</v>
          </cell>
          <cell r="J2240">
            <v>0.23999999999999977</v>
          </cell>
        </row>
        <row r="2241">
          <cell r="A2241" t="str">
            <v>აკაკიVII76</v>
          </cell>
          <cell r="B2241" t="str">
            <v>აკაკი</v>
          </cell>
          <cell r="C2241" t="str">
            <v>VII</v>
          </cell>
          <cell r="D2241">
            <v>17</v>
          </cell>
          <cell r="E2241">
            <v>76</v>
          </cell>
          <cell r="F2241">
            <v>3.21</v>
          </cell>
          <cell r="G2241">
            <v>2.93</v>
          </cell>
          <cell r="H2241">
            <v>0.32</v>
          </cell>
          <cell r="I2241">
            <v>3.25</v>
          </cell>
          <cell r="J2241">
            <v>0.2799999999999998</v>
          </cell>
        </row>
        <row r="2242">
          <cell r="A2242" t="str">
            <v>აკაკიVII80</v>
          </cell>
          <cell r="B2242" t="str">
            <v>აკაკი</v>
          </cell>
          <cell r="C2242" t="str">
            <v>VII</v>
          </cell>
          <cell r="D2242">
            <v>17</v>
          </cell>
          <cell r="E2242">
            <v>80</v>
          </cell>
          <cell r="F2242">
            <v>3.59</v>
          </cell>
          <cell r="G2242">
            <v>3.28</v>
          </cell>
          <cell r="H2242">
            <v>0.36</v>
          </cell>
          <cell r="I2242">
            <v>3.6399999999999997</v>
          </cell>
          <cell r="J2242">
            <v>0.31000000000000005</v>
          </cell>
        </row>
        <row r="2243">
          <cell r="A2243" t="str">
            <v>აკაკიVIII8</v>
          </cell>
          <cell r="B2243" t="str">
            <v>აკაკი</v>
          </cell>
          <cell r="C2243" t="str">
            <v>VIII</v>
          </cell>
          <cell r="D2243">
            <v>8</v>
          </cell>
          <cell r="E2243">
            <v>8</v>
          </cell>
          <cell r="F2243">
            <v>1.7000000000000001E-2</v>
          </cell>
          <cell r="G2243">
            <v>0.02</v>
          </cell>
          <cell r="H2243">
            <v>0</v>
          </cell>
          <cell r="I2243">
            <v>0.02</v>
          </cell>
          <cell r="J2243">
            <v>-2.9999999999999992E-3</v>
          </cell>
        </row>
        <row r="2244">
          <cell r="A2244" t="str">
            <v>აკაკიVIII10</v>
          </cell>
          <cell r="B2244" t="str">
            <v>აკაკი</v>
          </cell>
          <cell r="C2244" t="str">
            <v>VIII</v>
          </cell>
          <cell r="D2244">
            <v>8.5</v>
          </cell>
          <cell r="E2244">
            <v>10</v>
          </cell>
          <cell r="F2244">
            <v>2.9000000000000001E-2</v>
          </cell>
          <cell r="G2244">
            <v>0.03</v>
          </cell>
          <cell r="H2244">
            <v>0</v>
          </cell>
          <cell r="I2244">
            <v>0.03</v>
          </cell>
          <cell r="J2244">
            <v>-9.9999999999999742E-4</v>
          </cell>
        </row>
        <row r="2245">
          <cell r="A2245" t="str">
            <v>აკაკიVIII12</v>
          </cell>
          <cell r="B2245" t="str">
            <v>აკაკი</v>
          </cell>
          <cell r="C2245" t="str">
            <v>VIII</v>
          </cell>
          <cell r="D2245">
            <v>9</v>
          </cell>
          <cell r="E2245">
            <v>12</v>
          </cell>
          <cell r="F2245">
            <v>4.2999999999999997E-2</v>
          </cell>
          <cell r="G2245">
            <v>0.04</v>
          </cell>
          <cell r="H2245">
            <v>0</v>
          </cell>
          <cell r="I2245">
            <v>0.04</v>
          </cell>
          <cell r="J2245">
            <v>2.9999999999999957E-3</v>
          </cell>
        </row>
        <row r="2246">
          <cell r="A2246" t="str">
            <v>აკაკიVIII14</v>
          </cell>
          <cell r="B2246" t="str">
            <v>აკაკი</v>
          </cell>
          <cell r="C2246" t="str">
            <v>VIII</v>
          </cell>
          <cell r="D2246">
            <v>9.5</v>
          </cell>
          <cell r="E2246">
            <v>14</v>
          </cell>
          <cell r="F2246">
            <v>6.2E-2</v>
          </cell>
          <cell r="G2246">
            <v>0.06</v>
          </cell>
          <cell r="H2246">
            <v>0.01</v>
          </cell>
          <cell r="I2246">
            <v>6.9999999999999993E-2</v>
          </cell>
          <cell r="J2246">
            <v>2.0000000000000018E-3</v>
          </cell>
        </row>
        <row r="2247">
          <cell r="A2247" t="str">
            <v>აკაკიVIII16</v>
          </cell>
          <cell r="B2247" t="str">
            <v>აკაკი</v>
          </cell>
          <cell r="C2247" t="str">
            <v>VIII</v>
          </cell>
          <cell r="D2247">
            <v>10</v>
          </cell>
          <cell r="E2247">
            <v>16</v>
          </cell>
          <cell r="F2247">
            <v>8.4000000000000005E-2</v>
          </cell>
          <cell r="G2247">
            <v>7.0000000000000007E-2</v>
          </cell>
          <cell r="H2247">
            <v>0.01</v>
          </cell>
          <cell r="I2247">
            <v>0.08</v>
          </cell>
          <cell r="J2247">
            <v>1.3999999999999999E-2</v>
          </cell>
        </row>
        <row r="2248">
          <cell r="A2248" t="str">
            <v>აკაკიVIII20</v>
          </cell>
          <cell r="B2248" t="str">
            <v>აკაკი</v>
          </cell>
          <cell r="C2248" t="str">
            <v>VIII</v>
          </cell>
          <cell r="D2248">
            <v>10.5</v>
          </cell>
          <cell r="E2248">
            <v>20</v>
          </cell>
          <cell r="F2248">
            <v>0.14000000000000001</v>
          </cell>
          <cell r="G2248">
            <v>0.13</v>
          </cell>
          <cell r="H2248">
            <v>0.01</v>
          </cell>
          <cell r="I2248">
            <v>0.14000000000000001</v>
          </cell>
          <cell r="J2248">
            <v>1.0000000000000009E-2</v>
          </cell>
        </row>
        <row r="2249">
          <cell r="A2249" t="str">
            <v>აკაკიVIII24</v>
          </cell>
          <cell r="B2249" t="str">
            <v>აკაკი</v>
          </cell>
          <cell r="C2249" t="str">
            <v>VIII</v>
          </cell>
          <cell r="D2249">
            <v>11.5</v>
          </cell>
          <cell r="E2249">
            <v>24</v>
          </cell>
          <cell r="F2249">
            <v>0.21</v>
          </cell>
          <cell r="G2249">
            <v>0.19</v>
          </cell>
          <cell r="H2249">
            <v>0.02</v>
          </cell>
          <cell r="I2249">
            <v>0.21</v>
          </cell>
          <cell r="J2249">
            <v>1.999999999999999E-2</v>
          </cell>
        </row>
        <row r="2250">
          <cell r="A2250" t="str">
            <v>აკაკიVIII28</v>
          </cell>
          <cell r="B2250" t="str">
            <v>აკაკი</v>
          </cell>
          <cell r="C2250" t="str">
            <v>VIII</v>
          </cell>
          <cell r="D2250">
            <v>12</v>
          </cell>
          <cell r="E2250">
            <v>28</v>
          </cell>
          <cell r="F2250">
            <v>0.3</v>
          </cell>
          <cell r="G2250">
            <v>0.27</v>
          </cell>
          <cell r="H2250">
            <v>0.03</v>
          </cell>
          <cell r="I2250">
            <v>0.30000000000000004</v>
          </cell>
          <cell r="J2250">
            <v>2.9999999999999971E-2</v>
          </cell>
        </row>
        <row r="2251">
          <cell r="A2251" t="str">
            <v>აკაკიVIII32</v>
          </cell>
          <cell r="B2251" t="str">
            <v>აკაკი</v>
          </cell>
          <cell r="C2251" t="str">
            <v>VIII</v>
          </cell>
          <cell r="D2251">
            <v>12.5</v>
          </cell>
          <cell r="E2251">
            <v>32</v>
          </cell>
          <cell r="F2251">
            <v>0.42</v>
          </cell>
          <cell r="G2251">
            <v>0.38</v>
          </cell>
          <cell r="H2251">
            <v>0.04</v>
          </cell>
          <cell r="I2251">
            <v>0.42</v>
          </cell>
          <cell r="J2251">
            <v>3.999999999999998E-2</v>
          </cell>
        </row>
        <row r="2252">
          <cell r="A2252" t="str">
            <v>აკაკიVIII36</v>
          </cell>
          <cell r="B2252" t="str">
            <v>აკაკი</v>
          </cell>
          <cell r="C2252" t="str">
            <v>VIII</v>
          </cell>
          <cell r="D2252">
            <v>13</v>
          </cell>
          <cell r="E2252">
            <v>36</v>
          </cell>
          <cell r="F2252">
            <v>0.55000000000000004</v>
          </cell>
          <cell r="G2252">
            <v>0.5</v>
          </cell>
          <cell r="H2252">
            <v>0.06</v>
          </cell>
          <cell r="I2252">
            <v>0.56000000000000005</v>
          </cell>
          <cell r="J2252">
            <v>5.0000000000000044E-2</v>
          </cell>
        </row>
        <row r="2253">
          <cell r="A2253" t="str">
            <v>აკაკიVIII40</v>
          </cell>
          <cell r="B2253" t="str">
            <v>აკაკი</v>
          </cell>
          <cell r="C2253" t="str">
            <v>VIII</v>
          </cell>
          <cell r="D2253">
            <v>13.5</v>
          </cell>
          <cell r="E2253">
            <v>40</v>
          </cell>
          <cell r="F2253">
            <v>0.7</v>
          </cell>
          <cell r="G2253">
            <v>0.64</v>
          </cell>
          <cell r="H2253">
            <v>7.0000000000000007E-2</v>
          </cell>
          <cell r="I2253">
            <v>0.71</v>
          </cell>
          <cell r="J2253">
            <v>5.9999999999999942E-2</v>
          </cell>
        </row>
        <row r="2254">
          <cell r="A2254" t="str">
            <v>აკაკიVIII44</v>
          </cell>
          <cell r="B2254" t="str">
            <v>აკაკი</v>
          </cell>
          <cell r="C2254" t="str">
            <v>VIII</v>
          </cell>
          <cell r="D2254">
            <v>13.5</v>
          </cell>
          <cell r="E2254">
            <v>44</v>
          </cell>
          <cell r="F2254">
            <v>0.87</v>
          </cell>
          <cell r="G2254">
            <v>0.8</v>
          </cell>
          <cell r="H2254">
            <v>0.09</v>
          </cell>
          <cell r="I2254">
            <v>0.89</v>
          </cell>
          <cell r="J2254">
            <v>6.9999999999999951E-2</v>
          </cell>
        </row>
        <row r="2255">
          <cell r="A2255" t="str">
            <v>აკაკიVIII48</v>
          </cell>
          <cell r="B2255" t="str">
            <v>აკაკი</v>
          </cell>
          <cell r="C2255" t="str">
            <v>VIII</v>
          </cell>
          <cell r="D2255">
            <v>14</v>
          </cell>
          <cell r="E2255">
            <v>48</v>
          </cell>
          <cell r="F2255">
            <v>1.05</v>
          </cell>
          <cell r="G2255">
            <v>0.96</v>
          </cell>
          <cell r="H2255">
            <v>0.11</v>
          </cell>
          <cell r="I2255">
            <v>1.07</v>
          </cell>
          <cell r="J2255">
            <v>9.000000000000008E-2</v>
          </cell>
        </row>
        <row r="2256">
          <cell r="A2256" t="str">
            <v>აკაკიVIII52</v>
          </cell>
          <cell r="B2256" t="str">
            <v>აკაკი</v>
          </cell>
          <cell r="C2256" t="str">
            <v>VIII</v>
          </cell>
          <cell r="D2256">
            <v>14.5</v>
          </cell>
          <cell r="E2256">
            <v>52</v>
          </cell>
          <cell r="F2256">
            <v>1.27</v>
          </cell>
          <cell r="G2256">
            <v>1.1599999999999999</v>
          </cell>
          <cell r="H2256">
            <v>0.13</v>
          </cell>
          <cell r="I2256">
            <v>1.29</v>
          </cell>
          <cell r="J2256">
            <v>0.1100000000000001</v>
          </cell>
        </row>
        <row r="2257">
          <cell r="A2257" t="str">
            <v>აკაკიVIII56</v>
          </cell>
          <cell r="B2257" t="str">
            <v>აკაკი</v>
          </cell>
          <cell r="C2257" t="str">
            <v>VIII</v>
          </cell>
          <cell r="D2257">
            <v>14.5</v>
          </cell>
          <cell r="E2257">
            <v>56</v>
          </cell>
          <cell r="F2257">
            <v>1.5</v>
          </cell>
          <cell r="G2257">
            <v>1.38</v>
          </cell>
          <cell r="H2257">
            <v>0.15</v>
          </cell>
          <cell r="I2257">
            <v>1.5299999999999998</v>
          </cell>
          <cell r="J2257">
            <v>0.12000000000000011</v>
          </cell>
        </row>
        <row r="2258">
          <cell r="A2258" t="str">
            <v>თამელიI8</v>
          </cell>
          <cell r="B2258" t="str">
            <v>თამელი</v>
          </cell>
          <cell r="C2258" t="str">
            <v>I</v>
          </cell>
          <cell r="D2258">
            <v>16</v>
          </cell>
          <cell r="E2258">
            <v>8</v>
          </cell>
          <cell r="F2258">
            <v>3.4000000000000002E-2</v>
          </cell>
          <cell r="G2258">
            <v>0.03</v>
          </cell>
          <cell r="H2258">
            <v>0</v>
          </cell>
          <cell r="I2258">
            <v>0.03</v>
          </cell>
          <cell r="J2258">
            <v>4.0000000000000036E-3</v>
          </cell>
        </row>
        <row r="2259">
          <cell r="A2259" t="str">
            <v>თამელიI10</v>
          </cell>
          <cell r="B2259" t="str">
            <v>თამელი</v>
          </cell>
          <cell r="C2259" t="str">
            <v>I</v>
          </cell>
          <cell r="D2259">
            <v>17</v>
          </cell>
          <cell r="E2259">
            <v>10</v>
          </cell>
          <cell r="F2259">
            <v>5.6000000000000001E-2</v>
          </cell>
          <cell r="G2259">
            <v>0.05</v>
          </cell>
          <cell r="H2259">
            <v>0.01</v>
          </cell>
          <cell r="I2259">
            <v>6.0000000000000005E-2</v>
          </cell>
          <cell r="J2259">
            <v>5.9999999999999984E-3</v>
          </cell>
        </row>
        <row r="2260">
          <cell r="A2260" t="str">
            <v>თამელიI12</v>
          </cell>
          <cell r="B2260" t="str">
            <v>თამელი</v>
          </cell>
          <cell r="C2260" t="str">
            <v>I</v>
          </cell>
          <cell r="D2260">
            <v>17.5</v>
          </cell>
          <cell r="E2260">
            <v>12</v>
          </cell>
          <cell r="F2260">
            <v>8.4000000000000005E-2</v>
          </cell>
          <cell r="G2260">
            <v>7.0000000000000007E-2</v>
          </cell>
          <cell r="H2260">
            <v>0.01</v>
          </cell>
          <cell r="I2260">
            <v>0.08</v>
          </cell>
          <cell r="J2260">
            <v>1.3999999999999999E-2</v>
          </cell>
        </row>
        <row r="2261">
          <cell r="A2261" t="str">
            <v>თამელიI14</v>
          </cell>
          <cell r="B2261" t="str">
            <v>თამელი</v>
          </cell>
          <cell r="C2261" t="str">
            <v>I</v>
          </cell>
          <cell r="D2261">
            <v>18.5</v>
          </cell>
          <cell r="E2261">
            <v>14</v>
          </cell>
          <cell r="F2261">
            <v>0.11899999999999999</v>
          </cell>
          <cell r="G2261">
            <v>0.11</v>
          </cell>
          <cell r="H2261">
            <v>0.01</v>
          </cell>
          <cell r="I2261">
            <v>0.12</v>
          </cell>
          <cell r="J2261">
            <v>8.9999999999999941E-3</v>
          </cell>
        </row>
        <row r="2262">
          <cell r="A2262" t="str">
            <v>თამელიI16</v>
          </cell>
          <cell r="B2262" t="str">
            <v>თამელი</v>
          </cell>
          <cell r="C2262" t="str">
            <v>I</v>
          </cell>
          <cell r="D2262">
            <v>19</v>
          </cell>
          <cell r="E2262">
            <v>16</v>
          </cell>
          <cell r="F2262">
            <v>0.161</v>
          </cell>
          <cell r="G2262">
            <v>0.14000000000000001</v>
          </cell>
          <cell r="H2262">
            <v>0.02</v>
          </cell>
          <cell r="I2262">
            <v>0.16</v>
          </cell>
          <cell r="J2262">
            <v>2.0999999999999991E-2</v>
          </cell>
        </row>
        <row r="2263">
          <cell r="A2263" t="str">
            <v>თამელიI20</v>
          </cell>
          <cell r="B2263" t="str">
            <v>თამელი</v>
          </cell>
          <cell r="C2263" t="str">
            <v>I</v>
          </cell>
          <cell r="D2263">
            <v>20.5</v>
          </cell>
          <cell r="E2263">
            <v>20</v>
          </cell>
          <cell r="F2263">
            <v>0.27</v>
          </cell>
          <cell r="G2263">
            <v>0.24</v>
          </cell>
          <cell r="H2263">
            <v>0.03</v>
          </cell>
          <cell r="I2263">
            <v>0.27</v>
          </cell>
          <cell r="J2263">
            <v>3.0000000000000027E-2</v>
          </cell>
        </row>
        <row r="2264">
          <cell r="A2264" t="str">
            <v>თამელიI24</v>
          </cell>
          <cell r="B2264" t="str">
            <v>თამელი</v>
          </cell>
          <cell r="C2264" t="str">
            <v>I</v>
          </cell>
          <cell r="D2264">
            <v>22</v>
          </cell>
          <cell r="E2264">
            <v>24</v>
          </cell>
          <cell r="F2264">
            <v>0.41</v>
          </cell>
          <cell r="G2264">
            <v>0.37</v>
          </cell>
          <cell r="H2264">
            <v>0.04</v>
          </cell>
          <cell r="I2264">
            <v>0.41</v>
          </cell>
          <cell r="J2264">
            <v>3.999999999999998E-2</v>
          </cell>
        </row>
        <row r="2265">
          <cell r="A2265" t="str">
            <v>თამელიI28</v>
          </cell>
          <cell r="B2265" t="str">
            <v>თამელი</v>
          </cell>
          <cell r="C2265" t="str">
            <v>I</v>
          </cell>
          <cell r="D2265">
            <v>23</v>
          </cell>
          <cell r="E2265">
            <v>28</v>
          </cell>
          <cell r="F2265">
            <v>0.59</v>
          </cell>
          <cell r="G2265">
            <v>0.53</v>
          </cell>
          <cell r="H2265">
            <v>0.06</v>
          </cell>
          <cell r="I2265">
            <v>0.59000000000000008</v>
          </cell>
          <cell r="J2265">
            <v>5.9999999999999942E-2</v>
          </cell>
        </row>
        <row r="2266">
          <cell r="A2266" t="str">
            <v>თამელიI32</v>
          </cell>
          <cell r="B2266" t="str">
            <v>თამელი</v>
          </cell>
          <cell r="C2266" t="str">
            <v>I</v>
          </cell>
          <cell r="D2266">
            <v>24</v>
          </cell>
          <cell r="E2266">
            <v>32</v>
          </cell>
          <cell r="F2266">
            <v>0.8</v>
          </cell>
          <cell r="G2266">
            <v>0.72</v>
          </cell>
          <cell r="H2266">
            <v>0.08</v>
          </cell>
          <cell r="I2266">
            <v>0.79999999999999993</v>
          </cell>
          <cell r="J2266">
            <v>8.0000000000000071E-2</v>
          </cell>
        </row>
        <row r="2267">
          <cell r="A2267" t="str">
            <v>თამელიI36</v>
          </cell>
          <cell r="B2267" t="str">
            <v>თამელი</v>
          </cell>
          <cell r="C2267" t="str">
            <v>I</v>
          </cell>
          <cell r="D2267">
            <v>25</v>
          </cell>
          <cell r="E2267">
            <v>36</v>
          </cell>
          <cell r="F2267">
            <v>1.05</v>
          </cell>
          <cell r="G2267">
            <v>0.95</v>
          </cell>
          <cell r="H2267">
            <v>0.11</v>
          </cell>
          <cell r="I2267">
            <v>1.06</v>
          </cell>
          <cell r="J2267">
            <v>0.10000000000000009</v>
          </cell>
        </row>
        <row r="2268">
          <cell r="A2268" t="str">
            <v>თამელიI40</v>
          </cell>
          <cell r="B2268" t="str">
            <v>თამელი</v>
          </cell>
          <cell r="C2268" t="str">
            <v>I</v>
          </cell>
          <cell r="D2268">
            <v>25.5</v>
          </cell>
          <cell r="E2268">
            <v>40</v>
          </cell>
          <cell r="F2268">
            <v>1.34</v>
          </cell>
          <cell r="G2268">
            <v>1.22</v>
          </cell>
          <cell r="H2268">
            <v>0.13</v>
          </cell>
          <cell r="I2268">
            <v>1.35</v>
          </cell>
          <cell r="J2268">
            <v>0.12000000000000011</v>
          </cell>
        </row>
        <row r="2269">
          <cell r="A2269" t="str">
            <v>თამელიI44</v>
          </cell>
          <cell r="B2269" t="str">
            <v>თამელი</v>
          </cell>
          <cell r="C2269" t="str">
            <v>I</v>
          </cell>
          <cell r="D2269">
            <v>26.5</v>
          </cell>
          <cell r="E2269">
            <v>44</v>
          </cell>
          <cell r="F2269">
            <v>1.67</v>
          </cell>
          <cell r="G2269">
            <v>1.52</v>
          </cell>
          <cell r="H2269">
            <v>0.17</v>
          </cell>
          <cell r="I2269">
            <v>1.69</v>
          </cell>
          <cell r="J2269">
            <v>0.14999999999999991</v>
          </cell>
        </row>
        <row r="2270">
          <cell r="A2270" t="str">
            <v>თამელიI48</v>
          </cell>
          <cell r="B2270" t="str">
            <v>თამელი</v>
          </cell>
          <cell r="C2270" t="str">
            <v>I</v>
          </cell>
          <cell r="D2270">
            <v>27</v>
          </cell>
          <cell r="E2270">
            <v>48</v>
          </cell>
          <cell r="F2270">
            <v>2.04</v>
          </cell>
          <cell r="G2270">
            <v>1.87</v>
          </cell>
          <cell r="H2270">
            <v>0.2</v>
          </cell>
          <cell r="I2270">
            <v>2.0700000000000003</v>
          </cell>
          <cell r="J2270">
            <v>0.16999999999999993</v>
          </cell>
        </row>
        <row r="2271">
          <cell r="A2271" t="str">
            <v>თამელიI52</v>
          </cell>
          <cell r="B2271" t="str">
            <v>თამელი</v>
          </cell>
          <cell r="C2271" t="str">
            <v>I</v>
          </cell>
          <cell r="D2271">
            <v>27.5</v>
          </cell>
          <cell r="E2271">
            <v>52</v>
          </cell>
          <cell r="F2271">
            <v>2.4500000000000002</v>
          </cell>
          <cell r="G2271">
            <v>2.2400000000000002</v>
          </cell>
          <cell r="H2271">
            <v>0.25</v>
          </cell>
          <cell r="I2271">
            <v>2.4900000000000002</v>
          </cell>
          <cell r="J2271">
            <v>0.20999999999999996</v>
          </cell>
        </row>
        <row r="2272">
          <cell r="A2272" t="str">
            <v>თამელიI56</v>
          </cell>
          <cell r="B2272" t="str">
            <v>თამელი</v>
          </cell>
          <cell r="C2272" t="str">
            <v>I</v>
          </cell>
          <cell r="D2272">
            <v>28</v>
          </cell>
          <cell r="E2272">
            <v>56</v>
          </cell>
          <cell r="F2272">
            <v>2.89</v>
          </cell>
          <cell r="G2272">
            <v>2.65</v>
          </cell>
          <cell r="H2272">
            <v>0.28999999999999998</v>
          </cell>
          <cell r="I2272">
            <v>2.94</v>
          </cell>
          <cell r="J2272">
            <v>0.24000000000000021</v>
          </cell>
        </row>
        <row r="2273">
          <cell r="A2273" t="str">
            <v>თამელიI60</v>
          </cell>
          <cell r="B2273" t="str">
            <v>თამელი</v>
          </cell>
          <cell r="C2273" t="str">
            <v>I</v>
          </cell>
          <cell r="D2273">
            <v>28.5</v>
          </cell>
          <cell r="E2273">
            <v>60</v>
          </cell>
          <cell r="F2273">
            <v>3.37</v>
          </cell>
          <cell r="G2273">
            <v>3.09</v>
          </cell>
          <cell r="H2273">
            <v>0.34</v>
          </cell>
          <cell r="I2273">
            <v>3.4299999999999997</v>
          </cell>
          <cell r="J2273">
            <v>0.28000000000000025</v>
          </cell>
        </row>
        <row r="2274">
          <cell r="A2274" t="str">
            <v>თამელიI64</v>
          </cell>
          <cell r="B2274" t="str">
            <v>თამელი</v>
          </cell>
          <cell r="C2274" t="str">
            <v>I</v>
          </cell>
          <cell r="D2274">
            <v>29</v>
          </cell>
          <cell r="E2274">
            <v>64</v>
          </cell>
          <cell r="F2274">
            <v>3.88</v>
          </cell>
          <cell r="G2274">
            <v>3.56</v>
          </cell>
          <cell r="H2274">
            <v>0.39</v>
          </cell>
          <cell r="I2274">
            <v>3.95</v>
          </cell>
          <cell r="J2274">
            <v>0.31999999999999984</v>
          </cell>
        </row>
        <row r="2275">
          <cell r="A2275" t="str">
            <v>თამელიI68</v>
          </cell>
          <cell r="B2275" t="str">
            <v>თამელი</v>
          </cell>
          <cell r="C2275" t="str">
            <v>I</v>
          </cell>
          <cell r="D2275">
            <v>29.5</v>
          </cell>
          <cell r="E2275">
            <v>68</v>
          </cell>
          <cell r="F2275">
            <v>4.4400000000000004</v>
          </cell>
          <cell r="G2275">
            <v>4.07</v>
          </cell>
          <cell r="H2275">
            <v>0.44</v>
          </cell>
          <cell r="I2275">
            <v>4.5100000000000007</v>
          </cell>
          <cell r="J2275">
            <v>0.37000000000000011</v>
          </cell>
        </row>
        <row r="2276">
          <cell r="A2276" t="str">
            <v>თამელიI72</v>
          </cell>
          <cell r="B2276" t="str">
            <v>თამელი</v>
          </cell>
          <cell r="C2276" t="str">
            <v>I</v>
          </cell>
          <cell r="D2276">
            <v>30</v>
          </cell>
          <cell r="E2276">
            <v>72</v>
          </cell>
          <cell r="F2276">
            <v>5.03</v>
          </cell>
          <cell r="G2276">
            <v>4.5999999999999996</v>
          </cell>
          <cell r="H2276">
            <v>0.5</v>
          </cell>
          <cell r="I2276">
            <v>5.0999999999999996</v>
          </cell>
          <cell r="J2276">
            <v>0.4300000000000006</v>
          </cell>
        </row>
        <row r="2277">
          <cell r="A2277" t="str">
            <v>თამელიI76</v>
          </cell>
          <cell r="B2277" t="str">
            <v>თამელი</v>
          </cell>
          <cell r="C2277" t="str">
            <v>I</v>
          </cell>
          <cell r="D2277">
            <v>30</v>
          </cell>
          <cell r="E2277">
            <v>76</v>
          </cell>
          <cell r="F2277">
            <v>5.65</v>
          </cell>
          <cell r="G2277">
            <v>5.16</v>
          </cell>
          <cell r="H2277">
            <v>0.56999999999999995</v>
          </cell>
          <cell r="I2277">
            <v>5.73</v>
          </cell>
          <cell r="J2277">
            <v>0.49000000000000021</v>
          </cell>
        </row>
        <row r="2278">
          <cell r="A2278" t="str">
            <v>თამელიI80</v>
          </cell>
          <cell r="B2278" t="str">
            <v>თამელი</v>
          </cell>
          <cell r="C2278" t="str">
            <v>I</v>
          </cell>
          <cell r="D2278">
            <v>30.5</v>
          </cell>
          <cell r="E2278">
            <v>80</v>
          </cell>
          <cell r="F2278">
            <v>6.31</v>
          </cell>
          <cell r="G2278">
            <v>5.76</v>
          </cell>
          <cell r="H2278">
            <v>0.63</v>
          </cell>
          <cell r="I2278">
            <v>6.39</v>
          </cell>
          <cell r="J2278">
            <v>0.54999999999999982</v>
          </cell>
        </row>
        <row r="2279">
          <cell r="A2279" t="str">
            <v>თამელიI84</v>
          </cell>
          <cell r="B2279" t="str">
            <v>თამელი</v>
          </cell>
          <cell r="C2279" t="str">
            <v>I</v>
          </cell>
          <cell r="D2279">
            <v>30.5</v>
          </cell>
          <cell r="E2279">
            <v>84</v>
          </cell>
          <cell r="F2279">
            <v>7</v>
          </cell>
          <cell r="G2279">
            <v>6.38</v>
          </cell>
          <cell r="H2279">
            <v>0.7</v>
          </cell>
          <cell r="I2279">
            <v>7.08</v>
          </cell>
          <cell r="J2279">
            <v>0.62000000000000011</v>
          </cell>
        </row>
        <row r="2280">
          <cell r="A2280" t="str">
            <v>თამელიI88</v>
          </cell>
          <cell r="B2280" t="str">
            <v>თამელი</v>
          </cell>
          <cell r="C2280" t="str">
            <v>I</v>
          </cell>
          <cell r="D2280">
            <v>30.5</v>
          </cell>
          <cell r="E2280">
            <v>88</v>
          </cell>
          <cell r="F2280">
            <v>7.73</v>
          </cell>
          <cell r="G2280">
            <v>7.03</v>
          </cell>
          <cell r="H2280">
            <v>0.77</v>
          </cell>
          <cell r="I2280">
            <v>7.8000000000000007</v>
          </cell>
          <cell r="J2280">
            <v>0.70000000000000018</v>
          </cell>
        </row>
        <row r="2281">
          <cell r="A2281" t="str">
            <v>თამელიI92</v>
          </cell>
          <cell r="B2281" t="str">
            <v>თამელი</v>
          </cell>
          <cell r="C2281" t="str">
            <v>I</v>
          </cell>
          <cell r="D2281">
            <v>31</v>
          </cell>
          <cell r="E2281">
            <v>92</v>
          </cell>
          <cell r="F2281">
            <v>8.49</v>
          </cell>
          <cell r="G2281">
            <v>7.72</v>
          </cell>
          <cell r="H2281">
            <v>0.85</v>
          </cell>
          <cell r="I2281">
            <v>8.57</v>
          </cell>
          <cell r="J2281">
            <v>0.77000000000000046</v>
          </cell>
        </row>
        <row r="2282">
          <cell r="A2282" t="str">
            <v>თამელიI96</v>
          </cell>
          <cell r="B2282" t="str">
            <v>თამელი</v>
          </cell>
          <cell r="C2282" t="str">
            <v>I</v>
          </cell>
          <cell r="D2282">
            <v>31</v>
          </cell>
          <cell r="E2282">
            <v>96</v>
          </cell>
          <cell r="F2282">
            <v>9.2899999999999991</v>
          </cell>
          <cell r="G2282">
            <v>8.43</v>
          </cell>
          <cell r="H2282">
            <v>0.93</v>
          </cell>
          <cell r="I2282">
            <v>9.36</v>
          </cell>
          <cell r="J2282">
            <v>0.85999999999999943</v>
          </cell>
        </row>
        <row r="2283">
          <cell r="A2283" t="str">
            <v>თამელიI100</v>
          </cell>
          <cell r="B2283" t="str">
            <v>თამელი</v>
          </cell>
          <cell r="C2283" t="str">
            <v>I</v>
          </cell>
          <cell r="D2283">
            <v>31</v>
          </cell>
          <cell r="E2283">
            <v>100</v>
          </cell>
          <cell r="F2283">
            <v>10.14</v>
          </cell>
          <cell r="G2283">
            <v>9.19</v>
          </cell>
          <cell r="H2283">
            <v>1.01</v>
          </cell>
          <cell r="I2283">
            <v>10.199999999999999</v>
          </cell>
          <cell r="J2283">
            <v>0.95000000000000107</v>
          </cell>
        </row>
        <row r="2284">
          <cell r="A2284" t="str">
            <v>თამელიI104</v>
          </cell>
          <cell r="B2284" t="str">
            <v>თამელი</v>
          </cell>
          <cell r="C2284" t="str">
            <v>I</v>
          </cell>
          <cell r="D2284">
            <v>31.5</v>
          </cell>
          <cell r="E2284">
            <v>104</v>
          </cell>
          <cell r="F2284">
            <v>11.02</v>
          </cell>
          <cell r="G2284">
            <v>9.9600000000000009</v>
          </cell>
          <cell r="H2284">
            <v>1.1000000000000001</v>
          </cell>
          <cell r="I2284">
            <v>11.06</v>
          </cell>
          <cell r="J2284">
            <v>1.0599999999999987</v>
          </cell>
        </row>
        <row r="2285">
          <cell r="A2285" t="str">
            <v>თამელიI108</v>
          </cell>
          <cell r="B2285" t="str">
            <v>თამელი</v>
          </cell>
          <cell r="C2285" t="str">
            <v>I</v>
          </cell>
          <cell r="D2285">
            <v>31.5</v>
          </cell>
          <cell r="E2285">
            <v>108</v>
          </cell>
          <cell r="F2285">
            <v>11.95</v>
          </cell>
          <cell r="G2285">
            <v>10.79</v>
          </cell>
          <cell r="H2285">
            <v>1.2</v>
          </cell>
          <cell r="I2285">
            <v>11.989999999999998</v>
          </cell>
          <cell r="J2285">
            <v>1.1600000000000001</v>
          </cell>
        </row>
        <row r="2286">
          <cell r="A2286" t="str">
            <v>თამელიI112</v>
          </cell>
          <cell r="B2286" t="str">
            <v>თამელი</v>
          </cell>
          <cell r="C2286" t="str">
            <v>I</v>
          </cell>
          <cell r="D2286">
            <v>31.5</v>
          </cell>
          <cell r="E2286">
            <v>112</v>
          </cell>
          <cell r="F2286">
            <v>12.93</v>
          </cell>
          <cell r="G2286">
            <v>11.66</v>
          </cell>
          <cell r="H2286">
            <v>1.29</v>
          </cell>
          <cell r="I2286">
            <v>12.95</v>
          </cell>
          <cell r="J2286">
            <v>1.2699999999999996</v>
          </cell>
        </row>
        <row r="2287">
          <cell r="A2287" t="str">
            <v>თამელიII8</v>
          </cell>
          <cell r="B2287" t="str">
            <v>თამელი</v>
          </cell>
          <cell r="C2287" t="str">
            <v>II</v>
          </cell>
          <cell r="D2287">
            <v>14.5</v>
          </cell>
          <cell r="E2287">
            <v>8</v>
          </cell>
          <cell r="F2287">
            <v>3.1E-2</v>
          </cell>
          <cell r="G2287">
            <v>0.03</v>
          </cell>
          <cell r="H2287">
            <v>0</v>
          </cell>
          <cell r="I2287">
            <v>0.03</v>
          </cell>
          <cell r="J2287">
            <v>1.0000000000000009E-3</v>
          </cell>
        </row>
        <row r="2288">
          <cell r="A2288" t="str">
            <v>თამელიII10</v>
          </cell>
          <cell r="B2288" t="str">
            <v>თამელი</v>
          </cell>
          <cell r="C2288" t="str">
            <v>II</v>
          </cell>
          <cell r="D2288">
            <v>15.5</v>
          </cell>
          <cell r="E2288">
            <v>10</v>
          </cell>
          <cell r="F2288">
            <v>5.0999999999999997E-2</v>
          </cell>
          <cell r="G2288">
            <v>0.05</v>
          </cell>
          <cell r="H2288">
            <v>0.01</v>
          </cell>
          <cell r="I2288">
            <v>6.0000000000000005E-2</v>
          </cell>
          <cell r="J2288">
            <v>9.9999999999999395E-4</v>
          </cell>
        </row>
        <row r="2289">
          <cell r="A2289" t="str">
            <v>თამელიII12</v>
          </cell>
          <cell r="B2289" t="str">
            <v>თამელი</v>
          </cell>
          <cell r="C2289" t="str">
            <v>II</v>
          </cell>
          <cell r="D2289">
            <v>16</v>
          </cell>
          <cell r="E2289">
            <v>12</v>
          </cell>
          <cell r="F2289">
            <v>7.5999999999999998E-2</v>
          </cell>
          <cell r="G2289">
            <v>7.0000000000000007E-2</v>
          </cell>
          <cell r="H2289">
            <v>0.01</v>
          </cell>
          <cell r="I2289">
            <v>0.08</v>
          </cell>
          <cell r="J2289">
            <v>5.9999999999999915E-3</v>
          </cell>
        </row>
        <row r="2290">
          <cell r="A2290" t="str">
            <v>თამელიII14</v>
          </cell>
          <cell r="B2290" t="str">
            <v>თამელი</v>
          </cell>
          <cell r="C2290" t="str">
            <v>II</v>
          </cell>
          <cell r="D2290">
            <v>17</v>
          </cell>
          <cell r="E2290">
            <v>14</v>
          </cell>
          <cell r="F2290">
            <v>0.108</v>
          </cell>
          <cell r="G2290">
            <v>0.1</v>
          </cell>
          <cell r="H2290">
            <v>0.01</v>
          </cell>
          <cell r="I2290">
            <v>0.11</v>
          </cell>
          <cell r="J2290">
            <v>7.9999999999999932E-3</v>
          </cell>
        </row>
        <row r="2291">
          <cell r="A2291" t="str">
            <v>თამელიII16</v>
          </cell>
          <cell r="B2291" t="str">
            <v>თამელი</v>
          </cell>
          <cell r="C2291" t="str">
            <v>II</v>
          </cell>
          <cell r="D2291">
            <v>17.5</v>
          </cell>
          <cell r="E2291">
            <v>16</v>
          </cell>
          <cell r="F2291">
            <v>0.14699999999999999</v>
          </cell>
          <cell r="G2291">
            <v>0.13</v>
          </cell>
          <cell r="H2291">
            <v>0.02</v>
          </cell>
          <cell r="I2291">
            <v>0.15</v>
          </cell>
          <cell r="J2291">
            <v>1.6999999999999987E-2</v>
          </cell>
        </row>
        <row r="2292">
          <cell r="A2292" t="str">
            <v>თამელიII20</v>
          </cell>
          <cell r="B2292" t="str">
            <v>თამელი</v>
          </cell>
          <cell r="C2292" t="str">
            <v>II</v>
          </cell>
          <cell r="D2292">
            <v>18.5</v>
          </cell>
          <cell r="E2292">
            <v>20</v>
          </cell>
          <cell r="F2292">
            <v>0.24</v>
          </cell>
          <cell r="G2292">
            <v>0.21</v>
          </cell>
          <cell r="H2292">
            <v>0.02</v>
          </cell>
          <cell r="I2292">
            <v>0.22999999999999998</v>
          </cell>
          <cell r="J2292">
            <v>0.03</v>
          </cell>
        </row>
        <row r="2293">
          <cell r="A2293" t="str">
            <v>თამელიII24</v>
          </cell>
          <cell r="B2293" t="str">
            <v>თამელი</v>
          </cell>
          <cell r="C2293" t="str">
            <v>II</v>
          </cell>
          <cell r="D2293">
            <v>20</v>
          </cell>
          <cell r="E2293">
            <v>24</v>
          </cell>
          <cell r="F2293">
            <v>0.37</v>
          </cell>
          <cell r="G2293">
            <v>0.33</v>
          </cell>
          <cell r="H2293">
            <v>0.04</v>
          </cell>
          <cell r="I2293">
            <v>0.37</v>
          </cell>
          <cell r="J2293">
            <v>3.999999999999998E-2</v>
          </cell>
        </row>
        <row r="2294">
          <cell r="A2294" t="str">
            <v>თამელიII28</v>
          </cell>
          <cell r="B2294" t="str">
            <v>თამელი</v>
          </cell>
          <cell r="C2294" t="str">
            <v>II</v>
          </cell>
          <cell r="D2294">
            <v>21</v>
          </cell>
          <cell r="E2294">
            <v>28</v>
          </cell>
          <cell r="F2294">
            <v>0.54</v>
          </cell>
          <cell r="G2294">
            <v>0.49</v>
          </cell>
          <cell r="H2294">
            <v>0.05</v>
          </cell>
          <cell r="I2294">
            <v>0.54</v>
          </cell>
          <cell r="J2294">
            <v>5.0000000000000044E-2</v>
          </cell>
        </row>
        <row r="2295">
          <cell r="A2295" t="str">
            <v>თამელიII32</v>
          </cell>
          <cell r="B2295" t="str">
            <v>თამელი</v>
          </cell>
          <cell r="C2295" t="str">
            <v>II</v>
          </cell>
          <cell r="D2295">
            <v>22</v>
          </cell>
          <cell r="E2295">
            <v>32</v>
          </cell>
          <cell r="F2295">
            <v>0.73</v>
          </cell>
          <cell r="G2295">
            <v>0.66</v>
          </cell>
          <cell r="H2295">
            <v>7.0000000000000007E-2</v>
          </cell>
          <cell r="I2295">
            <v>0.73</v>
          </cell>
          <cell r="J2295">
            <v>6.9999999999999951E-2</v>
          </cell>
        </row>
        <row r="2296">
          <cell r="A2296" t="str">
            <v>თამელიII36</v>
          </cell>
          <cell r="B2296" t="str">
            <v>თამელი</v>
          </cell>
          <cell r="C2296" t="str">
            <v>II</v>
          </cell>
          <cell r="D2296">
            <v>22.5</v>
          </cell>
          <cell r="E2296">
            <v>36</v>
          </cell>
          <cell r="F2296">
            <v>0.96</v>
          </cell>
          <cell r="G2296">
            <v>0.87</v>
          </cell>
          <cell r="H2296">
            <v>0.1</v>
          </cell>
          <cell r="I2296">
            <v>0.97</v>
          </cell>
          <cell r="J2296">
            <v>8.9999999999999969E-2</v>
          </cell>
        </row>
        <row r="2297">
          <cell r="A2297" t="str">
            <v>თამელიII40</v>
          </cell>
          <cell r="B2297" t="str">
            <v>თამელი</v>
          </cell>
          <cell r="C2297" t="str">
            <v>II</v>
          </cell>
          <cell r="D2297">
            <v>23.5</v>
          </cell>
          <cell r="E2297">
            <v>40</v>
          </cell>
          <cell r="F2297">
            <v>1.22</v>
          </cell>
          <cell r="G2297">
            <v>1.1100000000000001</v>
          </cell>
          <cell r="H2297">
            <v>0.12</v>
          </cell>
          <cell r="I2297">
            <v>1.23</v>
          </cell>
          <cell r="J2297">
            <v>0.10999999999999988</v>
          </cell>
        </row>
        <row r="2298">
          <cell r="A2298" t="str">
            <v>თამელიII44</v>
          </cell>
          <cell r="B2298" t="str">
            <v>თამელი</v>
          </cell>
          <cell r="C2298" t="str">
            <v>II</v>
          </cell>
          <cell r="D2298">
            <v>24</v>
          </cell>
          <cell r="E2298">
            <v>44</v>
          </cell>
          <cell r="F2298">
            <v>1.52</v>
          </cell>
          <cell r="G2298">
            <v>1.39</v>
          </cell>
          <cell r="H2298">
            <v>0.15</v>
          </cell>
          <cell r="I2298">
            <v>1.5399999999999998</v>
          </cell>
          <cell r="J2298">
            <v>0.13000000000000012</v>
          </cell>
        </row>
        <row r="2299">
          <cell r="A2299" t="str">
            <v>თამელიII48</v>
          </cell>
          <cell r="B2299" t="str">
            <v>თამელი</v>
          </cell>
          <cell r="C2299" t="str">
            <v>II</v>
          </cell>
          <cell r="D2299">
            <v>24.5</v>
          </cell>
          <cell r="E2299">
            <v>48</v>
          </cell>
          <cell r="F2299">
            <v>1.86</v>
          </cell>
          <cell r="G2299">
            <v>1.7</v>
          </cell>
          <cell r="H2299">
            <v>0.19</v>
          </cell>
          <cell r="I2299">
            <v>1.89</v>
          </cell>
          <cell r="J2299">
            <v>0.16000000000000014</v>
          </cell>
        </row>
        <row r="2300">
          <cell r="A2300" t="str">
            <v>თამელიII52</v>
          </cell>
          <cell r="B2300" t="str">
            <v>თამელი</v>
          </cell>
          <cell r="C2300" t="str">
            <v>II</v>
          </cell>
          <cell r="D2300">
            <v>25</v>
          </cell>
          <cell r="E2300">
            <v>52</v>
          </cell>
          <cell r="F2300">
            <v>2.23</v>
          </cell>
          <cell r="G2300">
            <v>2.04</v>
          </cell>
          <cell r="H2300">
            <v>0.22</v>
          </cell>
          <cell r="I2300">
            <v>2.2600000000000002</v>
          </cell>
          <cell r="J2300">
            <v>0.18999999999999995</v>
          </cell>
        </row>
        <row r="2301">
          <cell r="A2301" t="str">
            <v>თამელიII56</v>
          </cell>
          <cell r="B2301" t="str">
            <v>თამელი</v>
          </cell>
          <cell r="C2301" t="str">
            <v>II</v>
          </cell>
          <cell r="D2301">
            <v>25.5</v>
          </cell>
          <cell r="E2301">
            <v>56</v>
          </cell>
          <cell r="F2301">
            <v>2.63</v>
          </cell>
          <cell r="G2301">
            <v>2.41</v>
          </cell>
          <cell r="H2301">
            <v>0.26</v>
          </cell>
          <cell r="I2301">
            <v>2.67</v>
          </cell>
          <cell r="J2301">
            <v>0.21999999999999975</v>
          </cell>
        </row>
        <row r="2302">
          <cell r="A2302" t="str">
            <v>თამელიII60</v>
          </cell>
          <cell r="B2302" t="str">
            <v>თამელი</v>
          </cell>
          <cell r="C2302" t="str">
            <v>II</v>
          </cell>
          <cell r="D2302">
            <v>26</v>
          </cell>
          <cell r="E2302">
            <v>60</v>
          </cell>
          <cell r="F2302">
            <v>3.07</v>
          </cell>
          <cell r="G2302">
            <v>2.81</v>
          </cell>
          <cell r="H2302">
            <v>0.31</v>
          </cell>
          <cell r="I2302">
            <v>3.12</v>
          </cell>
          <cell r="J2302">
            <v>0.25999999999999979</v>
          </cell>
        </row>
        <row r="2303">
          <cell r="A2303" t="str">
            <v>თამელიII64</v>
          </cell>
          <cell r="B2303" t="str">
            <v>თამელი</v>
          </cell>
          <cell r="C2303" t="str">
            <v>II</v>
          </cell>
          <cell r="D2303">
            <v>26.5</v>
          </cell>
          <cell r="E2303">
            <v>64</v>
          </cell>
          <cell r="F2303">
            <v>3.54</v>
          </cell>
          <cell r="G2303">
            <v>2.35</v>
          </cell>
          <cell r="H2303">
            <v>0.35</v>
          </cell>
          <cell r="I2303">
            <v>2.7</v>
          </cell>
          <cell r="J2303">
            <v>1.19</v>
          </cell>
        </row>
        <row r="2304">
          <cell r="A2304" t="str">
            <v>თამელიII68</v>
          </cell>
          <cell r="B2304" t="str">
            <v>თამელი</v>
          </cell>
          <cell r="C2304" t="str">
            <v>II</v>
          </cell>
          <cell r="D2304">
            <v>27</v>
          </cell>
          <cell r="E2304">
            <v>68</v>
          </cell>
          <cell r="F2304">
            <v>4.04</v>
          </cell>
          <cell r="G2304">
            <v>3.7</v>
          </cell>
          <cell r="H2304">
            <v>0.4</v>
          </cell>
          <cell r="I2304">
            <v>4.1000000000000005</v>
          </cell>
          <cell r="J2304">
            <v>0.33999999999999986</v>
          </cell>
        </row>
        <row r="2305">
          <cell r="A2305" t="str">
            <v>თამელიII72</v>
          </cell>
          <cell r="B2305" t="str">
            <v>თამელი</v>
          </cell>
          <cell r="C2305" t="str">
            <v>II</v>
          </cell>
          <cell r="D2305">
            <v>27</v>
          </cell>
          <cell r="E2305">
            <v>72</v>
          </cell>
          <cell r="F2305">
            <v>4.57</v>
          </cell>
          <cell r="G2305">
            <v>4.18</v>
          </cell>
          <cell r="H2305">
            <v>0.46</v>
          </cell>
          <cell r="I2305">
            <v>4.6399999999999997</v>
          </cell>
          <cell r="J2305">
            <v>0.39000000000000057</v>
          </cell>
        </row>
        <row r="2306">
          <cell r="A2306" t="str">
            <v>თამელიII76</v>
          </cell>
          <cell r="B2306" t="str">
            <v>თამელი</v>
          </cell>
          <cell r="C2306" t="str">
            <v>II</v>
          </cell>
          <cell r="D2306">
            <v>27.5</v>
          </cell>
          <cell r="E2306">
            <v>76</v>
          </cell>
          <cell r="F2306">
            <v>5.14</v>
          </cell>
          <cell r="G2306">
            <v>4.7</v>
          </cell>
          <cell r="H2306">
            <v>0.51</v>
          </cell>
          <cell r="I2306">
            <v>5.21</v>
          </cell>
          <cell r="J2306">
            <v>0.4399999999999995</v>
          </cell>
        </row>
        <row r="2307">
          <cell r="A2307" t="str">
            <v>თამელიII80</v>
          </cell>
          <cell r="B2307" t="str">
            <v>თამელი</v>
          </cell>
          <cell r="C2307" t="str">
            <v>II</v>
          </cell>
          <cell r="D2307">
            <v>27.5</v>
          </cell>
          <cell r="E2307">
            <v>80</v>
          </cell>
          <cell r="F2307">
            <v>5.74</v>
          </cell>
          <cell r="G2307">
            <v>5.24</v>
          </cell>
          <cell r="H2307">
            <v>0.56999999999999995</v>
          </cell>
          <cell r="I2307">
            <v>5.8100000000000005</v>
          </cell>
          <cell r="J2307">
            <v>0.5</v>
          </cell>
        </row>
        <row r="2308">
          <cell r="A2308" t="str">
            <v>თამელიII84</v>
          </cell>
          <cell r="B2308" t="str">
            <v>თამელი</v>
          </cell>
          <cell r="C2308" t="str">
            <v>II</v>
          </cell>
          <cell r="D2308">
            <v>27.5</v>
          </cell>
          <cell r="E2308">
            <v>84</v>
          </cell>
          <cell r="F2308">
            <v>6.37</v>
          </cell>
          <cell r="G2308">
            <v>5.81</v>
          </cell>
          <cell r="H2308">
            <v>0.64</v>
          </cell>
          <cell r="I2308">
            <v>6.4499999999999993</v>
          </cell>
          <cell r="J2308">
            <v>0.5600000000000005</v>
          </cell>
        </row>
        <row r="2309">
          <cell r="A2309" t="str">
            <v>თამელიII88</v>
          </cell>
          <cell r="B2309" t="str">
            <v>თამელი</v>
          </cell>
          <cell r="C2309" t="str">
            <v>II</v>
          </cell>
          <cell r="D2309">
            <v>28</v>
          </cell>
          <cell r="E2309">
            <v>88</v>
          </cell>
          <cell r="F2309">
            <v>7.03</v>
          </cell>
          <cell r="G2309">
            <v>6.4</v>
          </cell>
          <cell r="H2309">
            <v>0.7</v>
          </cell>
          <cell r="I2309">
            <v>7.1000000000000005</v>
          </cell>
          <cell r="J2309">
            <v>0.62999999999999989</v>
          </cell>
        </row>
        <row r="2310">
          <cell r="A2310" t="str">
            <v>თამელიII92</v>
          </cell>
          <cell r="B2310" t="str">
            <v>თამელი</v>
          </cell>
          <cell r="C2310" t="str">
            <v>II</v>
          </cell>
          <cell r="D2310">
            <v>28</v>
          </cell>
          <cell r="E2310">
            <v>92</v>
          </cell>
          <cell r="F2310">
            <v>7.73</v>
          </cell>
          <cell r="G2310">
            <v>7.03</v>
          </cell>
          <cell r="H2310">
            <v>0.77</v>
          </cell>
          <cell r="I2310">
            <v>7.8000000000000007</v>
          </cell>
          <cell r="J2310">
            <v>0.70000000000000018</v>
          </cell>
        </row>
        <row r="2311">
          <cell r="A2311" t="str">
            <v>თამელიII96</v>
          </cell>
          <cell r="B2311" t="str">
            <v>თამელი</v>
          </cell>
          <cell r="C2311" t="str">
            <v>II</v>
          </cell>
          <cell r="D2311">
            <v>28.5</v>
          </cell>
          <cell r="E2311">
            <v>96</v>
          </cell>
          <cell r="F2311">
            <v>8.4600000000000009</v>
          </cell>
          <cell r="G2311">
            <v>7.67</v>
          </cell>
          <cell r="H2311">
            <v>0.85</v>
          </cell>
          <cell r="I2311">
            <v>8.52</v>
          </cell>
          <cell r="J2311">
            <v>0.79000000000000092</v>
          </cell>
        </row>
        <row r="2312">
          <cell r="A2312" t="str">
            <v>თამელიII100</v>
          </cell>
          <cell r="B2312" t="str">
            <v>თამელი</v>
          </cell>
          <cell r="C2312" t="str">
            <v>II</v>
          </cell>
          <cell r="D2312">
            <v>28.5</v>
          </cell>
          <cell r="E2312">
            <v>100</v>
          </cell>
          <cell r="F2312">
            <v>9.23</v>
          </cell>
          <cell r="G2312">
            <v>8.36</v>
          </cell>
          <cell r="H2312">
            <v>0.92</v>
          </cell>
          <cell r="I2312">
            <v>9.2799999999999994</v>
          </cell>
          <cell r="J2312">
            <v>0.87000000000000099</v>
          </cell>
        </row>
        <row r="2313">
          <cell r="A2313" t="str">
            <v>თამელიII104</v>
          </cell>
          <cell r="B2313" t="str">
            <v>თამელი</v>
          </cell>
          <cell r="C2313" t="str">
            <v>II</v>
          </cell>
          <cell r="D2313">
            <v>28.5</v>
          </cell>
          <cell r="E2313">
            <v>104</v>
          </cell>
          <cell r="F2313">
            <v>10.029999999999999</v>
          </cell>
          <cell r="G2313">
            <v>9.07</v>
          </cell>
          <cell r="H2313">
            <v>1</v>
          </cell>
          <cell r="I2313">
            <v>10.07</v>
          </cell>
          <cell r="J2313">
            <v>0.95999999999999908</v>
          </cell>
        </row>
        <row r="2314">
          <cell r="A2314" t="str">
            <v>თამელიII108</v>
          </cell>
          <cell r="B2314" t="str">
            <v>თამელი</v>
          </cell>
          <cell r="C2314" t="str">
            <v>II</v>
          </cell>
          <cell r="D2314">
            <v>28.5</v>
          </cell>
          <cell r="E2314">
            <v>108</v>
          </cell>
          <cell r="F2314">
            <v>10.88</v>
          </cell>
          <cell r="G2314">
            <v>9.83</v>
          </cell>
          <cell r="H2314">
            <v>1.0900000000000001</v>
          </cell>
          <cell r="I2314">
            <v>10.92</v>
          </cell>
          <cell r="J2314">
            <v>1.0500000000000007</v>
          </cell>
        </row>
        <row r="2315">
          <cell r="A2315" t="str">
            <v>თამელიII112</v>
          </cell>
          <cell r="B2315" t="str">
            <v>თამელი</v>
          </cell>
          <cell r="C2315" t="str">
            <v>II</v>
          </cell>
          <cell r="D2315">
            <v>28.5</v>
          </cell>
          <cell r="E2315">
            <v>112</v>
          </cell>
          <cell r="F2315">
            <v>11.77</v>
          </cell>
          <cell r="G2315">
            <v>10.62</v>
          </cell>
          <cell r="H2315">
            <v>1.18</v>
          </cell>
          <cell r="I2315">
            <v>11.799999999999999</v>
          </cell>
          <cell r="J2315">
            <v>1.1500000000000004</v>
          </cell>
        </row>
        <row r="2316">
          <cell r="A2316" t="str">
            <v>თამელიIII8</v>
          </cell>
          <cell r="B2316" t="str">
            <v>თამელი</v>
          </cell>
          <cell r="C2316" t="str">
            <v>III</v>
          </cell>
          <cell r="D2316">
            <v>13.5</v>
          </cell>
          <cell r="E2316">
            <v>8</v>
          </cell>
          <cell r="F2316">
            <v>2.8000000000000001E-2</v>
          </cell>
          <cell r="G2316">
            <v>0.02</v>
          </cell>
          <cell r="H2316">
            <v>0</v>
          </cell>
          <cell r="I2316">
            <v>0.02</v>
          </cell>
          <cell r="J2316">
            <v>8.0000000000000002E-3</v>
          </cell>
        </row>
        <row r="2317">
          <cell r="A2317" t="str">
            <v>თამელიIII10</v>
          </cell>
          <cell r="B2317" t="str">
            <v>თამელი</v>
          </cell>
          <cell r="C2317" t="str">
            <v>III</v>
          </cell>
          <cell r="D2317">
            <v>14</v>
          </cell>
          <cell r="E2317">
            <v>10</v>
          </cell>
          <cell r="F2317">
            <v>4.5999999999999999E-2</v>
          </cell>
          <cell r="G2317">
            <v>0.04</v>
          </cell>
          <cell r="H2317">
            <v>0.01</v>
          </cell>
          <cell r="I2317">
            <v>0.05</v>
          </cell>
          <cell r="J2317">
            <v>5.9999999999999984E-3</v>
          </cell>
        </row>
        <row r="2318">
          <cell r="A2318" t="str">
            <v>თამელიIII12</v>
          </cell>
          <cell r="B2318" t="str">
            <v>თამელი</v>
          </cell>
          <cell r="C2318" t="str">
            <v>III</v>
          </cell>
          <cell r="D2318">
            <v>14.5</v>
          </cell>
          <cell r="E2318">
            <v>12</v>
          </cell>
          <cell r="F2318">
            <v>6.9000000000000006E-2</v>
          </cell>
          <cell r="G2318">
            <v>0.06</v>
          </cell>
          <cell r="H2318">
            <v>0.01</v>
          </cell>
          <cell r="I2318">
            <v>6.9999999999999993E-2</v>
          </cell>
          <cell r="J2318">
            <v>9.000000000000008E-3</v>
          </cell>
        </row>
        <row r="2319">
          <cell r="A2319" t="str">
            <v>თამელიIII14</v>
          </cell>
          <cell r="B2319" t="str">
            <v>თამელი</v>
          </cell>
          <cell r="C2319" t="str">
            <v>III</v>
          </cell>
          <cell r="D2319">
            <v>15.5</v>
          </cell>
          <cell r="E2319">
            <v>14</v>
          </cell>
          <cell r="F2319">
            <v>9.9000000000000005E-2</v>
          </cell>
          <cell r="G2319">
            <v>0.09</v>
          </cell>
          <cell r="H2319">
            <v>0.01</v>
          </cell>
          <cell r="I2319">
            <v>9.9999999999999992E-2</v>
          </cell>
          <cell r="J2319">
            <v>9.000000000000008E-3</v>
          </cell>
        </row>
        <row r="2320">
          <cell r="A2320" t="str">
            <v>თამელიIII16</v>
          </cell>
          <cell r="B2320" t="str">
            <v>თამელი</v>
          </cell>
          <cell r="C2320" t="str">
            <v>III</v>
          </cell>
          <cell r="D2320">
            <v>16</v>
          </cell>
          <cell r="E2320">
            <v>16</v>
          </cell>
          <cell r="F2320">
            <v>0.13400000000000001</v>
          </cell>
          <cell r="G2320">
            <v>0.12</v>
          </cell>
          <cell r="H2320">
            <v>0.01</v>
          </cell>
          <cell r="I2320">
            <v>0.13</v>
          </cell>
          <cell r="J2320">
            <v>1.4000000000000012E-2</v>
          </cell>
        </row>
        <row r="2321">
          <cell r="A2321" t="str">
            <v>თამელიIII20</v>
          </cell>
          <cell r="B2321" t="str">
            <v>თამელი</v>
          </cell>
          <cell r="C2321" t="str">
            <v>III</v>
          </cell>
          <cell r="D2321">
            <v>17</v>
          </cell>
          <cell r="E2321">
            <v>20</v>
          </cell>
          <cell r="F2321">
            <v>0.22</v>
          </cell>
          <cell r="G2321">
            <v>0.2</v>
          </cell>
          <cell r="H2321">
            <v>0.02</v>
          </cell>
          <cell r="I2321">
            <v>0.22</v>
          </cell>
          <cell r="J2321">
            <v>1.999999999999999E-2</v>
          </cell>
        </row>
        <row r="2322">
          <cell r="A2322" t="str">
            <v>თამელიIII24</v>
          </cell>
          <cell r="B2322" t="str">
            <v>თამელი</v>
          </cell>
          <cell r="C2322" t="str">
            <v>III</v>
          </cell>
          <cell r="D2322">
            <v>18</v>
          </cell>
          <cell r="E2322">
            <v>24</v>
          </cell>
          <cell r="F2322">
            <v>0.34</v>
          </cell>
          <cell r="G2322">
            <v>0.31</v>
          </cell>
          <cell r="H2322">
            <v>0.03</v>
          </cell>
          <cell r="I2322">
            <v>0.33999999999999997</v>
          </cell>
          <cell r="J2322">
            <v>3.0000000000000027E-2</v>
          </cell>
        </row>
        <row r="2323">
          <cell r="A2323" t="str">
            <v>თამელიIII28</v>
          </cell>
          <cell r="B2323" t="str">
            <v>თამელი</v>
          </cell>
          <cell r="C2323" t="str">
            <v>III</v>
          </cell>
          <cell r="D2323">
            <v>19</v>
          </cell>
          <cell r="E2323">
            <v>28</v>
          </cell>
          <cell r="F2323">
            <v>0.49</v>
          </cell>
          <cell r="G2323">
            <v>0.44</v>
          </cell>
          <cell r="H2323">
            <v>0.05</v>
          </cell>
          <cell r="I2323">
            <v>0.49</v>
          </cell>
          <cell r="J2323">
            <v>4.9999999999999989E-2</v>
          </cell>
        </row>
        <row r="2324">
          <cell r="A2324" t="str">
            <v>თამელიIII32</v>
          </cell>
          <cell r="B2324" t="str">
            <v>თამელი</v>
          </cell>
          <cell r="C2324" t="str">
            <v>III</v>
          </cell>
          <cell r="D2324">
            <v>20</v>
          </cell>
          <cell r="E2324">
            <v>32</v>
          </cell>
          <cell r="F2324">
            <v>0.66</v>
          </cell>
          <cell r="G2324">
            <v>0.6</v>
          </cell>
          <cell r="H2324">
            <v>7.0000000000000007E-2</v>
          </cell>
          <cell r="I2324">
            <v>0.66999999999999993</v>
          </cell>
          <cell r="J2324">
            <v>6.0000000000000053E-2</v>
          </cell>
        </row>
        <row r="2325">
          <cell r="A2325" t="str">
            <v>თამელიIII36</v>
          </cell>
          <cell r="B2325" t="str">
            <v>თამელი</v>
          </cell>
          <cell r="C2325" t="str">
            <v>III</v>
          </cell>
          <cell r="D2325">
            <v>20.5</v>
          </cell>
          <cell r="E2325">
            <v>36</v>
          </cell>
          <cell r="F2325">
            <v>0.87</v>
          </cell>
          <cell r="G2325">
            <v>0.79</v>
          </cell>
          <cell r="H2325">
            <v>0.09</v>
          </cell>
          <cell r="I2325">
            <v>0.88</v>
          </cell>
          <cell r="J2325">
            <v>7.999999999999996E-2</v>
          </cell>
        </row>
        <row r="2326">
          <cell r="A2326" t="str">
            <v>თამელიIII40</v>
          </cell>
          <cell r="B2326" t="str">
            <v>თამელი</v>
          </cell>
          <cell r="C2326" t="str">
            <v>III</v>
          </cell>
          <cell r="D2326">
            <v>21.5</v>
          </cell>
          <cell r="E2326">
            <v>40</v>
          </cell>
          <cell r="F2326">
            <v>1.1100000000000001</v>
          </cell>
          <cell r="G2326">
            <v>1.01</v>
          </cell>
          <cell r="H2326">
            <v>0.11</v>
          </cell>
          <cell r="I2326">
            <v>1.1200000000000001</v>
          </cell>
          <cell r="J2326">
            <v>0.10000000000000009</v>
          </cell>
        </row>
        <row r="2327">
          <cell r="A2327" t="str">
            <v>თამელიIII44</v>
          </cell>
          <cell r="B2327" t="str">
            <v>თამელი</v>
          </cell>
          <cell r="C2327" t="str">
            <v>III</v>
          </cell>
          <cell r="D2327">
            <v>22</v>
          </cell>
          <cell r="E2327">
            <v>44</v>
          </cell>
          <cell r="F2327">
            <v>1.39</v>
          </cell>
          <cell r="G2327">
            <v>1.27</v>
          </cell>
          <cell r="H2327">
            <v>0.14000000000000001</v>
          </cell>
          <cell r="I2327">
            <v>1.4100000000000001</v>
          </cell>
          <cell r="J2327">
            <v>0.11999999999999988</v>
          </cell>
        </row>
        <row r="2328">
          <cell r="A2328" t="str">
            <v>თამელიIII48</v>
          </cell>
          <cell r="B2328" t="str">
            <v>თამელი</v>
          </cell>
          <cell r="C2328" t="str">
            <v>III</v>
          </cell>
          <cell r="D2328">
            <v>22.5</v>
          </cell>
          <cell r="E2328">
            <v>48</v>
          </cell>
          <cell r="F2328">
            <v>1.69</v>
          </cell>
          <cell r="G2328">
            <v>1.55</v>
          </cell>
          <cell r="H2328">
            <v>0.17</v>
          </cell>
          <cell r="I2328">
            <v>1.72</v>
          </cell>
          <cell r="J2328">
            <v>0.1399999999999999</v>
          </cell>
        </row>
        <row r="2329">
          <cell r="A2329" t="str">
            <v>თამელიIII52</v>
          </cell>
          <cell r="B2329" t="str">
            <v>თამელი</v>
          </cell>
          <cell r="C2329" t="str">
            <v>III</v>
          </cell>
          <cell r="D2329">
            <v>23</v>
          </cell>
          <cell r="E2329">
            <v>52</v>
          </cell>
          <cell r="F2329">
            <v>2.0299999999999998</v>
          </cell>
          <cell r="G2329">
            <v>1.86</v>
          </cell>
          <cell r="H2329">
            <v>0.2</v>
          </cell>
          <cell r="I2329">
            <v>2.06</v>
          </cell>
          <cell r="J2329">
            <v>0.16999999999999971</v>
          </cell>
        </row>
        <row r="2330">
          <cell r="A2330" t="str">
            <v>თამელიIII56</v>
          </cell>
          <cell r="B2330" t="str">
            <v>თამელი</v>
          </cell>
          <cell r="C2330" t="str">
            <v>III</v>
          </cell>
          <cell r="D2330">
            <v>23.5</v>
          </cell>
          <cell r="E2330">
            <v>56</v>
          </cell>
          <cell r="F2330">
            <v>2.39</v>
          </cell>
          <cell r="G2330">
            <v>2.19</v>
          </cell>
          <cell r="H2330">
            <v>0.24</v>
          </cell>
          <cell r="I2330">
            <v>2.4299999999999997</v>
          </cell>
          <cell r="J2330">
            <v>0.20000000000000018</v>
          </cell>
        </row>
        <row r="2331">
          <cell r="A2331" t="str">
            <v>თამელიIII60</v>
          </cell>
          <cell r="B2331" t="str">
            <v>თამელი</v>
          </cell>
          <cell r="C2331" t="str">
            <v>III</v>
          </cell>
          <cell r="D2331">
            <v>24</v>
          </cell>
          <cell r="E2331">
            <v>60</v>
          </cell>
          <cell r="F2331">
            <v>2.79</v>
          </cell>
          <cell r="G2331">
            <v>2.56</v>
          </cell>
          <cell r="H2331">
            <v>0.28000000000000003</v>
          </cell>
          <cell r="I2331">
            <v>2.84</v>
          </cell>
          <cell r="J2331">
            <v>0.22999999999999998</v>
          </cell>
        </row>
        <row r="2332">
          <cell r="A2332" t="str">
            <v>თამელიIII64</v>
          </cell>
          <cell r="B2332" t="str">
            <v>თამელი</v>
          </cell>
          <cell r="C2332" t="str">
            <v>III</v>
          </cell>
          <cell r="D2332">
            <v>24</v>
          </cell>
          <cell r="E2332">
            <v>64</v>
          </cell>
          <cell r="F2332">
            <v>3.22</v>
          </cell>
          <cell r="G2332">
            <v>2.95</v>
          </cell>
          <cell r="H2332">
            <v>0.32</v>
          </cell>
          <cell r="I2332">
            <v>3.27</v>
          </cell>
          <cell r="J2332">
            <v>0.27</v>
          </cell>
        </row>
        <row r="2333">
          <cell r="A2333" t="str">
            <v>თამელიIII68</v>
          </cell>
          <cell r="B2333" t="str">
            <v>თამელი</v>
          </cell>
          <cell r="C2333" t="str">
            <v>III</v>
          </cell>
          <cell r="D2333">
            <v>24.5</v>
          </cell>
          <cell r="E2333">
            <v>68</v>
          </cell>
          <cell r="F2333">
            <v>3.68</v>
          </cell>
          <cell r="G2333">
            <v>3.37</v>
          </cell>
          <cell r="H2333">
            <v>0.37</v>
          </cell>
          <cell r="I2333">
            <v>3.74</v>
          </cell>
          <cell r="J2333">
            <v>0.31000000000000005</v>
          </cell>
        </row>
        <row r="2334">
          <cell r="A2334" t="str">
            <v>თამელიIII72</v>
          </cell>
          <cell r="B2334" t="str">
            <v>თამელი</v>
          </cell>
          <cell r="C2334" t="str">
            <v>III</v>
          </cell>
          <cell r="D2334">
            <v>24.5</v>
          </cell>
          <cell r="E2334">
            <v>72</v>
          </cell>
          <cell r="F2334">
            <v>4.16</v>
          </cell>
          <cell r="G2334">
            <v>3.8</v>
          </cell>
          <cell r="H2334">
            <v>0.42</v>
          </cell>
          <cell r="I2334">
            <v>4.22</v>
          </cell>
          <cell r="J2334">
            <v>0.36000000000000032</v>
          </cell>
        </row>
        <row r="2335">
          <cell r="A2335" t="str">
            <v>თამელიIII76</v>
          </cell>
          <cell r="B2335" t="str">
            <v>თამელი</v>
          </cell>
          <cell r="C2335" t="str">
            <v>III</v>
          </cell>
          <cell r="D2335">
            <v>25</v>
          </cell>
          <cell r="E2335">
            <v>76</v>
          </cell>
          <cell r="F2335">
            <v>4.68</v>
          </cell>
          <cell r="G2335">
            <v>4.28</v>
          </cell>
          <cell r="H2335">
            <v>0.47</v>
          </cell>
          <cell r="I2335">
            <v>4.75</v>
          </cell>
          <cell r="J2335">
            <v>0.39999999999999947</v>
          </cell>
        </row>
        <row r="2336">
          <cell r="A2336" t="str">
            <v>თამელიIII80</v>
          </cell>
          <cell r="B2336" t="str">
            <v>თამელი</v>
          </cell>
          <cell r="C2336" t="str">
            <v>III</v>
          </cell>
          <cell r="D2336">
            <v>25</v>
          </cell>
          <cell r="E2336">
            <v>80</v>
          </cell>
          <cell r="F2336">
            <v>5.22</v>
          </cell>
          <cell r="G2336">
            <v>4.76</v>
          </cell>
          <cell r="H2336">
            <v>0.52</v>
          </cell>
          <cell r="I2336">
            <v>5.2799999999999994</v>
          </cell>
          <cell r="J2336">
            <v>0.45999999999999996</v>
          </cell>
        </row>
        <row r="2337">
          <cell r="A2337" t="str">
            <v>თამელიIII84</v>
          </cell>
          <cell r="B2337" t="str">
            <v>თამელი</v>
          </cell>
          <cell r="C2337" t="str">
            <v>III</v>
          </cell>
          <cell r="D2337">
            <v>25.5</v>
          </cell>
          <cell r="E2337">
            <v>84</v>
          </cell>
          <cell r="F2337">
            <v>5.8</v>
          </cell>
          <cell r="G2337">
            <v>5.29</v>
          </cell>
          <cell r="H2337">
            <v>0.57999999999999996</v>
          </cell>
          <cell r="I2337">
            <v>5.87</v>
          </cell>
          <cell r="J2337">
            <v>0.50999999999999979</v>
          </cell>
        </row>
        <row r="2338">
          <cell r="A2338" t="str">
            <v>თამელიIII88</v>
          </cell>
          <cell r="B2338" t="str">
            <v>თამელი</v>
          </cell>
          <cell r="C2338" t="str">
            <v>III</v>
          </cell>
          <cell r="D2338">
            <v>25.5</v>
          </cell>
          <cell r="E2338">
            <v>88</v>
          </cell>
          <cell r="F2338">
            <v>6.4</v>
          </cell>
          <cell r="G2338">
            <v>5.82</v>
          </cell>
          <cell r="H2338">
            <v>0.64</v>
          </cell>
          <cell r="I2338">
            <v>6.46</v>
          </cell>
          <cell r="J2338">
            <v>0.58000000000000007</v>
          </cell>
        </row>
        <row r="2339">
          <cell r="A2339" t="str">
            <v>თამელიIII92</v>
          </cell>
          <cell r="B2339" t="str">
            <v>თამელი</v>
          </cell>
          <cell r="C2339" t="str">
            <v>III</v>
          </cell>
          <cell r="D2339">
            <v>25.5</v>
          </cell>
          <cell r="E2339">
            <v>92</v>
          </cell>
          <cell r="F2339">
            <v>7.04</v>
          </cell>
          <cell r="G2339">
            <v>6.39</v>
          </cell>
          <cell r="H2339">
            <v>0.7</v>
          </cell>
          <cell r="I2339">
            <v>7.09</v>
          </cell>
          <cell r="J2339">
            <v>0.65000000000000036</v>
          </cell>
        </row>
        <row r="2340">
          <cell r="A2340" t="str">
            <v>თამელიIII96</v>
          </cell>
          <cell r="B2340" t="str">
            <v>თამელი</v>
          </cell>
          <cell r="C2340" t="str">
            <v>III</v>
          </cell>
          <cell r="D2340">
            <v>25.5</v>
          </cell>
          <cell r="E2340">
            <v>96</v>
          </cell>
          <cell r="F2340">
            <v>7.7</v>
          </cell>
          <cell r="G2340">
            <v>6.98</v>
          </cell>
          <cell r="H2340">
            <v>0.77</v>
          </cell>
          <cell r="I2340">
            <v>7.75</v>
          </cell>
          <cell r="J2340">
            <v>0.71999999999999975</v>
          </cell>
        </row>
        <row r="2341">
          <cell r="A2341" t="str">
            <v>თამელიIII100</v>
          </cell>
          <cell r="B2341" t="str">
            <v>თამელი</v>
          </cell>
          <cell r="C2341" t="str">
            <v>III</v>
          </cell>
          <cell r="D2341">
            <v>26</v>
          </cell>
          <cell r="E2341">
            <v>100</v>
          </cell>
          <cell r="F2341">
            <v>8.4</v>
          </cell>
          <cell r="G2341">
            <v>7.91</v>
          </cell>
          <cell r="H2341">
            <v>0.84</v>
          </cell>
          <cell r="I2341">
            <v>8.75</v>
          </cell>
          <cell r="J2341">
            <v>0.49000000000000021</v>
          </cell>
        </row>
        <row r="2342">
          <cell r="A2342" t="str">
            <v>თამელიIII104</v>
          </cell>
          <cell r="B2342" t="str">
            <v>თამელი</v>
          </cell>
          <cell r="C2342" t="str">
            <v>III</v>
          </cell>
          <cell r="D2342">
            <v>26</v>
          </cell>
          <cell r="E2342">
            <v>104</v>
          </cell>
          <cell r="F2342">
            <v>9.1300000000000008</v>
          </cell>
          <cell r="G2342">
            <v>8.25</v>
          </cell>
          <cell r="H2342">
            <v>0.91</v>
          </cell>
          <cell r="I2342">
            <v>9.16</v>
          </cell>
          <cell r="J2342">
            <v>0.88000000000000078</v>
          </cell>
        </row>
        <row r="2343">
          <cell r="A2343" t="str">
            <v>თამელიIII108</v>
          </cell>
          <cell r="B2343" t="str">
            <v>თამელი</v>
          </cell>
          <cell r="C2343" t="str">
            <v>III</v>
          </cell>
          <cell r="D2343">
            <v>26</v>
          </cell>
          <cell r="E2343">
            <v>108</v>
          </cell>
          <cell r="F2343">
            <v>9.9</v>
          </cell>
          <cell r="G2343">
            <v>8.94</v>
          </cell>
          <cell r="H2343">
            <v>0.99</v>
          </cell>
          <cell r="I2343">
            <v>9.93</v>
          </cell>
          <cell r="J2343">
            <v>0.96000000000000085</v>
          </cell>
        </row>
        <row r="2344">
          <cell r="A2344" t="str">
            <v>თამელიIII112</v>
          </cell>
          <cell r="B2344" t="str">
            <v>თამელი</v>
          </cell>
          <cell r="C2344" t="str">
            <v>III</v>
          </cell>
          <cell r="D2344">
            <v>26</v>
          </cell>
          <cell r="E2344">
            <v>112</v>
          </cell>
          <cell r="F2344">
            <v>10.72</v>
          </cell>
          <cell r="G2344">
            <v>9.67</v>
          </cell>
          <cell r="H2344">
            <v>1.07</v>
          </cell>
          <cell r="I2344">
            <v>10.74</v>
          </cell>
          <cell r="J2344">
            <v>1.0500000000000007</v>
          </cell>
        </row>
        <row r="2345">
          <cell r="A2345" t="str">
            <v>თამელიIV8</v>
          </cell>
          <cell r="B2345" t="str">
            <v>თამელი</v>
          </cell>
          <cell r="C2345" t="str">
            <v>IV</v>
          </cell>
          <cell r="D2345">
            <v>12</v>
          </cell>
          <cell r="E2345">
            <v>8</v>
          </cell>
          <cell r="F2345">
            <v>2.5999999999999999E-2</v>
          </cell>
          <cell r="G2345">
            <v>0.02</v>
          </cell>
          <cell r="H2345">
            <v>0</v>
          </cell>
          <cell r="I2345">
            <v>0.02</v>
          </cell>
          <cell r="J2345">
            <v>5.9999999999999984E-3</v>
          </cell>
        </row>
        <row r="2346">
          <cell r="A2346" t="str">
            <v>თამელიIV10</v>
          </cell>
          <cell r="B2346" t="str">
            <v>თამელი</v>
          </cell>
          <cell r="C2346" t="str">
            <v>IV</v>
          </cell>
          <cell r="D2346">
            <v>13</v>
          </cell>
          <cell r="E2346">
            <v>10</v>
          </cell>
          <cell r="F2346">
            <v>4.2000000000000003E-2</v>
          </cell>
          <cell r="G2346">
            <v>0.04</v>
          </cell>
          <cell r="H2346">
            <v>0</v>
          </cell>
          <cell r="I2346">
            <v>0.04</v>
          </cell>
          <cell r="J2346">
            <v>2.0000000000000018E-3</v>
          </cell>
        </row>
        <row r="2347">
          <cell r="A2347" t="str">
            <v>თამელიIV12</v>
          </cell>
          <cell r="B2347" t="str">
            <v>თამელი</v>
          </cell>
          <cell r="C2347" t="str">
            <v>IV</v>
          </cell>
          <cell r="D2347">
            <v>13.5</v>
          </cell>
          <cell r="E2347">
            <v>12</v>
          </cell>
          <cell r="F2347">
            <v>6.3E-2</v>
          </cell>
          <cell r="G2347">
            <v>0.06</v>
          </cell>
          <cell r="H2347">
            <v>0.01</v>
          </cell>
          <cell r="I2347">
            <v>6.9999999999999993E-2</v>
          </cell>
          <cell r="J2347">
            <v>3.0000000000000027E-3</v>
          </cell>
        </row>
        <row r="2348">
          <cell r="A2348" t="str">
            <v>თამელიIV14</v>
          </cell>
          <cell r="B2348" t="str">
            <v>თამელი</v>
          </cell>
          <cell r="C2348" t="str">
            <v>IV</v>
          </cell>
          <cell r="D2348">
            <v>14</v>
          </cell>
          <cell r="E2348">
            <v>14</v>
          </cell>
          <cell r="F2348">
            <v>0.09</v>
          </cell>
          <cell r="G2348">
            <v>0.08</v>
          </cell>
          <cell r="H2348">
            <v>0.01</v>
          </cell>
          <cell r="I2348">
            <v>0.09</v>
          </cell>
          <cell r="J2348">
            <v>9.999999999999995E-3</v>
          </cell>
        </row>
        <row r="2349">
          <cell r="A2349" t="str">
            <v>თამელიIV16</v>
          </cell>
          <cell r="B2349" t="str">
            <v>თამელი</v>
          </cell>
          <cell r="C2349" t="str">
            <v>IV</v>
          </cell>
          <cell r="D2349">
            <v>14.5</v>
          </cell>
          <cell r="E2349">
            <v>16</v>
          </cell>
          <cell r="F2349">
            <v>0.122</v>
          </cell>
          <cell r="G2349">
            <v>0.11</v>
          </cell>
          <cell r="H2349">
            <v>0.01</v>
          </cell>
          <cell r="I2349">
            <v>0.12</v>
          </cell>
          <cell r="J2349">
            <v>1.1999999999999997E-2</v>
          </cell>
        </row>
        <row r="2350">
          <cell r="A2350" t="str">
            <v>თამელიIV20</v>
          </cell>
          <cell r="B2350" t="str">
            <v>თამელი</v>
          </cell>
          <cell r="C2350" t="str">
            <v>IV</v>
          </cell>
          <cell r="D2350">
            <v>15.5</v>
          </cell>
          <cell r="E2350">
            <v>20</v>
          </cell>
          <cell r="F2350">
            <v>0.2</v>
          </cell>
          <cell r="G2350">
            <v>0.18</v>
          </cell>
          <cell r="H2350">
            <v>0.02</v>
          </cell>
          <cell r="I2350">
            <v>0.19999999999999998</v>
          </cell>
          <cell r="J2350">
            <v>2.0000000000000018E-2</v>
          </cell>
        </row>
        <row r="2351">
          <cell r="A2351" t="str">
            <v>თამელიIV24</v>
          </cell>
          <cell r="B2351" t="str">
            <v>თამელი</v>
          </cell>
          <cell r="C2351" t="str">
            <v>IV</v>
          </cell>
          <cell r="D2351">
            <v>16.5</v>
          </cell>
          <cell r="E2351">
            <v>24</v>
          </cell>
          <cell r="F2351">
            <v>0.31</v>
          </cell>
          <cell r="G2351">
            <v>0.28000000000000003</v>
          </cell>
          <cell r="H2351">
            <v>0.03</v>
          </cell>
          <cell r="I2351">
            <v>0.31000000000000005</v>
          </cell>
          <cell r="J2351">
            <v>2.9999999999999971E-2</v>
          </cell>
        </row>
        <row r="2352">
          <cell r="A2352" t="str">
            <v>თამელიIV28</v>
          </cell>
          <cell r="B2352" t="str">
            <v>თამელი</v>
          </cell>
          <cell r="C2352" t="str">
            <v>IV</v>
          </cell>
          <cell r="D2352">
            <v>17.5</v>
          </cell>
          <cell r="E2352">
            <v>28</v>
          </cell>
          <cell r="F2352">
            <v>0.44</v>
          </cell>
          <cell r="G2352">
            <v>0.4</v>
          </cell>
          <cell r="H2352">
            <v>0.04</v>
          </cell>
          <cell r="I2352">
            <v>0.44</v>
          </cell>
          <cell r="J2352">
            <v>3.999999999999998E-2</v>
          </cell>
        </row>
        <row r="2353">
          <cell r="A2353" t="str">
            <v>თამელიIV32</v>
          </cell>
          <cell r="B2353" t="str">
            <v>თამელი</v>
          </cell>
          <cell r="C2353" t="str">
            <v>IV</v>
          </cell>
          <cell r="D2353">
            <v>18</v>
          </cell>
          <cell r="E2353">
            <v>32</v>
          </cell>
          <cell r="F2353">
            <v>0.61</v>
          </cell>
          <cell r="G2353">
            <v>0.55000000000000004</v>
          </cell>
          <cell r="H2353">
            <v>0.06</v>
          </cell>
          <cell r="I2353">
            <v>0.6100000000000001</v>
          </cell>
          <cell r="J2353">
            <v>5.9999999999999942E-2</v>
          </cell>
        </row>
        <row r="2354">
          <cell r="A2354" t="str">
            <v>თამელიIV36</v>
          </cell>
          <cell r="B2354" t="str">
            <v>თამელი</v>
          </cell>
          <cell r="C2354" t="str">
            <v>IV</v>
          </cell>
          <cell r="D2354">
            <v>19</v>
          </cell>
          <cell r="E2354">
            <v>36</v>
          </cell>
          <cell r="F2354">
            <v>0.8</v>
          </cell>
          <cell r="G2354">
            <v>0.73</v>
          </cell>
          <cell r="H2354">
            <v>0.08</v>
          </cell>
          <cell r="I2354">
            <v>0.80999999999999994</v>
          </cell>
          <cell r="J2354">
            <v>7.0000000000000062E-2</v>
          </cell>
        </row>
        <row r="2355">
          <cell r="A2355" t="str">
            <v>თამელიIV40</v>
          </cell>
          <cell r="B2355" t="str">
            <v>თამელი</v>
          </cell>
          <cell r="C2355" t="str">
            <v>IV</v>
          </cell>
          <cell r="D2355">
            <v>19.5</v>
          </cell>
          <cell r="E2355">
            <v>40</v>
          </cell>
          <cell r="F2355">
            <v>1.01</v>
          </cell>
          <cell r="G2355">
            <v>0.92</v>
          </cell>
          <cell r="H2355">
            <v>0.1</v>
          </cell>
          <cell r="I2355">
            <v>1.02</v>
          </cell>
          <cell r="J2355">
            <v>8.9999999999999969E-2</v>
          </cell>
        </row>
        <row r="2356">
          <cell r="A2356" t="str">
            <v>თამელიIV44</v>
          </cell>
          <cell r="B2356" t="str">
            <v>თამელი</v>
          </cell>
          <cell r="C2356" t="str">
            <v>IV</v>
          </cell>
          <cell r="D2356">
            <v>20</v>
          </cell>
          <cell r="E2356">
            <v>44</v>
          </cell>
          <cell r="F2356">
            <v>1.26</v>
          </cell>
          <cell r="G2356">
            <v>1.1499999999999999</v>
          </cell>
          <cell r="H2356">
            <v>0.13</v>
          </cell>
          <cell r="I2356">
            <v>1.2799999999999998</v>
          </cell>
          <cell r="J2356">
            <v>0.1100000000000001</v>
          </cell>
        </row>
        <row r="2357">
          <cell r="A2357" t="str">
            <v>თამელიIV48</v>
          </cell>
          <cell r="B2357" t="str">
            <v>თამელი</v>
          </cell>
          <cell r="C2357" t="str">
            <v>IV</v>
          </cell>
          <cell r="D2357">
            <v>20.5</v>
          </cell>
          <cell r="E2357">
            <v>48</v>
          </cell>
          <cell r="F2357">
            <v>1.54</v>
          </cell>
          <cell r="G2357">
            <v>1.41</v>
          </cell>
          <cell r="H2357">
            <v>0.15</v>
          </cell>
          <cell r="I2357">
            <v>1.5599999999999998</v>
          </cell>
          <cell r="J2357">
            <v>0.13000000000000012</v>
          </cell>
        </row>
        <row r="2358">
          <cell r="A2358" t="str">
            <v>თამელიIV52</v>
          </cell>
          <cell r="B2358" t="str">
            <v>თამელი</v>
          </cell>
          <cell r="C2358" t="str">
            <v>IV</v>
          </cell>
          <cell r="D2358">
            <v>21</v>
          </cell>
          <cell r="E2358">
            <v>52</v>
          </cell>
          <cell r="F2358">
            <v>1.84</v>
          </cell>
          <cell r="G2358">
            <v>1.68</v>
          </cell>
          <cell r="H2358">
            <v>0.18</v>
          </cell>
          <cell r="I2358">
            <v>1.8599999999999999</v>
          </cell>
          <cell r="J2358">
            <v>0.16000000000000014</v>
          </cell>
        </row>
        <row r="2359">
          <cell r="A2359" t="str">
            <v>თამელიIV56</v>
          </cell>
          <cell r="B2359" t="str">
            <v>თამელი</v>
          </cell>
          <cell r="C2359" t="str">
            <v>IV</v>
          </cell>
          <cell r="D2359">
            <v>21.5</v>
          </cell>
          <cell r="E2359">
            <v>56</v>
          </cell>
          <cell r="F2359">
            <v>2.1800000000000002</v>
          </cell>
          <cell r="G2359">
            <v>2</v>
          </cell>
          <cell r="H2359">
            <v>0.22</v>
          </cell>
          <cell r="I2359">
            <v>2.2200000000000002</v>
          </cell>
          <cell r="J2359">
            <v>0.18000000000000016</v>
          </cell>
        </row>
        <row r="2360">
          <cell r="A2360" t="str">
            <v>თამელიIV60</v>
          </cell>
          <cell r="B2360" t="str">
            <v>თამელი</v>
          </cell>
          <cell r="C2360" t="str">
            <v>IV</v>
          </cell>
          <cell r="D2360">
            <v>21.5</v>
          </cell>
          <cell r="E2360">
            <v>60</v>
          </cell>
          <cell r="F2360">
            <v>2.54</v>
          </cell>
          <cell r="G2360">
            <v>2.33</v>
          </cell>
          <cell r="H2360">
            <v>0.25</v>
          </cell>
          <cell r="I2360">
            <v>2.58</v>
          </cell>
          <cell r="J2360">
            <v>0.20999999999999996</v>
          </cell>
        </row>
        <row r="2361">
          <cell r="A2361" t="str">
            <v>თამელიIV64</v>
          </cell>
          <cell r="B2361" t="str">
            <v>თამელი</v>
          </cell>
          <cell r="C2361" t="str">
            <v>IV</v>
          </cell>
          <cell r="D2361">
            <v>22</v>
          </cell>
          <cell r="E2361">
            <v>64</v>
          </cell>
          <cell r="F2361">
            <v>2.93</v>
          </cell>
          <cell r="G2361">
            <v>2.69</v>
          </cell>
          <cell r="H2361">
            <v>0.28999999999999998</v>
          </cell>
          <cell r="I2361">
            <v>2.98</v>
          </cell>
          <cell r="J2361">
            <v>0.24000000000000021</v>
          </cell>
        </row>
        <row r="2362">
          <cell r="A2362" t="str">
            <v>თამელიIV68</v>
          </cell>
          <cell r="B2362" t="str">
            <v>თამელი</v>
          </cell>
          <cell r="C2362" t="str">
            <v>IV</v>
          </cell>
          <cell r="D2362">
            <v>22.5</v>
          </cell>
          <cell r="E2362">
            <v>68</v>
          </cell>
          <cell r="F2362">
            <v>3.35</v>
          </cell>
          <cell r="G2362">
            <v>3.07</v>
          </cell>
          <cell r="H2362">
            <v>0.34</v>
          </cell>
          <cell r="I2362">
            <v>3.4099999999999997</v>
          </cell>
          <cell r="J2362">
            <v>0.28000000000000025</v>
          </cell>
        </row>
        <row r="2363">
          <cell r="A2363" t="str">
            <v>თამელიIV72</v>
          </cell>
          <cell r="B2363" t="str">
            <v>თამელი</v>
          </cell>
          <cell r="C2363" t="str">
            <v>IV</v>
          </cell>
          <cell r="D2363">
            <v>22.5</v>
          </cell>
          <cell r="E2363">
            <v>72</v>
          </cell>
          <cell r="F2363">
            <v>3.79</v>
          </cell>
          <cell r="G2363">
            <v>3.47</v>
          </cell>
          <cell r="H2363">
            <v>0.38</v>
          </cell>
          <cell r="I2363">
            <v>3.85</v>
          </cell>
          <cell r="J2363">
            <v>0.31999999999999984</v>
          </cell>
        </row>
        <row r="2364">
          <cell r="A2364" t="str">
            <v>თამელიIV76</v>
          </cell>
          <cell r="B2364" t="str">
            <v>თამელი</v>
          </cell>
          <cell r="C2364" t="str">
            <v>IV</v>
          </cell>
          <cell r="D2364">
            <v>22.5</v>
          </cell>
          <cell r="E2364">
            <v>76</v>
          </cell>
          <cell r="F2364">
            <v>4.26</v>
          </cell>
          <cell r="G2364">
            <v>3.89</v>
          </cell>
          <cell r="H2364">
            <v>0.43</v>
          </cell>
          <cell r="I2364">
            <v>4.32</v>
          </cell>
          <cell r="J2364">
            <v>0.36999999999999966</v>
          </cell>
        </row>
        <row r="2365">
          <cell r="A2365" t="str">
            <v>თამელიIV80</v>
          </cell>
          <cell r="B2365" t="str">
            <v>თამელი</v>
          </cell>
          <cell r="C2365" t="str">
            <v>IV</v>
          </cell>
          <cell r="D2365">
            <v>23</v>
          </cell>
          <cell r="E2365">
            <v>80</v>
          </cell>
          <cell r="F2365">
            <v>4.76</v>
          </cell>
          <cell r="G2365">
            <v>4.3499999999999996</v>
          </cell>
          <cell r="H2365">
            <v>0.48</v>
          </cell>
          <cell r="I2365">
            <v>4.83</v>
          </cell>
          <cell r="J2365">
            <v>0.41000000000000014</v>
          </cell>
        </row>
        <row r="2366">
          <cell r="A2366" t="str">
            <v>თამელიIV84</v>
          </cell>
          <cell r="B2366" t="str">
            <v>თამელი</v>
          </cell>
          <cell r="C2366" t="str">
            <v>IV</v>
          </cell>
          <cell r="D2366">
            <v>23</v>
          </cell>
          <cell r="E2366">
            <v>84</v>
          </cell>
          <cell r="F2366">
            <v>5.28</v>
          </cell>
          <cell r="G2366">
            <v>4.82</v>
          </cell>
          <cell r="H2366">
            <v>0.53</v>
          </cell>
          <cell r="I2366">
            <v>5.3500000000000005</v>
          </cell>
          <cell r="J2366">
            <v>0.45999999999999996</v>
          </cell>
        </row>
        <row r="2367">
          <cell r="A2367" t="str">
            <v>თამელიIV88</v>
          </cell>
          <cell r="B2367" t="str">
            <v>თამელი</v>
          </cell>
          <cell r="C2367" t="str">
            <v>IV</v>
          </cell>
          <cell r="D2367">
            <v>23</v>
          </cell>
          <cell r="E2367">
            <v>88</v>
          </cell>
          <cell r="F2367">
            <v>5.83</v>
          </cell>
          <cell r="G2367">
            <v>5.31</v>
          </cell>
          <cell r="H2367">
            <v>0.57999999999999996</v>
          </cell>
          <cell r="I2367">
            <v>5.89</v>
          </cell>
          <cell r="J2367">
            <v>0.52000000000000046</v>
          </cell>
        </row>
        <row r="2368">
          <cell r="A2368" t="str">
            <v>თამელიIV92</v>
          </cell>
          <cell r="B2368" t="str">
            <v>თამელი</v>
          </cell>
          <cell r="C2368" t="str">
            <v>IV</v>
          </cell>
          <cell r="D2368">
            <v>23.5</v>
          </cell>
          <cell r="E2368">
            <v>92</v>
          </cell>
          <cell r="F2368">
            <v>6.41</v>
          </cell>
          <cell r="G2368">
            <v>5.83</v>
          </cell>
          <cell r="H2368">
            <v>0.64</v>
          </cell>
          <cell r="I2368">
            <v>6.47</v>
          </cell>
          <cell r="J2368">
            <v>0.58000000000000007</v>
          </cell>
        </row>
        <row r="2369">
          <cell r="A2369" t="str">
            <v>თამელიIV96</v>
          </cell>
          <cell r="B2369" t="str">
            <v>თამელი</v>
          </cell>
          <cell r="C2369" t="str">
            <v>IV</v>
          </cell>
          <cell r="D2369">
            <v>23.5</v>
          </cell>
          <cell r="E2369">
            <v>96</v>
          </cell>
          <cell r="F2369">
            <v>7.01</v>
          </cell>
          <cell r="G2369">
            <v>6.36</v>
          </cell>
          <cell r="H2369">
            <v>0.7</v>
          </cell>
          <cell r="I2369">
            <v>7.0600000000000005</v>
          </cell>
          <cell r="J2369">
            <v>0.64999999999999947</v>
          </cell>
        </row>
        <row r="2370">
          <cell r="A2370" t="str">
            <v>თამელიIV100</v>
          </cell>
          <cell r="B2370" t="str">
            <v>თამელი</v>
          </cell>
          <cell r="C2370" t="str">
            <v>IV</v>
          </cell>
          <cell r="D2370">
            <v>23.5</v>
          </cell>
          <cell r="E2370">
            <v>100</v>
          </cell>
          <cell r="F2370">
            <v>7.65</v>
          </cell>
          <cell r="G2370">
            <v>6.93</v>
          </cell>
          <cell r="H2370">
            <v>0.77</v>
          </cell>
          <cell r="I2370">
            <v>7.6999999999999993</v>
          </cell>
          <cell r="J2370">
            <v>0.72000000000000064</v>
          </cell>
        </row>
        <row r="2371">
          <cell r="A2371" t="str">
            <v>თამელიIV104</v>
          </cell>
          <cell r="B2371" t="str">
            <v>თამელი</v>
          </cell>
          <cell r="C2371" t="str">
            <v>IV</v>
          </cell>
          <cell r="D2371">
            <v>23.5</v>
          </cell>
          <cell r="E2371">
            <v>104</v>
          </cell>
          <cell r="F2371">
            <v>8.31</v>
          </cell>
          <cell r="G2371">
            <v>7.51</v>
          </cell>
          <cell r="H2371">
            <v>0.83</v>
          </cell>
          <cell r="I2371">
            <v>8.34</v>
          </cell>
          <cell r="J2371">
            <v>0.80000000000000071</v>
          </cell>
        </row>
        <row r="2372">
          <cell r="A2372" t="str">
            <v>თამელიIV108</v>
          </cell>
          <cell r="B2372" t="str">
            <v>თამელი</v>
          </cell>
          <cell r="C2372" t="str">
            <v>IV</v>
          </cell>
          <cell r="D2372">
            <v>24</v>
          </cell>
          <cell r="E2372">
            <v>108</v>
          </cell>
          <cell r="F2372">
            <v>9.02</v>
          </cell>
          <cell r="G2372">
            <v>8.14</v>
          </cell>
          <cell r="H2372">
            <v>0.9</v>
          </cell>
          <cell r="I2372">
            <v>9.0400000000000009</v>
          </cell>
          <cell r="J2372">
            <v>0.87999999999999901</v>
          </cell>
        </row>
        <row r="2373">
          <cell r="A2373" t="str">
            <v>თამელიIV112</v>
          </cell>
          <cell r="B2373" t="str">
            <v>თამელი</v>
          </cell>
          <cell r="C2373" t="str">
            <v>IV</v>
          </cell>
          <cell r="D2373">
            <v>24</v>
          </cell>
          <cell r="E2373">
            <v>112</v>
          </cell>
          <cell r="F2373">
            <v>9.76</v>
          </cell>
          <cell r="G2373">
            <v>8.8000000000000007</v>
          </cell>
          <cell r="H2373">
            <v>0.98</v>
          </cell>
          <cell r="I2373">
            <v>9.7800000000000011</v>
          </cell>
          <cell r="J2373">
            <v>0.95999999999999908</v>
          </cell>
        </row>
        <row r="2374">
          <cell r="A2374" t="str">
            <v>თამელიV8</v>
          </cell>
          <cell r="B2374" t="str">
            <v>თამელი</v>
          </cell>
          <cell r="C2374" t="str">
            <v>V</v>
          </cell>
          <cell r="D2374">
            <v>11</v>
          </cell>
          <cell r="E2374">
            <v>8</v>
          </cell>
          <cell r="F2374">
            <v>2.3E-2</v>
          </cell>
          <cell r="G2374">
            <v>0.02</v>
          </cell>
          <cell r="H2374">
            <v>0</v>
          </cell>
          <cell r="I2374">
            <v>0.02</v>
          </cell>
          <cell r="J2374">
            <v>2.9999999999999992E-3</v>
          </cell>
        </row>
        <row r="2375">
          <cell r="A2375" t="str">
            <v>თამელიV10</v>
          </cell>
          <cell r="B2375" t="str">
            <v>თამელი</v>
          </cell>
          <cell r="C2375" t="str">
            <v>V</v>
          </cell>
          <cell r="D2375">
            <v>11.5</v>
          </cell>
          <cell r="E2375">
            <v>10</v>
          </cell>
          <cell r="F2375">
            <v>3.7999999999999999E-2</v>
          </cell>
          <cell r="G2375">
            <v>0.03</v>
          </cell>
          <cell r="H2375">
            <v>0</v>
          </cell>
          <cell r="I2375">
            <v>0.03</v>
          </cell>
          <cell r="J2375">
            <v>8.0000000000000002E-3</v>
          </cell>
        </row>
        <row r="2376">
          <cell r="A2376" t="str">
            <v>თამელიV12</v>
          </cell>
          <cell r="B2376" t="str">
            <v>თამელი</v>
          </cell>
          <cell r="C2376" t="str">
            <v>V</v>
          </cell>
          <cell r="D2376">
            <v>12</v>
          </cell>
          <cell r="E2376">
            <v>12</v>
          </cell>
          <cell r="F2376">
            <v>5.8000000000000003E-2</v>
          </cell>
          <cell r="G2376">
            <v>0.05</v>
          </cell>
          <cell r="H2376">
            <v>0.01</v>
          </cell>
          <cell r="I2376">
            <v>6.0000000000000005E-2</v>
          </cell>
          <cell r="J2376">
            <v>8.0000000000000002E-3</v>
          </cell>
        </row>
        <row r="2377">
          <cell r="A2377" t="str">
            <v>თამელიV14</v>
          </cell>
          <cell r="B2377" t="str">
            <v>თამელი</v>
          </cell>
          <cell r="C2377" t="str">
            <v>V</v>
          </cell>
          <cell r="D2377">
            <v>12.5</v>
          </cell>
          <cell r="E2377">
            <v>14</v>
          </cell>
          <cell r="F2377">
            <v>8.2000000000000003E-2</v>
          </cell>
          <cell r="G2377">
            <v>7.0000000000000007E-2</v>
          </cell>
          <cell r="H2377">
            <v>0.01</v>
          </cell>
          <cell r="I2377">
            <v>0.08</v>
          </cell>
          <cell r="J2377">
            <v>1.1999999999999997E-2</v>
          </cell>
        </row>
        <row r="2378">
          <cell r="A2378" t="str">
            <v>თამელიV16</v>
          </cell>
          <cell r="B2378" t="str">
            <v>თამელი</v>
          </cell>
          <cell r="C2378" t="str">
            <v>V</v>
          </cell>
          <cell r="D2378">
            <v>13</v>
          </cell>
          <cell r="E2378">
            <v>16</v>
          </cell>
          <cell r="F2378">
            <v>0.11</v>
          </cell>
          <cell r="G2378">
            <v>0.1</v>
          </cell>
          <cell r="H2378">
            <v>0.01</v>
          </cell>
          <cell r="I2378">
            <v>0.11</v>
          </cell>
          <cell r="J2378">
            <v>9.999999999999995E-3</v>
          </cell>
        </row>
        <row r="2379">
          <cell r="A2379" t="str">
            <v>თამელიV20</v>
          </cell>
          <cell r="B2379" t="str">
            <v>თამელი</v>
          </cell>
          <cell r="C2379" t="str">
            <v>V</v>
          </cell>
          <cell r="D2379">
            <v>14</v>
          </cell>
          <cell r="E2379">
            <v>20</v>
          </cell>
          <cell r="F2379">
            <v>0.18</v>
          </cell>
          <cell r="G2379">
            <v>0.16</v>
          </cell>
          <cell r="H2379">
            <v>0.02</v>
          </cell>
          <cell r="I2379">
            <v>0.18</v>
          </cell>
          <cell r="J2379">
            <v>1.999999999999999E-2</v>
          </cell>
        </row>
        <row r="2380">
          <cell r="A2380" t="str">
            <v>თამელიV24</v>
          </cell>
          <cell r="B2380" t="str">
            <v>თამელი</v>
          </cell>
          <cell r="C2380" t="str">
            <v>V</v>
          </cell>
          <cell r="D2380">
            <v>15</v>
          </cell>
          <cell r="E2380">
            <v>24</v>
          </cell>
          <cell r="F2380">
            <v>0.28000000000000003</v>
          </cell>
          <cell r="G2380">
            <v>0.25</v>
          </cell>
          <cell r="H2380">
            <v>0.03</v>
          </cell>
          <cell r="I2380">
            <v>0.28000000000000003</v>
          </cell>
          <cell r="J2380">
            <v>3.0000000000000027E-2</v>
          </cell>
        </row>
        <row r="2381">
          <cell r="A2381" t="str">
            <v>თამელიV28</v>
          </cell>
          <cell r="B2381" t="str">
            <v>თამელი</v>
          </cell>
          <cell r="C2381" t="str">
            <v>V</v>
          </cell>
          <cell r="D2381">
            <v>16</v>
          </cell>
          <cell r="E2381">
            <v>28</v>
          </cell>
          <cell r="F2381">
            <v>0.4</v>
          </cell>
          <cell r="G2381">
            <v>0.36</v>
          </cell>
          <cell r="H2381">
            <v>0.04</v>
          </cell>
          <cell r="I2381">
            <v>0.39999999999999997</v>
          </cell>
          <cell r="J2381">
            <v>4.0000000000000036E-2</v>
          </cell>
        </row>
        <row r="2382">
          <cell r="A2382" t="str">
            <v>თამელიV32</v>
          </cell>
          <cell r="B2382" t="str">
            <v>თამელი</v>
          </cell>
          <cell r="C2382" t="str">
            <v>V</v>
          </cell>
          <cell r="D2382">
            <v>16.5</v>
          </cell>
          <cell r="E2382">
            <v>32</v>
          </cell>
          <cell r="F2382">
            <v>0.55000000000000004</v>
          </cell>
          <cell r="G2382">
            <v>0.5</v>
          </cell>
          <cell r="H2382">
            <v>0.55000000000000004</v>
          </cell>
          <cell r="I2382">
            <v>1.05</v>
          </cell>
          <cell r="J2382">
            <v>5.0000000000000044E-2</v>
          </cell>
        </row>
        <row r="2383">
          <cell r="A2383" t="str">
            <v>თამელიV36</v>
          </cell>
          <cell r="B2383" t="str">
            <v>თამელი</v>
          </cell>
          <cell r="C2383" t="str">
            <v>V</v>
          </cell>
          <cell r="D2383">
            <v>17</v>
          </cell>
          <cell r="E2383">
            <v>36</v>
          </cell>
          <cell r="F2383">
            <v>0.72</v>
          </cell>
          <cell r="G2383">
            <v>0.65</v>
          </cell>
          <cell r="H2383">
            <v>7.0000000000000007E-2</v>
          </cell>
          <cell r="I2383">
            <v>0.72</v>
          </cell>
          <cell r="J2383">
            <v>6.9999999999999951E-2</v>
          </cell>
        </row>
        <row r="2384">
          <cell r="A2384" t="str">
            <v>თამელიV40</v>
          </cell>
          <cell r="B2384" t="str">
            <v>თამელი</v>
          </cell>
          <cell r="C2384" t="str">
            <v>V</v>
          </cell>
          <cell r="D2384">
            <v>17.5</v>
          </cell>
          <cell r="E2384">
            <v>40</v>
          </cell>
          <cell r="F2384">
            <v>0.92</v>
          </cell>
          <cell r="G2384">
            <v>0.84</v>
          </cell>
          <cell r="H2384">
            <v>0.09</v>
          </cell>
          <cell r="I2384">
            <v>0.92999999999999994</v>
          </cell>
          <cell r="J2384">
            <v>8.0000000000000071E-2</v>
          </cell>
        </row>
        <row r="2385">
          <cell r="A2385" t="str">
            <v>თამელიV44</v>
          </cell>
          <cell r="B2385" t="str">
            <v>თამელი</v>
          </cell>
          <cell r="C2385" t="str">
            <v>V</v>
          </cell>
          <cell r="D2385">
            <v>18</v>
          </cell>
          <cell r="E2385">
            <v>44</v>
          </cell>
          <cell r="F2385">
            <v>1.1499999999999999</v>
          </cell>
          <cell r="G2385">
            <v>1.05</v>
          </cell>
          <cell r="H2385">
            <v>0.12</v>
          </cell>
          <cell r="I2385">
            <v>1.17</v>
          </cell>
          <cell r="J2385">
            <v>9.9999999999999867E-2</v>
          </cell>
        </row>
        <row r="2386">
          <cell r="A2386" t="str">
            <v>თამელიV48</v>
          </cell>
          <cell r="B2386" t="str">
            <v>თამელი</v>
          </cell>
          <cell r="C2386" t="str">
            <v>V</v>
          </cell>
          <cell r="D2386">
            <v>18.5</v>
          </cell>
          <cell r="E2386">
            <v>48</v>
          </cell>
          <cell r="F2386">
            <v>1.4</v>
          </cell>
          <cell r="G2386">
            <v>1.28</v>
          </cell>
          <cell r="H2386">
            <v>0.14000000000000001</v>
          </cell>
          <cell r="I2386">
            <v>1.42</v>
          </cell>
          <cell r="J2386">
            <v>0.11999999999999988</v>
          </cell>
        </row>
        <row r="2387">
          <cell r="A2387" t="str">
            <v>თამელიV52</v>
          </cell>
          <cell r="B2387" t="str">
            <v>თამელი</v>
          </cell>
          <cell r="C2387" t="str">
            <v>V</v>
          </cell>
          <cell r="D2387">
            <v>19</v>
          </cell>
          <cell r="E2387">
            <v>52</v>
          </cell>
          <cell r="F2387">
            <v>1.68</v>
          </cell>
          <cell r="G2387">
            <v>1.54</v>
          </cell>
          <cell r="H2387">
            <v>0.17</v>
          </cell>
          <cell r="I2387">
            <v>1.71</v>
          </cell>
          <cell r="J2387">
            <v>0.1399999999999999</v>
          </cell>
        </row>
        <row r="2388">
          <cell r="A2388" t="str">
            <v>თამელიV56</v>
          </cell>
          <cell r="B2388" t="str">
            <v>თამელი</v>
          </cell>
          <cell r="C2388" t="str">
            <v>V</v>
          </cell>
          <cell r="D2388">
            <v>19.5</v>
          </cell>
          <cell r="E2388">
            <v>56</v>
          </cell>
          <cell r="F2388">
            <v>1.98</v>
          </cell>
          <cell r="G2388">
            <v>1.82</v>
          </cell>
          <cell r="H2388">
            <v>0.2</v>
          </cell>
          <cell r="I2388">
            <v>2.02</v>
          </cell>
          <cell r="J2388">
            <v>0.15999999999999992</v>
          </cell>
        </row>
        <row r="2389">
          <cell r="A2389" t="str">
            <v>თამელიV60</v>
          </cell>
          <cell r="B2389" t="str">
            <v>თამელი</v>
          </cell>
          <cell r="C2389" t="str">
            <v>V</v>
          </cell>
          <cell r="D2389">
            <v>19.5</v>
          </cell>
          <cell r="E2389">
            <v>60</v>
          </cell>
          <cell r="F2389">
            <v>2.31</v>
          </cell>
          <cell r="G2389">
            <v>2.12</v>
          </cell>
          <cell r="H2389">
            <v>0.23</v>
          </cell>
          <cell r="I2389">
            <v>2.35</v>
          </cell>
          <cell r="J2389">
            <v>0.18999999999999995</v>
          </cell>
        </row>
        <row r="2390">
          <cell r="A2390" t="str">
            <v>თამელიV64</v>
          </cell>
          <cell r="B2390" t="str">
            <v>თამელი</v>
          </cell>
          <cell r="C2390" t="str">
            <v>V</v>
          </cell>
          <cell r="D2390">
            <v>20</v>
          </cell>
          <cell r="E2390">
            <v>64</v>
          </cell>
          <cell r="F2390">
            <v>2.67</v>
          </cell>
          <cell r="G2390">
            <v>2.4500000000000002</v>
          </cell>
          <cell r="H2390">
            <v>0.27</v>
          </cell>
          <cell r="I2390">
            <v>2.72</v>
          </cell>
          <cell r="J2390">
            <v>0.21999999999999975</v>
          </cell>
        </row>
        <row r="2391">
          <cell r="A2391" t="str">
            <v>თამელიV68</v>
          </cell>
          <cell r="B2391" t="str">
            <v>თამელი</v>
          </cell>
          <cell r="C2391" t="str">
            <v>V</v>
          </cell>
          <cell r="D2391">
            <v>20</v>
          </cell>
          <cell r="E2391">
            <v>68</v>
          </cell>
          <cell r="F2391">
            <v>3.05</v>
          </cell>
          <cell r="G2391">
            <v>2.79</v>
          </cell>
          <cell r="H2391">
            <v>0.31</v>
          </cell>
          <cell r="I2391">
            <v>3.1</v>
          </cell>
          <cell r="J2391">
            <v>0.25999999999999979</v>
          </cell>
        </row>
        <row r="2392">
          <cell r="A2392" t="str">
            <v>თამელიV72</v>
          </cell>
          <cell r="B2392" t="str">
            <v>თამელი</v>
          </cell>
          <cell r="C2392" t="str">
            <v>V</v>
          </cell>
          <cell r="D2392">
            <v>20.5</v>
          </cell>
          <cell r="E2392">
            <v>72</v>
          </cell>
          <cell r="F2392">
            <v>3.45</v>
          </cell>
          <cell r="G2392">
            <v>3.16</v>
          </cell>
          <cell r="H2392">
            <v>0.35</v>
          </cell>
          <cell r="I2392">
            <v>3.5100000000000002</v>
          </cell>
          <cell r="J2392">
            <v>0.29000000000000004</v>
          </cell>
        </row>
        <row r="2393">
          <cell r="A2393" t="str">
            <v>თამელიV76</v>
          </cell>
          <cell r="B2393" t="str">
            <v>თამელი</v>
          </cell>
          <cell r="C2393" t="str">
            <v>V</v>
          </cell>
          <cell r="D2393">
            <v>20.5</v>
          </cell>
          <cell r="E2393">
            <v>76</v>
          </cell>
          <cell r="F2393">
            <v>3.88</v>
          </cell>
          <cell r="G2393">
            <v>3.55</v>
          </cell>
          <cell r="H2393">
            <v>0.39</v>
          </cell>
          <cell r="I2393">
            <v>3.94</v>
          </cell>
          <cell r="J2393">
            <v>0.33000000000000007</v>
          </cell>
        </row>
        <row r="2394">
          <cell r="A2394" t="str">
            <v>თამელიV80</v>
          </cell>
          <cell r="B2394" t="str">
            <v>თამელი</v>
          </cell>
          <cell r="C2394" t="str">
            <v>V</v>
          </cell>
          <cell r="D2394">
            <v>21</v>
          </cell>
          <cell r="E2394">
            <v>80</v>
          </cell>
          <cell r="F2394">
            <v>4.33</v>
          </cell>
          <cell r="G2394">
            <v>3.95</v>
          </cell>
          <cell r="H2394">
            <v>0.43</v>
          </cell>
          <cell r="I2394">
            <v>4.38</v>
          </cell>
          <cell r="J2394">
            <v>0.37999999999999989</v>
          </cell>
        </row>
        <row r="2395">
          <cell r="A2395" t="str">
            <v>თამელიV84</v>
          </cell>
          <cell r="B2395" t="str">
            <v>თამელი</v>
          </cell>
          <cell r="C2395" t="str">
            <v>V</v>
          </cell>
          <cell r="D2395">
            <v>21</v>
          </cell>
          <cell r="E2395">
            <v>84</v>
          </cell>
          <cell r="F2395">
            <v>4.8</v>
          </cell>
          <cell r="G2395">
            <v>4.38</v>
          </cell>
          <cell r="H2395">
            <v>0.48</v>
          </cell>
          <cell r="I2395">
            <v>4.8599999999999994</v>
          </cell>
          <cell r="J2395">
            <v>0.41999999999999993</v>
          </cell>
        </row>
        <row r="2396">
          <cell r="A2396" t="str">
            <v>თამელიV88</v>
          </cell>
          <cell r="B2396" t="str">
            <v>თამელი</v>
          </cell>
          <cell r="C2396" t="str">
            <v>V</v>
          </cell>
          <cell r="D2396">
            <v>21.5</v>
          </cell>
          <cell r="E2396">
            <v>88</v>
          </cell>
          <cell r="F2396">
            <v>5.3</v>
          </cell>
          <cell r="G2396">
            <v>4.82</v>
          </cell>
          <cell r="H2396">
            <v>0.53</v>
          </cell>
          <cell r="I2396">
            <v>5.3500000000000005</v>
          </cell>
          <cell r="J2396">
            <v>0.47999999999999954</v>
          </cell>
        </row>
        <row r="2397">
          <cell r="A2397" t="str">
            <v>თამელიV92</v>
          </cell>
          <cell r="B2397" t="str">
            <v>თამელი</v>
          </cell>
          <cell r="C2397" t="str">
            <v>V</v>
          </cell>
          <cell r="D2397">
            <v>21.5</v>
          </cell>
          <cell r="E2397">
            <v>92</v>
          </cell>
          <cell r="F2397">
            <v>5.83</v>
          </cell>
          <cell r="G2397">
            <v>5.3</v>
          </cell>
          <cell r="H2397">
            <v>0.57999999999999996</v>
          </cell>
          <cell r="I2397">
            <v>5.88</v>
          </cell>
          <cell r="J2397">
            <v>0.53000000000000025</v>
          </cell>
        </row>
        <row r="2398">
          <cell r="A2398" t="str">
            <v>თამელიV96</v>
          </cell>
          <cell r="B2398" t="str">
            <v>თამელი</v>
          </cell>
          <cell r="C2398" t="str">
            <v>V</v>
          </cell>
          <cell r="D2398">
            <v>21.5</v>
          </cell>
          <cell r="E2398">
            <v>96</v>
          </cell>
          <cell r="F2398">
            <v>6.38</v>
          </cell>
          <cell r="G2398">
            <v>5.79</v>
          </cell>
          <cell r="H2398">
            <v>0.64</v>
          </cell>
          <cell r="I2398">
            <v>6.43</v>
          </cell>
          <cell r="J2398">
            <v>0.58999999999999986</v>
          </cell>
        </row>
        <row r="2399">
          <cell r="A2399" t="str">
            <v>თამელიV100</v>
          </cell>
          <cell r="B2399" t="str">
            <v>თამელი</v>
          </cell>
          <cell r="C2399" t="str">
            <v>V</v>
          </cell>
          <cell r="D2399">
            <v>21.5</v>
          </cell>
          <cell r="E2399">
            <v>100</v>
          </cell>
          <cell r="F2399">
            <v>6.96</v>
          </cell>
          <cell r="G2399">
            <v>6.31</v>
          </cell>
          <cell r="H2399">
            <v>0.7</v>
          </cell>
          <cell r="I2399">
            <v>7.01</v>
          </cell>
          <cell r="J2399">
            <v>0.65000000000000036</v>
          </cell>
        </row>
        <row r="2400">
          <cell r="A2400" t="str">
            <v>თამელიV104</v>
          </cell>
          <cell r="B2400" t="str">
            <v>თამელი</v>
          </cell>
          <cell r="C2400" t="str">
            <v>V</v>
          </cell>
          <cell r="D2400">
            <v>21.5</v>
          </cell>
          <cell r="E2400">
            <v>104</v>
          </cell>
          <cell r="F2400">
            <v>7.57</v>
          </cell>
          <cell r="G2400">
            <v>6.84</v>
          </cell>
          <cell r="H2400">
            <v>0.76</v>
          </cell>
          <cell r="I2400">
            <v>7.6</v>
          </cell>
          <cell r="J2400">
            <v>0.73000000000000043</v>
          </cell>
        </row>
        <row r="2401">
          <cell r="A2401" t="str">
            <v>თამელიV108</v>
          </cell>
          <cell r="B2401" t="str">
            <v>თამელი</v>
          </cell>
          <cell r="C2401" t="str">
            <v>V</v>
          </cell>
          <cell r="D2401">
            <v>21.5</v>
          </cell>
          <cell r="E2401">
            <v>108</v>
          </cell>
          <cell r="F2401">
            <v>8.51</v>
          </cell>
          <cell r="G2401">
            <v>4.71</v>
          </cell>
          <cell r="H2401">
            <v>0.85</v>
          </cell>
          <cell r="I2401">
            <v>5.56</v>
          </cell>
          <cell r="J2401">
            <v>3.8</v>
          </cell>
        </row>
        <row r="2402">
          <cell r="A2402" t="str">
            <v>თამელიV112</v>
          </cell>
          <cell r="B2402" t="str">
            <v>თამელი</v>
          </cell>
          <cell r="C2402" t="str">
            <v>V</v>
          </cell>
          <cell r="D2402">
            <v>21.5</v>
          </cell>
          <cell r="E2402">
            <v>112</v>
          </cell>
          <cell r="F2402">
            <v>8.8800000000000008</v>
          </cell>
          <cell r="G2402">
            <v>8.01</v>
          </cell>
          <cell r="H2402">
            <v>0.89</v>
          </cell>
          <cell r="I2402">
            <v>8.9</v>
          </cell>
          <cell r="J2402">
            <v>0.87000000000000099</v>
          </cell>
        </row>
        <row r="2403">
          <cell r="A2403" t="str">
            <v>თამელიVI8</v>
          </cell>
          <cell r="B2403" t="str">
            <v>თამელი</v>
          </cell>
          <cell r="C2403" t="str">
            <v>VI</v>
          </cell>
          <cell r="D2403">
            <v>10</v>
          </cell>
          <cell r="E2403">
            <v>8</v>
          </cell>
          <cell r="F2403">
            <v>2.1000000000000001E-2</v>
          </cell>
          <cell r="G2403">
            <v>0.02</v>
          </cell>
          <cell r="H2403">
            <v>0</v>
          </cell>
          <cell r="I2403">
            <v>0.02</v>
          </cell>
          <cell r="J2403">
            <v>1.0000000000000009E-3</v>
          </cell>
        </row>
        <row r="2404">
          <cell r="A2404" t="str">
            <v>თამელიVI10</v>
          </cell>
          <cell r="B2404" t="str">
            <v>თამელი</v>
          </cell>
          <cell r="C2404" t="str">
            <v>VI</v>
          </cell>
          <cell r="D2404">
            <v>10.5</v>
          </cell>
          <cell r="E2404">
            <v>10</v>
          </cell>
          <cell r="F2404">
            <v>3.5000000000000003E-2</v>
          </cell>
          <cell r="G2404">
            <v>0.03</v>
          </cell>
          <cell r="H2404">
            <v>0</v>
          </cell>
          <cell r="I2404">
            <v>0.03</v>
          </cell>
          <cell r="J2404">
            <v>5.0000000000000044E-3</v>
          </cell>
        </row>
        <row r="2405">
          <cell r="A2405" t="str">
            <v>თამელიVI12</v>
          </cell>
          <cell r="B2405" t="str">
            <v>თამელი</v>
          </cell>
          <cell r="C2405" t="str">
            <v>VI</v>
          </cell>
          <cell r="D2405">
            <v>11</v>
          </cell>
          <cell r="E2405">
            <v>12</v>
          </cell>
          <cell r="F2405">
            <v>5.1999999999999998E-2</v>
          </cell>
          <cell r="G2405">
            <v>0.05</v>
          </cell>
          <cell r="H2405">
            <v>0.01</v>
          </cell>
          <cell r="I2405">
            <v>6.0000000000000005E-2</v>
          </cell>
          <cell r="J2405">
            <v>1.9999999999999948E-3</v>
          </cell>
        </row>
        <row r="2406">
          <cell r="A2406" t="str">
            <v>თამელიVI14</v>
          </cell>
          <cell r="B2406" t="str">
            <v>თამელი</v>
          </cell>
          <cell r="C2406" t="str">
            <v>VI</v>
          </cell>
          <cell r="D2406">
            <v>11.5</v>
          </cell>
          <cell r="E2406">
            <v>14</v>
          </cell>
          <cell r="F2406">
            <v>7.3999999999999996E-2</v>
          </cell>
          <cell r="G2406">
            <v>7.0000000000000007E-2</v>
          </cell>
          <cell r="H2406">
            <v>0.01</v>
          </cell>
          <cell r="I2406">
            <v>0.08</v>
          </cell>
          <cell r="J2406">
            <v>3.9999999999999897E-3</v>
          </cell>
        </row>
        <row r="2407">
          <cell r="A2407" t="str">
            <v>თამელიVI16</v>
          </cell>
          <cell r="B2407" t="str">
            <v>თამელი</v>
          </cell>
          <cell r="C2407" t="str">
            <v>VI</v>
          </cell>
          <cell r="D2407">
            <v>12</v>
          </cell>
          <cell r="E2407">
            <v>16</v>
          </cell>
          <cell r="F2407">
            <v>0.10100000000000001</v>
          </cell>
          <cell r="G2407">
            <v>0.09</v>
          </cell>
          <cell r="H2407">
            <v>0.01</v>
          </cell>
          <cell r="I2407">
            <v>9.9999999999999992E-2</v>
          </cell>
          <cell r="J2407">
            <v>1.100000000000001E-2</v>
          </cell>
        </row>
        <row r="2408">
          <cell r="A2408" t="str">
            <v>თამელიVI20</v>
          </cell>
          <cell r="B2408" t="str">
            <v>თამელი</v>
          </cell>
          <cell r="C2408" t="str">
            <v>VI</v>
          </cell>
          <cell r="D2408">
            <v>13</v>
          </cell>
          <cell r="E2408">
            <v>20</v>
          </cell>
          <cell r="F2408">
            <v>0.17</v>
          </cell>
          <cell r="G2408">
            <v>0.15</v>
          </cell>
          <cell r="H2408">
            <v>0.02</v>
          </cell>
          <cell r="I2408">
            <v>0.16999999999999998</v>
          </cell>
          <cell r="J2408">
            <v>2.0000000000000018E-2</v>
          </cell>
        </row>
        <row r="2409">
          <cell r="A2409" t="str">
            <v>თამელიVI24</v>
          </cell>
          <cell r="B2409" t="str">
            <v>თამელი</v>
          </cell>
          <cell r="C2409" t="str">
            <v>VI</v>
          </cell>
          <cell r="D2409">
            <v>13.5</v>
          </cell>
          <cell r="E2409">
            <v>24</v>
          </cell>
          <cell r="F2409">
            <v>0.26</v>
          </cell>
          <cell r="G2409">
            <v>0.23</v>
          </cell>
          <cell r="H2409">
            <v>0.03</v>
          </cell>
          <cell r="I2409">
            <v>0.26</v>
          </cell>
          <cell r="J2409">
            <v>0.03</v>
          </cell>
        </row>
        <row r="2410">
          <cell r="A2410" t="str">
            <v>თამელიVI28</v>
          </cell>
          <cell r="B2410" t="str">
            <v>თამელი</v>
          </cell>
          <cell r="C2410" t="str">
            <v>VI</v>
          </cell>
          <cell r="D2410">
            <v>14.5</v>
          </cell>
          <cell r="E2410">
            <v>28</v>
          </cell>
          <cell r="F2410">
            <v>0.37</v>
          </cell>
          <cell r="G2410">
            <v>0.33</v>
          </cell>
          <cell r="H2410">
            <v>0.04</v>
          </cell>
          <cell r="I2410">
            <v>0.37</v>
          </cell>
          <cell r="J2410">
            <v>3.999999999999998E-2</v>
          </cell>
        </row>
        <row r="2411">
          <cell r="A2411" t="str">
            <v>თამელიVI32</v>
          </cell>
          <cell r="B2411" t="str">
            <v>თამელი</v>
          </cell>
          <cell r="C2411" t="str">
            <v>VI</v>
          </cell>
          <cell r="D2411">
            <v>15</v>
          </cell>
          <cell r="E2411">
            <v>32</v>
          </cell>
          <cell r="F2411">
            <v>0.5</v>
          </cell>
          <cell r="G2411">
            <v>0.45</v>
          </cell>
          <cell r="H2411">
            <v>0.05</v>
          </cell>
          <cell r="I2411">
            <v>0.5</v>
          </cell>
          <cell r="J2411">
            <v>4.9999999999999989E-2</v>
          </cell>
        </row>
        <row r="2412">
          <cell r="A2412" t="str">
            <v>თამელიVI36</v>
          </cell>
          <cell r="B2412" t="str">
            <v>თამელი</v>
          </cell>
          <cell r="C2412" t="str">
            <v>VI</v>
          </cell>
          <cell r="D2412">
            <v>15.5</v>
          </cell>
          <cell r="E2412">
            <v>36</v>
          </cell>
          <cell r="F2412">
            <v>0.66</v>
          </cell>
          <cell r="G2412">
            <v>0.6</v>
          </cell>
          <cell r="H2412">
            <v>7.0000000000000007E-2</v>
          </cell>
          <cell r="I2412">
            <v>0.66999999999999993</v>
          </cell>
          <cell r="J2412">
            <v>6.0000000000000053E-2</v>
          </cell>
        </row>
        <row r="2413">
          <cell r="A2413" t="str">
            <v>თამელიVI40</v>
          </cell>
          <cell r="B2413" t="str">
            <v>თამელი</v>
          </cell>
          <cell r="C2413" t="str">
            <v>VI</v>
          </cell>
          <cell r="D2413">
            <v>16</v>
          </cell>
          <cell r="E2413">
            <v>40</v>
          </cell>
          <cell r="F2413">
            <v>0.84</v>
          </cell>
          <cell r="G2413">
            <v>0.76</v>
          </cell>
          <cell r="H2413">
            <v>0.08</v>
          </cell>
          <cell r="I2413">
            <v>0.84</v>
          </cell>
          <cell r="J2413">
            <v>7.999999999999996E-2</v>
          </cell>
        </row>
        <row r="2414">
          <cell r="A2414" t="str">
            <v>თამელიVI44</v>
          </cell>
          <cell r="B2414" t="str">
            <v>თამელი</v>
          </cell>
          <cell r="C2414" t="str">
            <v>VI</v>
          </cell>
          <cell r="D2414">
            <v>16.5</v>
          </cell>
          <cell r="E2414">
            <v>44</v>
          </cell>
          <cell r="F2414">
            <v>1.05</v>
          </cell>
          <cell r="G2414">
            <v>0.96</v>
          </cell>
          <cell r="H2414">
            <v>0.11</v>
          </cell>
          <cell r="I2414">
            <v>1.07</v>
          </cell>
          <cell r="J2414">
            <v>9.000000000000008E-2</v>
          </cell>
        </row>
        <row r="2415">
          <cell r="A2415" t="str">
            <v>თამელიVI48</v>
          </cell>
          <cell r="B2415" t="str">
            <v>თამელი</v>
          </cell>
          <cell r="C2415" t="str">
            <v>VI</v>
          </cell>
          <cell r="D2415">
            <v>17</v>
          </cell>
          <cell r="E2415">
            <v>48</v>
          </cell>
          <cell r="F2415">
            <v>1.28</v>
          </cell>
          <cell r="G2415">
            <v>1.17</v>
          </cell>
          <cell r="H2415">
            <v>0.13</v>
          </cell>
          <cell r="I2415">
            <v>1.2999999999999998</v>
          </cell>
          <cell r="J2415">
            <v>0.1100000000000001</v>
          </cell>
        </row>
        <row r="2416">
          <cell r="A2416" t="str">
            <v>თამელიVI52</v>
          </cell>
          <cell r="B2416" t="str">
            <v>თამელი</v>
          </cell>
          <cell r="C2416" t="str">
            <v>VI</v>
          </cell>
          <cell r="D2416">
            <v>17.5</v>
          </cell>
          <cell r="E2416">
            <v>52</v>
          </cell>
          <cell r="F2416">
            <v>1.53</v>
          </cell>
          <cell r="G2416">
            <v>1.4</v>
          </cell>
          <cell r="H2416">
            <v>0.15</v>
          </cell>
          <cell r="I2416">
            <v>1.5499999999999998</v>
          </cell>
          <cell r="J2416">
            <v>0.13000000000000012</v>
          </cell>
        </row>
        <row r="2417">
          <cell r="A2417" t="str">
            <v>თამელიVI56</v>
          </cell>
          <cell r="B2417" t="str">
            <v>თამელი</v>
          </cell>
          <cell r="C2417" t="str">
            <v>VI</v>
          </cell>
          <cell r="D2417">
            <v>17.5</v>
          </cell>
          <cell r="E2417">
            <v>56</v>
          </cell>
          <cell r="F2417">
            <v>1.81</v>
          </cell>
          <cell r="G2417">
            <v>1.66</v>
          </cell>
          <cell r="H2417">
            <v>0.18</v>
          </cell>
          <cell r="I2417">
            <v>1.8399999999999999</v>
          </cell>
          <cell r="J2417">
            <v>0.15000000000000013</v>
          </cell>
        </row>
        <row r="2418">
          <cell r="A2418" t="str">
            <v>თამელიVI60</v>
          </cell>
          <cell r="B2418" t="str">
            <v>თამელი</v>
          </cell>
          <cell r="C2418" t="str">
            <v>VI</v>
          </cell>
          <cell r="D2418">
            <v>18</v>
          </cell>
          <cell r="E2418">
            <v>60</v>
          </cell>
          <cell r="F2418">
            <v>2.11</v>
          </cell>
          <cell r="G2418">
            <v>1.94</v>
          </cell>
          <cell r="H2418">
            <v>0.21</v>
          </cell>
          <cell r="I2418">
            <v>2.15</v>
          </cell>
          <cell r="J2418">
            <v>0.16999999999999993</v>
          </cell>
        </row>
        <row r="2419">
          <cell r="A2419" t="str">
            <v>თამელიVI64</v>
          </cell>
          <cell r="B2419" t="str">
            <v>თამელი</v>
          </cell>
          <cell r="C2419" t="str">
            <v>VI</v>
          </cell>
          <cell r="D2419">
            <v>18</v>
          </cell>
          <cell r="E2419">
            <v>64</v>
          </cell>
          <cell r="F2419">
            <v>2.4300000000000002</v>
          </cell>
          <cell r="G2419">
            <v>2.23</v>
          </cell>
          <cell r="H2419">
            <v>0.24</v>
          </cell>
          <cell r="I2419">
            <v>2.4699999999999998</v>
          </cell>
          <cell r="J2419">
            <v>0.20000000000000018</v>
          </cell>
        </row>
        <row r="2420">
          <cell r="A2420" t="str">
            <v>თამელიVI68</v>
          </cell>
          <cell r="B2420" t="str">
            <v>თამელი</v>
          </cell>
          <cell r="C2420" t="str">
            <v>VI</v>
          </cell>
          <cell r="D2420">
            <v>18.5</v>
          </cell>
          <cell r="E2420">
            <v>68</v>
          </cell>
          <cell r="F2420">
            <v>2.77</v>
          </cell>
          <cell r="G2420">
            <v>2.54</v>
          </cell>
          <cell r="H2420">
            <v>0.28000000000000003</v>
          </cell>
          <cell r="I2420">
            <v>2.8200000000000003</v>
          </cell>
          <cell r="J2420">
            <v>0.22999999999999998</v>
          </cell>
        </row>
        <row r="2421">
          <cell r="A2421" t="str">
            <v>თამელიVI72</v>
          </cell>
          <cell r="B2421" t="str">
            <v>თამელი</v>
          </cell>
          <cell r="C2421" t="str">
            <v>VI</v>
          </cell>
          <cell r="D2421">
            <v>18.5</v>
          </cell>
          <cell r="E2421">
            <v>72</v>
          </cell>
          <cell r="F2421">
            <v>3.14</v>
          </cell>
          <cell r="G2421">
            <v>2.87</v>
          </cell>
          <cell r="H2421">
            <v>0.31</v>
          </cell>
          <cell r="I2421">
            <v>3.18</v>
          </cell>
          <cell r="J2421">
            <v>0.27</v>
          </cell>
        </row>
        <row r="2422">
          <cell r="A2422" t="str">
            <v>თამელიVI76</v>
          </cell>
          <cell r="B2422" t="str">
            <v>თამელი</v>
          </cell>
          <cell r="C2422" t="str">
            <v>VI</v>
          </cell>
          <cell r="D2422">
            <v>18.5</v>
          </cell>
          <cell r="E2422">
            <v>76</v>
          </cell>
          <cell r="F2422">
            <v>3.53</v>
          </cell>
          <cell r="G2422">
            <v>3.23</v>
          </cell>
          <cell r="H2422">
            <v>0.35</v>
          </cell>
          <cell r="I2422">
            <v>3.58</v>
          </cell>
          <cell r="J2422">
            <v>0.29999999999999982</v>
          </cell>
        </row>
        <row r="2423">
          <cell r="A2423" t="str">
            <v>თამელიVI80</v>
          </cell>
          <cell r="B2423" t="str">
            <v>თამელი</v>
          </cell>
          <cell r="C2423" t="str">
            <v>VI</v>
          </cell>
          <cell r="D2423">
            <v>19</v>
          </cell>
          <cell r="E2423">
            <v>80</v>
          </cell>
          <cell r="F2423">
            <v>3.94</v>
          </cell>
          <cell r="G2423">
            <v>3.6</v>
          </cell>
          <cell r="H2423">
            <v>0.39</v>
          </cell>
          <cell r="I2423">
            <v>3.99</v>
          </cell>
          <cell r="J2423">
            <v>0.33999999999999986</v>
          </cell>
        </row>
        <row r="2424">
          <cell r="A2424" t="str">
            <v>თამელიVI84</v>
          </cell>
          <cell r="B2424" t="str">
            <v>თამელი</v>
          </cell>
          <cell r="C2424" t="str">
            <v>VI</v>
          </cell>
          <cell r="D2424">
            <v>19</v>
          </cell>
          <cell r="E2424">
            <v>84</v>
          </cell>
          <cell r="F2424">
            <v>4.37</v>
          </cell>
          <cell r="G2424">
            <v>3.99</v>
          </cell>
          <cell r="H2424">
            <v>0.44</v>
          </cell>
          <cell r="I2424">
            <v>4.4300000000000006</v>
          </cell>
          <cell r="J2424">
            <v>0.37999999999999989</v>
          </cell>
        </row>
        <row r="2425">
          <cell r="A2425" t="str">
            <v>თამელიVI88</v>
          </cell>
          <cell r="B2425" t="str">
            <v>თამელი</v>
          </cell>
          <cell r="C2425" t="str">
            <v>VI</v>
          </cell>
          <cell r="D2425">
            <v>19</v>
          </cell>
          <cell r="E2425">
            <v>88</v>
          </cell>
          <cell r="F2425">
            <v>4.83</v>
          </cell>
          <cell r="G2425">
            <v>4.4000000000000004</v>
          </cell>
          <cell r="H2425">
            <v>0.48</v>
          </cell>
          <cell r="I2425">
            <v>4.8800000000000008</v>
          </cell>
          <cell r="J2425">
            <v>0.42999999999999972</v>
          </cell>
        </row>
        <row r="2426">
          <cell r="A2426" t="str">
            <v>თამელიVI92</v>
          </cell>
          <cell r="B2426" t="str">
            <v>თამელი</v>
          </cell>
          <cell r="C2426" t="str">
            <v>VI</v>
          </cell>
          <cell r="D2426">
            <v>19.5</v>
          </cell>
          <cell r="E2426">
            <v>92</v>
          </cell>
          <cell r="F2426">
            <v>5.31</v>
          </cell>
          <cell r="G2426">
            <v>4.83</v>
          </cell>
          <cell r="H2426">
            <v>0.53</v>
          </cell>
          <cell r="I2426">
            <v>5.36</v>
          </cell>
          <cell r="J2426">
            <v>0.47999999999999954</v>
          </cell>
        </row>
        <row r="2427">
          <cell r="A2427" t="str">
            <v>თამელიVI96</v>
          </cell>
          <cell r="B2427" t="str">
            <v>თამელი</v>
          </cell>
          <cell r="C2427" t="str">
            <v>VI</v>
          </cell>
          <cell r="D2427">
            <v>19.5</v>
          </cell>
          <cell r="E2427">
            <v>96</v>
          </cell>
          <cell r="F2427">
            <v>5.81</v>
          </cell>
          <cell r="G2427">
            <v>5.27</v>
          </cell>
          <cell r="H2427">
            <v>0.57999999999999996</v>
          </cell>
          <cell r="I2427">
            <v>5.85</v>
          </cell>
          <cell r="J2427">
            <v>0.54</v>
          </cell>
        </row>
        <row r="2428">
          <cell r="A2428" t="str">
            <v>თამელიVI100</v>
          </cell>
          <cell r="B2428" t="str">
            <v>თამელი</v>
          </cell>
          <cell r="C2428" t="str">
            <v>VI</v>
          </cell>
          <cell r="D2428">
            <v>19.5</v>
          </cell>
          <cell r="E2428">
            <v>100</v>
          </cell>
          <cell r="F2428">
            <v>6.34</v>
          </cell>
          <cell r="G2428">
            <v>5.74</v>
          </cell>
          <cell r="H2428">
            <v>0.63</v>
          </cell>
          <cell r="I2428">
            <v>6.37</v>
          </cell>
          <cell r="J2428">
            <v>0.59999999999999964</v>
          </cell>
        </row>
        <row r="2429">
          <cell r="A2429" t="str">
            <v>თამელიVII8</v>
          </cell>
          <cell r="B2429" t="str">
            <v>თამელი</v>
          </cell>
          <cell r="C2429" t="str">
            <v>VII</v>
          </cell>
          <cell r="D2429">
            <v>9</v>
          </cell>
          <cell r="E2429">
            <v>8</v>
          </cell>
          <cell r="F2429">
            <v>1.9E-2</v>
          </cell>
          <cell r="G2429">
            <v>0.02</v>
          </cell>
          <cell r="H2429">
            <v>0</v>
          </cell>
          <cell r="I2429">
            <v>0.02</v>
          </cell>
          <cell r="J2429">
            <v>-1.0000000000000009E-3</v>
          </cell>
        </row>
        <row r="2430">
          <cell r="A2430" t="str">
            <v>თამელიVII10</v>
          </cell>
          <cell r="B2430" t="str">
            <v>თამელი</v>
          </cell>
          <cell r="C2430" t="str">
            <v>VII</v>
          </cell>
          <cell r="D2430">
            <v>9.5</v>
          </cell>
          <cell r="E2430">
            <v>10</v>
          </cell>
          <cell r="F2430">
            <v>3.2000000000000001E-2</v>
          </cell>
          <cell r="G2430">
            <v>0.03</v>
          </cell>
          <cell r="H2430">
            <v>0</v>
          </cell>
          <cell r="I2430">
            <v>0.03</v>
          </cell>
          <cell r="J2430">
            <v>2.0000000000000018E-3</v>
          </cell>
        </row>
        <row r="2431">
          <cell r="A2431" t="str">
            <v>თამელიVII12</v>
          </cell>
          <cell r="B2431" t="str">
            <v>თამელი</v>
          </cell>
          <cell r="C2431" t="str">
            <v>VII</v>
          </cell>
          <cell r="D2431">
            <v>10</v>
          </cell>
          <cell r="E2431">
            <v>12</v>
          </cell>
          <cell r="F2431">
            <v>4.8000000000000001E-2</v>
          </cell>
          <cell r="G2431">
            <v>0.04</v>
          </cell>
          <cell r="H2431">
            <v>0.01</v>
          </cell>
          <cell r="I2431">
            <v>0.05</v>
          </cell>
          <cell r="J2431">
            <v>8.0000000000000002E-3</v>
          </cell>
        </row>
        <row r="2432">
          <cell r="A2432" t="str">
            <v>თამელიVII14</v>
          </cell>
          <cell r="B2432" t="str">
            <v>თამელი</v>
          </cell>
          <cell r="C2432" t="str">
            <v>VII</v>
          </cell>
          <cell r="D2432">
            <v>10.5</v>
          </cell>
          <cell r="E2432">
            <v>14</v>
          </cell>
          <cell r="F2432">
            <v>6.8000000000000005E-2</v>
          </cell>
          <cell r="G2432">
            <v>0.06</v>
          </cell>
          <cell r="H2432">
            <v>0.01</v>
          </cell>
          <cell r="I2432">
            <v>6.9999999999999993E-2</v>
          </cell>
          <cell r="J2432">
            <v>8.0000000000000071E-3</v>
          </cell>
        </row>
        <row r="2433">
          <cell r="A2433" t="str">
            <v>თამელიVII16</v>
          </cell>
          <cell r="B2433" t="str">
            <v>თამელი</v>
          </cell>
          <cell r="C2433" t="str">
            <v>VII</v>
          </cell>
          <cell r="D2433">
            <v>11</v>
          </cell>
          <cell r="E2433">
            <v>16</v>
          </cell>
          <cell r="F2433">
            <v>9.1999999999999998E-2</v>
          </cell>
          <cell r="G2433">
            <v>0.08</v>
          </cell>
          <cell r="H2433">
            <v>0.01</v>
          </cell>
          <cell r="I2433">
            <v>0.09</v>
          </cell>
          <cell r="J2433">
            <v>1.1999999999999997E-2</v>
          </cell>
        </row>
        <row r="2434">
          <cell r="A2434" t="str">
            <v>თამელიVII20</v>
          </cell>
          <cell r="B2434" t="str">
            <v>თამელი</v>
          </cell>
          <cell r="C2434" t="str">
            <v>VII</v>
          </cell>
          <cell r="D2434">
            <v>11.5</v>
          </cell>
          <cell r="E2434">
            <v>20</v>
          </cell>
          <cell r="F2434">
            <v>0.15</v>
          </cell>
          <cell r="G2434">
            <v>0.13</v>
          </cell>
          <cell r="H2434">
            <v>0.02</v>
          </cell>
          <cell r="I2434">
            <v>0.15</v>
          </cell>
          <cell r="J2434">
            <v>1.999999999999999E-2</v>
          </cell>
        </row>
        <row r="2435">
          <cell r="A2435" t="str">
            <v>თამელიVII24</v>
          </cell>
          <cell r="B2435" t="str">
            <v>თამელი</v>
          </cell>
          <cell r="C2435" t="str">
            <v>VII</v>
          </cell>
          <cell r="D2435">
            <v>12.5</v>
          </cell>
          <cell r="E2435">
            <v>24</v>
          </cell>
          <cell r="F2435">
            <v>0.23</v>
          </cell>
          <cell r="G2435">
            <v>0.21</v>
          </cell>
          <cell r="H2435">
            <v>0.02</v>
          </cell>
          <cell r="I2435">
            <v>0.22999999999999998</v>
          </cell>
          <cell r="J2435">
            <v>2.0000000000000018E-2</v>
          </cell>
        </row>
        <row r="2436">
          <cell r="A2436" t="str">
            <v>თამელიVII28</v>
          </cell>
          <cell r="B2436" t="str">
            <v>თამელი</v>
          </cell>
          <cell r="C2436" t="str">
            <v>VII</v>
          </cell>
          <cell r="D2436">
            <v>13</v>
          </cell>
          <cell r="E2436">
            <v>28</v>
          </cell>
          <cell r="F2436">
            <v>0.33</v>
          </cell>
          <cell r="G2436">
            <v>0.3</v>
          </cell>
          <cell r="H2436">
            <v>0.03</v>
          </cell>
          <cell r="I2436">
            <v>0.32999999999999996</v>
          </cell>
          <cell r="J2436">
            <v>3.0000000000000027E-2</v>
          </cell>
        </row>
        <row r="2437">
          <cell r="A2437" t="str">
            <v>თამელიVII32</v>
          </cell>
          <cell r="B2437" t="str">
            <v>თამელი</v>
          </cell>
          <cell r="C2437" t="str">
            <v>VII</v>
          </cell>
          <cell r="D2437">
            <v>13.5</v>
          </cell>
          <cell r="E2437">
            <v>32</v>
          </cell>
          <cell r="F2437">
            <v>0.46</v>
          </cell>
          <cell r="G2437">
            <v>0.42</v>
          </cell>
          <cell r="H2437">
            <v>0.05</v>
          </cell>
          <cell r="I2437">
            <v>0.47</v>
          </cell>
          <cell r="J2437">
            <v>4.0000000000000036E-2</v>
          </cell>
        </row>
        <row r="2438">
          <cell r="A2438" t="str">
            <v>თამელიVII36</v>
          </cell>
          <cell r="B2438" t="str">
            <v>თამელი</v>
          </cell>
          <cell r="C2438" t="str">
            <v>VII</v>
          </cell>
          <cell r="D2438">
            <v>14</v>
          </cell>
          <cell r="E2438">
            <v>36</v>
          </cell>
          <cell r="F2438">
            <v>0.6</v>
          </cell>
          <cell r="G2438">
            <v>0.55000000000000004</v>
          </cell>
          <cell r="H2438">
            <v>0.06</v>
          </cell>
          <cell r="I2438">
            <v>0.6100000000000001</v>
          </cell>
          <cell r="J2438">
            <v>4.9999999999999933E-2</v>
          </cell>
        </row>
        <row r="2439">
          <cell r="A2439" t="str">
            <v>თამელიVII40</v>
          </cell>
          <cell r="B2439" t="str">
            <v>თამელი</v>
          </cell>
          <cell r="C2439" t="str">
            <v>VII</v>
          </cell>
          <cell r="D2439">
            <v>14.5</v>
          </cell>
          <cell r="E2439">
            <v>40</v>
          </cell>
          <cell r="F2439">
            <v>0.76</v>
          </cell>
          <cell r="G2439">
            <v>0.69</v>
          </cell>
          <cell r="H2439">
            <v>0.08</v>
          </cell>
          <cell r="I2439">
            <v>0.76999999999999991</v>
          </cell>
          <cell r="J2439">
            <v>7.0000000000000062E-2</v>
          </cell>
        </row>
        <row r="2440">
          <cell r="A2440" t="str">
            <v>თამელიVII44</v>
          </cell>
          <cell r="B2440" t="str">
            <v>თამელი</v>
          </cell>
          <cell r="C2440" t="str">
            <v>VII</v>
          </cell>
          <cell r="D2440">
            <v>15</v>
          </cell>
          <cell r="E2440">
            <v>44</v>
          </cell>
          <cell r="F2440">
            <v>0.95</v>
          </cell>
          <cell r="G2440">
            <v>0.87</v>
          </cell>
          <cell r="H2440">
            <v>0.1</v>
          </cell>
          <cell r="I2440">
            <v>0.97</v>
          </cell>
          <cell r="J2440">
            <v>7.999999999999996E-2</v>
          </cell>
        </row>
        <row r="2441">
          <cell r="A2441" t="str">
            <v>თამელიVII48</v>
          </cell>
          <cell r="B2441" t="str">
            <v>თამელი</v>
          </cell>
          <cell r="C2441" t="str">
            <v>VII</v>
          </cell>
          <cell r="D2441">
            <v>15.5</v>
          </cell>
          <cell r="E2441">
            <v>48</v>
          </cell>
          <cell r="F2441">
            <v>1.1599999999999999</v>
          </cell>
          <cell r="G2441">
            <v>1.06</v>
          </cell>
          <cell r="H2441">
            <v>0.12</v>
          </cell>
          <cell r="I2441">
            <v>1.1800000000000002</v>
          </cell>
          <cell r="J2441">
            <v>9.9999999999999867E-2</v>
          </cell>
        </row>
        <row r="2442">
          <cell r="A2442" t="str">
            <v>თამელიVII52</v>
          </cell>
          <cell r="B2442" t="str">
            <v>თამელი</v>
          </cell>
          <cell r="C2442" t="str">
            <v>VII</v>
          </cell>
          <cell r="D2442">
            <v>15.5</v>
          </cell>
          <cell r="E2442">
            <v>52</v>
          </cell>
          <cell r="F2442">
            <v>1.39</v>
          </cell>
          <cell r="G2442">
            <v>1.27</v>
          </cell>
          <cell r="H2442">
            <v>0.14000000000000001</v>
          </cell>
          <cell r="I2442">
            <v>1.4100000000000001</v>
          </cell>
          <cell r="J2442">
            <v>0.11999999999999988</v>
          </cell>
        </row>
        <row r="2443">
          <cell r="A2443" t="str">
            <v>თამელიVII56</v>
          </cell>
          <cell r="B2443" t="str">
            <v>თამელი</v>
          </cell>
          <cell r="C2443" t="str">
            <v>VII</v>
          </cell>
          <cell r="D2443">
            <v>16</v>
          </cell>
          <cell r="E2443">
            <v>56</v>
          </cell>
          <cell r="F2443">
            <v>1.64</v>
          </cell>
          <cell r="G2443">
            <v>1.5</v>
          </cell>
          <cell r="H2443">
            <v>0.16</v>
          </cell>
          <cell r="I2443">
            <v>1.66</v>
          </cell>
          <cell r="J2443">
            <v>0.1399999999999999</v>
          </cell>
        </row>
        <row r="2444">
          <cell r="A2444" t="str">
            <v>თამელიVII60</v>
          </cell>
          <cell r="B2444" t="str">
            <v>თამელი</v>
          </cell>
          <cell r="C2444" t="str">
            <v>VII</v>
          </cell>
          <cell r="D2444">
            <v>16.5</v>
          </cell>
          <cell r="E2444">
            <v>60</v>
          </cell>
          <cell r="F2444">
            <v>1.92</v>
          </cell>
          <cell r="G2444">
            <v>1.76</v>
          </cell>
          <cell r="H2444">
            <v>0.19</v>
          </cell>
          <cell r="I2444">
            <v>1.95</v>
          </cell>
          <cell r="J2444">
            <v>0.15999999999999992</v>
          </cell>
        </row>
        <row r="2445">
          <cell r="A2445" t="str">
            <v>თამელიVII64</v>
          </cell>
          <cell r="B2445" t="str">
            <v>თამელი</v>
          </cell>
          <cell r="C2445" t="str">
            <v>VII</v>
          </cell>
          <cell r="D2445">
            <v>16.5</v>
          </cell>
          <cell r="E2445">
            <v>64</v>
          </cell>
          <cell r="F2445">
            <v>2.21</v>
          </cell>
          <cell r="G2445">
            <v>2.0299999999999998</v>
          </cell>
          <cell r="H2445">
            <v>0.22</v>
          </cell>
          <cell r="I2445">
            <v>2.25</v>
          </cell>
          <cell r="J2445">
            <v>0.18000000000000016</v>
          </cell>
        </row>
        <row r="2446">
          <cell r="A2446" t="str">
            <v>თამელიVII68</v>
          </cell>
          <cell r="B2446" t="str">
            <v>თამელი</v>
          </cell>
          <cell r="C2446" t="str">
            <v>VII</v>
          </cell>
          <cell r="D2446">
            <v>16.5</v>
          </cell>
          <cell r="E2446">
            <v>68</v>
          </cell>
          <cell r="F2446">
            <v>2.52</v>
          </cell>
          <cell r="G2446">
            <v>2.31</v>
          </cell>
          <cell r="H2446">
            <v>0.25</v>
          </cell>
          <cell r="I2446">
            <v>2.56</v>
          </cell>
          <cell r="J2446">
            <v>0.20999999999999996</v>
          </cell>
        </row>
        <row r="2447">
          <cell r="A2447" t="str">
            <v>თამელიVII72</v>
          </cell>
          <cell r="B2447" t="str">
            <v>თამელი</v>
          </cell>
          <cell r="C2447" t="str">
            <v>VII</v>
          </cell>
          <cell r="D2447">
            <v>17</v>
          </cell>
          <cell r="E2447">
            <v>72</v>
          </cell>
          <cell r="F2447">
            <v>2.86</v>
          </cell>
          <cell r="G2447">
            <v>2.62</v>
          </cell>
          <cell r="H2447">
            <v>0.28999999999999998</v>
          </cell>
          <cell r="I2447">
            <v>2.91</v>
          </cell>
          <cell r="J2447">
            <v>0.23999999999999977</v>
          </cell>
        </row>
        <row r="2448">
          <cell r="A2448" t="str">
            <v>თამელიVII76</v>
          </cell>
          <cell r="B2448" t="str">
            <v>თამელი</v>
          </cell>
          <cell r="C2448" t="str">
            <v>VII</v>
          </cell>
          <cell r="D2448">
            <v>17</v>
          </cell>
          <cell r="E2448">
            <v>76</v>
          </cell>
          <cell r="F2448">
            <v>3.21</v>
          </cell>
          <cell r="G2448">
            <v>2.93</v>
          </cell>
          <cell r="H2448">
            <v>0.32</v>
          </cell>
          <cell r="I2448">
            <v>3.25</v>
          </cell>
          <cell r="J2448">
            <v>0.2799999999999998</v>
          </cell>
        </row>
        <row r="2449">
          <cell r="A2449" t="str">
            <v>თამელიVII80</v>
          </cell>
          <cell r="B2449" t="str">
            <v>თამელი</v>
          </cell>
          <cell r="C2449" t="str">
            <v>VII</v>
          </cell>
          <cell r="D2449">
            <v>17</v>
          </cell>
          <cell r="E2449">
            <v>80</v>
          </cell>
          <cell r="F2449">
            <v>3.59</v>
          </cell>
          <cell r="G2449">
            <v>3.28</v>
          </cell>
          <cell r="H2449">
            <v>0.36</v>
          </cell>
          <cell r="I2449">
            <v>3.6399999999999997</v>
          </cell>
          <cell r="J2449">
            <v>0.31000000000000005</v>
          </cell>
        </row>
        <row r="2450">
          <cell r="A2450" t="str">
            <v>თამელიVIII8</v>
          </cell>
          <cell r="B2450" t="str">
            <v>თამელი</v>
          </cell>
          <cell r="C2450" t="str">
            <v>VIII</v>
          </cell>
          <cell r="D2450">
            <v>8</v>
          </cell>
          <cell r="E2450">
            <v>8</v>
          </cell>
          <cell r="F2450">
            <v>1.7000000000000001E-2</v>
          </cell>
          <cell r="G2450">
            <v>0.02</v>
          </cell>
          <cell r="H2450">
            <v>0</v>
          </cell>
          <cell r="I2450">
            <v>0.02</v>
          </cell>
          <cell r="J2450">
            <v>-2.9999999999999992E-3</v>
          </cell>
        </row>
        <row r="2451">
          <cell r="A2451" t="str">
            <v>თამელიVIII10</v>
          </cell>
          <cell r="B2451" t="str">
            <v>თამელი</v>
          </cell>
          <cell r="C2451" t="str">
            <v>VIII</v>
          </cell>
          <cell r="D2451">
            <v>8.5</v>
          </cell>
          <cell r="E2451">
            <v>10</v>
          </cell>
          <cell r="F2451">
            <v>2.9000000000000001E-2</v>
          </cell>
          <cell r="G2451">
            <v>0.03</v>
          </cell>
          <cell r="H2451">
            <v>0</v>
          </cell>
          <cell r="I2451">
            <v>0.03</v>
          </cell>
          <cell r="J2451">
            <v>-9.9999999999999742E-4</v>
          </cell>
        </row>
        <row r="2452">
          <cell r="A2452" t="str">
            <v>თამელიVIII12</v>
          </cell>
          <cell r="B2452" t="str">
            <v>თამელი</v>
          </cell>
          <cell r="C2452" t="str">
            <v>VIII</v>
          </cell>
          <cell r="D2452">
            <v>9</v>
          </cell>
          <cell r="E2452">
            <v>12</v>
          </cell>
          <cell r="F2452">
            <v>4.2999999999999997E-2</v>
          </cell>
          <cell r="G2452">
            <v>0.04</v>
          </cell>
          <cell r="H2452">
            <v>0</v>
          </cell>
          <cell r="I2452">
            <v>0.04</v>
          </cell>
          <cell r="J2452">
            <v>2.9999999999999957E-3</v>
          </cell>
        </row>
        <row r="2453">
          <cell r="A2453" t="str">
            <v>თამელიVIII14</v>
          </cell>
          <cell r="B2453" t="str">
            <v>თამელი</v>
          </cell>
          <cell r="C2453" t="str">
            <v>VIII</v>
          </cell>
          <cell r="D2453">
            <v>9.5</v>
          </cell>
          <cell r="E2453">
            <v>14</v>
          </cell>
          <cell r="F2453">
            <v>6.2E-2</v>
          </cell>
          <cell r="G2453">
            <v>0.06</v>
          </cell>
          <cell r="H2453">
            <v>0.01</v>
          </cell>
          <cell r="I2453">
            <v>6.9999999999999993E-2</v>
          </cell>
          <cell r="J2453">
            <v>2.0000000000000018E-3</v>
          </cell>
        </row>
        <row r="2454">
          <cell r="A2454" t="str">
            <v>თამელიVIII16</v>
          </cell>
          <cell r="B2454" t="str">
            <v>თამელი</v>
          </cell>
          <cell r="C2454" t="str">
            <v>VIII</v>
          </cell>
          <cell r="D2454">
            <v>10</v>
          </cell>
          <cell r="E2454">
            <v>16</v>
          </cell>
          <cell r="F2454">
            <v>8.4000000000000005E-2</v>
          </cell>
          <cell r="G2454">
            <v>7.0000000000000007E-2</v>
          </cell>
          <cell r="H2454">
            <v>0.01</v>
          </cell>
          <cell r="I2454">
            <v>0.08</v>
          </cell>
          <cell r="J2454">
            <v>1.3999999999999999E-2</v>
          </cell>
        </row>
        <row r="2455">
          <cell r="A2455" t="str">
            <v>თამელიVIII20</v>
          </cell>
          <cell r="B2455" t="str">
            <v>თამელი</v>
          </cell>
          <cell r="C2455" t="str">
            <v>VIII</v>
          </cell>
          <cell r="D2455">
            <v>10.5</v>
          </cell>
          <cell r="E2455">
            <v>20</v>
          </cell>
          <cell r="F2455">
            <v>0.14000000000000001</v>
          </cell>
          <cell r="G2455">
            <v>0.13</v>
          </cell>
          <cell r="H2455">
            <v>0.01</v>
          </cell>
          <cell r="I2455">
            <v>0.14000000000000001</v>
          </cell>
          <cell r="J2455">
            <v>1.0000000000000009E-2</v>
          </cell>
        </row>
        <row r="2456">
          <cell r="A2456" t="str">
            <v>თამელიVIII24</v>
          </cell>
          <cell r="B2456" t="str">
            <v>თამელი</v>
          </cell>
          <cell r="C2456" t="str">
            <v>VIII</v>
          </cell>
          <cell r="D2456">
            <v>11.5</v>
          </cell>
          <cell r="E2456">
            <v>24</v>
          </cell>
          <cell r="F2456">
            <v>0.21</v>
          </cell>
          <cell r="G2456">
            <v>0.19</v>
          </cell>
          <cell r="H2456">
            <v>0.02</v>
          </cell>
          <cell r="I2456">
            <v>0.21</v>
          </cell>
          <cell r="J2456">
            <v>1.999999999999999E-2</v>
          </cell>
        </row>
        <row r="2457">
          <cell r="A2457" t="str">
            <v>თამელიVIII28</v>
          </cell>
          <cell r="B2457" t="str">
            <v>თამელი</v>
          </cell>
          <cell r="C2457" t="str">
            <v>VIII</v>
          </cell>
          <cell r="D2457">
            <v>12</v>
          </cell>
          <cell r="E2457">
            <v>28</v>
          </cell>
          <cell r="F2457">
            <v>0.3</v>
          </cell>
          <cell r="G2457">
            <v>0.27</v>
          </cell>
          <cell r="H2457">
            <v>0.03</v>
          </cell>
          <cell r="I2457">
            <v>0.30000000000000004</v>
          </cell>
          <cell r="J2457">
            <v>2.9999999999999971E-2</v>
          </cell>
        </row>
        <row r="2458">
          <cell r="A2458" t="str">
            <v>თამელიVIII32</v>
          </cell>
          <cell r="B2458" t="str">
            <v>თამელი</v>
          </cell>
          <cell r="C2458" t="str">
            <v>VIII</v>
          </cell>
          <cell r="D2458">
            <v>12.5</v>
          </cell>
          <cell r="E2458">
            <v>32</v>
          </cell>
          <cell r="F2458">
            <v>0.42</v>
          </cell>
          <cell r="G2458">
            <v>0.38</v>
          </cell>
          <cell r="H2458">
            <v>0.04</v>
          </cell>
          <cell r="I2458">
            <v>0.42</v>
          </cell>
          <cell r="J2458">
            <v>3.999999999999998E-2</v>
          </cell>
        </row>
        <row r="2459">
          <cell r="A2459" t="str">
            <v>თამელიVIII36</v>
          </cell>
          <cell r="B2459" t="str">
            <v>თამელი</v>
          </cell>
          <cell r="C2459" t="str">
            <v>VIII</v>
          </cell>
          <cell r="D2459">
            <v>13</v>
          </cell>
          <cell r="E2459">
            <v>36</v>
          </cell>
          <cell r="F2459">
            <v>0.55000000000000004</v>
          </cell>
          <cell r="G2459">
            <v>0.5</v>
          </cell>
          <cell r="H2459">
            <v>0.06</v>
          </cell>
          <cell r="I2459">
            <v>0.56000000000000005</v>
          </cell>
          <cell r="J2459">
            <v>5.0000000000000044E-2</v>
          </cell>
        </row>
        <row r="2460">
          <cell r="A2460" t="str">
            <v>თამელიVIII40</v>
          </cell>
          <cell r="B2460" t="str">
            <v>თამელი</v>
          </cell>
          <cell r="C2460" t="str">
            <v>VIII</v>
          </cell>
          <cell r="D2460">
            <v>13.5</v>
          </cell>
          <cell r="E2460">
            <v>40</v>
          </cell>
          <cell r="F2460">
            <v>0.7</v>
          </cell>
          <cell r="G2460">
            <v>0.64</v>
          </cell>
          <cell r="H2460">
            <v>7.0000000000000007E-2</v>
          </cell>
          <cell r="I2460">
            <v>0.71</v>
          </cell>
          <cell r="J2460">
            <v>5.9999999999999942E-2</v>
          </cell>
        </row>
        <row r="2461">
          <cell r="A2461" t="str">
            <v>თამელიVIII44</v>
          </cell>
          <cell r="B2461" t="str">
            <v>თამელი</v>
          </cell>
          <cell r="C2461" t="str">
            <v>VIII</v>
          </cell>
          <cell r="D2461">
            <v>13.5</v>
          </cell>
          <cell r="E2461">
            <v>44</v>
          </cell>
          <cell r="F2461">
            <v>0.87</v>
          </cell>
          <cell r="G2461">
            <v>0.8</v>
          </cell>
          <cell r="H2461">
            <v>0.09</v>
          </cell>
          <cell r="I2461">
            <v>0.89</v>
          </cell>
          <cell r="J2461">
            <v>6.9999999999999951E-2</v>
          </cell>
        </row>
        <row r="2462">
          <cell r="A2462" t="str">
            <v>თამელიVIII48</v>
          </cell>
          <cell r="B2462" t="str">
            <v>თამელი</v>
          </cell>
          <cell r="C2462" t="str">
            <v>VIII</v>
          </cell>
          <cell r="D2462">
            <v>14</v>
          </cell>
          <cell r="E2462">
            <v>48</v>
          </cell>
          <cell r="F2462">
            <v>1.05</v>
          </cell>
          <cell r="G2462">
            <v>0.96</v>
          </cell>
          <cell r="H2462">
            <v>0.11</v>
          </cell>
          <cell r="I2462">
            <v>1.07</v>
          </cell>
          <cell r="J2462">
            <v>9.000000000000008E-2</v>
          </cell>
        </row>
        <row r="2463">
          <cell r="A2463" t="str">
            <v>თამელიVIII52</v>
          </cell>
          <cell r="B2463" t="str">
            <v>თამელი</v>
          </cell>
          <cell r="C2463" t="str">
            <v>VIII</v>
          </cell>
          <cell r="D2463">
            <v>14.5</v>
          </cell>
          <cell r="E2463">
            <v>52</v>
          </cell>
          <cell r="F2463">
            <v>1.27</v>
          </cell>
          <cell r="G2463">
            <v>1.1599999999999999</v>
          </cell>
          <cell r="H2463">
            <v>0.13</v>
          </cell>
          <cell r="I2463">
            <v>1.29</v>
          </cell>
          <cell r="J2463">
            <v>0.1100000000000001</v>
          </cell>
        </row>
        <row r="2464">
          <cell r="A2464" t="str">
            <v>თამელიVIII56</v>
          </cell>
          <cell r="B2464" t="str">
            <v>თამელი</v>
          </cell>
          <cell r="C2464" t="str">
            <v>VIII</v>
          </cell>
          <cell r="D2464">
            <v>14.5</v>
          </cell>
          <cell r="E2464">
            <v>56</v>
          </cell>
          <cell r="F2464">
            <v>1.5</v>
          </cell>
          <cell r="G2464">
            <v>1.38</v>
          </cell>
          <cell r="H2464">
            <v>0.15</v>
          </cell>
          <cell r="I2464">
            <v>1.5299999999999998</v>
          </cell>
          <cell r="J2464">
            <v>0.12000000000000011</v>
          </cell>
        </row>
        <row r="2465">
          <cell r="A2465" t="str">
            <v>მაჟალოI8</v>
          </cell>
          <cell r="B2465" t="str">
            <v>მაჟალო</v>
          </cell>
          <cell r="C2465" t="str">
            <v>I</v>
          </cell>
          <cell r="D2465">
            <v>16</v>
          </cell>
          <cell r="E2465">
            <v>8</v>
          </cell>
          <cell r="F2465">
            <v>3.4000000000000002E-2</v>
          </cell>
          <cell r="G2465">
            <v>0.03</v>
          </cell>
          <cell r="H2465">
            <v>0</v>
          </cell>
          <cell r="I2465">
            <v>0.03</v>
          </cell>
          <cell r="J2465">
            <v>4.0000000000000036E-3</v>
          </cell>
        </row>
        <row r="2466">
          <cell r="A2466" t="str">
            <v>მაჟალოI10</v>
          </cell>
          <cell r="B2466" t="str">
            <v>მაჟალო</v>
          </cell>
          <cell r="C2466" t="str">
            <v>I</v>
          </cell>
          <cell r="D2466">
            <v>17</v>
          </cell>
          <cell r="E2466">
            <v>10</v>
          </cell>
          <cell r="F2466">
            <v>5.6000000000000001E-2</v>
          </cell>
          <cell r="G2466">
            <v>0.05</v>
          </cell>
          <cell r="H2466">
            <v>0.01</v>
          </cell>
          <cell r="I2466">
            <v>6.0000000000000005E-2</v>
          </cell>
          <cell r="J2466">
            <v>5.9999999999999984E-3</v>
          </cell>
        </row>
        <row r="2467">
          <cell r="A2467" t="str">
            <v>მაჟალოI12</v>
          </cell>
          <cell r="B2467" t="str">
            <v>მაჟალო</v>
          </cell>
          <cell r="C2467" t="str">
            <v>I</v>
          </cell>
          <cell r="D2467">
            <v>17.5</v>
          </cell>
          <cell r="E2467">
            <v>12</v>
          </cell>
          <cell r="F2467">
            <v>8.4000000000000005E-2</v>
          </cell>
          <cell r="G2467">
            <v>7.0000000000000007E-2</v>
          </cell>
          <cell r="H2467">
            <v>0.01</v>
          </cell>
          <cell r="I2467">
            <v>0.08</v>
          </cell>
          <cell r="J2467">
            <v>1.3999999999999999E-2</v>
          </cell>
        </row>
        <row r="2468">
          <cell r="A2468" t="str">
            <v>მაჟალოI14</v>
          </cell>
          <cell r="B2468" t="str">
            <v>მაჟალო</v>
          </cell>
          <cell r="C2468" t="str">
            <v>I</v>
          </cell>
          <cell r="D2468">
            <v>18.5</v>
          </cell>
          <cell r="E2468">
            <v>14</v>
          </cell>
          <cell r="F2468">
            <v>0.11899999999999999</v>
          </cell>
          <cell r="G2468">
            <v>0.11</v>
          </cell>
          <cell r="H2468">
            <v>0.01</v>
          </cell>
          <cell r="I2468">
            <v>0.12</v>
          </cell>
          <cell r="J2468">
            <v>8.9999999999999941E-3</v>
          </cell>
        </row>
        <row r="2469">
          <cell r="A2469" t="str">
            <v>მაჟალოI16</v>
          </cell>
          <cell r="B2469" t="str">
            <v>მაჟალო</v>
          </cell>
          <cell r="C2469" t="str">
            <v>I</v>
          </cell>
          <cell r="D2469">
            <v>19</v>
          </cell>
          <cell r="E2469">
            <v>16</v>
          </cell>
          <cell r="F2469">
            <v>0.161</v>
          </cell>
          <cell r="G2469">
            <v>0.14000000000000001</v>
          </cell>
          <cell r="H2469">
            <v>0.02</v>
          </cell>
          <cell r="I2469">
            <v>0.16</v>
          </cell>
          <cell r="J2469">
            <v>2.0999999999999991E-2</v>
          </cell>
        </row>
        <row r="2470">
          <cell r="A2470" t="str">
            <v>მაჟალოI20</v>
          </cell>
          <cell r="B2470" t="str">
            <v>მაჟალო</v>
          </cell>
          <cell r="C2470" t="str">
            <v>I</v>
          </cell>
          <cell r="D2470">
            <v>20.5</v>
          </cell>
          <cell r="E2470">
            <v>20</v>
          </cell>
          <cell r="F2470">
            <v>0.27</v>
          </cell>
          <cell r="G2470">
            <v>0.24</v>
          </cell>
          <cell r="H2470">
            <v>0.03</v>
          </cell>
          <cell r="I2470">
            <v>0.27</v>
          </cell>
          <cell r="J2470">
            <v>3.0000000000000027E-2</v>
          </cell>
        </row>
        <row r="2471">
          <cell r="A2471" t="str">
            <v>მაჟალოI24</v>
          </cell>
          <cell r="B2471" t="str">
            <v>მაჟალო</v>
          </cell>
          <cell r="C2471" t="str">
            <v>I</v>
          </cell>
          <cell r="D2471">
            <v>22</v>
          </cell>
          <cell r="E2471">
            <v>24</v>
          </cell>
          <cell r="F2471">
            <v>0.41</v>
          </cell>
          <cell r="G2471">
            <v>0.37</v>
          </cell>
          <cell r="H2471">
            <v>0.04</v>
          </cell>
          <cell r="I2471">
            <v>0.41</v>
          </cell>
          <cell r="J2471">
            <v>3.999999999999998E-2</v>
          </cell>
        </row>
        <row r="2472">
          <cell r="A2472" t="str">
            <v>მაჟალოI28</v>
          </cell>
          <cell r="B2472" t="str">
            <v>მაჟალო</v>
          </cell>
          <cell r="C2472" t="str">
            <v>I</v>
          </cell>
          <cell r="D2472">
            <v>23</v>
          </cell>
          <cell r="E2472">
            <v>28</v>
          </cell>
          <cell r="F2472">
            <v>0.59</v>
          </cell>
          <cell r="G2472">
            <v>0.53</v>
          </cell>
          <cell r="H2472">
            <v>0.06</v>
          </cell>
          <cell r="I2472">
            <v>0.59000000000000008</v>
          </cell>
          <cell r="J2472">
            <v>5.9999999999999942E-2</v>
          </cell>
        </row>
        <row r="2473">
          <cell r="A2473" t="str">
            <v>მაჟალოI32</v>
          </cell>
          <cell r="B2473" t="str">
            <v>მაჟალო</v>
          </cell>
          <cell r="C2473" t="str">
            <v>I</v>
          </cell>
          <cell r="D2473">
            <v>24</v>
          </cell>
          <cell r="E2473">
            <v>32</v>
          </cell>
          <cell r="F2473">
            <v>0.8</v>
          </cell>
          <cell r="G2473">
            <v>0.72</v>
          </cell>
          <cell r="H2473">
            <v>0.08</v>
          </cell>
          <cell r="I2473">
            <v>0.79999999999999993</v>
          </cell>
          <cell r="J2473">
            <v>8.0000000000000071E-2</v>
          </cell>
        </row>
        <row r="2474">
          <cell r="A2474" t="str">
            <v>მაჟალოI36</v>
          </cell>
          <cell r="B2474" t="str">
            <v>მაჟალო</v>
          </cell>
          <cell r="C2474" t="str">
            <v>I</v>
          </cell>
          <cell r="D2474">
            <v>25</v>
          </cell>
          <cell r="E2474">
            <v>36</v>
          </cell>
          <cell r="F2474">
            <v>1.05</v>
          </cell>
          <cell r="G2474">
            <v>0.95</v>
          </cell>
          <cell r="H2474">
            <v>0.11</v>
          </cell>
          <cell r="I2474">
            <v>1.06</v>
          </cell>
          <cell r="J2474">
            <v>0.10000000000000009</v>
          </cell>
        </row>
        <row r="2475">
          <cell r="A2475" t="str">
            <v>მაჟალოI40</v>
          </cell>
          <cell r="B2475" t="str">
            <v>მაჟალო</v>
          </cell>
          <cell r="C2475" t="str">
            <v>I</v>
          </cell>
          <cell r="D2475">
            <v>25.5</v>
          </cell>
          <cell r="E2475">
            <v>40</v>
          </cell>
          <cell r="F2475">
            <v>1.34</v>
          </cell>
          <cell r="G2475">
            <v>1.22</v>
          </cell>
          <cell r="H2475">
            <v>0.13</v>
          </cell>
          <cell r="I2475">
            <v>1.35</v>
          </cell>
          <cell r="J2475">
            <v>0.12000000000000011</v>
          </cell>
        </row>
        <row r="2476">
          <cell r="A2476" t="str">
            <v>მაჟალოI44</v>
          </cell>
          <cell r="B2476" t="str">
            <v>მაჟალო</v>
          </cell>
          <cell r="C2476" t="str">
            <v>I</v>
          </cell>
          <cell r="D2476">
            <v>26.5</v>
          </cell>
          <cell r="E2476">
            <v>44</v>
          </cell>
          <cell r="F2476">
            <v>1.67</v>
          </cell>
          <cell r="G2476">
            <v>1.52</v>
          </cell>
          <cell r="H2476">
            <v>0.17</v>
          </cell>
          <cell r="I2476">
            <v>1.69</v>
          </cell>
          <cell r="J2476">
            <v>0.14999999999999991</v>
          </cell>
        </row>
        <row r="2477">
          <cell r="A2477" t="str">
            <v>მაჟალოI48</v>
          </cell>
          <cell r="B2477" t="str">
            <v>მაჟალო</v>
          </cell>
          <cell r="C2477" t="str">
            <v>I</v>
          </cell>
          <cell r="D2477">
            <v>27</v>
          </cell>
          <cell r="E2477">
            <v>48</v>
          </cell>
          <cell r="F2477">
            <v>2.04</v>
          </cell>
          <cell r="G2477">
            <v>1.87</v>
          </cell>
          <cell r="H2477">
            <v>0.2</v>
          </cell>
          <cell r="I2477">
            <v>2.0700000000000003</v>
          </cell>
          <cell r="J2477">
            <v>0.16999999999999993</v>
          </cell>
        </row>
        <row r="2478">
          <cell r="A2478" t="str">
            <v>მაჟალოI52</v>
          </cell>
          <cell r="B2478" t="str">
            <v>მაჟალო</v>
          </cell>
          <cell r="C2478" t="str">
            <v>I</v>
          </cell>
          <cell r="D2478">
            <v>27.5</v>
          </cell>
          <cell r="E2478">
            <v>52</v>
          </cell>
          <cell r="F2478">
            <v>2.4500000000000002</v>
          </cell>
          <cell r="G2478">
            <v>2.2400000000000002</v>
          </cell>
          <cell r="H2478">
            <v>0.25</v>
          </cell>
          <cell r="I2478">
            <v>2.4900000000000002</v>
          </cell>
          <cell r="J2478">
            <v>0.20999999999999996</v>
          </cell>
        </row>
        <row r="2479">
          <cell r="A2479" t="str">
            <v>მაჟალოI56</v>
          </cell>
          <cell r="B2479" t="str">
            <v>მაჟალო</v>
          </cell>
          <cell r="C2479" t="str">
            <v>I</v>
          </cell>
          <cell r="D2479">
            <v>28</v>
          </cell>
          <cell r="E2479">
            <v>56</v>
          </cell>
          <cell r="F2479">
            <v>2.89</v>
          </cell>
          <cell r="G2479">
            <v>2.65</v>
          </cell>
          <cell r="H2479">
            <v>0.28999999999999998</v>
          </cell>
          <cell r="I2479">
            <v>2.94</v>
          </cell>
          <cell r="J2479">
            <v>0.24000000000000021</v>
          </cell>
        </row>
        <row r="2480">
          <cell r="A2480" t="str">
            <v>მაჟალოI60</v>
          </cell>
          <cell r="B2480" t="str">
            <v>მაჟალო</v>
          </cell>
          <cell r="C2480" t="str">
            <v>I</v>
          </cell>
          <cell r="D2480">
            <v>28.5</v>
          </cell>
          <cell r="E2480">
            <v>60</v>
          </cell>
          <cell r="F2480">
            <v>3.37</v>
          </cell>
          <cell r="G2480">
            <v>3.09</v>
          </cell>
          <cell r="H2480">
            <v>0.34</v>
          </cell>
          <cell r="I2480">
            <v>3.4299999999999997</v>
          </cell>
          <cell r="J2480">
            <v>0.28000000000000025</v>
          </cell>
        </row>
        <row r="2481">
          <cell r="A2481" t="str">
            <v>მაჟალოI64</v>
          </cell>
          <cell r="B2481" t="str">
            <v>მაჟალო</v>
          </cell>
          <cell r="C2481" t="str">
            <v>I</v>
          </cell>
          <cell r="D2481">
            <v>29</v>
          </cell>
          <cell r="E2481">
            <v>64</v>
          </cell>
          <cell r="F2481">
            <v>3.88</v>
          </cell>
          <cell r="G2481">
            <v>3.56</v>
          </cell>
          <cell r="H2481">
            <v>0.39</v>
          </cell>
          <cell r="I2481">
            <v>3.95</v>
          </cell>
          <cell r="J2481">
            <v>0.31999999999999984</v>
          </cell>
        </row>
        <row r="2482">
          <cell r="A2482" t="str">
            <v>მაჟალოI68</v>
          </cell>
          <cell r="B2482" t="str">
            <v>მაჟალო</v>
          </cell>
          <cell r="C2482" t="str">
            <v>I</v>
          </cell>
          <cell r="D2482">
            <v>29.5</v>
          </cell>
          <cell r="E2482">
            <v>68</v>
          </cell>
          <cell r="F2482">
            <v>4.4400000000000004</v>
          </cell>
          <cell r="G2482">
            <v>4.07</v>
          </cell>
          <cell r="H2482">
            <v>0.44</v>
          </cell>
          <cell r="I2482">
            <v>4.5100000000000007</v>
          </cell>
          <cell r="J2482">
            <v>0.37000000000000011</v>
          </cell>
        </row>
        <row r="2483">
          <cell r="A2483" t="str">
            <v>მაჟალოI72</v>
          </cell>
          <cell r="B2483" t="str">
            <v>მაჟალო</v>
          </cell>
          <cell r="C2483" t="str">
            <v>I</v>
          </cell>
          <cell r="D2483">
            <v>30</v>
          </cell>
          <cell r="E2483">
            <v>72</v>
          </cell>
          <cell r="F2483">
            <v>5.03</v>
          </cell>
          <cell r="G2483">
            <v>4.5999999999999996</v>
          </cell>
          <cell r="H2483">
            <v>0.5</v>
          </cell>
          <cell r="I2483">
            <v>5.0999999999999996</v>
          </cell>
          <cell r="J2483">
            <v>0.4300000000000006</v>
          </cell>
        </row>
        <row r="2484">
          <cell r="A2484" t="str">
            <v>მაჟალოI76</v>
          </cell>
          <cell r="B2484" t="str">
            <v>მაჟალო</v>
          </cell>
          <cell r="C2484" t="str">
            <v>I</v>
          </cell>
          <cell r="D2484">
            <v>30</v>
          </cell>
          <cell r="E2484">
            <v>76</v>
          </cell>
          <cell r="F2484">
            <v>5.65</v>
          </cell>
          <cell r="G2484">
            <v>5.16</v>
          </cell>
          <cell r="H2484">
            <v>0.56999999999999995</v>
          </cell>
          <cell r="I2484">
            <v>5.73</v>
          </cell>
          <cell r="J2484">
            <v>0.49000000000000021</v>
          </cell>
        </row>
        <row r="2485">
          <cell r="A2485" t="str">
            <v>მაჟალოI80</v>
          </cell>
          <cell r="B2485" t="str">
            <v>მაჟალო</v>
          </cell>
          <cell r="C2485" t="str">
            <v>I</v>
          </cell>
          <cell r="D2485">
            <v>30.5</v>
          </cell>
          <cell r="E2485">
            <v>80</v>
          </cell>
          <cell r="F2485">
            <v>6.31</v>
          </cell>
          <cell r="G2485">
            <v>5.76</v>
          </cell>
          <cell r="H2485">
            <v>0.63</v>
          </cell>
          <cell r="I2485">
            <v>6.39</v>
          </cell>
          <cell r="J2485">
            <v>0.54999999999999982</v>
          </cell>
        </row>
        <row r="2486">
          <cell r="A2486" t="str">
            <v>მაჟალოI84</v>
          </cell>
          <cell r="B2486" t="str">
            <v>მაჟალო</v>
          </cell>
          <cell r="C2486" t="str">
            <v>I</v>
          </cell>
          <cell r="D2486">
            <v>30.5</v>
          </cell>
          <cell r="E2486">
            <v>84</v>
          </cell>
          <cell r="F2486">
            <v>7</v>
          </cell>
          <cell r="G2486">
            <v>6.38</v>
          </cell>
          <cell r="H2486">
            <v>0.7</v>
          </cell>
          <cell r="I2486">
            <v>7.08</v>
          </cell>
          <cell r="J2486">
            <v>0.62000000000000011</v>
          </cell>
        </row>
        <row r="2487">
          <cell r="A2487" t="str">
            <v>მაჟალოI88</v>
          </cell>
          <cell r="B2487" t="str">
            <v>მაჟალო</v>
          </cell>
          <cell r="C2487" t="str">
            <v>I</v>
          </cell>
          <cell r="D2487">
            <v>30.5</v>
          </cell>
          <cell r="E2487">
            <v>88</v>
          </cell>
          <cell r="F2487">
            <v>7.73</v>
          </cell>
          <cell r="G2487">
            <v>7.03</v>
          </cell>
          <cell r="H2487">
            <v>0.77</v>
          </cell>
          <cell r="I2487">
            <v>7.8000000000000007</v>
          </cell>
          <cell r="J2487">
            <v>0.70000000000000018</v>
          </cell>
        </row>
        <row r="2488">
          <cell r="A2488" t="str">
            <v>მაჟალოI92</v>
          </cell>
          <cell r="B2488" t="str">
            <v>მაჟალო</v>
          </cell>
          <cell r="C2488" t="str">
            <v>I</v>
          </cell>
          <cell r="D2488">
            <v>31</v>
          </cell>
          <cell r="E2488">
            <v>92</v>
          </cell>
          <cell r="F2488">
            <v>8.49</v>
          </cell>
          <cell r="G2488">
            <v>7.72</v>
          </cell>
          <cell r="H2488">
            <v>0.85</v>
          </cell>
          <cell r="I2488">
            <v>8.57</v>
          </cell>
          <cell r="J2488">
            <v>0.77000000000000046</v>
          </cell>
        </row>
        <row r="2489">
          <cell r="A2489" t="str">
            <v>მაჟალოI96</v>
          </cell>
          <cell r="B2489" t="str">
            <v>მაჟალო</v>
          </cell>
          <cell r="C2489" t="str">
            <v>I</v>
          </cell>
          <cell r="D2489">
            <v>31</v>
          </cell>
          <cell r="E2489">
            <v>96</v>
          </cell>
          <cell r="F2489">
            <v>9.2899999999999991</v>
          </cell>
          <cell r="G2489">
            <v>8.43</v>
          </cell>
          <cell r="H2489">
            <v>0.93</v>
          </cell>
          <cell r="I2489">
            <v>9.36</v>
          </cell>
          <cell r="J2489">
            <v>0.85999999999999943</v>
          </cell>
        </row>
        <row r="2490">
          <cell r="A2490" t="str">
            <v>მაჟალოI100</v>
          </cell>
          <cell r="B2490" t="str">
            <v>მაჟალო</v>
          </cell>
          <cell r="C2490" t="str">
            <v>I</v>
          </cell>
          <cell r="D2490">
            <v>31</v>
          </cell>
          <cell r="E2490">
            <v>100</v>
          </cell>
          <cell r="F2490">
            <v>10.14</v>
          </cell>
          <cell r="G2490">
            <v>9.19</v>
          </cell>
          <cell r="H2490">
            <v>1.01</v>
          </cell>
          <cell r="I2490">
            <v>10.199999999999999</v>
          </cell>
          <cell r="J2490">
            <v>0.95000000000000107</v>
          </cell>
        </row>
        <row r="2491">
          <cell r="A2491" t="str">
            <v>მაჟალოI104</v>
          </cell>
          <cell r="B2491" t="str">
            <v>მაჟალო</v>
          </cell>
          <cell r="C2491" t="str">
            <v>I</v>
          </cell>
          <cell r="D2491">
            <v>31.5</v>
          </cell>
          <cell r="E2491">
            <v>104</v>
          </cell>
          <cell r="F2491">
            <v>11.02</v>
          </cell>
          <cell r="G2491">
            <v>9.9600000000000009</v>
          </cell>
          <cell r="H2491">
            <v>1.1000000000000001</v>
          </cell>
          <cell r="I2491">
            <v>11.06</v>
          </cell>
          <cell r="J2491">
            <v>1.0599999999999987</v>
          </cell>
        </row>
        <row r="2492">
          <cell r="A2492" t="str">
            <v>მაჟალოI108</v>
          </cell>
          <cell r="B2492" t="str">
            <v>მაჟალო</v>
          </cell>
          <cell r="C2492" t="str">
            <v>I</v>
          </cell>
          <cell r="D2492">
            <v>31.5</v>
          </cell>
          <cell r="E2492">
            <v>108</v>
          </cell>
          <cell r="F2492">
            <v>11.95</v>
          </cell>
          <cell r="G2492">
            <v>10.79</v>
          </cell>
          <cell r="H2492">
            <v>1.2</v>
          </cell>
          <cell r="I2492">
            <v>11.989999999999998</v>
          </cell>
          <cell r="J2492">
            <v>1.1600000000000001</v>
          </cell>
        </row>
        <row r="2493">
          <cell r="A2493" t="str">
            <v>მაჟალოI112</v>
          </cell>
          <cell r="B2493" t="str">
            <v>მაჟალო</v>
          </cell>
          <cell r="C2493" t="str">
            <v>I</v>
          </cell>
          <cell r="D2493">
            <v>31.5</v>
          </cell>
          <cell r="E2493">
            <v>112</v>
          </cell>
          <cell r="F2493">
            <v>12.93</v>
          </cell>
          <cell r="G2493">
            <v>11.66</v>
          </cell>
          <cell r="H2493">
            <v>1.29</v>
          </cell>
          <cell r="I2493">
            <v>12.95</v>
          </cell>
          <cell r="J2493">
            <v>1.2699999999999996</v>
          </cell>
        </row>
        <row r="2494">
          <cell r="A2494" t="str">
            <v>მაჟალოII8</v>
          </cell>
          <cell r="B2494" t="str">
            <v>მაჟალო</v>
          </cell>
          <cell r="C2494" t="str">
            <v>II</v>
          </cell>
          <cell r="D2494">
            <v>14.5</v>
          </cell>
          <cell r="E2494">
            <v>8</v>
          </cell>
          <cell r="F2494">
            <v>3.1E-2</v>
          </cell>
          <cell r="G2494">
            <v>0.03</v>
          </cell>
          <cell r="H2494">
            <v>0</v>
          </cell>
          <cell r="I2494">
            <v>0.03</v>
          </cell>
          <cell r="J2494">
            <v>1.0000000000000009E-3</v>
          </cell>
        </row>
        <row r="2495">
          <cell r="A2495" t="str">
            <v>მაჟალოII10</v>
          </cell>
          <cell r="B2495" t="str">
            <v>მაჟალო</v>
          </cell>
          <cell r="C2495" t="str">
            <v>II</v>
          </cell>
          <cell r="D2495">
            <v>15.5</v>
          </cell>
          <cell r="E2495">
            <v>10</v>
          </cell>
          <cell r="F2495">
            <v>5.0999999999999997E-2</v>
          </cell>
          <cell r="G2495">
            <v>0.05</v>
          </cell>
          <cell r="H2495">
            <v>0.01</v>
          </cell>
          <cell r="I2495">
            <v>6.0000000000000005E-2</v>
          </cell>
          <cell r="J2495">
            <v>9.9999999999999395E-4</v>
          </cell>
        </row>
        <row r="2496">
          <cell r="A2496" t="str">
            <v>მაჟალოII12</v>
          </cell>
          <cell r="B2496" t="str">
            <v>მაჟალო</v>
          </cell>
          <cell r="C2496" t="str">
            <v>II</v>
          </cell>
          <cell r="D2496">
            <v>16</v>
          </cell>
          <cell r="E2496">
            <v>12</v>
          </cell>
          <cell r="F2496">
            <v>7.5999999999999998E-2</v>
          </cell>
          <cell r="G2496">
            <v>7.0000000000000007E-2</v>
          </cell>
          <cell r="H2496">
            <v>0.01</v>
          </cell>
          <cell r="I2496">
            <v>0.08</v>
          </cell>
          <cell r="J2496">
            <v>5.9999999999999915E-3</v>
          </cell>
        </row>
        <row r="2497">
          <cell r="A2497" t="str">
            <v>მაჟალოII14</v>
          </cell>
          <cell r="B2497" t="str">
            <v>მაჟალო</v>
          </cell>
          <cell r="C2497" t="str">
            <v>II</v>
          </cell>
          <cell r="D2497">
            <v>17</v>
          </cell>
          <cell r="E2497">
            <v>14</v>
          </cell>
          <cell r="F2497">
            <v>0.108</v>
          </cell>
          <cell r="G2497">
            <v>0.1</v>
          </cell>
          <cell r="H2497">
            <v>0.01</v>
          </cell>
          <cell r="I2497">
            <v>0.11</v>
          </cell>
          <cell r="J2497">
            <v>7.9999999999999932E-3</v>
          </cell>
        </row>
        <row r="2498">
          <cell r="A2498" t="str">
            <v>მაჟალოII16</v>
          </cell>
          <cell r="B2498" t="str">
            <v>მაჟალო</v>
          </cell>
          <cell r="C2498" t="str">
            <v>II</v>
          </cell>
          <cell r="D2498">
            <v>17.5</v>
          </cell>
          <cell r="E2498">
            <v>16</v>
          </cell>
          <cell r="F2498">
            <v>0.14699999999999999</v>
          </cell>
          <cell r="G2498">
            <v>0.13</v>
          </cell>
          <cell r="H2498">
            <v>0.02</v>
          </cell>
          <cell r="I2498">
            <v>0.15</v>
          </cell>
          <cell r="J2498">
            <v>1.6999999999999987E-2</v>
          </cell>
        </row>
        <row r="2499">
          <cell r="A2499" t="str">
            <v>მაჟალოII20</v>
          </cell>
          <cell r="B2499" t="str">
            <v>მაჟალო</v>
          </cell>
          <cell r="C2499" t="str">
            <v>II</v>
          </cell>
          <cell r="D2499">
            <v>18.5</v>
          </cell>
          <cell r="E2499">
            <v>20</v>
          </cell>
          <cell r="F2499">
            <v>0.24</v>
          </cell>
          <cell r="G2499">
            <v>0.21</v>
          </cell>
          <cell r="H2499">
            <v>0.02</v>
          </cell>
          <cell r="I2499">
            <v>0.22999999999999998</v>
          </cell>
          <cell r="J2499">
            <v>0.03</v>
          </cell>
        </row>
        <row r="2500">
          <cell r="A2500" t="str">
            <v>მაჟალოII24</v>
          </cell>
          <cell r="B2500" t="str">
            <v>მაჟალო</v>
          </cell>
          <cell r="C2500" t="str">
            <v>II</v>
          </cell>
          <cell r="D2500">
            <v>20</v>
          </cell>
          <cell r="E2500">
            <v>24</v>
          </cell>
          <cell r="F2500">
            <v>0.37</v>
          </cell>
          <cell r="G2500">
            <v>0.33</v>
          </cell>
          <cell r="H2500">
            <v>0.04</v>
          </cell>
          <cell r="I2500">
            <v>0.37</v>
          </cell>
          <cell r="J2500">
            <v>3.999999999999998E-2</v>
          </cell>
        </row>
        <row r="2501">
          <cell r="A2501" t="str">
            <v>მაჟალოII28</v>
          </cell>
          <cell r="B2501" t="str">
            <v>მაჟალო</v>
          </cell>
          <cell r="C2501" t="str">
            <v>II</v>
          </cell>
          <cell r="D2501">
            <v>21</v>
          </cell>
          <cell r="E2501">
            <v>28</v>
          </cell>
          <cell r="F2501">
            <v>0.54</v>
          </cell>
          <cell r="G2501">
            <v>0.49</v>
          </cell>
          <cell r="H2501">
            <v>0.05</v>
          </cell>
          <cell r="I2501">
            <v>0.54</v>
          </cell>
          <cell r="J2501">
            <v>5.0000000000000044E-2</v>
          </cell>
        </row>
        <row r="2502">
          <cell r="A2502" t="str">
            <v>მაჟალოII32</v>
          </cell>
          <cell r="B2502" t="str">
            <v>მაჟალო</v>
          </cell>
          <cell r="C2502" t="str">
            <v>II</v>
          </cell>
          <cell r="D2502">
            <v>22</v>
          </cell>
          <cell r="E2502">
            <v>32</v>
          </cell>
          <cell r="F2502">
            <v>0.73</v>
          </cell>
          <cell r="G2502">
            <v>0.66</v>
          </cell>
          <cell r="H2502">
            <v>7.0000000000000007E-2</v>
          </cell>
          <cell r="I2502">
            <v>0.73</v>
          </cell>
          <cell r="J2502">
            <v>6.9999999999999951E-2</v>
          </cell>
        </row>
        <row r="2503">
          <cell r="A2503" t="str">
            <v>მაჟალოII36</v>
          </cell>
          <cell r="B2503" t="str">
            <v>მაჟალო</v>
          </cell>
          <cell r="C2503" t="str">
            <v>II</v>
          </cell>
          <cell r="D2503">
            <v>22.5</v>
          </cell>
          <cell r="E2503">
            <v>36</v>
          </cell>
          <cell r="F2503">
            <v>0.96</v>
          </cell>
          <cell r="G2503">
            <v>0.87</v>
          </cell>
          <cell r="H2503">
            <v>0.1</v>
          </cell>
          <cell r="I2503">
            <v>0.97</v>
          </cell>
          <cell r="J2503">
            <v>8.9999999999999969E-2</v>
          </cell>
        </row>
        <row r="2504">
          <cell r="A2504" t="str">
            <v>მაჟალოII40</v>
          </cell>
          <cell r="B2504" t="str">
            <v>მაჟალო</v>
          </cell>
          <cell r="C2504" t="str">
            <v>II</v>
          </cell>
          <cell r="D2504">
            <v>23.5</v>
          </cell>
          <cell r="E2504">
            <v>40</v>
          </cell>
          <cell r="F2504">
            <v>1.22</v>
          </cell>
          <cell r="G2504">
            <v>1.1100000000000001</v>
          </cell>
          <cell r="H2504">
            <v>0.12</v>
          </cell>
          <cell r="I2504">
            <v>1.23</v>
          </cell>
          <cell r="J2504">
            <v>0.10999999999999988</v>
          </cell>
        </row>
        <row r="2505">
          <cell r="A2505" t="str">
            <v>მაჟალოII44</v>
          </cell>
          <cell r="B2505" t="str">
            <v>მაჟალო</v>
          </cell>
          <cell r="C2505" t="str">
            <v>II</v>
          </cell>
          <cell r="D2505">
            <v>24</v>
          </cell>
          <cell r="E2505">
            <v>44</v>
          </cell>
          <cell r="F2505">
            <v>1.52</v>
          </cell>
          <cell r="G2505">
            <v>1.39</v>
          </cell>
          <cell r="H2505">
            <v>0.15</v>
          </cell>
          <cell r="I2505">
            <v>1.5399999999999998</v>
          </cell>
          <cell r="J2505">
            <v>0.13000000000000012</v>
          </cell>
        </row>
        <row r="2506">
          <cell r="A2506" t="str">
            <v>მაჟალოII48</v>
          </cell>
          <cell r="B2506" t="str">
            <v>მაჟალო</v>
          </cell>
          <cell r="C2506" t="str">
            <v>II</v>
          </cell>
          <cell r="D2506">
            <v>24.5</v>
          </cell>
          <cell r="E2506">
            <v>48</v>
          </cell>
          <cell r="F2506">
            <v>1.86</v>
          </cell>
          <cell r="G2506">
            <v>1.7</v>
          </cell>
          <cell r="H2506">
            <v>0.19</v>
          </cell>
          <cell r="I2506">
            <v>1.89</v>
          </cell>
          <cell r="J2506">
            <v>0.16000000000000014</v>
          </cell>
        </row>
        <row r="2507">
          <cell r="A2507" t="str">
            <v>მაჟალოII52</v>
          </cell>
          <cell r="B2507" t="str">
            <v>მაჟალო</v>
          </cell>
          <cell r="C2507" t="str">
            <v>II</v>
          </cell>
          <cell r="D2507">
            <v>25</v>
          </cell>
          <cell r="E2507">
            <v>52</v>
          </cell>
          <cell r="F2507">
            <v>2.23</v>
          </cell>
          <cell r="G2507">
            <v>2.04</v>
          </cell>
          <cell r="H2507">
            <v>0.22</v>
          </cell>
          <cell r="I2507">
            <v>2.2600000000000002</v>
          </cell>
          <cell r="J2507">
            <v>0.18999999999999995</v>
          </cell>
        </row>
        <row r="2508">
          <cell r="A2508" t="str">
            <v>მაჟალოII56</v>
          </cell>
          <cell r="B2508" t="str">
            <v>მაჟალო</v>
          </cell>
          <cell r="C2508" t="str">
            <v>II</v>
          </cell>
          <cell r="D2508">
            <v>25.5</v>
          </cell>
          <cell r="E2508">
            <v>56</v>
          </cell>
          <cell r="F2508">
            <v>2.63</v>
          </cell>
          <cell r="G2508">
            <v>2.41</v>
          </cell>
          <cell r="H2508">
            <v>0.26</v>
          </cell>
          <cell r="I2508">
            <v>2.67</v>
          </cell>
          <cell r="J2508">
            <v>0.21999999999999975</v>
          </cell>
        </row>
        <row r="2509">
          <cell r="A2509" t="str">
            <v>მაჟალოII60</v>
          </cell>
          <cell r="B2509" t="str">
            <v>მაჟალო</v>
          </cell>
          <cell r="C2509" t="str">
            <v>II</v>
          </cell>
          <cell r="D2509">
            <v>26</v>
          </cell>
          <cell r="E2509">
            <v>60</v>
          </cell>
          <cell r="F2509">
            <v>3.07</v>
          </cell>
          <cell r="G2509">
            <v>2.81</v>
          </cell>
          <cell r="H2509">
            <v>0.31</v>
          </cell>
          <cell r="I2509">
            <v>3.12</v>
          </cell>
          <cell r="J2509">
            <v>0.25999999999999979</v>
          </cell>
        </row>
        <row r="2510">
          <cell r="A2510" t="str">
            <v>მაჟალოII64</v>
          </cell>
          <cell r="B2510" t="str">
            <v>მაჟალო</v>
          </cell>
          <cell r="C2510" t="str">
            <v>II</v>
          </cell>
          <cell r="D2510">
            <v>26.5</v>
          </cell>
          <cell r="E2510">
            <v>64</v>
          </cell>
          <cell r="F2510">
            <v>3.54</v>
          </cell>
          <cell r="G2510">
            <v>3.25</v>
          </cell>
          <cell r="H2510">
            <v>0.35</v>
          </cell>
          <cell r="I2510">
            <v>3.6</v>
          </cell>
          <cell r="J2510">
            <v>0.29000000000000004</v>
          </cell>
        </row>
        <row r="2511">
          <cell r="A2511" t="str">
            <v>მაჟალოII68</v>
          </cell>
          <cell r="B2511" t="str">
            <v>მაჟალო</v>
          </cell>
          <cell r="C2511" t="str">
            <v>II</v>
          </cell>
          <cell r="D2511">
            <v>27</v>
          </cell>
          <cell r="E2511">
            <v>68</v>
          </cell>
          <cell r="F2511">
            <v>4.04</v>
          </cell>
          <cell r="G2511">
            <v>3.7</v>
          </cell>
          <cell r="H2511">
            <v>0.4</v>
          </cell>
          <cell r="I2511">
            <v>4.1000000000000005</v>
          </cell>
          <cell r="J2511">
            <v>0.33999999999999986</v>
          </cell>
        </row>
        <row r="2512">
          <cell r="A2512" t="str">
            <v>მაჟალოII72</v>
          </cell>
          <cell r="B2512" t="str">
            <v>მაჟალო</v>
          </cell>
          <cell r="C2512" t="str">
            <v>II</v>
          </cell>
          <cell r="D2512">
            <v>27</v>
          </cell>
          <cell r="E2512">
            <v>72</v>
          </cell>
          <cell r="F2512">
            <v>4.57</v>
          </cell>
          <cell r="G2512">
            <v>4.18</v>
          </cell>
          <cell r="H2512">
            <v>0.46</v>
          </cell>
          <cell r="I2512">
            <v>4.6399999999999997</v>
          </cell>
          <cell r="J2512">
            <v>0.39000000000000057</v>
          </cell>
        </row>
        <row r="2513">
          <cell r="A2513" t="str">
            <v>მაჟალოII76</v>
          </cell>
          <cell r="B2513" t="str">
            <v>მაჟალო</v>
          </cell>
          <cell r="C2513" t="str">
            <v>II</v>
          </cell>
          <cell r="D2513">
            <v>27.5</v>
          </cell>
          <cell r="E2513">
            <v>76</v>
          </cell>
          <cell r="F2513">
            <v>5.14</v>
          </cell>
          <cell r="G2513">
            <v>4.7</v>
          </cell>
          <cell r="H2513">
            <v>0.51</v>
          </cell>
          <cell r="I2513">
            <v>5.21</v>
          </cell>
          <cell r="J2513">
            <v>0.4399999999999995</v>
          </cell>
        </row>
        <row r="2514">
          <cell r="A2514" t="str">
            <v>მაჟალოII80</v>
          </cell>
          <cell r="B2514" t="str">
            <v>მაჟალო</v>
          </cell>
          <cell r="C2514" t="str">
            <v>II</v>
          </cell>
          <cell r="D2514">
            <v>27.5</v>
          </cell>
          <cell r="E2514">
            <v>80</v>
          </cell>
          <cell r="F2514">
            <v>5.74</v>
          </cell>
          <cell r="G2514">
            <v>5.24</v>
          </cell>
          <cell r="H2514">
            <v>0.56999999999999995</v>
          </cell>
          <cell r="I2514">
            <v>5.8100000000000005</v>
          </cell>
          <cell r="J2514">
            <v>0.5</v>
          </cell>
        </row>
        <row r="2515">
          <cell r="A2515" t="str">
            <v>მაჟალოII84</v>
          </cell>
          <cell r="B2515" t="str">
            <v>მაჟალო</v>
          </cell>
          <cell r="C2515" t="str">
            <v>II</v>
          </cell>
          <cell r="D2515">
            <v>27.5</v>
          </cell>
          <cell r="E2515">
            <v>84</v>
          </cell>
          <cell r="F2515">
            <v>6.37</v>
          </cell>
          <cell r="G2515">
            <v>5.81</v>
          </cell>
          <cell r="H2515">
            <v>0.64</v>
          </cell>
          <cell r="I2515">
            <v>6.4499999999999993</v>
          </cell>
          <cell r="J2515">
            <v>0.5600000000000005</v>
          </cell>
        </row>
        <row r="2516">
          <cell r="A2516" t="str">
            <v>მაჟალოII88</v>
          </cell>
          <cell r="B2516" t="str">
            <v>მაჟალო</v>
          </cell>
          <cell r="C2516" t="str">
            <v>II</v>
          </cell>
          <cell r="D2516">
            <v>28</v>
          </cell>
          <cell r="E2516">
            <v>88</v>
          </cell>
          <cell r="F2516">
            <v>7.03</v>
          </cell>
          <cell r="G2516">
            <v>6.4</v>
          </cell>
          <cell r="H2516">
            <v>0.7</v>
          </cell>
          <cell r="I2516">
            <v>7.1000000000000005</v>
          </cell>
          <cell r="J2516">
            <v>0.62999999999999989</v>
          </cell>
        </row>
        <row r="2517">
          <cell r="A2517" t="str">
            <v>მაჟალოII92</v>
          </cell>
          <cell r="B2517" t="str">
            <v>მაჟალო</v>
          </cell>
          <cell r="C2517" t="str">
            <v>II</v>
          </cell>
          <cell r="D2517">
            <v>28</v>
          </cell>
          <cell r="E2517">
            <v>92</v>
          </cell>
          <cell r="F2517">
            <v>7.73</v>
          </cell>
          <cell r="G2517">
            <v>7.03</v>
          </cell>
          <cell r="H2517">
            <v>0.77</v>
          </cell>
          <cell r="I2517">
            <v>7.8000000000000007</v>
          </cell>
          <cell r="J2517">
            <v>0.70000000000000018</v>
          </cell>
        </row>
        <row r="2518">
          <cell r="A2518" t="str">
            <v>მაჟალოII96</v>
          </cell>
          <cell r="B2518" t="str">
            <v>მაჟალო</v>
          </cell>
          <cell r="C2518" t="str">
            <v>II</v>
          </cell>
          <cell r="D2518">
            <v>28.5</v>
          </cell>
          <cell r="E2518">
            <v>96</v>
          </cell>
          <cell r="F2518">
            <v>8.4600000000000009</v>
          </cell>
          <cell r="G2518">
            <v>7.67</v>
          </cell>
          <cell r="H2518">
            <v>0.85</v>
          </cell>
          <cell r="I2518">
            <v>8.52</v>
          </cell>
          <cell r="J2518">
            <v>0.79000000000000092</v>
          </cell>
        </row>
        <row r="2519">
          <cell r="A2519" t="str">
            <v>მაჟალოII100</v>
          </cell>
          <cell r="B2519" t="str">
            <v>მაჟალო</v>
          </cell>
          <cell r="C2519" t="str">
            <v>II</v>
          </cell>
          <cell r="D2519">
            <v>28.5</v>
          </cell>
          <cell r="E2519">
            <v>100</v>
          </cell>
          <cell r="F2519">
            <v>9.23</v>
          </cell>
          <cell r="G2519">
            <v>8.36</v>
          </cell>
          <cell r="H2519">
            <v>0.92</v>
          </cell>
          <cell r="I2519">
            <v>9.2799999999999994</v>
          </cell>
          <cell r="J2519">
            <v>0.87000000000000099</v>
          </cell>
        </row>
        <row r="2520">
          <cell r="A2520" t="str">
            <v>მაჟალოII104</v>
          </cell>
          <cell r="B2520" t="str">
            <v>მაჟალო</v>
          </cell>
          <cell r="C2520" t="str">
            <v>II</v>
          </cell>
          <cell r="D2520">
            <v>28.5</v>
          </cell>
          <cell r="E2520">
            <v>104</v>
          </cell>
          <cell r="F2520">
            <v>10.029999999999999</v>
          </cell>
          <cell r="G2520">
            <v>9.07</v>
          </cell>
          <cell r="H2520">
            <v>1</v>
          </cell>
          <cell r="I2520">
            <v>10.07</v>
          </cell>
          <cell r="J2520">
            <v>0.95999999999999908</v>
          </cell>
        </row>
        <row r="2521">
          <cell r="A2521" t="str">
            <v>მაჟალოII108</v>
          </cell>
          <cell r="B2521" t="str">
            <v>მაჟალო</v>
          </cell>
          <cell r="C2521" t="str">
            <v>II</v>
          </cell>
          <cell r="D2521">
            <v>28.5</v>
          </cell>
          <cell r="E2521">
            <v>108</v>
          </cell>
          <cell r="F2521">
            <v>10.88</v>
          </cell>
          <cell r="G2521">
            <v>9.83</v>
          </cell>
          <cell r="H2521">
            <v>1.0900000000000001</v>
          </cell>
          <cell r="I2521">
            <v>10.92</v>
          </cell>
          <cell r="J2521">
            <v>1.0500000000000007</v>
          </cell>
        </row>
        <row r="2522">
          <cell r="A2522" t="str">
            <v>მაჟალოII112</v>
          </cell>
          <cell r="B2522" t="str">
            <v>მაჟალო</v>
          </cell>
          <cell r="C2522" t="str">
            <v>II</v>
          </cell>
          <cell r="D2522">
            <v>28.5</v>
          </cell>
          <cell r="E2522">
            <v>112</v>
          </cell>
          <cell r="F2522">
            <v>11.77</v>
          </cell>
          <cell r="G2522">
            <v>10.62</v>
          </cell>
          <cell r="H2522">
            <v>1.18</v>
          </cell>
          <cell r="I2522">
            <v>11.799999999999999</v>
          </cell>
          <cell r="J2522">
            <v>1.1500000000000004</v>
          </cell>
        </row>
        <row r="2523">
          <cell r="A2523" t="str">
            <v>მაჟალოIII8</v>
          </cell>
          <cell r="B2523" t="str">
            <v>მაჟალო</v>
          </cell>
          <cell r="C2523" t="str">
            <v>III</v>
          </cell>
          <cell r="D2523">
            <v>13.5</v>
          </cell>
          <cell r="E2523">
            <v>8</v>
          </cell>
          <cell r="F2523">
            <v>2.8000000000000001E-2</v>
          </cell>
          <cell r="G2523">
            <v>0.02</v>
          </cell>
          <cell r="H2523">
            <v>0</v>
          </cell>
          <cell r="I2523">
            <v>0.02</v>
          </cell>
          <cell r="J2523">
            <v>8.0000000000000002E-3</v>
          </cell>
        </row>
        <row r="2524">
          <cell r="A2524" t="str">
            <v>მაჟალოIII10</v>
          </cell>
          <cell r="B2524" t="str">
            <v>მაჟალო</v>
          </cell>
          <cell r="C2524" t="str">
            <v>III</v>
          </cell>
          <cell r="D2524">
            <v>14</v>
          </cell>
          <cell r="E2524">
            <v>10</v>
          </cell>
          <cell r="F2524">
            <v>4.5999999999999999E-2</v>
          </cell>
          <cell r="G2524">
            <v>0.04</v>
          </cell>
          <cell r="H2524">
            <v>0.01</v>
          </cell>
          <cell r="I2524">
            <v>0.05</v>
          </cell>
          <cell r="J2524">
            <v>5.9999999999999984E-3</v>
          </cell>
        </row>
        <row r="2525">
          <cell r="A2525" t="str">
            <v>მაჟალოIII12</v>
          </cell>
          <cell r="B2525" t="str">
            <v>მაჟალო</v>
          </cell>
          <cell r="C2525" t="str">
            <v>III</v>
          </cell>
          <cell r="D2525">
            <v>14.5</v>
          </cell>
          <cell r="E2525">
            <v>12</v>
          </cell>
          <cell r="F2525">
            <v>6.9000000000000006E-2</v>
          </cell>
          <cell r="G2525">
            <v>0.06</v>
          </cell>
          <cell r="H2525">
            <v>0.01</v>
          </cell>
          <cell r="I2525">
            <v>6.9999999999999993E-2</v>
          </cell>
          <cell r="J2525">
            <v>9.000000000000008E-3</v>
          </cell>
        </row>
        <row r="2526">
          <cell r="A2526" t="str">
            <v>მაჟალოIII14</v>
          </cell>
          <cell r="B2526" t="str">
            <v>მაჟალო</v>
          </cell>
          <cell r="C2526" t="str">
            <v>III</v>
          </cell>
          <cell r="D2526">
            <v>15.5</v>
          </cell>
          <cell r="E2526">
            <v>14</v>
          </cell>
          <cell r="F2526">
            <v>9.9000000000000005E-2</v>
          </cell>
          <cell r="G2526">
            <v>0.09</v>
          </cell>
          <cell r="H2526">
            <v>0.01</v>
          </cell>
          <cell r="I2526">
            <v>9.9999999999999992E-2</v>
          </cell>
          <cell r="J2526">
            <v>9.000000000000008E-3</v>
          </cell>
        </row>
        <row r="2527">
          <cell r="A2527" t="str">
            <v>მაჟალოIII16</v>
          </cell>
          <cell r="B2527" t="str">
            <v>მაჟალო</v>
          </cell>
          <cell r="C2527" t="str">
            <v>III</v>
          </cell>
          <cell r="D2527">
            <v>16</v>
          </cell>
          <cell r="E2527">
            <v>16</v>
          </cell>
          <cell r="F2527">
            <v>0.13400000000000001</v>
          </cell>
          <cell r="G2527">
            <v>0.12</v>
          </cell>
          <cell r="H2527">
            <v>0.01</v>
          </cell>
          <cell r="I2527">
            <v>0.13</v>
          </cell>
          <cell r="J2527">
            <v>1.4000000000000012E-2</v>
          </cell>
        </row>
        <row r="2528">
          <cell r="A2528" t="str">
            <v>მაჟალოIII20</v>
          </cell>
          <cell r="B2528" t="str">
            <v>მაჟალო</v>
          </cell>
          <cell r="C2528" t="str">
            <v>III</v>
          </cell>
          <cell r="D2528">
            <v>17</v>
          </cell>
          <cell r="E2528">
            <v>20</v>
          </cell>
          <cell r="F2528">
            <v>0.22</v>
          </cell>
          <cell r="G2528">
            <v>0.2</v>
          </cell>
          <cell r="H2528">
            <v>0.02</v>
          </cell>
          <cell r="I2528">
            <v>0.22</v>
          </cell>
          <cell r="J2528">
            <v>1.999999999999999E-2</v>
          </cell>
        </row>
        <row r="2529">
          <cell r="A2529" t="str">
            <v>მაჟალოIII24</v>
          </cell>
          <cell r="B2529" t="str">
            <v>მაჟალო</v>
          </cell>
          <cell r="C2529" t="str">
            <v>III</v>
          </cell>
          <cell r="D2529">
            <v>18</v>
          </cell>
          <cell r="E2529">
            <v>24</v>
          </cell>
          <cell r="F2529">
            <v>0.34</v>
          </cell>
          <cell r="G2529">
            <v>0.31</v>
          </cell>
          <cell r="H2529">
            <v>0.03</v>
          </cell>
          <cell r="I2529">
            <v>0.33999999999999997</v>
          </cell>
          <cell r="J2529">
            <v>3.0000000000000027E-2</v>
          </cell>
        </row>
        <row r="2530">
          <cell r="A2530" t="str">
            <v>მაჟალოIII28</v>
          </cell>
          <cell r="B2530" t="str">
            <v>მაჟალო</v>
          </cell>
          <cell r="C2530" t="str">
            <v>III</v>
          </cell>
          <cell r="D2530">
            <v>19</v>
          </cell>
          <cell r="E2530">
            <v>28</v>
          </cell>
          <cell r="F2530">
            <v>0.49</v>
          </cell>
          <cell r="G2530">
            <v>0.44</v>
          </cell>
          <cell r="H2530">
            <v>0.05</v>
          </cell>
          <cell r="I2530">
            <v>0.49</v>
          </cell>
          <cell r="J2530">
            <v>4.9999999999999989E-2</v>
          </cell>
        </row>
        <row r="2531">
          <cell r="A2531" t="str">
            <v>მაჟალოIII32</v>
          </cell>
          <cell r="B2531" t="str">
            <v>მაჟალო</v>
          </cell>
          <cell r="C2531" t="str">
            <v>III</v>
          </cell>
          <cell r="D2531">
            <v>20</v>
          </cell>
          <cell r="E2531">
            <v>32</v>
          </cell>
          <cell r="F2531">
            <v>0.66</v>
          </cell>
          <cell r="G2531">
            <v>0.6</v>
          </cell>
          <cell r="H2531">
            <v>7.0000000000000007E-2</v>
          </cell>
          <cell r="I2531">
            <v>0.66999999999999993</v>
          </cell>
          <cell r="J2531">
            <v>6.0000000000000053E-2</v>
          </cell>
        </row>
        <row r="2532">
          <cell r="A2532" t="str">
            <v>მაჟალოIII36</v>
          </cell>
          <cell r="B2532" t="str">
            <v>მაჟალო</v>
          </cell>
          <cell r="C2532" t="str">
            <v>III</v>
          </cell>
          <cell r="D2532">
            <v>20.5</v>
          </cell>
          <cell r="E2532">
            <v>36</v>
          </cell>
          <cell r="F2532">
            <v>0.87</v>
          </cell>
          <cell r="G2532">
            <v>0.79</v>
          </cell>
          <cell r="H2532">
            <v>0.09</v>
          </cell>
          <cell r="I2532">
            <v>0.88</v>
          </cell>
          <cell r="J2532">
            <v>7.999999999999996E-2</v>
          </cell>
        </row>
        <row r="2533">
          <cell r="A2533" t="str">
            <v>მაჟალოIII40</v>
          </cell>
          <cell r="B2533" t="str">
            <v>მაჟალო</v>
          </cell>
          <cell r="C2533" t="str">
            <v>III</v>
          </cell>
          <cell r="D2533">
            <v>21.5</v>
          </cell>
          <cell r="E2533">
            <v>40</v>
          </cell>
          <cell r="F2533">
            <v>1.1100000000000001</v>
          </cell>
          <cell r="G2533">
            <v>1.01</v>
          </cell>
          <cell r="H2533">
            <v>0.11</v>
          </cell>
          <cell r="I2533">
            <v>1.1200000000000001</v>
          </cell>
          <cell r="J2533">
            <v>0.10000000000000009</v>
          </cell>
        </row>
        <row r="2534">
          <cell r="A2534" t="str">
            <v>მაჟალოIII44</v>
          </cell>
          <cell r="B2534" t="str">
            <v>მაჟალო</v>
          </cell>
          <cell r="C2534" t="str">
            <v>III</v>
          </cell>
          <cell r="D2534">
            <v>22</v>
          </cell>
          <cell r="E2534">
            <v>44</v>
          </cell>
          <cell r="F2534">
            <v>1.39</v>
          </cell>
          <cell r="G2534">
            <v>1.27</v>
          </cell>
          <cell r="H2534">
            <v>0.14000000000000001</v>
          </cell>
          <cell r="I2534">
            <v>1.4100000000000001</v>
          </cell>
          <cell r="J2534">
            <v>0.11999999999999988</v>
          </cell>
        </row>
        <row r="2535">
          <cell r="A2535" t="str">
            <v>მაჟალოIII48</v>
          </cell>
          <cell r="B2535" t="str">
            <v>მაჟალო</v>
          </cell>
          <cell r="C2535" t="str">
            <v>III</v>
          </cell>
          <cell r="D2535">
            <v>22.5</v>
          </cell>
          <cell r="E2535">
            <v>48</v>
          </cell>
          <cell r="F2535">
            <v>1.69</v>
          </cell>
          <cell r="G2535">
            <v>1.55</v>
          </cell>
          <cell r="H2535">
            <v>0.17</v>
          </cell>
          <cell r="I2535">
            <v>1.72</v>
          </cell>
          <cell r="J2535">
            <v>0.1399999999999999</v>
          </cell>
        </row>
        <row r="2536">
          <cell r="A2536" t="str">
            <v>მაჟალოIII52</v>
          </cell>
          <cell r="B2536" t="str">
            <v>მაჟალო</v>
          </cell>
          <cell r="C2536" t="str">
            <v>III</v>
          </cell>
          <cell r="D2536">
            <v>23</v>
          </cell>
          <cell r="E2536">
            <v>52</v>
          </cell>
          <cell r="F2536">
            <v>2.0299999999999998</v>
          </cell>
          <cell r="G2536">
            <v>1.86</v>
          </cell>
          <cell r="H2536">
            <v>0.2</v>
          </cell>
          <cell r="I2536">
            <v>2.06</v>
          </cell>
          <cell r="J2536">
            <v>0.16999999999999971</v>
          </cell>
        </row>
        <row r="2537">
          <cell r="A2537" t="str">
            <v>მაჟალოIII56</v>
          </cell>
          <cell r="B2537" t="str">
            <v>მაჟალო</v>
          </cell>
          <cell r="C2537" t="str">
            <v>III</v>
          </cell>
          <cell r="D2537">
            <v>23.5</v>
          </cell>
          <cell r="E2537">
            <v>56</v>
          </cell>
          <cell r="F2537">
            <v>2.39</v>
          </cell>
          <cell r="G2537">
            <v>2.19</v>
          </cell>
          <cell r="H2537">
            <v>0.24</v>
          </cell>
          <cell r="I2537">
            <v>2.4299999999999997</v>
          </cell>
          <cell r="J2537">
            <v>0.20000000000000018</v>
          </cell>
        </row>
        <row r="2538">
          <cell r="A2538" t="str">
            <v>მაჟალოIII60</v>
          </cell>
          <cell r="B2538" t="str">
            <v>მაჟალო</v>
          </cell>
          <cell r="C2538" t="str">
            <v>III</v>
          </cell>
          <cell r="D2538">
            <v>24</v>
          </cell>
          <cell r="E2538">
            <v>60</v>
          </cell>
          <cell r="F2538">
            <v>2.79</v>
          </cell>
          <cell r="G2538">
            <v>2.56</v>
          </cell>
          <cell r="H2538">
            <v>0.28000000000000003</v>
          </cell>
          <cell r="I2538">
            <v>2.84</v>
          </cell>
          <cell r="J2538">
            <v>0.22999999999999998</v>
          </cell>
        </row>
        <row r="2539">
          <cell r="A2539" t="str">
            <v>მაჟალოIII64</v>
          </cell>
          <cell r="B2539" t="str">
            <v>მაჟალო</v>
          </cell>
          <cell r="C2539" t="str">
            <v>III</v>
          </cell>
          <cell r="D2539">
            <v>24</v>
          </cell>
          <cell r="E2539">
            <v>64</v>
          </cell>
          <cell r="F2539">
            <v>3.22</v>
          </cell>
          <cell r="G2539">
            <v>2.95</v>
          </cell>
          <cell r="H2539">
            <v>0.32</v>
          </cell>
          <cell r="I2539">
            <v>3.27</v>
          </cell>
          <cell r="J2539">
            <v>0.27</v>
          </cell>
        </row>
        <row r="2540">
          <cell r="A2540" t="str">
            <v>მაჟალოIII68</v>
          </cell>
          <cell r="B2540" t="str">
            <v>მაჟალო</v>
          </cell>
          <cell r="C2540" t="str">
            <v>III</v>
          </cell>
          <cell r="D2540">
            <v>24.5</v>
          </cell>
          <cell r="E2540">
            <v>68</v>
          </cell>
          <cell r="F2540">
            <v>3.68</v>
          </cell>
          <cell r="G2540">
            <v>3.37</v>
          </cell>
          <cell r="H2540">
            <v>0.37</v>
          </cell>
          <cell r="I2540">
            <v>3.74</v>
          </cell>
          <cell r="J2540">
            <v>0.31000000000000005</v>
          </cell>
        </row>
        <row r="2541">
          <cell r="A2541" t="str">
            <v>მაჟალოIII72</v>
          </cell>
          <cell r="B2541" t="str">
            <v>მაჟალო</v>
          </cell>
          <cell r="C2541" t="str">
            <v>III</v>
          </cell>
          <cell r="D2541">
            <v>24.5</v>
          </cell>
          <cell r="E2541">
            <v>72</v>
          </cell>
          <cell r="F2541">
            <v>4.16</v>
          </cell>
          <cell r="G2541">
            <v>3.8</v>
          </cell>
          <cell r="H2541">
            <v>0.42</v>
          </cell>
          <cell r="I2541">
            <v>4.22</v>
          </cell>
          <cell r="J2541">
            <v>0.36000000000000032</v>
          </cell>
        </row>
        <row r="2542">
          <cell r="A2542" t="str">
            <v>მაჟალოIII76</v>
          </cell>
          <cell r="B2542" t="str">
            <v>მაჟალო</v>
          </cell>
          <cell r="C2542" t="str">
            <v>III</v>
          </cell>
          <cell r="D2542">
            <v>25</v>
          </cell>
          <cell r="E2542">
            <v>76</v>
          </cell>
          <cell r="F2542">
            <v>4.68</v>
          </cell>
          <cell r="G2542">
            <v>4.28</v>
          </cell>
          <cell r="H2542">
            <v>0.47</v>
          </cell>
          <cell r="I2542">
            <v>4.75</v>
          </cell>
          <cell r="J2542">
            <v>0.39999999999999947</v>
          </cell>
        </row>
        <row r="2543">
          <cell r="A2543" t="str">
            <v>მაჟალოIII80</v>
          </cell>
          <cell r="B2543" t="str">
            <v>მაჟალო</v>
          </cell>
          <cell r="C2543" t="str">
            <v>III</v>
          </cell>
          <cell r="D2543">
            <v>25</v>
          </cell>
          <cell r="E2543">
            <v>80</v>
          </cell>
          <cell r="F2543">
            <v>5.22</v>
          </cell>
          <cell r="G2543">
            <v>4.76</v>
          </cell>
          <cell r="H2543">
            <v>0.52</v>
          </cell>
          <cell r="I2543">
            <v>5.2799999999999994</v>
          </cell>
          <cell r="J2543">
            <v>0.45999999999999996</v>
          </cell>
        </row>
        <row r="2544">
          <cell r="A2544" t="str">
            <v>მაჟალოIII84</v>
          </cell>
          <cell r="B2544" t="str">
            <v>მაჟალო</v>
          </cell>
          <cell r="C2544" t="str">
            <v>III</v>
          </cell>
          <cell r="D2544">
            <v>25.5</v>
          </cell>
          <cell r="E2544">
            <v>84</v>
          </cell>
          <cell r="F2544">
            <v>5.8</v>
          </cell>
          <cell r="G2544">
            <v>5.29</v>
          </cell>
          <cell r="H2544">
            <v>0.57999999999999996</v>
          </cell>
          <cell r="I2544">
            <v>5.87</v>
          </cell>
          <cell r="J2544">
            <v>0.50999999999999979</v>
          </cell>
        </row>
        <row r="2545">
          <cell r="A2545" t="str">
            <v>მაჟალოIII88</v>
          </cell>
          <cell r="B2545" t="str">
            <v>მაჟალო</v>
          </cell>
          <cell r="C2545" t="str">
            <v>III</v>
          </cell>
          <cell r="D2545">
            <v>25.5</v>
          </cell>
          <cell r="E2545">
            <v>88</v>
          </cell>
          <cell r="F2545">
            <v>6.4</v>
          </cell>
          <cell r="G2545">
            <v>5.82</v>
          </cell>
          <cell r="H2545">
            <v>0.64</v>
          </cell>
          <cell r="I2545">
            <v>6.46</v>
          </cell>
          <cell r="J2545">
            <v>0.58000000000000007</v>
          </cell>
        </row>
        <row r="2546">
          <cell r="A2546" t="str">
            <v>მაჟალოIII92</v>
          </cell>
          <cell r="B2546" t="str">
            <v>მაჟალო</v>
          </cell>
          <cell r="C2546" t="str">
            <v>III</v>
          </cell>
          <cell r="D2546">
            <v>25.5</v>
          </cell>
          <cell r="E2546">
            <v>92</v>
          </cell>
          <cell r="F2546">
            <v>7.04</v>
          </cell>
          <cell r="G2546">
            <v>6.39</v>
          </cell>
          <cell r="H2546">
            <v>0.7</v>
          </cell>
          <cell r="I2546">
            <v>7.09</v>
          </cell>
          <cell r="J2546">
            <v>0.65000000000000036</v>
          </cell>
        </row>
        <row r="2547">
          <cell r="A2547" t="str">
            <v>მაჟალოIII96</v>
          </cell>
          <cell r="B2547" t="str">
            <v>მაჟალო</v>
          </cell>
          <cell r="C2547" t="str">
            <v>III</v>
          </cell>
          <cell r="D2547">
            <v>25.5</v>
          </cell>
          <cell r="E2547">
            <v>96</v>
          </cell>
          <cell r="F2547">
            <v>7.7</v>
          </cell>
          <cell r="G2547">
            <v>6.98</v>
          </cell>
          <cell r="H2547">
            <v>0.77</v>
          </cell>
          <cell r="I2547">
            <v>7.75</v>
          </cell>
          <cell r="J2547">
            <v>0.71999999999999975</v>
          </cell>
        </row>
        <row r="2548">
          <cell r="A2548" t="str">
            <v>მაჟალოIII100</v>
          </cell>
          <cell r="B2548" t="str">
            <v>მაჟალო</v>
          </cell>
          <cell r="C2548" t="str">
            <v>III</v>
          </cell>
          <cell r="D2548">
            <v>26</v>
          </cell>
          <cell r="E2548">
            <v>100</v>
          </cell>
          <cell r="F2548">
            <v>8.4</v>
          </cell>
          <cell r="G2548">
            <v>7.61</v>
          </cell>
          <cell r="H2548">
            <v>0.84</v>
          </cell>
          <cell r="I2548">
            <v>8.4500000000000011</v>
          </cell>
          <cell r="J2548">
            <v>0.79</v>
          </cell>
        </row>
        <row r="2549">
          <cell r="A2549" t="str">
            <v>მაჟალოIII104</v>
          </cell>
          <cell r="B2549" t="str">
            <v>მაჟალო</v>
          </cell>
          <cell r="C2549" t="str">
            <v>III</v>
          </cell>
          <cell r="D2549">
            <v>26</v>
          </cell>
          <cell r="E2549">
            <v>104</v>
          </cell>
          <cell r="F2549">
            <v>9.1300000000000008</v>
          </cell>
          <cell r="G2549">
            <v>8.25</v>
          </cell>
          <cell r="H2549">
            <v>0.91</v>
          </cell>
          <cell r="I2549">
            <v>9.16</v>
          </cell>
          <cell r="J2549">
            <v>0.88000000000000078</v>
          </cell>
        </row>
        <row r="2550">
          <cell r="A2550" t="str">
            <v>მაჟალოIII108</v>
          </cell>
          <cell r="B2550" t="str">
            <v>მაჟალო</v>
          </cell>
          <cell r="C2550" t="str">
            <v>III</v>
          </cell>
          <cell r="D2550">
            <v>26</v>
          </cell>
          <cell r="E2550">
            <v>108</v>
          </cell>
          <cell r="F2550">
            <v>9.9</v>
          </cell>
          <cell r="G2550">
            <v>8.94</v>
          </cell>
          <cell r="H2550">
            <v>0.99</v>
          </cell>
          <cell r="I2550">
            <v>9.93</v>
          </cell>
          <cell r="J2550">
            <v>0.96000000000000085</v>
          </cell>
        </row>
        <row r="2551">
          <cell r="A2551" t="str">
            <v>მაჟალოIII112</v>
          </cell>
          <cell r="B2551" t="str">
            <v>მაჟალო</v>
          </cell>
          <cell r="C2551" t="str">
            <v>III</v>
          </cell>
          <cell r="D2551">
            <v>26</v>
          </cell>
          <cell r="E2551">
            <v>112</v>
          </cell>
          <cell r="F2551">
            <v>10.72</v>
          </cell>
          <cell r="G2551">
            <v>9.67</v>
          </cell>
          <cell r="H2551">
            <v>1.07</v>
          </cell>
          <cell r="I2551">
            <v>10.74</v>
          </cell>
          <cell r="J2551">
            <v>1.0500000000000007</v>
          </cell>
        </row>
        <row r="2552">
          <cell r="A2552" t="str">
            <v>მაჟალოIV8</v>
          </cell>
          <cell r="B2552" t="str">
            <v>მაჟალო</v>
          </cell>
          <cell r="C2552" t="str">
            <v>IV</v>
          </cell>
          <cell r="D2552">
            <v>12</v>
          </cell>
          <cell r="E2552">
            <v>8</v>
          </cell>
          <cell r="F2552">
            <v>2.5999999999999999E-2</v>
          </cell>
          <cell r="G2552">
            <v>0.02</v>
          </cell>
          <cell r="H2552">
            <v>0</v>
          </cell>
          <cell r="I2552">
            <v>0.02</v>
          </cell>
          <cell r="J2552">
            <v>5.9999999999999984E-3</v>
          </cell>
        </row>
        <row r="2553">
          <cell r="A2553" t="str">
            <v>მაჟალოIV10</v>
          </cell>
          <cell r="B2553" t="str">
            <v>მაჟალო</v>
          </cell>
          <cell r="C2553" t="str">
            <v>IV</v>
          </cell>
          <cell r="D2553">
            <v>13</v>
          </cell>
          <cell r="E2553">
            <v>10</v>
          </cell>
          <cell r="F2553">
            <v>4.2000000000000003E-2</v>
          </cell>
          <cell r="G2553">
            <v>0.04</v>
          </cell>
          <cell r="H2553">
            <v>0</v>
          </cell>
          <cell r="I2553">
            <v>0.04</v>
          </cell>
          <cell r="J2553">
            <v>2.0000000000000018E-3</v>
          </cell>
        </row>
        <row r="2554">
          <cell r="A2554" t="str">
            <v>მაჟალოIV12</v>
          </cell>
          <cell r="B2554" t="str">
            <v>მაჟალო</v>
          </cell>
          <cell r="C2554" t="str">
            <v>IV</v>
          </cell>
          <cell r="D2554">
            <v>13.5</v>
          </cell>
          <cell r="E2554">
            <v>12</v>
          </cell>
          <cell r="F2554">
            <v>6.3E-2</v>
          </cell>
          <cell r="G2554">
            <v>0.06</v>
          </cell>
          <cell r="H2554">
            <v>0.01</v>
          </cell>
          <cell r="I2554">
            <v>6.9999999999999993E-2</v>
          </cell>
          <cell r="J2554">
            <v>3.0000000000000027E-3</v>
          </cell>
        </row>
        <row r="2555">
          <cell r="A2555" t="str">
            <v>მაჟალოIV14</v>
          </cell>
          <cell r="B2555" t="str">
            <v>მაჟალო</v>
          </cell>
          <cell r="C2555" t="str">
            <v>IV</v>
          </cell>
          <cell r="D2555">
            <v>14</v>
          </cell>
          <cell r="E2555">
            <v>14</v>
          </cell>
          <cell r="F2555">
            <v>0.09</v>
          </cell>
          <cell r="G2555">
            <v>0.08</v>
          </cell>
          <cell r="H2555">
            <v>0.01</v>
          </cell>
          <cell r="I2555">
            <v>0.09</v>
          </cell>
          <cell r="J2555">
            <v>9.999999999999995E-3</v>
          </cell>
        </row>
        <row r="2556">
          <cell r="A2556" t="str">
            <v>მაჟალოIV16</v>
          </cell>
          <cell r="B2556" t="str">
            <v>მაჟალო</v>
          </cell>
          <cell r="C2556" t="str">
            <v>IV</v>
          </cell>
          <cell r="D2556">
            <v>14.5</v>
          </cell>
          <cell r="E2556">
            <v>16</v>
          </cell>
          <cell r="F2556">
            <v>0.122</v>
          </cell>
          <cell r="G2556">
            <v>0.11</v>
          </cell>
          <cell r="H2556">
            <v>0.01</v>
          </cell>
          <cell r="I2556">
            <v>0.12</v>
          </cell>
          <cell r="J2556">
            <v>1.1999999999999997E-2</v>
          </cell>
        </row>
        <row r="2557">
          <cell r="A2557" t="str">
            <v>მაჟალოIV20</v>
          </cell>
          <cell r="B2557" t="str">
            <v>მაჟალო</v>
          </cell>
          <cell r="C2557" t="str">
            <v>IV</v>
          </cell>
          <cell r="D2557">
            <v>15.5</v>
          </cell>
          <cell r="E2557">
            <v>20</v>
          </cell>
          <cell r="F2557">
            <v>0.2</v>
          </cell>
          <cell r="G2557">
            <v>0.18</v>
          </cell>
          <cell r="H2557">
            <v>0.02</v>
          </cell>
          <cell r="I2557">
            <v>0.19999999999999998</v>
          </cell>
          <cell r="J2557">
            <v>2.0000000000000018E-2</v>
          </cell>
        </row>
        <row r="2558">
          <cell r="A2558" t="str">
            <v>მაჟალოIV24</v>
          </cell>
          <cell r="B2558" t="str">
            <v>მაჟალო</v>
          </cell>
          <cell r="C2558" t="str">
            <v>IV</v>
          </cell>
          <cell r="D2558">
            <v>16.5</v>
          </cell>
          <cell r="E2558">
            <v>24</v>
          </cell>
          <cell r="F2558">
            <v>0.31</v>
          </cell>
          <cell r="G2558">
            <v>0.28000000000000003</v>
          </cell>
          <cell r="H2558">
            <v>0.03</v>
          </cell>
          <cell r="I2558">
            <v>0.31000000000000005</v>
          </cell>
          <cell r="J2558">
            <v>2.9999999999999971E-2</v>
          </cell>
        </row>
        <row r="2559">
          <cell r="A2559" t="str">
            <v>მაჟალოIV28</v>
          </cell>
          <cell r="B2559" t="str">
            <v>მაჟალო</v>
          </cell>
          <cell r="C2559" t="str">
            <v>IV</v>
          </cell>
          <cell r="D2559">
            <v>17.5</v>
          </cell>
          <cell r="E2559">
            <v>28</v>
          </cell>
          <cell r="F2559">
            <v>0.44</v>
          </cell>
          <cell r="G2559">
            <v>0.4</v>
          </cell>
          <cell r="H2559">
            <v>0.04</v>
          </cell>
          <cell r="I2559">
            <v>0.44</v>
          </cell>
          <cell r="J2559">
            <v>3.999999999999998E-2</v>
          </cell>
        </row>
        <row r="2560">
          <cell r="A2560" t="str">
            <v>მაჟალოIV32</v>
          </cell>
          <cell r="B2560" t="str">
            <v>მაჟალო</v>
          </cell>
          <cell r="C2560" t="str">
            <v>IV</v>
          </cell>
          <cell r="D2560">
            <v>18</v>
          </cell>
          <cell r="E2560">
            <v>32</v>
          </cell>
          <cell r="F2560">
            <v>0.61</v>
          </cell>
          <cell r="G2560">
            <v>0.55000000000000004</v>
          </cell>
          <cell r="H2560">
            <v>0.06</v>
          </cell>
          <cell r="I2560">
            <v>0.6100000000000001</v>
          </cell>
          <cell r="J2560">
            <v>5.9999999999999942E-2</v>
          </cell>
        </row>
        <row r="2561">
          <cell r="A2561" t="str">
            <v>მაჟალოIV36</v>
          </cell>
          <cell r="B2561" t="str">
            <v>მაჟალო</v>
          </cell>
          <cell r="C2561" t="str">
            <v>IV</v>
          </cell>
          <cell r="D2561">
            <v>19</v>
          </cell>
          <cell r="E2561">
            <v>36</v>
          </cell>
          <cell r="F2561">
            <v>0.8</v>
          </cell>
          <cell r="G2561">
            <v>0.73</v>
          </cell>
          <cell r="H2561">
            <v>0.08</v>
          </cell>
          <cell r="I2561">
            <v>0.80999999999999994</v>
          </cell>
          <cell r="J2561">
            <v>7.0000000000000062E-2</v>
          </cell>
        </row>
        <row r="2562">
          <cell r="A2562" t="str">
            <v>მაჟალოIV40</v>
          </cell>
          <cell r="B2562" t="str">
            <v>მაჟალო</v>
          </cell>
          <cell r="C2562" t="str">
            <v>IV</v>
          </cell>
          <cell r="D2562">
            <v>19.5</v>
          </cell>
          <cell r="E2562">
            <v>40</v>
          </cell>
          <cell r="F2562">
            <v>1.01</v>
          </cell>
          <cell r="G2562">
            <v>0.92</v>
          </cell>
          <cell r="H2562">
            <v>0.1</v>
          </cell>
          <cell r="I2562">
            <v>1.02</v>
          </cell>
          <cell r="J2562">
            <v>8.9999999999999969E-2</v>
          </cell>
        </row>
        <row r="2563">
          <cell r="A2563" t="str">
            <v>მაჟალოIV44</v>
          </cell>
          <cell r="B2563" t="str">
            <v>მაჟალო</v>
          </cell>
          <cell r="C2563" t="str">
            <v>IV</v>
          </cell>
          <cell r="D2563">
            <v>20</v>
          </cell>
          <cell r="E2563">
            <v>44</v>
          </cell>
          <cell r="F2563">
            <v>1.26</v>
          </cell>
          <cell r="G2563">
            <v>1.1499999999999999</v>
          </cell>
          <cell r="H2563">
            <v>0.13</v>
          </cell>
          <cell r="I2563">
            <v>1.2799999999999998</v>
          </cell>
          <cell r="J2563">
            <v>0.1100000000000001</v>
          </cell>
        </row>
        <row r="2564">
          <cell r="A2564" t="str">
            <v>მაჟალოIV48</v>
          </cell>
          <cell r="B2564" t="str">
            <v>მაჟალო</v>
          </cell>
          <cell r="C2564" t="str">
            <v>IV</v>
          </cell>
          <cell r="D2564">
            <v>20.5</v>
          </cell>
          <cell r="E2564">
            <v>48</v>
          </cell>
          <cell r="F2564">
            <v>1.54</v>
          </cell>
          <cell r="G2564">
            <v>1.41</v>
          </cell>
          <cell r="H2564">
            <v>0.15</v>
          </cell>
          <cell r="I2564">
            <v>1.5599999999999998</v>
          </cell>
          <cell r="J2564">
            <v>0.13000000000000012</v>
          </cell>
        </row>
        <row r="2565">
          <cell r="A2565" t="str">
            <v>მაჟალოIV52</v>
          </cell>
          <cell r="B2565" t="str">
            <v>მაჟალო</v>
          </cell>
          <cell r="C2565" t="str">
            <v>IV</v>
          </cell>
          <cell r="D2565">
            <v>21</v>
          </cell>
          <cell r="E2565">
            <v>52</v>
          </cell>
          <cell r="F2565">
            <v>1.84</v>
          </cell>
          <cell r="G2565">
            <v>1.68</v>
          </cell>
          <cell r="H2565">
            <v>0.18</v>
          </cell>
          <cell r="I2565">
            <v>1.8599999999999999</v>
          </cell>
          <cell r="J2565">
            <v>0.16000000000000014</v>
          </cell>
        </row>
        <row r="2566">
          <cell r="A2566" t="str">
            <v>მაჟალოIV56</v>
          </cell>
          <cell r="B2566" t="str">
            <v>მაჟალო</v>
          </cell>
          <cell r="C2566" t="str">
            <v>IV</v>
          </cell>
          <cell r="D2566">
            <v>21.5</v>
          </cell>
          <cell r="E2566">
            <v>56</v>
          </cell>
          <cell r="F2566">
            <v>2.1800000000000002</v>
          </cell>
          <cell r="G2566">
            <v>2</v>
          </cell>
          <cell r="H2566">
            <v>0.22</v>
          </cell>
          <cell r="I2566">
            <v>2.2200000000000002</v>
          </cell>
          <cell r="J2566">
            <v>0.18000000000000016</v>
          </cell>
        </row>
        <row r="2567">
          <cell r="A2567" t="str">
            <v>მაჟალოIV60</v>
          </cell>
          <cell r="B2567" t="str">
            <v>მაჟალო</v>
          </cell>
          <cell r="C2567" t="str">
            <v>IV</v>
          </cell>
          <cell r="D2567">
            <v>21.5</v>
          </cell>
          <cell r="E2567">
            <v>60</v>
          </cell>
          <cell r="F2567">
            <v>2.54</v>
          </cell>
          <cell r="G2567">
            <v>2.33</v>
          </cell>
          <cell r="H2567">
            <v>0.25</v>
          </cell>
          <cell r="I2567">
            <v>2.58</v>
          </cell>
          <cell r="J2567">
            <v>0.20999999999999996</v>
          </cell>
        </row>
        <row r="2568">
          <cell r="A2568" t="str">
            <v>მაჟალოIV64</v>
          </cell>
          <cell r="B2568" t="str">
            <v>მაჟალო</v>
          </cell>
          <cell r="C2568" t="str">
            <v>IV</v>
          </cell>
          <cell r="D2568">
            <v>22</v>
          </cell>
          <cell r="E2568">
            <v>64</v>
          </cell>
          <cell r="F2568">
            <v>2.93</v>
          </cell>
          <cell r="G2568">
            <v>2.69</v>
          </cell>
          <cell r="H2568">
            <v>0.28999999999999998</v>
          </cell>
          <cell r="I2568">
            <v>2.98</v>
          </cell>
          <cell r="J2568">
            <v>0.24000000000000021</v>
          </cell>
        </row>
        <row r="2569">
          <cell r="A2569" t="str">
            <v>მაჟალოIV68</v>
          </cell>
          <cell r="B2569" t="str">
            <v>მაჟალო</v>
          </cell>
          <cell r="C2569" t="str">
            <v>IV</v>
          </cell>
          <cell r="D2569">
            <v>22.5</v>
          </cell>
          <cell r="E2569">
            <v>68</v>
          </cell>
          <cell r="F2569">
            <v>3.35</v>
          </cell>
          <cell r="G2569">
            <v>3.07</v>
          </cell>
          <cell r="H2569">
            <v>0.34</v>
          </cell>
          <cell r="I2569">
            <v>3.4099999999999997</v>
          </cell>
          <cell r="J2569">
            <v>0.28000000000000025</v>
          </cell>
        </row>
        <row r="2570">
          <cell r="A2570" t="str">
            <v>მაჟალოIV72</v>
          </cell>
          <cell r="B2570" t="str">
            <v>მაჟალო</v>
          </cell>
          <cell r="C2570" t="str">
            <v>IV</v>
          </cell>
          <cell r="D2570">
            <v>22.5</v>
          </cell>
          <cell r="E2570">
            <v>72</v>
          </cell>
          <cell r="F2570">
            <v>3.79</v>
          </cell>
          <cell r="G2570">
            <v>3.47</v>
          </cell>
          <cell r="H2570">
            <v>0.38</v>
          </cell>
          <cell r="I2570">
            <v>3.85</v>
          </cell>
          <cell r="J2570">
            <v>0.31999999999999984</v>
          </cell>
        </row>
        <row r="2571">
          <cell r="A2571" t="str">
            <v>მაჟალოIV76</v>
          </cell>
          <cell r="B2571" t="str">
            <v>მაჟალო</v>
          </cell>
          <cell r="C2571" t="str">
            <v>IV</v>
          </cell>
          <cell r="D2571">
            <v>22.5</v>
          </cell>
          <cell r="E2571">
            <v>76</v>
          </cell>
          <cell r="F2571">
            <v>4.26</v>
          </cell>
          <cell r="G2571">
            <v>3.89</v>
          </cell>
          <cell r="H2571">
            <v>0.43</v>
          </cell>
          <cell r="I2571">
            <v>4.32</v>
          </cell>
          <cell r="J2571">
            <v>0.36999999999999966</v>
          </cell>
        </row>
        <row r="2572">
          <cell r="A2572" t="str">
            <v>მაჟალოIV80</v>
          </cell>
          <cell r="B2572" t="str">
            <v>მაჟალო</v>
          </cell>
          <cell r="C2572" t="str">
            <v>IV</v>
          </cell>
          <cell r="D2572">
            <v>23</v>
          </cell>
          <cell r="E2572">
            <v>80</v>
          </cell>
          <cell r="F2572">
            <v>4.76</v>
          </cell>
          <cell r="G2572">
            <v>4.3499999999999996</v>
          </cell>
          <cell r="H2572">
            <v>0.48</v>
          </cell>
          <cell r="I2572">
            <v>4.83</v>
          </cell>
          <cell r="J2572">
            <v>0.41000000000000014</v>
          </cell>
        </row>
        <row r="2573">
          <cell r="A2573" t="str">
            <v>მაჟალოIV84</v>
          </cell>
          <cell r="B2573" t="str">
            <v>მაჟალო</v>
          </cell>
          <cell r="C2573" t="str">
            <v>IV</v>
          </cell>
          <cell r="D2573">
            <v>23</v>
          </cell>
          <cell r="E2573">
            <v>84</v>
          </cell>
          <cell r="F2573">
            <v>5.28</v>
          </cell>
          <cell r="G2573">
            <v>4.82</v>
          </cell>
          <cell r="H2573">
            <v>0.53</v>
          </cell>
          <cell r="I2573">
            <v>5.3500000000000005</v>
          </cell>
          <cell r="J2573">
            <v>0.45999999999999996</v>
          </cell>
        </row>
        <row r="2574">
          <cell r="A2574" t="str">
            <v>მაჟალოIV88</v>
          </cell>
          <cell r="B2574" t="str">
            <v>მაჟალო</v>
          </cell>
          <cell r="C2574" t="str">
            <v>IV</v>
          </cell>
          <cell r="D2574">
            <v>23</v>
          </cell>
          <cell r="E2574">
            <v>88</v>
          </cell>
          <cell r="F2574">
            <v>5.83</v>
          </cell>
          <cell r="G2574">
            <v>5.31</v>
          </cell>
          <cell r="H2574">
            <v>0.57999999999999996</v>
          </cell>
          <cell r="I2574">
            <v>5.89</v>
          </cell>
          <cell r="J2574">
            <v>0.52000000000000046</v>
          </cell>
        </row>
        <row r="2575">
          <cell r="A2575" t="str">
            <v>მაჟალოIV92</v>
          </cell>
          <cell r="B2575" t="str">
            <v>მაჟალო</v>
          </cell>
          <cell r="C2575" t="str">
            <v>IV</v>
          </cell>
          <cell r="D2575">
            <v>23.5</v>
          </cell>
          <cell r="E2575">
            <v>92</v>
          </cell>
          <cell r="F2575">
            <v>6.41</v>
          </cell>
          <cell r="G2575">
            <v>5.83</v>
          </cell>
          <cell r="H2575">
            <v>0.64</v>
          </cell>
          <cell r="I2575">
            <v>6.47</v>
          </cell>
          <cell r="J2575">
            <v>0.58000000000000007</v>
          </cell>
        </row>
        <row r="2576">
          <cell r="A2576" t="str">
            <v>მაჟალოIV96</v>
          </cell>
          <cell r="B2576" t="str">
            <v>მაჟალო</v>
          </cell>
          <cell r="C2576" t="str">
            <v>IV</v>
          </cell>
          <cell r="D2576">
            <v>23.5</v>
          </cell>
          <cell r="E2576">
            <v>96</v>
          </cell>
          <cell r="F2576">
            <v>7.01</v>
          </cell>
          <cell r="G2576">
            <v>6.36</v>
          </cell>
          <cell r="H2576">
            <v>0.7</v>
          </cell>
          <cell r="I2576">
            <v>7.0600000000000005</v>
          </cell>
          <cell r="J2576">
            <v>0.64999999999999947</v>
          </cell>
        </row>
        <row r="2577">
          <cell r="A2577" t="str">
            <v>მაჟალოIV100</v>
          </cell>
          <cell r="B2577" t="str">
            <v>მაჟალო</v>
          </cell>
          <cell r="C2577" t="str">
            <v>IV</v>
          </cell>
          <cell r="D2577">
            <v>23.5</v>
          </cell>
          <cell r="E2577">
            <v>100</v>
          </cell>
          <cell r="F2577">
            <v>7.65</v>
          </cell>
          <cell r="G2577">
            <v>6.93</v>
          </cell>
          <cell r="H2577">
            <v>0.77</v>
          </cell>
          <cell r="I2577">
            <v>7.6999999999999993</v>
          </cell>
          <cell r="J2577">
            <v>0.72000000000000064</v>
          </cell>
        </row>
        <row r="2578">
          <cell r="A2578" t="str">
            <v>მაჟალოIV104</v>
          </cell>
          <cell r="B2578" t="str">
            <v>მაჟალო</v>
          </cell>
          <cell r="C2578" t="str">
            <v>IV</v>
          </cell>
          <cell r="D2578">
            <v>23.5</v>
          </cell>
          <cell r="E2578">
            <v>104</v>
          </cell>
          <cell r="F2578">
            <v>8.31</v>
          </cell>
          <cell r="G2578">
            <v>7.51</v>
          </cell>
          <cell r="H2578">
            <v>0.83</v>
          </cell>
          <cell r="I2578">
            <v>8.34</v>
          </cell>
          <cell r="J2578">
            <v>0.80000000000000071</v>
          </cell>
        </row>
        <row r="2579">
          <cell r="A2579" t="str">
            <v>მაჟალოIV108</v>
          </cell>
          <cell r="B2579" t="str">
            <v>მაჟალო</v>
          </cell>
          <cell r="C2579" t="str">
            <v>IV</v>
          </cell>
          <cell r="D2579">
            <v>24</v>
          </cell>
          <cell r="E2579">
            <v>108</v>
          </cell>
          <cell r="F2579">
            <v>9.02</v>
          </cell>
          <cell r="G2579">
            <v>8.14</v>
          </cell>
          <cell r="H2579">
            <v>0.9</v>
          </cell>
          <cell r="I2579">
            <v>9.0400000000000009</v>
          </cell>
          <cell r="J2579">
            <v>0.87999999999999901</v>
          </cell>
        </row>
        <row r="2580">
          <cell r="A2580" t="str">
            <v>მაჟალოIV112</v>
          </cell>
          <cell r="B2580" t="str">
            <v>მაჟალო</v>
          </cell>
          <cell r="C2580" t="str">
            <v>IV</v>
          </cell>
          <cell r="D2580">
            <v>24</v>
          </cell>
          <cell r="E2580">
            <v>112</v>
          </cell>
          <cell r="F2580">
            <v>9.76</v>
          </cell>
          <cell r="G2580">
            <v>8.8000000000000007</v>
          </cell>
          <cell r="H2580">
            <v>0.98</v>
          </cell>
          <cell r="I2580">
            <v>9.7800000000000011</v>
          </cell>
          <cell r="J2580">
            <v>0.95999999999999908</v>
          </cell>
        </row>
        <row r="2581">
          <cell r="A2581" t="str">
            <v>მაჟალოV8</v>
          </cell>
          <cell r="B2581" t="str">
            <v>მაჟალო</v>
          </cell>
          <cell r="C2581" t="str">
            <v>V</v>
          </cell>
          <cell r="D2581">
            <v>11</v>
          </cell>
          <cell r="E2581">
            <v>8</v>
          </cell>
          <cell r="F2581">
            <v>2.3E-2</v>
          </cell>
          <cell r="G2581">
            <v>0.02</v>
          </cell>
          <cell r="H2581">
            <v>0</v>
          </cell>
          <cell r="I2581">
            <v>0.02</v>
          </cell>
          <cell r="J2581">
            <v>2.9999999999999992E-3</v>
          </cell>
        </row>
        <row r="2582">
          <cell r="A2582" t="str">
            <v>მაჟალოV10</v>
          </cell>
          <cell r="B2582" t="str">
            <v>მაჟალო</v>
          </cell>
          <cell r="C2582" t="str">
            <v>V</v>
          </cell>
          <cell r="D2582">
            <v>11.5</v>
          </cell>
          <cell r="E2582">
            <v>10</v>
          </cell>
          <cell r="F2582">
            <v>3.7999999999999999E-2</v>
          </cell>
          <cell r="G2582">
            <v>0.03</v>
          </cell>
          <cell r="H2582">
            <v>0</v>
          </cell>
          <cell r="I2582">
            <v>0.03</v>
          </cell>
          <cell r="J2582">
            <v>8.0000000000000002E-3</v>
          </cell>
        </row>
        <row r="2583">
          <cell r="A2583" t="str">
            <v>მაჟალოV12</v>
          </cell>
          <cell r="B2583" t="str">
            <v>მაჟალო</v>
          </cell>
          <cell r="C2583" t="str">
            <v>V</v>
          </cell>
          <cell r="D2583">
            <v>12</v>
          </cell>
          <cell r="E2583">
            <v>12</v>
          </cell>
          <cell r="F2583">
            <v>5.8000000000000003E-2</v>
          </cell>
          <cell r="G2583">
            <v>0.05</v>
          </cell>
          <cell r="H2583">
            <v>0.01</v>
          </cell>
          <cell r="I2583">
            <v>6.0000000000000005E-2</v>
          </cell>
          <cell r="J2583">
            <v>8.0000000000000002E-3</v>
          </cell>
        </row>
        <row r="2584">
          <cell r="A2584" t="str">
            <v>მაჟალოV14</v>
          </cell>
          <cell r="B2584" t="str">
            <v>მაჟალო</v>
          </cell>
          <cell r="C2584" t="str">
            <v>V</v>
          </cell>
          <cell r="D2584">
            <v>12.5</v>
          </cell>
          <cell r="E2584">
            <v>14</v>
          </cell>
          <cell r="F2584">
            <v>8.2000000000000003E-2</v>
          </cell>
          <cell r="G2584">
            <v>7.0000000000000007E-2</v>
          </cell>
          <cell r="H2584">
            <v>0.01</v>
          </cell>
          <cell r="I2584">
            <v>0.08</v>
          </cell>
          <cell r="J2584">
            <v>1.1999999999999997E-2</v>
          </cell>
        </row>
        <row r="2585">
          <cell r="A2585" t="str">
            <v>მაჟალოV16</v>
          </cell>
          <cell r="B2585" t="str">
            <v>მაჟალო</v>
          </cell>
          <cell r="C2585" t="str">
            <v>V</v>
          </cell>
          <cell r="D2585">
            <v>13</v>
          </cell>
          <cell r="E2585">
            <v>16</v>
          </cell>
          <cell r="F2585">
            <v>0.11</v>
          </cell>
          <cell r="G2585">
            <v>0.1</v>
          </cell>
          <cell r="H2585">
            <v>0.01</v>
          </cell>
          <cell r="I2585">
            <v>0.11</v>
          </cell>
          <cell r="J2585">
            <v>9.999999999999995E-3</v>
          </cell>
        </row>
        <row r="2586">
          <cell r="A2586" t="str">
            <v>მაჟალოV20</v>
          </cell>
          <cell r="B2586" t="str">
            <v>მაჟალო</v>
          </cell>
          <cell r="C2586" t="str">
            <v>V</v>
          </cell>
          <cell r="D2586">
            <v>14</v>
          </cell>
          <cell r="E2586">
            <v>20</v>
          </cell>
          <cell r="F2586">
            <v>0.18</v>
          </cell>
          <cell r="G2586">
            <v>0.16</v>
          </cell>
          <cell r="H2586">
            <v>0.02</v>
          </cell>
          <cell r="I2586">
            <v>0.18</v>
          </cell>
          <cell r="J2586">
            <v>1.999999999999999E-2</v>
          </cell>
        </row>
        <row r="2587">
          <cell r="A2587" t="str">
            <v>მაჟალოV24</v>
          </cell>
          <cell r="B2587" t="str">
            <v>მაჟალო</v>
          </cell>
          <cell r="C2587" t="str">
            <v>V</v>
          </cell>
          <cell r="D2587">
            <v>15</v>
          </cell>
          <cell r="E2587">
            <v>24</v>
          </cell>
          <cell r="F2587">
            <v>0.28000000000000003</v>
          </cell>
          <cell r="G2587">
            <v>0.25</v>
          </cell>
          <cell r="H2587">
            <v>0.03</v>
          </cell>
          <cell r="I2587">
            <v>0.28000000000000003</v>
          </cell>
          <cell r="J2587">
            <v>3.0000000000000027E-2</v>
          </cell>
        </row>
        <row r="2588">
          <cell r="A2588" t="str">
            <v>მაჟალოV28</v>
          </cell>
          <cell r="B2588" t="str">
            <v>მაჟალო</v>
          </cell>
          <cell r="C2588" t="str">
            <v>V</v>
          </cell>
          <cell r="D2588">
            <v>16</v>
          </cell>
          <cell r="E2588">
            <v>28</v>
          </cell>
          <cell r="F2588">
            <v>0.4</v>
          </cell>
          <cell r="G2588">
            <v>0.36</v>
          </cell>
          <cell r="H2588">
            <v>0.04</v>
          </cell>
          <cell r="I2588">
            <v>0.39999999999999997</v>
          </cell>
          <cell r="J2588">
            <v>4.0000000000000036E-2</v>
          </cell>
        </row>
        <row r="2589">
          <cell r="A2589" t="str">
            <v>მაჟალოV32</v>
          </cell>
          <cell r="B2589" t="str">
            <v>მაჟალო</v>
          </cell>
          <cell r="C2589" t="str">
            <v>V</v>
          </cell>
          <cell r="D2589">
            <v>16.5</v>
          </cell>
          <cell r="E2589">
            <v>32</v>
          </cell>
          <cell r="F2589">
            <v>0.55000000000000004</v>
          </cell>
          <cell r="G2589">
            <v>0.5</v>
          </cell>
          <cell r="H2589">
            <v>0.55000000000000004</v>
          </cell>
          <cell r="I2589">
            <v>1.05</v>
          </cell>
          <cell r="J2589">
            <v>5.0000000000000044E-2</v>
          </cell>
        </row>
        <row r="2590">
          <cell r="A2590" t="str">
            <v>მაჟალოV36</v>
          </cell>
          <cell r="B2590" t="str">
            <v>მაჟალო</v>
          </cell>
          <cell r="C2590" t="str">
            <v>V</v>
          </cell>
          <cell r="D2590">
            <v>17</v>
          </cell>
          <cell r="E2590">
            <v>36</v>
          </cell>
          <cell r="F2590">
            <v>0.72</v>
          </cell>
          <cell r="G2590">
            <v>0.65</v>
          </cell>
          <cell r="H2590">
            <v>7.0000000000000007E-2</v>
          </cell>
          <cell r="I2590">
            <v>0.72</v>
          </cell>
          <cell r="J2590">
            <v>6.9999999999999951E-2</v>
          </cell>
        </row>
        <row r="2591">
          <cell r="A2591" t="str">
            <v>მაჟალოV40</v>
          </cell>
          <cell r="B2591" t="str">
            <v>მაჟალო</v>
          </cell>
          <cell r="C2591" t="str">
            <v>V</v>
          </cell>
          <cell r="D2591">
            <v>17.5</v>
          </cell>
          <cell r="E2591">
            <v>40</v>
          </cell>
          <cell r="F2591">
            <v>0.92</v>
          </cell>
          <cell r="G2591">
            <v>0.84</v>
          </cell>
          <cell r="H2591">
            <v>0.09</v>
          </cell>
          <cell r="I2591">
            <v>0.92999999999999994</v>
          </cell>
          <cell r="J2591">
            <v>8.0000000000000071E-2</v>
          </cell>
        </row>
        <row r="2592">
          <cell r="A2592" t="str">
            <v>მაჟალოV44</v>
          </cell>
          <cell r="B2592" t="str">
            <v>მაჟალო</v>
          </cell>
          <cell r="C2592" t="str">
            <v>V</v>
          </cell>
          <cell r="D2592">
            <v>18</v>
          </cell>
          <cell r="E2592">
            <v>44</v>
          </cell>
          <cell r="F2592">
            <v>1.1499999999999999</v>
          </cell>
          <cell r="G2592">
            <v>1.05</v>
          </cell>
          <cell r="H2592">
            <v>0.12</v>
          </cell>
          <cell r="I2592">
            <v>1.17</v>
          </cell>
          <cell r="J2592">
            <v>9.9999999999999867E-2</v>
          </cell>
        </row>
        <row r="2593">
          <cell r="A2593" t="str">
            <v>მაჟალოV48</v>
          </cell>
          <cell r="B2593" t="str">
            <v>მაჟალო</v>
          </cell>
          <cell r="C2593" t="str">
            <v>V</v>
          </cell>
          <cell r="D2593">
            <v>18.5</v>
          </cell>
          <cell r="E2593">
            <v>48</v>
          </cell>
          <cell r="F2593">
            <v>1.4</v>
          </cell>
          <cell r="G2593">
            <v>1.28</v>
          </cell>
          <cell r="H2593">
            <v>0.14000000000000001</v>
          </cell>
          <cell r="I2593">
            <v>1.42</v>
          </cell>
          <cell r="J2593">
            <v>0.11999999999999988</v>
          </cell>
        </row>
        <row r="2594">
          <cell r="A2594" t="str">
            <v>მაჟალოV52</v>
          </cell>
          <cell r="B2594" t="str">
            <v>მაჟალო</v>
          </cell>
          <cell r="C2594" t="str">
            <v>V</v>
          </cell>
          <cell r="D2594">
            <v>19</v>
          </cell>
          <cell r="E2594">
            <v>52</v>
          </cell>
          <cell r="F2594">
            <v>1.68</v>
          </cell>
          <cell r="G2594">
            <v>1.54</v>
          </cell>
          <cell r="H2594">
            <v>0.17</v>
          </cell>
          <cell r="I2594">
            <v>1.71</v>
          </cell>
          <cell r="J2594">
            <v>0.1399999999999999</v>
          </cell>
        </row>
        <row r="2595">
          <cell r="A2595" t="str">
            <v>მაჟალოV56</v>
          </cell>
          <cell r="B2595" t="str">
            <v>მაჟალო</v>
          </cell>
          <cell r="C2595" t="str">
            <v>V</v>
          </cell>
          <cell r="D2595">
            <v>19.5</v>
          </cell>
          <cell r="E2595">
            <v>56</v>
          </cell>
          <cell r="F2595">
            <v>1.98</v>
          </cell>
          <cell r="G2595">
            <v>1.82</v>
          </cell>
          <cell r="H2595">
            <v>0.2</v>
          </cell>
          <cell r="I2595">
            <v>2.02</v>
          </cell>
          <cell r="J2595">
            <v>0.15999999999999992</v>
          </cell>
        </row>
        <row r="2596">
          <cell r="A2596" t="str">
            <v>მაჟალოV60</v>
          </cell>
          <cell r="B2596" t="str">
            <v>მაჟალო</v>
          </cell>
          <cell r="C2596" t="str">
            <v>V</v>
          </cell>
          <cell r="D2596">
            <v>19.5</v>
          </cell>
          <cell r="E2596">
            <v>60</v>
          </cell>
          <cell r="F2596">
            <v>2.31</v>
          </cell>
          <cell r="G2596">
            <v>2.12</v>
          </cell>
          <cell r="H2596">
            <v>0.23</v>
          </cell>
          <cell r="I2596">
            <v>2.35</v>
          </cell>
          <cell r="J2596">
            <v>0.18999999999999995</v>
          </cell>
        </row>
        <row r="2597">
          <cell r="A2597" t="str">
            <v>მაჟალოV64</v>
          </cell>
          <cell r="B2597" t="str">
            <v>მაჟალო</v>
          </cell>
          <cell r="C2597" t="str">
            <v>V</v>
          </cell>
          <cell r="D2597">
            <v>20</v>
          </cell>
          <cell r="E2597">
            <v>64</v>
          </cell>
          <cell r="F2597">
            <v>2.67</v>
          </cell>
          <cell r="G2597">
            <v>2.4500000000000002</v>
          </cell>
          <cell r="H2597">
            <v>0.27</v>
          </cell>
          <cell r="I2597">
            <v>2.72</v>
          </cell>
          <cell r="J2597">
            <v>0.21999999999999975</v>
          </cell>
        </row>
        <row r="2598">
          <cell r="A2598" t="str">
            <v>მაჟალოV68</v>
          </cell>
          <cell r="B2598" t="str">
            <v>მაჟალო</v>
          </cell>
          <cell r="C2598" t="str">
            <v>V</v>
          </cell>
          <cell r="D2598">
            <v>20</v>
          </cell>
          <cell r="E2598">
            <v>68</v>
          </cell>
          <cell r="F2598">
            <v>3.05</v>
          </cell>
          <cell r="G2598">
            <v>2.79</v>
          </cell>
          <cell r="H2598">
            <v>0.31</v>
          </cell>
          <cell r="I2598">
            <v>3.1</v>
          </cell>
          <cell r="J2598">
            <v>0.25999999999999979</v>
          </cell>
        </row>
        <row r="2599">
          <cell r="A2599" t="str">
            <v>მაჟალოV72</v>
          </cell>
          <cell r="B2599" t="str">
            <v>მაჟალო</v>
          </cell>
          <cell r="C2599" t="str">
            <v>V</v>
          </cell>
          <cell r="D2599">
            <v>20.5</v>
          </cell>
          <cell r="E2599">
            <v>72</v>
          </cell>
          <cell r="F2599">
            <v>3.45</v>
          </cell>
          <cell r="G2599">
            <v>3.16</v>
          </cell>
          <cell r="H2599">
            <v>0.35</v>
          </cell>
          <cell r="I2599">
            <v>3.5100000000000002</v>
          </cell>
          <cell r="J2599">
            <v>0.29000000000000004</v>
          </cell>
        </row>
        <row r="2600">
          <cell r="A2600" t="str">
            <v>მაჟალოV76</v>
          </cell>
          <cell r="B2600" t="str">
            <v>მაჟალო</v>
          </cell>
          <cell r="C2600" t="str">
            <v>V</v>
          </cell>
          <cell r="D2600">
            <v>20.5</v>
          </cell>
          <cell r="E2600">
            <v>76</v>
          </cell>
          <cell r="F2600">
            <v>3.88</v>
          </cell>
          <cell r="G2600">
            <v>3.55</v>
          </cell>
          <cell r="H2600">
            <v>0.39</v>
          </cell>
          <cell r="I2600">
            <v>3.94</v>
          </cell>
          <cell r="J2600">
            <v>0.33000000000000007</v>
          </cell>
        </row>
        <row r="2601">
          <cell r="A2601" t="str">
            <v>მაჟალოV80</v>
          </cell>
          <cell r="B2601" t="str">
            <v>მაჟალო</v>
          </cell>
          <cell r="C2601" t="str">
            <v>V</v>
          </cell>
          <cell r="D2601">
            <v>21</v>
          </cell>
          <cell r="E2601">
            <v>80</v>
          </cell>
          <cell r="F2601">
            <v>4.33</v>
          </cell>
          <cell r="G2601">
            <v>3.95</v>
          </cell>
          <cell r="H2601">
            <v>0.43</v>
          </cell>
          <cell r="I2601">
            <v>4.38</v>
          </cell>
          <cell r="J2601">
            <v>0.37999999999999989</v>
          </cell>
        </row>
        <row r="2602">
          <cell r="A2602" t="str">
            <v>მაჟალოV84</v>
          </cell>
          <cell r="B2602" t="str">
            <v>მაჟალო</v>
          </cell>
          <cell r="C2602" t="str">
            <v>V</v>
          </cell>
          <cell r="D2602">
            <v>21</v>
          </cell>
          <cell r="E2602">
            <v>84</v>
          </cell>
          <cell r="F2602">
            <v>4.8</v>
          </cell>
          <cell r="G2602">
            <v>4.38</v>
          </cell>
          <cell r="H2602">
            <v>0.48</v>
          </cell>
          <cell r="I2602">
            <v>4.8599999999999994</v>
          </cell>
          <cell r="J2602">
            <v>0.41999999999999993</v>
          </cell>
        </row>
        <row r="2603">
          <cell r="A2603" t="str">
            <v>მაჟალოV88</v>
          </cell>
          <cell r="B2603" t="str">
            <v>მაჟალო</v>
          </cell>
          <cell r="C2603" t="str">
            <v>V</v>
          </cell>
          <cell r="D2603">
            <v>21.5</v>
          </cell>
          <cell r="E2603">
            <v>88</v>
          </cell>
          <cell r="F2603">
            <v>5.3</v>
          </cell>
          <cell r="G2603">
            <v>4.82</v>
          </cell>
          <cell r="H2603">
            <v>0.53</v>
          </cell>
          <cell r="I2603">
            <v>5.3500000000000005</v>
          </cell>
          <cell r="J2603">
            <v>0.47999999999999954</v>
          </cell>
        </row>
        <row r="2604">
          <cell r="A2604" t="str">
            <v>მაჟალოV92</v>
          </cell>
          <cell r="B2604" t="str">
            <v>მაჟალო</v>
          </cell>
          <cell r="C2604" t="str">
            <v>V</v>
          </cell>
          <cell r="D2604">
            <v>21.5</v>
          </cell>
          <cell r="E2604">
            <v>92</v>
          </cell>
          <cell r="F2604">
            <v>5.83</v>
          </cell>
          <cell r="G2604">
            <v>5.3</v>
          </cell>
          <cell r="H2604">
            <v>0.57999999999999996</v>
          </cell>
          <cell r="I2604">
            <v>5.88</v>
          </cell>
          <cell r="J2604">
            <v>0.53000000000000025</v>
          </cell>
        </row>
        <row r="2605">
          <cell r="A2605" t="str">
            <v>მაჟალოV96</v>
          </cell>
          <cell r="B2605" t="str">
            <v>მაჟალო</v>
          </cell>
          <cell r="C2605" t="str">
            <v>V</v>
          </cell>
          <cell r="D2605">
            <v>21.5</v>
          </cell>
          <cell r="E2605">
            <v>96</v>
          </cell>
          <cell r="F2605">
            <v>6.38</v>
          </cell>
          <cell r="G2605">
            <v>5.79</v>
          </cell>
          <cell r="H2605">
            <v>0.64</v>
          </cell>
          <cell r="I2605">
            <v>6.43</v>
          </cell>
          <cell r="J2605">
            <v>0.58999999999999986</v>
          </cell>
        </row>
        <row r="2606">
          <cell r="A2606" t="str">
            <v>მაჟალოV100</v>
          </cell>
          <cell r="B2606" t="str">
            <v>მაჟალო</v>
          </cell>
          <cell r="C2606" t="str">
            <v>V</v>
          </cell>
          <cell r="D2606">
            <v>21.5</v>
          </cell>
          <cell r="E2606">
            <v>100</v>
          </cell>
          <cell r="F2606">
            <v>6.96</v>
          </cell>
          <cell r="G2606">
            <v>6.31</v>
          </cell>
          <cell r="H2606">
            <v>0.7</v>
          </cell>
          <cell r="I2606">
            <v>7.01</v>
          </cell>
          <cell r="J2606">
            <v>0.65000000000000036</v>
          </cell>
        </row>
        <row r="2607">
          <cell r="A2607" t="str">
            <v>მაჟალოV104</v>
          </cell>
          <cell r="B2607" t="str">
            <v>მაჟალო</v>
          </cell>
          <cell r="C2607" t="str">
            <v>V</v>
          </cell>
          <cell r="D2607">
            <v>21.5</v>
          </cell>
          <cell r="E2607">
            <v>104</v>
          </cell>
          <cell r="F2607">
            <v>7.57</v>
          </cell>
          <cell r="G2607">
            <v>6.84</v>
          </cell>
          <cell r="H2607">
            <v>0.76</v>
          </cell>
          <cell r="I2607">
            <v>7.6</v>
          </cell>
          <cell r="J2607">
            <v>0.73000000000000043</v>
          </cell>
        </row>
        <row r="2608">
          <cell r="A2608" t="str">
            <v>მაჟალოV108</v>
          </cell>
          <cell r="B2608" t="str">
            <v>მაჟალო</v>
          </cell>
          <cell r="C2608" t="str">
            <v>V</v>
          </cell>
          <cell r="D2608">
            <v>21.5</v>
          </cell>
          <cell r="E2608">
            <v>108</v>
          </cell>
          <cell r="F2608">
            <v>8.51</v>
          </cell>
          <cell r="G2608">
            <v>7.41</v>
          </cell>
          <cell r="H2608">
            <v>0.85</v>
          </cell>
          <cell r="I2608">
            <v>8.26</v>
          </cell>
          <cell r="J2608">
            <v>1.0999999999999996</v>
          </cell>
        </row>
        <row r="2609">
          <cell r="A2609" t="str">
            <v>მაჟალოV112</v>
          </cell>
          <cell r="B2609" t="str">
            <v>მაჟალო</v>
          </cell>
          <cell r="C2609" t="str">
            <v>V</v>
          </cell>
          <cell r="D2609">
            <v>21.5</v>
          </cell>
          <cell r="E2609">
            <v>112</v>
          </cell>
          <cell r="F2609">
            <v>8.8800000000000008</v>
          </cell>
          <cell r="G2609">
            <v>8.01</v>
          </cell>
          <cell r="H2609">
            <v>0.89</v>
          </cell>
          <cell r="I2609">
            <v>8.9</v>
          </cell>
          <cell r="J2609">
            <v>0.87000000000000099</v>
          </cell>
        </row>
        <row r="2610">
          <cell r="A2610" t="str">
            <v>მაჟალოVI8</v>
          </cell>
          <cell r="B2610" t="str">
            <v>მაჟალო</v>
          </cell>
          <cell r="C2610" t="str">
            <v>VI</v>
          </cell>
          <cell r="D2610">
            <v>10</v>
          </cell>
          <cell r="E2610">
            <v>8</v>
          </cell>
          <cell r="F2610">
            <v>2.1000000000000001E-2</v>
          </cell>
          <cell r="G2610">
            <v>0.02</v>
          </cell>
          <cell r="H2610">
            <v>0</v>
          </cell>
          <cell r="I2610">
            <v>0.02</v>
          </cell>
          <cell r="J2610">
            <v>1.0000000000000009E-3</v>
          </cell>
        </row>
        <row r="2611">
          <cell r="A2611" t="str">
            <v>მაჟალოVI10</v>
          </cell>
          <cell r="B2611" t="str">
            <v>მაჟალო</v>
          </cell>
          <cell r="C2611" t="str">
            <v>VI</v>
          </cell>
          <cell r="D2611">
            <v>10.5</v>
          </cell>
          <cell r="E2611">
            <v>10</v>
          </cell>
          <cell r="F2611">
            <v>3.5000000000000003E-2</v>
          </cell>
          <cell r="G2611">
            <v>0.03</v>
          </cell>
          <cell r="H2611">
            <v>0</v>
          </cell>
          <cell r="I2611">
            <v>0.03</v>
          </cell>
          <cell r="J2611">
            <v>5.0000000000000044E-3</v>
          </cell>
        </row>
        <row r="2612">
          <cell r="A2612" t="str">
            <v>მაჟალოVI12</v>
          </cell>
          <cell r="B2612" t="str">
            <v>მაჟალო</v>
          </cell>
          <cell r="C2612" t="str">
            <v>VI</v>
          </cell>
          <cell r="D2612">
            <v>11</v>
          </cell>
          <cell r="E2612">
            <v>12</v>
          </cell>
          <cell r="F2612">
            <v>5.1999999999999998E-2</v>
          </cell>
          <cell r="G2612">
            <v>0.05</v>
          </cell>
          <cell r="H2612">
            <v>0.01</v>
          </cell>
          <cell r="I2612">
            <v>6.0000000000000005E-2</v>
          </cell>
          <cell r="J2612">
            <v>1.9999999999999948E-3</v>
          </cell>
        </row>
        <row r="2613">
          <cell r="A2613" t="str">
            <v>მაჟალოVI14</v>
          </cell>
          <cell r="B2613" t="str">
            <v>მაჟალო</v>
          </cell>
          <cell r="C2613" t="str">
            <v>VI</v>
          </cell>
          <cell r="D2613">
            <v>11.5</v>
          </cell>
          <cell r="E2613">
            <v>14</v>
          </cell>
          <cell r="F2613">
            <v>7.3999999999999996E-2</v>
          </cell>
          <cell r="G2613">
            <v>7.0000000000000007E-2</v>
          </cell>
          <cell r="H2613">
            <v>0.01</v>
          </cell>
          <cell r="I2613">
            <v>0.08</v>
          </cell>
          <cell r="J2613">
            <v>3.9999999999999897E-3</v>
          </cell>
        </row>
        <row r="2614">
          <cell r="A2614" t="str">
            <v>მაჟალოVI16</v>
          </cell>
          <cell r="B2614" t="str">
            <v>მაჟალო</v>
          </cell>
          <cell r="C2614" t="str">
            <v>VI</v>
          </cell>
          <cell r="D2614">
            <v>12</v>
          </cell>
          <cell r="E2614">
            <v>16</v>
          </cell>
          <cell r="F2614">
            <v>0.10100000000000001</v>
          </cell>
          <cell r="G2614">
            <v>0.09</v>
          </cell>
          <cell r="H2614">
            <v>0.01</v>
          </cell>
          <cell r="I2614">
            <v>9.9999999999999992E-2</v>
          </cell>
          <cell r="J2614">
            <v>1.100000000000001E-2</v>
          </cell>
        </row>
        <row r="2615">
          <cell r="A2615" t="str">
            <v>მაჟალოVI20</v>
          </cell>
          <cell r="B2615" t="str">
            <v>მაჟალო</v>
          </cell>
          <cell r="C2615" t="str">
            <v>VI</v>
          </cell>
          <cell r="D2615">
            <v>13</v>
          </cell>
          <cell r="E2615">
            <v>20</v>
          </cell>
          <cell r="F2615">
            <v>0.17</v>
          </cell>
          <cell r="G2615">
            <v>0.15</v>
          </cell>
          <cell r="H2615">
            <v>0.02</v>
          </cell>
          <cell r="I2615">
            <v>0.16999999999999998</v>
          </cell>
          <cell r="J2615">
            <v>2.0000000000000018E-2</v>
          </cell>
        </row>
        <row r="2616">
          <cell r="A2616" t="str">
            <v>მაჟალოVI24</v>
          </cell>
          <cell r="B2616" t="str">
            <v>მაჟალო</v>
          </cell>
          <cell r="C2616" t="str">
            <v>VI</v>
          </cell>
          <cell r="D2616">
            <v>13.5</v>
          </cell>
          <cell r="E2616">
            <v>24</v>
          </cell>
          <cell r="F2616">
            <v>0.26</v>
          </cell>
          <cell r="G2616">
            <v>0.23</v>
          </cell>
          <cell r="H2616">
            <v>0.03</v>
          </cell>
          <cell r="I2616">
            <v>0.26</v>
          </cell>
          <cell r="J2616">
            <v>0.03</v>
          </cell>
        </row>
        <row r="2617">
          <cell r="A2617" t="str">
            <v>მაჟალოVI28</v>
          </cell>
          <cell r="B2617" t="str">
            <v>მაჟალო</v>
          </cell>
          <cell r="C2617" t="str">
            <v>VI</v>
          </cell>
          <cell r="D2617">
            <v>14.5</v>
          </cell>
          <cell r="E2617">
            <v>28</v>
          </cell>
          <cell r="F2617">
            <v>0.37</v>
          </cell>
          <cell r="G2617">
            <v>0.33</v>
          </cell>
          <cell r="H2617">
            <v>0.04</v>
          </cell>
          <cell r="I2617">
            <v>0.37</v>
          </cell>
          <cell r="J2617">
            <v>3.999999999999998E-2</v>
          </cell>
        </row>
        <row r="2618">
          <cell r="A2618" t="str">
            <v>მაჟალოVI32</v>
          </cell>
          <cell r="B2618" t="str">
            <v>მაჟალო</v>
          </cell>
          <cell r="C2618" t="str">
            <v>VI</v>
          </cell>
          <cell r="D2618">
            <v>15</v>
          </cell>
          <cell r="E2618">
            <v>32</v>
          </cell>
          <cell r="F2618">
            <v>0.5</v>
          </cell>
          <cell r="G2618">
            <v>0.45</v>
          </cell>
          <cell r="H2618">
            <v>0.05</v>
          </cell>
          <cell r="I2618">
            <v>0.5</v>
          </cell>
          <cell r="J2618">
            <v>4.9999999999999989E-2</v>
          </cell>
        </row>
        <row r="2619">
          <cell r="A2619" t="str">
            <v>მაჟალოVI36</v>
          </cell>
          <cell r="B2619" t="str">
            <v>მაჟალო</v>
          </cell>
          <cell r="C2619" t="str">
            <v>VI</v>
          </cell>
          <cell r="D2619">
            <v>15.5</v>
          </cell>
          <cell r="E2619">
            <v>36</v>
          </cell>
          <cell r="F2619">
            <v>0.66</v>
          </cell>
          <cell r="G2619">
            <v>0.6</v>
          </cell>
          <cell r="H2619">
            <v>7.0000000000000007E-2</v>
          </cell>
          <cell r="I2619">
            <v>0.66999999999999993</v>
          </cell>
          <cell r="J2619">
            <v>6.0000000000000053E-2</v>
          </cell>
        </row>
        <row r="2620">
          <cell r="A2620" t="str">
            <v>მაჟალოVI40</v>
          </cell>
          <cell r="B2620" t="str">
            <v>მაჟალო</v>
          </cell>
          <cell r="C2620" t="str">
            <v>VI</v>
          </cell>
          <cell r="D2620">
            <v>16</v>
          </cell>
          <cell r="E2620">
            <v>40</v>
          </cell>
          <cell r="F2620">
            <v>0.84</v>
          </cell>
          <cell r="G2620">
            <v>0.76</v>
          </cell>
          <cell r="H2620">
            <v>0.08</v>
          </cell>
          <cell r="I2620">
            <v>0.84</v>
          </cell>
          <cell r="J2620">
            <v>7.999999999999996E-2</v>
          </cell>
        </row>
        <row r="2621">
          <cell r="A2621" t="str">
            <v>მაჟალოVI44</v>
          </cell>
          <cell r="B2621" t="str">
            <v>მაჟალო</v>
          </cell>
          <cell r="C2621" t="str">
            <v>VI</v>
          </cell>
          <cell r="D2621">
            <v>16.5</v>
          </cell>
          <cell r="E2621">
            <v>44</v>
          </cell>
          <cell r="F2621">
            <v>1.05</v>
          </cell>
          <cell r="G2621">
            <v>0.96</v>
          </cell>
          <cell r="H2621">
            <v>0.11</v>
          </cell>
          <cell r="I2621">
            <v>1.07</v>
          </cell>
          <cell r="J2621">
            <v>9.000000000000008E-2</v>
          </cell>
        </row>
        <row r="2622">
          <cell r="A2622" t="str">
            <v>მაჟალოVI48</v>
          </cell>
          <cell r="B2622" t="str">
            <v>მაჟალო</v>
          </cell>
          <cell r="C2622" t="str">
            <v>VI</v>
          </cell>
          <cell r="D2622">
            <v>17</v>
          </cell>
          <cell r="E2622">
            <v>48</v>
          </cell>
          <cell r="F2622">
            <v>1.28</v>
          </cell>
          <cell r="G2622">
            <v>1.17</v>
          </cell>
          <cell r="H2622">
            <v>0.13</v>
          </cell>
          <cell r="I2622">
            <v>1.2999999999999998</v>
          </cell>
          <cell r="J2622">
            <v>0.1100000000000001</v>
          </cell>
        </row>
        <row r="2623">
          <cell r="A2623" t="str">
            <v>მაჟალოVI52</v>
          </cell>
          <cell r="B2623" t="str">
            <v>მაჟალო</v>
          </cell>
          <cell r="C2623" t="str">
            <v>VI</v>
          </cell>
          <cell r="D2623">
            <v>17.5</v>
          </cell>
          <cell r="E2623">
            <v>52</v>
          </cell>
          <cell r="F2623">
            <v>1.53</v>
          </cell>
          <cell r="G2623">
            <v>1.4</v>
          </cell>
          <cell r="H2623">
            <v>0.15</v>
          </cell>
          <cell r="I2623">
            <v>1.5499999999999998</v>
          </cell>
          <cell r="J2623">
            <v>0.13000000000000012</v>
          </cell>
        </row>
        <row r="2624">
          <cell r="A2624" t="str">
            <v>მაჟალოVI56</v>
          </cell>
          <cell r="B2624" t="str">
            <v>მაჟალო</v>
          </cell>
          <cell r="C2624" t="str">
            <v>VI</v>
          </cell>
          <cell r="D2624">
            <v>17.5</v>
          </cell>
          <cell r="E2624">
            <v>56</v>
          </cell>
          <cell r="F2624">
            <v>1.81</v>
          </cell>
          <cell r="G2624">
            <v>1.66</v>
          </cell>
          <cell r="H2624">
            <v>0.18</v>
          </cell>
          <cell r="I2624">
            <v>1.8399999999999999</v>
          </cell>
          <cell r="J2624">
            <v>0.15000000000000013</v>
          </cell>
        </row>
        <row r="2625">
          <cell r="A2625" t="str">
            <v>მაჟალოVI60</v>
          </cell>
          <cell r="B2625" t="str">
            <v>მაჟალო</v>
          </cell>
          <cell r="C2625" t="str">
            <v>VI</v>
          </cell>
          <cell r="D2625">
            <v>18</v>
          </cell>
          <cell r="E2625">
            <v>60</v>
          </cell>
          <cell r="F2625">
            <v>2.11</v>
          </cell>
          <cell r="G2625">
            <v>1.94</v>
          </cell>
          <cell r="H2625">
            <v>0.21</v>
          </cell>
          <cell r="I2625">
            <v>2.15</v>
          </cell>
          <cell r="J2625">
            <v>0.16999999999999993</v>
          </cell>
        </row>
        <row r="2626">
          <cell r="A2626" t="str">
            <v>მაჟალოVI64</v>
          </cell>
          <cell r="B2626" t="str">
            <v>მაჟალო</v>
          </cell>
          <cell r="C2626" t="str">
            <v>VI</v>
          </cell>
          <cell r="D2626">
            <v>18</v>
          </cell>
          <cell r="E2626">
            <v>64</v>
          </cell>
          <cell r="F2626">
            <v>2.4300000000000002</v>
          </cell>
          <cell r="G2626">
            <v>2.23</v>
          </cell>
          <cell r="H2626">
            <v>0.24</v>
          </cell>
          <cell r="I2626">
            <v>2.4699999999999998</v>
          </cell>
          <cell r="J2626">
            <v>0.20000000000000018</v>
          </cell>
        </row>
        <row r="2627">
          <cell r="A2627" t="str">
            <v>მაჟალოVI68</v>
          </cell>
          <cell r="B2627" t="str">
            <v>მაჟალო</v>
          </cell>
          <cell r="C2627" t="str">
            <v>VI</v>
          </cell>
          <cell r="D2627">
            <v>18.5</v>
          </cell>
          <cell r="E2627">
            <v>68</v>
          </cell>
          <cell r="F2627">
            <v>2.77</v>
          </cell>
          <cell r="G2627">
            <v>2.54</v>
          </cell>
          <cell r="H2627">
            <v>0.28000000000000003</v>
          </cell>
          <cell r="I2627">
            <v>2.8200000000000003</v>
          </cell>
          <cell r="J2627">
            <v>0.22999999999999998</v>
          </cell>
        </row>
        <row r="2628">
          <cell r="A2628" t="str">
            <v>მაჟალოVI72</v>
          </cell>
          <cell r="B2628" t="str">
            <v>მაჟალო</v>
          </cell>
          <cell r="C2628" t="str">
            <v>VI</v>
          </cell>
          <cell r="D2628">
            <v>18.5</v>
          </cell>
          <cell r="E2628">
            <v>72</v>
          </cell>
          <cell r="F2628">
            <v>3.14</v>
          </cell>
          <cell r="G2628">
            <v>2.87</v>
          </cell>
          <cell r="H2628">
            <v>0.31</v>
          </cell>
          <cell r="I2628">
            <v>3.18</v>
          </cell>
          <cell r="J2628">
            <v>0.27</v>
          </cell>
        </row>
        <row r="2629">
          <cell r="A2629" t="str">
            <v>მაჟალოVI76</v>
          </cell>
          <cell r="B2629" t="str">
            <v>მაჟალო</v>
          </cell>
          <cell r="C2629" t="str">
            <v>VI</v>
          </cell>
          <cell r="D2629">
            <v>18.5</v>
          </cell>
          <cell r="E2629">
            <v>76</v>
          </cell>
          <cell r="F2629">
            <v>3.53</v>
          </cell>
          <cell r="G2629">
            <v>3.23</v>
          </cell>
          <cell r="H2629">
            <v>0.35</v>
          </cell>
          <cell r="I2629">
            <v>3.58</v>
          </cell>
          <cell r="J2629">
            <v>0.29999999999999982</v>
          </cell>
        </row>
        <row r="2630">
          <cell r="A2630" t="str">
            <v>მაჟალოVI80</v>
          </cell>
          <cell r="B2630" t="str">
            <v>მაჟალო</v>
          </cell>
          <cell r="C2630" t="str">
            <v>VI</v>
          </cell>
          <cell r="D2630">
            <v>19</v>
          </cell>
          <cell r="E2630">
            <v>80</v>
          </cell>
          <cell r="F2630">
            <v>3.94</v>
          </cell>
          <cell r="G2630">
            <v>3.6</v>
          </cell>
          <cell r="H2630">
            <v>0.39</v>
          </cell>
          <cell r="I2630">
            <v>3.99</v>
          </cell>
          <cell r="J2630">
            <v>0.33999999999999986</v>
          </cell>
        </row>
        <row r="2631">
          <cell r="A2631" t="str">
            <v>მაჟალოVI84</v>
          </cell>
          <cell r="B2631" t="str">
            <v>მაჟალო</v>
          </cell>
          <cell r="C2631" t="str">
            <v>VI</v>
          </cell>
          <cell r="D2631">
            <v>19</v>
          </cell>
          <cell r="E2631">
            <v>84</v>
          </cell>
          <cell r="F2631">
            <v>4.37</v>
          </cell>
          <cell r="G2631">
            <v>3.99</v>
          </cell>
          <cell r="H2631">
            <v>0.44</v>
          </cell>
          <cell r="I2631">
            <v>4.4300000000000006</v>
          </cell>
          <cell r="J2631">
            <v>0.37999999999999989</v>
          </cell>
        </row>
        <row r="2632">
          <cell r="A2632" t="str">
            <v>მაჟალოVI88</v>
          </cell>
          <cell r="B2632" t="str">
            <v>მაჟალო</v>
          </cell>
          <cell r="C2632" t="str">
            <v>VI</v>
          </cell>
          <cell r="D2632">
            <v>19</v>
          </cell>
          <cell r="E2632">
            <v>88</v>
          </cell>
          <cell r="F2632">
            <v>4.83</v>
          </cell>
          <cell r="G2632">
            <v>4.4000000000000004</v>
          </cell>
          <cell r="H2632">
            <v>0.48</v>
          </cell>
          <cell r="I2632">
            <v>4.8800000000000008</v>
          </cell>
          <cell r="J2632">
            <v>0.42999999999999972</v>
          </cell>
        </row>
        <row r="2633">
          <cell r="A2633" t="str">
            <v>მაჟალოVI92</v>
          </cell>
          <cell r="B2633" t="str">
            <v>მაჟალო</v>
          </cell>
          <cell r="C2633" t="str">
            <v>VI</v>
          </cell>
          <cell r="D2633">
            <v>19.5</v>
          </cell>
          <cell r="E2633">
            <v>92</v>
          </cell>
          <cell r="F2633">
            <v>5.31</v>
          </cell>
          <cell r="G2633">
            <v>4.83</v>
          </cell>
          <cell r="H2633">
            <v>0.53</v>
          </cell>
          <cell r="I2633">
            <v>5.36</v>
          </cell>
          <cell r="J2633">
            <v>0.47999999999999954</v>
          </cell>
        </row>
        <row r="2634">
          <cell r="A2634" t="str">
            <v>მაჟალოVI96</v>
          </cell>
          <cell r="B2634" t="str">
            <v>მაჟალო</v>
          </cell>
          <cell r="C2634" t="str">
            <v>VI</v>
          </cell>
          <cell r="D2634">
            <v>19.5</v>
          </cell>
          <cell r="E2634">
            <v>96</v>
          </cell>
          <cell r="F2634">
            <v>5.81</v>
          </cell>
          <cell r="G2634">
            <v>5.27</v>
          </cell>
          <cell r="H2634">
            <v>0.57999999999999996</v>
          </cell>
          <cell r="I2634">
            <v>5.85</v>
          </cell>
          <cell r="J2634">
            <v>0.54</v>
          </cell>
        </row>
        <row r="2635">
          <cell r="A2635" t="str">
            <v>მაჟალოVI100</v>
          </cell>
          <cell r="B2635" t="str">
            <v>მაჟალო</v>
          </cell>
          <cell r="C2635" t="str">
            <v>VI</v>
          </cell>
          <cell r="D2635">
            <v>19.5</v>
          </cell>
          <cell r="E2635">
            <v>100</v>
          </cell>
          <cell r="F2635">
            <v>6.34</v>
          </cell>
          <cell r="G2635">
            <v>5.74</v>
          </cell>
          <cell r="H2635">
            <v>0.63</v>
          </cell>
          <cell r="I2635">
            <v>6.37</v>
          </cell>
          <cell r="J2635">
            <v>0.59999999999999964</v>
          </cell>
        </row>
        <row r="2636">
          <cell r="A2636" t="str">
            <v>მაჟალოVII8</v>
          </cell>
          <cell r="B2636" t="str">
            <v>მაჟალო</v>
          </cell>
          <cell r="C2636" t="str">
            <v>VII</v>
          </cell>
          <cell r="D2636">
            <v>9</v>
          </cell>
          <cell r="E2636">
            <v>8</v>
          </cell>
          <cell r="F2636">
            <v>1.9E-2</v>
          </cell>
          <cell r="G2636">
            <v>0.02</v>
          </cell>
          <cell r="H2636">
            <v>0</v>
          </cell>
          <cell r="I2636">
            <v>0.02</v>
          </cell>
          <cell r="J2636">
            <v>-1.0000000000000009E-3</v>
          </cell>
        </row>
        <row r="2637">
          <cell r="A2637" t="str">
            <v>მაჟალოVII10</v>
          </cell>
          <cell r="B2637" t="str">
            <v>მაჟალო</v>
          </cell>
          <cell r="C2637" t="str">
            <v>VII</v>
          </cell>
          <cell r="D2637">
            <v>9.5</v>
          </cell>
          <cell r="E2637">
            <v>10</v>
          </cell>
          <cell r="F2637">
            <v>3.2000000000000001E-2</v>
          </cell>
          <cell r="G2637">
            <v>0.03</v>
          </cell>
          <cell r="H2637">
            <v>0</v>
          </cell>
          <cell r="I2637">
            <v>0.03</v>
          </cell>
          <cell r="J2637">
            <v>2.0000000000000018E-3</v>
          </cell>
        </row>
        <row r="2638">
          <cell r="A2638" t="str">
            <v>მაჟალოVII12</v>
          </cell>
          <cell r="B2638" t="str">
            <v>მაჟალო</v>
          </cell>
          <cell r="C2638" t="str">
            <v>VII</v>
          </cell>
          <cell r="D2638">
            <v>10</v>
          </cell>
          <cell r="E2638">
            <v>12</v>
          </cell>
          <cell r="F2638">
            <v>4.8000000000000001E-2</v>
          </cell>
          <cell r="G2638">
            <v>0.04</v>
          </cell>
          <cell r="H2638">
            <v>0.01</v>
          </cell>
          <cell r="I2638">
            <v>0.05</v>
          </cell>
          <cell r="J2638">
            <v>8.0000000000000002E-3</v>
          </cell>
        </row>
        <row r="2639">
          <cell r="A2639" t="str">
            <v>მაჟალოVII14</v>
          </cell>
          <cell r="B2639" t="str">
            <v>მაჟალო</v>
          </cell>
          <cell r="C2639" t="str">
            <v>VII</v>
          </cell>
          <cell r="D2639">
            <v>10.5</v>
          </cell>
          <cell r="E2639">
            <v>14</v>
          </cell>
          <cell r="F2639">
            <v>6.8000000000000005E-2</v>
          </cell>
          <cell r="G2639">
            <v>0.06</v>
          </cell>
          <cell r="H2639">
            <v>0.01</v>
          </cell>
          <cell r="I2639">
            <v>6.9999999999999993E-2</v>
          </cell>
          <cell r="J2639">
            <v>8.0000000000000071E-3</v>
          </cell>
        </row>
        <row r="2640">
          <cell r="A2640" t="str">
            <v>მაჟალოVII16</v>
          </cell>
          <cell r="B2640" t="str">
            <v>მაჟალო</v>
          </cell>
          <cell r="C2640" t="str">
            <v>VII</v>
          </cell>
          <cell r="D2640">
            <v>11</v>
          </cell>
          <cell r="E2640">
            <v>16</v>
          </cell>
          <cell r="F2640">
            <v>9.1999999999999998E-2</v>
          </cell>
          <cell r="G2640">
            <v>0.08</v>
          </cell>
          <cell r="H2640">
            <v>0.01</v>
          </cell>
          <cell r="I2640">
            <v>0.09</v>
          </cell>
          <cell r="J2640">
            <v>1.1999999999999997E-2</v>
          </cell>
        </row>
        <row r="2641">
          <cell r="A2641" t="str">
            <v>მაჟალოVII20</v>
          </cell>
          <cell r="B2641" t="str">
            <v>მაჟალო</v>
          </cell>
          <cell r="C2641" t="str">
            <v>VII</v>
          </cell>
          <cell r="D2641">
            <v>11.5</v>
          </cell>
          <cell r="E2641">
            <v>20</v>
          </cell>
          <cell r="F2641">
            <v>0.15</v>
          </cell>
          <cell r="G2641">
            <v>0.13</v>
          </cell>
          <cell r="H2641">
            <v>0.02</v>
          </cell>
          <cell r="I2641">
            <v>0.15</v>
          </cell>
          <cell r="J2641">
            <v>1.999999999999999E-2</v>
          </cell>
        </row>
        <row r="2642">
          <cell r="A2642" t="str">
            <v>მაჟალოVII24</v>
          </cell>
          <cell r="B2642" t="str">
            <v>მაჟალო</v>
          </cell>
          <cell r="C2642" t="str">
            <v>VII</v>
          </cell>
          <cell r="D2642">
            <v>12.5</v>
          </cell>
          <cell r="E2642">
            <v>24</v>
          </cell>
          <cell r="F2642">
            <v>0.23</v>
          </cell>
          <cell r="G2642">
            <v>0.21</v>
          </cell>
          <cell r="H2642">
            <v>0.02</v>
          </cell>
          <cell r="I2642">
            <v>0.22999999999999998</v>
          </cell>
          <cell r="J2642">
            <v>2.0000000000000018E-2</v>
          </cell>
        </row>
        <row r="2643">
          <cell r="A2643" t="str">
            <v>მაჟალოVII28</v>
          </cell>
          <cell r="B2643" t="str">
            <v>მაჟალო</v>
          </cell>
          <cell r="C2643" t="str">
            <v>VII</v>
          </cell>
          <cell r="D2643">
            <v>13</v>
          </cell>
          <cell r="E2643">
            <v>28</v>
          </cell>
          <cell r="F2643">
            <v>0.33</v>
          </cell>
          <cell r="G2643">
            <v>0.3</v>
          </cell>
          <cell r="H2643">
            <v>0.03</v>
          </cell>
          <cell r="I2643">
            <v>0.32999999999999996</v>
          </cell>
          <cell r="J2643">
            <v>3.0000000000000027E-2</v>
          </cell>
        </row>
        <row r="2644">
          <cell r="A2644" t="str">
            <v>მაჟალოVII32</v>
          </cell>
          <cell r="B2644" t="str">
            <v>მაჟალო</v>
          </cell>
          <cell r="C2644" t="str">
            <v>VII</v>
          </cell>
          <cell r="D2644">
            <v>13.5</v>
          </cell>
          <cell r="E2644">
            <v>32</v>
          </cell>
          <cell r="F2644">
            <v>0.46</v>
          </cell>
          <cell r="G2644">
            <v>0.42</v>
          </cell>
          <cell r="H2644">
            <v>0.05</v>
          </cell>
          <cell r="I2644">
            <v>0.47</v>
          </cell>
          <cell r="J2644">
            <v>4.0000000000000036E-2</v>
          </cell>
        </row>
        <row r="2645">
          <cell r="A2645" t="str">
            <v>მაჟალოVII36</v>
          </cell>
          <cell r="B2645" t="str">
            <v>მაჟალო</v>
          </cell>
          <cell r="C2645" t="str">
            <v>VII</v>
          </cell>
          <cell r="D2645">
            <v>14</v>
          </cell>
          <cell r="E2645">
            <v>36</v>
          </cell>
          <cell r="F2645">
            <v>0.6</v>
          </cell>
          <cell r="G2645">
            <v>0.55000000000000004</v>
          </cell>
          <cell r="H2645">
            <v>0.06</v>
          </cell>
          <cell r="I2645">
            <v>0.6100000000000001</v>
          </cell>
          <cell r="J2645">
            <v>4.9999999999999933E-2</v>
          </cell>
        </row>
        <row r="2646">
          <cell r="A2646" t="str">
            <v>მაჟალოVII40</v>
          </cell>
          <cell r="B2646" t="str">
            <v>მაჟალო</v>
          </cell>
          <cell r="C2646" t="str">
            <v>VII</v>
          </cell>
          <cell r="D2646">
            <v>14.5</v>
          </cell>
          <cell r="E2646">
            <v>40</v>
          </cell>
          <cell r="F2646">
            <v>0.76</v>
          </cell>
          <cell r="G2646">
            <v>0.69</v>
          </cell>
          <cell r="H2646">
            <v>0.08</v>
          </cell>
          <cell r="I2646">
            <v>0.76999999999999991</v>
          </cell>
          <cell r="J2646">
            <v>7.0000000000000062E-2</v>
          </cell>
        </row>
        <row r="2647">
          <cell r="A2647" t="str">
            <v>მაჟალოVII44</v>
          </cell>
          <cell r="B2647" t="str">
            <v>მაჟალო</v>
          </cell>
          <cell r="C2647" t="str">
            <v>VII</v>
          </cell>
          <cell r="D2647">
            <v>15</v>
          </cell>
          <cell r="E2647">
            <v>44</v>
          </cell>
          <cell r="F2647">
            <v>0.95</v>
          </cell>
          <cell r="G2647">
            <v>0.87</v>
          </cell>
          <cell r="H2647">
            <v>0.1</v>
          </cell>
          <cell r="I2647">
            <v>0.97</v>
          </cell>
          <cell r="J2647">
            <v>7.999999999999996E-2</v>
          </cell>
        </row>
        <row r="2648">
          <cell r="A2648" t="str">
            <v>მაჟალოVII48</v>
          </cell>
          <cell r="B2648" t="str">
            <v>მაჟალო</v>
          </cell>
          <cell r="C2648" t="str">
            <v>VII</v>
          </cell>
          <cell r="D2648">
            <v>15.5</v>
          </cell>
          <cell r="E2648">
            <v>48</v>
          </cell>
          <cell r="F2648">
            <v>1.1599999999999999</v>
          </cell>
          <cell r="G2648">
            <v>1.06</v>
          </cell>
          <cell r="H2648">
            <v>0.12</v>
          </cell>
          <cell r="I2648">
            <v>1.1800000000000002</v>
          </cell>
          <cell r="J2648">
            <v>9.9999999999999867E-2</v>
          </cell>
        </row>
        <row r="2649">
          <cell r="A2649" t="str">
            <v>მაჟალოVII52</v>
          </cell>
          <cell r="B2649" t="str">
            <v>მაჟალო</v>
          </cell>
          <cell r="C2649" t="str">
            <v>VII</v>
          </cell>
          <cell r="D2649">
            <v>15.5</v>
          </cell>
          <cell r="E2649">
            <v>52</v>
          </cell>
          <cell r="F2649">
            <v>1.39</v>
          </cell>
          <cell r="G2649">
            <v>1.27</v>
          </cell>
          <cell r="H2649">
            <v>0.14000000000000001</v>
          </cell>
          <cell r="I2649">
            <v>1.4100000000000001</v>
          </cell>
          <cell r="J2649">
            <v>0.11999999999999988</v>
          </cell>
        </row>
        <row r="2650">
          <cell r="A2650" t="str">
            <v>მაჟალოVII56</v>
          </cell>
          <cell r="B2650" t="str">
            <v>მაჟალო</v>
          </cell>
          <cell r="C2650" t="str">
            <v>VII</v>
          </cell>
          <cell r="D2650">
            <v>16</v>
          </cell>
          <cell r="E2650">
            <v>56</v>
          </cell>
          <cell r="F2650">
            <v>1.64</v>
          </cell>
          <cell r="G2650">
            <v>1.5</v>
          </cell>
          <cell r="H2650">
            <v>0.16</v>
          </cell>
          <cell r="I2650">
            <v>1.66</v>
          </cell>
          <cell r="J2650">
            <v>0.1399999999999999</v>
          </cell>
        </row>
        <row r="2651">
          <cell r="A2651" t="str">
            <v>მაჟალოVII60</v>
          </cell>
          <cell r="B2651" t="str">
            <v>მაჟალო</v>
          </cell>
          <cell r="C2651" t="str">
            <v>VII</v>
          </cell>
          <cell r="D2651">
            <v>16.5</v>
          </cell>
          <cell r="E2651">
            <v>60</v>
          </cell>
          <cell r="F2651">
            <v>1.92</v>
          </cell>
          <cell r="G2651">
            <v>1.76</v>
          </cell>
          <cell r="H2651">
            <v>0.19</v>
          </cell>
          <cell r="I2651">
            <v>1.95</v>
          </cell>
          <cell r="J2651">
            <v>0.15999999999999992</v>
          </cell>
        </row>
        <row r="2652">
          <cell r="A2652" t="str">
            <v>მაჟალოVII64</v>
          </cell>
          <cell r="B2652" t="str">
            <v>მაჟალო</v>
          </cell>
          <cell r="C2652" t="str">
            <v>VII</v>
          </cell>
          <cell r="D2652">
            <v>16.5</v>
          </cell>
          <cell r="E2652">
            <v>64</v>
          </cell>
          <cell r="F2652">
            <v>2.21</v>
          </cell>
          <cell r="G2652">
            <v>2.0299999999999998</v>
          </cell>
          <cell r="H2652">
            <v>0.22</v>
          </cell>
          <cell r="I2652">
            <v>2.25</v>
          </cell>
          <cell r="J2652">
            <v>0.18000000000000016</v>
          </cell>
        </row>
        <row r="2653">
          <cell r="A2653" t="str">
            <v>მაჟალოVII68</v>
          </cell>
          <cell r="B2653" t="str">
            <v>მაჟალო</v>
          </cell>
          <cell r="C2653" t="str">
            <v>VII</v>
          </cell>
          <cell r="D2653">
            <v>16.5</v>
          </cell>
          <cell r="E2653">
            <v>68</v>
          </cell>
          <cell r="F2653">
            <v>2.52</v>
          </cell>
          <cell r="G2653">
            <v>2.31</v>
          </cell>
          <cell r="H2653">
            <v>0.25</v>
          </cell>
          <cell r="I2653">
            <v>2.56</v>
          </cell>
          <cell r="J2653">
            <v>0.20999999999999996</v>
          </cell>
        </row>
        <row r="2654">
          <cell r="A2654" t="str">
            <v>მაჟალოVII72</v>
          </cell>
          <cell r="B2654" t="str">
            <v>მაჟალო</v>
          </cell>
          <cell r="C2654" t="str">
            <v>VII</v>
          </cell>
          <cell r="D2654">
            <v>17</v>
          </cell>
          <cell r="E2654">
            <v>72</v>
          </cell>
          <cell r="F2654">
            <v>2.86</v>
          </cell>
          <cell r="G2654">
            <v>2.62</v>
          </cell>
          <cell r="H2654">
            <v>0.28999999999999998</v>
          </cell>
          <cell r="I2654">
            <v>2.91</v>
          </cell>
          <cell r="J2654">
            <v>0.23999999999999977</v>
          </cell>
        </row>
        <row r="2655">
          <cell r="A2655" t="str">
            <v>მაჟალოVII76</v>
          </cell>
          <cell r="B2655" t="str">
            <v>მაჟალო</v>
          </cell>
          <cell r="C2655" t="str">
            <v>VII</v>
          </cell>
          <cell r="D2655">
            <v>17</v>
          </cell>
          <cell r="E2655">
            <v>76</v>
          </cell>
          <cell r="F2655">
            <v>3.21</v>
          </cell>
          <cell r="G2655">
            <v>2.93</v>
          </cell>
          <cell r="H2655">
            <v>0.32</v>
          </cell>
          <cell r="I2655">
            <v>3.25</v>
          </cell>
          <cell r="J2655">
            <v>0.2799999999999998</v>
          </cell>
        </row>
        <row r="2656">
          <cell r="A2656" t="str">
            <v>მაჟალოVII80</v>
          </cell>
          <cell r="B2656" t="str">
            <v>მაჟალო</v>
          </cell>
          <cell r="C2656" t="str">
            <v>VII</v>
          </cell>
          <cell r="D2656">
            <v>17</v>
          </cell>
          <cell r="E2656">
            <v>80</v>
          </cell>
          <cell r="F2656">
            <v>3.59</v>
          </cell>
          <cell r="G2656">
            <v>3.28</v>
          </cell>
          <cell r="H2656">
            <v>0.36</v>
          </cell>
          <cell r="I2656">
            <v>3.6399999999999997</v>
          </cell>
          <cell r="J2656">
            <v>0.31000000000000005</v>
          </cell>
        </row>
        <row r="2657">
          <cell r="A2657" t="str">
            <v>მაჟალოVIII8</v>
          </cell>
          <cell r="B2657" t="str">
            <v>მაჟალო</v>
          </cell>
          <cell r="C2657" t="str">
            <v>VIII</v>
          </cell>
          <cell r="D2657">
            <v>8</v>
          </cell>
          <cell r="E2657">
            <v>8</v>
          </cell>
          <cell r="F2657">
            <v>1.7000000000000001E-2</v>
          </cell>
          <cell r="G2657">
            <v>0.02</v>
          </cell>
          <cell r="H2657">
            <v>0</v>
          </cell>
          <cell r="I2657">
            <v>0.02</v>
          </cell>
          <cell r="J2657">
            <v>-2.9999999999999992E-3</v>
          </cell>
        </row>
        <row r="2658">
          <cell r="A2658" t="str">
            <v>მაჟალოVIII10</v>
          </cell>
          <cell r="B2658" t="str">
            <v>მაჟალო</v>
          </cell>
          <cell r="C2658" t="str">
            <v>VIII</v>
          </cell>
          <cell r="D2658">
            <v>8.5</v>
          </cell>
          <cell r="E2658">
            <v>10</v>
          </cell>
          <cell r="F2658">
            <v>2.9000000000000001E-2</v>
          </cell>
          <cell r="G2658">
            <v>0.03</v>
          </cell>
          <cell r="H2658">
            <v>0</v>
          </cell>
          <cell r="I2658">
            <v>0.03</v>
          </cell>
          <cell r="J2658">
            <v>-9.9999999999999742E-4</v>
          </cell>
        </row>
        <row r="2659">
          <cell r="A2659" t="str">
            <v>მაჟალოVIII12</v>
          </cell>
          <cell r="B2659" t="str">
            <v>მაჟალო</v>
          </cell>
          <cell r="C2659" t="str">
            <v>VIII</v>
          </cell>
          <cell r="D2659">
            <v>9</v>
          </cell>
          <cell r="E2659">
            <v>12</v>
          </cell>
          <cell r="F2659">
            <v>4.2999999999999997E-2</v>
          </cell>
          <cell r="G2659">
            <v>0.04</v>
          </cell>
          <cell r="H2659">
            <v>0</v>
          </cell>
          <cell r="I2659">
            <v>0.04</v>
          </cell>
          <cell r="J2659">
            <v>2.9999999999999957E-3</v>
          </cell>
        </row>
        <row r="2660">
          <cell r="A2660" t="str">
            <v>მაჟალოVIII14</v>
          </cell>
          <cell r="B2660" t="str">
            <v>მაჟალო</v>
          </cell>
          <cell r="C2660" t="str">
            <v>VIII</v>
          </cell>
          <cell r="D2660">
            <v>9.5</v>
          </cell>
          <cell r="E2660">
            <v>14</v>
          </cell>
          <cell r="F2660">
            <v>6.2E-2</v>
          </cell>
          <cell r="G2660">
            <v>0.06</v>
          </cell>
          <cell r="H2660">
            <v>0.01</v>
          </cell>
          <cell r="I2660">
            <v>6.9999999999999993E-2</v>
          </cell>
          <cell r="J2660">
            <v>2.0000000000000018E-3</v>
          </cell>
        </row>
        <row r="2661">
          <cell r="A2661" t="str">
            <v>მაჟალოVIII16</v>
          </cell>
          <cell r="B2661" t="str">
            <v>მაჟალო</v>
          </cell>
          <cell r="C2661" t="str">
            <v>VIII</v>
          </cell>
          <cell r="D2661">
            <v>10</v>
          </cell>
          <cell r="E2661">
            <v>16</v>
          </cell>
          <cell r="F2661">
            <v>8.4000000000000005E-2</v>
          </cell>
          <cell r="G2661">
            <v>7.0000000000000007E-2</v>
          </cell>
          <cell r="H2661">
            <v>0.01</v>
          </cell>
          <cell r="I2661">
            <v>0.08</v>
          </cell>
          <cell r="J2661">
            <v>1.3999999999999999E-2</v>
          </cell>
        </row>
        <row r="2662">
          <cell r="A2662" t="str">
            <v>მაჟალოVIII20</v>
          </cell>
          <cell r="B2662" t="str">
            <v>მაჟალო</v>
          </cell>
          <cell r="C2662" t="str">
            <v>VIII</v>
          </cell>
          <cell r="D2662">
            <v>10.5</v>
          </cell>
          <cell r="E2662">
            <v>20</v>
          </cell>
          <cell r="F2662">
            <v>0.14000000000000001</v>
          </cell>
          <cell r="G2662">
            <v>0.13</v>
          </cell>
          <cell r="H2662">
            <v>0.01</v>
          </cell>
          <cell r="I2662">
            <v>0.14000000000000001</v>
          </cell>
          <cell r="J2662">
            <v>1.0000000000000009E-2</v>
          </cell>
        </row>
        <row r="2663">
          <cell r="A2663" t="str">
            <v>მაჟალოVIII24</v>
          </cell>
          <cell r="B2663" t="str">
            <v>მაჟალო</v>
          </cell>
          <cell r="C2663" t="str">
            <v>VIII</v>
          </cell>
          <cell r="D2663">
            <v>11.5</v>
          </cell>
          <cell r="E2663">
            <v>24</v>
          </cell>
          <cell r="F2663">
            <v>0.21</v>
          </cell>
          <cell r="G2663">
            <v>0.19</v>
          </cell>
          <cell r="H2663">
            <v>0.02</v>
          </cell>
          <cell r="I2663">
            <v>0.21</v>
          </cell>
          <cell r="J2663">
            <v>1.999999999999999E-2</v>
          </cell>
        </row>
        <row r="2664">
          <cell r="A2664" t="str">
            <v>მაჟალოVIII28</v>
          </cell>
          <cell r="B2664" t="str">
            <v>მაჟალო</v>
          </cell>
          <cell r="C2664" t="str">
            <v>VIII</v>
          </cell>
          <cell r="D2664">
            <v>12</v>
          </cell>
          <cell r="E2664">
            <v>28</v>
          </cell>
          <cell r="F2664">
            <v>0.3</v>
          </cell>
          <cell r="G2664">
            <v>0.27</v>
          </cell>
          <cell r="H2664">
            <v>0.03</v>
          </cell>
          <cell r="I2664">
            <v>0.30000000000000004</v>
          </cell>
          <cell r="J2664">
            <v>2.9999999999999971E-2</v>
          </cell>
        </row>
        <row r="2665">
          <cell r="A2665" t="str">
            <v>მაჟალოVIII32</v>
          </cell>
          <cell r="B2665" t="str">
            <v>მაჟალო</v>
          </cell>
          <cell r="C2665" t="str">
            <v>VIII</v>
          </cell>
          <cell r="D2665">
            <v>12.5</v>
          </cell>
          <cell r="E2665">
            <v>32</v>
          </cell>
          <cell r="F2665">
            <v>0.42</v>
          </cell>
          <cell r="G2665">
            <v>0.38</v>
          </cell>
          <cell r="H2665">
            <v>0.04</v>
          </cell>
          <cell r="I2665">
            <v>0.42</v>
          </cell>
          <cell r="J2665">
            <v>3.999999999999998E-2</v>
          </cell>
        </row>
        <row r="2666">
          <cell r="A2666" t="str">
            <v>მაჟალოVIII36</v>
          </cell>
          <cell r="B2666" t="str">
            <v>მაჟალო</v>
          </cell>
          <cell r="C2666" t="str">
            <v>VIII</v>
          </cell>
          <cell r="D2666">
            <v>13</v>
          </cell>
          <cell r="E2666">
            <v>36</v>
          </cell>
          <cell r="F2666">
            <v>0.55000000000000004</v>
          </cell>
          <cell r="G2666">
            <v>0.5</v>
          </cell>
          <cell r="H2666">
            <v>0.06</v>
          </cell>
          <cell r="I2666">
            <v>0.56000000000000005</v>
          </cell>
          <cell r="J2666">
            <v>5.0000000000000044E-2</v>
          </cell>
        </row>
        <row r="2667">
          <cell r="A2667" t="str">
            <v>მაჟალოVIII40</v>
          </cell>
          <cell r="B2667" t="str">
            <v>მაჟალო</v>
          </cell>
          <cell r="C2667" t="str">
            <v>VIII</v>
          </cell>
          <cell r="D2667">
            <v>13.5</v>
          </cell>
          <cell r="E2667">
            <v>40</v>
          </cell>
          <cell r="F2667">
            <v>0.7</v>
          </cell>
          <cell r="G2667">
            <v>0.64</v>
          </cell>
          <cell r="H2667">
            <v>7.0000000000000007E-2</v>
          </cell>
          <cell r="I2667">
            <v>0.71</v>
          </cell>
          <cell r="J2667">
            <v>5.9999999999999942E-2</v>
          </cell>
        </row>
        <row r="2668">
          <cell r="A2668" t="str">
            <v>მაჟალოVIII44</v>
          </cell>
          <cell r="B2668" t="str">
            <v>მაჟალო</v>
          </cell>
          <cell r="C2668" t="str">
            <v>VIII</v>
          </cell>
          <cell r="D2668">
            <v>13.5</v>
          </cell>
          <cell r="E2668">
            <v>44</v>
          </cell>
          <cell r="F2668">
            <v>0.87</v>
          </cell>
          <cell r="G2668">
            <v>0.8</v>
          </cell>
          <cell r="H2668">
            <v>0.09</v>
          </cell>
          <cell r="I2668">
            <v>0.89</v>
          </cell>
          <cell r="J2668">
            <v>6.9999999999999951E-2</v>
          </cell>
        </row>
        <row r="2669">
          <cell r="A2669" t="str">
            <v>მაჟალოVIII48</v>
          </cell>
          <cell r="B2669" t="str">
            <v>მაჟალო</v>
          </cell>
          <cell r="C2669" t="str">
            <v>VIII</v>
          </cell>
          <cell r="D2669">
            <v>14</v>
          </cell>
          <cell r="E2669">
            <v>48</v>
          </cell>
          <cell r="F2669">
            <v>1.05</v>
          </cell>
          <cell r="G2669">
            <v>0.96</v>
          </cell>
          <cell r="H2669">
            <v>0.11</v>
          </cell>
          <cell r="I2669">
            <v>1.07</v>
          </cell>
          <cell r="J2669">
            <v>9.000000000000008E-2</v>
          </cell>
        </row>
        <row r="2670">
          <cell r="A2670" t="str">
            <v>მაჟალოVIII52</v>
          </cell>
          <cell r="B2670" t="str">
            <v>მაჟალო</v>
          </cell>
          <cell r="C2670" t="str">
            <v>VIII</v>
          </cell>
          <cell r="D2670">
            <v>14.5</v>
          </cell>
          <cell r="E2670">
            <v>52</v>
          </cell>
          <cell r="F2670">
            <v>1.27</v>
          </cell>
          <cell r="G2670">
            <v>1.1599999999999999</v>
          </cell>
          <cell r="H2670">
            <v>0.13</v>
          </cell>
          <cell r="I2670">
            <v>1.29</v>
          </cell>
          <cell r="J2670">
            <v>0.1100000000000001</v>
          </cell>
        </row>
        <row r="2671">
          <cell r="A2671" t="str">
            <v>მაჟალოVIII56</v>
          </cell>
          <cell r="B2671" t="str">
            <v>მაჟალო</v>
          </cell>
          <cell r="C2671" t="str">
            <v>VIII</v>
          </cell>
          <cell r="D2671">
            <v>14.5</v>
          </cell>
          <cell r="E2671">
            <v>56</v>
          </cell>
          <cell r="F2671">
            <v>1.5</v>
          </cell>
          <cell r="G2671">
            <v>1.38</v>
          </cell>
          <cell r="H2671">
            <v>0.15</v>
          </cell>
          <cell r="I2671">
            <v>1.5299999999999998</v>
          </cell>
          <cell r="J2671">
            <v>0.12000000000000011</v>
          </cell>
        </row>
        <row r="2672">
          <cell r="A2672" t="str">
            <v>ჭერამიI8</v>
          </cell>
          <cell r="B2672" t="str">
            <v>ჭერამი</v>
          </cell>
          <cell r="C2672" t="str">
            <v>I</v>
          </cell>
          <cell r="D2672">
            <v>16</v>
          </cell>
          <cell r="E2672">
            <v>8</v>
          </cell>
          <cell r="F2672">
            <v>3.4000000000000002E-2</v>
          </cell>
          <cell r="G2672">
            <v>0.03</v>
          </cell>
          <cell r="H2672">
            <v>0</v>
          </cell>
          <cell r="I2672">
            <v>0.03</v>
          </cell>
          <cell r="J2672">
            <v>4.0000000000000036E-3</v>
          </cell>
        </row>
        <row r="2673">
          <cell r="A2673" t="str">
            <v>ჭერამიI10</v>
          </cell>
          <cell r="B2673" t="str">
            <v>ჭერამი</v>
          </cell>
          <cell r="C2673" t="str">
            <v>I</v>
          </cell>
          <cell r="D2673">
            <v>17</v>
          </cell>
          <cell r="E2673">
            <v>10</v>
          </cell>
          <cell r="F2673">
            <v>5.6000000000000001E-2</v>
          </cell>
          <cell r="G2673">
            <v>0.05</v>
          </cell>
          <cell r="H2673">
            <v>0.01</v>
          </cell>
          <cell r="I2673">
            <v>6.0000000000000005E-2</v>
          </cell>
          <cell r="J2673">
            <v>5.9999999999999984E-3</v>
          </cell>
        </row>
        <row r="2674">
          <cell r="A2674" t="str">
            <v>ჭერამიI12</v>
          </cell>
          <cell r="B2674" t="str">
            <v>ჭერამი</v>
          </cell>
          <cell r="C2674" t="str">
            <v>I</v>
          </cell>
          <cell r="D2674">
            <v>17.5</v>
          </cell>
          <cell r="E2674">
            <v>12</v>
          </cell>
          <cell r="F2674">
            <v>8.4000000000000005E-2</v>
          </cell>
          <cell r="G2674">
            <v>7.0000000000000007E-2</v>
          </cell>
          <cell r="H2674">
            <v>0.01</v>
          </cell>
          <cell r="I2674">
            <v>0.08</v>
          </cell>
          <cell r="J2674">
            <v>1.3999999999999999E-2</v>
          </cell>
        </row>
        <row r="2675">
          <cell r="A2675" t="str">
            <v>ჭერამიI14</v>
          </cell>
          <cell r="B2675" t="str">
            <v>ჭერამი</v>
          </cell>
          <cell r="C2675" t="str">
            <v>I</v>
          </cell>
          <cell r="D2675">
            <v>18.5</v>
          </cell>
          <cell r="E2675">
            <v>14</v>
          </cell>
          <cell r="F2675">
            <v>0.11899999999999999</v>
          </cell>
          <cell r="G2675">
            <v>0.11</v>
          </cell>
          <cell r="H2675">
            <v>0.01</v>
          </cell>
          <cell r="I2675">
            <v>0.12</v>
          </cell>
          <cell r="J2675">
            <v>8.9999999999999941E-3</v>
          </cell>
        </row>
        <row r="2676">
          <cell r="A2676" t="str">
            <v>ჭერამიI16</v>
          </cell>
          <cell r="B2676" t="str">
            <v>ჭერამი</v>
          </cell>
          <cell r="C2676" t="str">
            <v>I</v>
          </cell>
          <cell r="D2676">
            <v>19</v>
          </cell>
          <cell r="E2676">
            <v>16</v>
          </cell>
          <cell r="F2676">
            <v>0.161</v>
          </cell>
          <cell r="G2676">
            <v>0.14000000000000001</v>
          </cell>
          <cell r="H2676">
            <v>0.02</v>
          </cell>
          <cell r="I2676">
            <v>0.16</v>
          </cell>
          <cell r="J2676">
            <v>2.0999999999999991E-2</v>
          </cell>
        </row>
        <row r="2677">
          <cell r="A2677" t="str">
            <v>ჭერამიI20</v>
          </cell>
          <cell r="B2677" t="str">
            <v>ჭერამი</v>
          </cell>
          <cell r="C2677" t="str">
            <v>I</v>
          </cell>
          <cell r="D2677">
            <v>20.5</v>
          </cell>
          <cell r="E2677">
            <v>20</v>
          </cell>
          <cell r="F2677">
            <v>0.27</v>
          </cell>
          <cell r="G2677">
            <v>0.24</v>
          </cell>
          <cell r="H2677">
            <v>0.03</v>
          </cell>
          <cell r="I2677">
            <v>0.27</v>
          </cell>
          <cell r="J2677">
            <v>3.0000000000000027E-2</v>
          </cell>
        </row>
        <row r="2678">
          <cell r="A2678" t="str">
            <v>ჭერამიI24</v>
          </cell>
          <cell r="B2678" t="str">
            <v>ჭერამი</v>
          </cell>
          <cell r="C2678" t="str">
            <v>I</v>
          </cell>
          <cell r="D2678">
            <v>22</v>
          </cell>
          <cell r="E2678">
            <v>24</v>
          </cell>
          <cell r="F2678">
            <v>0.41</v>
          </cell>
          <cell r="G2678">
            <v>0.37</v>
          </cell>
          <cell r="H2678">
            <v>0.04</v>
          </cell>
          <cell r="I2678">
            <v>0.41</v>
          </cell>
          <cell r="J2678">
            <v>3.999999999999998E-2</v>
          </cell>
        </row>
        <row r="2679">
          <cell r="A2679" t="str">
            <v>ჭერამიI28</v>
          </cell>
          <cell r="B2679" t="str">
            <v>ჭერამი</v>
          </cell>
          <cell r="C2679" t="str">
            <v>I</v>
          </cell>
          <cell r="D2679">
            <v>23</v>
          </cell>
          <cell r="E2679">
            <v>28</v>
          </cell>
          <cell r="F2679">
            <v>0.59</v>
          </cell>
          <cell r="G2679">
            <v>0.53</v>
          </cell>
          <cell r="H2679">
            <v>0.06</v>
          </cell>
          <cell r="I2679">
            <v>0.59000000000000008</v>
          </cell>
          <cell r="J2679">
            <v>5.9999999999999942E-2</v>
          </cell>
        </row>
        <row r="2680">
          <cell r="A2680" t="str">
            <v>ჭერამიI32</v>
          </cell>
          <cell r="B2680" t="str">
            <v>ჭერამი</v>
          </cell>
          <cell r="C2680" t="str">
            <v>I</v>
          </cell>
          <cell r="D2680">
            <v>24</v>
          </cell>
          <cell r="E2680">
            <v>32</v>
          </cell>
          <cell r="F2680">
            <v>0.8</v>
          </cell>
          <cell r="G2680">
            <v>0.72</v>
          </cell>
          <cell r="H2680">
            <v>0.08</v>
          </cell>
          <cell r="I2680">
            <v>0.79999999999999993</v>
          </cell>
          <cell r="J2680">
            <v>8.0000000000000071E-2</v>
          </cell>
        </row>
        <row r="2681">
          <cell r="A2681" t="str">
            <v>ჭერამიI36</v>
          </cell>
          <cell r="B2681" t="str">
            <v>ჭერამი</v>
          </cell>
          <cell r="C2681" t="str">
            <v>I</v>
          </cell>
          <cell r="D2681">
            <v>25</v>
          </cell>
          <cell r="E2681">
            <v>36</v>
          </cell>
          <cell r="F2681">
            <v>1.05</v>
          </cell>
          <cell r="G2681">
            <v>0.95</v>
          </cell>
          <cell r="H2681">
            <v>0.11</v>
          </cell>
          <cell r="I2681">
            <v>1.06</v>
          </cell>
          <cell r="J2681">
            <v>0.10000000000000009</v>
          </cell>
        </row>
        <row r="2682">
          <cell r="A2682" t="str">
            <v>ჭერამიI40</v>
          </cell>
          <cell r="B2682" t="str">
            <v>ჭერამი</v>
          </cell>
          <cell r="C2682" t="str">
            <v>I</v>
          </cell>
          <cell r="D2682">
            <v>25.5</v>
          </cell>
          <cell r="E2682">
            <v>40</v>
          </cell>
          <cell r="F2682">
            <v>1.34</v>
          </cell>
          <cell r="G2682">
            <v>1.22</v>
          </cell>
          <cell r="H2682">
            <v>0.13</v>
          </cell>
          <cell r="I2682">
            <v>1.35</v>
          </cell>
          <cell r="J2682">
            <v>0.12000000000000011</v>
          </cell>
        </row>
        <row r="2683">
          <cell r="A2683" t="str">
            <v>ჭერამიI44</v>
          </cell>
          <cell r="B2683" t="str">
            <v>ჭერამი</v>
          </cell>
          <cell r="C2683" t="str">
            <v>I</v>
          </cell>
          <cell r="D2683">
            <v>26.5</v>
          </cell>
          <cell r="E2683">
            <v>44</v>
          </cell>
          <cell r="F2683">
            <v>1.67</v>
          </cell>
          <cell r="G2683">
            <v>1.52</v>
          </cell>
          <cell r="H2683">
            <v>0.17</v>
          </cell>
          <cell r="I2683">
            <v>1.69</v>
          </cell>
          <cell r="J2683">
            <v>0.14999999999999991</v>
          </cell>
        </row>
        <row r="2684">
          <cell r="A2684" t="str">
            <v>ჭერამიI48</v>
          </cell>
          <cell r="B2684" t="str">
            <v>ჭერამი</v>
          </cell>
          <cell r="C2684" t="str">
            <v>I</v>
          </cell>
          <cell r="D2684">
            <v>27</v>
          </cell>
          <cell r="E2684">
            <v>48</v>
          </cell>
          <cell r="F2684">
            <v>2.04</v>
          </cell>
          <cell r="G2684">
            <v>1.87</v>
          </cell>
          <cell r="H2684">
            <v>0.2</v>
          </cell>
          <cell r="I2684">
            <v>2.0700000000000003</v>
          </cell>
          <cell r="J2684">
            <v>0.16999999999999993</v>
          </cell>
        </row>
        <row r="2685">
          <cell r="A2685" t="str">
            <v>ჭერამიI52</v>
          </cell>
          <cell r="B2685" t="str">
            <v>ჭერამი</v>
          </cell>
          <cell r="C2685" t="str">
            <v>I</v>
          </cell>
          <cell r="D2685">
            <v>27.5</v>
          </cell>
          <cell r="E2685">
            <v>52</v>
          </cell>
          <cell r="F2685">
            <v>2.4500000000000002</v>
          </cell>
          <cell r="G2685">
            <v>2.2400000000000002</v>
          </cell>
          <cell r="H2685">
            <v>0.25</v>
          </cell>
          <cell r="I2685">
            <v>2.4900000000000002</v>
          </cell>
          <cell r="J2685">
            <v>0.20999999999999996</v>
          </cell>
        </row>
        <row r="2686">
          <cell r="A2686" t="str">
            <v>ჭერამიI56</v>
          </cell>
          <cell r="B2686" t="str">
            <v>ჭერამი</v>
          </cell>
          <cell r="C2686" t="str">
            <v>I</v>
          </cell>
          <cell r="D2686">
            <v>28</v>
          </cell>
          <cell r="E2686">
            <v>56</v>
          </cell>
          <cell r="F2686">
            <v>2.89</v>
          </cell>
          <cell r="G2686">
            <v>2.65</v>
          </cell>
          <cell r="H2686">
            <v>0.28999999999999998</v>
          </cell>
          <cell r="I2686">
            <v>2.94</v>
          </cell>
          <cell r="J2686">
            <v>0.24000000000000021</v>
          </cell>
        </row>
        <row r="2687">
          <cell r="A2687" t="str">
            <v>ჭერამიI60</v>
          </cell>
          <cell r="B2687" t="str">
            <v>ჭერამი</v>
          </cell>
          <cell r="C2687" t="str">
            <v>I</v>
          </cell>
          <cell r="D2687">
            <v>28.5</v>
          </cell>
          <cell r="E2687">
            <v>60</v>
          </cell>
          <cell r="F2687">
            <v>3.37</v>
          </cell>
          <cell r="G2687">
            <v>3.09</v>
          </cell>
          <cell r="H2687">
            <v>0.34</v>
          </cell>
          <cell r="I2687">
            <v>3.4299999999999997</v>
          </cell>
          <cell r="J2687">
            <v>0.28000000000000025</v>
          </cell>
        </row>
        <row r="2688">
          <cell r="A2688" t="str">
            <v>ჭერამიI64</v>
          </cell>
          <cell r="B2688" t="str">
            <v>ჭერამი</v>
          </cell>
          <cell r="C2688" t="str">
            <v>I</v>
          </cell>
          <cell r="D2688">
            <v>29</v>
          </cell>
          <cell r="E2688">
            <v>64</v>
          </cell>
          <cell r="F2688">
            <v>3.88</v>
          </cell>
          <cell r="G2688">
            <v>3.56</v>
          </cell>
          <cell r="H2688">
            <v>0.39</v>
          </cell>
          <cell r="I2688">
            <v>3.95</v>
          </cell>
          <cell r="J2688">
            <v>0.31999999999999984</v>
          </cell>
        </row>
        <row r="2689">
          <cell r="A2689" t="str">
            <v>ჭერამიI68</v>
          </cell>
          <cell r="B2689" t="str">
            <v>ჭერამი</v>
          </cell>
          <cell r="C2689" t="str">
            <v>I</v>
          </cell>
          <cell r="D2689">
            <v>29.5</v>
          </cell>
          <cell r="E2689">
            <v>68</v>
          </cell>
          <cell r="F2689">
            <v>4.4400000000000004</v>
          </cell>
          <cell r="G2689">
            <v>4.07</v>
          </cell>
          <cell r="H2689">
            <v>0.44</v>
          </cell>
          <cell r="I2689">
            <v>4.5100000000000007</v>
          </cell>
          <cell r="J2689">
            <v>0.37000000000000011</v>
          </cell>
        </row>
        <row r="2690">
          <cell r="A2690" t="str">
            <v>ჭერამიI72</v>
          </cell>
          <cell r="B2690" t="str">
            <v>ჭერამი</v>
          </cell>
          <cell r="C2690" t="str">
            <v>I</v>
          </cell>
          <cell r="D2690">
            <v>30</v>
          </cell>
          <cell r="E2690">
            <v>72</v>
          </cell>
          <cell r="F2690">
            <v>5.03</v>
          </cell>
          <cell r="G2690">
            <v>4.5999999999999996</v>
          </cell>
          <cell r="H2690">
            <v>0.5</v>
          </cell>
          <cell r="I2690">
            <v>5.0999999999999996</v>
          </cell>
          <cell r="J2690">
            <v>0.4300000000000006</v>
          </cell>
        </row>
        <row r="2691">
          <cell r="A2691" t="str">
            <v>ჭერამიI76</v>
          </cell>
          <cell r="B2691" t="str">
            <v>ჭერამი</v>
          </cell>
          <cell r="C2691" t="str">
            <v>I</v>
          </cell>
          <cell r="D2691">
            <v>30</v>
          </cell>
          <cell r="E2691">
            <v>76</v>
          </cell>
          <cell r="F2691">
            <v>5.65</v>
          </cell>
          <cell r="G2691">
            <v>5.16</v>
          </cell>
          <cell r="H2691">
            <v>0.56999999999999995</v>
          </cell>
          <cell r="I2691">
            <v>5.73</v>
          </cell>
          <cell r="J2691">
            <v>0.49000000000000021</v>
          </cell>
        </row>
        <row r="2692">
          <cell r="A2692" t="str">
            <v>ჭერამიI80</v>
          </cell>
          <cell r="B2692" t="str">
            <v>ჭერამი</v>
          </cell>
          <cell r="C2692" t="str">
            <v>I</v>
          </cell>
          <cell r="D2692">
            <v>30.5</v>
          </cell>
          <cell r="E2692">
            <v>80</v>
          </cell>
          <cell r="F2692">
            <v>6.31</v>
          </cell>
          <cell r="G2692">
            <v>5.76</v>
          </cell>
          <cell r="H2692">
            <v>0.63</v>
          </cell>
          <cell r="I2692">
            <v>6.39</v>
          </cell>
          <cell r="J2692">
            <v>0.54999999999999982</v>
          </cell>
        </row>
        <row r="2693">
          <cell r="A2693" t="str">
            <v>ჭერამიI84</v>
          </cell>
          <cell r="B2693" t="str">
            <v>ჭერამი</v>
          </cell>
          <cell r="C2693" t="str">
            <v>I</v>
          </cell>
          <cell r="D2693">
            <v>30.5</v>
          </cell>
          <cell r="E2693">
            <v>84</v>
          </cell>
          <cell r="F2693">
            <v>7</v>
          </cell>
          <cell r="G2693">
            <v>6.38</v>
          </cell>
          <cell r="H2693">
            <v>0.7</v>
          </cell>
          <cell r="I2693">
            <v>7.08</v>
          </cell>
          <cell r="J2693">
            <v>0.62000000000000011</v>
          </cell>
        </row>
        <row r="2694">
          <cell r="A2694" t="str">
            <v>ჭერამიI88</v>
          </cell>
          <cell r="B2694" t="str">
            <v>ჭერამი</v>
          </cell>
          <cell r="C2694" t="str">
            <v>I</v>
          </cell>
          <cell r="D2694">
            <v>30.5</v>
          </cell>
          <cell r="E2694">
            <v>88</v>
          </cell>
          <cell r="F2694">
            <v>7.73</v>
          </cell>
          <cell r="G2694">
            <v>7.03</v>
          </cell>
          <cell r="H2694">
            <v>0.77</v>
          </cell>
          <cell r="I2694">
            <v>7.8000000000000007</v>
          </cell>
          <cell r="J2694">
            <v>0.70000000000000018</v>
          </cell>
        </row>
        <row r="2695">
          <cell r="A2695" t="str">
            <v>ჭერამიI92</v>
          </cell>
          <cell r="B2695" t="str">
            <v>ჭერამი</v>
          </cell>
          <cell r="C2695" t="str">
            <v>I</v>
          </cell>
          <cell r="D2695">
            <v>31</v>
          </cell>
          <cell r="E2695">
            <v>92</v>
          </cell>
          <cell r="F2695">
            <v>8.49</v>
          </cell>
          <cell r="G2695">
            <v>7.72</v>
          </cell>
          <cell r="H2695">
            <v>0.85</v>
          </cell>
          <cell r="I2695">
            <v>8.57</v>
          </cell>
          <cell r="J2695">
            <v>0.77000000000000046</v>
          </cell>
        </row>
        <row r="2696">
          <cell r="A2696" t="str">
            <v>ჭერამიI96</v>
          </cell>
          <cell r="B2696" t="str">
            <v>ჭერამი</v>
          </cell>
          <cell r="C2696" t="str">
            <v>I</v>
          </cell>
          <cell r="D2696">
            <v>31</v>
          </cell>
          <cell r="E2696">
            <v>96</v>
          </cell>
          <cell r="F2696">
            <v>9.2899999999999991</v>
          </cell>
          <cell r="G2696">
            <v>8.43</v>
          </cell>
          <cell r="H2696">
            <v>0.93</v>
          </cell>
          <cell r="I2696">
            <v>9.36</v>
          </cell>
          <cell r="J2696">
            <v>0.85999999999999943</v>
          </cell>
        </row>
        <row r="2697">
          <cell r="A2697" t="str">
            <v>ჭერამიI100</v>
          </cell>
          <cell r="B2697" t="str">
            <v>ჭერამი</v>
          </cell>
          <cell r="C2697" t="str">
            <v>I</v>
          </cell>
          <cell r="D2697">
            <v>31</v>
          </cell>
          <cell r="E2697">
            <v>100</v>
          </cell>
          <cell r="F2697">
            <v>10.14</v>
          </cell>
          <cell r="G2697">
            <v>9.19</v>
          </cell>
          <cell r="H2697">
            <v>1.01</v>
          </cell>
          <cell r="I2697">
            <v>10.199999999999999</v>
          </cell>
          <cell r="J2697">
            <v>0.95000000000000107</v>
          </cell>
        </row>
        <row r="2698">
          <cell r="A2698" t="str">
            <v>ჭერამიI104</v>
          </cell>
          <cell r="B2698" t="str">
            <v>ჭერამი</v>
          </cell>
          <cell r="C2698" t="str">
            <v>I</v>
          </cell>
          <cell r="D2698">
            <v>31.5</v>
          </cell>
          <cell r="E2698">
            <v>104</v>
          </cell>
          <cell r="F2698">
            <v>11.02</v>
          </cell>
          <cell r="G2698">
            <v>9.9600000000000009</v>
          </cell>
          <cell r="H2698">
            <v>1.1000000000000001</v>
          </cell>
          <cell r="I2698">
            <v>11.06</v>
          </cell>
          <cell r="J2698">
            <v>1.0599999999999987</v>
          </cell>
        </row>
        <row r="2699">
          <cell r="A2699" t="str">
            <v>ჭერამიI108</v>
          </cell>
          <cell r="B2699" t="str">
            <v>ჭერამი</v>
          </cell>
          <cell r="C2699" t="str">
            <v>I</v>
          </cell>
          <cell r="D2699">
            <v>31.5</v>
          </cell>
          <cell r="E2699">
            <v>108</v>
          </cell>
          <cell r="F2699">
            <v>11.95</v>
          </cell>
          <cell r="G2699">
            <v>10.79</v>
          </cell>
          <cell r="H2699">
            <v>1.2</v>
          </cell>
          <cell r="I2699">
            <v>11.989999999999998</v>
          </cell>
          <cell r="J2699">
            <v>1.1600000000000001</v>
          </cell>
        </row>
        <row r="2700">
          <cell r="A2700" t="str">
            <v>ჭერამიI112</v>
          </cell>
          <cell r="B2700" t="str">
            <v>ჭერამი</v>
          </cell>
          <cell r="C2700" t="str">
            <v>I</v>
          </cell>
          <cell r="D2700">
            <v>31.5</v>
          </cell>
          <cell r="E2700">
            <v>112</v>
          </cell>
          <cell r="F2700">
            <v>12.93</v>
          </cell>
          <cell r="G2700">
            <v>11.66</v>
          </cell>
          <cell r="H2700">
            <v>1.29</v>
          </cell>
          <cell r="I2700">
            <v>12.95</v>
          </cell>
          <cell r="J2700">
            <v>1.2699999999999996</v>
          </cell>
        </row>
        <row r="2701">
          <cell r="A2701" t="str">
            <v>ჭერამიII8</v>
          </cell>
          <cell r="B2701" t="str">
            <v>ჭერამი</v>
          </cell>
          <cell r="C2701" t="str">
            <v>II</v>
          </cell>
          <cell r="D2701">
            <v>14.5</v>
          </cell>
          <cell r="E2701">
            <v>8</v>
          </cell>
          <cell r="F2701">
            <v>3.1E-2</v>
          </cell>
          <cell r="G2701">
            <v>0.03</v>
          </cell>
          <cell r="H2701">
            <v>0</v>
          </cell>
          <cell r="I2701">
            <v>0.03</v>
          </cell>
          <cell r="J2701">
            <v>1.0000000000000009E-3</v>
          </cell>
        </row>
        <row r="2702">
          <cell r="A2702" t="str">
            <v>ჭერამიII10</v>
          </cell>
          <cell r="B2702" t="str">
            <v>ჭერამი</v>
          </cell>
          <cell r="C2702" t="str">
            <v>II</v>
          </cell>
          <cell r="D2702">
            <v>15.5</v>
          </cell>
          <cell r="E2702">
            <v>10</v>
          </cell>
          <cell r="F2702">
            <v>5.0999999999999997E-2</v>
          </cell>
          <cell r="G2702">
            <v>0.05</v>
          </cell>
          <cell r="H2702">
            <v>0.01</v>
          </cell>
          <cell r="I2702">
            <v>6.0000000000000005E-2</v>
          </cell>
          <cell r="J2702">
            <v>9.9999999999999395E-4</v>
          </cell>
        </row>
        <row r="2703">
          <cell r="A2703" t="str">
            <v>ჭერამიII12</v>
          </cell>
          <cell r="B2703" t="str">
            <v>ჭერამი</v>
          </cell>
          <cell r="C2703" t="str">
            <v>II</v>
          </cell>
          <cell r="D2703">
            <v>16</v>
          </cell>
          <cell r="E2703">
            <v>12</v>
          </cell>
          <cell r="F2703">
            <v>7.5999999999999998E-2</v>
          </cell>
          <cell r="G2703">
            <v>7.0000000000000007E-2</v>
          </cell>
          <cell r="H2703">
            <v>0.01</v>
          </cell>
          <cell r="I2703">
            <v>0.08</v>
          </cell>
          <cell r="J2703">
            <v>5.9999999999999915E-3</v>
          </cell>
        </row>
        <row r="2704">
          <cell r="A2704" t="str">
            <v>ჭერამიII14</v>
          </cell>
          <cell r="B2704" t="str">
            <v>ჭერამი</v>
          </cell>
          <cell r="C2704" t="str">
            <v>II</v>
          </cell>
          <cell r="D2704">
            <v>17</v>
          </cell>
          <cell r="E2704">
            <v>14</v>
          </cell>
          <cell r="F2704">
            <v>0.108</v>
          </cell>
          <cell r="G2704">
            <v>0.1</v>
          </cell>
          <cell r="H2704">
            <v>0.01</v>
          </cell>
          <cell r="I2704">
            <v>0.11</v>
          </cell>
          <cell r="J2704">
            <v>7.9999999999999932E-3</v>
          </cell>
        </row>
        <row r="2705">
          <cell r="A2705" t="str">
            <v>ჭერამიII16</v>
          </cell>
          <cell r="B2705" t="str">
            <v>ჭერამი</v>
          </cell>
          <cell r="C2705" t="str">
            <v>II</v>
          </cell>
          <cell r="D2705">
            <v>17.5</v>
          </cell>
          <cell r="E2705">
            <v>16</v>
          </cell>
          <cell r="F2705">
            <v>0.14699999999999999</v>
          </cell>
          <cell r="G2705">
            <v>0.13</v>
          </cell>
          <cell r="H2705">
            <v>0.02</v>
          </cell>
          <cell r="I2705">
            <v>0.15</v>
          </cell>
          <cell r="J2705">
            <v>1.6999999999999987E-2</v>
          </cell>
        </row>
        <row r="2706">
          <cell r="A2706" t="str">
            <v>ჭერამიII20</v>
          </cell>
          <cell r="B2706" t="str">
            <v>ჭერამი</v>
          </cell>
          <cell r="C2706" t="str">
            <v>II</v>
          </cell>
          <cell r="D2706">
            <v>18.5</v>
          </cell>
          <cell r="E2706">
            <v>20</v>
          </cell>
          <cell r="F2706">
            <v>0.24</v>
          </cell>
          <cell r="G2706">
            <v>0.21</v>
          </cell>
          <cell r="H2706">
            <v>0.02</v>
          </cell>
          <cell r="I2706">
            <v>0.22999999999999998</v>
          </cell>
          <cell r="J2706">
            <v>0.03</v>
          </cell>
        </row>
        <row r="2707">
          <cell r="A2707" t="str">
            <v>ჭერამიII24</v>
          </cell>
          <cell r="B2707" t="str">
            <v>ჭერამი</v>
          </cell>
          <cell r="C2707" t="str">
            <v>II</v>
          </cell>
          <cell r="D2707">
            <v>20</v>
          </cell>
          <cell r="E2707">
            <v>24</v>
          </cell>
          <cell r="F2707">
            <v>0.37</v>
          </cell>
          <cell r="G2707">
            <v>0.33</v>
          </cell>
          <cell r="H2707">
            <v>0.04</v>
          </cell>
          <cell r="I2707">
            <v>0.37</v>
          </cell>
          <cell r="J2707">
            <v>3.999999999999998E-2</v>
          </cell>
        </row>
        <row r="2708">
          <cell r="A2708" t="str">
            <v>ჭერამიII28</v>
          </cell>
          <cell r="B2708" t="str">
            <v>ჭერამი</v>
          </cell>
          <cell r="C2708" t="str">
            <v>II</v>
          </cell>
          <cell r="D2708">
            <v>21</v>
          </cell>
          <cell r="E2708">
            <v>28</v>
          </cell>
          <cell r="F2708">
            <v>0.54</v>
          </cell>
          <cell r="G2708">
            <v>0.49</v>
          </cell>
          <cell r="H2708">
            <v>0.05</v>
          </cell>
          <cell r="I2708">
            <v>0.54</v>
          </cell>
          <cell r="J2708">
            <v>5.0000000000000044E-2</v>
          </cell>
        </row>
        <row r="2709">
          <cell r="A2709" t="str">
            <v>ჭერამიII32</v>
          </cell>
          <cell r="B2709" t="str">
            <v>ჭერამი</v>
          </cell>
          <cell r="C2709" t="str">
            <v>II</v>
          </cell>
          <cell r="D2709">
            <v>22</v>
          </cell>
          <cell r="E2709">
            <v>32</v>
          </cell>
          <cell r="F2709">
            <v>0.73</v>
          </cell>
          <cell r="G2709">
            <v>0.66</v>
          </cell>
          <cell r="H2709">
            <v>7.0000000000000007E-2</v>
          </cell>
          <cell r="I2709">
            <v>0.73</v>
          </cell>
          <cell r="J2709">
            <v>6.9999999999999951E-2</v>
          </cell>
        </row>
        <row r="2710">
          <cell r="A2710" t="str">
            <v>ჭერამიII36</v>
          </cell>
          <cell r="B2710" t="str">
            <v>ჭერამი</v>
          </cell>
          <cell r="C2710" t="str">
            <v>II</v>
          </cell>
          <cell r="D2710">
            <v>22.5</v>
          </cell>
          <cell r="E2710">
            <v>36</v>
          </cell>
          <cell r="F2710">
            <v>0.96</v>
          </cell>
          <cell r="G2710">
            <v>0.87</v>
          </cell>
          <cell r="H2710">
            <v>0.1</v>
          </cell>
          <cell r="I2710">
            <v>0.97</v>
          </cell>
          <cell r="J2710">
            <v>8.9999999999999969E-2</v>
          </cell>
        </row>
        <row r="2711">
          <cell r="A2711" t="str">
            <v>ჭერამიII40</v>
          </cell>
          <cell r="B2711" t="str">
            <v>ჭერამი</v>
          </cell>
          <cell r="C2711" t="str">
            <v>II</v>
          </cell>
          <cell r="D2711">
            <v>23.5</v>
          </cell>
          <cell r="E2711">
            <v>40</v>
          </cell>
          <cell r="F2711">
            <v>1.22</v>
          </cell>
          <cell r="G2711">
            <v>1.1100000000000001</v>
          </cell>
          <cell r="H2711">
            <v>0.12</v>
          </cell>
          <cell r="I2711">
            <v>1.23</v>
          </cell>
          <cell r="J2711">
            <v>0.10999999999999988</v>
          </cell>
        </row>
        <row r="2712">
          <cell r="A2712" t="str">
            <v>ჭერამიII44</v>
          </cell>
          <cell r="B2712" t="str">
            <v>ჭერამი</v>
          </cell>
          <cell r="C2712" t="str">
            <v>II</v>
          </cell>
          <cell r="D2712">
            <v>24</v>
          </cell>
          <cell r="E2712">
            <v>44</v>
          </cell>
          <cell r="F2712">
            <v>1.52</v>
          </cell>
          <cell r="G2712">
            <v>1.39</v>
          </cell>
          <cell r="H2712">
            <v>0.15</v>
          </cell>
          <cell r="I2712">
            <v>1.5399999999999998</v>
          </cell>
          <cell r="J2712">
            <v>0.13000000000000012</v>
          </cell>
        </row>
        <row r="2713">
          <cell r="A2713" t="str">
            <v>ჭერამიII48</v>
          </cell>
          <cell r="B2713" t="str">
            <v>ჭერამი</v>
          </cell>
          <cell r="C2713" t="str">
            <v>II</v>
          </cell>
          <cell r="D2713">
            <v>24.5</v>
          </cell>
          <cell r="E2713">
            <v>48</v>
          </cell>
          <cell r="F2713">
            <v>1.86</v>
          </cell>
          <cell r="G2713">
            <v>1.7</v>
          </cell>
          <cell r="H2713">
            <v>0.19</v>
          </cell>
          <cell r="I2713">
            <v>1.89</v>
          </cell>
          <cell r="J2713">
            <v>0.16000000000000014</v>
          </cell>
        </row>
        <row r="2714">
          <cell r="A2714" t="str">
            <v>ჭერამიII52</v>
          </cell>
          <cell r="B2714" t="str">
            <v>ჭერამი</v>
          </cell>
          <cell r="C2714" t="str">
            <v>II</v>
          </cell>
          <cell r="D2714">
            <v>25</v>
          </cell>
          <cell r="E2714">
            <v>52</v>
          </cell>
          <cell r="F2714">
            <v>2.23</v>
          </cell>
          <cell r="G2714">
            <v>2.04</v>
          </cell>
          <cell r="H2714">
            <v>0.22</v>
          </cell>
          <cell r="I2714">
            <v>2.2600000000000002</v>
          </cell>
          <cell r="J2714">
            <v>0.18999999999999995</v>
          </cell>
        </row>
        <row r="2715">
          <cell r="A2715" t="str">
            <v>ჭერამიII56</v>
          </cell>
          <cell r="B2715" t="str">
            <v>ჭერამი</v>
          </cell>
          <cell r="C2715" t="str">
            <v>II</v>
          </cell>
          <cell r="D2715">
            <v>25.5</v>
          </cell>
          <cell r="E2715">
            <v>56</v>
          </cell>
          <cell r="F2715">
            <v>2.63</v>
          </cell>
          <cell r="G2715">
            <v>2.41</v>
          </cell>
          <cell r="H2715">
            <v>0.26</v>
          </cell>
          <cell r="I2715">
            <v>2.67</v>
          </cell>
          <cell r="J2715">
            <v>0.21999999999999975</v>
          </cell>
        </row>
        <row r="2716">
          <cell r="A2716" t="str">
            <v>ჭერამიII60</v>
          </cell>
          <cell r="B2716" t="str">
            <v>ჭერამი</v>
          </cell>
          <cell r="C2716" t="str">
            <v>II</v>
          </cell>
          <cell r="D2716">
            <v>26</v>
          </cell>
          <cell r="E2716">
            <v>60</v>
          </cell>
          <cell r="F2716">
            <v>3.07</v>
          </cell>
          <cell r="G2716">
            <v>2.81</v>
          </cell>
          <cell r="H2716">
            <v>0.31</v>
          </cell>
          <cell r="I2716">
            <v>3.12</v>
          </cell>
          <cell r="J2716">
            <v>0.25999999999999979</v>
          </cell>
        </row>
        <row r="2717">
          <cell r="A2717" t="str">
            <v>ჭერამიII64</v>
          </cell>
          <cell r="B2717" t="str">
            <v>ჭერამი</v>
          </cell>
          <cell r="C2717" t="str">
            <v>II</v>
          </cell>
          <cell r="D2717">
            <v>26.5</v>
          </cell>
          <cell r="E2717">
            <v>64</v>
          </cell>
          <cell r="F2717">
            <v>3.54</v>
          </cell>
          <cell r="G2717">
            <v>3.25</v>
          </cell>
          <cell r="H2717">
            <v>0.35</v>
          </cell>
          <cell r="I2717">
            <v>3.6</v>
          </cell>
          <cell r="J2717">
            <v>0.29000000000000004</v>
          </cell>
        </row>
        <row r="2718">
          <cell r="A2718" t="str">
            <v>ჭერამიII68</v>
          </cell>
          <cell r="B2718" t="str">
            <v>ჭერამი</v>
          </cell>
          <cell r="C2718" t="str">
            <v>II</v>
          </cell>
          <cell r="D2718">
            <v>27</v>
          </cell>
          <cell r="E2718">
            <v>68</v>
          </cell>
          <cell r="F2718">
            <v>4.04</v>
          </cell>
          <cell r="G2718">
            <v>3.7</v>
          </cell>
          <cell r="H2718">
            <v>0.4</v>
          </cell>
          <cell r="I2718">
            <v>4.1000000000000005</v>
          </cell>
          <cell r="J2718">
            <v>0.33999999999999986</v>
          </cell>
        </row>
        <row r="2719">
          <cell r="A2719" t="str">
            <v>ჭერამიII72</v>
          </cell>
          <cell r="B2719" t="str">
            <v>ჭერამი</v>
          </cell>
          <cell r="C2719" t="str">
            <v>II</v>
          </cell>
          <cell r="D2719">
            <v>27</v>
          </cell>
          <cell r="E2719">
            <v>72</v>
          </cell>
          <cell r="F2719">
            <v>4.57</v>
          </cell>
          <cell r="G2719">
            <v>4.18</v>
          </cell>
          <cell r="H2719">
            <v>0.46</v>
          </cell>
          <cell r="I2719">
            <v>4.6399999999999997</v>
          </cell>
          <cell r="J2719">
            <v>0.39000000000000057</v>
          </cell>
        </row>
        <row r="2720">
          <cell r="A2720" t="str">
            <v>ჭერამიII76</v>
          </cell>
          <cell r="B2720" t="str">
            <v>ჭერამი</v>
          </cell>
          <cell r="C2720" t="str">
            <v>II</v>
          </cell>
          <cell r="D2720">
            <v>27.5</v>
          </cell>
          <cell r="E2720">
            <v>76</v>
          </cell>
          <cell r="F2720">
            <v>5.14</v>
          </cell>
          <cell r="G2720">
            <v>4.7</v>
          </cell>
          <cell r="H2720">
            <v>0.51</v>
          </cell>
          <cell r="I2720">
            <v>5.21</v>
          </cell>
          <cell r="J2720">
            <v>0.4399999999999995</v>
          </cell>
        </row>
        <row r="2721">
          <cell r="A2721" t="str">
            <v>ჭერამიII80</v>
          </cell>
          <cell r="B2721" t="str">
            <v>ჭერამი</v>
          </cell>
          <cell r="C2721" t="str">
            <v>II</v>
          </cell>
          <cell r="D2721">
            <v>27.5</v>
          </cell>
          <cell r="E2721">
            <v>80</v>
          </cell>
          <cell r="F2721">
            <v>5.74</v>
          </cell>
          <cell r="G2721">
            <v>5.24</v>
          </cell>
          <cell r="H2721">
            <v>0.56999999999999995</v>
          </cell>
          <cell r="I2721">
            <v>5.8100000000000005</v>
          </cell>
          <cell r="J2721">
            <v>0.5</v>
          </cell>
        </row>
        <row r="2722">
          <cell r="A2722" t="str">
            <v>ჭერამიII84</v>
          </cell>
          <cell r="B2722" t="str">
            <v>ჭერამი</v>
          </cell>
          <cell r="C2722" t="str">
            <v>II</v>
          </cell>
          <cell r="D2722">
            <v>27.5</v>
          </cell>
          <cell r="E2722">
            <v>84</v>
          </cell>
          <cell r="F2722">
            <v>6.37</v>
          </cell>
          <cell r="G2722">
            <v>5.81</v>
          </cell>
          <cell r="H2722">
            <v>0.64</v>
          </cell>
          <cell r="I2722">
            <v>6.4499999999999993</v>
          </cell>
          <cell r="J2722">
            <v>0.5600000000000005</v>
          </cell>
        </row>
        <row r="2723">
          <cell r="A2723" t="str">
            <v>ჭერამიII88</v>
          </cell>
          <cell r="B2723" t="str">
            <v>ჭერამი</v>
          </cell>
          <cell r="C2723" t="str">
            <v>II</v>
          </cell>
          <cell r="D2723">
            <v>28</v>
          </cell>
          <cell r="E2723">
            <v>88</v>
          </cell>
          <cell r="F2723">
            <v>7.03</v>
          </cell>
          <cell r="G2723">
            <v>6.4</v>
          </cell>
          <cell r="H2723">
            <v>0.7</v>
          </cell>
          <cell r="I2723">
            <v>7.1000000000000005</v>
          </cell>
          <cell r="J2723">
            <v>0.62999999999999989</v>
          </cell>
        </row>
        <row r="2724">
          <cell r="A2724" t="str">
            <v>ჭერამიII92</v>
          </cell>
          <cell r="B2724" t="str">
            <v>ჭერამი</v>
          </cell>
          <cell r="C2724" t="str">
            <v>II</v>
          </cell>
          <cell r="D2724">
            <v>28</v>
          </cell>
          <cell r="E2724">
            <v>92</v>
          </cell>
          <cell r="F2724">
            <v>7.73</v>
          </cell>
          <cell r="G2724">
            <v>7.03</v>
          </cell>
          <cell r="H2724">
            <v>0.77</v>
          </cell>
          <cell r="I2724">
            <v>7.8000000000000007</v>
          </cell>
          <cell r="J2724">
            <v>0.70000000000000018</v>
          </cell>
        </row>
        <row r="2725">
          <cell r="A2725" t="str">
            <v>ჭერამიII96</v>
          </cell>
          <cell r="B2725" t="str">
            <v>ჭერამი</v>
          </cell>
          <cell r="C2725" t="str">
            <v>II</v>
          </cell>
          <cell r="D2725">
            <v>28.5</v>
          </cell>
          <cell r="E2725">
            <v>96</v>
          </cell>
          <cell r="F2725">
            <v>8.4600000000000009</v>
          </cell>
          <cell r="G2725">
            <v>7.67</v>
          </cell>
          <cell r="H2725">
            <v>0.85</v>
          </cell>
          <cell r="I2725">
            <v>8.52</v>
          </cell>
          <cell r="J2725">
            <v>0.79000000000000092</v>
          </cell>
        </row>
        <row r="2726">
          <cell r="A2726" t="str">
            <v>ჭერამიII100</v>
          </cell>
          <cell r="B2726" t="str">
            <v>ჭერამი</v>
          </cell>
          <cell r="C2726" t="str">
            <v>II</v>
          </cell>
          <cell r="D2726">
            <v>28.5</v>
          </cell>
          <cell r="E2726">
            <v>100</v>
          </cell>
          <cell r="F2726">
            <v>9.23</v>
          </cell>
          <cell r="G2726">
            <v>8.36</v>
          </cell>
          <cell r="H2726">
            <v>0.92</v>
          </cell>
          <cell r="I2726">
            <v>9.2799999999999994</v>
          </cell>
          <cell r="J2726">
            <v>0.87000000000000099</v>
          </cell>
        </row>
        <row r="2727">
          <cell r="A2727" t="str">
            <v>ჭერამიII104</v>
          </cell>
          <cell r="B2727" t="str">
            <v>ჭერამი</v>
          </cell>
          <cell r="C2727" t="str">
            <v>II</v>
          </cell>
          <cell r="D2727">
            <v>28.5</v>
          </cell>
          <cell r="E2727">
            <v>104</v>
          </cell>
          <cell r="F2727">
            <v>10.029999999999999</v>
          </cell>
          <cell r="G2727">
            <v>9.07</v>
          </cell>
          <cell r="H2727">
            <v>1</v>
          </cell>
          <cell r="I2727">
            <v>10.07</v>
          </cell>
          <cell r="J2727">
            <v>0.95999999999999908</v>
          </cell>
        </row>
        <row r="2728">
          <cell r="A2728" t="str">
            <v>ჭერამიII108</v>
          </cell>
          <cell r="B2728" t="str">
            <v>ჭერამი</v>
          </cell>
          <cell r="C2728" t="str">
            <v>II</v>
          </cell>
          <cell r="D2728">
            <v>28.5</v>
          </cell>
          <cell r="E2728">
            <v>108</v>
          </cell>
          <cell r="F2728">
            <v>10.88</v>
          </cell>
          <cell r="G2728">
            <v>9.83</v>
          </cell>
          <cell r="H2728">
            <v>1.0900000000000001</v>
          </cell>
          <cell r="I2728">
            <v>10.92</v>
          </cell>
          <cell r="J2728">
            <v>1.0500000000000007</v>
          </cell>
        </row>
        <row r="2729">
          <cell r="A2729" t="str">
            <v>ჭერამიII112</v>
          </cell>
          <cell r="B2729" t="str">
            <v>ჭერამი</v>
          </cell>
          <cell r="C2729" t="str">
            <v>II</v>
          </cell>
          <cell r="D2729">
            <v>28.5</v>
          </cell>
          <cell r="E2729">
            <v>112</v>
          </cell>
          <cell r="F2729">
            <v>11.77</v>
          </cell>
          <cell r="G2729">
            <v>10.62</v>
          </cell>
          <cell r="H2729">
            <v>1.18</v>
          </cell>
          <cell r="I2729">
            <v>11.799999999999999</v>
          </cell>
          <cell r="J2729">
            <v>1.1500000000000004</v>
          </cell>
        </row>
        <row r="2730">
          <cell r="A2730" t="str">
            <v>ჭერამიIII8</v>
          </cell>
          <cell r="B2730" t="str">
            <v>ჭერამი</v>
          </cell>
          <cell r="C2730" t="str">
            <v>III</v>
          </cell>
          <cell r="D2730">
            <v>13.5</v>
          </cell>
          <cell r="E2730">
            <v>8</v>
          </cell>
          <cell r="F2730">
            <v>2.8000000000000001E-2</v>
          </cell>
          <cell r="G2730">
            <v>0.02</v>
          </cell>
          <cell r="H2730">
            <v>0</v>
          </cell>
          <cell r="I2730">
            <v>0.02</v>
          </cell>
          <cell r="J2730">
            <v>8.0000000000000002E-3</v>
          </cell>
        </row>
        <row r="2731">
          <cell r="A2731" t="str">
            <v>ჭერამიIII10</v>
          </cell>
          <cell r="B2731" t="str">
            <v>ჭერამი</v>
          </cell>
          <cell r="C2731" t="str">
            <v>III</v>
          </cell>
          <cell r="D2731">
            <v>14</v>
          </cell>
          <cell r="E2731">
            <v>10</v>
          </cell>
          <cell r="F2731">
            <v>4.5999999999999999E-2</v>
          </cell>
          <cell r="G2731">
            <v>0.04</v>
          </cell>
          <cell r="H2731">
            <v>0.01</v>
          </cell>
          <cell r="I2731">
            <v>0.05</v>
          </cell>
          <cell r="J2731">
            <v>5.9999999999999984E-3</v>
          </cell>
        </row>
        <row r="2732">
          <cell r="A2732" t="str">
            <v>ჭერამიIII12</v>
          </cell>
          <cell r="B2732" t="str">
            <v>ჭერამი</v>
          </cell>
          <cell r="C2732" t="str">
            <v>III</v>
          </cell>
          <cell r="D2732">
            <v>14.5</v>
          </cell>
          <cell r="E2732">
            <v>12</v>
          </cell>
          <cell r="F2732">
            <v>6.9000000000000006E-2</v>
          </cell>
          <cell r="G2732">
            <v>0.06</v>
          </cell>
          <cell r="H2732">
            <v>0.01</v>
          </cell>
          <cell r="I2732">
            <v>6.9999999999999993E-2</v>
          </cell>
          <cell r="J2732">
            <v>9.000000000000008E-3</v>
          </cell>
        </row>
        <row r="2733">
          <cell r="A2733" t="str">
            <v>ჭერამიIII14</v>
          </cell>
          <cell r="B2733" t="str">
            <v>ჭერამი</v>
          </cell>
          <cell r="C2733" t="str">
            <v>III</v>
          </cell>
          <cell r="D2733">
            <v>15.5</v>
          </cell>
          <cell r="E2733">
            <v>14</v>
          </cell>
          <cell r="F2733">
            <v>9.9000000000000005E-2</v>
          </cell>
          <cell r="G2733">
            <v>0.09</v>
          </cell>
          <cell r="H2733">
            <v>0.01</v>
          </cell>
          <cell r="I2733">
            <v>9.9999999999999992E-2</v>
          </cell>
          <cell r="J2733">
            <v>9.000000000000008E-3</v>
          </cell>
        </row>
        <row r="2734">
          <cell r="A2734" t="str">
            <v>ჭერამიIII16</v>
          </cell>
          <cell r="B2734" t="str">
            <v>ჭერამი</v>
          </cell>
          <cell r="C2734" t="str">
            <v>III</v>
          </cell>
          <cell r="D2734">
            <v>16</v>
          </cell>
          <cell r="E2734">
            <v>16</v>
          </cell>
          <cell r="F2734">
            <v>0.13400000000000001</v>
          </cell>
          <cell r="G2734">
            <v>0.12</v>
          </cell>
          <cell r="H2734">
            <v>0.01</v>
          </cell>
          <cell r="I2734">
            <v>0.13</v>
          </cell>
          <cell r="J2734">
            <v>1.4000000000000012E-2</v>
          </cell>
        </row>
        <row r="2735">
          <cell r="A2735" t="str">
            <v>ჭერამიIII20</v>
          </cell>
          <cell r="B2735" t="str">
            <v>ჭერამი</v>
          </cell>
          <cell r="C2735" t="str">
            <v>III</v>
          </cell>
          <cell r="D2735">
            <v>17</v>
          </cell>
          <cell r="E2735">
            <v>20</v>
          </cell>
          <cell r="F2735">
            <v>0.22</v>
          </cell>
          <cell r="G2735">
            <v>0.2</v>
          </cell>
          <cell r="H2735">
            <v>0.02</v>
          </cell>
          <cell r="I2735">
            <v>0.22</v>
          </cell>
          <cell r="J2735">
            <v>1.999999999999999E-2</v>
          </cell>
        </row>
        <row r="2736">
          <cell r="A2736" t="str">
            <v>ჭერამიIII24</v>
          </cell>
          <cell r="B2736" t="str">
            <v>ჭერამი</v>
          </cell>
          <cell r="C2736" t="str">
            <v>III</v>
          </cell>
          <cell r="D2736">
            <v>18</v>
          </cell>
          <cell r="E2736">
            <v>24</v>
          </cell>
          <cell r="F2736">
            <v>0.34</v>
          </cell>
          <cell r="G2736">
            <v>0.31</v>
          </cell>
          <cell r="H2736">
            <v>0.03</v>
          </cell>
          <cell r="I2736">
            <v>0.33999999999999997</v>
          </cell>
          <cell r="J2736">
            <v>3.0000000000000027E-2</v>
          </cell>
        </row>
        <row r="2737">
          <cell r="A2737" t="str">
            <v>ჭერამიIII28</v>
          </cell>
          <cell r="B2737" t="str">
            <v>ჭერამი</v>
          </cell>
          <cell r="C2737" t="str">
            <v>III</v>
          </cell>
          <cell r="D2737">
            <v>19</v>
          </cell>
          <cell r="E2737">
            <v>28</v>
          </cell>
          <cell r="F2737">
            <v>0.49</v>
          </cell>
          <cell r="G2737">
            <v>0.44</v>
          </cell>
          <cell r="H2737">
            <v>0.05</v>
          </cell>
          <cell r="I2737">
            <v>0.49</v>
          </cell>
          <cell r="J2737">
            <v>4.9999999999999989E-2</v>
          </cell>
        </row>
        <row r="2738">
          <cell r="A2738" t="str">
            <v>ჭერამიIII32</v>
          </cell>
          <cell r="B2738" t="str">
            <v>ჭერამი</v>
          </cell>
          <cell r="C2738" t="str">
            <v>III</v>
          </cell>
          <cell r="D2738">
            <v>20</v>
          </cell>
          <cell r="E2738">
            <v>32</v>
          </cell>
          <cell r="F2738">
            <v>0.66</v>
          </cell>
          <cell r="G2738">
            <v>0.6</v>
          </cell>
          <cell r="H2738">
            <v>7.0000000000000007E-2</v>
          </cell>
          <cell r="I2738">
            <v>0.66999999999999993</v>
          </cell>
          <cell r="J2738">
            <v>6.0000000000000053E-2</v>
          </cell>
        </row>
        <row r="2739">
          <cell r="A2739" t="str">
            <v>ჭერამიIII36</v>
          </cell>
          <cell r="B2739" t="str">
            <v>ჭერამი</v>
          </cell>
          <cell r="C2739" t="str">
            <v>III</v>
          </cell>
          <cell r="D2739">
            <v>20.5</v>
          </cell>
          <cell r="E2739">
            <v>36</v>
          </cell>
          <cell r="F2739">
            <v>0.87</v>
          </cell>
          <cell r="G2739">
            <v>0.79</v>
          </cell>
          <cell r="H2739">
            <v>0.09</v>
          </cell>
          <cell r="I2739">
            <v>0.88</v>
          </cell>
          <cell r="J2739">
            <v>7.999999999999996E-2</v>
          </cell>
        </row>
        <row r="2740">
          <cell r="A2740" t="str">
            <v>ჭერამიIII40</v>
          </cell>
          <cell r="B2740" t="str">
            <v>ჭერამი</v>
          </cell>
          <cell r="C2740" t="str">
            <v>III</v>
          </cell>
          <cell r="D2740">
            <v>21.5</v>
          </cell>
          <cell r="E2740">
            <v>40</v>
          </cell>
          <cell r="F2740">
            <v>1.1100000000000001</v>
          </cell>
          <cell r="G2740">
            <v>1.01</v>
          </cell>
          <cell r="H2740">
            <v>0.11</v>
          </cell>
          <cell r="I2740">
            <v>1.1200000000000001</v>
          </cell>
          <cell r="J2740">
            <v>0.10000000000000009</v>
          </cell>
        </row>
        <row r="2741">
          <cell r="A2741" t="str">
            <v>ჭერამიIII44</v>
          </cell>
          <cell r="B2741" t="str">
            <v>ჭერამი</v>
          </cell>
          <cell r="C2741" t="str">
            <v>III</v>
          </cell>
          <cell r="D2741">
            <v>22</v>
          </cell>
          <cell r="E2741">
            <v>44</v>
          </cell>
          <cell r="F2741">
            <v>1.39</v>
          </cell>
          <cell r="G2741">
            <v>1.27</v>
          </cell>
          <cell r="H2741">
            <v>0.14000000000000001</v>
          </cell>
          <cell r="I2741">
            <v>1.4100000000000001</v>
          </cell>
          <cell r="J2741">
            <v>0.11999999999999988</v>
          </cell>
        </row>
        <row r="2742">
          <cell r="A2742" t="str">
            <v>ჭერამიIII48</v>
          </cell>
          <cell r="B2742" t="str">
            <v>ჭერამი</v>
          </cell>
          <cell r="C2742" t="str">
            <v>III</v>
          </cell>
          <cell r="D2742">
            <v>22.5</v>
          </cell>
          <cell r="E2742">
            <v>48</v>
          </cell>
          <cell r="F2742">
            <v>1.69</v>
          </cell>
          <cell r="G2742">
            <v>1.55</v>
          </cell>
          <cell r="H2742">
            <v>0.17</v>
          </cell>
          <cell r="I2742">
            <v>1.72</v>
          </cell>
          <cell r="J2742">
            <v>0.1399999999999999</v>
          </cell>
        </row>
        <row r="2743">
          <cell r="A2743" t="str">
            <v>ჭერამიIII52</v>
          </cell>
          <cell r="B2743" t="str">
            <v>ჭერამი</v>
          </cell>
          <cell r="C2743" t="str">
            <v>III</v>
          </cell>
          <cell r="D2743">
            <v>23</v>
          </cell>
          <cell r="E2743">
            <v>52</v>
          </cell>
          <cell r="F2743">
            <v>2.0299999999999998</v>
          </cell>
          <cell r="G2743">
            <v>1.86</v>
          </cell>
          <cell r="H2743">
            <v>0.2</v>
          </cell>
          <cell r="I2743">
            <v>2.06</v>
          </cell>
          <cell r="J2743">
            <v>0.16999999999999971</v>
          </cell>
        </row>
        <row r="2744">
          <cell r="A2744" t="str">
            <v>ჭერამიIII56</v>
          </cell>
          <cell r="B2744" t="str">
            <v>ჭერამი</v>
          </cell>
          <cell r="C2744" t="str">
            <v>III</v>
          </cell>
          <cell r="D2744">
            <v>23.5</v>
          </cell>
          <cell r="E2744">
            <v>56</v>
          </cell>
          <cell r="F2744">
            <v>2.39</v>
          </cell>
          <cell r="G2744">
            <v>2.19</v>
          </cell>
          <cell r="H2744">
            <v>0.24</v>
          </cell>
          <cell r="I2744">
            <v>2.4299999999999997</v>
          </cell>
          <cell r="J2744">
            <v>0.20000000000000018</v>
          </cell>
        </row>
        <row r="2745">
          <cell r="A2745" t="str">
            <v>ჭერამიIII60</v>
          </cell>
          <cell r="B2745" t="str">
            <v>ჭერამი</v>
          </cell>
          <cell r="C2745" t="str">
            <v>III</v>
          </cell>
          <cell r="D2745">
            <v>24</v>
          </cell>
          <cell r="E2745">
            <v>60</v>
          </cell>
          <cell r="F2745">
            <v>2.79</v>
          </cell>
          <cell r="G2745">
            <v>2.56</v>
          </cell>
          <cell r="H2745">
            <v>0.28000000000000003</v>
          </cell>
          <cell r="I2745">
            <v>2.84</v>
          </cell>
          <cell r="J2745">
            <v>0.22999999999999998</v>
          </cell>
        </row>
        <row r="2746">
          <cell r="A2746" t="str">
            <v>ჭერამიIII64</v>
          </cell>
          <cell r="B2746" t="str">
            <v>ჭერამი</v>
          </cell>
          <cell r="C2746" t="str">
            <v>III</v>
          </cell>
          <cell r="D2746">
            <v>24</v>
          </cell>
          <cell r="E2746">
            <v>64</v>
          </cell>
          <cell r="F2746">
            <v>3.22</v>
          </cell>
          <cell r="G2746">
            <v>2.95</v>
          </cell>
          <cell r="H2746">
            <v>0.32</v>
          </cell>
          <cell r="I2746">
            <v>3.27</v>
          </cell>
          <cell r="J2746">
            <v>0.27</v>
          </cell>
        </row>
        <row r="2747">
          <cell r="A2747" t="str">
            <v>ჭერამიIII68</v>
          </cell>
          <cell r="B2747" t="str">
            <v>ჭერამი</v>
          </cell>
          <cell r="C2747" t="str">
            <v>III</v>
          </cell>
          <cell r="D2747">
            <v>24.5</v>
          </cell>
          <cell r="E2747">
            <v>68</v>
          </cell>
          <cell r="F2747">
            <v>3.68</v>
          </cell>
          <cell r="G2747">
            <v>3.37</v>
          </cell>
          <cell r="H2747">
            <v>0.37</v>
          </cell>
          <cell r="I2747">
            <v>3.74</v>
          </cell>
          <cell r="J2747">
            <v>0.31000000000000005</v>
          </cell>
        </row>
        <row r="2748">
          <cell r="A2748" t="str">
            <v>ჭერამიIII72</v>
          </cell>
          <cell r="B2748" t="str">
            <v>ჭერამი</v>
          </cell>
          <cell r="C2748" t="str">
            <v>III</v>
          </cell>
          <cell r="D2748">
            <v>24.5</v>
          </cell>
          <cell r="E2748">
            <v>72</v>
          </cell>
          <cell r="F2748">
            <v>4.16</v>
          </cell>
          <cell r="G2748">
            <v>3.8</v>
          </cell>
          <cell r="H2748">
            <v>0.42</v>
          </cell>
          <cell r="I2748">
            <v>4.22</v>
          </cell>
          <cell r="J2748">
            <v>0.36000000000000032</v>
          </cell>
        </row>
        <row r="2749">
          <cell r="A2749" t="str">
            <v>ჭერამიIII76</v>
          </cell>
          <cell r="B2749" t="str">
            <v>ჭერამი</v>
          </cell>
          <cell r="C2749" t="str">
            <v>III</v>
          </cell>
          <cell r="D2749">
            <v>25</v>
          </cell>
          <cell r="E2749">
            <v>76</v>
          </cell>
          <cell r="F2749">
            <v>4.68</v>
          </cell>
          <cell r="G2749">
            <v>4.28</v>
          </cell>
          <cell r="H2749">
            <v>0.47</v>
          </cell>
          <cell r="I2749">
            <v>4.75</v>
          </cell>
          <cell r="J2749">
            <v>0.39999999999999947</v>
          </cell>
        </row>
        <row r="2750">
          <cell r="A2750" t="str">
            <v>ჭერამიIII80</v>
          </cell>
          <cell r="B2750" t="str">
            <v>ჭერამი</v>
          </cell>
          <cell r="C2750" t="str">
            <v>III</v>
          </cell>
          <cell r="D2750">
            <v>25</v>
          </cell>
          <cell r="E2750">
            <v>80</v>
          </cell>
          <cell r="F2750">
            <v>5.22</v>
          </cell>
          <cell r="G2750">
            <v>4.76</v>
          </cell>
          <cell r="H2750">
            <v>0.52</v>
          </cell>
          <cell r="I2750">
            <v>5.2799999999999994</v>
          </cell>
          <cell r="J2750">
            <v>0.45999999999999996</v>
          </cell>
        </row>
        <row r="2751">
          <cell r="A2751" t="str">
            <v>ჭერამიIII84</v>
          </cell>
          <cell r="B2751" t="str">
            <v>ჭერამი</v>
          </cell>
          <cell r="C2751" t="str">
            <v>III</v>
          </cell>
          <cell r="D2751">
            <v>25.5</v>
          </cell>
          <cell r="E2751">
            <v>84</v>
          </cell>
          <cell r="F2751">
            <v>5.8</v>
          </cell>
          <cell r="G2751">
            <v>5.29</v>
          </cell>
          <cell r="H2751">
            <v>0.57999999999999996</v>
          </cell>
          <cell r="I2751">
            <v>5.87</v>
          </cell>
          <cell r="J2751">
            <v>0.50999999999999979</v>
          </cell>
        </row>
        <row r="2752">
          <cell r="A2752" t="str">
            <v>ჭერამიIII88</v>
          </cell>
          <cell r="B2752" t="str">
            <v>ჭერამი</v>
          </cell>
          <cell r="C2752" t="str">
            <v>III</v>
          </cell>
          <cell r="D2752">
            <v>25.5</v>
          </cell>
          <cell r="E2752">
            <v>88</v>
          </cell>
          <cell r="F2752">
            <v>6.4</v>
          </cell>
          <cell r="G2752">
            <v>5.82</v>
          </cell>
          <cell r="H2752">
            <v>0.64</v>
          </cell>
          <cell r="I2752">
            <v>6.46</v>
          </cell>
          <cell r="J2752">
            <v>0.58000000000000007</v>
          </cell>
        </row>
        <row r="2753">
          <cell r="A2753" t="str">
            <v>ჭერამიIII92</v>
          </cell>
          <cell r="B2753" t="str">
            <v>ჭერამი</v>
          </cell>
          <cell r="C2753" t="str">
            <v>III</v>
          </cell>
          <cell r="D2753">
            <v>25.5</v>
          </cell>
          <cell r="E2753">
            <v>92</v>
          </cell>
          <cell r="F2753">
            <v>7.04</v>
          </cell>
          <cell r="G2753">
            <v>6.39</v>
          </cell>
          <cell r="H2753">
            <v>0.7</v>
          </cell>
          <cell r="I2753">
            <v>7.09</v>
          </cell>
          <cell r="J2753">
            <v>0.65000000000000036</v>
          </cell>
        </row>
        <row r="2754">
          <cell r="A2754" t="str">
            <v>ჭერამიIII96</v>
          </cell>
          <cell r="B2754" t="str">
            <v>ჭერამი</v>
          </cell>
          <cell r="C2754" t="str">
            <v>III</v>
          </cell>
          <cell r="D2754">
            <v>25.5</v>
          </cell>
          <cell r="E2754">
            <v>96</v>
          </cell>
          <cell r="F2754">
            <v>7.7</v>
          </cell>
          <cell r="G2754">
            <v>6.98</v>
          </cell>
          <cell r="H2754">
            <v>0.77</v>
          </cell>
          <cell r="I2754">
            <v>7.75</v>
          </cell>
          <cell r="J2754">
            <v>0.71999999999999975</v>
          </cell>
        </row>
        <row r="2755">
          <cell r="A2755" t="str">
            <v>ჭერამიIII100</v>
          </cell>
          <cell r="B2755" t="str">
            <v>ჭერამი</v>
          </cell>
          <cell r="C2755" t="str">
            <v>III</v>
          </cell>
          <cell r="D2755">
            <v>26</v>
          </cell>
          <cell r="E2755">
            <v>100</v>
          </cell>
          <cell r="F2755">
            <v>8.4</v>
          </cell>
          <cell r="G2755">
            <v>7.61</v>
          </cell>
          <cell r="H2755">
            <v>0.84</v>
          </cell>
          <cell r="I2755">
            <v>8.4500000000000011</v>
          </cell>
          <cell r="J2755">
            <v>0.79</v>
          </cell>
        </row>
        <row r="2756">
          <cell r="A2756" t="str">
            <v>ჭერამიIII104</v>
          </cell>
          <cell r="B2756" t="str">
            <v>ჭერამი</v>
          </cell>
          <cell r="C2756" t="str">
            <v>III</v>
          </cell>
          <cell r="D2756">
            <v>26</v>
          </cell>
          <cell r="E2756">
            <v>104</v>
          </cell>
          <cell r="F2756">
            <v>9.1300000000000008</v>
          </cell>
          <cell r="G2756">
            <v>8.25</v>
          </cell>
          <cell r="H2756">
            <v>0.91</v>
          </cell>
          <cell r="I2756">
            <v>9.16</v>
          </cell>
          <cell r="J2756">
            <v>0.88000000000000078</v>
          </cell>
        </row>
        <row r="2757">
          <cell r="A2757" t="str">
            <v>ჭერამიIII108</v>
          </cell>
          <cell r="B2757" t="str">
            <v>ჭერამი</v>
          </cell>
          <cell r="C2757" t="str">
            <v>III</v>
          </cell>
          <cell r="D2757">
            <v>26</v>
          </cell>
          <cell r="E2757">
            <v>108</v>
          </cell>
          <cell r="F2757">
            <v>9.9</v>
          </cell>
          <cell r="G2757">
            <v>8.94</v>
          </cell>
          <cell r="H2757">
            <v>0.99</v>
          </cell>
          <cell r="I2757">
            <v>9.93</v>
          </cell>
          <cell r="J2757">
            <v>0.96000000000000085</v>
          </cell>
        </row>
        <row r="2758">
          <cell r="A2758" t="str">
            <v>ჭერამიIII112</v>
          </cell>
          <cell r="B2758" t="str">
            <v>ჭერამი</v>
          </cell>
          <cell r="C2758" t="str">
            <v>III</v>
          </cell>
          <cell r="D2758">
            <v>26</v>
          </cell>
          <cell r="E2758">
            <v>112</v>
          </cell>
          <cell r="F2758">
            <v>10.72</v>
          </cell>
          <cell r="G2758">
            <v>9.67</v>
          </cell>
          <cell r="H2758">
            <v>1.07</v>
          </cell>
          <cell r="I2758">
            <v>10.74</v>
          </cell>
          <cell r="J2758">
            <v>1.0500000000000007</v>
          </cell>
        </row>
        <row r="2759">
          <cell r="A2759" t="str">
            <v>ჭერამიIV8</v>
          </cell>
          <cell r="B2759" t="str">
            <v>ჭერამი</v>
          </cell>
          <cell r="C2759" t="str">
            <v>IV</v>
          </cell>
          <cell r="D2759">
            <v>12</v>
          </cell>
          <cell r="E2759">
            <v>8</v>
          </cell>
          <cell r="F2759">
            <v>2.5999999999999999E-2</v>
          </cell>
          <cell r="G2759">
            <v>0.02</v>
          </cell>
          <cell r="H2759">
            <v>0</v>
          </cell>
          <cell r="I2759">
            <v>0.02</v>
          </cell>
          <cell r="J2759">
            <v>5.9999999999999984E-3</v>
          </cell>
        </row>
        <row r="2760">
          <cell r="A2760" t="str">
            <v>ჭერამიIV10</v>
          </cell>
          <cell r="B2760" t="str">
            <v>ჭერამი</v>
          </cell>
          <cell r="C2760" t="str">
            <v>IV</v>
          </cell>
          <cell r="D2760">
            <v>13</v>
          </cell>
          <cell r="E2760">
            <v>10</v>
          </cell>
          <cell r="F2760">
            <v>4.2000000000000003E-2</v>
          </cell>
          <cell r="G2760">
            <v>0.04</v>
          </cell>
          <cell r="H2760">
            <v>0</v>
          </cell>
          <cell r="I2760">
            <v>0.04</v>
          </cell>
          <cell r="J2760">
            <v>2.0000000000000018E-3</v>
          </cell>
        </row>
        <row r="2761">
          <cell r="A2761" t="str">
            <v>ჭერამიIV12</v>
          </cell>
          <cell r="B2761" t="str">
            <v>ჭერამი</v>
          </cell>
          <cell r="C2761" t="str">
            <v>IV</v>
          </cell>
          <cell r="D2761">
            <v>13.5</v>
          </cell>
          <cell r="E2761">
            <v>12</v>
          </cell>
          <cell r="F2761">
            <v>6.3E-2</v>
          </cell>
          <cell r="G2761">
            <v>0.06</v>
          </cell>
          <cell r="H2761">
            <v>0.01</v>
          </cell>
          <cell r="I2761">
            <v>6.9999999999999993E-2</v>
          </cell>
          <cell r="J2761">
            <v>3.0000000000000027E-3</v>
          </cell>
        </row>
        <row r="2762">
          <cell r="A2762" t="str">
            <v>ჭერამიIV14</v>
          </cell>
          <cell r="B2762" t="str">
            <v>ჭერამი</v>
          </cell>
          <cell r="C2762" t="str">
            <v>IV</v>
          </cell>
          <cell r="D2762">
            <v>14</v>
          </cell>
          <cell r="E2762">
            <v>14</v>
          </cell>
          <cell r="F2762">
            <v>0.09</v>
          </cell>
          <cell r="G2762">
            <v>0.08</v>
          </cell>
          <cell r="H2762">
            <v>0.01</v>
          </cell>
          <cell r="I2762">
            <v>0.09</v>
          </cell>
          <cell r="J2762">
            <v>9.999999999999995E-3</v>
          </cell>
        </row>
        <row r="2763">
          <cell r="A2763" t="str">
            <v>ჭერამიIV16</v>
          </cell>
          <cell r="B2763" t="str">
            <v>ჭერამი</v>
          </cell>
          <cell r="C2763" t="str">
            <v>IV</v>
          </cell>
          <cell r="D2763">
            <v>14.5</v>
          </cell>
          <cell r="E2763">
            <v>16</v>
          </cell>
          <cell r="F2763">
            <v>0.122</v>
          </cell>
          <cell r="G2763">
            <v>0.11</v>
          </cell>
          <cell r="H2763">
            <v>0.01</v>
          </cell>
          <cell r="I2763">
            <v>0.12</v>
          </cell>
          <cell r="J2763">
            <v>1.1999999999999997E-2</v>
          </cell>
        </row>
        <row r="2764">
          <cell r="A2764" t="str">
            <v>ჭერამიIV20</v>
          </cell>
          <cell r="B2764" t="str">
            <v>ჭერამი</v>
          </cell>
          <cell r="C2764" t="str">
            <v>IV</v>
          </cell>
          <cell r="D2764">
            <v>15.5</v>
          </cell>
          <cell r="E2764">
            <v>20</v>
          </cell>
          <cell r="F2764">
            <v>0.2</v>
          </cell>
          <cell r="G2764">
            <v>0.18</v>
          </cell>
          <cell r="H2764">
            <v>0.02</v>
          </cell>
          <cell r="I2764">
            <v>0.19999999999999998</v>
          </cell>
          <cell r="J2764">
            <v>2.0000000000000018E-2</v>
          </cell>
        </row>
        <row r="2765">
          <cell r="A2765" t="str">
            <v>ჭერამიIV24</v>
          </cell>
          <cell r="B2765" t="str">
            <v>ჭერამი</v>
          </cell>
          <cell r="C2765" t="str">
            <v>IV</v>
          </cell>
          <cell r="D2765">
            <v>16.5</v>
          </cell>
          <cell r="E2765">
            <v>24</v>
          </cell>
          <cell r="F2765">
            <v>0.31</v>
          </cell>
          <cell r="G2765">
            <v>0.28000000000000003</v>
          </cell>
          <cell r="H2765">
            <v>0.03</v>
          </cell>
          <cell r="I2765">
            <v>0.31000000000000005</v>
          </cell>
          <cell r="J2765">
            <v>2.9999999999999971E-2</v>
          </cell>
        </row>
        <row r="2766">
          <cell r="A2766" t="str">
            <v>ჭერამიIV28</v>
          </cell>
          <cell r="B2766" t="str">
            <v>ჭერამი</v>
          </cell>
          <cell r="C2766" t="str">
            <v>IV</v>
          </cell>
          <cell r="D2766">
            <v>17.5</v>
          </cell>
          <cell r="E2766">
            <v>28</v>
          </cell>
          <cell r="F2766">
            <v>0.44</v>
          </cell>
          <cell r="G2766">
            <v>0.4</v>
          </cell>
          <cell r="H2766">
            <v>0.04</v>
          </cell>
          <cell r="I2766">
            <v>0.44</v>
          </cell>
          <cell r="J2766">
            <v>3.999999999999998E-2</v>
          </cell>
        </row>
        <row r="2767">
          <cell r="A2767" t="str">
            <v>ჭერამიIV32</v>
          </cell>
          <cell r="B2767" t="str">
            <v>ჭერამი</v>
          </cell>
          <cell r="C2767" t="str">
            <v>IV</v>
          </cell>
          <cell r="D2767">
            <v>18</v>
          </cell>
          <cell r="E2767">
            <v>32</v>
          </cell>
          <cell r="F2767">
            <v>0.61</v>
          </cell>
          <cell r="G2767">
            <v>0.55000000000000004</v>
          </cell>
          <cell r="H2767">
            <v>0.06</v>
          </cell>
          <cell r="I2767">
            <v>0.6100000000000001</v>
          </cell>
          <cell r="J2767">
            <v>5.9999999999999942E-2</v>
          </cell>
        </row>
        <row r="2768">
          <cell r="A2768" t="str">
            <v>ჭერამიIV36</v>
          </cell>
          <cell r="B2768" t="str">
            <v>ჭერამი</v>
          </cell>
          <cell r="C2768" t="str">
            <v>IV</v>
          </cell>
          <cell r="D2768">
            <v>19</v>
          </cell>
          <cell r="E2768">
            <v>36</v>
          </cell>
          <cell r="F2768">
            <v>0.8</v>
          </cell>
          <cell r="G2768">
            <v>0.73</v>
          </cell>
          <cell r="H2768">
            <v>0.08</v>
          </cell>
          <cell r="I2768">
            <v>0.80999999999999994</v>
          </cell>
          <cell r="J2768">
            <v>7.0000000000000062E-2</v>
          </cell>
        </row>
        <row r="2769">
          <cell r="A2769" t="str">
            <v>ჭერამიIV40</v>
          </cell>
          <cell r="B2769" t="str">
            <v>ჭერამი</v>
          </cell>
          <cell r="C2769" t="str">
            <v>IV</v>
          </cell>
          <cell r="D2769">
            <v>19.5</v>
          </cell>
          <cell r="E2769">
            <v>40</v>
          </cell>
          <cell r="F2769">
            <v>1.01</v>
          </cell>
          <cell r="G2769">
            <v>0.92</v>
          </cell>
          <cell r="H2769">
            <v>0.1</v>
          </cell>
          <cell r="I2769">
            <v>1.02</v>
          </cell>
          <cell r="J2769">
            <v>8.9999999999999969E-2</v>
          </cell>
        </row>
        <row r="2770">
          <cell r="A2770" t="str">
            <v>ჭერამიIV44</v>
          </cell>
          <cell r="B2770" t="str">
            <v>ჭერამი</v>
          </cell>
          <cell r="C2770" t="str">
            <v>IV</v>
          </cell>
          <cell r="D2770">
            <v>20</v>
          </cell>
          <cell r="E2770">
            <v>44</v>
          </cell>
          <cell r="F2770">
            <v>1.26</v>
          </cell>
          <cell r="G2770">
            <v>1.1499999999999999</v>
          </cell>
          <cell r="H2770">
            <v>0.13</v>
          </cell>
          <cell r="I2770">
            <v>1.2799999999999998</v>
          </cell>
          <cell r="J2770">
            <v>0.1100000000000001</v>
          </cell>
        </row>
        <row r="2771">
          <cell r="A2771" t="str">
            <v>ჭერამიIV48</v>
          </cell>
          <cell r="B2771" t="str">
            <v>ჭერამი</v>
          </cell>
          <cell r="C2771" t="str">
            <v>IV</v>
          </cell>
          <cell r="D2771">
            <v>20.5</v>
          </cell>
          <cell r="E2771">
            <v>48</v>
          </cell>
          <cell r="F2771">
            <v>1.54</v>
          </cell>
          <cell r="G2771">
            <v>1.41</v>
          </cell>
          <cell r="H2771">
            <v>0.15</v>
          </cell>
          <cell r="I2771">
            <v>1.5599999999999998</v>
          </cell>
          <cell r="J2771">
            <v>0.13000000000000012</v>
          </cell>
        </row>
        <row r="2772">
          <cell r="A2772" t="str">
            <v>ჭერამიIV52</v>
          </cell>
          <cell r="B2772" t="str">
            <v>ჭერამი</v>
          </cell>
          <cell r="C2772" t="str">
            <v>IV</v>
          </cell>
          <cell r="D2772">
            <v>21</v>
          </cell>
          <cell r="E2772">
            <v>52</v>
          </cell>
          <cell r="F2772">
            <v>1.84</v>
          </cell>
          <cell r="G2772">
            <v>1.68</v>
          </cell>
          <cell r="H2772">
            <v>0.18</v>
          </cell>
          <cell r="I2772">
            <v>1.8599999999999999</v>
          </cell>
          <cell r="J2772">
            <v>0.16000000000000014</v>
          </cell>
        </row>
        <row r="2773">
          <cell r="A2773" t="str">
            <v>ჭერამიIV56</v>
          </cell>
          <cell r="B2773" t="str">
            <v>ჭერამი</v>
          </cell>
          <cell r="C2773" t="str">
            <v>IV</v>
          </cell>
          <cell r="D2773">
            <v>21.5</v>
          </cell>
          <cell r="E2773">
            <v>56</v>
          </cell>
          <cell r="F2773">
            <v>2.1800000000000002</v>
          </cell>
          <cell r="G2773">
            <v>2</v>
          </cell>
          <cell r="H2773">
            <v>0.22</v>
          </cell>
          <cell r="I2773">
            <v>2.2200000000000002</v>
          </cell>
          <cell r="J2773">
            <v>0.18000000000000016</v>
          </cell>
        </row>
        <row r="2774">
          <cell r="A2774" t="str">
            <v>ჭერამიIV60</v>
          </cell>
          <cell r="B2774" t="str">
            <v>ჭერამი</v>
          </cell>
          <cell r="C2774" t="str">
            <v>IV</v>
          </cell>
          <cell r="D2774">
            <v>21.5</v>
          </cell>
          <cell r="E2774">
            <v>60</v>
          </cell>
          <cell r="F2774">
            <v>2.54</v>
          </cell>
          <cell r="G2774">
            <v>2.33</v>
          </cell>
          <cell r="H2774">
            <v>0.25</v>
          </cell>
          <cell r="I2774">
            <v>2.58</v>
          </cell>
          <cell r="J2774">
            <v>0.20999999999999996</v>
          </cell>
        </row>
        <row r="2775">
          <cell r="A2775" t="str">
            <v>ჭერამიIV64</v>
          </cell>
          <cell r="B2775" t="str">
            <v>ჭერამი</v>
          </cell>
          <cell r="C2775" t="str">
            <v>IV</v>
          </cell>
          <cell r="D2775">
            <v>22</v>
          </cell>
          <cell r="E2775">
            <v>64</v>
          </cell>
          <cell r="F2775">
            <v>2.93</v>
          </cell>
          <cell r="G2775">
            <v>2.69</v>
          </cell>
          <cell r="H2775">
            <v>0.28999999999999998</v>
          </cell>
          <cell r="I2775">
            <v>2.98</v>
          </cell>
          <cell r="J2775">
            <v>0.24000000000000021</v>
          </cell>
        </row>
        <row r="2776">
          <cell r="A2776" t="str">
            <v>ჭერამიIV68</v>
          </cell>
          <cell r="B2776" t="str">
            <v>ჭერამი</v>
          </cell>
          <cell r="C2776" t="str">
            <v>IV</v>
          </cell>
          <cell r="D2776">
            <v>22.5</v>
          </cell>
          <cell r="E2776">
            <v>68</v>
          </cell>
          <cell r="F2776">
            <v>3.35</v>
          </cell>
          <cell r="G2776">
            <v>3.07</v>
          </cell>
          <cell r="H2776">
            <v>0.34</v>
          </cell>
          <cell r="I2776">
            <v>3.4099999999999997</v>
          </cell>
          <cell r="J2776">
            <v>0.28000000000000025</v>
          </cell>
        </row>
        <row r="2777">
          <cell r="A2777" t="str">
            <v>ჭერამიIV72</v>
          </cell>
          <cell r="B2777" t="str">
            <v>ჭერამი</v>
          </cell>
          <cell r="C2777" t="str">
            <v>IV</v>
          </cell>
          <cell r="D2777">
            <v>22.5</v>
          </cell>
          <cell r="E2777">
            <v>72</v>
          </cell>
          <cell r="F2777">
            <v>3.79</v>
          </cell>
          <cell r="G2777">
            <v>3.47</v>
          </cell>
          <cell r="H2777">
            <v>0.38</v>
          </cell>
          <cell r="I2777">
            <v>3.85</v>
          </cell>
          <cell r="J2777">
            <v>0.31999999999999984</v>
          </cell>
        </row>
        <row r="2778">
          <cell r="A2778" t="str">
            <v>ჭერამიIV76</v>
          </cell>
          <cell r="B2778" t="str">
            <v>ჭერამი</v>
          </cell>
          <cell r="C2778" t="str">
            <v>IV</v>
          </cell>
          <cell r="D2778">
            <v>22.5</v>
          </cell>
          <cell r="E2778">
            <v>76</v>
          </cell>
          <cell r="F2778">
            <v>4.26</v>
          </cell>
          <cell r="G2778">
            <v>3.89</v>
          </cell>
          <cell r="H2778">
            <v>0.43</v>
          </cell>
          <cell r="I2778">
            <v>4.32</v>
          </cell>
          <cell r="J2778">
            <v>0.36999999999999966</v>
          </cell>
        </row>
        <row r="2779">
          <cell r="A2779" t="str">
            <v>ჭერამიIV80</v>
          </cell>
          <cell r="B2779" t="str">
            <v>ჭერამი</v>
          </cell>
          <cell r="C2779" t="str">
            <v>IV</v>
          </cell>
          <cell r="D2779">
            <v>23</v>
          </cell>
          <cell r="E2779">
            <v>80</v>
          </cell>
          <cell r="F2779">
            <v>4.76</v>
          </cell>
          <cell r="G2779">
            <v>4.3499999999999996</v>
          </cell>
          <cell r="H2779">
            <v>0.48</v>
          </cell>
          <cell r="I2779">
            <v>4.83</v>
          </cell>
          <cell r="J2779">
            <v>0.41000000000000014</v>
          </cell>
        </row>
        <row r="2780">
          <cell r="A2780" t="str">
            <v>ჭერამიIV84</v>
          </cell>
          <cell r="B2780" t="str">
            <v>ჭერამი</v>
          </cell>
          <cell r="C2780" t="str">
            <v>IV</v>
          </cell>
          <cell r="D2780">
            <v>23</v>
          </cell>
          <cell r="E2780">
            <v>84</v>
          </cell>
          <cell r="F2780">
            <v>5.28</v>
          </cell>
          <cell r="G2780">
            <v>4.82</v>
          </cell>
          <cell r="H2780">
            <v>0.53</v>
          </cell>
          <cell r="I2780">
            <v>5.3500000000000005</v>
          </cell>
          <cell r="J2780">
            <v>0.45999999999999996</v>
          </cell>
        </row>
        <row r="2781">
          <cell r="A2781" t="str">
            <v>ჭერამიIV88</v>
          </cell>
          <cell r="B2781" t="str">
            <v>ჭერამი</v>
          </cell>
          <cell r="C2781" t="str">
            <v>IV</v>
          </cell>
          <cell r="D2781">
            <v>23</v>
          </cell>
          <cell r="E2781">
            <v>88</v>
          </cell>
          <cell r="F2781">
            <v>5.83</v>
          </cell>
          <cell r="G2781">
            <v>5.31</v>
          </cell>
          <cell r="H2781">
            <v>0.57999999999999996</v>
          </cell>
          <cell r="I2781">
            <v>5.89</v>
          </cell>
          <cell r="J2781">
            <v>0.52000000000000046</v>
          </cell>
        </row>
        <row r="2782">
          <cell r="A2782" t="str">
            <v>ჭერამიIV92</v>
          </cell>
          <cell r="B2782" t="str">
            <v>ჭერამი</v>
          </cell>
          <cell r="C2782" t="str">
            <v>IV</v>
          </cell>
          <cell r="D2782">
            <v>23.5</v>
          </cell>
          <cell r="E2782">
            <v>92</v>
          </cell>
          <cell r="F2782">
            <v>6.41</v>
          </cell>
          <cell r="G2782">
            <v>5.83</v>
          </cell>
          <cell r="H2782">
            <v>0.64</v>
          </cell>
          <cell r="I2782">
            <v>6.47</v>
          </cell>
          <cell r="J2782">
            <v>0.58000000000000007</v>
          </cell>
        </row>
        <row r="2783">
          <cell r="A2783" t="str">
            <v>ჭერამიIV96</v>
          </cell>
          <cell r="B2783" t="str">
            <v>ჭერამი</v>
          </cell>
          <cell r="C2783" t="str">
            <v>IV</v>
          </cell>
          <cell r="D2783">
            <v>23.5</v>
          </cell>
          <cell r="E2783">
            <v>96</v>
          </cell>
          <cell r="F2783">
            <v>7.01</v>
          </cell>
          <cell r="G2783">
            <v>6.36</v>
          </cell>
          <cell r="H2783">
            <v>0.7</v>
          </cell>
          <cell r="I2783">
            <v>7.0600000000000005</v>
          </cell>
          <cell r="J2783">
            <v>0.64999999999999947</v>
          </cell>
        </row>
        <row r="2784">
          <cell r="A2784" t="str">
            <v>ჭერამიIV100</v>
          </cell>
          <cell r="B2784" t="str">
            <v>ჭერამი</v>
          </cell>
          <cell r="C2784" t="str">
            <v>IV</v>
          </cell>
          <cell r="D2784">
            <v>23.5</v>
          </cell>
          <cell r="E2784">
            <v>100</v>
          </cell>
          <cell r="F2784">
            <v>7.65</v>
          </cell>
          <cell r="G2784">
            <v>6.93</v>
          </cell>
          <cell r="H2784">
            <v>0.77</v>
          </cell>
          <cell r="I2784">
            <v>7.6999999999999993</v>
          </cell>
          <cell r="J2784">
            <v>0.72000000000000064</v>
          </cell>
        </row>
        <row r="2785">
          <cell r="A2785" t="str">
            <v>ჭერამიIV104</v>
          </cell>
          <cell r="B2785" t="str">
            <v>ჭერამი</v>
          </cell>
          <cell r="C2785" t="str">
            <v>IV</v>
          </cell>
          <cell r="D2785">
            <v>23.5</v>
          </cell>
          <cell r="E2785">
            <v>104</v>
          </cell>
          <cell r="F2785">
            <v>8.31</v>
          </cell>
          <cell r="G2785">
            <v>7.51</v>
          </cell>
          <cell r="H2785">
            <v>0.83</v>
          </cell>
          <cell r="I2785">
            <v>8.34</v>
          </cell>
          <cell r="J2785">
            <v>0.80000000000000071</v>
          </cell>
        </row>
        <row r="2786">
          <cell r="A2786" t="str">
            <v>ჭერამიIV108</v>
          </cell>
          <cell r="B2786" t="str">
            <v>ჭერამი</v>
          </cell>
          <cell r="C2786" t="str">
            <v>IV</v>
          </cell>
          <cell r="D2786">
            <v>24</v>
          </cell>
          <cell r="E2786">
            <v>108</v>
          </cell>
          <cell r="F2786">
            <v>9.02</v>
          </cell>
          <cell r="G2786">
            <v>8.14</v>
          </cell>
          <cell r="H2786">
            <v>0.9</v>
          </cell>
          <cell r="I2786">
            <v>9.0400000000000009</v>
          </cell>
          <cell r="J2786">
            <v>0.87999999999999901</v>
          </cell>
        </row>
        <row r="2787">
          <cell r="A2787" t="str">
            <v>ჭერამიIV112</v>
          </cell>
          <cell r="B2787" t="str">
            <v>ჭერამი</v>
          </cell>
          <cell r="C2787" t="str">
            <v>IV</v>
          </cell>
          <cell r="D2787">
            <v>24</v>
          </cell>
          <cell r="E2787">
            <v>112</v>
          </cell>
          <cell r="F2787">
            <v>9.76</v>
          </cell>
          <cell r="G2787">
            <v>8.8000000000000007</v>
          </cell>
          <cell r="H2787">
            <v>0.98</v>
          </cell>
          <cell r="I2787">
            <v>9.7800000000000011</v>
          </cell>
          <cell r="J2787">
            <v>0.95999999999999908</v>
          </cell>
        </row>
        <row r="2788">
          <cell r="A2788" t="str">
            <v>ჭერამიV8</v>
          </cell>
          <cell r="B2788" t="str">
            <v>ჭერამი</v>
          </cell>
          <cell r="C2788" t="str">
            <v>V</v>
          </cell>
          <cell r="D2788">
            <v>11</v>
          </cell>
          <cell r="E2788">
            <v>8</v>
          </cell>
          <cell r="F2788">
            <v>2.3E-2</v>
          </cell>
          <cell r="G2788">
            <v>0.02</v>
          </cell>
          <cell r="H2788">
            <v>0</v>
          </cell>
          <cell r="I2788">
            <v>0.02</v>
          </cell>
          <cell r="J2788">
            <v>2.9999999999999992E-3</v>
          </cell>
        </row>
        <row r="2789">
          <cell r="A2789" t="str">
            <v>ჭერამიV10</v>
          </cell>
          <cell r="B2789" t="str">
            <v>ჭერამი</v>
          </cell>
          <cell r="C2789" t="str">
            <v>V</v>
          </cell>
          <cell r="D2789">
            <v>11.5</v>
          </cell>
          <cell r="E2789">
            <v>10</v>
          </cell>
          <cell r="F2789">
            <v>3.7999999999999999E-2</v>
          </cell>
          <cell r="G2789">
            <v>0.03</v>
          </cell>
          <cell r="H2789">
            <v>0</v>
          </cell>
          <cell r="I2789">
            <v>0.03</v>
          </cell>
          <cell r="J2789">
            <v>8.0000000000000002E-3</v>
          </cell>
        </row>
        <row r="2790">
          <cell r="A2790" t="str">
            <v>ჭერამიV12</v>
          </cell>
          <cell r="B2790" t="str">
            <v>ჭერამი</v>
          </cell>
          <cell r="C2790" t="str">
            <v>V</v>
          </cell>
          <cell r="D2790">
            <v>12</v>
          </cell>
          <cell r="E2790">
            <v>12</v>
          </cell>
          <cell r="F2790">
            <v>5.8000000000000003E-2</v>
          </cell>
          <cell r="G2790">
            <v>0.05</v>
          </cell>
          <cell r="H2790">
            <v>0.01</v>
          </cell>
          <cell r="I2790">
            <v>6.0000000000000005E-2</v>
          </cell>
          <cell r="J2790">
            <v>8.0000000000000002E-3</v>
          </cell>
        </row>
        <row r="2791">
          <cell r="A2791" t="str">
            <v>ჭერამიV14</v>
          </cell>
          <cell r="B2791" t="str">
            <v>ჭერამი</v>
          </cell>
          <cell r="C2791" t="str">
            <v>V</v>
          </cell>
          <cell r="D2791">
            <v>12.5</v>
          </cell>
          <cell r="E2791">
            <v>14</v>
          </cell>
          <cell r="F2791">
            <v>8.2000000000000003E-2</v>
          </cell>
          <cell r="G2791">
            <v>7.0000000000000007E-2</v>
          </cell>
          <cell r="H2791">
            <v>0.01</v>
          </cell>
          <cell r="I2791">
            <v>0.08</v>
          </cell>
          <cell r="J2791">
            <v>1.1999999999999997E-2</v>
          </cell>
        </row>
        <row r="2792">
          <cell r="A2792" t="str">
            <v>ჭერამიV16</v>
          </cell>
          <cell r="B2792" t="str">
            <v>ჭერამი</v>
          </cell>
          <cell r="C2792" t="str">
            <v>V</v>
          </cell>
          <cell r="D2792">
            <v>13</v>
          </cell>
          <cell r="E2792">
            <v>16</v>
          </cell>
          <cell r="F2792">
            <v>0.11</v>
          </cell>
          <cell r="G2792">
            <v>0.1</v>
          </cell>
          <cell r="H2792">
            <v>0.01</v>
          </cell>
          <cell r="I2792">
            <v>0.11</v>
          </cell>
          <cell r="J2792">
            <v>9.999999999999995E-3</v>
          </cell>
        </row>
        <row r="2793">
          <cell r="A2793" t="str">
            <v>ჭერამიV20</v>
          </cell>
          <cell r="B2793" t="str">
            <v>ჭერამი</v>
          </cell>
          <cell r="C2793" t="str">
            <v>V</v>
          </cell>
          <cell r="D2793">
            <v>14</v>
          </cell>
          <cell r="E2793">
            <v>20</v>
          </cell>
          <cell r="F2793">
            <v>0.18</v>
          </cell>
          <cell r="G2793">
            <v>0.16</v>
          </cell>
          <cell r="H2793">
            <v>0.02</v>
          </cell>
          <cell r="I2793">
            <v>0.18</v>
          </cell>
          <cell r="J2793">
            <v>1.999999999999999E-2</v>
          </cell>
        </row>
        <row r="2794">
          <cell r="A2794" t="str">
            <v>ჭერამიV24</v>
          </cell>
          <cell r="B2794" t="str">
            <v>ჭერამი</v>
          </cell>
          <cell r="C2794" t="str">
            <v>V</v>
          </cell>
          <cell r="D2794">
            <v>15</v>
          </cell>
          <cell r="E2794">
            <v>24</v>
          </cell>
          <cell r="F2794">
            <v>0.28000000000000003</v>
          </cell>
          <cell r="G2794">
            <v>0.25</v>
          </cell>
          <cell r="H2794">
            <v>0.03</v>
          </cell>
          <cell r="I2794">
            <v>0.28000000000000003</v>
          </cell>
          <cell r="J2794">
            <v>3.0000000000000027E-2</v>
          </cell>
        </row>
        <row r="2795">
          <cell r="A2795" t="str">
            <v>ჭერამიV28</v>
          </cell>
          <cell r="B2795" t="str">
            <v>ჭერამი</v>
          </cell>
          <cell r="C2795" t="str">
            <v>V</v>
          </cell>
          <cell r="D2795">
            <v>16</v>
          </cell>
          <cell r="E2795">
            <v>28</v>
          </cell>
          <cell r="F2795">
            <v>0.4</v>
          </cell>
          <cell r="G2795">
            <v>0.36</v>
          </cell>
          <cell r="H2795">
            <v>0.04</v>
          </cell>
          <cell r="I2795">
            <v>0.39999999999999997</v>
          </cell>
          <cell r="J2795">
            <v>4.0000000000000036E-2</v>
          </cell>
        </row>
        <row r="2796">
          <cell r="A2796" t="str">
            <v>ჭერამიV32</v>
          </cell>
          <cell r="B2796" t="str">
            <v>ჭერამი</v>
          </cell>
          <cell r="C2796" t="str">
            <v>V</v>
          </cell>
          <cell r="D2796">
            <v>16.5</v>
          </cell>
          <cell r="E2796">
            <v>32</v>
          </cell>
          <cell r="F2796">
            <v>0.55000000000000004</v>
          </cell>
          <cell r="G2796">
            <v>0.5</v>
          </cell>
          <cell r="H2796">
            <v>0.55000000000000004</v>
          </cell>
          <cell r="I2796">
            <v>1.05</v>
          </cell>
          <cell r="J2796">
            <v>5.0000000000000044E-2</v>
          </cell>
        </row>
        <row r="2797">
          <cell r="A2797" t="str">
            <v>ჭერამიV36</v>
          </cell>
          <cell r="B2797" t="str">
            <v>ჭერამი</v>
          </cell>
          <cell r="C2797" t="str">
            <v>V</v>
          </cell>
          <cell r="D2797">
            <v>17</v>
          </cell>
          <cell r="E2797">
            <v>36</v>
          </cell>
          <cell r="F2797">
            <v>0.72</v>
          </cell>
          <cell r="G2797">
            <v>0.65</v>
          </cell>
          <cell r="H2797">
            <v>7.0000000000000007E-2</v>
          </cell>
          <cell r="I2797">
            <v>0.72</v>
          </cell>
          <cell r="J2797">
            <v>6.9999999999999951E-2</v>
          </cell>
        </row>
        <row r="2798">
          <cell r="A2798" t="str">
            <v>ჭერამიV40</v>
          </cell>
          <cell r="B2798" t="str">
            <v>ჭერამი</v>
          </cell>
          <cell r="C2798" t="str">
            <v>V</v>
          </cell>
          <cell r="D2798">
            <v>17.5</v>
          </cell>
          <cell r="E2798">
            <v>40</v>
          </cell>
          <cell r="F2798">
            <v>0.92</v>
          </cell>
          <cell r="G2798">
            <v>0.84</v>
          </cell>
          <cell r="H2798">
            <v>0.09</v>
          </cell>
          <cell r="I2798">
            <v>0.92999999999999994</v>
          </cell>
          <cell r="J2798">
            <v>8.0000000000000071E-2</v>
          </cell>
        </row>
        <row r="2799">
          <cell r="A2799" t="str">
            <v>ჭერამიV44</v>
          </cell>
          <cell r="B2799" t="str">
            <v>ჭერამი</v>
          </cell>
          <cell r="C2799" t="str">
            <v>V</v>
          </cell>
          <cell r="D2799">
            <v>18</v>
          </cell>
          <cell r="E2799">
            <v>44</v>
          </cell>
          <cell r="F2799">
            <v>1.1499999999999999</v>
          </cell>
          <cell r="G2799">
            <v>1.05</v>
          </cell>
          <cell r="H2799">
            <v>0.12</v>
          </cell>
          <cell r="I2799">
            <v>1.17</v>
          </cell>
          <cell r="J2799">
            <v>9.9999999999999867E-2</v>
          </cell>
        </row>
        <row r="2800">
          <cell r="A2800" t="str">
            <v>ჭერამიV48</v>
          </cell>
          <cell r="B2800" t="str">
            <v>ჭერამი</v>
          </cell>
          <cell r="C2800" t="str">
            <v>V</v>
          </cell>
          <cell r="D2800">
            <v>18.5</v>
          </cell>
          <cell r="E2800">
            <v>48</v>
          </cell>
          <cell r="F2800">
            <v>1.4</v>
          </cell>
          <cell r="G2800">
            <v>1.28</v>
          </cell>
          <cell r="H2800">
            <v>0.14000000000000001</v>
          </cell>
          <cell r="I2800">
            <v>1.42</v>
          </cell>
          <cell r="J2800">
            <v>0.11999999999999988</v>
          </cell>
        </row>
        <row r="2801">
          <cell r="A2801" t="str">
            <v>ჭერამიV52</v>
          </cell>
          <cell r="B2801" t="str">
            <v>ჭერამი</v>
          </cell>
          <cell r="C2801" t="str">
            <v>V</v>
          </cell>
          <cell r="D2801">
            <v>19</v>
          </cell>
          <cell r="E2801">
            <v>52</v>
          </cell>
          <cell r="F2801">
            <v>1.68</v>
          </cell>
          <cell r="G2801">
            <v>1.54</v>
          </cell>
          <cell r="H2801">
            <v>0.17</v>
          </cell>
          <cell r="I2801">
            <v>1.71</v>
          </cell>
          <cell r="J2801">
            <v>0.1399999999999999</v>
          </cell>
        </row>
        <row r="2802">
          <cell r="A2802" t="str">
            <v>ჭერამიV56</v>
          </cell>
          <cell r="B2802" t="str">
            <v>ჭერამი</v>
          </cell>
          <cell r="C2802" t="str">
            <v>V</v>
          </cell>
          <cell r="D2802">
            <v>19.5</v>
          </cell>
          <cell r="E2802">
            <v>56</v>
          </cell>
          <cell r="F2802">
            <v>1.98</v>
          </cell>
          <cell r="G2802">
            <v>1.82</v>
          </cell>
          <cell r="H2802">
            <v>0.2</v>
          </cell>
          <cell r="I2802">
            <v>2.02</v>
          </cell>
          <cell r="J2802">
            <v>0.15999999999999992</v>
          </cell>
        </row>
        <row r="2803">
          <cell r="A2803" t="str">
            <v>ჭერამიV60</v>
          </cell>
          <cell r="B2803" t="str">
            <v>ჭერამი</v>
          </cell>
          <cell r="C2803" t="str">
            <v>V</v>
          </cell>
          <cell r="D2803">
            <v>19.5</v>
          </cell>
          <cell r="E2803">
            <v>60</v>
          </cell>
          <cell r="F2803">
            <v>2.31</v>
          </cell>
          <cell r="G2803">
            <v>2.12</v>
          </cell>
          <cell r="H2803">
            <v>0.23</v>
          </cell>
          <cell r="I2803">
            <v>2.35</v>
          </cell>
          <cell r="J2803">
            <v>0.18999999999999995</v>
          </cell>
        </row>
        <row r="2804">
          <cell r="A2804" t="str">
            <v>ჭერამიV64</v>
          </cell>
          <cell r="B2804" t="str">
            <v>ჭერამი</v>
          </cell>
          <cell r="C2804" t="str">
            <v>V</v>
          </cell>
          <cell r="D2804">
            <v>20</v>
          </cell>
          <cell r="E2804">
            <v>64</v>
          </cell>
          <cell r="F2804">
            <v>2.67</v>
          </cell>
          <cell r="G2804">
            <v>2.4500000000000002</v>
          </cell>
          <cell r="H2804">
            <v>0.27</v>
          </cell>
          <cell r="I2804">
            <v>2.72</v>
          </cell>
          <cell r="J2804">
            <v>0.21999999999999975</v>
          </cell>
        </row>
        <row r="2805">
          <cell r="A2805" t="str">
            <v>ჭერამიV68</v>
          </cell>
          <cell r="B2805" t="str">
            <v>ჭერამი</v>
          </cell>
          <cell r="C2805" t="str">
            <v>V</v>
          </cell>
          <cell r="D2805">
            <v>20</v>
          </cell>
          <cell r="E2805">
            <v>68</v>
          </cell>
          <cell r="F2805">
            <v>3.05</v>
          </cell>
          <cell r="G2805">
            <v>2.79</v>
          </cell>
          <cell r="H2805">
            <v>0.31</v>
          </cell>
          <cell r="I2805">
            <v>3.1</v>
          </cell>
          <cell r="J2805">
            <v>0.25999999999999979</v>
          </cell>
        </row>
        <row r="2806">
          <cell r="A2806" t="str">
            <v>ჭერამიV72</v>
          </cell>
          <cell r="B2806" t="str">
            <v>ჭერამი</v>
          </cell>
          <cell r="C2806" t="str">
            <v>V</v>
          </cell>
          <cell r="D2806">
            <v>20.5</v>
          </cell>
          <cell r="E2806">
            <v>72</v>
          </cell>
          <cell r="F2806">
            <v>3.45</v>
          </cell>
          <cell r="G2806">
            <v>3.16</v>
          </cell>
          <cell r="H2806">
            <v>0.35</v>
          </cell>
          <cell r="I2806">
            <v>3.5100000000000002</v>
          </cell>
          <cell r="J2806">
            <v>0.29000000000000004</v>
          </cell>
        </row>
        <row r="2807">
          <cell r="A2807" t="str">
            <v>ჭერამიV76</v>
          </cell>
          <cell r="B2807" t="str">
            <v>ჭერამი</v>
          </cell>
          <cell r="C2807" t="str">
            <v>V</v>
          </cell>
          <cell r="D2807">
            <v>20.5</v>
          </cell>
          <cell r="E2807">
            <v>76</v>
          </cell>
          <cell r="F2807">
            <v>3.88</v>
          </cell>
          <cell r="G2807">
            <v>3.55</v>
          </cell>
          <cell r="H2807">
            <v>0.39</v>
          </cell>
          <cell r="I2807">
            <v>3.94</v>
          </cell>
          <cell r="J2807">
            <v>0.33000000000000007</v>
          </cell>
        </row>
        <row r="2808">
          <cell r="A2808" t="str">
            <v>ჭერამიV80</v>
          </cell>
          <cell r="B2808" t="str">
            <v>ჭერამი</v>
          </cell>
          <cell r="C2808" t="str">
            <v>V</v>
          </cell>
          <cell r="D2808">
            <v>21</v>
          </cell>
          <cell r="E2808">
            <v>80</v>
          </cell>
          <cell r="F2808">
            <v>4.33</v>
          </cell>
          <cell r="G2808">
            <v>3.95</v>
          </cell>
          <cell r="H2808">
            <v>0.43</v>
          </cell>
          <cell r="I2808">
            <v>4.38</v>
          </cell>
          <cell r="J2808">
            <v>0.37999999999999989</v>
          </cell>
        </row>
        <row r="2809">
          <cell r="A2809" t="str">
            <v>ჭერამიV84</v>
          </cell>
          <cell r="B2809" t="str">
            <v>ჭერამი</v>
          </cell>
          <cell r="C2809" t="str">
            <v>V</v>
          </cell>
          <cell r="D2809">
            <v>21</v>
          </cell>
          <cell r="E2809">
            <v>84</v>
          </cell>
          <cell r="F2809">
            <v>4.8</v>
          </cell>
          <cell r="G2809">
            <v>4.38</v>
          </cell>
          <cell r="H2809">
            <v>0.48</v>
          </cell>
          <cell r="I2809">
            <v>4.8599999999999994</v>
          </cell>
          <cell r="J2809">
            <v>0.41999999999999993</v>
          </cell>
        </row>
        <row r="2810">
          <cell r="A2810" t="str">
            <v>ჭერამიV88</v>
          </cell>
          <cell r="B2810" t="str">
            <v>ჭერამი</v>
          </cell>
          <cell r="C2810" t="str">
            <v>V</v>
          </cell>
          <cell r="D2810">
            <v>21.5</v>
          </cell>
          <cell r="E2810">
            <v>88</v>
          </cell>
          <cell r="F2810">
            <v>5.3</v>
          </cell>
          <cell r="G2810">
            <v>4.82</v>
          </cell>
          <cell r="H2810">
            <v>0.53</v>
          </cell>
          <cell r="I2810">
            <v>5.3500000000000005</v>
          </cell>
          <cell r="J2810">
            <v>0.47999999999999954</v>
          </cell>
        </row>
        <row r="2811">
          <cell r="A2811" t="str">
            <v>ჭერამიV92</v>
          </cell>
          <cell r="B2811" t="str">
            <v>ჭერამი</v>
          </cell>
          <cell r="C2811" t="str">
            <v>V</v>
          </cell>
          <cell r="D2811">
            <v>21.5</v>
          </cell>
          <cell r="E2811">
            <v>92</v>
          </cell>
          <cell r="F2811">
            <v>5.83</v>
          </cell>
          <cell r="G2811">
            <v>5.3</v>
          </cell>
          <cell r="H2811">
            <v>0.57999999999999996</v>
          </cell>
          <cell r="I2811">
            <v>5.88</v>
          </cell>
          <cell r="J2811">
            <v>0.53000000000000025</v>
          </cell>
        </row>
        <row r="2812">
          <cell r="A2812" t="str">
            <v>ჭერამიV96</v>
          </cell>
          <cell r="B2812" t="str">
            <v>ჭერამი</v>
          </cell>
          <cell r="C2812" t="str">
            <v>V</v>
          </cell>
          <cell r="D2812">
            <v>21.5</v>
          </cell>
          <cell r="E2812">
            <v>96</v>
          </cell>
          <cell r="F2812">
            <v>6.38</v>
          </cell>
          <cell r="G2812">
            <v>5.79</v>
          </cell>
          <cell r="H2812">
            <v>0.64</v>
          </cell>
          <cell r="I2812">
            <v>6.43</v>
          </cell>
          <cell r="J2812">
            <v>0.58999999999999986</v>
          </cell>
        </row>
        <row r="2813">
          <cell r="A2813" t="str">
            <v>ჭერამიV100</v>
          </cell>
          <cell r="B2813" t="str">
            <v>ჭერამი</v>
          </cell>
          <cell r="C2813" t="str">
            <v>V</v>
          </cell>
          <cell r="D2813">
            <v>21.5</v>
          </cell>
          <cell r="E2813">
            <v>100</v>
          </cell>
          <cell r="F2813">
            <v>6.96</v>
          </cell>
          <cell r="G2813">
            <v>6.31</v>
          </cell>
          <cell r="H2813">
            <v>0.7</v>
          </cell>
          <cell r="I2813">
            <v>7.01</v>
          </cell>
          <cell r="J2813">
            <v>0.65000000000000036</v>
          </cell>
        </row>
        <row r="2814">
          <cell r="A2814" t="str">
            <v>ჭერამიV104</v>
          </cell>
          <cell r="B2814" t="str">
            <v>ჭერამი</v>
          </cell>
          <cell r="C2814" t="str">
            <v>V</v>
          </cell>
          <cell r="D2814">
            <v>21.5</v>
          </cell>
          <cell r="E2814">
            <v>104</v>
          </cell>
          <cell r="F2814">
            <v>7.57</v>
          </cell>
          <cell r="G2814">
            <v>6.84</v>
          </cell>
          <cell r="H2814">
            <v>0.76</v>
          </cell>
          <cell r="I2814">
            <v>7.6</v>
          </cell>
          <cell r="J2814">
            <v>0.73000000000000043</v>
          </cell>
        </row>
        <row r="2815">
          <cell r="A2815" t="str">
            <v>ჭერამიV108</v>
          </cell>
          <cell r="B2815" t="str">
            <v>ჭერამი</v>
          </cell>
          <cell r="C2815" t="str">
            <v>V</v>
          </cell>
          <cell r="D2815">
            <v>21.5</v>
          </cell>
          <cell r="E2815">
            <v>108</v>
          </cell>
          <cell r="F2815">
            <v>8.51</v>
          </cell>
          <cell r="G2815">
            <v>7.41</v>
          </cell>
          <cell r="H2815">
            <v>0.85</v>
          </cell>
          <cell r="I2815">
            <v>8.26</v>
          </cell>
          <cell r="J2815">
            <v>1.0999999999999996</v>
          </cell>
        </row>
        <row r="2816">
          <cell r="A2816" t="str">
            <v>ჭერამიV112</v>
          </cell>
          <cell r="B2816" t="str">
            <v>ჭერამი</v>
          </cell>
          <cell r="C2816" t="str">
            <v>V</v>
          </cell>
          <cell r="D2816">
            <v>21.5</v>
          </cell>
          <cell r="E2816">
            <v>112</v>
          </cell>
          <cell r="F2816">
            <v>8.8800000000000008</v>
          </cell>
          <cell r="G2816">
            <v>8.01</v>
          </cell>
          <cell r="H2816">
            <v>0.89</v>
          </cell>
          <cell r="I2816">
            <v>8.9</v>
          </cell>
          <cell r="J2816">
            <v>0.87000000000000099</v>
          </cell>
        </row>
        <row r="2817">
          <cell r="A2817" t="str">
            <v>ჭერამიVI8</v>
          </cell>
          <cell r="B2817" t="str">
            <v>ჭერამი</v>
          </cell>
          <cell r="C2817" t="str">
            <v>VI</v>
          </cell>
          <cell r="D2817">
            <v>10</v>
          </cell>
          <cell r="E2817">
            <v>8</v>
          </cell>
          <cell r="F2817">
            <v>2.1000000000000001E-2</v>
          </cell>
          <cell r="G2817">
            <v>0.02</v>
          </cell>
          <cell r="H2817">
            <v>0</v>
          </cell>
          <cell r="I2817">
            <v>0.02</v>
          </cell>
          <cell r="J2817">
            <v>1.0000000000000009E-3</v>
          </cell>
        </row>
        <row r="2818">
          <cell r="A2818" t="str">
            <v>ჭერამიVI10</v>
          </cell>
          <cell r="B2818" t="str">
            <v>ჭერამი</v>
          </cell>
          <cell r="C2818" t="str">
            <v>VI</v>
          </cell>
          <cell r="D2818">
            <v>10.5</v>
          </cell>
          <cell r="E2818">
            <v>10</v>
          </cell>
          <cell r="F2818">
            <v>3.5000000000000003E-2</v>
          </cell>
          <cell r="G2818">
            <v>0.03</v>
          </cell>
          <cell r="H2818">
            <v>0</v>
          </cell>
          <cell r="I2818">
            <v>0.03</v>
          </cell>
          <cell r="J2818">
            <v>5.0000000000000044E-3</v>
          </cell>
        </row>
        <row r="2819">
          <cell r="A2819" t="str">
            <v>ჭერამიVI12</v>
          </cell>
          <cell r="B2819" t="str">
            <v>ჭერამი</v>
          </cell>
          <cell r="C2819" t="str">
            <v>VI</v>
          </cell>
          <cell r="D2819">
            <v>11</v>
          </cell>
          <cell r="E2819">
            <v>12</v>
          </cell>
          <cell r="F2819">
            <v>5.1999999999999998E-2</v>
          </cell>
          <cell r="G2819">
            <v>0.05</v>
          </cell>
          <cell r="H2819">
            <v>0.01</v>
          </cell>
          <cell r="I2819">
            <v>6.0000000000000005E-2</v>
          </cell>
          <cell r="J2819">
            <v>1.9999999999999948E-3</v>
          </cell>
        </row>
        <row r="2820">
          <cell r="A2820" t="str">
            <v>ჭერამიVI14</v>
          </cell>
          <cell r="B2820" t="str">
            <v>ჭერამი</v>
          </cell>
          <cell r="C2820" t="str">
            <v>VI</v>
          </cell>
          <cell r="D2820">
            <v>11.5</v>
          </cell>
          <cell r="E2820">
            <v>14</v>
          </cell>
          <cell r="F2820">
            <v>7.3999999999999996E-2</v>
          </cell>
          <cell r="G2820">
            <v>7.0000000000000007E-2</v>
          </cell>
          <cell r="H2820">
            <v>0.01</v>
          </cell>
          <cell r="I2820">
            <v>0.08</v>
          </cell>
          <cell r="J2820">
            <v>3.9999999999999897E-3</v>
          </cell>
        </row>
        <row r="2821">
          <cell r="A2821" t="str">
            <v>ჭერამიVI16</v>
          </cell>
          <cell r="B2821" t="str">
            <v>ჭერამი</v>
          </cell>
          <cell r="C2821" t="str">
            <v>VI</v>
          </cell>
          <cell r="D2821">
            <v>12</v>
          </cell>
          <cell r="E2821">
            <v>16</v>
          </cell>
          <cell r="F2821">
            <v>0.10100000000000001</v>
          </cell>
          <cell r="G2821">
            <v>0.09</v>
          </cell>
          <cell r="H2821">
            <v>0.01</v>
          </cell>
          <cell r="I2821">
            <v>9.9999999999999992E-2</v>
          </cell>
          <cell r="J2821">
            <v>1.100000000000001E-2</v>
          </cell>
        </row>
        <row r="2822">
          <cell r="A2822" t="str">
            <v>ჭერამიVI20</v>
          </cell>
          <cell r="B2822" t="str">
            <v>ჭერამი</v>
          </cell>
          <cell r="C2822" t="str">
            <v>VI</v>
          </cell>
          <cell r="D2822">
            <v>13</v>
          </cell>
          <cell r="E2822">
            <v>20</v>
          </cell>
          <cell r="F2822">
            <v>0.17</v>
          </cell>
          <cell r="G2822">
            <v>0.15</v>
          </cell>
          <cell r="H2822">
            <v>0.02</v>
          </cell>
          <cell r="I2822">
            <v>0.16999999999999998</v>
          </cell>
          <cell r="J2822">
            <v>2.0000000000000018E-2</v>
          </cell>
        </row>
        <row r="2823">
          <cell r="A2823" t="str">
            <v>ჭერამიVI24</v>
          </cell>
          <cell r="B2823" t="str">
            <v>ჭერამი</v>
          </cell>
          <cell r="C2823" t="str">
            <v>VI</v>
          </cell>
          <cell r="D2823">
            <v>13.5</v>
          </cell>
          <cell r="E2823">
            <v>24</v>
          </cell>
          <cell r="F2823">
            <v>0.26</v>
          </cell>
          <cell r="G2823">
            <v>0.23</v>
          </cell>
          <cell r="H2823">
            <v>0.03</v>
          </cell>
          <cell r="I2823">
            <v>0.26</v>
          </cell>
          <cell r="J2823">
            <v>0.03</v>
          </cell>
        </row>
        <row r="2824">
          <cell r="A2824" t="str">
            <v>ჭერამიVI28</v>
          </cell>
          <cell r="B2824" t="str">
            <v>ჭერამი</v>
          </cell>
          <cell r="C2824" t="str">
            <v>VI</v>
          </cell>
          <cell r="D2824">
            <v>14.5</v>
          </cell>
          <cell r="E2824">
            <v>28</v>
          </cell>
          <cell r="F2824">
            <v>0.37</v>
          </cell>
          <cell r="G2824">
            <v>0.33</v>
          </cell>
          <cell r="H2824">
            <v>0.04</v>
          </cell>
          <cell r="I2824">
            <v>0.37</v>
          </cell>
          <cell r="J2824">
            <v>3.999999999999998E-2</v>
          </cell>
        </row>
        <row r="2825">
          <cell r="A2825" t="str">
            <v>ჭერამიVI32</v>
          </cell>
          <cell r="B2825" t="str">
            <v>ჭერამი</v>
          </cell>
          <cell r="C2825" t="str">
            <v>VI</v>
          </cell>
          <cell r="D2825">
            <v>15</v>
          </cell>
          <cell r="E2825">
            <v>32</v>
          </cell>
          <cell r="F2825">
            <v>0.5</v>
          </cell>
          <cell r="G2825">
            <v>0.45</v>
          </cell>
          <cell r="H2825">
            <v>0.05</v>
          </cell>
          <cell r="I2825">
            <v>0.5</v>
          </cell>
          <cell r="J2825">
            <v>4.9999999999999989E-2</v>
          </cell>
        </row>
        <row r="2826">
          <cell r="A2826" t="str">
            <v>ჭერამიVI36</v>
          </cell>
          <cell r="B2826" t="str">
            <v>ჭერამი</v>
          </cell>
          <cell r="C2826" t="str">
            <v>VI</v>
          </cell>
          <cell r="D2826">
            <v>15.5</v>
          </cell>
          <cell r="E2826">
            <v>36</v>
          </cell>
          <cell r="F2826">
            <v>0.66</v>
          </cell>
          <cell r="G2826">
            <v>0.6</v>
          </cell>
          <cell r="H2826">
            <v>7.0000000000000007E-2</v>
          </cell>
          <cell r="I2826">
            <v>0.66999999999999993</v>
          </cell>
          <cell r="J2826">
            <v>6.0000000000000053E-2</v>
          </cell>
        </row>
        <row r="2827">
          <cell r="A2827" t="str">
            <v>ჭერამიVI40</v>
          </cell>
          <cell r="B2827" t="str">
            <v>ჭერამი</v>
          </cell>
          <cell r="C2827" t="str">
            <v>VI</v>
          </cell>
          <cell r="D2827">
            <v>16</v>
          </cell>
          <cell r="E2827">
            <v>40</v>
          </cell>
          <cell r="F2827">
            <v>0.84</v>
          </cell>
          <cell r="G2827">
            <v>0.76</v>
          </cell>
          <cell r="H2827">
            <v>0.08</v>
          </cell>
          <cell r="I2827">
            <v>0.84</v>
          </cell>
          <cell r="J2827">
            <v>7.999999999999996E-2</v>
          </cell>
        </row>
        <row r="2828">
          <cell r="A2828" t="str">
            <v>ჭერამიVI44</v>
          </cell>
          <cell r="B2828" t="str">
            <v>ჭერამი</v>
          </cell>
          <cell r="C2828" t="str">
            <v>VI</v>
          </cell>
          <cell r="D2828">
            <v>16.5</v>
          </cell>
          <cell r="E2828">
            <v>44</v>
          </cell>
          <cell r="F2828">
            <v>1.05</v>
          </cell>
          <cell r="G2828">
            <v>0.96</v>
          </cell>
          <cell r="H2828">
            <v>0.11</v>
          </cell>
          <cell r="I2828">
            <v>1.07</v>
          </cell>
          <cell r="J2828">
            <v>9.000000000000008E-2</v>
          </cell>
        </row>
        <row r="2829">
          <cell r="A2829" t="str">
            <v>ჭერამიVI48</v>
          </cell>
          <cell r="B2829" t="str">
            <v>ჭერამი</v>
          </cell>
          <cell r="C2829" t="str">
            <v>VI</v>
          </cell>
          <cell r="D2829">
            <v>17</v>
          </cell>
          <cell r="E2829">
            <v>48</v>
          </cell>
          <cell r="F2829">
            <v>1.28</v>
          </cell>
          <cell r="G2829">
            <v>1.17</v>
          </cell>
          <cell r="H2829">
            <v>0.13</v>
          </cell>
          <cell r="I2829">
            <v>1.2999999999999998</v>
          </cell>
          <cell r="J2829">
            <v>0.1100000000000001</v>
          </cell>
        </row>
        <row r="2830">
          <cell r="A2830" t="str">
            <v>ჭერამიVI52</v>
          </cell>
          <cell r="B2830" t="str">
            <v>ჭერამი</v>
          </cell>
          <cell r="C2830" t="str">
            <v>VI</v>
          </cell>
          <cell r="D2830">
            <v>17.5</v>
          </cell>
          <cell r="E2830">
            <v>52</v>
          </cell>
          <cell r="F2830">
            <v>1.53</v>
          </cell>
          <cell r="G2830">
            <v>1.4</v>
          </cell>
          <cell r="H2830">
            <v>0.15</v>
          </cell>
          <cell r="I2830">
            <v>1.5499999999999998</v>
          </cell>
          <cell r="J2830">
            <v>0.13000000000000012</v>
          </cell>
        </row>
        <row r="2831">
          <cell r="A2831" t="str">
            <v>ჭერამიVI56</v>
          </cell>
          <cell r="B2831" t="str">
            <v>ჭერამი</v>
          </cell>
          <cell r="C2831" t="str">
            <v>VI</v>
          </cell>
          <cell r="D2831">
            <v>17.5</v>
          </cell>
          <cell r="E2831">
            <v>56</v>
          </cell>
          <cell r="F2831">
            <v>1.81</v>
          </cell>
          <cell r="G2831">
            <v>1.66</v>
          </cell>
          <cell r="H2831">
            <v>0.18</v>
          </cell>
          <cell r="I2831">
            <v>1.8399999999999999</v>
          </cell>
          <cell r="J2831">
            <v>0.15000000000000013</v>
          </cell>
        </row>
        <row r="2832">
          <cell r="A2832" t="str">
            <v>ჭერამიVI60</v>
          </cell>
          <cell r="B2832" t="str">
            <v>ჭერამი</v>
          </cell>
          <cell r="C2832" t="str">
            <v>VI</v>
          </cell>
          <cell r="D2832">
            <v>18</v>
          </cell>
          <cell r="E2832">
            <v>60</v>
          </cell>
          <cell r="F2832">
            <v>2.11</v>
          </cell>
          <cell r="G2832">
            <v>1.94</v>
          </cell>
          <cell r="H2832">
            <v>0.21</v>
          </cell>
          <cell r="I2832">
            <v>2.15</v>
          </cell>
          <cell r="J2832">
            <v>0.16999999999999993</v>
          </cell>
        </row>
        <row r="2833">
          <cell r="A2833" t="str">
            <v>ჭერამიVI64</v>
          </cell>
          <cell r="B2833" t="str">
            <v>ჭერამი</v>
          </cell>
          <cell r="C2833" t="str">
            <v>VI</v>
          </cell>
          <cell r="D2833">
            <v>18</v>
          </cell>
          <cell r="E2833">
            <v>64</v>
          </cell>
          <cell r="F2833">
            <v>2.4300000000000002</v>
          </cell>
          <cell r="G2833">
            <v>2.23</v>
          </cell>
          <cell r="H2833">
            <v>0.24</v>
          </cell>
          <cell r="I2833">
            <v>2.4699999999999998</v>
          </cell>
          <cell r="J2833">
            <v>0.20000000000000018</v>
          </cell>
        </row>
        <row r="2834">
          <cell r="A2834" t="str">
            <v>ჭერამიVI68</v>
          </cell>
          <cell r="B2834" t="str">
            <v>ჭერამი</v>
          </cell>
          <cell r="C2834" t="str">
            <v>VI</v>
          </cell>
          <cell r="D2834">
            <v>18.5</v>
          </cell>
          <cell r="E2834">
            <v>68</v>
          </cell>
          <cell r="F2834">
            <v>2.77</v>
          </cell>
          <cell r="G2834">
            <v>2.54</v>
          </cell>
          <cell r="H2834">
            <v>0.28000000000000003</v>
          </cell>
          <cell r="I2834">
            <v>2.8200000000000003</v>
          </cell>
          <cell r="J2834">
            <v>0.22999999999999998</v>
          </cell>
        </row>
        <row r="2835">
          <cell r="A2835" t="str">
            <v>ჭერამიVI72</v>
          </cell>
          <cell r="B2835" t="str">
            <v>ჭერამი</v>
          </cell>
          <cell r="C2835" t="str">
            <v>VI</v>
          </cell>
          <cell r="D2835">
            <v>18.5</v>
          </cell>
          <cell r="E2835">
            <v>72</v>
          </cell>
          <cell r="F2835">
            <v>3.14</v>
          </cell>
          <cell r="G2835">
            <v>2.87</v>
          </cell>
          <cell r="H2835">
            <v>0.31</v>
          </cell>
          <cell r="I2835">
            <v>3.18</v>
          </cell>
          <cell r="J2835">
            <v>0.27</v>
          </cell>
        </row>
        <row r="2836">
          <cell r="A2836" t="str">
            <v>ჭერამიVI76</v>
          </cell>
          <cell r="B2836" t="str">
            <v>ჭერამი</v>
          </cell>
          <cell r="C2836" t="str">
            <v>VI</v>
          </cell>
          <cell r="D2836">
            <v>18.5</v>
          </cell>
          <cell r="E2836">
            <v>76</v>
          </cell>
          <cell r="F2836">
            <v>3.53</v>
          </cell>
          <cell r="G2836">
            <v>3.23</v>
          </cell>
          <cell r="H2836">
            <v>0.35</v>
          </cell>
          <cell r="I2836">
            <v>3.58</v>
          </cell>
          <cell r="J2836">
            <v>0.29999999999999982</v>
          </cell>
        </row>
        <row r="2837">
          <cell r="A2837" t="str">
            <v>ჭერამიVI80</v>
          </cell>
          <cell r="B2837" t="str">
            <v>ჭერამი</v>
          </cell>
          <cell r="C2837" t="str">
            <v>VI</v>
          </cell>
          <cell r="D2837">
            <v>19</v>
          </cell>
          <cell r="E2837">
            <v>80</v>
          </cell>
          <cell r="F2837">
            <v>3.94</v>
          </cell>
          <cell r="G2837">
            <v>3.6</v>
          </cell>
          <cell r="H2837">
            <v>0.39</v>
          </cell>
          <cell r="I2837">
            <v>3.99</v>
          </cell>
          <cell r="J2837">
            <v>0.33999999999999986</v>
          </cell>
        </row>
        <row r="2838">
          <cell r="A2838" t="str">
            <v>ჭერამიVI84</v>
          </cell>
          <cell r="B2838" t="str">
            <v>ჭერამი</v>
          </cell>
          <cell r="C2838" t="str">
            <v>VI</v>
          </cell>
          <cell r="D2838">
            <v>19</v>
          </cell>
          <cell r="E2838">
            <v>84</v>
          </cell>
          <cell r="F2838">
            <v>4.37</v>
          </cell>
          <cell r="G2838">
            <v>3.99</v>
          </cell>
          <cell r="H2838">
            <v>0.44</v>
          </cell>
          <cell r="I2838">
            <v>4.4300000000000006</v>
          </cell>
          <cell r="J2838">
            <v>0.37999999999999989</v>
          </cell>
        </row>
        <row r="2839">
          <cell r="A2839" t="str">
            <v>ჭერამიVI88</v>
          </cell>
          <cell r="B2839" t="str">
            <v>ჭერამი</v>
          </cell>
          <cell r="C2839" t="str">
            <v>VI</v>
          </cell>
          <cell r="D2839">
            <v>19</v>
          </cell>
          <cell r="E2839">
            <v>88</v>
          </cell>
          <cell r="F2839">
            <v>4.83</v>
          </cell>
          <cell r="G2839">
            <v>4.4000000000000004</v>
          </cell>
          <cell r="H2839">
            <v>0.48</v>
          </cell>
          <cell r="I2839">
            <v>4.8800000000000008</v>
          </cell>
          <cell r="J2839">
            <v>0.42999999999999972</v>
          </cell>
        </row>
        <row r="2840">
          <cell r="A2840" t="str">
            <v>ჭერამიVI92</v>
          </cell>
          <cell r="B2840" t="str">
            <v>ჭერამი</v>
          </cell>
          <cell r="C2840" t="str">
            <v>VI</v>
          </cell>
          <cell r="D2840">
            <v>19.5</v>
          </cell>
          <cell r="E2840">
            <v>92</v>
          </cell>
          <cell r="F2840">
            <v>5.31</v>
          </cell>
          <cell r="G2840">
            <v>4.83</v>
          </cell>
          <cell r="H2840">
            <v>0.53</v>
          </cell>
          <cell r="I2840">
            <v>5.36</v>
          </cell>
          <cell r="J2840">
            <v>0.47999999999999954</v>
          </cell>
        </row>
        <row r="2841">
          <cell r="A2841" t="str">
            <v>ჭერამიVI96</v>
          </cell>
          <cell r="B2841" t="str">
            <v>ჭერამი</v>
          </cell>
          <cell r="C2841" t="str">
            <v>VI</v>
          </cell>
          <cell r="D2841">
            <v>19.5</v>
          </cell>
          <cell r="E2841">
            <v>96</v>
          </cell>
          <cell r="F2841">
            <v>5.81</v>
          </cell>
          <cell r="G2841">
            <v>5.27</v>
          </cell>
          <cell r="H2841">
            <v>0.57999999999999996</v>
          </cell>
          <cell r="I2841">
            <v>5.85</v>
          </cell>
          <cell r="J2841">
            <v>0.54</v>
          </cell>
        </row>
        <row r="2842">
          <cell r="A2842" t="str">
            <v>ჭერამიVI100</v>
          </cell>
          <cell r="B2842" t="str">
            <v>ჭერამი</v>
          </cell>
          <cell r="C2842" t="str">
            <v>VI</v>
          </cell>
          <cell r="D2842">
            <v>19.5</v>
          </cell>
          <cell r="E2842">
            <v>100</v>
          </cell>
          <cell r="F2842">
            <v>6.34</v>
          </cell>
          <cell r="G2842">
            <v>5.74</v>
          </cell>
          <cell r="H2842">
            <v>0.63</v>
          </cell>
          <cell r="I2842">
            <v>6.37</v>
          </cell>
          <cell r="J2842">
            <v>0.59999999999999964</v>
          </cell>
        </row>
        <row r="2843">
          <cell r="A2843" t="str">
            <v>ჭერამიVII8</v>
          </cell>
          <cell r="B2843" t="str">
            <v>ჭერამი</v>
          </cell>
          <cell r="C2843" t="str">
            <v>VII</v>
          </cell>
          <cell r="D2843">
            <v>9</v>
          </cell>
          <cell r="E2843">
            <v>8</v>
          </cell>
          <cell r="F2843">
            <v>1.9E-2</v>
          </cell>
          <cell r="G2843">
            <v>0.02</v>
          </cell>
          <cell r="H2843">
            <v>0</v>
          </cell>
          <cell r="I2843">
            <v>0.02</v>
          </cell>
          <cell r="J2843">
            <v>-1.0000000000000009E-3</v>
          </cell>
        </row>
        <row r="2844">
          <cell r="A2844" t="str">
            <v>ჭერამიVII10</v>
          </cell>
          <cell r="B2844" t="str">
            <v>ჭერამი</v>
          </cell>
          <cell r="C2844" t="str">
            <v>VII</v>
          </cell>
          <cell r="D2844">
            <v>9.5</v>
          </cell>
          <cell r="E2844">
            <v>10</v>
          </cell>
          <cell r="F2844">
            <v>3.2000000000000001E-2</v>
          </cell>
          <cell r="G2844">
            <v>0.03</v>
          </cell>
          <cell r="H2844">
            <v>0</v>
          </cell>
          <cell r="I2844">
            <v>0.03</v>
          </cell>
          <cell r="J2844">
            <v>2.0000000000000018E-3</v>
          </cell>
        </row>
        <row r="2845">
          <cell r="A2845" t="str">
            <v>ჭერამიVII12</v>
          </cell>
          <cell r="B2845" t="str">
            <v>ჭერამი</v>
          </cell>
          <cell r="C2845" t="str">
            <v>VII</v>
          </cell>
          <cell r="D2845">
            <v>10</v>
          </cell>
          <cell r="E2845">
            <v>12</v>
          </cell>
          <cell r="F2845">
            <v>4.8000000000000001E-2</v>
          </cell>
          <cell r="G2845">
            <v>0.04</v>
          </cell>
          <cell r="H2845">
            <v>0.01</v>
          </cell>
          <cell r="I2845">
            <v>0.05</v>
          </cell>
          <cell r="J2845">
            <v>8.0000000000000002E-3</v>
          </cell>
        </row>
        <row r="2846">
          <cell r="A2846" t="str">
            <v>ჭერამიVII14</v>
          </cell>
          <cell r="B2846" t="str">
            <v>ჭერამი</v>
          </cell>
          <cell r="C2846" t="str">
            <v>VII</v>
          </cell>
          <cell r="D2846">
            <v>10.5</v>
          </cell>
          <cell r="E2846">
            <v>14</v>
          </cell>
          <cell r="F2846">
            <v>6.8000000000000005E-2</v>
          </cell>
          <cell r="G2846">
            <v>0.06</v>
          </cell>
          <cell r="H2846">
            <v>0.01</v>
          </cell>
          <cell r="I2846">
            <v>6.9999999999999993E-2</v>
          </cell>
          <cell r="J2846">
            <v>8.0000000000000071E-3</v>
          </cell>
        </row>
        <row r="2847">
          <cell r="A2847" t="str">
            <v>ჭერამიVII16</v>
          </cell>
          <cell r="B2847" t="str">
            <v>ჭერამი</v>
          </cell>
          <cell r="C2847" t="str">
            <v>VII</v>
          </cell>
          <cell r="D2847">
            <v>11</v>
          </cell>
          <cell r="E2847">
            <v>16</v>
          </cell>
          <cell r="F2847">
            <v>9.1999999999999998E-2</v>
          </cell>
          <cell r="G2847">
            <v>0.08</v>
          </cell>
          <cell r="H2847">
            <v>0.01</v>
          </cell>
          <cell r="I2847">
            <v>0.09</v>
          </cell>
          <cell r="J2847">
            <v>1.1999999999999997E-2</v>
          </cell>
        </row>
        <row r="2848">
          <cell r="A2848" t="str">
            <v>ჭერამიVII20</v>
          </cell>
          <cell r="B2848" t="str">
            <v>ჭერამი</v>
          </cell>
          <cell r="C2848" t="str">
            <v>VII</v>
          </cell>
          <cell r="D2848">
            <v>11.5</v>
          </cell>
          <cell r="E2848">
            <v>20</v>
          </cell>
          <cell r="F2848">
            <v>0.15</v>
          </cell>
          <cell r="G2848">
            <v>0.13</v>
          </cell>
          <cell r="H2848">
            <v>0.02</v>
          </cell>
          <cell r="I2848">
            <v>0.15</v>
          </cell>
          <cell r="J2848">
            <v>1.999999999999999E-2</v>
          </cell>
        </row>
        <row r="2849">
          <cell r="A2849" t="str">
            <v>ჭერამიVII24</v>
          </cell>
          <cell r="B2849" t="str">
            <v>ჭერამი</v>
          </cell>
          <cell r="C2849" t="str">
            <v>VII</v>
          </cell>
          <cell r="D2849">
            <v>12.5</v>
          </cell>
          <cell r="E2849">
            <v>24</v>
          </cell>
          <cell r="F2849">
            <v>0.23</v>
          </cell>
          <cell r="G2849">
            <v>0.21</v>
          </cell>
          <cell r="H2849">
            <v>0.02</v>
          </cell>
          <cell r="I2849">
            <v>0.22999999999999998</v>
          </cell>
          <cell r="J2849">
            <v>2.0000000000000018E-2</v>
          </cell>
        </row>
        <row r="2850">
          <cell r="A2850" t="str">
            <v>ჭერამიVII28</v>
          </cell>
          <cell r="B2850" t="str">
            <v>ჭერამი</v>
          </cell>
          <cell r="C2850" t="str">
            <v>VII</v>
          </cell>
          <cell r="D2850">
            <v>13</v>
          </cell>
          <cell r="E2850">
            <v>28</v>
          </cell>
          <cell r="F2850">
            <v>0.33</v>
          </cell>
          <cell r="G2850">
            <v>0.3</v>
          </cell>
          <cell r="H2850">
            <v>0.03</v>
          </cell>
          <cell r="I2850">
            <v>0.32999999999999996</v>
          </cell>
          <cell r="J2850">
            <v>3.0000000000000027E-2</v>
          </cell>
        </row>
        <row r="2851">
          <cell r="A2851" t="str">
            <v>ჭერამიVII32</v>
          </cell>
          <cell r="B2851" t="str">
            <v>ჭერამი</v>
          </cell>
          <cell r="C2851" t="str">
            <v>VII</v>
          </cell>
          <cell r="D2851">
            <v>13.5</v>
          </cell>
          <cell r="E2851">
            <v>32</v>
          </cell>
          <cell r="F2851">
            <v>0.46</v>
          </cell>
          <cell r="G2851">
            <v>0.42</v>
          </cell>
          <cell r="H2851">
            <v>0.05</v>
          </cell>
          <cell r="I2851">
            <v>0.47</v>
          </cell>
          <cell r="J2851">
            <v>4.0000000000000036E-2</v>
          </cell>
        </row>
        <row r="2852">
          <cell r="A2852" t="str">
            <v>ჭერამიVII36</v>
          </cell>
          <cell r="B2852" t="str">
            <v>ჭერამი</v>
          </cell>
          <cell r="C2852" t="str">
            <v>VII</v>
          </cell>
          <cell r="D2852">
            <v>14</v>
          </cell>
          <cell r="E2852">
            <v>36</v>
          </cell>
          <cell r="F2852">
            <v>0.6</v>
          </cell>
          <cell r="G2852">
            <v>0.55000000000000004</v>
          </cell>
          <cell r="H2852">
            <v>0.06</v>
          </cell>
          <cell r="I2852">
            <v>0.6100000000000001</v>
          </cell>
          <cell r="J2852">
            <v>4.9999999999999933E-2</v>
          </cell>
        </row>
        <row r="2853">
          <cell r="A2853" t="str">
            <v>ჭერამიVII40</v>
          </cell>
          <cell r="B2853" t="str">
            <v>ჭერამი</v>
          </cell>
          <cell r="C2853" t="str">
            <v>VII</v>
          </cell>
          <cell r="D2853">
            <v>14.5</v>
          </cell>
          <cell r="E2853">
            <v>40</v>
          </cell>
          <cell r="F2853">
            <v>0.76</v>
          </cell>
          <cell r="G2853">
            <v>0.69</v>
          </cell>
          <cell r="H2853">
            <v>0.08</v>
          </cell>
          <cell r="I2853">
            <v>0.76999999999999991</v>
          </cell>
          <cell r="J2853">
            <v>7.0000000000000062E-2</v>
          </cell>
        </row>
        <row r="2854">
          <cell r="A2854" t="str">
            <v>ჭერამიVII44</v>
          </cell>
          <cell r="B2854" t="str">
            <v>ჭერამი</v>
          </cell>
          <cell r="C2854" t="str">
            <v>VII</v>
          </cell>
          <cell r="D2854">
            <v>15</v>
          </cell>
          <cell r="E2854">
            <v>44</v>
          </cell>
          <cell r="F2854">
            <v>0.95</v>
          </cell>
          <cell r="G2854">
            <v>0.87</v>
          </cell>
          <cell r="H2854">
            <v>0.1</v>
          </cell>
          <cell r="I2854">
            <v>0.97</v>
          </cell>
          <cell r="J2854">
            <v>7.999999999999996E-2</v>
          </cell>
        </row>
        <row r="2855">
          <cell r="A2855" t="str">
            <v>ჭერამიVII48</v>
          </cell>
          <cell r="B2855" t="str">
            <v>ჭერამი</v>
          </cell>
          <cell r="C2855" t="str">
            <v>VII</v>
          </cell>
          <cell r="D2855">
            <v>15.5</v>
          </cell>
          <cell r="E2855">
            <v>48</v>
          </cell>
          <cell r="F2855">
            <v>1.1599999999999999</v>
          </cell>
          <cell r="G2855">
            <v>1.06</v>
          </cell>
          <cell r="H2855">
            <v>0.12</v>
          </cell>
          <cell r="I2855">
            <v>1.1800000000000002</v>
          </cell>
          <cell r="J2855">
            <v>9.9999999999999867E-2</v>
          </cell>
        </row>
        <row r="2856">
          <cell r="A2856" t="str">
            <v>ჭერამიVII52</v>
          </cell>
          <cell r="B2856" t="str">
            <v>ჭერამი</v>
          </cell>
          <cell r="C2856" t="str">
            <v>VII</v>
          </cell>
          <cell r="D2856">
            <v>15.5</v>
          </cell>
          <cell r="E2856">
            <v>52</v>
          </cell>
          <cell r="F2856">
            <v>1.39</v>
          </cell>
          <cell r="G2856">
            <v>1.27</v>
          </cell>
          <cell r="H2856">
            <v>0.14000000000000001</v>
          </cell>
          <cell r="I2856">
            <v>1.4100000000000001</v>
          </cell>
          <cell r="J2856">
            <v>0.11999999999999988</v>
          </cell>
        </row>
        <row r="2857">
          <cell r="A2857" t="str">
            <v>ჭერამიVII56</v>
          </cell>
          <cell r="B2857" t="str">
            <v>ჭერამი</v>
          </cell>
          <cell r="C2857" t="str">
            <v>VII</v>
          </cell>
          <cell r="D2857">
            <v>16</v>
          </cell>
          <cell r="E2857">
            <v>56</v>
          </cell>
          <cell r="F2857">
            <v>1.64</v>
          </cell>
          <cell r="G2857">
            <v>1.5</v>
          </cell>
          <cell r="H2857">
            <v>0.16</v>
          </cell>
          <cell r="I2857">
            <v>1.66</v>
          </cell>
          <cell r="J2857">
            <v>0.1399999999999999</v>
          </cell>
        </row>
        <row r="2858">
          <cell r="A2858" t="str">
            <v>ჭერამიVII60</v>
          </cell>
          <cell r="B2858" t="str">
            <v>ჭერამი</v>
          </cell>
          <cell r="C2858" t="str">
            <v>VII</v>
          </cell>
          <cell r="D2858">
            <v>16.5</v>
          </cell>
          <cell r="E2858">
            <v>60</v>
          </cell>
          <cell r="F2858">
            <v>1.92</v>
          </cell>
          <cell r="G2858">
            <v>1.76</v>
          </cell>
          <cell r="H2858">
            <v>0.19</v>
          </cell>
          <cell r="I2858">
            <v>1.95</v>
          </cell>
          <cell r="J2858">
            <v>0.15999999999999992</v>
          </cell>
        </row>
        <row r="2859">
          <cell r="A2859" t="str">
            <v>ჭერამიVII64</v>
          </cell>
          <cell r="B2859" t="str">
            <v>ჭერამი</v>
          </cell>
          <cell r="C2859" t="str">
            <v>VII</v>
          </cell>
          <cell r="D2859">
            <v>16.5</v>
          </cell>
          <cell r="E2859">
            <v>64</v>
          </cell>
          <cell r="F2859">
            <v>2.21</v>
          </cell>
          <cell r="G2859">
            <v>2.0299999999999998</v>
          </cell>
          <cell r="H2859">
            <v>0.22</v>
          </cell>
          <cell r="I2859">
            <v>2.25</v>
          </cell>
          <cell r="J2859">
            <v>0.18000000000000016</v>
          </cell>
        </row>
        <row r="2860">
          <cell r="A2860" t="str">
            <v>ჭერამიVII68</v>
          </cell>
          <cell r="B2860" t="str">
            <v>ჭერამი</v>
          </cell>
          <cell r="C2860" t="str">
            <v>VII</v>
          </cell>
          <cell r="D2860">
            <v>16.5</v>
          </cell>
          <cell r="E2860">
            <v>68</v>
          </cell>
          <cell r="F2860">
            <v>2.52</v>
          </cell>
          <cell r="G2860">
            <v>2.31</v>
          </cell>
          <cell r="H2860">
            <v>0.25</v>
          </cell>
          <cell r="I2860">
            <v>2.56</v>
          </cell>
          <cell r="J2860">
            <v>0.20999999999999996</v>
          </cell>
        </row>
        <row r="2861">
          <cell r="A2861" t="str">
            <v>ჭერამიVII72</v>
          </cell>
          <cell r="B2861" t="str">
            <v>ჭერამი</v>
          </cell>
          <cell r="C2861" t="str">
            <v>VII</v>
          </cell>
          <cell r="D2861">
            <v>17</v>
          </cell>
          <cell r="E2861">
            <v>72</v>
          </cell>
          <cell r="F2861">
            <v>2.86</v>
          </cell>
          <cell r="G2861">
            <v>2.62</v>
          </cell>
          <cell r="H2861">
            <v>0.28999999999999998</v>
          </cell>
          <cell r="I2861">
            <v>2.91</v>
          </cell>
          <cell r="J2861">
            <v>0.23999999999999977</v>
          </cell>
        </row>
        <row r="2862">
          <cell r="A2862" t="str">
            <v>ჭერამიVII76</v>
          </cell>
          <cell r="B2862" t="str">
            <v>ჭერამი</v>
          </cell>
          <cell r="C2862" t="str">
            <v>VII</v>
          </cell>
          <cell r="D2862">
            <v>17</v>
          </cell>
          <cell r="E2862">
            <v>76</v>
          </cell>
          <cell r="F2862">
            <v>3.21</v>
          </cell>
          <cell r="G2862">
            <v>2.93</v>
          </cell>
          <cell r="H2862">
            <v>0.32</v>
          </cell>
          <cell r="I2862">
            <v>3.25</v>
          </cell>
          <cell r="J2862">
            <v>0.2799999999999998</v>
          </cell>
        </row>
        <row r="2863">
          <cell r="A2863" t="str">
            <v>ჭერამიVII80</v>
          </cell>
          <cell r="B2863" t="str">
            <v>ჭერამი</v>
          </cell>
          <cell r="C2863" t="str">
            <v>VII</v>
          </cell>
          <cell r="D2863">
            <v>17</v>
          </cell>
          <cell r="E2863">
            <v>80</v>
          </cell>
          <cell r="F2863">
            <v>3.59</v>
          </cell>
          <cell r="G2863">
            <v>3.28</v>
          </cell>
          <cell r="H2863">
            <v>0.36</v>
          </cell>
          <cell r="I2863">
            <v>3.6399999999999997</v>
          </cell>
          <cell r="J2863">
            <v>0.31000000000000005</v>
          </cell>
        </row>
        <row r="2864">
          <cell r="A2864" t="str">
            <v>ჭერამიVIII8</v>
          </cell>
          <cell r="B2864" t="str">
            <v>ჭერამი</v>
          </cell>
          <cell r="C2864" t="str">
            <v>VIII</v>
          </cell>
          <cell r="D2864">
            <v>8</v>
          </cell>
          <cell r="E2864">
            <v>8</v>
          </cell>
          <cell r="F2864">
            <v>1.7000000000000001E-2</v>
          </cell>
          <cell r="G2864">
            <v>0.02</v>
          </cell>
          <cell r="H2864">
            <v>0</v>
          </cell>
          <cell r="I2864">
            <v>0.02</v>
          </cell>
          <cell r="J2864">
            <v>-2.9999999999999992E-3</v>
          </cell>
        </row>
        <row r="2865">
          <cell r="A2865" t="str">
            <v>ჭერამიVIII10</v>
          </cell>
          <cell r="B2865" t="str">
            <v>ჭერამი</v>
          </cell>
          <cell r="C2865" t="str">
            <v>VIII</v>
          </cell>
          <cell r="D2865">
            <v>8.5</v>
          </cell>
          <cell r="E2865">
            <v>10</v>
          </cell>
          <cell r="F2865">
            <v>2.9000000000000001E-2</v>
          </cell>
          <cell r="G2865">
            <v>0.03</v>
          </cell>
          <cell r="H2865">
            <v>0</v>
          </cell>
          <cell r="I2865">
            <v>0.03</v>
          </cell>
          <cell r="J2865">
            <v>-9.9999999999999742E-4</v>
          </cell>
        </row>
        <row r="2866">
          <cell r="A2866" t="str">
            <v>ჭერამიVIII12</v>
          </cell>
          <cell r="B2866" t="str">
            <v>ჭერამი</v>
          </cell>
          <cell r="C2866" t="str">
            <v>VIII</v>
          </cell>
          <cell r="D2866">
            <v>9</v>
          </cell>
          <cell r="E2866">
            <v>12</v>
          </cell>
          <cell r="F2866">
            <v>4.2999999999999997E-2</v>
          </cell>
          <cell r="G2866">
            <v>0.04</v>
          </cell>
          <cell r="H2866">
            <v>0</v>
          </cell>
          <cell r="I2866">
            <v>0.04</v>
          </cell>
          <cell r="J2866">
            <v>2.9999999999999957E-3</v>
          </cell>
        </row>
        <row r="2867">
          <cell r="A2867" t="str">
            <v>ჭერამიVIII14</v>
          </cell>
          <cell r="B2867" t="str">
            <v>ჭერამი</v>
          </cell>
          <cell r="C2867" t="str">
            <v>VIII</v>
          </cell>
          <cell r="D2867">
            <v>9.5</v>
          </cell>
          <cell r="E2867">
            <v>14</v>
          </cell>
          <cell r="F2867">
            <v>6.2E-2</v>
          </cell>
          <cell r="G2867">
            <v>0.06</v>
          </cell>
          <cell r="H2867">
            <v>0.01</v>
          </cell>
          <cell r="I2867">
            <v>6.9999999999999993E-2</v>
          </cell>
          <cell r="J2867">
            <v>2.0000000000000018E-3</v>
          </cell>
        </row>
        <row r="2868">
          <cell r="A2868" t="str">
            <v>ჭერამიVIII16</v>
          </cell>
          <cell r="B2868" t="str">
            <v>ჭერამი</v>
          </cell>
          <cell r="C2868" t="str">
            <v>VIII</v>
          </cell>
          <cell r="D2868">
            <v>10</v>
          </cell>
          <cell r="E2868">
            <v>16</v>
          </cell>
          <cell r="F2868">
            <v>8.4000000000000005E-2</v>
          </cell>
          <cell r="G2868">
            <v>7.0000000000000007E-2</v>
          </cell>
          <cell r="H2868">
            <v>0.01</v>
          </cell>
          <cell r="I2868">
            <v>0.08</v>
          </cell>
          <cell r="J2868">
            <v>1.3999999999999999E-2</v>
          </cell>
        </row>
        <row r="2869">
          <cell r="A2869" t="str">
            <v>ჭერამიVIII20</v>
          </cell>
          <cell r="B2869" t="str">
            <v>ჭერამი</v>
          </cell>
          <cell r="C2869" t="str">
            <v>VIII</v>
          </cell>
          <cell r="D2869">
            <v>10.5</v>
          </cell>
          <cell r="E2869">
            <v>20</v>
          </cell>
          <cell r="F2869">
            <v>0.14000000000000001</v>
          </cell>
          <cell r="G2869">
            <v>0.13</v>
          </cell>
          <cell r="H2869">
            <v>0.01</v>
          </cell>
          <cell r="I2869">
            <v>0.14000000000000001</v>
          </cell>
          <cell r="J2869">
            <v>1.0000000000000009E-2</v>
          </cell>
        </row>
        <row r="2870">
          <cell r="A2870" t="str">
            <v>ჭერამიVIII24</v>
          </cell>
          <cell r="B2870" t="str">
            <v>ჭერამი</v>
          </cell>
          <cell r="C2870" t="str">
            <v>VIII</v>
          </cell>
          <cell r="D2870">
            <v>11.5</v>
          </cell>
          <cell r="E2870">
            <v>24</v>
          </cell>
          <cell r="F2870">
            <v>0.21</v>
          </cell>
          <cell r="G2870">
            <v>0.19</v>
          </cell>
          <cell r="H2870">
            <v>0.02</v>
          </cell>
          <cell r="I2870">
            <v>0.21</v>
          </cell>
          <cell r="J2870">
            <v>1.999999999999999E-2</v>
          </cell>
        </row>
        <row r="2871">
          <cell r="A2871" t="str">
            <v>ჭერამიVIII28</v>
          </cell>
          <cell r="B2871" t="str">
            <v>ჭერამი</v>
          </cell>
          <cell r="C2871" t="str">
            <v>VIII</v>
          </cell>
          <cell r="D2871">
            <v>12</v>
          </cell>
          <cell r="E2871">
            <v>28</v>
          </cell>
          <cell r="F2871">
            <v>0.3</v>
          </cell>
          <cell r="G2871">
            <v>0.27</v>
          </cell>
          <cell r="H2871">
            <v>0.03</v>
          </cell>
          <cell r="I2871">
            <v>0.30000000000000004</v>
          </cell>
          <cell r="J2871">
            <v>2.9999999999999971E-2</v>
          </cell>
        </row>
        <row r="2872">
          <cell r="A2872" t="str">
            <v>ჭერამიVIII32</v>
          </cell>
          <cell r="B2872" t="str">
            <v>ჭერამი</v>
          </cell>
          <cell r="C2872" t="str">
            <v>VIII</v>
          </cell>
          <cell r="D2872">
            <v>12.5</v>
          </cell>
          <cell r="E2872">
            <v>32</v>
          </cell>
          <cell r="F2872">
            <v>0.42</v>
          </cell>
          <cell r="G2872">
            <v>0.38</v>
          </cell>
          <cell r="H2872">
            <v>0.04</v>
          </cell>
          <cell r="I2872">
            <v>0.42</v>
          </cell>
          <cell r="J2872">
            <v>3.999999999999998E-2</v>
          </cell>
        </row>
        <row r="2873">
          <cell r="A2873" t="str">
            <v>ჭერამიVIII36</v>
          </cell>
          <cell r="B2873" t="str">
            <v>ჭერამი</v>
          </cell>
          <cell r="C2873" t="str">
            <v>VIII</v>
          </cell>
          <cell r="D2873">
            <v>13</v>
          </cell>
          <cell r="E2873">
            <v>36</v>
          </cell>
          <cell r="F2873">
            <v>0.55000000000000004</v>
          </cell>
          <cell r="G2873">
            <v>0.5</v>
          </cell>
          <cell r="H2873">
            <v>0.06</v>
          </cell>
          <cell r="I2873">
            <v>0.56000000000000005</v>
          </cell>
          <cell r="J2873">
            <v>5.0000000000000044E-2</v>
          </cell>
        </row>
        <row r="2874">
          <cell r="A2874" t="str">
            <v>ჭერამიVIII40</v>
          </cell>
          <cell r="B2874" t="str">
            <v>ჭერამი</v>
          </cell>
          <cell r="C2874" t="str">
            <v>VIII</v>
          </cell>
          <cell r="D2874">
            <v>13.5</v>
          </cell>
          <cell r="E2874">
            <v>40</v>
          </cell>
          <cell r="F2874">
            <v>0.7</v>
          </cell>
          <cell r="G2874">
            <v>0.64</v>
          </cell>
          <cell r="H2874">
            <v>7.0000000000000007E-2</v>
          </cell>
          <cell r="I2874">
            <v>0.71</v>
          </cell>
          <cell r="J2874">
            <v>5.9999999999999942E-2</v>
          </cell>
        </row>
        <row r="2875">
          <cell r="A2875" t="str">
            <v>ჭერამიVIII44</v>
          </cell>
          <cell r="B2875" t="str">
            <v>ჭერამი</v>
          </cell>
          <cell r="C2875" t="str">
            <v>VIII</v>
          </cell>
          <cell r="D2875">
            <v>13.5</v>
          </cell>
          <cell r="E2875">
            <v>44</v>
          </cell>
          <cell r="F2875">
            <v>0.87</v>
          </cell>
          <cell r="G2875">
            <v>0.8</v>
          </cell>
          <cell r="H2875">
            <v>0.09</v>
          </cell>
          <cell r="I2875">
            <v>0.89</v>
          </cell>
          <cell r="J2875">
            <v>6.9999999999999951E-2</v>
          </cell>
        </row>
        <row r="2876">
          <cell r="A2876" t="str">
            <v>ჭერამიVIII48</v>
          </cell>
          <cell r="B2876" t="str">
            <v>ჭერამი</v>
          </cell>
          <cell r="C2876" t="str">
            <v>VIII</v>
          </cell>
          <cell r="D2876">
            <v>14</v>
          </cell>
          <cell r="E2876">
            <v>48</v>
          </cell>
          <cell r="F2876">
            <v>1.05</v>
          </cell>
          <cell r="G2876">
            <v>0.96</v>
          </cell>
          <cell r="H2876">
            <v>0.11</v>
          </cell>
          <cell r="I2876">
            <v>1.07</v>
          </cell>
          <cell r="J2876">
            <v>9.000000000000008E-2</v>
          </cell>
        </row>
        <row r="2877">
          <cell r="A2877" t="str">
            <v>ჭერამიVIII52</v>
          </cell>
          <cell r="B2877" t="str">
            <v>ჭერამი</v>
          </cell>
          <cell r="C2877" t="str">
            <v>VIII</v>
          </cell>
          <cell r="D2877">
            <v>14.5</v>
          </cell>
          <cell r="E2877">
            <v>52</v>
          </cell>
          <cell r="F2877">
            <v>1.27</v>
          </cell>
          <cell r="G2877">
            <v>1.1599999999999999</v>
          </cell>
          <cell r="H2877">
            <v>0.13</v>
          </cell>
          <cell r="I2877">
            <v>1.29</v>
          </cell>
          <cell r="J2877">
            <v>0.1100000000000001</v>
          </cell>
        </row>
        <row r="2878">
          <cell r="A2878" t="str">
            <v>ჭერამიVIII56</v>
          </cell>
          <cell r="B2878" t="str">
            <v>ჭერამი</v>
          </cell>
          <cell r="C2878" t="str">
            <v>VIII</v>
          </cell>
          <cell r="D2878">
            <v>14.5</v>
          </cell>
          <cell r="E2878">
            <v>56</v>
          </cell>
          <cell r="F2878">
            <v>1.5</v>
          </cell>
          <cell r="G2878">
            <v>1.38</v>
          </cell>
          <cell r="H2878">
            <v>0.15</v>
          </cell>
          <cell r="I2878">
            <v>1.5299999999999998</v>
          </cell>
          <cell r="J2878">
            <v>0.12000000000000011</v>
          </cell>
        </row>
        <row r="2879">
          <cell r="A2879" t="str">
            <v>ხურმაI8</v>
          </cell>
          <cell r="B2879" t="str">
            <v>ხურმა</v>
          </cell>
          <cell r="C2879" t="str">
            <v>I</v>
          </cell>
          <cell r="D2879">
            <v>16</v>
          </cell>
          <cell r="E2879">
            <v>8</v>
          </cell>
          <cell r="F2879">
            <v>3.4000000000000002E-2</v>
          </cell>
          <cell r="G2879">
            <v>0.03</v>
          </cell>
          <cell r="H2879">
            <v>0</v>
          </cell>
          <cell r="I2879">
            <v>0.03</v>
          </cell>
          <cell r="J2879">
            <v>4.0000000000000036E-3</v>
          </cell>
        </row>
        <row r="2880">
          <cell r="A2880" t="str">
            <v>ხურმაI10</v>
          </cell>
          <cell r="B2880" t="str">
            <v>ხურმა</v>
          </cell>
          <cell r="C2880" t="str">
            <v>I</v>
          </cell>
          <cell r="D2880">
            <v>17</v>
          </cell>
          <cell r="E2880">
            <v>10</v>
          </cell>
          <cell r="F2880">
            <v>5.6000000000000001E-2</v>
          </cell>
          <cell r="G2880">
            <v>0.05</v>
          </cell>
          <cell r="H2880">
            <v>0.01</v>
          </cell>
          <cell r="I2880">
            <v>6.0000000000000005E-2</v>
          </cell>
          <cell r="J2880">
            <v>5.9999999999999984E-3</v>
          </cell>
        </row>
        <row r="2881">
          <cell r="A2881" t="str">
            <v>ხურმაI12</v>
          </cell>
          <cell r="B2881" t="str">
            <v>ხურმა</v>
          </cell>
          <cell r="C2881" t="str">
            <v>I</v>
          </cell>
          <cell r="D2881">
            <v>17.5</v>
          </cell>
          <cell r="E2881">
            <v>12</v>
          </cell>
          <cell r="F2881">
            <v>8.4000000000000005E-2</v>
          </cell>
          <cell r="G2881">
            <v>7.0000000000000007E-2</v>
          </cell>
          <cell r="H2881">
            <v>0.01</v>
          </cell>
          <cell r="I2881">
            <v>0.08</v>
          </cell>
          <cell r="J2881">
            <v>1.3999999999999999E-2</v>
          </cell>
        </row>
        <row r="2882">
          <cell r="A2882" t="str">
            <v>ხურმაI14</v>
          </cell>
          <cell r="B2882" t="str">
            <v>ხურმა</v>
          </cell>
          <cell r="C2882" t="str">
            <v>I</v>
          </cell>
          <cell r="D2882">
            <v>18.5</v>
          </cell>
          <cell r="E2882">
            <v>14</v>
          </cell>
          <cell r="F2882">
            <v>0.11899999999999999</v>
          </cell>
          <cell r="G2882">
            <v>0.11</v>
          </cell>
          <cell r="H2882">
            <v>0.01</v>
          </cell>
          <cell r="I2882">
            <v>0.12</v>
          </cell>
          <cell r="J2882">
            <v>8.9999999999999941E-3</v>
          </cell>
        </row>
        <row r="2883">
          <cell r="A2883" t="str">
            <v>ხურმაI16</v>
          </cell>
          <cell r="B2883" t="str">
            <v>ხურმა</v>
          </cell>
          <cell r="C2883" t="str">
            <v>I</v>
          </cell>
          <cell r="D2883">
            <v>19</v>
          </cell>
          <cell r="E2883">
            <v>16</v>
          </cell>
          <cell r="F2883">
            <v>0.161</v>
          </cell>
          <cell r="G2883">
            <v>0.14000000000000001</v>
          </cell>
          <cell r="H2883">
            <v>0.02</v>
          </cell>
          <cell r="I2883">
            <v>0.16</v>
          </cell>
          <cell r="J2883">
            <v>2.0999999999999991E-2</v>
          </cell>
        </row>
        <row r="2884">
          <cell r="A2884" t="str">
            <v>ხურმაI20</v>
          </cell>
          <cell r="B2884" t="str">
            <v>ხურმა</v>
          </cell>
          <cell r="C2884" t="str">
            <v>I</v>
          </cell>
          <cell r="D2884">
            <v>20.5</v>
          </cell>
          <cell r="E2884">
            <v>20</v>
          </cell>
          <cell r="F2884">
            <v>0.27</v>
          </cell>
          <cell r="G2884">
            <v>0.24</v>
          </cell>
          <cell r="H2884">
            <v>0.03</v>
          </cell>
          <cell r="I2884">
            <v>0.27</v>
          </cell>
          <cell r="J2884">
            <v>3.0000000000000027E-2</v>
          </cell>
        </row>
        <row r="2885">
          <cell r="A2885" t="str">
            <v>ხურმაI24</v>
          </cell>
          <cell r="B2885" t="str">
            <v>ხურმა</v>
          </cell>
          <cell r="C2885" t="str">
            <v>I</v>
          </cell>
          <cell r="D2885">
            <v>22</v>
          </cell>
          <cell r="E2885">
            <v>24</v>
          </cell>
          <cell r="F2885">
            <v>0.41</v>
          </cell>
          <cell r="G2885">
            <v>0.37</v>
          </cell>
          <cell r="H2885">
            <v>0.04</v>
          </cell>
          <cell r="I2885">
            <v>0.41</v>
          </cell>
          <cell r="J2885">
            <v>3.999999999999998E-2</v>
          </cell>
        </row>
        <row r="2886">
          <cell r="A2886" t="str">
            <v>ხურმაI28</v>
          </cell>
          <cell r="B2886" t="str">
            <v>ხურმა</v>
          </cell>
          <cell r="C2886" t="str">
            <v>I</v>
          </cell>
          <cell r="D2886">
            <v>23</v>
          </cell>
          <cell r="E2886">
            <v>28</v>
          </cell>
          <cell r="F2886">
            <v>0.59</v>
          </cell>
          <cell r="G2886">
            <v>0.53</v>
          </cell>
          <cell r="H2886">
            <v>0.06</v>
          </cell>
          <cell r="I2886">
            <v>0.59000000000000008</v>
          </cell>
          <cell r="J2886">
            <v>5.9999999999999942E-2</v>
          </cell>
        </row>
        <row r="2887">
          <cell r="A2887" t="str">
            <v>ხურმაI32</v>
          </cell>
          <cell r="B2887" t="str">
            <v>ხურმა</v>
          </cell>
          <cell r="C2887" t="str">
            <v>I</v>
          </cell>
          <cell r="D2887">
            <v>24</v>
          </cell>
          <cell r="E2887">
            <v>32</v>
          </cell>
          <cell r="F2887">
            <v>0.8</v>
          </cell>
          <cell r="G2887">
            <v>0.72</v>
          </cell>
          <cell r="H2887">
            <v>0.08</v>
          </cell>
          <cell r="I2887">
            <v>0.79999999999999993</v>
          </cell>
          <cell r="J2887">
            <v>8.0000000000000071E-2</v>
          </cell>
        </row>
        <row r="2888">
          <cell r="A2888" t="str">
            <v>ხურმაI36</v>
          </cell>
          <cell r="B2888" t="str">
            <v>ხურმა</v>
          </cell>
          <cell r="C2888" t="str">
            <v>I</v>
          </cell>
          <cell r="D2888">
            <v>25</v>
          </cell>
          <cell r="E2888">
            <v>36</v>
          </cell>
          <cell r="F2888">
            <v>1.05</v>
          </cell>
          <cell r="G2888">
            <v>0.95</v>
          </cell>
          <cell r="H2888">
            <v>0.11</v>
          </cell>
          <cell r="I2888">
            <v>1.06</v>
          </cell>
          <cell r="J2888">
            <v>0.10000000000000009</v>
          </cell>
        </row>
        <row r="2889">
          <cell r="A2889" t="str">
            <v>ხურმაI40</v>
          </cell>
          <cell r="B2889" t="str">
            <v>ხურმა</v>
          </cell>
          <cell r="C2889" t="str">
            <v>I</v>
          </cell>
          <cell r="D2889">
            <v>25.5</v>
          </cell>
          <cell r="E2889">
            <v>40</v>
          </cell>
          <cell r="F2889">
            <v>1.34</v>
          </cell>
          <cell r="G2889">
            <v>1.22</v>
          </cell>
          <cell r="H2889">
            <v>0.13</v>
          </cell>
          <cell r="I2889">
            <v>1.35</v>
          </cell>
          <cell r="J2889">
            <v>0.12000000000000011</v>
          </cell>
        </row>
        <row r="2890">
          <cell r="A2890" t="str">
            <v>ხურმაI44</v>
          </cell>
          <cell r="B2890" t="str">
            <v>ხურმა</v>
          </cell>
          <cell r="C2890" t="str">
            <v>I</v>
          </cell>
          <cell r="D2890">
            <v>26.5</v>
          </cell>
          <cell r="E2890">
            <v>44</v>
          </cell>
          <cell r="F2890">
            <v>1.67</v>
          </cell>
          <cell r="G2890">
            <v>1.52</v>
          </cell>
          <cell r="H2890">
            <v>0.17</v>
          </cell>
          <cell r="I2890">
            <v>1.69</v>
          </cell>
          <cell r="J2890">
            <v>0.14999999999999991</v>
          </cell>
        </row>
        <row r="2891">
          <cell r="A2891" t="str">
            <v>ხურმაI48</v>
          </cell>
          <cell r="B2891" t="str">
            <v>ხურმა</v>
          </cell>
          <cell r="C2891" t="str">
            <v>I</v>
          </cell>
          <cell r="D2891">
            <v>27</v>
          </cell>
          <cell r="E2891">
            <v>48</v>
          </cell>
          <cell r="F2891">
            <v>2.04</v>
          </cell>
          <cell r="G2891">
            <v>1.87</v>
          </cell>
          <cell r="H2891">
            <v>0.2</v>
          </cell>
          <cell r="I2891">
            <v>2.0700000000000003</v>
          </cell>
          <cell r="J2891">
            <v>0.16999999999999993</v>
          </cell>
        </row>
        <row r="2892">
          <cell r="A2892" t="str">
            <v>ხურმაI52</v>
          </cell>
          <cell r="B2892" t="str">
            <v>ხურმა</v>
          </cell>
          <cell r="C2892" t="str">
            <v>I</v>
          </cell>
          <cell r="D2892">
            <v>27.5</v>
          </cell>
          <cell r="E2892">
            <v>52</v>
          </cell>
          <cell r="F2892">
            <v>2.4500000000000002</v>
          </cell>
          <cell r="G2892">
            <v>2.2400000000000002</v>
          </cell>
          <cell r="H2892">
            <v>0.25</v>
          </cell>
          <cell r="I2892">
            <v>2.4900000000000002</v>
          </cell>
          <cell r="J2892">
            <v>0.20999999999999996</v>
          </cell>
        </row>
        <row r="2893">
          <cell r="A2893" t="str">
            <v>ხურმაI56</v>
          </cell>
          <cell r="B2893" t="str">
            <v>ხურმა</v>
          </cell>
          <cell r="C2893" t="str">
            <v>I</v>
          </cell>
          <cell r="D2893">
            <v>28</v>
          </cell>
          <cell r="E2893">
            <v>56</v>
          </cell>
          <cell r="F2893">
            <v>2.89</v>
          </cell>
          <cell r="G2893">
            <v>2.65</v>
          </cell>
          <cell r="H2893">
            <v>0.28999999999999998</v>
          </cell>
          <cell r="I2893">
            <v>2.94</v>
          </cell>
          <cell r="J2893">
            <v>0.24000000000000021</v>
          </cell>
        </row>
        <row r="2894">
          <cell r="A2894" t="str">
            <v>ხურმაI60</v>
          </cell>
          <cell r="B2894" t="str">
            <v>ხურმა</v>
          </cell>
          <cell r="C2894" t="str">
            <v>I</v>
          </cell>
          <cell r="D2894">
            <v>28.5</v>
          </cell>
          <cell r="E2894">
            <v>60</v>
          </cell>
          <cell r="F2894">
            <v>3.37</v>
          </cell>
          <cell r="G2894">
            <v>3.09</v>
          </cell>
          <cell r="H2894">
            <v>0.34</v>
          </cell>
          <cell r="I2894">
            <v>3.4299999999999997</v>
          </cell>
          <cell r="J2894">
            <v>0.28000000000000025</v>
          </cell>
        </row>
        <row r="2895">
          <cell r="A2895" t="str">
            <v>ხურმაI64</v>
          </cell>
          <cell r="B2895" t="str">
            <v>ხურმა</v>
          </cell>
          <cell r="C2895" t="str">
            <v>I</v>
          </cell>
          <cell r="D2895">
            <v>29</v>
          </cell>
          <cell r="E2895">
            <v>64</v>
          </cell>
          <cell r="F2895">
            <v>3.88</v>
          </cell>
          <cell r="G2895">
            <v>3.56</v>
          </cell>
          <cell r="H2895">
            <v>0.39</v>
          </cell>
          <cell r="I2895">
            <v>3.95</v>
          </cell>
          <cell r="J2895">
            <v>0.31999999999999984</v>
          </cell>
        </row>
        <row r="2896">
          <cell r="A2896" t="str">
            <v>ხურმაI68</v>
          </cell>
          <cell r="B2896" t="str">
            <v>ხურმა</v>
          </cell>
          <cell r="C2896" t="str">
            <v>I</v>
          </cell>
          <cell r="D2896">
            <v>29.5</v>
          </cell>
          <cell r="E2896">
            <v>68</v>
          </cell>
          <cell r="F2896">
            <v>4.4400000000000004</v>
          </cell>
          <cell r="G2896">
            <v>4.07</v>
          </cell>
          <cell r="H2896">
            <v>0.44</v>
          </cell>
          <cell r="I2896">
            <v>4.5100000000000007</v>
          </cell>
          <cell r="J2896">
            <v>0.37000000000000011</v>
          </cell>
        </row>
        <row r="2897">
          <cell r="A2897" t="str">
            <v>ხურმაI72</v>
          </cell>
          <cell r="B2897" t="str">
            <v>ხურმა</v>
          </cell>
          <cell r="C2897" t="str">
            <v>I</v>
          </cell>
          <cell r="D2897">
            <v>30</v>
          </cell>
          <cell r="E2897">
            <v>72</v>
          </cell>
          <cell r="F2897">
            <v>5.03</v>
          </cell>
          <cell r="G2897">
            <v>4.5999999999999996</v>
          </cell>
          <cell r="H2897">
            <v>0.5</v>
          </cell>
          <cell r="I2897">
            <v>5.0999999999999996</v>
          </cell>
          <cell r="J2897">
            <v>0.4300000000000006</v>
          </cell>
        </row>
        <row r="2898">
          <cell r="A2898" t="str">
            <v>ხურმაI76</v>
          </cell>
          <cell r="B2898" t="str">
            <v>ხურმა</v>
          </cell>
          <cell r="C2898" t="str">
            <v>I</v>
          </cell>
          <cell r="D2898">
            <v>30</v>
          </cell>
          <cell r="E2898">
            <v>76</v>
          </cell>
          <cell r="F2898">
            <v>5.65</v>
          </cell>
          <cell r="G2898">
            <v>5.16</v>
          </cell>
          <cell r="H2898">
            <v>0.56999999999999995</v>
          </cell>
          <cell r="I2898">
            <v>5.73</v>
          </cell>
          <cell r="J2898">
            <v>0.49000000000000021</v>
          </cell>
        </row>
        <row r="2899">
          <cell r="A2899" t="str">
            <v>ხურმაI80</v>
          </cell>
          <cell r="B2899" t="str">
            <v>ხურმა</v>
          </cell>
          <cell r="C2899" t="str">
            <v>I</v>
          </cell>
          <cell r="D2899">
            <v>30.5</v>
          </cell>
          <cell r="E2899">
            <v>80</v>
          </cell>
          <cell r="F2899">
            <v>6.31</v>
          </cell>
          <cell r="G2899">
            <v>5.76</v>
          </cell>
          <cell r="H2899">
            <v>0.63</v>
          </cell>
          <cell r="I2899">
            <v>6.39</v>
          </cell>
          <cell r="J2899">
            <v>0.54999999999999982</v>
          </cell>
        </row>
        <row r="2900">
          <cell r="A2900" t="str">
            <v>ხურმაI84</v>
          </cell>
          <cell r="B2900" t="str">
            <v>ხურმა</v>
          </cell>
          <cell r="C2900" t="str">
            <v>I</v>
          </cell>
          <cell r="D2900">
            <v>30.5</v>
          </cell>
          <cell r="E2900">
            <v>84</v>
          </cell>
          <cell r="F2900">
            <v>7</v>
          </cell>
          <cell r="G2900">
            <v>6.38</v>
          </cell>
          <cell r="H2900">
            <v>0.7</v>
          </cell>
          <cell r="I2900">
            <v>7.08</v>
          </cell>
          <cell r="J2900">
            <v>0.62000000000000011</v>
          </cell>
        </row>
        <row r="2901">
          <cell r="A2901" t="str">
            <v>ხურმაI88</v>
          </cell>
          <cell r="B2901" t="str">
            <v>ხურმა</v>
          </cell>
          <cell r="C2901" t="str">
            <v>I</v>
          </cell>
          <cell r="D2901">
            <v>30.5</v>
          </cell>
          <cell r="E2901">
            <v>88</v>
          </cell>
          <cell r="F2901">
            <v>7.73</v>
          </cell>
          <cell r="G2901">
            <v>7.03</v>
          </cell>
          <cell r="H2901">
            <v>0.77</v>
          </cell>
          <cell r="I2901">
            <v>7.8000000000000007</v>
          </cell>
          <cell r="J2901">
            <v>0.70000000000000018</v>
          </cell>
        </row>
        <row r="2902">
          <cell r="A2902" t="str">
            <v>ხურმაI92</v>
          </cell>
          <cell r="B2902" t="str">
            <v>ხურმა</v>
          </cell>
          <cell r="C2902" t="str">
            <v>I</v>
          </cell>
          <cell r="D2902">
            <v>31</v>
          </cell>
          <cell r="E2902">
            <v>92</v>
          </cell>
          <cell r="F2902">
            <v>8.49</v>
          </cell>
          <cell r="G2902">
            <v>7.72</v>
          </cell>
          <cell r="H2902">
            <v>0.85</v>
          </cell>
          <cell r="I2902">
            <v>8.57</v>
          </cell>
          <cell r="J2902">
            <v>0.77000000000000046</v>
          </cell>
        </row>
        <row r="2903">
          <cell r="A2903" t="str">
            <v>ხურმაI96</v>
          </cell>
          <cell r="B2903" t="str">
            <v>ხურმა</v>
          </cell>
          <cell r="C2903" t="str">
            <v>I</v>
          </cell>
          <cell r="D2903">
            <v>31</v>
          </cell>
          <cell r="E2903">
            <v>96</v>
          </cell>
          <cell r="F2903">
            <v>9.2899999999999991</v>
          </cell>
          <cell r="G2903">
            <v>8.43</v>
          </cell>
          <cell r="H2903">
            <v>0.93</v>
          </cell>
          <cell r="I2903">
            <v>9.36</v>
          </cell>
          <cell r="J2903">
            <v>0.85999999999999943</v>
          </cell>
        </row>
        <row r="2904">
          <cell r="A2904" t="str">
            <v>ხურმაI100</v>
          </cell>
          <cell r="B2904" t="str">
            <v>ხურმა</v>
          </cell>
          <cell r="C2904" t="str">
            <v>I</v>
          </cell>
          <cell r="D2904">
            <v>31</v>
          </cell>
          <cell r="E2904">
            <v>100</v>
          </cell>
          <cell r="F2904">
            <v>10.14</v>
          </cell>
          <cell r="G2904">
            <v>9.19</v>
          </cell>
          <cell r="H2904">
            <v>1.01</v>
          </cell>
          <cell r="I2904">
            <v>10.199999999999999</v>
          </cell>
          <cell r="J2904">
            <v>0.95000000000000107</v>
          </cell>
        </row>
        <row r="2905">
          <cell r="A2905" t="str">
            <v>ხურმაI104</v>
          </cell>
          <cell r="B2905" t="str">
            <v>ხურმა</v>
          </cell>
          <cell r="C2905" t="str">
            <v>I</v>
          </cell>
          <cell r="D2905">
            <v>31.5</v>
          </cell>
          <cell r="E2905">
            <v>104</v>
          </cell>
          <cell r="F2905">
            <v>11.02</v>
          </cell>
          <cell r="G2905">
            <v>9.9600000000000009</v>
          </cell>
          <cell r="H2905">
            <v>1.1000000000000001</v>
          </cell>
          <cell r="I2905">
            <v>11.06</v>
          </cell>
          <cell r="J2905">
            <v>1.0599999999999987</v>
          </cell>
        </row>
        <row r="2906">
          <cell r="A2906" t="str">
            <v>ხურმაI108</v>
          </cell>
          <cell r="B2906" t="str">
            <v>ხურმა</v>
          </cell>
          <cell r="C2906" t="str">
            <v>I</v>
          </cell>
          <cell r="D2906">
            <v>31.5</v>
          </cell>
          <cell r="E2906">
            <v>108</v>
          </cell>
          <cell r="F2906">
            <v>11.95</v>
          </cell>
          <cell r="G2906">
            <v>10.79</v>
          </cell>
          <cell r="H2906">
            <v>1.2</v>
          </cell>
          <cell r="I2906">
            <v>11.989999999999998</v>
          </cell>
          <cell r="J2906">
            <v>1.1600000000000001</v>
          </cell>
        </row>
        <row r="2907">
          <cell r="A2907" t="str">
            <v>ხურმაI112</v>
          </cell>
          <cell r="B2907" t="str">
            <v>ხურმა</v>
          </cell>
          <cell r="C2907" t="str">
            <v>I</v>
          </cell>
          <cell r="D2907">
            <v>31.5</v>
          </cell>
          <cell r="E2907">
            <v>112</v>
          </cell>
          <cell r="F2907">
            <v>12.93</v>
          </cell>
          <cell r="G2907">
            <v>11.66</v>
          </cell>
          <cell r="H2907">
            <v>1.29</v>
          </cell>
          <cell r="I2907">
            <v>12.95</v>
          </cell>
          <cell r="J2907">
            <v>1.2699999999999996</v>
          </cell>
        </row>
        <row r="2908">
          <cell r="A2908" t="str">
            <v>ხურმაII8</v>
          </cell>
          <cell r="B2908" t="str">
            <v>ხურმა</v>
          </cell>
          <cell r="C2908" t="str">
            <v>II</v>
          </cell>
          <cell r="D2908">
            <v>14.5</v>
          </cell>
          <cell r="E2908">
            <v>8</v>
          </cell>
          <cell r="F2908">
            <v>3.1E-2</v>
          </cell>
          <cell r="G2908">
            <v>0.03</v>
          </cell>
          <cell r="H2908">
            <v>0</v>
          </cell>
          <cell r="I2908">
            <v>0.03</v>
          </cell>
          <cell r="J2908">
            <v>1.0000000000000009E-3</v>
          </cell>
        </row>
        <row r="2909">
          <cell r="A2909" t="str">
            <v>ხურმაII10</v>
          </cell>
          <cell r="B2909" t="str">
            <v>ხურმა</v>
          </cell>
          <cell r="C2909" t="str">
            <v>II</v>
          </cell>
          <cell r="D2909">
            <v>15.5</v>
          </cell>
          <cell r="E2909">
            <v>10</v>
          </cell>
          <cell r="F2909">
            <v>5.0999999999999997E-2</v>
          </cell>
          <cell r="G2909">
            <v>0.05</v>
          </cell>
          <cell r="H2909">
            <v>0.01</v>
          </cell>
          <cell r="I2909">
            <v>6.0000000000000005E-2</v>
          </cell>
          <cell r="J2909">
            <v>9.9999999999999395E-4</v>
          </cell>
        </row>
        <row r="2910">
          <cell r="A2910" t="str">
            <v>ხურმაII12</v>
          </cell>
          <cell r="B2910" t="str">
            <v>ხურმა</v>
          </cell>
          <cell r="C2910" t="str">
            <v>II</v>
          </cell>
          <cell r="D2910">
            <v>16</v>
          </cell>
          <cell r="E2910">
            <v>12</v>
          </cell>
          <cell r="F2910">
            <v>7.5999999999999998E-2</v>
          </cell>
          <cell r="G2910">
            <v>7.0000000000000007E-2</v>
          </cell>
          <cell r="H2910">
            <v>0.01</v>
          </cell>
          <cell r="I2910">
            <v>0.08</v>
          </cell>
          <cell r="J2910">
            <v>5.9999999999999915E-3</v>
          </cell>
        </row>
        <row r="2911">
          <cell r="A2911" t="str">
            <v>ხურმაII14</v>
          </cell>
          <cell r="B2911" t="str">
            <v>ხურმა</v>
          </cell>
          <cell r="C2911" t="str">
            <v>II</v>
          </cell>
          <cell r="D2911">
            <v>17</v>
          </cell>
          <cell r="E2911">
            <v>14</v>
          </cell>
          <cell r="F2911">
            <v>0.108</v>
          </cell>
          <cell r="G2911">
            <v>0.1</v>
          </cell>
          <cell r="H2911">
            <v>0.01</v>
          </cell>
          <cell r="I2911">
            <v>0.11</v>
          </cell>
          <cell r="J2911">
            <v>7.9999999999999932E-3</v>
          </cell>
        </row>
        <row r="2912">
          <cell r="A2912" t="str">
            <v>ხურმაII16</v>
          </cell>
          <cell r="B2912" t="str">
            <v>ხურმა</v>
          </cell>
          <cell r="C2912" t="str">
            <v>II</v>
          </cell>
          <cell r="D2912">
            <v>17.5</v>
          </cell>
          <cell r="E2912">
            <v>16</v>
          </cell>
          <cell r="F2912">
            <v>0.14699999999999999</v>
          </cell>
          <cell r="G2912">
            <v>0.13</v>
          </cell>
          <cell r="H2912">
            <v>0.02</v>
          </cell>
          <cell r="I2912">
            <v>0.15</v>
          </cell>
          <cell r="J2912">
            <v>1.6999999999999987E-2</v>
          </cell>
        </row>
        <row r="2913">
          <cell r="A2913" t="str">
            <v>ხურმაII20</v>
          </cell>
          <cell r="B2913" t="str">
            <v>ხურმა</v>
          </cell>
          <cell r="C2913" t="str">
            <v>II</v>
          </cell>
          <cell r="D2913">
            <v>18.5</v>
          </cell>
          <cell r="E2913">
            <v>20</v>
          </cell>
          <cell r="F2913">
            <v>0.24</v>
          </cell>
          <cell r="G2913">
            <v>0.21</v>
          </cell>
          <cell r="H2913">
            <v>0.02</v>
          </cell>
          <cell r="I2913">
            <v>0.22999999999999998</v>
          </cell>
          <cell r="J2913">
            <v>0.03</v>
          </cell>
        </row>
        <row r="2914">
          <cell r="A2914" t="str">
            <v>ხურმაII24</v>
          </cell>
          <cell r="B2914" t="str">
            <v>ხურმა</v>
          </cell>
          <cell r="C2914" t="str">
            <v>II</v>
          </cell>
          <cell r="D2914">
            <v>20</v>
          </cell>
          <cell r="E2914">
            <v>24</v>
          </cell>
          <cell r="F2914">
            <v>0.37</v>
          </cell>
          <cell r="G2914">
            <v>0.33</v>
          </cell>
          <cell r="H2914">
            <v>0.04</v>
          </cell>
          <cell r="I2914">
            <v>0.37</v>
          </cell>
          <cell r="J2914">
            <v>3.999999999999998E-2</v>
          </cell>
        </row>
        <row r="2915">
          <cell r="A2915" t="str">
            <v>ხურმაII28</v>
          </cell>
          <cell r="B2915" t="str">
            <v>ხურმა</v>
          </cell>
          <cell r="C2915" t="str">
            <v>II</v>
          </cell>
          <cell r="D2915">
            <v>21</v>
          </cell>
          <cell r="E2915">
            <v>28</v>
          </cell>
          <cell r="F2915">
            <v>0.54</v>
          </cell>
          <cell r="G2915">
            <v>0.49</v>
          </cell>
          <cell r="H2915">
            <v>0.05</v>
          </cell>
          <cell r="I2915">
            <v>0.54</v>
          </cell>
          <cell r="J2915">
            <v>5.0000000000000044E-2</v>
          </cell>
        </row>
        <row r="2916">
          <cell r="A2916" t="str">
            <v>ხურმაII32</v>
          </cell>
          <cell r="B2916" t="str">
            <v>ხურმა</v>
          </cell>
          <cell r="C2916" t="str">
            <v>II</v>
          </cell>
          <cell r="D2916">
            <v>22</v>
          </cell>
          <cell r="E2916">
            <v>32</v>
          </cell>
          <cell r="F2916">
            <v>0.73</v>
          </cell>
          <cell r="G2916">
            <v>0.66</v>
          </cell>
          <cell r="H2916">
            <v>7.0000000000000007E-2</v>
          </cell>
          <cell r="I2916">
            <v>0.73</v>
          </cell>
          <cell r="J2916">
            <v>6.9999999999999951E-2</v>
          </cell>
        </row>
        <row r="2917">
          <cell r="A2917" t="str">
            <v>ხურმაII36</v>
          </cell>
          <cell r="B2917" t="str">
            <v>ხურმა</v>
          </cell>
          <cell r="C2917" t="str">
            <v>II</v>
          </cell>
          <cell r="D2917">
            <v>22.5</v>
          </cell>
          <cell r="E2917">
            <v>36</v>
          </cell>
          <cell r="F2917">
            <v>0.96</v>
          </cell>
          <cell r="G2917">
            <v>0.87</v>
          </cell>
          <cell r="H2917">
            <v>0.1</v>
          </cell>
          <cell r="I2917">
            <v>0.97</v>
          </cell>
          <cell r="J2917">
            <v>8.9999999999999969E-2</v>
          </cell>
        </row>
        <row r="2918">
          <cell r="A2918" t="str">
            <v>ხურმაII40</v>
          </cell>
          <cell r="B2918" t="str">
            <v>ხურმა</v>
          </cell>
          <cell r="C2918" t="str">
            <v>II</v>
          </cell>
          <cell r="D2918">
            <v>23.5</v>
          </cell>
          <cell r="E2918">
            <v>40</v>
          </cell>
          <cell r="F2918">
            <v>1.22</v>
          </cell>
          <cell r="G2918">
            <v>1.1100000000000001</v>
          </cell>
          <cell r="H2918">
            <v>0.12</v>
          </cell>
          <cell r="I2918">
            <v>1.23</v>
          </cell>
          <cell r="J2918">
            <v>0.10999999999999988</v>
          </cell>
        </row>
        <row r="2919">
          <cell r="A2919" t="str">
            <v>ხურმაII44</v>
          </cell>
          <cell r="B2919" t="str">
            <v>ხურმა</v>
          </cell>
          <cell r="C2919" t="str">
            <v>II</v>
          </cell>
          <cell r="D2919">
            <v>24</v>
          </cell>
          <cell r="E2919">
            <v>44</v>
          </cell>
          <cell r="F2919">
            <v>1.52</v>
          </cell>
          <cell r="G2919">
            <v>1.39</v>
          </cell>
          <cell r="H2919">
            <v>0.15</v>
          </cell>
          <cell r="I2919">
            <v>1.5399999999999998</v>
          </cell>
          <cell r="J2919">
            <v>0.13000000000000012</v>
          </cell>
        </row>
        <row r="2920">
          <cell r="A2920" t="str">
            <v>ხურმაII48</v>
          </cell>
          <cell r="B2920" t="str">
            <v>ხურმა</v>
          </cell>
          <cell r="C2920" t="str">
            <v>II</v>
          </cell>
          <cell r="D2920">
            <v>24.5</v>
          </cell>
          <cell r="E2920">
            <v>48</v>
          </cell>
          <cell r="F2920">
            <v>1.86</v>
          </cell>
          <cell r="G2920">
            <v>1.7</v>
          </cell>
          <cell r="H2920">
            <v>0.19</v>
          </cell>
          <cell r="I2920">
            <v>1.89</v>
          </cell>
          <cell r="J2920">
            <v>0.16000000000000014</v>
          </cell>
        </row>
        <row r="2921">
          <cell r="A2921" t="str">
            <v>ხურმაII52</v>
          </cell>
          <cell r="B2921" t="str">
            <v>ხურმა</v>
          </cell>
          <cell r="C2921" t="str">
            <v>II</v>
          </cell>
          <cell r="D2921">
            <v>25</v>
          </cell>
          <cell r="E2921">
            <v>52</v>
          </cell>
          <cell r="F2921">
            <v>2.23</v>
          </cell>
          <cell r="G2921">
            <v>2.04</v>
          </cell>
          <cell r="H2921">
            <v>0.22</v>
          </cell>
          <cell r="I2921">
            <v>2.2600000000000002</v>
          </cell>
          <cell r="J2921">
            <v>0.18999999999999995</v>
          </cell>
        </row>
        <row r="2922">
          <cell r="A2922" t="str">
            <v>ხურმაII56</v>
          </cell>
          <cell r="B2922" t="str">
            <v>ხურმა</v>
          </cell>
          <cell r="C2922" t="str">
            <v>II</v>
          </cell>
          <cell r="D2922">
            <v>25.5</v>
          </cell>
          <cell r="E2922">
            <v>56</v>
          </cell>
          <cell r="F2922">
            <v>2.63</v>
          </cell>
          <cell r="G2922">
            <v>2.41</v>
          </cell>
          <cell r="H2922">
            <v>0.26</v>
          </cell>
          <cell r="I2922">
            <v>2.67</v>
          </cell>
          <cell r="J2922">
            <v>0.21999999999999975</v>
          </cell>
        </row>
        <row r="2923">
          <cell r="A2923" t="str">
            <v>ხურმაII60</v>
          </cell>
          <cell r="B2923" t="str">
            <v>ხურმა</v>
          </cell>
          <cell r="C2923" t="str">
            <v>II</v>
          </cell>
          <cell r="D2923">
            <v>26</v>
          </cell>
          <cell r="E2923">
            <v>60</v>
          </cell>
          <cell r="F2923">
            <v>3.07</v>
          </cell>
          <cell r="G2923">
            <v>2.81</v>
          </cell>
          <cell r="H2923">
            <v>0.31</v>
          </cell>
          <cell r="I2923">
            <v>3.12</v>
          </cell>
          <cell r="J2923">
            <v>0.25999999999999979</v>
          </cell>
        </row>
        <row r="2924">
          <cell r="A2924" t="str">
            <v>ხურმაII64</v>
          </cell>
          <cell r="B2924" t="str">
            <v>ხურმა</v>
          </cell>
          <cell r="C2924" t="str">
            <v>II</v>
          </cell>
          <cell r="D2924">
            <v>26.5</v>
          </cell>
          <cell r="E2924">
            <v>64</v>
          </cell>
          <cell r="F2924">
            <v>3.54</v>
          </cell>
          <cell r="G2924">
            <v>3.25</v>
          </cell>
          <cell r="H2924">
            <v>0.35</v>
          </cell>
          <cell r="I2924">
            <v>3.6</v>
          </cell>
          <cell r="J2924">
            <v>0.29000000000000004</v>
          </cell>
        </row>
        <row r="2925">
          <cell r="A2925" t="str">
            <v>ხურმაII68</v>
          </cell>
          <cell r="B2925" t="str">
            <v>ხურმა</v>
          </cell>
          <cell r="C2925" t="str">
            <v>II</v>
          </cell>
          <cell r="D2925">
            <v>27</v>
          </cell>
          <cell r="E2925">
            <v>68</v>
          </cell>
          <cell r="F2925">
            <v>4.04</v>
          </cell>
          <cell r="G2925">
            <v>3.7</v>
          </cell>
          <cell r="H2925">
            <v>0.4</v>
          </cell>
          <cell r="I2925">
            <v>4.1000000000000005</v>
          </cell>
          <cell r="J2925">
            <v>0.33999999999999986</v>
          </cell>
        </row>
        <row r="2926">
          <cell r="A2926" t="str">
            <v>ხურმაII72</v>
          </cell>
          <cell r="B2926" t="str">
            <v>ხურმა</v>
          </cell>
          <cell r="C2926" t="str">
            <v>II</v>
          </cell>
          <cell r="D2926">
            <v>27</v>
          </cell>
          <cell r="E2926">
            <v>72</v>
          </cell>
          <cell r="F2926">
            <v>4.57</v>
          </cell>
          <cell r="G2926">
            <v>4.18</v>
          </cell>
          <cell r="H2926">
            <v>0.46</v>
          </cell>
          <cell r="I2926">
            <v>4.6399999999999997</v>
          </cell>
          <cell r="J2926">
            <v>0.39000000000000057</v>
          </cell>
        </row>
        <row r="2927">
          <cell r="A2927" t="str">
            <v>ხურმაII76</v>
          </cell>
          <cell r="B2927" t="str">
            <v>ხურმა</v>
          </cell>
          <cell r="C2927" t="str">
            <v>II</v>
          </cell>
          <cell r="D2927">
            <v>27.5</v>
          </cell>
          <cell r="E2927">
            <v>76</v>
          </cell>
          <cell r="F2927">
            <v>5.14</v>
          </cell>
          <cell r="G2927">
            <v>4.7</v>
          </cell>
          <cell r="H2927">
            <v>0.51</v>
          </cell>
          <cell r="I2927">
            <v>5.21</v>
          </cell>
          <cell r="J2927">
            <v>0.4399999999999995</v>
          </cell>
        </row>
        <row r="2928">
          <cell r="A2928" t="str">
            <v>ხურმაII80</v>
          </cell>
          <cell r="B2928" t="str">
            <v>ხურმა</v>
          </cell>
          <cell r="C2928" t="str">
            <v>II</v>
          </cell>
          <cell r="D2928">
            <v>27.5</v>
          </cell>
          <cell r="E2928">
            <v>80</v>
          </cell>
          <cell r="F2928">
            <v>5.74</v>
          </cell>
          <cell r="G2928">
            <v>5.24</v>
          </cell>
          <cell r="H2928">
            <v>0.56999999999999995</v>
          </cell>
          <cell r="I2928">
            <v>5.8100000000000005</v>
          </cell>
          <cell r="J2928">
            <v>0.5</v>
          </cell>
        </row>
        <row r="2929">
          <cell r="A2929" t="str">
            <v>ხურმაII84</v>
          </cell>
          <cell r="B2929" t="str">
            <v>ხურმა</v>
          </cell>
          <cell r="C2929" t="str">
            <v>II</v>
          </cell>
          <cell r="D2929">
            <v>27.5</v>
          </cell>
          <cell r="E2929">
            <v>84</v>
          </cell>
          <cell r="F2929">
            <v>6.37</v>
          </cell>
          <cell r="G2929">
            <v>5.81</v>
          </cell>
          <cell r="H2929">
            <v>0.64</v>
          </cell>
          <cell r="I2929">
            <v>6.4499999999999993</v>
          </cell>
          <cell r="J2929">
            <v>0.5600000000000005</v>
          </cell>
        </row>
        <row r="2930">
          <cell r="A2930" t="str">
            <v>ხურმაII88</v>
          </cell>
          <cell r="B2930" t="str">
            <v>ხურმა</v>
          </cell>
          <cell r="C2930" t="str">
            <v>II</v>
          </cell>
          <cell r="D2930">
            <v>28</v>
          </cell>
          <cell r="E2930">
            <v>88</v>
          </cell>
          <cell r="F2930">
            <v>7.03</v>
          </cell>
          <cell r="G2930">
            <v>6.4</v>
          </cell>
          <cell r="H2930">
            <v>0.7</v>
          </cell>
          <cell r="I2930">
            <v>7.1000000000000005</v>
          </cell>
          <cell r="J2930">
            <v>0.62999999999999989</v>
          </cell>
        </row>
        <row r="2931">
          <cell r="A2931" t="str">
            <v>ხურმაII92</v>
          </cell>
          <cell r="B2931" t="str">
            <v>ხურმა</v>
          </cell>
          <cell r="C2931" t="str">
            <v>II</v>
          </cell>
          <cell r="D2931">
            <v>28</v>
          </cell>
          <cell r="E2931">
            <v>92</v>
          </cell>
          <cell r="F2931">
            <v>7.73</v>
          </cell>
          <cell r="G2931">
            <v>7.03</v>
          </cell>
          <cell r="H2931">
            <v>0.77</v>
          </cell>
          <cell r="I2931">
            <v>7.8000000000000007</v>
          </cell>
          <cell r="J2931">
            <v>0.70000000000000018</v>
          </cell>
        </row>
        <row r="2932">
          <cell r="A2932" t="str">
            <v>ხურმაII96</v>
          </cell>
          <cell r="B2932" t="str">
            <v>ხურმა</v>
          </cell>
          <cell r="C2932" t="str">
            <v>II</v>
          </cell>
          <cell r="D2932">
            <v>28.5</v>
          </cell>
          <cell r="E2932">
            <v>96</v>
          </cell>
          <cell r="F2932">
            <v>8.4600000000000009</v>
          </cell>
          <cell r="G2932">
            <v>7.67</v>
          </cell>
          <cell r="H2932">
            <v>0.85</v>
          </cell>
          <cell r="I2932">
            <v>8.52</v>
          </cell>
          <cell r="J2932">
            <v>0.79000000000000092</v>
          </cell>
        </row>
        <row r="2933">
          <cell r="A2933" t="str">
            <v>ხურმაII100</v>
          </cell>
          <cell r="B2933" t="str">
            <v>ხურმა</v>
          </cell>
          <cell r="C2933" t="str">
            <v>II</v>
          </cell>
          <cell r="D2933">
            <v>28.5</v>
          </cell>
          <cell r="E2933">
            <v>100</v>
          </cell>
          <cell r="F2933">
            <v>9.23</v>
          </cell>
          <cell r="G2933">
            <v>8.36</v>
          </cell>
          <cell r="H2933">
            <v>0.92</v>
          </cell>
          <cell r="I2933">
            <v>9.2799999999999994</v>
          </cell>
          <cell r="J2933">
            <v>0.87000000000000099</v>
          </cell>
        </row>
        <row r="2934">
          <cell r="A2934" t="str">
            <v>ხურმაII104</v>
          </cell>
          <cell r="B2934" t="str">
            <v>ხურმა</v>
          </cell>
          <cell r="C2934" t="str">
            <v>II</v>
          </cell>
          <cell r="D2934">
            <v>28.5</v>
          </cell>
          <cell r="E2934">
            <v>104</v>
          </cell>
          <cell r="F2934">
            <v>10.029999999999999</v>
          </cell>
          <cell r="G2934">
            <v>9.07</v>
          </cell>
          <cell r="H2934">
            <v>1</v>
          </cell>
          <cell r="I2934">
            <v>10.07</v>
          </cell>
          <cell r="J2934">
            <v>0.95999999999999908</v>
          </cell>
        </row>
        <row r="2935">
          <cell r="A2935" t="str">
            <v>ხურმაII108</v>
          </cell>
          <cell r="B2935" t="str">
            <v>ხურმა</v>
          </cell>
          <cell r="C2935" t="str">
            <v>II</v>
          </cell>
          <cell r="D2935">
            <v>28.5</v>
          </cell>
          <cell r="E2935">
            <v>108</v>
          </cell>
          <cell r="F2935">
            <v>10.88</v>
          </cell>
          <cell r="G2935">
            <v>9.83</v>
          </cell>
          <cell r="H2935">
            <v>1.0900000000000001</v>
          </cell>
          <cell r="I2935">
            <v>10.92</v>
          </cell>
          <cell r="J2935">
            <v>1.0500000000000007</v>
          </cell>
        </row>
        <row r="2936">
          <cell r="A2936" t="str">
            <v>ხურმაII112</v>
          </cell>
          <cell r="B2936" t="str">
            <v>ხურმა</v>
          </cell>
          <cell r="C2936" t="str">
            <v>II</v>
          </cell>
          <cell r="D2936">
            <v>28.5</v>
          </cell>
          <cell r="E2936">
            <v>112</v>
          </cell>
          <cell r="F2936">
            <v>11.77</v>
          </cell>
          <cell r="G2936">
            <v>10.62</v>
          </cell>
          <cell r="H2936">
            <v>1.18</v>
          </cell>
          <cell r="I2936">
            <v>11.799999999999999</v>
          </cell>
          <cell r="J2936">
            <v>1.1500000000000004</v>
          </cell>
        </row>
        <row r="2937">
          <cell r="A2937" t="str">
            <v>ხურმაIII8</v>
          </cell>
          <cell r="B2937" t="str">
            <v>ხურმა</v>
          </cell>
          <cell r="C2937" t="str">
            <v>III</v>
          </cell>
          <cell r="D2937">
            <v>13.5</v>
          </cell>
          <cell r="E2937">
            <v>8</v>
          </cell>
          <cell r="F2937">
            <v>2.8000000000000001E-2</v>
          </cell>
          <cell r="G2937">
            <v>0.02</v>
          </cell>
          <cell r="H2937">
            <v>0</v>
          </cell>
          <cell r="I2937">
            <v>0.02</v>
          </cell>
          <cell r="J2937">
            <v>8.0000000000000002E-3</v>
          </cell>
        </row>
        <row r="2938">
          <cell r="A2938" t="str">
            <v>ხურმაIII10</v>
          </cell>
          <cell r="B2938" t="str">
            <v>ხურმა</v>
          </cell>
          <cell r="C2938" t="str">
            <v>III</v>
          </cell>
          <cell r="D2938">
            <v>14</v>
          </cell>
          <cell r="E2938">
            <v>10</v>
          </cell>
          <cell r="F2938">
            <v>4.5999999999999999E-2</v>
          </cell>
          <cell r="G2938">
            <v>0.04</v>
          </cell>
          <cell r="H2938">
            <v>0.01</v>
          </cell>
          <cell r="I2938">
            <v>0.05</v>
          </cell>
          <cell r="J2938">
            <v>5.9999999999999984E-3</v>
          </cell>
        </row>
        <row r="2939">
          <cell r="A2939" t="str">
            <v>ხურმაIII12</v>
          </cell>
          <cell r="B2939" t="str">
            <v>ხურმა</v>
          </cell>
          <cell r="C2939" t="str">
            <v>III</v>
          </cell>
          <cell r="D2939">
            <v>14.5</v>
          </cell>
          <cell r="E2939">
            <v>12</v>
          </cell>
          <cell r="F2939">
            <v>6.9000000000000006E-2</v>
          </cell>
          <cell r="G2939">
            <v>0.06</v>
          </cell>
          <cell r="H2939">
            <v>0.01</v>
          </cell>
          <cell r="I2939">
            <v>6.9999999999999993E-2</v>
          </cell>
          <cell r="J2939">
            <v>9.000000000000008E-3</v>
          </cell>
        </row>
        <row r="2940">
          <cell r="A2940" t="str">
            <v>ხურმაIII14</v>
          </cell>
          <cell r="B2940" t="str">
            <v>ხურმა</v>
          </cell>
          <cell r="C2940" t="str">
            <v>III</v>
          </cell>
          <cell r="D2940">
            <v>15.5</v>
          </cell>
          <cell r="E2940">
            <v>14</v>
          </cell>
          <cell r="F2940">
            <v>9.9000000000000005E-2</v>
          </cell>
          <cell r="G2940">
            <v>0.09</v>
          </cell>
          <cell r="H2940">
            <v>0.01</v>
          </cell>
          <cell r="I2940">
            <v>9.9999999999999992E-2</v>
          </cell>
          <cell r="J2940">
            <v>9.000000000000008E-3</v>
          </cell>
        </row>
        <row r="2941">
          <cell r="A2941" t="str">
            <v>ხურმაIII16</v>
          </cell>
          <cell r="B2941" t="str">
            <v>ხურმა</v>
          </cell>
          <cell r="C2941" t="str">
            <v>III</v>
          </cell>
          <cell r="D2941">
            <v>16</v>
          </cell>
          <cell r="E2941">
            <v>16</v>
          </cell>
          <cell r="F2941">
            <v>0.13400000000000001</v>
          </cell>
          <cell r="G2941">
            <v>0.12</v>
          </cell>
          <cell r="H2941">
            <v>0.01</v>
          </cell>
          <cell r="I2941">
            <v>0.13</v>
          </cell>
          <cell r="J2941">
            <v>1.4000000000000012E-2</v>
          </cell>
        </row>
        <row r="2942">
          <cell r="A2942" t="str">
            <v>ხურმაIII20</v>
          </cell>
          <cell r="B2942" t="str">
            <v>ხურმა</v>
          </cell>
          <cell r="C2942" t="str">
            <v>III</v>
          </cell>
          <cell r="D2942">
            <v>17</v>
          </cell>
          <cell r="E2942">
            <v>20</v>
          </cell>
          <cell r="F2942">
            <v>0.22</v>
          </cell>
          <cell r="G2942">
            <v>0.2</v>
          </cell>
          <cell r="H2942">
            <v>0.02</v>
          </cell>
          <cell r="I2942">
            <v>0.22</v>
          </cell>
          <cell r="J2942">
            <v>1.999999999999999E-2</v>
          </cell>
        </row>
        <row r="2943">
          <cell r="A2943" t="str">
            <v>ხურმაIII24</v>
          </cell>
          <cell r="B2943" t="str">
            <v>ხურმა</v>
          </cell>
          <cell r="C2943" t="str">
            <v>III</v>
          </cell>
          <cell r="D2943">
            <v>18</v>
          </cell>
          <cell r="E2943">
            <v>24</v>
          </cell>
          <cell r="F2943">
            <v>0.34</v>
          </cell>
          <cell r="G2943">
            <v>0.31</v>
          </cell>
          <cell r="H2943">
            <v>0.03</v>
          </cell>
          <cell r="I2943">
            <v>0.33999999999999997</v>
          </cell>
          <cell r="J2943">
            <v>3.0000000000000027E-2</v>
          </cell>
        </row>
        <row r="2944">
          <cell r="A2944" t="str">
            <v>ხურმაIII28</v>
          </cell>
          <cell r="B2944" t="str">
            <v>ხურმა</v>
          </cell>
          <cell r="C2944" t="str">
            <v>III</v>
          </cell>
          <cell r="D2944">
            <v>19</v>
          </cell>
          <cell r="E2944">
            <v>28</v>
          </cell>
          <cell r="F2944">
            <v>0.49</v>
          </cell>
          <cell r="G2944">
            <v>0.44</v>
          </cell>
          <cell r="H2944">
            <v>0.05</v>
          </cell>
          <cell r="I2944">
            <v>0.49</v>
          </cell>
          <cell r="J2944">
            <v>4.9999999999999989E-2</v>
          </cell>
        </row>
        <row r="2945">
          <cell r="A2945" t="str">
            <v>ხურმაIII32</v>
          </cell>
          <cell r="B2945" t="str">
            <v>ხურმა</v>
          </cell>
          <cell r="C2945" t="str">
            <v>III</v>
          </cell>
          <cell r="D2945">
            <v>20</v>
          </cell>
          <cell r="E2945">
            <v>32</v>
          </cell>
          <cell r="F2945">
            <v>0.66</v>
          </cell>
          <cell r="G2945">
            <v>0.6</v>
          </cell>
          <cell r="H2945">
            <v>7.0000000000000007E-2</v>
          </cell>
          <cell r="I2945">
            <v>0.66999999999999993</v>
          </cell>
          <cell r="J2945">
            <v>6.0000000000000053E-2</v>
          </cell>
        </row>
        <row r="2946">
          <cell r="A2946" t="str">
            <v>ხურმაIII36</v>
          </cell>
          <cell r="B2946" t="str">
            <v>ხურმა</v>
          </cell>
          <cell r="C2946" t="str">
            <v>III</v>
          </cell>
          <cell r="D2946">
            <v>20.5</v>
          </cell>
          <cell r="E2946">
            <v>36</v>
          </cell>
          <cell r="F2946">
            <v>0.87</v>
          </cell>
          <cell r="G2946">
            <v>0.79</v>
          </cell>
          <cell r="H2946">
            <v>0.09</v>
          </cell>
          <cell r="I2946">
            <v>0.88</v>
          </cell>
          <cell r="J2946">
            <v>7.999999999999996E-2</v>
          </cell>
        </row>
        <row r="2947">
          <cell r="A2947" t="str">
            <v>ხურმაIII40</v>
          </cell>
          <cell r="B2947" t="str">
            <v>ხურმა</v>
          </cell>
          <cell r="C2947" t="str">
            <v>III</v>
          </cell>
          <cell r="D2947">
            <v>21.5</v>
          </cell>
          <cell r="E2947">
            <v>40</v>
          </cell>
          <cell r="F2947">
            <v>1.1100000000000001</v>
          </cell>
          <cell r="G2947">
            <v>1.01</v>
          </cell>
          <cell r="H2947">
            <v>0.11</v>
          </cell>
          <cell r="I2947">
            <v>1.1200000000000001</v>
          </cell>
          <cell r="J2947">
            <v>0.10000000000000009</v>
          </cell>
        </row>
        <row r="2948">
          <cell r="A2948" t="str">
            <v>ხურმაIII44</v>
          </cell>
          <cell r="B2948" t="str">
            <v>ხურმა</v>
          </cell>
          <cell r="C2948" t="str">
            <v>III</v>
          </cell>
          <cell r="D2948">
            <v>22</v>
          </cell>
          <cell r="E2948">
            <v>44</v>
          </cell>
          <cell r="F2948">
            <v>1.39</v>
          </cell>
          <cell r="G2948">
            <v>1.27</v>
          </cell>
          <cell r="H2948">
            <v>0.14000000000000001</v>
          </cell>
          <cell r="I2948">
            <v>1.4100000000000001</v>
          </cell>
          <cell r="J2948">
            <v>0.11999999999999988</v>
          </cell>
        </row>
        <row r="2949">
          <cell r="A2949" t="str">
            <v>ხურმაIII48</v>
          </cell>
          <cell r="B2949" t="str">
            <v>ხურმა</v>
          </cell>
          <cell r="C2949" t="str">
            <v>III</v>
          </cell>
          <cell r="D2949">
            <v>22.5</v>
          </cell>
          <cell r="E2949">
            <v>48</v>
          </cell>
          <cell r="F2949">
            <v>1.69</v>
          </cell>
          <cell r="G2949">
            <v>1.55</v>
          </cell>
          <cell r="H2949">
            <v>0.17</v>
          </cell>
          <cell r="I2949">
            <v>1.72</v>
          </cell>
          <cell r="J2949">
            <v>0.1399999999999999</v>
          </cell>
        </row>
        <row r="2950">
          <cell r="A2950" t="str">
            <v>ხურმაIII52</v>
          </cell>
          <cell r="B2950" t="str">
            <v>ხურმა</v>
          </cell>
          <cell r="C2950" t="str">
            <v>III</v>
          </cell>
          <cell r="D2950">
            <v>23</v>
          </cell>
          <cell r="E2950">
            <v>52</v>
          </cell>
          <cell r="F2950">
            <v>2.0299999999999998</v>
          </cell>
          <cell r="G2950">
            <v>1.86</v>
          </cell>
          <cell r="H2950">
            <v>0.2</v>
          </cell>
          <cell r="I2950">
            <v>2.06</v>
          </cell>
          <cell r="J2950">
            <v>0.16999999999999971</v>
          </cell>
        </row>
        <row r="2951">
          <cell r="A2951" t="str">
            <v>ხურმაIII56</v>
          </cell>
          <cell r="B2951" t="str">
            <v>ხურმა</v>
          </cell>
          <cell r="C2951" t="str">
            <v>III</v>
          </cell>
          <cell r="D2951">
            <v>23.5</v>
          </cell>
          <cell r="E2951">
            <v>56</v>
          </cell>
          <cell r="F2951">
            <v>2.39</v>
          </cell>
          <cell r="G2951">
            <v>2.19</v>
          </cell>
          <cell r="H2951">
            <v>0.24</v>
          </cell>
          <cell r="I2951">
            <v>2.4299999999999997</v>
          </cell>
          <cell r="J2951">
            <v>0.20000000000000018</v>
          </cell>
        </row>
        <row r="2952">
          <cell r="A2952" t="str">
            <v>ხურმაIII60</v>
          </cell>
          <cell r="B2952" t="str">
            <v>ხურმა</v>
          </cell>
          <cell r="C2952" t="str">
            <v>III</v>
          </cell>
          <cell r="D2952">
            <v>24</v>
          </cell>
          <cell r="E2952">
            <v>60</v>
          </cell>
          <cell r="F2952">
            <v>2.79</v>
          </cell>
          <cell r="G2952">
            <v>2.56</v>
          </cell>
          <cell r="H2952">
            <v>0.28000000000000003</v>
          </cell>
          <cell r="I2952">
            <v>2.84</v>
          </cell>
          <cell r="J2952">
            <v>0.22999999999999998</v>
          </cell>
        </row>
        <row r="2953">
          <cell r="A2953" t="str">
            <v>ხურმაIII64</v>
          </cell>
          <cell r="B2953" t="str">
            <v>ხურმა</v>
          </cell>
          <cell r="C2953" t="str">
            <v>III</v>
          </cell>
          <cell r="D2953">
            <v>24</v>
          </cell>
          <cell r="E2953">
            <v>64</v>
          </cell>
          <cell r="F2953">
            <v>3.22</v>
          </cell>
          <cell r="G2953">
            <v>2.95</v>
          </cell>
          <cell r="H2953">
            <v>0.32</v>
          </cell>
          <cell r="I2953">
            <v>3.27</v>
          </cell>
          <cell r="J2953">
            <v>0.27</v>
          </cell>
        </row>
        <row r="2954">
          <cell r="A2954" t="str">
            <v>ხურმაIII68</v>
          </cell>
          <cell r="B2954" t="str">
            <v>ხურმა</v>
          </cell>
          <cell r="C2954" t="str">
            <v>III</v>
          </cell>
          <cell r="D2954">
            <v>24.5</v>
          </cell>
          <cell r="E2954">
            <v>68</v>
          </cell>
          <cell r="F2954">
            <v>3.68</v>
          </cell>
          <cell r="G2954">
            <v>3.37</v>
          </cell>
          <cell r="H2954">
            <v>0.37</v>
          </cell>
          <cell r="I2954">
            <v>3.74</v>
          </cell>
          <cell r="J2954">
            <v>0.31000000000000005</v>
          </cell>
        </row>
        <row r="2955">
          <cell r="A2955" t="str">
            <v>ხურმაIII72</v>
          </cell>
          <cell r="B2955" t="str">
            <v>ხურმა</v>
          </cell>
          <cell r="C2955" t="str">
            <v>III</v>
          </cell>
          <cell r="D2955">
            <v>24.5</v>
          </cell>
          <cell r="E2955">
            <v>72</v>
          </cell>
          <cell r="F2955">
            <v>4.16</v>
          </cell>
          <cell r="G2955">
            <v>3.8</v>
          </cell>
          <cell r="H2955">
            <v>0.42</v>
          </cell>
          <cell r="I2955">
            <v>4.22</v>
          </cell>
          <cell r="J2955">
            <v>0.36000000000000032</v>
          </cell>
        </row>
        <row r="2956">
          <cell r="A2956" t="str">
            <v>ხურმაIII76</v>
          </cell>
          <cell r="B2956" t="str">
            <v>ხურმა</v>
          </cell>
          <cell r="C2956" t="str">
            <v>III</v>
          </cell>
          <cell r="D2956">
            <v>25</v>
          </cell>
          <cell r="E2956">
            <v>76</v>
          </cell>
          <cell r="F2956">
            <v>4.68</v>
          </cell>
          <cell r="G2956">
            <v>4.28</v>
          </cell>
          <cell r="H2956">
            <v>0.47</v>
          </cell>
          <cell r="I2956">
            <v>4.75</v>
          </cell>
          <cell r="J2956">
            <v>0.39999999999999947</v>
          </cell>
        </row>
        <row r="2957">
          <cell r="A2957" t="str">
            <v>ხურმაIII80</v>
          </cell>
          <cell r="B2957" t="str">
            <v>ხურმა</v>
          </cell>
          <cell r="C2957" t="str">
            <v>III</v>
          </cell>
          <cell r="D2957">
            <v>25</v>
          </cell>
          <cell r="E2957">
            <v>80</v>
          </cell>
          <cell r="F2957">
            <v>5.22</v>
          </cell>
          <cell r="G2957">
            <v>4.76</v>
          </cell>
          <cell r="H2957">
            <v>0.52</v>
          </cell>
          <cell r="I2957">
            <v>5.2799999999999994</v>
          </cell>
          <cell r="J2957">
            <v>0.45999999999999996</v>
          </cell>
        </row>
        <row r="2958">
          <cell r="A2958" t="str">
            <v>ხურმაIII84</v>
          </cell>
          <cell r="B2958" t="str">
            <v>ხურმა</v>
          </cell>
          <cell r="C2958" t="str">
            <v>III</v>
          </cell>
          <cell r="D2958">
            <v>25.5</v>
          </cell>
          <cell r="E2958">
            <v>84</v>
          </cell>
          <cell r="F2958">
            <v>5.8</v>
          </cell>
          <cell r="G2958">
            <v>5.29</v>
          </cell>
          <cell r="H2958">
            <v>0.57999999999999996</v>
          </cell>
          <cell r="I2958">
            <v>5.87</v>
          </cell>
          <cell r="J2958">
            <v>0.50999999999999979</v>
          </cell>
        </row>
        <row r="2959">
          <cell r="A2959" t="str">
            <v>ხურმაIII88</v>
          </cell>
          <cell r="B2959" t="str">
            <v>ხურმა</v>
          </cell>
          <cell r="C2959" t="str">
            <v>III</v>
          </cell>
          <cell r="D2959">
            <v>25.5</v>
          </cell>
          <cell r="E2959">
            <v>88</v>
          </cell>
          <cell r="F2959">
            <v>6.4</v>
          </cell>
          <cell r="G2959">
            <v>5.82</v>
          </cell>
          <cell r="H2959">
            <v>0.64</v>
          </cell>
          <cell r="I2959">
            <v>6.46</v>
          </cell>
          <cell r="J2959">
            <v>0.58000000000000007</v>
          </cell>
        </row>
        <row r="2960">
          <cell r="A2960" t="str">
            <v>ხურმაIII92</v>
          </cell>
          <cell r="B2960" t="str">
            <v>ხურმა</v>
          </cell>
          <cell r="C2960" t="str">
            <v>III</v>
          </cell>
          <cell r="D2960">
            <v>25.5</v>
          </cell>
          <cell r="E2960">
            <v>92</v>
          </cell>
          <cell r="F2960">
            <v>7.04</v>
          </cell>
          <cell r="G2960">
            <v>6.39</v>
          </cell>
          <cell r="H2960">
            <v>0.7</v>
          </cell>
          <cell r="I2960">
            <v>7.09</v>
          </cell>
          <cell r="J2960">
            <v>0.65000000000000036</v>
          </cell>
        </row>
        <row r="2961">
          <cell r="A2961" t="str">
            <v>ხურმაIII96</v>
          </cell>
          <cell r="B2961" t="str">
            <v>ხურმა</v>
          </cell>
          <cell r="C2961" t="str">
            <v>III</v>
          </cell>
          <cell r="D2961">
            <v>25.5</v>
          </cell>
          <cell r="E2961">
            <v>96</v>
          </cell>
          <cell r="F2961">
            <v>7.7</v>
          </cell>
          <cell r="G2961">
            <v>6.98</v>
          </cell>
          <cell r="H2961">
            <v>0.77</v>
          </cell>
          <cell r="I2961">
            <v>7.75</v>
          </cell>
          <cell r="J2961">
            <v>0.71999999999999975</v>
          </cell>
        </row>
        <row r="2962">
          <cell r="A2962" t="str">
            <v>ხურმაIII100</v>
          </cell>
          <cell r="B2962" t="str">
            <v>ხურმა</v>
          </cell>
          <cell r="C2962" t="str">
            <v>III</v>
          </cell>
          <cell r="D2962">
            <v>26</v>
          </cell>
          <cell r="E2962">
            <v>100</v>
          </cell>
          <cell r="F2962">
            <v>8.4</v>
          </cell>
          <cell r="G2962">
            <v>7.61</v>
          </cell>
          <cell r="H2962">
            <v>0.84</v>
          </cell>
          <cell r="I2962">
            <v>8.4500000000000011</v>
          </cell>
          <cell r="J2962">
            <v>0.79</v>
          </cell>
        </row>
        <row r="2963">
          <cell r="A2963" t="str">
            <v>ხურმაIII104</v>
          </cell>
          <cell r="B2963" t="str">
            <v>ხურმა</v>
          </cell>
          <cell r="C2963" t="str">
            <v>III</v>
          </cell>
          <cell r="D2963">
            <v>26</v>
          </cell>
          <cell r="E2963">
            <v>104</v>
          </cell>
          <cell r="F2963">
            <v>9.1300000000000008</v>
          </cell>
          <cell r="G2963">
            <v>8.25</v>
          </cell>
          <cell r="H2963">
            <v>0.91</v>
          </cell>
          <cell r="I2963">
            <v>9.16</v>
          </cell>
          <cell r="J2963">
            <v>0.88000000000000078</v>
          </cell>
        </row>
        <row r="2964">
          <cell r="A2964" t="str">
            <v>ხურმაIII108</v>
          </cell>
          <cell r="B2964" t="str">
            <v>ხურმა</v>
          </cell>
          <cell r="C2964" t="str">
            <v>III</v>
          </cell>
          <cell r="D2964">
            <v>26</v>
          </cell>
          <cell r="E2964">
            <v>108</v>
          </cell>
          <cell r="F2964">
            <v>9.9</v>
          </cell>
          <cell r="G2964">
            <v>8.94</v>
          </cell>
          <cell r="H2964">
            <v>0.99</v>
          </cell>
          <cell r="I2964">
            <v>9.93</v>
          </cell>
          <cell r="J2964">
            <v>0.96000000000000085</v>
          </cell>
        </row>
        <row r="2965">
          <cell r="A2965" t="str">
            <v>ხურმაIII112</v>
          </cell>
          <cell r="B2965" t="str">
            <v>ხურმა</v>
          </cell>
          <cell r="C2965" t="str">
            <v>III</v>
          </cell>
          <cell r="D2965">
            <v>26</v>
          </cell>
          <cell r="E2965">
            <v>112</v>
          </cell>
          <cell r="F2965">
            <v>10.72</v>
          </cell>
          <cell r="G2965">
            <v>9.67</v>
          </cell>
          <cell r="H2965">
            <v>1.07</v>
          </cell>
          <cell r="I2965">
            <v>10.74</v>
          </cell>
          <cell r="J2965">
            <v>1.0500000000000007</v>
          </cell>
        </row>
        <row r="2966">
          <cell r="A2966" t="str">
            <v>ხურმაIV8</v>
          </cell>
          <cell r="B2966" t="str">
            <v>ხურმა</v>
          </cell>
          <cell r="C2966" t="str">
            <v>IV</v>
          </cell>
          <cell r="D2966">
            <v>12</v>
          </cell>
          <cell r="E2966">
            <v>8</v>
          </cell>
          <cell r="F2966">
            <v>2.5999999999999999E-2</v>
          </cell>
          <cell r="G2966">
            <v>0.02</v>
          </cell>
          <cell r="H2966">
            <v>0</v>
          </cell>
          <cell r="I2966">
            <v>0.02</v>
          </cell>
          <cell r="J2966">
            <v>5.9999999999999984E-3</v>
          </cell>
        </row>
        <row r="2967">
          <cell r="A2967" t="str">
            <v>ხურმაIV10</v>
          </cell>
          <cell r="B2967" t="str">
            <v>ხურმა</v>
          </cell>
          <cell r="C2967" t="str">
            <v>IV</v>
          </cell>
          <cell r="D2967">
            <v>13</v>
          </cell>
          <cell r="E2967">
            <v>10</v>
          </cell>
          <cell r="F2967">
            <v>4.2000000000000003E-2</v>
          </cell>
          <cell r="G2967">
            <v>0.04</v>
          </cell>
          <cell r="H2967">
            <v>0</v>
          </cell>
          <cell r="I2967">
            <v>0.04</v>
          </cell>
          <cell r="J2967">
            <v>2.0000000000000018E-3</v>
          </cell>
        </row>
        <row r="2968">
          <cell r="A2968" t="str">
            <v>ხურმაIV12</v>
          </cell>
          <cell r="B2968" t="str">
            <v>ხურმა</v>
          </cell>
          <cell r="C2968" t="str">
            <v>IV</v>
          </cell>
          <cell r="D2968">
            <v>13.5</v>
          </cell>
          <cell r="E2968">
            <v>12</v>
          </cell>
          <cell r="F2968">
            <v>6.3E-2</v>
          </cell>
          <cell r="G2968">
            <v>0.06</v>
          </cell>
          <cell r="H2968">
            <v>0.01</v>
          </cell>
          <cell r="I2968">
            <v>6.9999999999999993E-2</v>
          </cell>
          <cell r="J2968">
            <v>3.0000000000000027E-3</v>
          </cell>
        </row>
        <row r="2969">
          <cell r="A2969" t="str">
            <v>ხურმაIV14</v>
          </cell>
          <cell r="B2969" t="str">
            <v>ხურმა</v>
          </cell>
          <cell r="C2969" t="str">
            <v>IV</v>
          </cell>
          <cell r="D2969">
            <v>14</v>
          </cell>
          <cell r="E2969">
            <v>14</v>
          </cell>
          <cell r="F2969">
            <v>0.09</v>
          </cell>
          <cell r="G2969">
            <v>0.08</v>
          </cell>
          <cell r="H2969">
            <v>0.01</v>
          </cell>
          <cell r="I2969">
            <v>0.09</v>
          </cell>
          <cell r="J2969">
            <v>9.999999999999995E-3</v>
          </cell>
        </row>
        <row r="2970">
          <cell r="A2970" t="str">
            <v>ხურმაIV16</v>
          </cell>
          <cell r="B2970" t="str">
            <v>ხურმა</v>
          </cell>
          <cell r="C2970" t="str">
            <v>IV</v>
          </cell>
          <cell r="D2970">
            <v>14.5</v>
          </cell>
          <cell r="E2970">
            <v>16</v>
          </cell>
          <cell r="F2970">
            <v>0.122</v>
          </cell>
          <cell r="G2970">
            <v>0.11</v>
          </cell>
          <cell r="H2970">
            <v>0.01</v>
          </cell>
          <cell r="I2970">
            <v>0.12</v>
          </cell>
          <cell r="J2970">
            <v>1.1999999999999997E-2</v>
          </cell>
        </row>
        <row r="2971">
          <cell r="A2971" t="str">
            <v>ხურმაIV20</v>
          </cell>
          <cell r="B2971" t="str">
            <v>ხურმა</v>
          </cell>
          <cell r="C2971" t="str">
            <v>IV</v>
          </cell>
          <cell r="D2971">
            <v>15.5</v>
          </cell>
          <cell r="E2971">
            <v>20</v>
          </cell>
          <cell r="F2971">
            <v>0.2</v>
          </cell>
          <cell r="G2971">
            <v>0.18</v>
          </cell>
          <cell r="H2971">
            <v>0.02</v>
          </cell>
          <cell r="I2971">
            <v>0.19999999999999998</v>
          </cell>
          <cell r="J2971">
            <v>2.0000000000000018E-2</v>
          </cell>
        </row>
        <row r="2972">
          <cell r="A2972" t="str">
            <v>ხურმაIV24</v>
          </cell>
          <cell r="B2972" t="str">
            <v>ხურმა</v>
          </cell>
          <cell r="C2972" t="str">
            <v>IV</v>
          </cell>
          <cell r="D2972">
            <v>16.5</v>
          </cell>
          <cell r="E2972">
            <v>24</v>
          </cell>
          <cell r="F2972">
            <v>0.31</v>
          </cell>
          <cell r="G2972">
            <v>0.28000000000000003</v>
          </cell>
          <cell r="H2972">
            <v>0.03</v>
          </cell>
          <cell r="I2972">
            <v>0.31000000000000005</v>
          </cell>
          <cell r="J2972">
            <v>2.9999999999999971E-2</v>
          </cell>
        </row>
        <row r="2973">
          <cell r="A2973" t="str">
            <v>ხურმაIV28</v>
          </cell>
          <cell r="B2973" t="str">
            <v>ხურმა</v>
          </cell>
          <cell r="C2973" t="str">
            <v>IV</v>
          </cell>
          <cell r="D2973">
            <v>17.5</v>
          </cell>
          <cell r="E2973">
            <v>28</v>
          </cell>
          <cell r="F2973">
            <v>0.44</v>
          </cell>
          <cell r="G2973">
            <v>0.4</v>
          </cell>
          <cell r="H2973">
            <v>0.04</v>
          </cell>
          <cell r="I2973">
            <v>0.44</v>
          </cell>
          <cell r="J2973">
            <v>3.999999999999998E-2</v>
          </cell>
        </row>
        <row r="2974">
          <cell r="A2974" t="str">
            <v>ხურმაIV32</v>
          </cell>
          <cell r="B2974" t="str">
            <v>ხურმა</v>
          </cell>
          <cell r="C2974" t="str">
            <v>IV</v>
          </cell>
          <cell r="D2974">
            <v>18</v>
          </cell>
          <cell r="E2974">
            <v>32</v>
          </cell>
          <cell r="F2974">
            <v>0.61</v>
          </cell>
          <cell r="G2974">
            <v>0.55000000000000004</v>
          </cell>
          <cell r="H2974">
            <v>0.06</v>
          </cell>
          <cell r="I2974">
            <v>0.6100000000000001</v>
          </cell>
          <cell r="J2974">
            <v>5.9999999999999942E-2</v>
          </cell>
        </row>
        <row r="2975">
          <cell r="A2975" t="str">
            <v>ხურმაIV36</v>
          </cell>
          <cell r="B2975" t="str">
            <v>ხურმა</v>
          </cell>
          <cell r="C2975" t="str">
            <v>IV</v>
          </cell>
          <cell r="D2975">
            <v>19</v>
          </cell>
          <cell r="E2975">
            <v>36</v>
          </cell>
          <cell r="F2975">
            <v>0.8</v>
          </cell>
          <cell r="G2975">
            <v>0.73</v>
          </cell>
          <cell r="H2975">
            <v>0.08</v>
          </cell>
          <cell r="I2975">
            <v>0.80999999999999994</v>
          </cell>
          <cell r="J2975">
            <v>7.0000000000000062E-2</v>
          </cell>
        </row>
        <row r="2976">
          <cell r="A2976" t="str">
            <v>ხურმაIV40</v>
          </cell>
          <cell r="B2976" t="str">
            <v>ხურმა</v>
          </cell>
          <cell r="C2976" t="str">
            <v>IV</v>
          </cell>
          <cell r="D2976">
            <v>19.5</v>
          </cell>
          <cell r="E2976">
            <v>40</v>
          </cell>
          <cell r="F2976">
            <v>1.01</v>
          </cell>
          <cell r="G2976">
            <v>0.92</v>
          </cell>
          <cell r="H2976">
            <v>0.1</v>
          </cell>
          <cell r="I2976">
            <v>1.02</v>
          </cell>
          <cell r="J2976">
            <v>8.9999999999999969E-2</v>
          </cell>
        </row>
        <row r="2977">
          <cell r="A2977" t="str">
            <v>ხურმაIV44</v>
          </cell>
          <cell r="B2977" t="str">
            <v>ხურმა</v>
          </cell>
          <cell r="C2977" t="str">
            <v>IV</v>
          </cell>
          <cell r="D2977">
            <v>20</v>
          </cell>
          <cell r="E2977">
            <v>44</v>
          </cell>
          <cell r="F2977">
            <v>1.26</v>
          </cell>
          <cell r="G2977">
            <v>1.1499999999999999</v>
          </cell>
          <cell r="H2977">
            <v>0.13</v>
          </cell>
          <cell r="I2977">
            <v>1.2799999999999998</v>
          </cell>
          <cell r="J2977">
            <v>0.1100000000000001</v>
          </cell>
        </row>
        <row r="2978">
          <cell r="A2978" t="str">
            <v>ხურმაIV48</v>
          </cell>
          <cell r="B2978" t="str">
            <v>ხურმა</v>
          </cell>
          <cell r="C2978" t="str">
            <v>IV</v>
          </cell>
          <cell r="D2978">
            <v>20.5</v>
          </cell>
          <cell r="E2978">
            <v>48</v>
          </cell>
          <cell r="F2978">
            <v>1.54</v>
          </cell>
          <cell r="G2978">
            <v>1.41</v>
          </cell>
          <cell r="H2978">
            <v>0.15</v>
          </cell>
          <cell r="I2978">
            <v>1.5599999999999998</v>
          </cell>
          <cell r="J2978">
            <v>0.13000000000000012</v>
          </cell>
        </row>
        <row r="2979">
          <cell r="A2979" t="str">
            <v>ხურმაIV52</v>
          </cell>
          <cell r="B2979" t="str">
            <v>ხურმა</v>
          </cell>
          <cell r="C2979" t="str">
            <v>IV</v>
          </cell>
          <cell r="D2979">
            <v>21</v>
          </cell>
          <cell r="E2979">
            <v>52</v>
          </cell>
          <cell r="F2979">
            <v>1.84</v>
          </cell>
          <cell r="G2979">
            <v>1.68</v>
          </cell>
          <cell r="H2979">
            <v>0.18</v>
          </cell>
          <cell r="I2979">
            <v>1.8599999999999999</v>
          </cell>
          <cell r="J2979">
            <v>0.16000000000000014</v>
          </cell>
        </row>
        <row r="2980">
          <cell r="A2980" t="str">
            <v>ხურმაIV56</v>
          </cell>
          <cell r="B2980" t="str">
            <v>ხურმა</v>
          </cell>
          <cell r="C2980" t="str">
            <v>IV</v>
          </cell>
          <cell r="D2980">
            <v>21.5</v>
          </cell>
          <cell r="E2980">
            <v>56</v>
          </cell>
          <cell r="F2980">
            <v>2.1800000000000002</v>
          </cell>
          <cell r="G2980">
            <v>2</v>
          </cell>
          <cell r="H2980">
            <v>0.22</v>
          </cell>
          <cell r="I2980">
            <v>2.2200000000000002</v>
          </cell>
          <cell r="J2980">
            <v>0.18000000000000016</v>
          </cell>
        </row>
        <row r="2981">
          <cell r="A2981" t="str">
            <v>ხურმაIV60</v>
          </cell>
          <cell r="B2981" t="str">
            <v>ხურმა</v>
          </cell>
          <cell r="C2981" t="str">
            <v>IV</v>
          </cell>
          <cell r="D2981">
            <v>21.5</v>
          </cell>
          <cell r="E2981">
            <v>60</v>
          </cell>
          <cell r="F2981">
            <v>2.54</v>
          </cell>
          <cell r="G2981">
            <v>2.33</v>
          </cell>
          <cell r="H2981">
            <v>0.25</v>
          </cell>
          <cell r="I2981">
            <v>2.58</v>
          </cell>
          <cell r="J2981">
            <v>0.20999999999999996</v>
          </cell>
        </row>
        <row r="2982">
          <cell r="A2982" t="str">
            <v>ხურმაIV64</v>
          </cell>
          <cell r="B2982" t="str">
            <v>ხურმა</v>
          </cell>
          <cell r="C2982" t="str">
            <v>IV</v>
          </cell>
          <cell r="D2982">
            <v>22</v>
          </cell>
          <cell r="E2982">
            <v>64</v>
          </cell>
          <cell r="F2982">
            <v>2.93</v>
          </cell>
          <cell r="G2982">
            <v>2.69</v>
          </cell>
          <cell r="H2982">
            <v>0.28999999999999998</v>
          </cell>
          <cell r="I2982">
            <v>2.98</v>
          </cell>
          <cell r="J2982">
            <v>0.24000000000000021</v>
          </cell>
        </row>
        <row r="2983">
          <cell r="A2983" t="str">
            <v>ხურმაIV68</v>
          </cell>
          <cell r="B2983" t="str">
            <v>ხურმა</v>
          </cell>
          <cell r="C2983" t="str">
            <v>IV</v>
          </cell>
          <cell r="D2983">
            <v>22.5</v>
          </cell>
          <cell r="E2983">
            <v>68</v>
          </cell>
          <cell r="F2983">
            <v>3.35</v>
          </cell>
          <cell r="G2983">
            <v>3.07</v>
          </cell>
          <cell r="H2983">
            <v>0.34</v>
          </cell>
          <cell r="I2983">
            <v>3.4099999999999997</v>
          </cell>
          <cell r="J2983">
            <v>0.28000000000000025</v>
          </cell>
        </row>
        <row r="2984">
          <cell r="A2984" t="str">
            <v>ხურმაIV72</v>
          </cell>
          <cell r="B2984" t="str">
            <v>ხურმა</v>
          </cell>
          <cell r="C2984" t="str">
            <v>IV</v>
          </cell>
          <cell r="D2984">
            <v>22.5</v>
          </cell>
          <cell r="E2984">
            <v>72</v>
          </cell>
          <cell r="F2984">
            <v>3.79</v>
          </cell>
          <cell r="G2984">
            <v>3.47</v>
          </cell>
          <cell r="H2984">
            <v>0.38</v>
          </cell>
          <cell r="I2984">
            <v>3.85</v>
          </cell>
          <cell r="J2984">
            <v>0.31999999999999984</v>
          </cell>
        </row>
        <row r="2985">
          <cell r="A2985" t="str">
            <v>ხურმაIV76</v>
          </cell>
          <cell r="B2985" t="str">
            <v>ხურმა</v>
          </cell>
          <cell r="C2985" t="str">
            <v>IV</v>
          </cell>
          <cell r="D2985">
            <v>22.5</v>
          </cell>
          <cell r="E2985">
            <v>76</v>
          </cell>
          <cell r="F2985">
            <v>4.26</v>
          </cell>
          <cell r="G2985">
            <v>3.89</v>
          </cell>
          <cell r="H2985">
            <v>0.43</v>
          </cell>
          <cell r="I2985">
            <v>4.32</v>
          </cell>
          <cell r="J2985">
            <v>0.36999999999999966</v>
          </cell>
        </row>
        <row r="2986">
          <cell r="A2986" t="str">
            <v>ხურმაIV80</v>
          </cell>
          <cell r="B2986" t="str">
            <v>ხურმა</v>
          </cell>
          <cell r="C2986" t="str">
            <v>IV</v>
          </cell>
          <cell r="D2986">
            <v>23</v>
          </cell>
          <cell r="E2986">
            <v>80</v>
          </cell>
          <cell r="F2986">
            <v>4.76</v>
          </cell>
          <cell r="G2986">
            <v>4.3499999999999996</v>
          </cell>
          <cell r="H2986">
            <v>0.48</v>
          </cell>
          <cell r="I2986">
            <v>4.83</v>
          </cell>
          <cell r="J2986">
            <v>0.41000000000000014</v>
          </cell>
        </row>
        <row r="2987">
          <cell r="A2987" t="str">
            <v>ხურმაIV84</v>
          </cell>
          <cell r="B2987" t="str">
            <v>ხურმა</v>
          </cell>
          <cell r="C2987" t="str">
            <v>IV</v>
          </cell>
          <cell r="D2987">
            <v>23</v>
          </cell>
          <cell r="E2987">
            <v>84</v>
          </cell>
          <cell r="F2987">
            <v>5.28</v>
          </cell>
          <cell r="G2987">
            <v>4.82</v>
          </cell>
          <cell r="H2987">
            <v>0.53</v>
          </cell>
          <cell r="I2987">
            <v>5.3500000000000005</v>
          </cell>
          <cell r="J2987">
            <v>0.45999999999999996</v>
          </cell>
        </row>
        <row r="2988">
          <cell r="A2988" t="str">
            <v>ხურმაIV88</v>
          </cell>
          <cell r="B2988" t="str">
            <v>ხურმა</v>
          </cell>
          <cell r="C2988" t="str">
            <v>IV</v>
          </cell>
          <cell r="D2988">
            <v>23</v>
          </cell>
          <cell r="E2988">
            <v>88</v>
          </cell>
          <cell r="F2988">
            <v>5.83</v>
          </cell>
          <cell r="G2988">
            <v>5.31</v>
          </cell>
          <cell r="H2988">
            <v>0.57999999999999996</v>
          </cell>
          <cell r="I2988">
            <v>5.89</v>
          </cell>
          <cell r="J2988">
            <v>0.52000000000000046</v>
          </cell>
        </row>
        <row r="2989">
          <cell r="A2989" t="str">
            <v>ხურმაIV92</v>
          </cell>
          <cell r="B2989" t="str">
            <v>ხურმა</v>
          </cell>
          <cell r="C2989" t="str">
            <v>IV</v>
          </cell>
          <cell r="D2989">
            <v>23.5</v>
          </cell>
          <cell r="E2989">
            <v>92</v>
          </cell>
          <cell r="F2989">
            <v>6.41</v>
          </cell>
          <cell r="G2989">
            <v>5.83</v>
          </cell>
          <cell r="H2989">
            <v>0.64</v>
          </cell>
          <cell r="I2989">
            <v>6.47</v>
          </cell>
          <cell r="J2989">
            <v>0.58000000000000007</v>
          </cell>
        </row>
        <row r="2990">
          <cell r="A2990" t="str">
            <v>ხურმაIV96</v>
          </cell>
          <cell r="B2990" t="str">
            <v>ხურმა</v>
          </cell>
          <cell r="C2990" t="str">
            <v>IV</v>
          </cell>
          <cell r="D2990">
            <v>23.5</v>
          </cell>
          <cell r="E2990">
            <v>96</v>
          </cell>
          <cell r="F2990">
            <v>7.01</v>
          </cell>
          <cell r="G2990">
            <v>6.36</v>
          </cell>
          <cell r="H2990">
            <v>0.7</v>
          </cell>
          <cell r="I2990">
            <v>7.0600000000000005</v>
          </cell>
          <cell r="J2990">
            <v>0.64999999999999947</v>
          </cell>
        </row>
        <row r="2991">
          <cell r="A2991" t="str">
            <v>ხურმაIV100</v>
          </cell>
          <cell r="B2991" t="str">
            <v>ხურმა</v>
          </cell>
          <cell r="C2991" t="str">
            <v>IV</v>
          </cell>
          <cell r="D2991">
            <v>23.5</v>
          </cell>
          <cell r="E2991">
            <v>100</v>
          </cell>
          <cell r="F2991">
            <v>7.65</v>
          </cell>
          <cell r="G2991">
            <v>6.93</v>
          </cell>
          <cell r="H2991">
            <v>0.77</v>
          </cell>
          <cell r="I2991">
            <v>7.6999999999999993</v>
          </cell>
          <cell r="J2991">
            <v>0.72000000000000064</v>
          </cell>
        </row>
        <row r="2992">
          <cell r="A2992" t="str">
            <v>ხურმაIV104</v>
          </cell>
          <cell r="B2992" t="str">
            <v>ხურმა</v>
          </cell>
          <cell r="C2992" t="str">
            <v>IV</v>
          </cell>
          <cell r="D2992">
            <v>23.5</v>
          </cell>
          <cell r="E2992">
            <v>104</v>
          </cell>
          <cell r="F2992">
            <v>8.31</v>
          </cell>
          <cell r="G2992">
            <v>7.51</v>
          </cell>
          <cell r="H2992">
            <v>0.83</v>
          </cell>
          <cell r="I2992">
            <v>8.34</v>
          </cell>
          <cell r="J2992">
            <v>0.80000000000000071</v>
          </cell>
        </row>
        <row r="2993">
          <cell r="A2993" t="str">
            <v>ხურმაIV108</v>
          </cell>
          <cell r="B2993" t="str">
            <v>ხურმა</v>
          </cell>
          <cell r="C2993" t="str">
            <v>IV</v>
          </cell>
          <cell r="D2993">
            <v>24</v>
          </cell>
          <cell r="E2993">
            <v>108</v>
          </cell>
          <cell r="F2993">
            <v>9.02</v>
          </cell>
          <cell r="G2993">
            <v>8.14</v>
          </cell>
          <cell r="H2993">
            <v>0.9</v>
          </cell>
          <cell r="I2993">
            <v>9.0400000000000009</v>
          </cell>
          <cell r="J2993">
            <v>0.87999999999999901</v>
          </cell>
        </row>
        <row r="2994">
          <cell r="A2994" t="str">
            <v>ხურმაIV112</v>
          </cell>
          <cell r="B2994" t="str">
            <v>ხურმა</v>
          </cell>
          <cell r="C2994" t="str">
            <v>IV</v>
          </cell>
          <cell r="D2994">
            <v>24</v>
          </cell>
          <cell r="E2994">
            <v>112</v>
          </cell>
          <cell r="F2994">
            <v>9.76</v>
          </cell>
          <cell r="G2994">
            <v>8.8000000000000007</v>
          </cell>
          <cell r="H2994">
            <v>0.98</v>
          </cell>
          <cell r="I2994">
            <v>9.7800000000000011</v>
          </cell>
          <cell r="J2994">
            <v>0.95999999999999908</v>
          </cell>
        </row>
        <row r="2995">
          <cell r="A2995" t="str">
            <v>ხურმაV8</v>
          </cell>
          <cell r="B2995" t="str">
            <v>ხურმა</v>
          </cell>
          <cell r="C2995" t="str">
            <v>V</v>
          </cell>
          <cell r="D2995">
            <v>11</v>
          </cell>
          <cell r="E2995">
            <v>8</v>
          </cell>
          <cell r="F2995">
            <v>2.3E-2</v>
          </cell>
          <cell r="G2995">
            <v>0.02</v>
          </cell>
          <cell r="H2995">
            <v>0</v>
          </cell>
          <cell r="I2995">
            <v>0.02</v>
          </cell>
          <cell r="J2995">
            <v>2.9999999999999992E-3</v>
          </cell>
        </row>
        <row r="2996">
          <cell r="A2996" t="str">
            <v>ხურმაV10</v>
          </cell>
          <cell r="B2996" t="str">
            <v>ხურმა</v>
          </cell>
          <cell r="C2996" t="str">
            <v>V</v>
          </cell>
          <cell r="D2996">
            <v>11.5</v>
          </cell>
          <cell r="E2996">
            <v>10</v>
          </cell>
          <cell r="F2996">
            <v>3.7999999999999999E-2</v>
          </cell>
          <cell r="G2996">
            <v>0.03</v>
          </cell>
          <cell r="H2996">
            <v>0</v>
          </cell>
          <cell r="I2996">
            <v>0.03</v>
          </cell>
          <cell r="J2996">
            <v>8.0000000000000002E-3</v>
          </cell>
        </row>
        <row r="2997">
          <cell r="A2997" t="str">
            <v>ხურმაV12</v>
          </cell>
          <cell r="B2997" t="str">
            <v>ხურმა</v>
          </cell>
          <cell r="C2997" t="str">
            <v>V</v>
          </cell>
          <cell r="D2997">
            <v>12</v>
          </cell>
          <cell r="E2997">
            <v>12</v>
          </cell>
          <cell r="F2997">
            <v>5.8000000000000003E-2</v>
          </cell>
          <cell r="G2997">
            <v>0.05</v>
          </cell>
          <cell r="H2997">
            <v>0.01</v>
          </cell>
          <cell r="I2997">
            <v>6.0000000000000005E-2</v>
          </cell>
          <cell r="J2997">
            <v>8.0000000000000002E-3</v>
          </cell>
        </row>
        <row r="2998">
          <cell r="A2998" t="str">
            <v>ხურმაV14</v>
          </cell>
          <cell r="B2998" t="str">
            <v>ხურმა</v>
          </cell>
          <cell r="C2998" t="str">
            <v>V</v>
          </cell>
          <cell r="D2998">
            <v>12.5</v>
          </cell>
          <cell r="E2998">
            <v>14</v>
          </cell>
          <cell r="F2998">
            <v>8.2000000000000003E-2</v>
          </cell>
          <cell r="G2998">
            <v>7.0000000000000007E-2</v>
          </cell>
          <cell r="H2998">
            <v>0.01</v>
          </cell>
          <cell r="I2998">
            <v>0.08</v>
          </cell>
          <cell r="J2998">
            <v>1.1999999999999997E-2</v>
          </cell>
        </row>
        <row r="2999">
          <cell r="A2999" t="str">
            <v>ხურმაV16</v>
          </cell>
          <cell r="B2999" t="str">
            <v>ხურმა</v>
          </cell>
          <cell r="C2999" t="str">
            <v>V</v>
          </cell>
          <cell r="D2999">
            <v>13</v>
          </cell>
          <cell r="E2999">
            <v>16</v>
          </cell>
          <cell r="F2999">
            <v>0.11</v>
          </cell>
          <cell r="G2999">
            <v>0.1</v>
          </cell>
          <cell r="H2999">
            <v>0.01</v>
          </cell>
          <cell r="I2999">
            <v>0.11</v>
          </cell>
          <cell r="J2999">
            <v>9.999999999999995E-3</v>
          </cell>
        </row>
        <row r="3000">
          <cell r="A3000" t="str">
            <v>ხურმაV20</v>
          </cell>
          <cell r="B3000" t="str">
            <v>ხურმა</v>
          </cell>
          <cell r="C3000" t="str">
            <v>V</v>
          </cell>
          <cell r="D3000">
            <v>14</v>
          </cell>
          <cell r="E3000">
            <v>20</v>
          </cell>
          <cell r="F3000">
            <v>0.18</v>
          </cell>
          <cell r="G3000">
            <v>0.16</v>
          </cell>
          <cell r="H3000">
            <v>0.02</v>
          </cell>
          <cell r="I3000">
            <v>0.18</v>
          </cell>
          <cell r="J3000">
            <v>1.999999999999999E-2</v>
          </cell>
        </row>
        <row r="3001">
          <cell r="A3001" t="str">
            <v>ხურმაV24</v>
          </cell>
          <cell r="B3001" t="str">
            <v>ხურმა</v>
          </cell>
          <cell r="C3001" t="str">
            <v>V</v>
          </cell>
          <cell r="D3001">
            <v>15</v>
          </cell>
          <cell r="E3001">
            <v>24</v>
          </cell>
          <cell r="F3001">
            <v>0.28000000000000003</v>
          </cell>
          <cell r="G3001">
            <v>0.25</v>
          </cell>
          <cell r="H3001">
            <v>0.03</v>
          </cell>
          <cell r="I3001">
            <v>0.28000000000000003</v>
          </cell>
          <cell r="J3001">
            <v>3.0000000000000027E-2</v>
          </cell>
        </row>
        <row r="3002">
          <cell r="A3002" t="str">
            <v>ხურმაV28</v>
          </cell>
          <cell r="B3002" t="str">
            <v>ხურმა</v>
          </cell>
          <cell r="C3002" t="str">
            <v>V</v>
          </cell>
          <cell r="D3002">
            <v>16</v>
          </cell>
          <cell r="E3002">
            <v>28</v>
          </cell>
          <cell r="F3002">
            <v>0.4</v>
          </cell>
          <cell r="G3002">
            <v>0.36</v>
          </cell>
          <cell r="H3002">
            <v>0.04</v>
          </cell>
          <cell r="I3002">
            <v>0.39999999999999997</v>
          </cell>
          <cell r="J3002">
            <v>4.0000000000000036E-2</v>
          </cell>
        </row>
        <row r="3003">
          <cell r="A3003" t="str">
            <v>ხურმაV32</v>
          </cell>
          <cell r="B3003" t="str">
            <v>ხურმა</v>
          </cell>
          <cell r="C3003" t="str">
            <v>V</v>
          </cell>
          <cell r="D3003">
            <v>16.5</v>
          </cell>
          <cell r="E3003">
            <v>32</v>
          </cell>
          <cell r="F3003">
            <v>0.55000000000000004</v>
          </cell>
          <cell r="G3003">
            <v>0.5</v>
          </cell>
          <cell r="H3003">
            <v>0.55000000000000004</v>
          </cell>
          <cell r="I3003">
            <v>1.05</v>
          </cell>
          <cell r="J3003">
            <v>5.0000000000000044E-2</v>
          </cell>
        </row>
        <row r="3004">
          <cell r="A3004" t="str">
            <v>ხურმაV36</v>
          </cell>
          <cell r="B3004" t="str">
            <v>ხურმა</v>
          </cell>
          <cell r="C3004" t="str">
            <v>V</v>
          </cell>
          <cell r="D3004">
            <v>17</v>
          </cell>
          <cell r="E3004">
            <v>36</v>
          </cell>
          <cell r="F3004">
            <v>0.72</v>
          </cell>
          <cell r="G3004">
            <v>0.65</v>
          </cell>
          <cell r="H3004">
            <v>7.0000000000000007E-2</v>
          </cell>
          <cell r="I3004">
            <v>0.72</v>
          </cell>
          <cell r="J3004">
            <v>6.9999999999999951E-2</v>
          </cell>
        </row>
        <row r="3005">
          <cell r="A3005" t="str">
            <v>ხურმაV40</v>
          </cell>
          <cell r="B3005" t="str">
            <v>ხურმა</v>
          </cell>
          <cell r="C3005" t="str">
            <v>V</v>
          </cell>
          <cell r="D3005">
            <v>17.5</v>
          </cell>
          <cell r="E3005">
            <v>40</v>
          </cell>
          <cell r="F3005">
            <v>0.92</v>
          </cell>
          <cell r="G3005">
            <v>0.84</v>
          </cell>
          <cell r="H3005">
            <v>0.09</v>
          </cell>
          <cell r="I3005">
            <v>0.92999999999999994</v>
          </cell>
          <cell r="J3005">
            <v>8.0000000000000071E-2</v>
          </cell>
        </row>
        <row r="3006">
          <cell r="A3006" t="str">
            <v>ხურმაV44</v>
          </cell>
          <cell r="B3006" t="str">
            <v>ხურმა</v>
          </cell>
          <cell r="C3006" t="str">
            <v>V</v>
          </cell>
          <cell r="D3006">
            <v>18</v>
          </cell>
          <cell r="E3006">
            <v>44</v>
          </cell>
          <cell r="F3006">
            <v>1.1499999999999999</v>
          </cell>
          <cell r="G3006">
            <v>1.05</v>
          </cell>
          <cell r="H3006">
            <v>0.12</v>
          </cell>
          <cell r="I3006">
            <v>1.17</v>
          </cell>
          <cell r="J3006">
            <v>9.9999999999999867E-2</v>
          </cell>
        </row>
        <row r="3007">
          <cell r="A3007" t="str">
            <v>ხურმაV48</v>
          </cell>
          <cell r="B3007" t="str">
            <v>ხურმა</v>
          </cell>
          <cell r="C3007" t="str">
            <v>V</v>
          </cell>
          <cell r="D3007">
            <v>18.5</v>
          </cell>
          <cell r="E3007">
            <v>48</v>
          </cell>
          <cell r="F3007">
            <v>1.4</v>
          </cell>
          <cell r="G3007">
            <v>1.28</v>
          </cell>
          <cell r="H3007">
            <v>0.14000000000000001</v>
          </cell>
          <cell r="I3007">
            <v>1.42</v>
          </cell>
          <cell r="J3007">
            <v>0.11999999999999988</v>
          </cell>
        </row>
        <row r="3008">
          <cell r="A3008" t="str">
            <v>ხურმაV52</v>
          </cell>
          <cell r="B3008" t="str">
            <v>ხურმა</v>
          </cell>
          <cell r="C3008" t="str">
            <v>V</v>
          </cell>
          <cell r="D3008">
            <v>19</v>
          </cell>
          <cell r="E3008">
            <v>52</v>
          </cell>
          <cell r="F3008">
            <v>1.68</v>
          </cell>
          <cell r="G3008">
            <v>1.54</v>
          </cell>
          <cell r="H3008">
            <v>0.17</v>
          </cell>
          <cell r="I3008">
            <v>1.71</v>
          </cell>
          <cell r="J3008">
            <v>0.1399999999999999</v>
          </cell>
        </row>
        <row r="3009">
          <cell r="A3009" t="str">
            <v>ხურმაV56</v>
          </cell>
          <cell r="B3009" t="str">
            <v>ხურმა</v>
          </cell>
          <cell r="C3009" t="str">
            <v>V</v>
          </cell>
          <cell r="D3009">
            <v>19.5</v>
          </cell>
          <cell r="E3009">
            <v>56</v>
          </cell>
          <cell r="F3009">
            <v>1.98</v>
          </cell>
          <cell r="G3009">
            <v>1.82</v>
          </cell>
          <cell r="H3009">
            <v>0.2</v>
          </cell>
          <cell r="I3009">
            <v>2.02</v>
          </cell>
          <cell r="J3009">
            <v>0.15999999999999992</v>
          </cell>
        </row>
        <row r="3010">
          <cell r="A3010" t="str">
            <v>ხურმაV60</v>
          </cell>
          <cell r="B3010" t="str">
            <v>ხურმა</v>
          </cell>
          <cell r="C3010" t="str">
            <v>V</v>
          </cell>
          <cell r="D3010">
            <v>19.5</v>
          </cell>
          <cell r="E3010">
            <v>60</v>
          </cell>
          <cell r="F3010">
            <v>2.31</v>
          </cell>
          <cell r="G3010">
            <v>2.12</v>
          </cell>
          <cell r="H3010">
            <v>0.23</v>
          </cell>
          <cell r="I3010">
            <v>2.35</v>
          </cell>
          <cell r="J3010">
            <v>0.18999999999999995</v>
          </cell>
        </row>
        <row r="3011">
          <cell r="A3011" t="str">
            <v>ხურმაV64</v>
          </cell>
          <cell r="B3011" t="str">
            <v>ხურმა</v>
          </cell>
          <cell r="C3011" t="str">
            <v>V</v>
          </cell>
          <cell r="D3011">
            <v>20</v>
          </cell>
          <cell r="E3011">
            <v>64</v>
          </cell>
          <cell r="F3011">
            <v>2.67</v>
          </cell>
          <cell r="G3011">
            <v>2.4500000000000002</v>
          </cell>
          <cell r="H3011">
            <v>0.27</v>
          </cell>
          <cell r="I3011">
            <v>2.72</v>
          </cell>
          <cell r="J3011">
            <v>0.21999999999999975</v>
          </cell>
        </row>
        <row r="3012">
          <cell r="A3012" t="str">
            <v>ხურმაV68</v>
          </cell>
          <cell r="B3012" t="str">
            <v>ხურმა</v>
          </cell>
          <cell r="C3012" t="str">
            <v>V</v>
          </cell>
          <cell r="D3012">
            <v>20</v>
          </cell>
          <cell r="E3012">
            <v>68</v>
          </cell>
          <cell r="F3012">
            <v>3.05</v>
          </cell>
          <cell r="G3012">
            <v>2.79</v>
          </cell>
          <cell r="H3012">
            <v>0.31</v>
          </cell>
          <cell r="I3012">
            <v>3.1</v>
          </cell>
          <cell r="J3012">
            <v>0.25999999999999979</v>
          </cell>
        </row>
        <row r="3013">
          <cell r="A3013" t="str">
            <v>ხურმაV72</v>
          </cell>
          <cell r="B3013" t="str">
            <v>ხურმა</v>
          </cell>
          <cell r="C3013" t="str">
            <v>V</v>
          </cell>
          <cell r="D3013">
            <v>20.5</v>
          </cell>
          <cell r="E3013">
            <v>72</v>
          </cell>
          <cell r="F3013">
            <v>3.45</v>
          </cell>
          <cell r="G3013">
            <v>3.16</v>
          </cell>
          <cell r="H3013">
            <v>0.35</v>
          </cell>
          <cell r="I3013">
            <v>3.5100000000000002</v>
          </cell>
          <cell r="J3013">
            <v>0.29000000000000004</v>
          </cell>
        </row>
        <row r="3014">
          <cell r="A3014" t="str">
            <v>ხურმაV76</v>
          </cell>
          <cell r="B3014" t="str">
            <v>ხურმა</v>
          </cell>
          <cell r="C3014" t="str">
            <v>V</v>
          </cell>
          <cell r="D3014">
            <v>20.5</v>
          </cell>
          <cell r="E3014">
            <v>76</v>
          </cell>
          <cell r="F3014">
            <v>3.88</v>
          </cell>
          <cell r="G3014">
            <v>3.55</v>
          </cell>
          <cell r="H3014">
            <v>0.39</v>
          </cell>
          <cell r="I3014">
            <v>3.94</v>
          </cell>
          <cell r="J3014">
            <v>0.33000000000000007</v>
          </cell>
        </row>
        <row r="3015">
          <cell r="A3015" t="str">
            <v>ხურმაV80</v>
          </cell>
          <cell r="B3015" t="str">
            <v>ხურმა</v>
          </cell>
          <cell r="C3015" t="str">
            <v>V</v>
          </cell>
          <cell r="D3015">
            <v>21</v>
          </cell>
          <cell r="E3015">
            <v>80</v>
          </cell>
          <cell r="F3015">
            <v>4.33</v>
          </cell>
          <cell r="G3015">
            <v>3.95</v>
          </cell>
          <cell r="H3015">
            <v>0.43</v>
          </cell>
          <cell r="I3015">
            <v>4.38</v>
          </cell>
          <cell r="J3015">
            <v>0.37999999999999989</v>
          </cell>
        </row>
        <row r="3016">
          <cell r="A3016" t="str">
            <v>ხურმაV84</v>
          </cell>
          <cell r="B3016" t="str">
            <v>ხურმა</v>
          </cell>
          <cell r="C3016" t="str">
            <v>V</v>
          </cell>
          <cell r="D3016">
            <v>21</v>
          </cell>
          <cell r="E3016">
            <v>84</v>
          </cell>
          <cell r="F3016">
            <v>4.8</v>
          </cell>
          <cell r="G3016">
            <v>4.38</v>
          </cell>
          <cell r="H3016">
            <v>0.48</v>
          </cell>
          <cell r="I3016">
            <v>4.8599999999999994</v>
          </cell>
          <cell r="J3016">
            <v>0.41999999999999993</v>
          </cell>
        </row>
        <row r="3017">
          <cell r="A3017" t="str">
            <v>ხურმაV88</v>
          </cell>
          <cell r="B3017" t="str">
            <v>ხურმა</v>
          </cell>
          <cell r="C3017" t="str">
            <v>V</v>
          </cell>
          <cell r="D3017">
            <v>21.5</v>
          </cell>
          <cell r="E3017">
            <v>88</v>
          </cell>
          <cell r="F3017">
            <v>5.3</v>
          </cell>
          <cell r="G3017">
            <v>4.82</v>
          </cell>
          <cell r="H3017">
            <v>0.53</v>
          </cell>
          <cell r="I3017">
            <v>5.3500000000000005</v>
          </cell>
          <cell r="J3017">
            <v>0.47999999999999954</v>
          </cell>
        </row>
        <row r="3018">
          <cell r="A3018" t="str">
            <v>ხურმაV92</v>
          </cell>
          <cell r="B3018" t="str">
            <v>ხურმა</v>
          </cell>
          <cell r="C3018" t="str">
            <v>V</v>
          </cell>
          <cell r="D3018">
            <v>21.5</v>
          </cell>
          <cell r="E3018">
            <v>92</v>
          </cell>
          <cell r="F3018">
            <v>5.83</v>
          </cell>
          <cell r="G3018">
            <v>5.3</v>
          </cell>
          <cell r="H3018">
            <v>0.57999999999999996</v>
          </cell>
          <cell r="I3018">
            <v>5.88</v>
          </cell>
          <cell r="J3018">
            <v>0.53000000000000025</v>
          </cell>
        </row>
        <row r="3019">
          <cell r="A3019" t="str">
            <v>ხურმაV96</v>
          </cell>
          <cell r="B3019" t="str">
            <v>ხურმა</v>
          </cell>
          <cell r="C3019" t="str">
            <v>V</v>
          </cell>
          <cell r="D3019">
            <v>21.5</v>
          </cell>
          <cell r="E3019">
            <v>96</v>
          </cell>
          <cell r="F3019">
            <v>6.38</v>
          </cell>
          <cell r="G3019">
            <v>5.79</v>
          </cell>
          <cell r="H3019">
            <v>0.64</v>
          </cell>
          <cell r="I3019">
            <v>6.43</v>
          </cell>
          <cell r="J3019">
            <v>0.58999999999999986</v>
          </cell>
        </row>
        <row r="3020">
          <cell r="A3020" t="str">
            <v>ხურმაV100</v>
          </cell>
          <cell r="B3020" t="str">
            <v>ხურმა</v>
          </cell>
          <cell r="C3020" t="str">
            <v>V</v>
          </cell>
          <cell r="D3020">
            <v>21.5</v>
          </cell>
          <cell r="E3020">
            <v>100</v>
          </cell>
          <cell r="F3020">
            <v>6.96</v>
          </cell>
          <cell r="G3020">
            <v>6.31</v>
          </cell>
          <cell r="H3020">
            <v>0.7</v>
          </cell>
          <cell r="I3020">
            <v>7.01</v>
          </cell>
          <cell r="J3020">
            <v>0.65000000000000036</v>
          </cell>
        </row>
        <row r="3021">
          <cell r="A3021" t="str">
            <v>ხურმაV104</v>
          </cell>
          <cell r="B3021" t="str">
            <v>ხურმა</v>
          </cell>
          <cell r="C3021" t="str">
            <v>V</v>
          </cell>
          <cell r="D3021">
            <v>21.5</v>
          </cell>
          <cell r="E3021">
            <v>104</v>
          </cell>
          <cell r="F3021">
            <v>7.57</v>
          </cell>
          <cell r="G3021">
            <v>6.84</v>
          </cell>
          <cell r="H3021">
            <v>0.76</v>
          </cell>
          <cell r="I3021">
            <v>7.6</v>
          </cell>
          <cell r="J3021">
            <v>0.73000000000000043</v>
          </cell>
        </row>
        <row r="3022">
          <cell r="A3022" t="str">
            <v>ხურმაV108</v>
          </cell>
          <cell r="B3022" t="str">
            <v>ხურმა</v>
          </cell>
          <cell r="C3022" t="str">
            <v>V</v>
          </cell>
          <cell r="D3022">
            <v>21.5</v>
          </cell>
          <cell r="E3022">
            <v>108</v>
          </cell>
          <cell r="F3022">
            <v>8.51</v>
          </cell>
          <cell r="G3022">
            <v>7.41</v>
          </cell>
          <cell r="H3022">
            <v>0.85</v>
          </cell>
          <cell r="I3022">
            <v>8.26</v>
          </cell>
          <cell r="J3022">
            <v>1.0999999999999996</v>
          </cell>
        </row>
        <row r="3023">
          <cell r="A3023" t="str">
            <v>ხურმაV112</v>
          </cell>
          <cell r="B3023" t="str">
            <v>ხურმა</v>
          </cell>
          <cell r="C3023" t="str">
            <v>V</v>
          </cell>
          <cell r="D3023">
            <v>21.5</v>
          </cell>
          <cell r="E3023">
            <v>112</v>
          </cell>
          <cell r="F3023">
            <v>8.8800000000000008</v>
          </cell>
          <cell r="G3023">
            <v>8.01</v>
          </cell>
          <cell r="H3023">
            <v>0.89</v>
          </cell>
          <cell r="I3023">
            <v>8.9</v>
          </cell>
          <cell r="J3023">
            <v>0.87000000000000099</v>
          </cell>
        </row>
        <row r="3024">
          <cell r="A3024" t="str">
            <v>ხურმაVI8</v>
          </cell>
          <cell r="B3024" t="str">
            <v>ხურმა</v>
          </cell>
          <cell r="C3024" t="str">
            <v>VI</v>
          </cell>
          <cell r="D3024">
            <v>10</v>
          </cell>
          <cell r="E3024">
            <v>8</v>
          </cell>
          <cell r="F3024">
            <v>2.1000000000000001E-2</v>
          </cell>
          <cell r="G3024">
            <v>0.02</v>
          </cell>
          <cell r="H3024">
            <v>0</v>
          </cell>
          <cell r="I3024">
            <v>0.02</v>
          </cell>
          <cell r="J3024">
            <v>1.0000000000000009E-3</v>
          </cell>
        </row>
        <row r="3025">
          <cell r="A3025" t="str">
            <v>ხურმაVI10</v>
          </cell>
          <cell r="B3025" t="str">
            <v>ხურმა</v>
          </cell>
          <cell r="C3025" t="str">
            <v>VI</v>
          </cell>
          <cell r="D3025">
            <v>10.5</v>
          </cell>
          <cell r="E3025">
            <v>10</v>
          </cell>
          <cell r="F3025">
            <v>3.5000000000000003E-2</v>
          </cell>
          <cell r="G3025">
            <v>0.03</v>
          </cell>
          <cell r="H3025">
            <v>0</v>
          </cell>
          <cell r="I3025">
            <v>0.03</v>
          </cell>
          <cell r="J3025">
            <v>5.0000000000000044E-3</v>
          </cell>
        </row>
        <row r="3026">
          <cell r="A3026" t="str">
            <v>ხურმაVI12</v>
          </cell>
          <cell r="B3026" t="str">
            <v>ხურმა</v>
          </cell>
          <cell r="C3026" t="str">
            <v>VI</v>
          </cell>
          <cell r="D3026">
            <v>11</v>
          </cell>
          <cell r="E3026">
            <v>12</v>
          </cell>
          <cell r="F3026">
            <v>5.1999999999999998E-2</v>
          </cell>
          <cell r="G3026">
            <v>0.05</v>
          </cell>
          <cell r="H3026">
            <v>0.01</v>
          </cell>
          <cell r="I3026">
            <v>6.0000000000000005E-2</v>
          </cell>
          <cell r="J3026">
            <v>1.9999999999999948E-3</v>
          </cell>
        </row>
        <row r="3027">
          <cell r="A3027" t="str">
            <v>ხურმაVI14</v>
          </cell>
          <cell r="B3027" t="str">
            <v>ხურმა</v>
          </cell>
          <cell r="C3027" t="str">
            <v>VI</v>
          </cell>
          <cell r="D3027">
            <v>11.5</v>
          </cell>
          <cell r="E3027">
            <v>14</v>
          </cell>
          <cell r="F3027">
            <v>7.3999999999999996E-2</v>
          </cell>
          <cell r="G3027">
            <v>7.0000000000000007E-2</v>
          </cell>
          <cell r="H3027">
            <v>0.01</v>
          </cell>
          <cell r="I3027">
            <v>0.08</v>
          </cell>
          <cell r="J3027">
            <v>3.9999999999999897E-3</v>
          </cell>
        </row>
        <row r="3028">
          <cell r="A3028" t="str">
            <v>ხურმაVI16</v>
          </cell>
          <cell r="B3028" t="str">
            <v>ხურმა</v>
          </cell>
          <cell r="C3028" t="str">
            <v>VI</v>
          </cell>
          <cell r="D3028">
            <v>12</v>
          </cell>
          <cell r="E3028">
            <v>16</v>
          </cell>
          <cell r="F3028">
            <v>0.10100000000000001</v>
          </cell>
          <cell r="G3028">
            <v>0.09</v>
          </cell>
          <cell r="H3028">
            <v>0.01</v>
          </cell>
          <cell r="I3028">
            <v>9.9999999999999992E-2</v>
          </cell>
          <cell r="J3028">
            <v>1.100000000000001E-2</v>
          </cell>
        </row>
        <row r="3029">
          <cell r="A3029" t="str">
            <v>ხურმაVI20</v>
          </cell>
          <cell r="B3029" t="str">
            <v>ხურმა</v>
          </cell>
          <cell r="C3029" t="str">
            <v>VI</v>
          </cell>
          <cell r="D3029">
            <v>13</v>
          </cell>
          <cell r="E3029">
            <v>20</v>
          </cell>
          <cell r="F3029">
            <v>0.17</v>
          </cell>
          <cell r="G3029">
            <v>0.15</v>
          </cell>
          <cell r="H3029">
            <v>0.02</v>
          </cell>
          <cell r="I3029">
            <v>0.16999999999999998</v>
          </cell>
          <cell r="J3029">
            <v>2.0000000000000018E-2</v>
          </cell>
        </row>
        <row r="3030">
          <cell r="A3030" t="str">
            <v>ხურმაVI24</v>
          </cell>
          <cell r="B3030" t="str">
            <v>ხურმა</v>
          </cell>
          <cell r="C3030" t="str">
            <v>VI</v>
          </cell>
          <cell r="D3030">
            <v>13.5</v>
          </cell>
          <cell r="E3030">
            <v>24</v>
          </cell>
          <cell r="F3030">
            <v>0.26</v>
          </cell>
          <cell r="G3030">
            <v>0.23</v>
          </cell>
          <cell r="H3030">
            <v>0.03</v>
          </cell>
          <cell r="I3030">
            <v>0.26</v>
          </cell>
          <cell r="J3030">
            <v>0.03</v>
          </cell>
        </row>
        <row r="3031">
          <cell r="A3031" t="str">
            <v>ხურმაVI28</v>
          </cell>
          <cell r="B3031" t="str">
            <v>ხურმა</v>
          </cell>
          <cell r="C3031" t="str">
            <v>VI</v>
          </cell>
          <cell r="D3031">
            <v>14.5</v>
          </cell>
          <cell r="E3031">
            <v>28</v>
          </cell>
          <cell r="F3031">
            <v>0.37</v>
          </cell>
          <cell r="G3031">
            <v>0.33</v>
          </cell>
          <cell r="H3031">
            <v>0.04</v>
          </cell>
          <cell r="I3031">
            <v>0.37</v>
          </cell>
          <cell r="J3031">
            <v>3.999999999999998E-2</v>
          </cell>
        </row>
        <row r="3032">
          <cell r="A3032" t="str">
            <v>ხურმაVI32</v>
          </cell>
          <cell r="B3032" t="str">
            <v>ხურმა</v>
          </cell>
          <cell r="C3032" t="str">
            <v>VI</v>
          </cell>
          <cell r="D3032">
            <v>15</v>
          </cell>
          <cell r="E3032">
            <v>32</v>
          </cell>
          <cell r="F3032">
            <v>0.5</v>
          </cell>
          <cell r="G3032">
            <v>0.45</v>
          </cell>
          <cell r="H3032">
            <v>0.05</v>
          </cell>
          <cell r="I3032">
            <v>0.5</v>
          </cell>
          <cell r="J3032">
            <v>4.9999999999999989E-2</v>
          </cell>
        </row>
        <row r="3033">
          <cell r="A3033" t="str">
            <v>ხურმაVI36</v>
          </cell>
          <cell r="B3033" t="str">
            <v>ხურმა</v>
          </cell>
          <cell r="C3033" t="str">
            <v>VI</v>
          </cell>
          <cell r="D3033">
            <v>15.5</v>
          </cell>
          <cell r="E3033">
            <v>36</v>
          </cell>
          <cell r="F3033">
            <v>0.66</v>
          </cell>
          <cell r="G3033">
            <v>0.6</v>
          </cell>
          <cell r="H3033">
            <v>7.0000000000000007E-2</v>
          </cell>
          <cell r="I3033">
            <v>0.66999999999999993</v>
          </cell>
          <cell r="J3033">
            <v>6.0000000000000053E-2</v>
          </cell>
        </row>
        <row r="3034">
          <cell r="A3034" t="str">
            <v>ხურმაVI40</v>
          </cell>
          <cell r="B3034" t="str">
            <v>ხურმა</v>
          </cell>
          <cell r="C3034" t="str">
            <v>VI</v>
          </cell>
          <cell r="D3034">
            <v>16</v>
          </cell>
          <cell r="E3034">
            <v>40</v>
          </cell>
          <cell r="F3034">
            <v>0.84</v>
          </cell>
          <cell r="G3034">
            <v>0.76</v>
          </cell>
          <cell r="H3034">
            <v>0.08</v>
          </cell>
          <cell r="I3034">
            <v>0.84</v>
          </cell>
          <cell r="J3034">
            <v>7.999999999999996E-2</v>
          </cell>
        </row>
        <row r="3035">
          <cell r="A3035" t="str">
            <v>ხურმაVI44</v>
          </cell>
          <cell r="B3035" t="str">
            <v>ხურმა</v>
          </cell>
          <cell r="C3035" t="str">
            <v>VI</v>
          </cell>
          <cell r="D3035">
            <v>16.5</v>
          </cell>
          <cell r="E3035">
            <v>44</v>
          </cell>
          <cell r="F3035">
            <v>1.05</v>
          </cell>
          <cell r="G3035">
            <v>0.96</v>
          </cell>
          <cell r="H3035">
            <v>0.11</v>
          </cell>
          <cell r="I3035">
            <v>1.07</v>
          </cell>
          <cell r="J3035">
            <v>9.000000000000008E-2</v>
          </cell>
        </row>
        <row r="3036">
          <cell r="A3036" t="str">
            <v>ხურმაVI48</v>
          </cell>
          <cell r="B3036" t="str">
            <v>ხურმა</v>
          </cell>
          <cell r="C3036" t="str">
            <v>VI</v>
          </cell>
          <cell r="D3036">
            <v>17</v>
          </cell>
          <cell r="E3036">
            <v>48</v>
          </cell>
          <cell r="F3036">
            <v>1.28</v>
          </cell>
          <cell r="G3036">
            <v>1.17</v>
          </cell>
          <cell r="H3036">
            <v>0.13</v>
          </cell>
          <cell r="I3036">
            <v>1.2999999999999998</v>
          </cell>
          <cell r="J3036">
            <v>0.1100000000000001</v>
          </cell>
        </row>
        <row r="3037">
          <cell r="A3037" t="str">
            <v>ხურმაVI52</v>
          </cell>
          <cell r="B3037" t="str">
            <v>ხურმა</v>
          </cell>
          <cell r="C3037" t="str">
            <v>VI</v>
          </cell>
          <cell r="D3037">
            <v>17.5</v>
          </cell>
          <cell r="E3037">
            <v>52</v>
          </cell>
          <cell r="F3037">
            <v>1.53</v>
          </cell>
          <cell r="G3037">
            <v>1.4</v>
          </cell>
          <cell r="H3037">
            <v>0.15</v>
          </cell>
          <cell r="I3037">
            <v>1.5499999999999998</v>
          </cell>
          <cell r="J3037">
            <v>0.13000000000000012</v>
          </cell>
        </row>
        <row r="3038">
          <cell r="A3038" t="str">
            <v>ხურმაVI56</v>
          </cell>
          <cell r="B3038" t="str">
            <v>ხურმა</v>
          </cell>
          <cell r="C3038" t="str">
            <v>VI</v>
          </cell>
          <cell r="D3038">
            <v>17.5</v>
          </cell>
          <cell r="E3038">
            <v>56</v>
          </cell>
          <cell r="F3038">
            <v>1.81</v>
          </cell>
          <cell r="G3038">
            <v>1.66</v>
          </cell>
          <cell r="H3038">
            <v>0.18</v>
          </cell>
          <cell r="I3038">
            <v>1.8399999999999999</v>
          </cell>
          <cell r="J3038">
            <v>0.15000000000000013</v>
          </cell>
        </row>
        <row r="3039">
          <cell r="A3039" t="str">
            <v>ხურმაVI60</v>
          </cell>
          <cell r="B3039" t="str">
            <v>ხურმა</v>
          </cell>
          <cell r="C3039" t="str">
            <v>VI</v>
          </cell>
          <cell r="D3039">
            <v>18</v>
          </cell>
          <cell r="E3039">
            <v>60</v>
          </cell>
          <cell r="F3039">
            <v>2.11</v>
          </cell>
          <cell r="G3039">
            <v>1.94</v>
          </cell>
          <cell r="H3039">
            <v>0.21</v>
          </cell>
          <cell r="I3039">
            <v>2.15</v>
          </cell>
          <cell r="J3039">
            <v>0.16999999999999993</v>
          </cell>
        </row>
        <row r="3040">
          <cell r="A3040" t="str">
            <v>ხურმაVI64</v>
          </cell>
          <cell r="B3040" t="str">
            <v>ხურმა</v>
          </cell>
          <cell r="C3040" t="str">
            <v>VI</v>
          </cell>
          <cell r="D3040">
            <v>18</v>
          </cell>
          <cell r="E3040">
            <v>64</v>
          </cell>
          <cell r="F3040">
            <v>2.4300000000000002</v>
          </cell>
          <cell r="G3040">
            <v>2.23</v>
          </cell>
          <cell r="H3040">
            <v>0.24</v>
          </cell>
          <cell r="I3040">
            <v>2.4699999999999998</v>
          </cell>
          <cell r="J3040">
            <v>0.20000000000000018</v>
          </cell>
        </row>
        <row r="3041">
          <cell r="A3041" t="str">
            <v>ხურმაVI68</v>
          </cell>
          <cell r="B3041" t="str">
            <v>ხურმა</v>
          </cell>
          <cell r="C3041" t="str">
            <v>VI</v>
          </cell>
          <cell r="D3041">
            <v>18.5</v>
          </cell>
          <cell r="E3041">
            <v>68</v>
          </cell>
          <cell r="F3041">
            <v>2.77</v>
          </cell>
          <cell r="G3041">
            <v>2.54</v>
          </cell>
          <cell r="H3041">
            <v>0.28000000000000003</v>
          </cell>
          <cell r="I3041">
            <v>2.8200000000000003</v>
          </cell>
          <cell r="J3041">
            <v>0.22999999999999998</v>
          </cell>
        </row>
        <row r="3042">
          <cell r="A3042" t="str">
            <v>ხურმაVI72</v>
          </cell>
          <cell r="B3042" t="str">
            <v>ხურმა</v>
          </cell>
          <cell r="C3042" t="str">
            <v>VI</v>
          </cell>
          <cell r="D3042">
            <v>18.5</v>
          </cell>
          <cell r="E3042">
            <v>72</v>
          </cell>
          <cell r="F3042">
            <v>3.14</v>
          </cell>
          <cell r="G3042">
            <v>2.87</v>
          </cell>
          <cell r="H3042">
            <v>0.31</v>
          </cell>
          <cell r="I3042">
            <v>3.18</v>
          </cell>
          <cell r="J3042">
            <v>0.27</v>
          </cell>
        </row>
        <row r="3043">
          <cell r="A3043" t="str">
            <v>ხურმაVI76</v>
          </cell>
          <cell r="B3043" t="str">
            <v>ხურმა</v>
          </cell>
          <cell r="C3043" t="str">
            <v>VI</v>
          </cell>
          <cell r="D3043">
            <v>18.5</v>
          </cell>
          <cell r="E3043">
            <v>76</v>
          </cell>
          <cell r="F3043">
            <v>3.53</v>
          </cell>
          <cell r="G3043">
            <v>3.23</v>
          </cell>
          <cell r="H3043">
            <v>0.35</v>
          </cell>
          <cell r="I3043">
            <v>3.58</v>
          </cell>
          <cell r="J3043">
            <v>0.29999999999999982</v>
          </cell>
        </row>
        <row r="3044">
          <cell r="A3044" t="str">
            <v>ხურმაVI80</v>
          </cell>
          <cell r="B3044" t="str">
            <v>ხურმა</v>
          </cell>
          <cell r="C3044" t="str">
            <v>VI</v>
          </cell>
          <cell r="D3044">
            <v>19</v>
          </cell>
          <cell r="E3044">
            <v>80</v>
          </cell>
          <cell r="F3044">
            <v>3.94</v>
          </cell>
          <cell r="G3044">
            <v>3.6</v>
          </cell>
          <cell r="H3044">
            <v>0.39</v>
          </cell>
          <cell r="I3044">
            <v>3.99</v>
          </cell>
          <cell r="J3044">
            <v>0.33999999999999986</v>
          </cell>
        </row>
        <row r="3045">
          <cell r="A3045" t="str">
            <v>ხურმაVI84</v>
          </cell>
          <cell r="B3045" t="str">
            <v>ხურმა</v>
          </cell>
          <cell r="C3045" t="str">
            <v>VI</v>
          </cell>
          <cell r="D3045">
            <v>19</v>
          </cell>
          <cell r="E3045">
            <v>84</v>
          </cell>
          <cell r="F3045">
            <v>4.37</v>
          </cell>
          <cell r="G3045">
            <v>3.99</v>
          </cell>
          <cell r="H3045">
            <v>0.44</v>
          </cell>
          <cell r="I3045">
            <v>4.4300000000000006</v>
          </cell>
          <cell r="J3045">
            <v>0.37999999999999989</v>
          </cell>
        </row>
        <row r="3046">
          <cell r="A3046" t="str">
            <v>ხურმაVI88</v>
          </cell>
          <cell r="B3046" t="str">
            <v>ხურმა</v>
          </cell>
          <cell r="C3046" t="str">
            <v>VI</v>
          </cell>
          <cell r="D3046">
            <v>19</v>
          </cell>
          <cell r="E3046">
            <v>88</v>
          </cell>
          <cell r="F3046">
            <v>4.83</v>
          </cell>
          <cell r="G3046">
            <v>4.4000000000000004</v>
          </cell>
          <cell r="H3046">
            <v>0.48</v>
          </cell>
          <cell r="I3046">
            <v>4.8800000000000008</v>
          </cell>
          <cell r="J3046">
            <v>0.42999999999999972</v>
          </cell>
        </row>
        <row r="3047">
          <cell r="A3047" t="str">
            <v>ხურმაVI92</v>
          </cell>
          <cell r="B3047" t="str">
            <v>ხურმა</v>
          </cell>
          <cell r="C3047" t="str">
            <v>VI</v>
          </cell>
          <cell r="D3047">
            <v>19.5</v>
          </cell>
          <cell r="E3047">
            <v>92</v>
          </cell>
          <cell r="F3047">
            <v>5.31</v>
          </cell>
          <cell r="G3047">
            <v>4.83</v>
          </cell>
          <cell r="H3047">
            <v>0.53</v>
          </cell>
          <cell r="I3047">
            <v>5.36</v>
          </cell>
          <cell r="J3047">
            <v>0.47999999999999954</v>
          </cell>
        </row>
        <row r="3048">
          <cell r="A3048" t="str">
            <v>ხურმაVI96</v>
          </cell>
          <cell r="B3048" t="str">
            <v>ხურმა</v>
          </cell>
          <cell r="C3048" t="str">
            <v>VI</v>
          </cell>
          <cell r="D3048">
            <v>19.5</v>
          </cell>
          <cell r="E3048">
            <v>96</v>
          </cell>
          <cell r="F3048">
            <v>5.81</v>
          </cell>
          <cell r="G3048">
            <v>5.27</v>
          </cell>
          <cell r="H3048">
            <v>0.57999999999999996</v>
          </cell>
          <cell r="I3048">
            <v>5.85</v>
          </cell>
          <cell r="J3048">
            <v>0.54</v>
          </cell>
        </row>
        <row r="3049">
          <cell r="A3049" t="str">
            <v>ხურმაVI100</v>
          </cell>
          <cell r="B3049" t="str">
            <v>ხურმა</v>
          </cell>
          <cell r="C3049" t="str">
            <v>VI</v>
          </cell>
          <cell r="D3049">
            <v>19.5</v>
          </cell>
          <cell r="E3049">
            <v>100</v>
          </cell>
          <cell r="F3049">
            <v>6.34</v>
          </cell>
          <cell r="G3049">
            <v>5.74</v>
          </cell>
          <cell r="H3049">
            <v>0.63</v>
          </cell>
          <cell r="I3049">
            <v>6.37</v>
          </cell>
          <cell r="J3049">
            <v>0.59999999999999964</v>
          </cell>
        </row>
        <row r="3050">
          <cell r="A3050" t="str">
            <v>ხურმაVII8</v>
          </cell>
          <cell r="B3050" t="str">
            <v>ხურმა</v>
          </cell>
          <cell r="C3050" t="str">
            <v>VII</v>
          </cell>
          <cell r="D3050">
            <v>9</v>
          </cell>
          <cell r="E3050">
            <v>8</v>
          </cell>
          <cell r="F3050">
            <v>1.9E-2</v>
          </cell>
          <cell r="G3050">
            <v>0.02</v>
          </cell>
          <cell r="H3050">
            <v>0</v>
          </cell>
          <cell r="I3050">
            <v>0.02</v>
          </cell>
          <cell r="J3050">
            <v>-1.0000000000000009E-3</v>
          </cell>
        </row>
        <row r="3051">
          <cell r="A3051" t="str">
            <v>ხურმაVII10</v>
          </cell>
          <cell r="B3051" t="str">
            <v>ხურმა</v>
          </cell>
          <cell r="C3051" t="str">
            <v>VII</v>
          </cell>
          <cell r="D3051">
            <v>9.5</v>
          </cell>
          <cell r="E3051">
            <v>10</v>
          </cell>
          <cell r="F3051">
            <v>3.2000000000000001E-2</v>
          </cell>
          <cell r="G3051">
            <v>0.03</v>
          </cell>
          <cell r="H3051">
            <v>0</v>
          </cell>
          <cell r="I3051">
            <v>0.03</v>
          </cell>
          <cell r="J3051">
            <v>2.0000000000000018E-3</v>
          </cell>
        </row>
        <row r="3052">
          <cell r="A3052" t="str">
            <v>ხურმაVII12</v>
          </cell>
          <cell r="B3052" t="str">
            <v>ხურმა</v>
          </cell>
          <cell r="C3052" t="str">
            <v>VII</v>
          </cell>
          <cell r="D3052">
            <v>10</v>
          </cell>
          <cell r="E3052">
            <v>12</v>
          </cell>
          <cell r="F3052">
            <v>4.8000000000000001E-2</v>
          </cell>
          <cell r="G3052">
            <v>0.04</v>
          </cell>
          <cell r="H3052">
            <v>0.01</v>
          </cell>
          <cell r="I3052">
            <v>0.05</v>
          </cell>
          <cell r="J3052">
            <v>8.0000000000000002E-3</v>
          </cell>
        </row>
        <row r="3053">
          <cell r="A3053" t="str">
            <v>ხურმაVII14</v>
          </cell>
          <cell r="B3053" t="str">
            <v>ხურმა</v>
          </cell>
          <cell r="C3053" t="str">
            <v>VII</v>
          </cell>
          <cell r="D3053">
            <v>10.5</v>
          </cell>
          <cell r="E3053">
            <v>14</v>
          </cell>
          <cell r="F3053">
            <v>6.8000000000000005E-2</v>
          </cell>
          <cell r="G3053">
            <v>0.06</v>
          </cell>
          <cell r="H3053">
            <v>0.01</v>
          </cell>
          <cell r="I3053">
            <v>6.9999999999999993E-2</v>
          </cell>
          <cell r="J3053">
            <v>8.0000000000000071E-3</v>
          </cell>
        </row>
        <row r="3054">
          <cell r="A3054" t="str">
            <v>ხურმაVII16</v>
          </cell>
          <cell r="B3054" t="str">
            <v>ხურმა</v>
          </cell>
          <cell r="C3054" t="str">
            <v>VII</v>
          </cell>
          <cell r="D3054">
            <v>11</v>
          </cell>
          <cell r="E3054">
            <v>16</v>
          </cell>
          <cell r="F3054">
            <v>9.1999999999999998E-2</v>
          </cell>
          <cell r="G3054">
            <v>0.08</v>
          </cell>
          <cell r="H3054">
            <v>0.01</v>
          </cell>
          <cell r="I3054">
            <v>0.09</v>
          </cell>
          <cell r="J3054">
            <v>1.1999999999999997E-2</v>
          </cell>
        </row>
        <row r="3055">
          <cell r="A3055" t="str">
            <v>ხურმაVII20</v>
          </cell>
          <cell r="B3055" t="str">
            <v>ხურმა</v>
          </cell>
          <cell r="C3055" t="str">
            <v>VII</v>
          </cell>
          <cell r="D3055">
            <v>11.5</v>
          </cell>
          <cell r="E3055">
            <v>20</v>
          </cell>
          <cell r="F3055">
            <v>0.15</v>
          </cell>
          <cell r="G3055">
            <v>0.13</v>
          </cell>
          <cell r="H3055">
            <v>0.02</v>
          </cell>
          <cell r="I3055">
            <v>0.15</v>
          </cell>
          <cell r="J3055">
            <v>1.999999999999999E-2</v>
          </cell>
        </row>
        <row r="3056">
          <cell r="A3056" t="str">
            <v>ხურმაVII24</v>
          </cell>
          <cell r="B3056" t="str">
            <v>ხურმა</v>
          </cell>
          <cell r="C3056" t="str">
            <v>VII</v>
          </cell>
          <cell r="D3056">
            <v>12.5</v>
          </cell>
          <cell r="E3056">
            <v>24</v>
          </cell>
          <cell r="F3056">
            <v>0.23</v>
          </cell>
          <cell r="G3056">
            <v>0.21</v>
          </cell>
          <cell r="H3056">
            <v>0.02</v>
          </cell>
          <cell r="I3056">
            <v>0.22999999999999998</v>
          </cell>
          <cell r="J3056">
            <v>2.0000000000000018E-2</v>
          </cell>
        </row>
        <row r="3057">
          <cell r="A3057" t="str">
            <v>ხურმაVII28</v>
          </cell>
          <cell r="B3057" t="str">
            <v>ხურმა</v>
          </cell>
          <cell r="C3057" t="str">
            <v>VII</v>
          </cell>
          <cell r="D3057">
            <v>13</v>
          </cell>
          <cell r="E3057">
            <v>28</v>
          </cell>
          <cell r="F3057">
            <v>0.33</v>
          </cell>
          <cell r="G3057">
            <v>0.3</v>
          </cell>
          <cell r="H3057">
            <v>0.03</v>
          </cell>
          <cell r="I3057">
            <v>0.32999999999999996</v>
          </cell>
          <cell r="J3057">
            <v>3.0000000000000027E-2</v>
          </cell>
        </row>
        <row r="3058">
          <cell r="A3058" t="str">
            <v>ხურმაVII32</v>
          </cell>
          <cell r="B3058" t="str">
            <v>ხურმა</v>
          </cell>
          <cell r="C3058" t="str">
            <v>VII</v>
          </cell>
          <cell r="D3058">
            <v>13.5</v>
          </cell>
          <cell r="E3058">
            <v>32</v>
          </cell>
          <cell r="F3058">
            <v>0.46</v>
          </cell>
          <cell r="G3058">
            <v>0.42</v>
          </cell>
          <cell r="H3058">
            <v>0.05</v>
          </cell>
          <cell r="I3058">
            <v>0.47</v>
          </cell>
          <cell r="J3058">
            <v>4.0000000000000036E-2</v>
          </cell>
        </row>
        <row r="3059">
          <cell r="A3059" t="str">
            <v>ხურმაVII36</v>
          </cell>
          <cell r="B3059" t="str">
            <v>ხურმა</v>
          </cell>
          <cell r="C3059" t="str">
            <v>VII</v>
          </cell>
          <cell r="D3059">
            <v>14</v>
          </cell>
          <cell r="E3059">
            <v>36</v>
          </cell>
          <cell r="F3059">
            <v>0.6</v>
          </cell>
          <cell r="G3059">
            <v>0.55000000000000004</v>
          </cell>
          <cell r="H3059">
            <v>0.06</v>
          </cell>
          <cell r="I3059">
            <v>0.6100000000000001</v>
          </cell>
          <cell r="J3059">
            <v>4.9999999999999933E-2</v>
          </cell>
        </row>
        <row r="3060">
          <cell r="A3060" t="str">
            <v>ხურმაVII40</v>
          </cell>
          <cell r="B3060" t="str">
            <v>ხურმა</v>
          </cell>
          <cell r="C3060" t="str">
            <v>VII</v>
          </cell>
          <cell r="D3060">
            <v>14.5</v>
          </cell>
          <cell r="E3060">
            <v>40</v>
          </cell>
          <cell r="F3060">
            <v>0.76</v>
          </cell>
          <cell r="G3060">
            <v>0.69</v>
          </cell>
          <cell r="H3060">
            <v>0.08</v>
          </cell>
          <cell r="I3060">
            <v>0.76999999999999991</v>
          </cell>
          <cell r="J3060">
            <v>7.0000000000000062E-2</v>
          </cell>
        </row>
        <row r="3061">
          <cell r="A3061" t="str">
            <v>ხურმაVII44</v>
          </cell>
          <cell r="B3061" t="str">
            <v>ხურმა</v>
          </cell>
          <cell r="C3061" t="str">
            <v>VII</v>
          </cell>
          <cell r="D3061">
            <v>15</v>
          </cell>
          <cell r="E3061">
            <v>44</v>
          </cell>
          <cell r="F3061">
            <v>0.95</v>
          </cell>
          <cell r="G3061">
            <v>0.87</v>
          </cell>
          <cell r="H3061">
            <v>0.1</v>
          </cell>
          <cell r="I3061">
            <v>0.97</v>
          </cell>
          <cell r="J3061">
            <v>7.999999999999996E-2</v>
          </cell>
        </row>
        <row r="3062">
          <cell r="A3062" t="str">
            <v>ხურმაVII48</v>
          </cell>
          <cell r="B3062" t="str">
            <v>ხურმა</v>
          </cell>
          <cell r="C3062" t="str">
            <v>VII</v>
          </cell>
          <cell r="D3062">
            <v>15.5</v>
          </cell>
          <cell r="E3062">
            <v>48</v>
          </cell>
          <cell r="F3062">
            <v>1.1599999999999999</v>
          </cell>
          <cell r="G3062">
            <v>1.06</v>
          </cell>
          <cell r="H3062">
            <v>0.12</v>
          </cell>
          <cell r="I3062">
            <v>1.1800000000000002</v>
          </cell>
          <cell r="J3062">
            <v>9.9999999999999867E-2</v>
          </cell>
        </row>
        <row r="3063">
          <cell r="A3063" t="str">
            <v>ხურმაVII52</v>
          </cell>
          <cell r="B3063" t="str">
            <v>ხურმა</v>
          </cell>
          <cell r="C3063" t="str">
            <v>VII</v>
          </cell>
          <cell r="D3063">
            <v>15.5</v>
          </cell>
          <cell r="E3063">
            <v>52</v>
          </cell>
          <cell r="F3063">
            <v>1.39</v>
          </cell>
          <cell r="G3063">
            <v>1.27</v>
          </cell>
          <cell r="H3063">
            <v>0.14000000000000001</v>
          </cell>
          <cell r="I3063">
            <v>1.4100000000000001</v>
          </cell>
          <cell r="J3063">
            <v>0.11999999999999988</v>
          </cell>
        </row>
        <row r="3064">
          <cell r="A3064" t="str">
            <v>ხურმაVII56</v>
          </cell>
          <cell r="B3064" t="str">
            <v>ხურმა</v>
          </cell>
          <cell r="C3064" t="str">
            <v>VII</v>
          </cell>
          <cell r="D3064">
            <v>16</v>
          </cell>
          <cell r="E3064">
            <v>56</v>
          </cell>
          <cell r="F3064">
            <v>1.64</v>
          </cell>
          <cell r="G3064">
            <v>1.5</v>
          </cell>
          <cell r="H3064">
            <v>0.16</v>
          </cell>
          <cell r="I3064">
            <v>1.66</v>
          </cell>
          <cell r="J3064">
            <v>0.1399999999999999</v>
          </cell>
        </row>
        <row r="3065">
          <cell r="A3065" t="str">
            <v>ხურმაVII60</v>
          </cell>
          <cell r="B3065" t="str">
            <v>ხურმა</v>
          </cell>
          <cell r="C3065" t="str">
            <v>VII</v>
          </cell>
          <cell r="D3065">
            <v>16.5</v>
          </cell>
          <cell r="E3065">
            <v>60</v>
          </cell>
          <cell r="F3065">
            <v>1.92</v>
          </cell>
          <cell r="G3065">
            <v>1.76</v>
          </cell>
          <cell r="H3065">
            <v>0.19</v>
          </cell>
          <cell r="I3065">
            <v>1.95</v>
          </cell>
          <cell r="J3065">
            <v>0.15999999999999992</v>
          </cell>
        </row>
        <row r="3066">
          <cell r="A3066" t="str">
            <v>ხურმაVII64</v>
          </cell>
          <cell r="B3066" t="str">
            <v>ხურმა</v>
          </cell>
          <cell r="C3066" t="str">
            <v>VII</v>
          </cell>
          <cell r="D3066">
            <v>16.5</v>
          </cell>
          <cell r="E3066">
            <v>64</v>
          </cell>
          <cell r="F3066">
            <v>2.21</v>
          </cell>
          <cell r="G3066">
            <v>2.0299999999999998</v>
          </cell>
          <cell r="H3066">
            <v>0.22</v>
          </cell>
          <cell r="I3066">
            <v>2.25</v>
          </cell>
          <cell r="J3066">
            <v>0.18000000000000016</v>
          </cell>
        </row>
        <row r="3067">
          <cell r="A3067" t="str">
            <v>ხურმაVII68</v>
          </cell>
          <cell r="B3067" t="str">
            <v>ხურმა</v>
          </cell>
          <cell r="C3067" t="str">
            <v>VII</v>
          </cell>
          <cell r="D3067">
            <v>16.5</v>
          </cell>
          <cell r="E3067">
            <v>68</v>
          </cell>
          <cell r="F3067">
            <v>2.52</v>
          </cell>
          <cell r="G3067">
            <v>2.31</v>
          </cell>
          <cell r="H3067">
            <v>0.25</v>
          </cell>
          <cell r="I3067">
            <v>2.56</v>
          </cell>
          <cell r="J3067">
            <v>0.20999999999999996</v>
          </cell>
        </row>
        <row r="3068">
          <cell r="A3068" t="str">
            <v>ხურმაVII72</v>
          </cell>
          <cell r="B3068" t="str">
            <v>ხურმა</v>
          </cell>
          <cell r="C3068" t="str">
            <v>VII</v>
          </cell>
          <cell r="D3068">
            <v>17</v>
          </cell>
          <cell r="E3068">
            <v>72</v>
          </cell>
          <cell r="F3068">
            <v>2.86</v>
          </cell>
          <cell r="G3068">
            <v>2.62</v>
          </cell>
          <cell r="H3068">
            <v>0.28999999999999998</v>
          </cell>
          <cell r="I3068">
            <v>2.91</v>
          </cell>
          <cell r="J3068">
            <v>0.23999999999999977</v>
          </cell>
        </row>
        <row r="3069">
          <cell r="A3069" t="str">
            <v>ხურმაVII76</v>
          </cell>
          <cell r="B3069" t="str">
            <v>ხურმა</v>
          </cell>
          <cell r="C3069" t="str">
            <v>VII</v>
          </cell>
          <cell r="D3069">
            <v>17</v>
          </cell>
          <cell r="E3069">
            <v>76</v>
          </cell>
          <cell r="F3069">
            <v>3.21</v>
          </cell>
          <cell r="G3069">
            <v>2.93</v>
          </cell>
          <cell r="H3069">
            <v>0.32</v>
          </cell>
          <cell r="I3069">
            <v>3.25</v>
          </cell>
          <cell r="J3069">
            <v>0.2799999999999998</v>
          </cell>
        </row>
        <row r="3070">
          <cell r="A3070" t="str">
            <v>ხურმაVII80</v>
          </cell>
          <cell r="B3070" t="str">
            <v>ხურმა</v>
          </cell>
          <cell r="C3070" t="str">
            <v>VII</v>
          </cell>
          <cell r="D3070">
            <v>17</v>
          </cell>
          <cell r="E3070">
            <v>80</v>
          </cell>
          <cell r="F3070">
            <v>3.59</v>
          </cell>
          <cell r="G3070">
            <v>3.28</v>
          </cell>
          <cell r="H3070">
            <v>0.36</v>
          </cell>
          <cell r="I3070">
            <v>3.6399999999999997</v>
          </cell>
          <cell r="J3070">
            <v>0.31000000000000005</v>
          </cell>
        </row>
        <row r="3071">
          <cell r="A3071" t="str">
            <v>ხურმაVIII8</v>
          </cell>
          <cell r="B3071" t="str">
            <v>ხურმა</v>
          </cell>
          <cell r="C3071" t="str">
            <v>VIII</v>
          </cell>
          <cell r="D3071">
            <v>8</v>
          </cell>
          <cell r="E3071">
            <v>8</v>
          </cell>
          <cell r="F3071">
            <v>1.7000000000000001E-2</v>
          </cell>
          <cell r="G3071">
            <v>0.02</v>
          </cell>
          <cell r="H3071">
            <v>0</v>
          </cell>
          <cell r="I3071">
            <v>0.02</v>
          </cell>
          <cell r="J3071">
            <v>-2.9999999999999992E-3</v>
          </cell>
        </row>
        <row r="3072">
          <cell r="A3072" t="str">
            <v>ხურმაVIII10</v>
          </cell>
          <cell r="B3072" t="str">
            <v>ხურმა</v>
          </cell>
          <cell r="C3072" t="str">
            <v>VIII</v>
          </cell>
          <cell r="D3072">
            <v>8.5</v>
          </cell>
          <cell r="E3072">
            <v>10</v>
          </cell>
          <cell r="F3072">
            <v>2.9000000000000001E-2</v>
          </cell>
          <cell r="G3072">
            <v>0.03</v>
          </cell>
          <cell r="H3072">
            <v>0</v>
          </cell>
          <cell r="I3072">
            <v>0.03</v>
          </cell>
          <cell r="J3072">
            <v>-9.9999999999999742E-4</v>
          </cell>
        </row>
        <row r="3073">
          <cell r="A3073" t="str">
            <v>ხურმაVIII12</v>
          </cell>
          <cell r="B3073" t="str">
            <v>ხურმა</v>
          </cell>
          <cell r="C3073" t="str">
            <v>VIII</v>
          </cell>
          <cell r="D3073">
            <v>9</v>
          </cell>
          <cell r="E3073">
            <v>12</v>
          </cell>
          <cell r="F3073">
            <v>4.2999999999999997E-2</v>
          </cell>
          <cell r="G3073">
            <v>0.04</v>
          </cell>
          <cell r="H3073">
            <v>0</v>
          </cell>
          <cell r="I3073">
            <v>0.04</v>
          </cell>
          <cell r="J3073">
            <v>2.9999999999999957E-3</v>
          </cell>
        </row>
        <row r="3074">
          <cell r="A3074" t="str">
            <v>ხურმაVIII14</v>
          </cell>
          <cell r="B3074" t="str">
            <v>ხურმა</v>
          </cell>
          <cell r="C3074" t="str">
            <v>VIII</v>
          </cell>
          <cell r="D3074">
            <v>9.5</v>
          </cell>
          <cell r="E3074">
            <v>14</v>
          </cell>
          <cell r="F3074">
            <v>6.2E-2</v>
          </cell>
          <cell r="G3074">
            <v>0.06</v>
          </cell>
          <cell r="H3074">
            <v>0.01</v>
          </cell>
          <cell r="I3074">
            <v>6.9999999999999993E-2</v>
          </cell>
          <cell r="J3074">
            <v>2.0000000000000018E-3</v>
          </cell>
        </row>
        <row r="3075">
          <cell r="A3075" t="str">
            <v>ხურმაVIII16</v>
          </cell>
          <cell r="B3075" t="str">
            <v>ხურმა</v>
          </cell>
          <cell r="C3075" t="str">
            <v>VIII</v>
          </cell>
          <cell r="D3075">
            <v>10</v>
          </cell>
          <cell r="E3075">
            <v>16</v>
          </cell>
          <cell r="F3075">
            <v>8.4000000000000005E-2</v>
          </cell>
          <cell r="G3075">
            <v>7.0000000000000007E-2</v>
          </cell>
          <cell r="H3075">
            <v>0.01</v>
          </cell>
          <cell r="I3075">
            <v>0.08</v>
          </cell>
          <cell r="J3075">
            <v>1.3999999999999999E-2</v>
          </cell>
        </row>
        <row r="3076">
          <cell r="A3076" t="str">
            <v>ხურმაVIII20</v>
          </cell>
          <cell r="B3076" t="str">
            <v>ხურმა</v>
          </cell>
          <cell r="C3076" t="str">
            <v>VIII</v>
          </cell>
          <cell r="D3076">
            <v>10.5</v>
          </cell>
          <cell r="E3076">
            <v>20</v>
          </cell>
          <cell r="F3076">
            <v>0.14000000000000001</v>
          </cell>
          <cell r="G3076">
            <v>0.13</v>
          </cell>
          <cell r="H3076">
            <v>0.01</v>
          </cell>
          <cell r="I3076">
            <v>0.14000000000000001</v>
          </cell>
          <cell r="J3076">
            <v>1.0000000000000009E-2</v>
          </cell>
        </row>
        <row r="3077">
          <cell r="A3077" t="str">
            <v>ხურმაVIII24</v>
          </cell>
          <cell r="B3077" t="str">
            <v>ხურმა</v>
          </cell>
          <cell r="C3077" t="str">
            <v>VIII</v>
          </cell>
          <cell r="D3077">
            <v>11.5</v>
          </cell>
          <cell r="E3077">
            <v>24</v>
          </cell>
          <cell r="F3077">
            <v>0.21</v>
          </cell>
          <cell r="G3077">
            <v>0.19</v>
          </cell>
          <cell r="H3077">
            <v>0.02</v>
          </cell>
          <cell r="I3077">
            <v>0.21</v>
          </cell>
          <cell r="J3077">
            <v>1.999999999999999E-2</v>
          </cell>
        </row>
        <row r="3078">
          <cell r="A3078" t="str">
            <v>ხურმაVIII28</v>
          </cell>
          <cell r="B3078" t="str">
            <v>ხურმა</v>
          </cell>
          <cell r="C3078" t="str">
            <v>VIII</v>
          </cell>
          <cell r="D3078">
            <v>12</v>
          </cell>
          <cell r="E3078">
            <v>28</v>
          </cell>
          <cell r="F3078">
            <v>0.3</v>
          </cell>
          <cell r="G3078">
            <v>0.27</v>
          </cell>
          <cell r="H3078">
            <v>0.03</v>
          </cell>
          <cell r="I3078">
            <v>0.30000000000000004</v>
          </cell>
          <cell r="J3078">
            <v>2.9999999999999971E-2</v>
          </cell>
        </row>
        <row r="3079">
          <cell r="A3079" t="str">
            <v>ხურმაVIII32</v>
          </cell>
          <cell r="B3079" t="str">
            <v>ხურმა</v>
          </cell>
          <cell r="C3079" t="str">
            <v>VIII</v>
          </cell>
          <cell r="D3079">
            <v>12.5</v>
          </cell>
          <cell r="E3079">
            <v>32</v>
          </cell>
          <cell r="F3079">
            <v>0.42</v>
          </cell>
          <cell r="G3079">
            <v>0.38</v>
          </cell>
          <cell r="H3079">
            <v>0.04</v>
          </cell>
          <cell r="I3079">
            <v>0.42</v>
          </cell>
          <cell r="J3079">
            <v>3.999999999999998E-2</v>
          </cell>
        </row>
        <row r="3080">
          <cell r="A3080" t="str">
            <v>ხურმაVIII36</v>
          </cell>
          <cell r="B3080" t="str">
            <v>ხურმა</v>
          </cell>
          <cell r="C3080" t="str">
            <v>VIII</v>
          </cell>
          <cell r="D3080">
            <v>13</v>
          </cell>
          <cell r="E3080">
            <v>36</v>
          </cell>
          <cell r="F3080">
            <v>0.55000000000000004</v>
          </cell>
          <cell r="G3080">
            <v>0.5</v>
          </cell>
          <cell r="H3080">
            <v>0.06</v>
          </cell>
          <cell r="I3080">
            <v>0.56000000000000005</v>
          </cell>
          <cell r="J3080">
            <v>5.0000000000000044E-2</v>
          </cell>
        </row>
        <row r="3081">
          <cell r="A3081" t="str">
            <v>ხურმაVIII40</v>
          </cell>
          <cell r="B3081" t="str">
            <v>ხურმა</v>
          </cell>
          <cell r="C3081" t="str">
            <v>VIII</v>
          </cell>
          <cell r="D3081">
            <v>13.5</v>
          </cell>
          <cell r="E3081">
            <v>40</v>
          </cell>
          <cell r="F3081">
            <v>0.7</v>
          </cell>
          <cell r="G3081">
            <v>0.64</v>
          </cell>
          <cell r="H3081">
            <v>7.0000000000000007E-2</v>
          </cell>
          <cell r="I3081">
            <v>0.71</v>
          </cell>
          <cell r="J3081">
            <v>5.9999999999999942E-2</v>
          </cell>
        </row>
        <row r="3082">
          <cell r="A3082" t="str">
            <v>ხურმაVIII44</v>
          </cell>
          <cell r="B3082" t="str">
            <v>ხურმა</v>
          </cell>
          <cell r="C3082" t="str">
            <v>VIII</v>
          </cell>
          <cell r="D3082">
            <v>13.5</v>
          </cell>
          <cell r="E3082">
            <v>44</v>
          </cell>
          <cell r="F3082">
            <v>0.87</v>
          </cell>
          <cell r="G3082">
            <v>0.8</v>
          </cell>
          <cell r="H3082">
            <v>0.09</v>
          </cell>
          <cell r="I3082">
            <v>0.89</v>
          </cell>
          <cell r="J3082">
            <v>6.9999999999999951E-2</v>
          </cell>
        </row>
        <row r="3083">
          <cell r="A3083" t="str">
            <v>ხურმაVIII48</v>
          </cell>
          <cell r="B3083" t="str">
            <v>ხურმა</v>
          </cell>
          <cell r="C3083" t="str">
            <v>VIII</v>
          </cell>
          <cell r="D3083">
            <v>14</v>
          </cell>
          <cell r="E3083">
            <v>48</v>
          </cell>
          <cell r="F3083">
            <v>1.05</v>
          </cell>
          <cell r="G3083">
            <v>0.96</v>
          </cell>
          <cell r="H3083">
            <v>0.11</v>
          </cell>
          <cell r="I3083">
            <v>1.07</v>
          </cell>
          <cell r="J3083">
            <v>9.000000000000008E-2</v>
          </cell>
        </row>
        <row r="3084">
          <cell r="A3084" t="str">
            <v>ხურმაVIII52</v>
          </cell>
          <cell r="B3084" t="str">
            <v>ხურმა</v>
          </cell>
          <cell r="C3084" t="str">
            <v>VIII</v>
          </cell>
          <cell r="D3084">
            <v>14.5</v>
          </cell>
          <cell r="E3084">
            <v>52</v>
          </cell>
          <cell r="F3084">
            <v>1.27</v>
          </cell>
          <cell r="G3084">
            <v>1.1599999999999999</v>
          </cell>
          <cell r="H3084">
            <v>0.13</v>
          </cell>
          <cell r="I3084">
            <v>1.29</v>
          </cell>
          <cell r="J3084">
            <v>0.1100000000000001</v>
          </cell>
        </row>
        <row r="3085">
          <cell r="A3085" t="str">
            <v>ხურმაVIII56</v>
          </cell>
          <cell r="B3085" t="str">
            <v>ხურმა</v>
          </cell>
          <cell r="C3085" t="str">
            <v>VIII</v>
          </cell>
          <cell r="D3085">
            <v>14.5</v>
          </cell>
          <cell r="E3085">
            <v>56</v>
          </cell>
          <cell r="F3085">
            <v>1.5</v>
          </cell>
          <cell r="G3085">
            <v>1.38</v>
          </cell>
          <cell r="H3085">
            <v>0.15</v>
          </cell>
          <cell r="I3085">
            <v>1.5299999999999998</v>
          </cell>
          <cell r="J3085">
            <v>0.12000000000000011</v>
          </cell>
        </row>
        <row r="3086">
          <cell r="A3086" t="str">
            <v>ტყემალიI8</v>
          </cell>
          <cell r="B3086" t="str">
            <v>ტყემალი</v>
          </cell>
          <cell r="C3086" t="str">
            <v>I</v>
          </cell>
          <cell r="D3086">
            <v>16</v>
          </cell>
          <cell r="E3086">
            <v>8</v>
          </cell>
          <cell r="F3086">
            <v>3.4000000000000002E-2</v>
          </cell>
          <cell r="G3086">
            <v>0.03</v>
          </cell>
          <cell r="H3086">
            <v>0</v>
          </cell>
          <cell r="I3086">
            <v>0.03</v>
          </cell>
          <cell r="J3086">
            <v>4.0000000000000036E-3</v>
          </cell>
        </row>
        <row r="3087">
          <cell r="A3087" t="str">
            <v>ტყემალიI10</v>
          </cell>
          <cell r="B3087" t="str">
            <v>ტყემალი</v>
          </cell>
          <cell r="C3087" t="str">
            <v>I</v>
          </cell>
          <cell r="D3087">
            <v>17</v>
          </cell>
          <cell r="E3087">
            <v>10</v>
          </cell>
          <cell r="F3087">
            <v>5.6000000000000001E-2</v>
          </cell>
          <cell r="G3087">
            <v>0.05</v>
          </cell>
          <cell r="H3087">
            <v>0.01</v>
          </cell>
          <cell r="I3087">
            <v>6.0000000000000005E-2</v>
          </cell>
          <cell r="J3087">
            <v>5.9999999999999984E-3</v>
          </cell>
        </row>
        <row r="3088">
          <cell r="A3088" t="str">
            <v>ტყემალიI12</v>
          </cell>
          <cell r="B3088" t="str">
            <v>ტყემალი</v>
          </cell>
          <cell r="C3088" t="str">
            <v>I</v>
          </cell>
          <cell r="D3088">
            <v>17.5</v>
          </cell>
          <cell r="E3088">
            <v>12</v>
          </cell>
          <cell r="F3088">
            <v>8.4000000000000005E-2</v>
          </cell>
          <cell r="G3088">
            <v>7.0000000000000007E-2</v>
          </cell>
          <cell r="H3088">
            <v>0.01</v>
          </cell>
          <cell r="I3088">
            <v>0.08</v>
          </cell>
          <cell r="J3088">
            <v>1.3999999999999999E-2</v>
          </cell>
        </row>
        <row r="3089">
          <cell r="A3089" t="str">
            <v>ტყემალიI14</v>
          </cell>
          <cell r="B3089" t="str">
            <v>ტყემალი</v>
          </cell>
          <cell r="C3089" t="str">
            <v>I</v>
          </cell>
          <cell r="D3089">
            <v>18.5</v>
          </cell>
          <cell r="E3089">
            <v>14</v>
          </cell>
          <cell r="F3089">
            <v>0.11899999999999999</v>
          </cell>
          <cell r="G3089">
            <v>0.11</v>
          </cell>
          <cell r="H3089">
            <v>0.01</v>
          </cell>
          <cell r="I3089">
            <v>0.12</v>
          </cell>
          <cell r="J3089">
            <v>8.9999999999999941E-3</v>
          </cell>
        </row>
        <row r="3090">
          <cell r="A3090" t="str">
            <v>ტყემალიI16</v>
          </cell>
          <cell r="B3090" t="str">
            <v>ტყემალი</v>
          </cell>
          <cell r="C3090" t="str">
            <v>I</v>
          </cell>
          <cell r="D3090">
            <v>19</v>
          </cell>
          <cell r="E3090">
            <v>16</v>
          </cell>
          <cell r="F3090">
            <v>0.161</v>
          </cell>
          <cell r="G3090">
            <v>0.14000000000000001</v>
          </cell>
          <cell r="H3090">
            <v>0.02</v>
          </cell>
          <cell r="I3090">
            <v>0.16</v>
          </cell>
          <cell r="J3090">
            <v>2.0999999999999991E-2</v>
          </cell>
        </row>
        <row r="3091">
          <cell r="A3091" t="str">
            <v>ტყემალიI20</v>
          </cell>
          <cell r="B3091" t="str">
            <v>ტყემალი</v>
          </cell>
          <cell r="C3091" t="str">
            <v>I</v>
          </cell>
          <cell r="D3091">
            <v>20.5</v>
          </cell>
          <cell r="E3091">
            <v>20</v>
          </cell>
          <cell r="F3091">
            <v>0.27</v>
          </cell>
          <cell r="G3091">
            <v>0.24</v>
          </cell>
          <cell r="H3091">
            <v>0.03</v>
          </cell>
          <cell r="I3091">
            <v>0.27</v>
          </cell>
          <cell r="J3091">
            <v>3.0000000000000027E-2</v>
          </cell>
        </row>
        <row r="3092">
          <cell r="A3092" t="str">
            <v>ტყემალიI24</v>
          </cell>
          <cell r="B3092" t="str">
            <v>ტყემალი</v>
          </cell>
          <cell r="C3092" t="str">
            <v>I</v>
          </cell>
          <cell r="D3092">
            <v>22</v>
          </cell>
          <cell r="E3092">
            <v>24</v>
          </cell>
          <cell r="F3092">
            <v>0.41</v>
          </cell>
          <cell r="G3092">
            <v>0.37</v>
          </cell>
          <cell r="H3092">
            <v>0.04</v>
          </cell>
          <cell r="I3092">
            <v>0.41</v>
          </cell>
          <cell r="J3092">
            <v>3.999999999999998E-2</v>
          </cell>
        </row>
        <row r="3093">
          <cell r="A3093" t="str">
            <v>ტყემალიI28</v>
          </cell>
          <cell r="B3093" t="str">
            <v>ტყემალი</v>
          </cell>
          <cell r="C3093" t="str">
            <v>I</v>
          </cell>
          <cell r="D3093">
            <v>23</v>
          </cell>
          <cell r="E3093">
            <v>28</v>
          </cell>
          <cell r="F3093">
            <v>0.59</v>
          </cell>
          <cell r="G3093">
            <v>0.53</v>
          </cell>
          <cell r="H3093">
            <v>0.06</v>
          </cell>
          <cell r="I3093">
            <v>0.59000000000000008</v>
          </cell>
          <cell r="J3093">
            <v>5.9999999999999942E-2</v>
          </cell>
        </row>
        <row r="3094">
          <cell r="A3094" t="str">
            <v>ტყემალიI32</v>
          </cell>
          <cell r="B3094" t="str">
            <v>ტყემალი</v>
          </cell>
          <cell r="C3094" t="str">
            <v>I</v>
          </cell>
          <cell r="D3094">
            <v>24</v>
          </cell>
          <cell r="E3094">
            <v>32</v>
          </cell>
          <cell r="F3094">
            <v>0.8</v>
          </cell>
          <cell r="G3094">
            <v>0.72</v>
          </cell>
          <cell r="H3094">
            <v>0.08</v>
          </cell>
          <cell r="I3094">
            <v>0.79999999999999993</v>
          </cell>
          <cell r="J3094">
            <v>8.0000000000000071E-2</v>
          </cell>
        </row>
        <row r="3095">
          <cell r="A3095" t="str">
            <v>ტყემალიI36</v>
          </cell>
          <cell r="B3095" t="str">
            <v>ტყემალი</v>
          </cell>
          <cell r="C3095" t="str">
            <v>I</v>
          </cell>
          <cell r="D3095">
            <v>25</v>
          </cell>
          <cell r="E3095">
            <v>36</v>
          </cell>
          <cell r="F3095">
            <v>1.05</v>
          </cell>
          <cell r="G3095">
            <v>0.95</v>
          </cell>
          <cell r="H3095">
            <v>0.11</v>
          </cell>
          <cell r="I3095">
            <v>1.06</v>
          </cell>
          <cell r="J3095">
            <v>0.10000000000000009</v>
          </cell>
        </row>
        <row r="3096">
          <cell r="A3096" t="str">
            <v>ტყემალიI40</v>
          </cell>
          <cell r="B3096" t="str">
            <v>ტყემალი</v>
          </cell>
          <cell r="C3096" t="str">
            <v>I</v>
          </cell>
          <cell r="D3096">
            <v>25.5</v>
          </cell>
          <cell r="E3096">
            <v>40</v>
          </cell>
          <cell r="F3096">
            <v>1.34</v>
          </cell>
          <cell r="G3096">
            <v>1.22</v>
          </cell>
          <cell r="H3096">
            <v>0.13</v>
          </cell>
          <cell r="I3096">
            <v>1.35</v>
          </cell>
          <cell r="J3096">
            <v>0.12000000000000011</v>
          </cell>
        </row>
        <row r="3097">
          <cell r="A3097" t="str">
            <v>ტყემალიI44</v>
          </cell>
          <cell r="B3097" t="str">
            <v>ტყემალი</v>
          </cell>
          <cell r="C3097" t="str">
            <v>I</v>
          </cell>
          <cell r="D3097">
            <v>26.5</v>
          </cell>
          <cell r="E3097">
            <v>44</v>
          </cell>
          <cell r="F3097">
            <v>1.67</v>
          </cell>
          <cell r="G3097">
            <v>1.52</v>
          </cell>
          <cell r="H3097">
            <v>0.17</v>
          </cell>
          <cell r="I3097">
            <v>1.69</v>
          </cell>
          <cell r="J3097">
            <v>0.14999999999999991</v>
          </cell>
        </row>
        <row r="3098">
          <cell r="A3098" t="str">
            <v>ტყემალიI48</v>
          </cell>
          <cell r="B3098" t="str">
            <v>ტყემალი</v>
          </cell>
          <cell r="C3098" t="str">
            <v>I</v>
          </cell>
          <cell r="D3098">
            <v>27</v>
          </cell>
          <cell r="E3098">
            <v>48</v>
          </cell>
          <cell r="F3098">
            <v>2.04</v>
          </cell>
          <cell r="G3098">
            <v>1.87</v>
          </cell>
          <cell r="H3098">
            <v>0.2</v>
          </cell>
          <cell r="I3098">
            <v>2.0700000000000003</v>
          </cell>
          <cell r="J3098">
            <v>0.16999999999999993</v>
          </cell>
        </row>
        <row r="3099">
          <cell r="A3099" t="str">
            <v>ტყემალიI52</v>
          </cell>
          <cell r="B3099" t="str">
            <v>ტყემალი</v>
          </cell>
          <cell r="C3099" t="str">
            <v>I</v>
          </cell>
          <cell r="D3099">
            <v>27.5</v>
          </cell>
          <cell r="E3099">
            <v>52</v>
          </cell>
          <cell r="F3099">
            <v>2.4500000000000002</v>
          </cell>
          <cell r="G3099">
            <v>2.2400000000000002</v>
          </cell>
          <cell r="H3099">
            <v>0.25</v>
          </cell>
          <cell r="I3099">
            <v>2.4900000000000002</v>
          </cell>
          <cell r="J3099">
            <v>0.20999999999999996</v>
          </cell>
        </row>
        <row r="3100">
          <cell r="A3100" t="str">
            <v>ტყემალიI56</v>
          </cell>
          <cell r="B3100" t="str">
            <v>ტყემალი</v>
          </cell>
          <cell r="C3100" t="str">
            <v>I</v>
          </cell>
          <cell r="D3100">
            <v>28</v>
          </cell>
          <cell r="E3100">
            <v>56</v>
          </cell>
          <cell r="F3100">
            <v>2.89</v>
          </cell>
          <cell r="G3100">
            <v>2.65</v>
          </cell>
          <cell r="H3100">
            <v>0.28999999999999998</v>
          </cell>
          <cell r="I3100">
            <v>2.94</v>
          </cell>
          <cell r="J3100">
            <v>0.24000000000000021</v>
          </cell>
        </row>
        <row r="3101">
          <cell r="A3101" t="str">
            <v>ტყემალიI60</v>
          </cell>
          <cell r="B3101" t="str">
            <v>ტყემალი</v>
          </cell>
          <cell r="C3101" t="str">
            <v>I</v>
          </cell>
          <cell r="D3101">
            <v>28.5</v>
          </cell>
          <cell r="E3101">
            <v>60</v>
          </cell>
          <cell r="F3101">
            <v>3.37</v>
          </cell>
          <cell r="G3101">
            <v>3.09</v>
          </cell>
          <cell r="H3101">
            <v>0.34</v>
          </cell>
          <cell r="I3101">
            <v>3.4299999999999997</v>
          </cell>
          <cell r="J3101">
            <v>0.28000000000000025</v>
          </cell>
        </row>
        <row r="3102">
          <cell r="A3102" t="str">
            <v>ტყემალიI64</v>
          </cell>
          <cell r="B3102" t="str">
            <v>ტყემალი</v>
          </cell>
          <cell r="C3102" t="str">
            <v>I</v>
          </cell>
          <cell r="D3102">
            <v>29</v>
          </cell>
          <cell r="E3102">
            <v>64</v>
          </cell>
          <cell r="F3102">
            <v>3.88</v>
          </cell>
          <cell r="G3102">
            <v>3.56</v>
          </cell>
          <cell r="H3102">
            <v>0.39</v>
          </cell>
          <cell r="I3102">
            <v>3.95</v>
          </cell>
          <cell r="J3102">
            <v>0.31999999999999984</v>
          </cell>
        </row>
        <row r="3103">
          <cell r="A3103" t="str">
            <v>ტყემალიI68</v>
          </cell>
          <cell r="B3103" t="str">
            <v>ტყემალი</v>
          </cell>
          <cell r="C3103" t="str">
            <v>I</v>
          </cell>
          <cell r="D3103">
            <v>29.5</v>
          </cell>
          <cell r="E3103">
            <v>68</v>
          </cell>
          <cell r="F3103">
            <v>4.4400000000000004</v>
          </cell>
          <cell r="G3103">
            <v>4.07</v>
          </cell>
          <cell r="H3103">
            <v>0.44</v>
          </cell>
          <cell r="I3103">
            <v>4.5100000000000007</v>
          </cell>
          <cell r="J3103">
            <v>0.37000000000000011</v>
          </cell>
        </row>
        <row r="3104">
          <cell r="A3104" t="str">
            <v>ტყემალიI72</v>
          </cell>
          <cell r="B3104" t="str">
            <v>ტყემალი</v>
          </cell>
          <cell r="C3104" t="str">
            <v>I</v>
          </cell>
          <cell r="D3104">
            <v>30</v>
          </cell>
          <cell r="E3104">
            <v>72</v>
          </cell>
          <cell r="F3104">
            <v>5.03</v>
          </cell>
          <cell r="G3104">
            <v>4.5999999999999996</v>
          </cell>
          <cell r="H3104">
            <v>0.5</v>
          </cell>
          <cell r="I3104">
            <v>5.0999999999999996</v>
          </cell>
          <cell r="J3104">
            <v>0.4300000000000006</v>
          </cell>
        </row>
        <row r="3105">
          <cell r="A3105" t="str">
            <v>ტყემალიI76</v>
          </cell>
          <cell r="B3105" t="str">
            <v>ტყემალი</v>
          </cell>
          <cell r="C3105" t="str">
            <v>I</v>
          </cell>
          <cell r="D3105">
            <v>30</v>
          </cell>
          <cell r="E3105">
            <v>76</v>
          </cell>
          <cell r="F3105">
            <v>5.65</v>
          </cell>
          <cell r="G3105">
            <v>5.16</v>
          </cell>
          <cell r="H3105">
            <v>0.56999999999999995</v>
          </cell>
          <cell r="I3105">
            <v>5.73</v>
          </cell>
          <cell r="J3105">
            <v>0.49000000000000021</v>
          </cell>
        </row>
        <row r="3106">
          <cell r="A3106" t="str">
            <v>ტყემალიI80</v>
          </cell>
          <cell r="B3106" t="str">
            <v>ტყემალი</v>
          </cell>
          <cell r="C3106" t="str">
            <v>I</v>
          </cell>
          <cell r="D3106">
            <v>30.5</v>
          </cell>
          <cell r="E3106">
            <v>80</v>
          </cell>
          <cell r="F3106">
            <v>6.31</v>
          </cell>
          <cell r="G3106">
            <v>5.76</v>
          </cell>
          <cell r="H3106">
            <v>0.63</v>
          </cell>
          <cell r="I3106">
            <v>6.39</v>
          </cell>
          <cell r="J3106">
            <v>0.54999999999999982</v>
          </cell>
        </row>
        <row r="3107">
          <cell r="A3107" t="str">
            <v>ტყემალიI84</v>
          </cell>
          <cell r="B3107" t="str">
            <v>ტყემალი</v>
          </cell>
          <cell r="C3107" t="str">
            <v>I</v>
          </cell>
          <cell r="D3107">
            <v>30.5</v>
          </cell>
          <cell r="E3107">
            <v>84</v>
          </cell>
          <cell r="F3107">
            <v>7</v>
          </cell>
          <cell r="G3107">
            <v>6.38</v>
          </cell>
          <cell r="H3107">
            <v>0.7</v>
          </cell>
          <cell r="I3107">
            <v>7.08</v>
          </cell>
          <cell r="J3107">
            <v>0.62000000000000011</v>
          </cell>
        </row>
        <row r="3108">
          <cell r="A3108" t="str">
            <v>ტყემალიI88</v>
          </cell>
          <cell r="B3108" t="str">
            <v>ტყემალი</v>
          </cell>
          <cell r="C3108" t="str">
            <v>I</v>
          </cell>
          <cell r="D3108">
            <v>30.5</v>
          </cell>
          <cell r="E3108">
            <v>88</v>
          </cell>
          <cell r="F3108">
            <v>7.73</v>
          </cell>
          <cell r="G3108">
            <v>7.03</v>
          </cell>
          <cell r="H3108">
            <v>0.77</v>
          </cell>
          <cell r="I3108">
            <v>7.8000000000000007</v>
          </cell>
          <cell r="J3108">
            <v>0.70000000000000018</v>
          </cell>
        </row>
        <row r="3109">
          <cell r="A3109" t="str">
            <v>ტყემალიI92</v>
          </cell>
          <cell r="B3109" t="str">
            <v>ტყემალი</v>
          </cell>
          <cell r="C3109" t="str">
            <v>I</v>
          </cell>
          <cell r="D3109">
            <v>31</v>
          </cell>
          <cell r="E3109">
            <v>92</v>
          </cell>
          <cell r="F3109">
            <v>8.49</v>
          </cell>
          <cell r="G3109">
            <v>7.72</v>
          </cell>
          <cell r="H3109">
            <v>0.85</v>
          </cell>
          <cell r="I3109">
            <v>8.57</v>
          </cell>
          <cell r="J3109">
            <v>0.77000000000000046</v>
          </cell>
        </row>
        <row r="3110">
          <cell r="A3110" t="str">
            <v>ტყემალიI96</v>
          </cell>
          <cell r="B3110" t="str">
            <v>ტყემალი</v>
          </cell>
          <cell r="C3110" t="str">
            <v>I</v>
          </cell>
          <cell r="D3110">
            <v>31</v>
          </cell>
          <cell r="E3110">
            <v>96</v>
          </cell>
          <cell r="F3110">
            <v>9.2899999999999991</v>
          </cell>
          <cell r="G3110">
            <v>8.43</v>
          </cell>
          <cell r="H3110">
            <v>0.93</v>
          </cell>
          <cell r="I3110">
            <v>9.36</v>
          </cell>
          <cell r="J3110">
            <v>0.85999999999999943</v>
          </cell>
        </row>
        <row r="3111">
          <cell r="A3111" t="str">
            <v>ტყემალიI100</v>
          </cell>
          <cell r="B3111" t="str">
            <v>ტყემალი</v>
          </cell>
          <cell r="C3111" t="str">
            <v>I</v>
          </cell>
          <cell r="D3111">
            <v>31</v>
          </cell>
          <cell r="E3111">
            <v>100</v>
          </cell>
          <cell r="F3111">
            <v>10.14</v>
          </cell>
          <cell r="G3111">
            <v>9.19</v>
          </cell>
          <cell r="H3111">
            <v>1.01</v>
          </cell>
          <cell r="I3111">
            <v>10.199999999999999</v>
          </cell>
          <cell r="J3111">
            <v>0.95000000000000107</v>
          </cell>
        </row>
        <row r="3112">
          <cell r="A3112" t="str">
            <v>ტყემალიI104</v>
          </cell>
          <cell r="B3112" t="str">
            <v>ტყემალი</v>
          </cell>
          <cell r="C3112" t="str">
            <v>I</v>
          </cell>
          <cell r="D3112">
            <v>31.5</v>
          </cell>
          <cell r="E3112">
            <v>104</v>
          </cell>
          <cell r="F3112">
            <v>11.02</v>
          </cell>
          <cell r="G3112">
            <v>9.9600000000000009</v>
          </cell>
          <cell r="H3112">
            <v>1.1000000000000001</v>
          </cell>
          <cell r="I3112">
            <v>11.06</v>
          </cell>
          <cell r="J3112">
            <v>1.0599999999999987</v>
          </cell>
        </row>
        <row r="3113">
          <cell r="A3113" t="str">
            <v>ტყემალიI108</v>
          </cell>
          <cell r="B3113" t="str">
            <v>ტყემალი</v>
          </cell>
          <cell r="C3113" t="str">
            <v>I</v>
          </cell>
          <cell r="D3113">
            <v>31.5</v>
          </cell>
          <cell r="E3113">
            <v>108</v>
          </cell>
          <cell r="F3113">
            <v>11.95</v>
          </cell>
          <cell r="G3113">
            <v>10.79</v>
          </cell>
          <cell r="H3113">
            <v>1.2</v>
          </cell>
          <cell r="I3113">
            <v>11.989999999999998</v>
          </cell>
          <cell r="J3113">
            <v>1.1600000000000001</v>
          </cell>
        </row>
        <row r="3114">
          <cell r="A3114" t="str">
            <v>ტყემალიI112</v>
          </cell>
          <cell r="B3114" t="str">
            <v>ტყემალი</v>
          </cell>
          <cell r="C3114" t="str">
            <v>I</v>
          </cell>
          <cell r="D3114">
            <v>31.5</v>
          </cell>
          <cell r="E3114">
            <v>112</v>
          </cell>
          <cell r="F3114">
            <v>12.93</v>
          </cell>
          <cell r="G3114">
            <v>11.66</v>
          </cell>
          <cell r="H3114">
            <v>1.29</v>
          </cell>
          <cell r="I3114">
            <v>12.95</v>
          </cell>
          <cell r="J3114">
            <v>1.2699999999999996</v>
          </cell>
        </row>
        <row r="3115">
          <cell r="A3115" t="str">
            <v>ტყემალიII8</v>
          </cell>
          <cell r="B3115" t="str">
            <v>ტყემალი</v>
          </cell>
          <cell r="C3115" t="str">
            <v>II</v>
          </cell>
          <cell r="D3115">
            <v>14.5</v>
          </cell>
          <cell r="E3115">
            <v>8</v>
          </cell>
          <cell r="F3115">
            <v>3.1E-2</v>
          </cell>
          <cell r="G3115">
            <v>0.03</v>
          </cell>
          <cell r="H3115">
            <v>0</v>
          </cell>
          <cell r="I3115">
            <v>0.03</v>
          </cell>
          <cell r="J3115">
            <v>1.0000000000000009E-3</v>
          </cell>
        </row>
        <row r="3116">
          <cell r="A3116" t="str">
            <v>ტყემალიII10</v>
          </cell>
          <cell r="B3116" t="str">
            <v>ტყემალი</v>
          </cell>
          <cell r="C3116" t="str">
            <v>II</v>
          </cell>
          <cell r="D3116">
            <v>15.5</v>
          </cell>
          <cell r="E3116">
            <v>10</v>
          </cell>
          <cell r="F3116">
            <v>5.0999999999999997E-2</v>
          </cell>
          <cell r="G3116">
            <v>0.05</v>
          </cell>
          <cell r="H3116">
            <v>0.01</v>
          </cell>
          <cell r="I3116">
            <v>6.0000000000000005E-2</v>
          </cell>
          <cell r="J3116">
            <v>9.9999999999999395E-4</v>
          </cell>
        </row>
        <row r="3117">
          <cell r="A3117" t="str">
            <v>ტყემალიII12</v>
          </cell>
          <cell r="B3117" t="str">
            <v>ტყემალი</v>
          </cell>
          <cell r="C3117" t="str">
            <v>II</v>
          </cell>
          <cell r="D3117">
            <v>16</v>
          </cell>
          <cell r="E3117">
            <v>12</v>
          </cell>
          <cell r="F3117">
            <v>7.5999999999999998E-2</v>
          </cell>
          <cell r="G3117">
            <v>7.0000000000000007E-2</v>
          </cell>
          <cell r="H3117">
            <v>0.01</v>
          </cell>
          <cell r="I3117">
            <v>0.08</v>
          </cell>
          <cell r="J3117">
            <v>5.9999999999999915E-3</v>
          </cell>
        </row>
        <row r="3118">
          <cell r="A3118" t="str">
            <v>ტყემალიII14</v>
          </cell>
          <cell r="B3118" t="str">
            <v>ტყემალი</v>
          </cell>
          <cell r="C3118" t="str">
            <v>II</v>
          </cell>
          <cell r="D3118">
            <v>17</v>
          </cell>
          <cell r="E3118">
            <v>14</v>
          </cell>
          <cell r="F3118">
            <v>0.108</v>
          </cell>
          <cell r="G3118">
            <v>0.1</v>
          </cell>
          <cell r="H3118">
            <v>0.01</v>
          </cell>
          <cell r="I3118">
            <v>0.11</v>
          </cell>
          <cell r="J3118">
            <v>7.9999999999999932E-3</v>
          </cell>
        </row>
        <row r="3119">
          <cell r="A3119" t="str">
            <v>ტყემალიII16</v>
          </cell>
          <cell r="B3119" t="str">
            <v>ტყემალი</v>
          </cell>
          <cell r="C3119" t="str">
            <v>II</v>
          </cell>
          <cell r="D3119">
            <v>17.5</v>
          </cell>
          <cell r="E3119">
            <v>16</v>
          </cell>
          <cell r="F3119">
            <v>0.14699999999999999</v>
          </cell>
          <cell r="G3119">
            <v>0.13</v>
          </cell>
          <cell r="H3119">
            <v>0.02</v>
          </cell>
          <cell r="I3119">
            <v>0.15</v>
          </cell>
          <cell r="J3119">
            <v>1.6999999999999987E-2</v>
          </cell>
        </row>
        <row r="3120">
          <cell r="A3120" t="str">
            <v>ტყემალიII20</v>
          </cell>
          <cell r="B3120" t="str">
            <v>ტყემალი</v>
          </cell>
          <cell r="C3120" t="str">
            <v>II</v>
          </cell>
          <cell r="D3120">
            <v>18.5</v>
          </cell>
          <cell r="E3120">
            <v>20</v>
          </cell>
          <cell r="F3120">
            <v>0.24</v>
          </cell>
          <cell r="G3120">
            <v>0.21</v>
          </cell>
          <cell r="H3120">
            <v>0.02</v>
          </cell>
          <cell r="I3120">
            <v>0.22999999999999998</v>
          </cell>
          <cell r="J3120">
            <v>0.03</v>
          </cell>
        </row>
        <row r="3121">
          <cell r="A3121" t="str">
            <v>ტყემალიII24</v>
          </cell>
          <cell r="B3121" t="str">
            <v>ტყემალი</v>
          </cell>
          <cell r="C3121" t="str">
            <v>II</v>
          </cell>
          <cell r="D3121">
            <v>20</v>
          </cell>
          <cell r="E3121">
            <v>24</v>
          </cell>
          <cell r="F3121">
            <v>0.37</v>
          </cell>
          <cell r="G3121">
            <v>0.33</v>
          </cell>
          <cell r="H3121">
            <v>0.04</v>
          </cell>
          <cell r="I3121">
            <v>0.37</v>
          </cell>
          <cell r="J3121">
            <v>3.999999999999998E-2</v>
          </cell>
        </row>
        <row r="3122">
          <cell r="A3122" t="str">
            <v>ტყემალიII28</v>
          </cell>
          <cell r="B3122" t="str">
            <v>ტყემალი</v>
          </cell>
          <cell r="C3122" t="str">
            <v>II</v>
          </cell>
          <cell r="D3122">
            <v>21</v>
          </cell>
          <cell r="E3122">
            <v>28</v>
          </cell>
          <cell r="F3122">
            <v>0.54</v>
          </cell>
          <cell r="G3122">
            <v>0.49</v>
          </cell>
          <cell r="H3122">
            <v>0.05</v>
          </cell>
          <cell r="I3122">
            <v>0.54</v>
          </cell>
          <cell r="J3122">
            <v>5.0000000000000044E-2</v>
          </cell>
        </row>
        <row r="3123">
          <cell r="A3123" t="str">
            <v>ტყემალიII32</v>
          </cell>
          <cell r="B3123" t="str">
            <v>ტყემალი</v>
          </cell>
          <cell r="C3123" t="str">
            <v>II</v>
          </cell>
          <cell r="D3123">
            <v>22</v>
          </cell>
          <cell r="E3123">
            <v>32</v>
          </cell>
          <cell r="F3123">
            <v>0.73</v>
          </cell>
          <cell r="G3123">
            <v>0.66</v>
          </cell>
          <cell r="H3123">
            <v>7.0000000000000007E-2</v>
          </cell>
          <cell r="I3123">
            <v>0.73</v>
          </cell>
          <cell r="J3123">
            <v>6.9999999999999951E-2</v>
          </cell>
        </row>
        <row r="3124">
          <cell r="A3124" t="str">
            <v>ტყემალიII36</v>
          </cell>
          <cell r="B3124" t="str">
            <v>ტყემალი</v>
          </cell>
          <cell r="C3124" t="str">
            <v>II</v>
          </cell>
          <cell r="D3124">
            <v>22.5</v>
          </cell>
          <cell r="E3124">
            <v>36</v>
          </cell>
          <cell r="F3124">
            <v>0.96</v>
          </cell>
          <cell r="G3124">
            <v>0.87</v>
          </cell>
          <cell r="H3124">
            <v>0.1</v>
          </cell>
          <cell r="I3124">
            <v>0.97</v>
          </cell>
          <cell r="J3124">
            <v>8.9999999999999969E-2</v>
          </cell>
        </row>
        <row r="3125">
          <cell r="A3125" t="str">
            <v>ტყემალიII40</v>
          </cell>
          <cell r="B3125" t="str">
            <v>ტყემალი</v>
          </cell>
          <cell r="C3125" t="str">
            <v>II</v>
          </cell>
          <cell r="D3125">
            <v>23.5</v>
          </cell>
          <cell r="E3125">
            <v>40</v>
          </cell>
          <cell r="F3125">
            <v>1.22</v>
          </cell>
          <cell r="G3125">
            <v>1.1100000000000001</v>
          </cell>
          <cell r="H3125">
            <v>0.12</v>
          </cell>
          <cell r="I3125">
            <v>1.23</v>
          </cell>
          <cell r="J3125">
            <v>0.10999999999999988</v>
          </cell>
        </row>
        <row r="3126">
          <cell r="A3126" t="str">
            <v>ტყემალიII44</v>
          </cell>
          <cell r="B3126" t="str">
            <v>ტყემალი</v>
          </cell>
          <cell r="C3126" t="str">
            <v>II</v>
          </cell>
          <cell r="D3126">
            <v>24</v>
          </cell>
          <cell r="E3126">
            <v>44</v>
          </cell>
          <cell r="F3126">
            <v>1.52</v>
          </cell>
          <cell r="G3126">
            <v>1.39</v>
          </cell>
          <cell r="H3126">
            <v>0.15</v>
          </cell>
          <cell r="I3126">
            <v>1.5399999999999998</v>
          </cell>
          <cell r="J3126">
            <v>0.13000000000000012</v>
          </cell>
        </row>
        <row r="3127">
          <cell r="A3127" t="str">
            <v>ტყემალიII48</v>
          </cell>
          <cell r="B3127" t="str">
            <v>ტყემალი</v>
          </cell>
          <cell r="C3127" t="str">
            <v>II</v>
          </cell>
          <cell r="D3127">
            <v>24.5</v>
          </cell>
          <cell r="E3127">
            <v>48</v>
          </cell>
          <cell r="F3127">
            <v>1.86</v>
          </cell>
          <cell r="G3127">
            <v>1.7</v>
          </cell>
          <cell r="H3127">
            <v>0.19</v>
          </cell>
          <cell r="I3127">
            <v>1.89</v>
          </cell>
          <cell r="J3127">
            <v>0.16000000000000014</v>
          </cell>
        </row>
        <row r="3128">
          <cell r="A3128" t="str">
            <v>ტყემალიII52</v>
          </cell>
          <cell r="B3128" t="str">
            <v>ტყემალი</v>
          </cell>
          <cell r="C3128" t="str">
            <v>II</v>
          </cell>
          <cell r="D3128">
            <v>25</v>
          </cell>
          <cell r="E3128">
            <v>52</v>
          </cell>
          <cell r="F3128">
            <v>2.23</v>
          </cell>
          <cell r="G3128">
            <v>2.04</v>
          </cell>
          <cell r="H3128">
            <v>0.22</v>
          </cell>
          <cell r="I3128">
            <v>2.2600000000000002</v>
          </cell>
          <cell r="J3128">
            <v>0.18999999999999995</v>
          </cell>
        </row>
        <row r="3129">
          <cell r="A3129" t="str">
            <v>ტყემალიII56</v>
          </cell>
          <cell r="B3129" t="str">
            <v>ტყემალი</v>
          </cell>
          <cell r="C3129" t="str">
            <v>II</v>
          </cell>
          <cell r="D3129">
            <v>25.5</v>
          </cell>
          <cell r="E3129">
            <v>56</v>
          </cell>
          <cell r="F3129">
            <v>2.63</v>
          </cell>
          <cell r="G3129">
            <v>2.41</v>
          </cell>
          <cell r="H3129">
            <v>0.26</v>
          </cell>
          <cell r="I3129">
            <v>2.67</v>
          </cell>
          <cell r="J3129">
            <v>0.21999999999999975</v>
          </cell>
        </row>
        <row r="3130">
          <cell r="A3130" t="str">
            <v>ტყემალიII60</v>
          </cell>
          <cell r="B3130" t="str">
            <v>ტყემალი</v>
          </cell>
          <cell r="C3130" t="str">
            <v>II</v>
          </cell>
          <cell r="D3130">
            <v>26</v>
          </cell>
          <cell r="E3130">
            <v>60</v>
          </cell>
          <cell r="F3130">
            <v>3.07</v>
          </cell>
          <cell r="G3130">
            <v>2.81</v>
          </cell>
          <cell r="H3130">
            <v>0.31</v>
          </cell>
          <cell r="I3130">
            <v>3.12</v>
          </cell>
          <cell r="J3130">
            <v>0.25999999999999979</v>
          </cell>
        </row>
        <row r="3131">
          <cell r="A3131" t="str">
            <v>ტყემალიII64</v>
          </cell>
          <cell r="B3131" t="str">
            <v>ტყემალი</v>
          </cell>
          <cell r="C3131" t="str">
            <v>II</v>
          </cell>
          <cell r="D3131">
            <v>26.5</v>
          </cell>
          <cell r="E3131">
            <v>64</v>
          </cell>
          <cell r="F3131">
            <v>3.54</v>
          </cell>
          <cell r="G3131">
            <v>3.25</v>
          </cell>
          <cell r="H3131">
            <v>0.35</v>
          </cell>
          <cell r="I3131">
            <v>3.6</v>
          </cell>
          <cell r="J3131">
            <v>0.29000000000000004</v>
          </cell>
        </row>
        <row r="3132">
          <cell r="A3132" t="str">
            <v>ტყემალიII68</v>
          </cell>
          <cell r="B3132" t="str">
            <v>ტყემალი</v>
          </cell>
          <cell r="C3132" t="str">
            <v>II</v>
          </cell>
          <cell r="D3132">
            <v>27</v>
          </cell>
          <cell r="E3132">
            <v>68</v>
          </cell>
          <cell r="F3132">
            <v>4.04</v>
          </cell>
          <cell r="G3132">
            <v>3.7</v>
          </cell>
          <cell r="H3132">
            <v>0.4</v>
          </cell>
          <cell r="I3132">
            <v>4.1000000000000005</v>
          </cell>
          <cell r="J3132">
            <v>0.33999999999999986</v>
          </cell>
        </row>
        <row r="3133">
          <cell r="A3133" t="str">
            <v>ტყემალიII72</v>
          </cell>
          <cell r="B3133" t="str">
            <v>ტყემალი</v>
          </cell>
          <cell r="C3133" t="str">
            <v>II</v>
          </cell>
          <cell r="D3133">
            <v>27</v>
          </cell>
          <cell r="E3133">
            <v>72</v>
          </cell>
          <cell r="F3133">
            <v>4.57</v>
          </cell>
          <cell r="G3133">
            <v>4.18</v>
          </cell>
          <cell r="H3133">
            <v>0.46</v>
          </cell>
          <cell r="I3133">
            <v>4.6399999999999997</v>
          </cell>
          <cell r="J3133">
            <v>0.39000000000000057</v>
          </cell>
        </row>
        <row r="3134">
          <cell r="A3134" t="str">
            <v>ტყემალიII76</v>
          </cell>
          <cell r="B3134" t="str">
            <v>ტყემალი</v>
          </cell>
          <cell r="C3134" t="str">
            <v>II</v>
          </cell>
          <cell r="D3134">
            <v>27.5</v>
          </cell>
          <cell r="E3134">
            <v>76</v>
          </cell>
          <cell r="F3134">
            <v>5.14</v>
          </cell>
          <cell r="G3134">
            <v>4.7</v>
          </cell>
          <cell r="H3134">
            <v>0.51</v>
          </cell>
          <cell r="I3134">
            <v>5.21</v>
          </cell>
          <cell r="J3134">
            <v>0.4399999999999995</v>
          </cell>
        </row>
        <row r="3135">
          <cell r="A3135" t="str">
            <v>ტყემალიII80</v>
          </cell>
          <cell r="B3135" t="str">
            <v>ტყემალი</v>
          </cell>
          <cell r="C3135" t="str">
            <v>II</v>
          </cell>
          <cell r="D3135">
            <v>27.5</v>
          </cell>
          <cell r="E3135">
            <v>80</v>
          </cell>
          <cell r="F3135">
            <v>5.74</v>
          </cell>
          <cell r="G3135">
            <v>5.24</v>
          </cell>
          <cell r="H3135">
            <v>0.56999999999999995</v>
          </cell>
          <cell r="I3135">
            <v>5.8100000000000005</v>
          </cell>
          <cell r="J3135">
            <v>0.5</v>
          </cell>
        </row>
        <row r="3136">
          <cell r="A3136" t="str">
            <v>ტყემალიII84</v>
          </cell>
          <cell r="B3136" t="str">
            <v>ტყემალი</v>
          </cell>
          <cell r="C3136" t="str">
            <v>II</v>
          </cell>
          <cell r="D3136">
            <v>27.5</v>
          </cell>
          <cell r="E3136">
            <v>84</v>
          </cell>
          <cell r="F3136">
            <v>6.37</v>
          </cell>
          <cell r="G3136">
            <v>5.81</v>
          </cell>
          <cell r="H3136">
            <v>0.64</v>
          </cell>
          <cell r="I3136">
            <v>6.4499999999999993</v>
          </cell>
          <cell r="J3136">
            <v>0.5600000000000005</v>
          </cell>
        </row>
        <row r="3137">
          <cell r="A3137" t="str">
            <v>ტყემალიII88</v>
          </cell>
          <cell r="B3137" t="str">
            <v>ტყემალი</v>
          </cell>
          <cell r="C3137" t="str">
            <v>II</v>
          </cell>
          <cell r="D3137">
            <v>28</v>
          </cell>
          <cell r="E3137">
            <v>88</v>
          </cell>
          <cell r="F3137">
            <v>7.03</v>
          </cell>
          <cell r="G3137">
            <v>6.4</v>
          </cell>
          <cell r="H3137">
            <v>0.7</v>
          </cell>
          <cell r="I3137">
            <v>7.1000000000000005</v>
          </cell>
          <cell r="J3137">
            <v>0.62999999999999989</v>
          </cell>
        </row>
        <row r="3138">
          <cell r="A3138" t="str">
            <v>ტყემალიII92</v>
          </cell>
          <cell r="B3138" t="str">
            <v>ტყემალი</v>
          </cell>
          <cell r="C3138" t="str">
            <v>II</v>
          </cell>
          <cell r="D3138">
            <v>28</v>
          </cell>
          <cell r="E3138">
            <v>92</v>
          </cell>
          <cell r="F3138">
            <v>7.73</v>
          </cell>
          <cell r="G3138">
            <v>7.03</v>
          </cell>
          <cell r="H3138">
            <v>0.77</v>
          </cell>
          <cell r="I3138">
            <v>7.8000000000000007</v>
          </cell>
          <cell r="J3138">
            <v>0.70000000000000018</v>
          </cell>
        </row>
        <row r="3139">
          <cell r="A3139" t="str">
            <v>ტყემალიII96</v>
          </cell>
          <cell r="B3139" t="str">
            <v>ტყემალი</v>
          </cell>
          <cell r="C3139" t="str">
            <v>II</v>
          </cell>
          <cell r="D3139">
            <v>28.5</v>
          </cell>
          <cell r="E3139">
            <v>96</v>
          </cell>
          <cell r="F3139">
            <v>8.4600000000000009</v>
          </cell>
          <cell r="G3139">
            <v>7.67</v>
          </cell>
          <cell r="H3139">
            <v>0.85</v>
          </cell>
          <cell r="I3139">
            <v>8.52</v>
          </cell>
          <cell r="J3139">
            <v>0.79000000000000092</v>
          </cell>
        </row>
        <row r="3140">
          <cell r="A3140" t="str">
            <v>ტყემალიII100</v>
          </cell>
          <cell r="B3140" t="str">
            <v>ტყემალი</v>
          </cell>
          <cell r="C3140" t="str">
            <v>II</v>
          </cell>
          <cell r="D3140">
            <v>28.5</v>
          </cell>
          <cell r="E3140">
            <v>100</v>
          </cell>
          <cell r="F3140">
            <v>9.23</v>
          </cell>
          <cell r="G3140">
            <v>8.36</v>
          </cell>
          <cell r="H3140">
            <v>0.92</v>
          </cell>
          <cell r="I3140">
            <v>9.2799999999999994</v>
          </cell>
          <cell r="J3140">
            <v>0.87000000000000099</v>
          </cell>
        </row>
        <row r="3141">
          <cell r="A3141" t="str">
            <v>ტყემალიII104</v>
          </cell>
          <cell r="B3141" t="str">
            <v>ტყემალი</v>
          </cell>
          <cell r="C3141" t="str">
            <v>II</v>
          </cell>
          <cell r="D3141">
            <v>28.5</v>
          </cell>
          <cell r="E3141">
            <v>104</v>
          </cell>
          <cell r="F3141">
            <v>10.029999999999999</v>
          </cell>
          <cell r="G3141">
            <v>9.07</v>
          </cell>
          <cell r="H3141">
            <v>1</v>
          </cell>
          <cell r="I3141">
            <v>10.07</v>
          </cell>
          <cell r="J3141">
            <v>0.95999999999999908</v>
          </cell>
        </row>
        <row r="3142">
          <cell r="A3142" t="str">
            <v>ტყემალიII108</v>
          </cell>
          <cell r="B3142" t="str">
            <v>ტყემალი</v>
          </cell>
          <cell r="C3142" t="str">
            <v>II</v>
          </cell>
          <cell r="D3142">
            <v>28.5</v>
          </cell>
          <cell r="E3142">
            <v>108</v>
          </cell>
          <cell r="F3142">
            <v>10.88</v>
          </cell>
          <cell r="G3142">
            <v>9.83</v>
          </cell>
          <cell r="H3142">
            <v>1.0900000000000001</v>
          </cell>
          <cell r="I3142">
            <v>10.92</v>
          </cell>
          <cell r="J3142">
            <v>1.0500000000000007</v>
          </cell>
        </row>
        <row r="3143">
          <cell r="A3143" t="str">
            <v>ტყემალიII112</v>
          </cell>
          <cell r="B3143" t="str">
            <v>ტყემალი</v>
          </cell>
          <cell r="C3143" t="str">
            <v>II</v>
          </cell>
          <cell r="D3143">
            <v>28.5</v>
          </cell>
          <cell r="E3143">
            <v>112</v>
          </cell>
          <cell r="F3143">
            <v>11.77</v>
          </cell>
          <cell r="G3143">
            <v>10.62</v>
          </cell>
          <cell r="H3143">
            <v>1.18</v>
          </cell>
          <cell r="I3143">
            <v>11.799999999999999</v>
          </cell>
          <cell r="J3143">
            <v>1.1500000000000004</v>
          </cell>
        </row>
        <row r="3144">
          <cell r="A3144" t="str">
            <v>ტყემალიIII8</v>
          </cell>
          <cell r="B3144" t="str">
            <v>ტყემალი</v>
          </cell>
          <cell r="C3144" t="str">
            <v>III</v>
          </cell>
          <cell r="D3144">
            <v>13.5</v>
          </cell>
          <cell r="E3144">
            <v>8</v>
          </cell>
          <cell r="F3144">
            <v>2.8000000000000001E-2</v>
          </cell>
          <cell r="G3144">
            <v>0.02</v>
          </cell>
          <cell r="H3144">
            <v>0</v>
          </cell>
          <cell r="I3144">
            <v>0.02</v>
          </cell>
          <cell r="J3144">
            <v>8.0000000000000002E-3</v>
          </cell>
        </row>
        <row r="3145">
          <cell r="A3145" t="str">
            <v>ტყემალიIII10</v>
          </cell>
          <cell r="B3145" t="str">
            <v>ტყემალი</v>
          </cell>
          <cell r="C3145" t="str">
            <v>III</v>
          </cell>
          <cell r="D3145">
            <v>14</v>
          </cell>
          <cell r="E3145">
            <v>10</v>
          </cell>
          <cell r="F3145">
            <v>4.5999999999999999E-2</v>
          </cell>
          <cell r="G3145">
            <v>0.04</v>
          </cell>
          <cell r="H3145">
            <v>0.01</v>
          </cell>
          <cell r="I3145">
            <v>0.05</v>
          </cell>
          <cell r="J3145">
            <v>5.9999999999999984E-3</v>
          </cell>
        </row>
        <row r="3146">
          <cell r="A3146" t="str">
            <v>ტყემალიIII12</v>
          </cell>
          <cell r="B3146" t="str">
            <v>ტყემალი</v>
          </cell>
          <cell r="C3146" t="str">
            <v>III</v>
          </cell>
          <cell r="D3146">
            <v>14.5</v>
          </cell>
          <cell r="E3146">
            <v>12</v>
          </cell>
          <cell r="F3146">
            <v>6.9000000000000006E-2</v>
          </cell>
          <cell r="G3146">
            <v>0.06</v>
          </cell>
          <cell r="H3146">
            <v>0.01</v>
          </cell>
          <cell r="I3146">
            <v>6.9999999999999993E-2</v>
          </cell>
          <cell r="J3146">
            <v>9.000000000000008E-3</v>
          </cell>
        </row>
        <row r="3147">
          <cell r="A3147" t="str">
            <v>ტყემალიIII14</v>
          </cell>
          <cell r="B3147" t="str">
            <v>ტყემალი</v>
          </cell>
          <cell r="C3147" t="str">
            <v>III</v>
          </cell>
          <cell r="D3147">
            <v>15.5</v>
          </cell>
          <cell r="E3147">
            <v>14</v>
          </cell>
          <cell r="F3147">
            <v>9.9000000000000005E-2</v>
          </cell>
          <cell r="G3147">
            <v>0.09</v>
          </cell>
          <cell r="H3147">
            <v>0.01</v>
          </cell>
          <cell r="I3147">
            <v>9.9999999999999992E-2</v>
          </cell>
          <cell r="J3147">
            <v>9.000000000000008E-3</v>
          </cell>
        </row>
        <row r="3148">
          <cell r="A3148" t="str">
            <v>ტყემალიIII16</v>
          </cell>
          <cell r="B3148" t="str">
            <v>ტყემალი</v>
          </cell>
          <cell r="C3148" t="str">
            <v>III</v>
          </cell>
          <cell r="D3148">
            <v>16</v>
          </cell>
          <cell r="E3148">
            <v>16</v>
          </cell>
          <cell r="F3148">
            <v>0.13400000000000001</v>
          </cell>
          <cell r="G3148">
            <v>0.12</v>
          </cell>
          <cell r="H3148">
            <v>0.01</v>
          </cell>
          <cell r="I3148">
            <v>0.13</v>
          </cell>
          <cell r="J3148">
            <v>1.4000000000000012E-2</v>
          </cell>
        </row>
        <row r="3149">
          <cell r="A3149" t="str">
            <v>ტყემალიIII20</v>
          </cell>
          <cell r="B3149" t="str">
            <v>ტყემალი</v>
          </cell>
          <cell r="C3149" t="str">
            <v>III</v>
          </cell>
          <cell r="D3149">
            <v>17</v>
          </cell>
          <cell r="E3149">
            <v>20</v>
          </cell>
          <cell r="F3149">
            <v>0.22</v>
          </cell>
          <cell r="G3149">
            <v>0.2</v>
          </cell>
          <cell r="H3149">
            <v>0.02</v>
          </cell>
          <cell r="I3149">
            <v>0.22</v>
          </cell>
          <cell r="J3149">
            <v>1.999999999999999E-2</v>
          </cell>
        </row>
        <row r="3150">
          <cell r="A3150" t="str">
            <v>ტყემალიIII24</v>
          </cell>
          <cell r="B3150" t="str">
            <v>ტყემალი</v>
          </cell>
          <cell r="C3150" t="str">
            <v>III</v>
          </cell>
          <cell r="D3150">
            <v>18</v>
          </cell>
          <cell r="E3150">
            <v>24</v>
          </cell>
          <cell r="F3150">
            <v>0.34</v>
          </cell>
          <cell r="G3150">
            <v>0.31</v>
          </cell>
          <cell r="H3150">
            <v>0.03</v>
          </cell>
          <cell r="I3150">
            <v>0.33999999999999997</v>
          </cell>
          <cell r="J3150">
            <v>3.0000000000000027E-2</v>
          </cell>
        </row>
        <row r="3151">
          <cell r="A3151" t="str">
            <v>ტყემალიIII28</v>
          </cell>
          <cell r="B3151" t="str">
            <v>ტყემალი</v>
          </cell>
          <cell r="C3151" t="str">
            <v>III</v>
          </cell>
          <cell r="D3151">
            <v>19</v>
          </cell>
          <cell r="E3151">
            <v>28</v>
          </cell>
          <cell r="F3151">
            <v>0.49</v>
          </cell>
          <cell r="G3151">
            <v>0.44</v>
          </cell>
          <cell r="H3151">
            <v>0.05</v>
          </cell>
          <cell r="I3151">
            <v>0.49</v>
          </cell>
          <cell r="J3151">
            <v>4.9999999999999989E-2</v>
          </cell>
        </row>
        <row r="3152">
          <cell r="A3152" t="str">
            <v>ტყემალიIII32</v>
          </cell>
          <cell r="B3152" t="str">
            <v>ტყემალი</v>
          </cell>
          <cell r="C3152" t="str">
            <v>III</v>
          </cell>
          <cell r="D3152">
            <v>20</v>
          </cell>
          <cell r="E3152">
            <v>32</v>
          </cell>
          <cell r="F3152">
            <v>0.66</v>
          </cell>
          <cell r="G3152">
            <v>0.6</v>
          </cell>
          <cell r="H3152">
            <v>7.0000000000000007E-2</v>
          </cell>
          <cell r="I3152">
            <v>0.66999999999999993</v>
          </cell>
          <cell r="J3152">
            <v>6.0000000000000053E-2</v>
          </cell>
        </row>
        <row r="3153">
          <cell r="A3153" t="str">
            <v>ტყემალიIII36</v>
          </cell>
          <cell r="B3153" t="str">
            <v>ტყემალი</v>
          </cell>
          <cell r="C3153" t="str">
            <v>III</v>
          </cell>
          <cell r="D3153">
            <v>20.5</v>
          </cell>
          <cell r="E3153">
            <v>36</v>
          </cell>
          <cell r="F3153">
            <v>0.87</v>
          </cell>
          <cell r="G3153">
            <v>0.79</v>
          </cell>
          <cell r="H3153">
            <v>0.09</v>
          </cell>
          <cell r="I3153">
            <v>0.88</v>
          </cell>
          <cell r="J3153">
            <v>7.999999999999996E-2</v>
          </cell>
        </row>
        <row r="3154">
          <cell r="A3154" t="str">
            <v>ტყემალიIII40</v>
          </cell>
          <cell r="B3154" t="str">
            <v>ტყემალი</v>
          </cell>
          <cell r="C3154" t="str">
            <v>III</v>
          </cell>
          <cell r="D3154">
            <v>21.5</v>
          </cell>
          <cell r="E3154">
            <v>40</v>
          </cell>
          <cell r="F3154">
            <v>1.1100000000000001</v>
          </cell>
          <cell r="G3154">
            <v>1.01</v>
          </cell>
          <cell r="H3154">
            <v>0.11</v>
          </cell>
          <cell r="I3154">
            <v>1.1200000000000001</v>
          </cell>
          <cell r="J3154">
            <v>0.10000000000000009</v>
          </cell>
        </row>
        <row r="3155">
          <cell r="A3155" t="str">
            <v>ტყემალიIII44</v>
          </cell>
          <cell r="B3155" t="str">
            <v>ტყემალი</v>
          </cell>
          <cell r="C3155" t="str">
            <v>III</v>
          </cell>
          <cell r="D3155">
            <v>22</v>
          </cell>
          <cell r="E3155">
            <v>44</v>
          </cell>
          <cell r="F3155">
            <v>1.39</v>
          </cell>
          <cell r="G3155">
            <v>1.27</v>
          </cell>
          <cell r="H3155">
            <v>0.14000000000000001</v>
          </cell>
          <cell r="I3155">
            <v>1.4100000000000001</v>
          </cell>
          <cell r="J3155">
            <v>0.11999999999999988</v>
          </cell>
        </row>
        <row r="3156">
          <cell r="A3156" t="str">
            <v>ტყემალიIII48</v>
          </cell>
          <cell r="B3156" t="str">
            <v>ტყემალი</v>
          </cell>
          <cell r="C3156" t="str">
            <v>III</v>
          </cell>
          <cell r="D3156">
            <v>22.5</v>
          </cell>
          <cell r="E3156">
            <v>48</v>
          </cell>
          <cell r="F3156">
            <v>1.69</v>
          </cell>
          <cell r="G3156">
            <v>1.55</v>
          </cell>
          <cell r="H3156">
            <v>0.17</v>
          </cell>
          <cell r="I3156">
            <v>1.72</v>
          </cell>
          <cell r="J3156">
            <v>0.1399999999999999</v>
          </cell>
        </row>
        <row r="3157">
          <cell r="A3157" t="str">
            <v>ტყემალიIII52</v>
          </cell>
          <cell r="B3157" t="str">
            <v>ტყემალი</v>
          </cell>
          <cell r="C3157" t="str">
            <v>III</v>
          </cell>
          <cell r="D3157">
            <v>23</v>
          </cell>
          <cell r="E3157">
            <v>52</v>
          </cell>
          <cell r="F3157">
            <v>2.0299999999999998</v>
          </cell>
          <cell r="G3157">
            <v>1.86</v>
          </cell>
          <cell r="H3157">
            <v>0.2</v>
          </cell>
          <cell r="I3157">
            <v>2.06</v>
          </cell>
          <cell r="J3157">
            <v>0.16999999999999971</v>
          </cell>
        </row>
        <row r="3158">
          <cell r="A3158" t="str">
            <v>ტყემალიIII56</v>
          </cell>
          <cell r="B3158" t="str">
            <v>ტყემალი</v>
          </cell>
          <cell r="C3158" t="str">
            <v>III</v>
          </cell>
          <cell r="D3158">
            <v>23.5</v>
          </cell>
          <cell r="E3158">
            <v>56</v>
          </cell>
          <cell r="F3158">
            <v>2.39</v>
          </cell>
          <cell r="G3158">
            <v>2.19</v>
          </cell>
          <cell r="H3158">
            <v>0.24</v>
          </cell>
          <cell r="I3158">
            <v>2.4299999999999997</v>
          </cell>
          <cell r="J3158">
            <v>0.20000000000000018</v>
          </cell>
        </row>
        <row r="3159">
          <cell r="A3159" t="str">
            <v>ტყემალიIII60</v>
          </cell>
          <cell r="B3159" t="str">
            <v>ტყემალი</v>
          </cell>
          <cell r="C3159" t="str">
            <v>III</v>
          </cell>
          <cell r="D3159">
            <v>24</v>
          </cell>
          <cell r="E3159">
            <v>60</v>
          </cell>
          <cell r="F3159">
            <v>2.79</v>
          </cell>
          <cell r="G3159">
            <v>2.56</v>
          </cell>
          <cell r="H3159">
            <v>0.28000000000000003</v>
          </cell>
          <cell r="I3159">
            <v>2.84</v>
          </cell>
          <cell r="J3159">
            <v>0.22999999999999998</v>
          </cell>
        </row>
        <row r="3160">
          <cell r="A3160" t="str">
            <v>ტყემალიIII64</v>
          </cell>
          <cell r="B3160" t="str">
            <v>ტყემალი</v>
          </cell>
          <cell r="C3160" t="str">
            <v>III</v>
          </cell>
          <cell r="D3160">
            <v>24</v>
          </cell>
          <cell r="E3160">
            <v>64</v>
          </cell>
          <cell r="F3160">
            <v>3.22</v>
          </cell>
          <cell r="G3160">
            <v>2.95</v>
          </cell>
          <cell r="H3160">
            <v>0.32</v>
          </cell>
          <cell r="I3160">
            <v>3.27</v>
          </cell>
          <cell r="J3160">
            <v>0.27</v>
          </cell>
        </row>
        <row r="3161">
          <cell r="A3161" t="str">
            <v>ტყემალიIII68</v>
          </cell>
          <cell r="B3161" t="str">
            <v>ტყემალი</v>
          </cell>
          <cell r="C3161" t="str">
            <v>III</v>
          </cell>
          <cell r="D3161">
            <v>24.5</v>
          </cell>
          <cell r="E3161">
            <v>68</v>
          </cell>
          <cell r="F3161">
            <v>3.68</v>
          </cell>
          <cell r="G3161">
            <v>3.37</v>
          </cell>
          <cell r="H3161">
            <v>0.37</v>
          </cell>
          <cell r="I3161">
            <v>3.74</v>
          </cell>
          <cell r="J3161">
            <v>0.31000000000000005</v>
          </cell>
        </row>
        <row r="3162">
          <cell r="A3162" t="str">
            <v>ტყემალიIII72</v>
          </cell>
          <cell r="B3162" t="str">
            <v>ტყემალი</v>
          </cell>
          <cell r="C3162" t="str">
            <v>III</v>
          </cell>
          <cell r="D3162">
            <v>24.5</v>
          </cell>
          <cell r="E3162">
            <v>72</v>
          </cell>
          <cell r="F3162">
            <v>4.16</v>
          </cell>
          <cell r="G3162">
            <v>3.8</v>
          </cell>
          <cell r="H3162">
            <v>0.42</v>
          </cell>
          <cell r="I3162">
            <v>4.22</v>
          </cell>
          <cell r="J3162">
            <v>0.36000000000000032</v>
          </cell>
        </row>
        <row r="3163">
          <cell r="A3163" t="str">
            <v>ტყემალიIII76</v>
          </cell>
          <cell r="B3163" t="str">
            <v>ტყემალი</v>
          </cell>
          <cell r="C3163" t="str">
            <v>III</v>
          </cell>
          <cell r="D3163">
            <v>25</v>
          </cell>
          <cell r="E3163">
            <v>76</v>
          </cell>
          <cell r="F3163">
            <v>4.68</v>
          </cell>
          <cell r="G3163">
            <v>4.28</v>
          </cell>
          <cell r="H3163">
            <v>0.47</v>
          </cell>
          <cell r="I3163">
            <v>4.75</v>
          </cell>
          <cell r="J3163">
            <v>0.39999999999999947</v>
          </cell>
        </row>
        <row r="3164">
          <cell r="A3164" t="str">
            <v>ტყემალიIII80</v>
          </cell>
          <cell r="B3164" t="str">
            <v>ტყემალი</v>
          </cell>
          <cell r="C3164" t="str">
            <v>III</v>
          </cell>
          <cell r="D3164">
            <v>25</v>
          </cell>
          <cell r="E3164">
            <v>80</v>
          </cell>
          <cell r="F3164">
            <v>5.22</v>
          </cell>
          <cell r="G3164">
            <v>4.76</v>
          </cell>
          <cell r="H3164">
            <v>0.52</v>
          </cell>
          <cell r="I3164">
            <v>5.2799999999999994</v>
          </cell>
          <cell r="J3164">
            <v>0.45999999999999996</v>
          </cell>
        </row>
        <row r="3165">
          <cell r="A3165" t="str">
            <v>ტყემალიIII84</v>
          </cell>
          <cell r="B3165" t="str">
            <v>ტყემალი</v>
          </cell>
          <cell r="C3165" t="str">
            <v>III</v>
          </cell>
          <cell r="D3165">
            <v>25.5</v>
          </cell>
          <cell r="E3165">
            <v>84</v>
          </cell>
          <cell r="F3165">
            <v>5.8</v>
          </cell>
          <cell r="G3165">
            <v>5.29</v>
          </cell>
          <cell r="H3165">
            <v>0.57999999999999996</v>
          </cell>
          <cell r="I3165">
            <v>5.87</v>
          </cell>
          <cell r="J3165">
            <v>0.50999999999999979</v>
          </cell>
        </row>
        <row r="3166">
          <cell r="A3166" t="str">
            <v>ტყემალიIII88</v>
          </cell>
          <cell r="B3166" t="str">
            <v>ტყემალი</v>
          </cell>
          <cell r="C3166" t="str">
            <v>III</v>
          </cell>
          <cell r="D3166">
            <v>25.5</v>
          </cell>
          <cell r="E3166">
            <v>88</v>
          </cell>
          <cell r="F3166">
            <v>6.4</v>
          </cell>
          <cell r="G3166">
            <v>5.82</v>
          </cell>
          <cell r="H3166">
            <v>0.64</v>
          </cell>
          <cell r="I3166">
            <v>6.46</v>
          </cell>
          <cell r="J3166">
            <v>0.58000000000000007</v>
          </cell>
        </row>
        <row r="3167">
          <cell r="A3167" t="str">
            <v>ტყემალიIII92</v>
          </cell>
          <cell r="B3167" t="str">
            <v>ტყემალი</v>
          </cell>
          <cell r="C3167" t="str">
            <v>III</v>
          </cell>
          <cell r="D3167">
            <v>25.5</v>
          </cell>
          <cell r="E3167">
            <v>92</v>
          </cell>
          <cell r="F3167">
            <v>7.04</v>
          </cell>
          <cell r="G3167">
            <v>6.39</v>
          </cell>
          <cell r="H3167">
            <v>0.7</v>
          </cell>
          <cell r="I3167">
            <v>7.09</v>
          </cell>
          <cell r="J3167">
            <v>0.65000000000000036</v>
          </cell>
        </row>
        <row r="3168">
          <cell r="A3168" t="str">
            <v>ტყემალიIII96</v>
          </cell>
          <cell r="B3168" t="str">
            <v>ტყემალი</v>
          </cell>
          <cell r="C3168" t="str">
            <v>III</v>
          </cell>
          <cell r="D3168">
            <v>25.5</v>
          </cell>
          <cell r="E3168">
            <v>96</v>
          </cell>
          <cell r="F3168">
            <v>7.7</v>
          </cell>
          <cell r="G3168">
            <v>6.98</v>
          </cell>
          <cell r="H3168">
            <v>0.77</v>
          </cell>
          <cell r="I3168">
            <v>7.75</v>
          </cell>
          <cell r="J3168">
            <v>0.71999999999999975</v>
          </cell>
        </row>
        <row r="3169">
          <cell r="A3169" t="str">
            <v>ტყემალიIII100</v>
          </cell>
          <cell r="B3169" t="str">
            <v>ტყემალი</v>
          </cell>
          <cell r="C3169" t="str">
            <v>III</v>
          </cell>
          <cell r="D3169">
            <v>26</v>
          </cell>
          <cell r="E3169">
            <v>100</v>
          </cell>
          <cell r="F3169">
            <v>8.4</v>
          </cell>
          <cell r="G3169">
            <v>7.61</v>
          </cell>
          <cell r="H3169">
            <v>0.84</v>
          </cell>
          <cell r="I3169">
            <v>8.4500000000000011</v>
          </cell>
          <cell r="J3169">
            <v>0.79</v>
          </cell>
        </row>
        <row r="3170">
          <cell r="A3170" t="str">
            <v>ტყემალიIII104</v>
          </cell>
          <cell r="B3170" t="str">
            <v>ტყემალი</v>
          </cell>
          <cell r="C3170" t="str">
            <v>III</v>
          </cell>
          <cell r="D3170">
            <v>26</v>
          </cell>
          <cell r="E3170">
            <v>104</v>
          </cell>
          <cell r="F3170">
            <v>9.1300000000000008</v>
          </cell>
          <cell r="G3170">
            <v>8.25</v>
          </cell>
          <cell r="H3170">
            <v>0.91</v>
          </cell>
          <cell r="I3170">
            <v>9.16</v>
          </cell>
          <cell r="J3170">
            <v>0.88000000000000078</v>
          </cell>
        </row>
        <row r="3171">
          <cell r="A3171" t="str">
            <v>ტყემალიIII108</v>
          </cell>
          <cell r="B3171" t="str">
            <v>ტყემალი</v>
          </cell>
          <cell r="C3171" t="str">
            <v>III</v>
          </cell>
          <cell r="D3171">
            <v>26</v>
          </cell>
          <cell r="E3171">
            <v>108</v>
          </cell>
          <cell r="F3171">
            <v>9.9</v>
          </cell>
          <cell r="G3171">
            <v>8.94</v>
          </cell>
          <cell r="H3171">
            <v>0.99</v>
          </cell>
          <cell r="I3171">
            <v>9.93</v>
          </cell>
          <cell r="J3171">
            <v>0.96000000000000085</v>
          </cell>
        </row>
        <row r="3172">
          <cell r="A3172" t="str">
            <v>ტყემალიIII112</v>
          </cell>
          <cell r="B3172" t="str">
            <v>ტყემალი</v>
          </cell>
          <cell r="C3172" t="str">
            <v>III</v>
          </cell>
          <cell r="D3172">
            <v>26</v>
          </cell>
          <cell r="E3172">
            <v>112</v>
          </cell>
          <cell r="F3172">
            <v>10.72</v>
          </cell>
          <cell r="G3172">
            <v>9.67</v>
          </cell>
          <cell r="H3172">
            <v>1.07</v>
          </cell>
          <cell r="I3172">
            <v>10.74</v>
          </cell>
          <cell r="J3172">
            <v>1.0500000000000007</v>
          </cell>
        </row>
        <row r="3173">
          <cell r="A3173" t="str">
            <v>ტყემალიIV8</v>
          </cell>
          <cell r="B3173" t="str">
            <v>ტყემალი</v>
          </cell>
          <cell r="C3173" t="str">
            <v>IV</v>
          </cell>
          <cell r="D3173">
            <v>12</v>
          </cell>
          <cell r="E3173">
            <v>8</v>
          </cell>
          <cell r="F3173">
            <v>2.5999999999999999E-2</v>
          </cell>
          <cell r="G3173">
            <v>0.02</v>
          </cell>
          <cell r="H3173">
            <v>0</v>
          </cell>
          <cell r="I3173">
            <v>0.02</v>
          </cell>
          <cell r="J3173">
            <v>5.9999999999999984E-3</v>
          </cell>
        </row>
        <row r="3174">
          <cell r="A3174" t="str">
            <v>ტყემალიIV10</v>
          </cell>
          <cell r="B3174" t="str">
            <v>ტყემალი</v>
          </cell>
          <cell r="C3174" t="str">
            <v>IV</v>
          </cell>
          <cell r="D3174">
            <v>13</v>
          </cell>
          <cell r="E3174">
            <v>10</v>
          </cell>
          <cell r="F3174">
            <v>4.2000000000000003E-2</v>
          </cell>
          <cell r="G3174">
            <v>0.04</v>
          </cell>
          <cell r="H3174">
            <v>0</v>
          </cell>
          <cell r="I3174">
            <v>0.04</v>
          </cell>
          <cell r="J3174">
            <v>2.0000000000000018E-3</v>
          </cell>
        </row>
        <row r="3175">
          <cell r="A3175" t="str">
            <v>ტყემალიIV12</v>
          </cell>
          <cell r="B3175" t="str">
            <v>ტყემალი</v>
          </cell>
          <cell r="C3175" t="str">
            <v>IV</v>
          </cell>
          <cell r="D3175">
            <v>13.5</v>
          </cell>
          <cell r="E3175">
            <v>12</v>
          </cell>
          <cell r="F3175">
            <v>6.3E-2</v>
          </cell>
          <cell r="G3175">
            <v>0.06</v>
          </cell>
          <cell r="H3175">
            <v>0.01</v>
          </cell>
          <cell r="I3175">
            <v>6.9999999999999993E-2</v>
          </cell>
          <cell r="J3175">
            <v>3.0000000000000027E-3</v>
          </cell>
        </row>
        <row r="3176">
          <cell r="A3176" t="str">
            <v>ტყემალიIV14</v>
          </cell>
          <cell r="B3176" t="str">
            <v>ტყემალი</v>
          </cell>
          <cell r="C3176" t="str">
            <v>IV</v>
          </cell>
          <cell r="D3176">
            <v>14</v>
          </cell>
          <cell r="E3176">
            <v>14</v>
          </cell>
          <cell r="F3176">
            <v>0.09</v>
          </cell>
          <cell r="G3176">
            <v>0.08</v>
          </cell>
          <cell r="H3176">
            <v>0.01</v>
          </cell>
          <cell r="I3176">
            <v>0.09</v>
          </cell>
          <cell r="J3176">
            <v>9.999999999999995E-3</v>
          </cell>
        </row>
        <row r="3177">
          <cell r="A3177" t="str">
            <v>ტყემალიIV16</v>
          </cell>
          <cell r="B3177" t="str">
            <v>ტყემალი</v>
          </cell>
          <cell r="C3177" t="str">
            <v>IV</v>
          </cell>
          <cell r="D3177">
            <v>14.5</v>
          </cell>
          <cell r="E3177">
            <v>16</v>
          </cell>
          <cell r="F3177">
            <v>0.122</v>
          </cell>
          <cell r="G3177">
            <v>0.11</v>
          </cell>
          <cell r="H3177">
            <v>0.01</v>
          </cell>
          <cell r="I3177">
            <v>0.12</v>
          </cell>
          <cell r="J3177">
            <v>1.1999999999999997E-2</v>
          </cell>
        </row>
        <row r="3178">
          <cell r="A3178" t="str">
            <v>ტყემალიIV20</v>
          </cell>
          <cell r="B3178" t="str">
            <v>ტყემალი</v>
          </cell>
          <cell r="C3178" t="str">
            <v>IV</v>
          </cell>
          <cell r="D3178">
            <v>15.5</v>
          </cell>
          <cell r="E3178">
            <v>20</v>
          </cell>
          <cell r="F3178">
            <v>0.2</v>
          </cell>
          <cell r="G3178">
            <v>0.18</v>
          </cell>
          <cell r="H3178">
            <v>0.02</v>
          </cell>
          <cell r="I3178">
            <v>0.19999999999999998</v>
          </cell>
          <cell r="J3178">
            <v>2.0000000000000018E-2</v>
          </cell>
        </row>
        <row r="3179">
          <cell r="A3179" t="str">
            <v>ტყემალიIV24</v>
          </cell>
          <cell r="B3179" t="str">
            <v>ტყემალი</v>
          </cell>
          <cell r="C3179" t="str">
            <v>IV</v>
          </cell>
          <cell r="D3179">
            <v>16.5</v>
          </cell>
          <cell r="E3179">
            <v>24</v>
          </cell>
          <cell r="F3179">
            <v>0.31</v>
          </cell>
          <cell r="G3179">
            <v>0.28000000000000003</v>
          </cell>
          <cell r="H3179">
            <v>0.03</v>
          </cell>
          <cell r="I3179">
            <v>0.31000000000000005</v>
          </cell>
          <cell r="J3179">
            <v>2.9999999999999971E-2</v>
          </cell>
        </row>
        <row r="3180">
          <cell r="A3180" t="str">
            <v>ტყემალიIV28</v>
          </cell>
          <cell r="B3180" t="str">
            <v>ტყემალი</v>
          </cell>
          <cell r="C3180" t="str">
            <v>IV</v>
          </cell>
          <cell r="D3180">
            <v>17.5</v>
          </cell>
          <cell r="E3180">
            <v>28</v>
          </cell>
          <cell r="F3180">
            <v>0.44</v>
          </cell>
          <cell r="G3180">
            <v>0.4</v>
          </cell>
          <cell r="H3180">
            <v>0.04</v>
          </cell>
          <cell r="I3180">
            <v>0.44</v>
          </cell>
          <cell r="J3180">
            <v>3.999999999999998E-2</v>
          </cell>
        </row>
        <row r="3181">
          <cell r="A3181" t="str">
            <v>ტყემალიIV32</v>
          </cell>
          <cell r="B3181" t="str">
            <v>ტყემალი</v>
          </cell>
          <cell r="C3181" t="str">
            <v>IV</v>
          </cell>
          <cell r="D3181">
            <v>18</v>
          </cell>
          <cell r="E3181">
            <v>32</v>
          </cell>
          <cell r="F3181">
            <v>0.61</v>
          </cell>
          <cell r="G3181">
            <v>0.55000000000000004</v>
          </cell>
          <cell r="H3181">
            <v>0.06</v>
          </cell>
          <cell r="I3181">
            <v>0.6100000000000001</v>
          </cell>
          <cell r="J3181">
            <v>5.9999999999999942E-2</v>
          </cell>
        </row>
        <row r="3182">
          <cell r="A3182" t="str">
            <v>ტყემალიIV36</v>
          </cell>
          <cell r="B3182" t="str">
            <v>ტყემალი</v>
          </cell>
          <cell r="C3182" t="str">
            <v>IV</v>
          </cell>
          <cell r="D3182">
            <v>19</v>
          </cell>
          <cell r="E3182">
            <v>36</v>
          </cell>
          <cell r="F3182">
            <v>0.8</v>
          </cell>
          <cell r="G3182">
            <v>0.73</v>
          </cell>
          <cell r="H3182">
            <v>0.08</v>
          </cell>
          <cell r="I3182">
            <v>0.80999999999999994</v>
          </cell>
          <cell r="J3182">
            <v>7.0000000000000062E-2</v>
          </cell>
        </row>
        <row r="3183">
          <cell r="A3183" t="str">
            <v>ტყემალიIV40</v>
          </cell>
          <cell r="B3183" t="str">
            <v>ტყემალი</v>
          </cell>
          <cell r="C3183" t="str">
            <v>IV</v>
          </cell>
          <cell r="D3183">
            <v>19.5</v>
          </cell>
          <cell r="E3183">
            <v>40</v>
          </cell>
          <cell r="F3183">
            <v>1.01</v>
          </cell>
          <cell r="G3183">
            <v>0.92</v>
          </cell>
          <cell r="H3183">
            <v>0.1</v>
          </cell>
          <cell r="I3183">
            <v>1.02</v>
          </cell>
          <cell r="J3183">
            <v>8.9999999999999969E-2</v>
          </cell>
        </row>
        <row r="3184">
          <cell r="A3184" t="str">
            <v>ტყემალიIV44</v>
          </cell>
          <cell r="B3184" t="str">
            <v>ტყემალი</v>
          </cell>
          <cell r="C3184" t="str">
            <v>IV</v>
          </cell>
          <cell r="D3184">
            <v>20</v>
          </cell>
          <cell r="E3184">
            <v>44</v>
          </cell>
          <cell r="F3184">
            <v>1.26</v>
          </cell>
          <cell r="G3184">
            <v>1.1499999999999999</v>
          </cell>
          <cell r="H3184">
            <v>0.13</v>
          </cell>
          <cell r="I3184">
            <v>1.2799999999999998</v>
          </cell>
          <cell r="J3184">
            <v>0.1100000000000001</v>
          </cell>
        </row>
        <row r="3185">
          <cell r="A3185" t="str">
            <v>ტყემალიIV48</v>
          </cell>
          <cell r="B3185" t="str">
            <v>ტყემალი</v>
          </cell>
          <cell r="C3185" t="str">
            <v>IV</v>
          </cell>
          <cell r="D3185">
            <v>20.5</v>
          </cell>
          <cell r="E3185">
            <v>48</v>
          </cell>
          <cell r="F3185">
            <v>1.54</v>
          </cell>
          <cell r="G3185">
            <v>1.41</v>
          </cell>
          <cell r="H3185">
            <v>0.15</v>
          </cell>
          <cell r="I3185">
            <v>1.5599999999999998</v>
          </cell>
          <cell r="J3185">
            <v>0.13000000000000012</v>
          </cell>
        </row>
        <row r="3186">
          <cell r="A3186" t="str">
            <v>ტყემალიIV52</v>
          </cell>
          <cell r="B3186" t="str">
            <v>ტყემალი</v>
          </cell>
          <cell r="C3186" t="str">
            <v>IV</v>
          </cell>
          <cell r="D3186">
            <v>21</v>
          </cell>
          <cell r="E3186">
            <v>52</v>
          </cell>
          <cell r="F3186">
            <v>1.84</v>
          </cell>
          <cell r="G3186">
            <v>1.68</v>
          </cell>
          <cell r="H3186">
            <v>0.18</v>
          </cell>
          <cell r="I3186">
            <v>1.8599999999999999</v>
          </cell>
          <cell r="J3186">
            <v>0.16000000000000014</v>
          </cell>
        </row>
        <row r="3187">
          <cell r="A3187" t="str">
            <v>ტყემალიIV56</v>
          </cell>
          <cell r="B3187" t="str">
            <v>ტყემალი</v>
          </cell>
          <cell r="C3187" t="str">
            <v>IV</v>
          </cell>
          <cell r="D3187">
            <v>21.5</v>
          </cell>
          <cell r="E3187">
            <v>56</v>
          </cell>
          <cell r="F3187">
            <v>2.1800000000000002</v>
          </cell>
          <cell r="G3187">
            <v>2</v>
          </cell>
          <cell r="H3187">
            <v>0.22</v>
          </cell>
          <cell r="I3187">
            <v>2.2200000000000002</v>
          </cell>
          <cell r="J3187">
            <v>0.18000000000000016</v>
          </cell>
        </row>
        <row r="3188">
          <cell r="A3188" t="str">
            <v>ტყემალიIV60</v>
          </cell>
          <cell r="B3188" t="str">
            <v>ტყემალი</v>
          </cell>
          <cell r="C3188" t="str">
            <v>IV</v>
          </cell>
          <cell r="D3188">
            <v>21.5</v>
          </cell>
          <cell r="E3188">
            <v>60</v>
          </cell>
          <cell r="F3188">
            <v>2.54</v>
          </cell>
          <cell r="G3188">
            <v>2.33</v>
          </cell>
          <cell r="H3188">
            <v>0.25</v>
          </cell>
          <cell r="I3188">
            <v>2.58</v>
          </cell>
          <cell r="J3188">
            <v>0.20999999999999996</v>
          </cell>
        </row>
        <row r="3189">
          <cell r="A3189" t="str">
            <v>ტყემალიIV64</v>
          </cell>
          <cell r="B3189" t="str">
            <v>ტყემალი</v>
          </cell>
          <cell r="C3189" t="str">
            <v>IV</v>
          </cell>
          <cell r="D3189">
            <v>22</v>
          </cell>
          <cell r="E3189">
            <v>64</v>
          </cell>
          <cell r="F3189">
            <v>2.93</v>
          </cell>
          <cell r="G3189">
            <v>2.69</v>
          </cell>
          <cell r="H3189">
            <v>0.28999999999999998</v>
          </cell>
          <cell r="I3189">
            <v>2.98</v>
          </cell>
          <cell r="J3189">
            <v>0.24000000000000021</v>
          </cell>
        </row>
        <row r="3190">
          <cell r="A3190" t="str">
            <v>ტყემალიIV68</v>
          </cell>
          <cell r="B3190" t="str">
            <v>ტყემალი</v>
          </cell>
          <cell r="C3190" t="str">
            <v>IV</v>
          </cell>
          <cell r="D3190">
            <v>22.5</v>
          </cell>
          <cell r="E3190">
            <v>68</v>
          </cell>
          <cell r="F3190">
            <v>3.35</v>
          </cell>
          <cell r="G3190">
            <v>3.07</v>
          </cell>
          <cell r="H3190">
            <v>0.34</v>
          </cell>
          <cell r="I3190">
            <v>3.4099999999999997</v>
          </cell>
          <cell r="J3190">
            <v>0.28000000000000025</v>
          </cell>
        </row>
        <row r="3191">
          <cell r="A3191" t="str">
            <v>ტყემალიIV72</v>
          </cell>
          <cell r="B3191" t="str">
            <v>ტყემალი</v>
          </cell>
          <cell r="C3191" t="str">
            <v>IV</v>
          </cell>
          <cell r="D3191">
            <v>22.5</v>
          </cell>
          <cell r="E3191">
            <v>72</v>
          </cell>
          <cell r="F3191">
            <v>3.79</v>
          </cell>
          <cell r="G3191">
            <v>3.47</v>
          </cell>
          <cell r="H3191">
            <v>0.38</v>
          </cell>
          <cell r="I3191">
            <v>3.85</v>
          </cell>
          <cell r="J3191">
            <v>0.31999999999999984</v>
          </cell>
        </row>
        <row r="3192">
          <cell r="A3192" t="str">
            <v>ტყემალიIV76</v>
          </cell>
          <cell r="B3192" t="str">
            <v>ტყემალი</v>
          </cell>
          <cell r="C3192" t="str">
            <v>IV</v>
          </cell>
          <cell r="D3192">
            <v>22.5</v>
          </cell>
          <cell r="E3192">
            <v>76</v>
          </cell>
          <cell r="F3192">
            <v>4.26</v>
          </cell>
          <cell r="G3192">
            <v>3.89</v>
          </cell>
          <cell r="H3192">
            <v>0.43</v>
          </cell>
          <cell r="I3192">
            <v>4.32</v>
          </cell>
          <cell r="J3192">
            <v>0.36999999999999966</v>
          </cell>
        </row>
        <row r="3193">
          <cell r="A3193" t="str">
            <v>ტყემალიIV80</v>
          </cell>
          <cell r="B3193" t="str">
            <v>ტყემალი</v>
          </cell>
          <cell r="C3193" t="str">
            <v>IV</v>
          </cell>
          <cell r="D3193">
            <v>23</v>
          </cell>
          <cell r="E3193">
            <v>80</v>
          </cell>
          <cell r="F3193">
            <v>4.76</v>
          </cell>
          <cell r="G3193">
            <v>4.3499999999999996</v>
          </cell>
          <cell r="H3193">
            <v>0.48</v>
          </cell>
          <cell r="I3193">
            <v>4.83</v>
          </cell>
          <cell r="J3193">
            <v>0.41000000000000014</v>
          </cell>
        </row>
        <row r="3194">
          <cell r="A3194" t="str">
            <v>ტყემალიIV84</v>
          </cell>
          <cell r="B3194" t="str">
            <v>ტყემალი</v>
          </cell>
          <cell r="C3194" t="str">
            <v>IV</v>
          </cell>
          <cell r="D3194">
            <v>23</v>
          </cell>
          <cell r="E3194">
            <v>84</v>
          </cell>
          <cell r="F3194">
            <v>5.28</v>
          </cell>
          <cell r="G3194">
            <v>4.82</v>
          </cell>
          <cell r="H3194">
            <v>0.53</v>
          </cell>
          <cell r="I3194">
            <v>5.3500000000000005</v>
          </cell>
          <cell r="J3194">
            <v>0.45999999999999996</v>
          </cell>
        </row>
        <row r="3195">
          <cell r="A3195" t="str">
            <v>ტყემალიIV88</v>
          </cell>
          <cell r="B3195" t="str">
            <v>ტყემალი</v>
          </cell>
          <cell r="C3195" t="str">
            <v>IV</v>
          </cell>
          <cell r="D3195">
            <v>23</v>
          </cell>
          <cell r="E3195">
            <v>88</v>
          </cell>
          <cell r="F3195">
            <v>5.83</v>
          </cell>
          <cell r="G3195">
            <v>5.31</v>
          </cell>
          <cell r="H3195">
            <v>0.57999999999999996</v>
          </cell>
          <cell r="I3195">
            <v>5.89</v>
          </cell>
          <cell r="J3195">
            <v>0.52000000000000046</v>
          </cell>
        </row>
        <row r="3196">
          <cell r="A3196" t="str">
            <v>ტყემალიIV92</v>
          </cell>
          <cell r="B3196" t="str">
            <v>ტყემალი</v>
          </cell>
          <cell r="C3196" t="str">
            <v>IV</v>
          </cell>
          <cell r="D3196">
            <v>23.5</v>
          </cell>
          <cell r="E3196">
            <v>92</v>
          </cell>
          <cell r="F3196">
            <v>6.41</v>
          </cell>
          <cell r="G3196">
            <v>5.83</v>
          </cell>
          <cell r="H3196">
            <v>0.64</v>
          </cell>
          <cell r="I3196">
            <v>6.47</v>
          </cell>
          <cell r="J3196">
            <v>0.58000000000000007</v>
          </cell>
        </row>
        <row r="3197">
          <cell r="A3197" t="str">
            <v>ტყემალიIV96</v>
          </cell>
          <cell r="B3197" t="str">
            <v>ტყემალი</v>
          </cell>
          <cell r="C3197" t="str">
            <v>IV</v>
          </cell>
          <cell r="D3197">
            <v>23.5</v>
          </cell>
          <cell r="E3197">
            <v>96</v>
          </cell>
          <cell r="F3197">
            <v>7.01</v>
          </cell>
          <cell r="G3197">
            <v>3.36</v>
          </cell>
          <cell r="H3197">
            <v>0.7</v>
          </cell>
          <cell r="I3197">
            <v>4.0599999999999996</v>
          </cell>
          <cell r="J3197">
            <v>3.65</v>
          </cell>
        </row>
        <row r="3198">
          <cell r="A3198" t="str">
            <v>ტყემალიIV100</v>
          </cell>
          <cell r="B3198" t="str">
            <v>ტყემალი</v>
          </cell>
          <cell r="C3198" t="str">
            <v>IV</v>
          </cell>
          <cell r="D3198">
            <v>23.5</v>
          </cell>
          <cell r="E3198">
            <v>100</v>
          </cell>
          <cell r="F3198">
            <v>7.65</v>
          </cell>
          <cell r="G3198">
            <v>6.93</v>
          </cell>
          <cell r="H3198">
            <v>0.77</v>
          </cell>
          <cell r="I3198">
            <v>7.6999999999999993</v>
          </cell>
          <cell r="J3198">
            <v>0.72000000000000064</v>
          </cell>
        </row>
        <row r="3199">
          <cell r="A3199" t="str">
            <v>ტყემალიIV104</v>
          </cell>
          <cell r="B3199" t="str">
            <v>ტყემალი</v>
          </cell>
          <cell r="C3199" t="str">
            <v>IV</v>
          </cell>
          <cell r="D3199">
            <v>23.5</v>
          </cell>
          <cell r="E3199">
            <v>104</v>
          </cell>
          <cell r="F3199">
            <v>8.31</v>
          </cell>
          <cell r="G3199">
            <v>7.51</v>
          </cell>
          <cell r="H3199">
            <v>0.83</v>
          </cell>
          <cell r="I3199">
            <v>8.34</v>
          </cell>
          <cell r="J3199">
            <v>0.80000000000000071</v>
          </cell>
        </row>
        <row r="3200">
          <cell r="A3200" t="str">
            <v>ტყემალიIV108</v>
          </cell>
          <cell r="B3200" t="str">
            <v>ტყემალი</v>
          </cell>
          <cell r="C3200" t="str">
            <v>IV</v>
          </cell>
          <cell r="D3200">
            <v>24</v>
          </cell>
          <cell r="E3200">
            <v>108</v>
          </cell>
          <cell r="F3200">
            <v>9.02</v>
          </cell>
          <cell r="G3200">
            <v>8.14</v>
          </cell>
          <cell r="H3200">
            <v>0.9</v>
          </cell>
          <cell r="I3200">
            <v>9.0400000000000009</v>
          </cell>
          <cell r="J3200">
            <v>0.87999999999999901</v>
          </cell>
        </row>
        <row r="3201">
          <cell r="A3201" t="str">
            <v>ტყემალიIV112</v>
          </cell>
          <cell r="B3201" t="str">
            <v>ტყემალი</v>
          </cell>
          <cell r="C3201" t="str">
            <v>IV</v>
          </cell>
          <cell r="D3201">
            <v>24</v>
          </cell>
          <cell r="E3201">
            <v>112</v>
          </cell>
          <cell r="F3201">
            <v>9.76</v>
          </cell>
          <cell r="G3201">
            <v>8.8000000000000007</v>
          </cell>
          <cell r="H3201">
            <v>0.98</v>
          </cell>
          <cell r="I3201">
            <v>9.7800000000000011</v>
          </cell>
          <cell r="J3201">
            <v>0.95999999999999908</v>
          </cell>
        </row>
        <row r="3202">
          <cell r="A3202" t="str">
            <v>ტყემალიV8</v>
          </cell>
          <cell r="B3202" t="str">
            <v>ტყემალი</v>
          </cell>
          <cell r="C3202" t="str">
            <v>V</v>
          </cell>
          <cell r="D3202">
            <v>11</v>
          </cell>
          <cell r="E3202">
            <v>8</v>
          </cell>
          <cell r="F3202">
            <v>2.3E-2</v>
          </cell>
          <cell r="G3202">
            <v>0.02</v>
          </cell>
          <cell r="H3202">
            <v>0</v>
          </cell>
          <cell r="I3202">
            <v>0.02</v>
          </cell>
          <cell r="J3202">
            <v>2.9999999999999992E-3</v>
          </cell>
        </row>
        <row r="3203">
          <cell r="A3203" t="str">
            <v>ტყემალიV10</v>
          </cell>
          <cell r="B3203" t="str">
            <v>ტყემალი</v>
          </cell>
          <cell r="C3203" t="str">
            <v>V</v>
          </cell>
          <cell r="D3203">
            <v>11.5</v>
          </cell>
          <cell r="E3203">
            <v>10</v>
          </cell>
          <cell r="F3203">
            <v>3.7999999999999999E-2</v>
          </cell>
          <cell r="G3203">
            <v>0.03</v>
          </cell>
          <cell r="H3203">
            <v>0</v>
          </cell>
          <cell r="I3203">
            <v>0.03</v>
          </cell>
          <cell r="J3203">
            <v>8.0000000000000002E-3</v>
          </cell>
        </row>
        <row r="3204">
          <cell r="A3204" t="str">
            <v>ტყემალიV12</v>
          </cell>
          <cell r="B3204" t="str">
            <v>ტყემალი</v>
          </cell>
          <cell r="C3204" t="str">
            <v>V</v>
          </cell>
          <cell r="D3204">
            <v>12</v>
          </cell>
          <cell r="E3204">
            <v>12</v>
          </cell>
          <cell r="F3204">
            <v>5.8000000000000003E-2</v>
          </cell>
          <cell r="G3204">
            <v>0.05</v>
          </cell>
          <cell r="H3204">
            <v>0.01</v>
          </cell>
          <cell r="I3204">
            <v>6.0000000000000005E-2</v>
          </cell>
          <cell r="J3204">
            <v>8.0000000000000002E-3</v>
          </cell>
        </row>
        <row r="3205">
          <cell r="A3205" t="str">
            <v>ტყემალიV14</v>
          </cell>
          <cell r="B3205" t="str">
            <v>ტყემალი</v>
          </cell>
          <cell r="C3205" t="str">
            <v>V</v>
          </cell>
          <cell r="D3205">
            <v>12.5</v>
          </cell>
          <cell r="E3205">
            <v>14</v>
          </cell>
          <cell r="F3205">
            <v>8.2000000000000003E-2</v>
          </cell>
          <cell r="G3205">
            <v>7.0000000000000007E-2</v>
          </cell>
          <cell r="H3205">
            <v>0.01</v>
          </cell>
          <cell r="I3205">
            <v>0.08</v>
          </cell>
          <cell r="J3205">
            <v>1.1999999999999997E-2</v>
          </cell>
        </row>
        <row r="3206">
          <cell r="A3206" t="str">
            <v>ტყემალიV16</v>
          </cell>
          <cell r="B3206" t="str">
            <v>ტყემალი</v>
          </cell>
          <cell r="C3206" t="str">
            <v>V</v>
          </cell>
          <cell r="D3206">
            <v>13</v>
          </cell>
          <cell r="E3206">
            <v>16</v>
          </cell>
          <cell r="F3206">
            <v>0.11</v>
          </cell>
          <cell r="G3206">
            <v>0.1</v>
          </cell>
          <cell r="H3206">
            <v>0.01</v>
          </cell>
          <cell r="I3206">
            <v>0.11</v>
          </cell>
          <cell r="J3206">
            <v>9.999999999999995E-3</v>
          </cell>
        </row>
        <row r="3207">
          <cell r="A3207" t="str">
            <v>ტყემალიV20</v>
          </cell>
          <cell r="B3207" t="str">
            <v>ტყემალი</v>
          </cell>
          <cell r="C3207" t="str">
            <v>V</v>
          </cell>
          <cell r="D3207">
            <v>14</v>
          </cell>
          <cell r="E3207">
            <v>20</v>
          </cell>
          <cell r="F3207">
            <v>0.18</v>
          </cell>
          <cell r="G3207">
            <v>0.16</v>
          </cell>
          <cell r="H3207">
            <v>0.02</v>
          </cell>
          <cell r="I3207">
            <v>0.18</v>
          </cell>
          <cell r="J3207">
            <v>1.999999999999999E-2</v>
          </cell>
        </row>
        <row r="3208">
          <cell r="A3208" t="str">
            <v>ტყემალიV24</v>
          </cell>
          <cell r="B3208" t="str">
            <v>ტყემალი</v>
          </cell>
          <cell r="C3208" t="str">
            <v>V</v>
          </cell>
          <cell r="D3208">
            <v>15</v>
          </cell>
          <cell r="E3208">
            <v>24</v>
          </cell>
          <cell r="F3208">
            <v>0.28000000000000003</v>
          </cell>
          <cell r="G3208">
            <v>0.25</v>
          </cell>
          <cell r="H3208">
            <v>0.03</v>
          </cell>
          <cell r="I3208">
            <v>0.28000000000000003</v>
          </cell>
          <cell r="J3208">
            <v>3.0000000000000027E-2</v>
          </cell>
        </row>
        <row r="3209">
          <cell r="A3209" t="str">
            <v>ტყემალიV28</v>
          </cell>
          <cell r="B3209" t="str">
            <v>ტყემალი</v>
          </cell>
          <cell r="C3209" t="str">
            <v>V</v>
          </cell>
          <cell r="D3209">
            <v>16</v>
          </cell>
          <cell r="E3209">
            <v>28</v>
          </cell>
          <cell r="F3209">
            <v>0.4</v>
          </cell>
          <cell r="G3209">
            <v>0.36</v>
          </cell>
          <cell r="H3209">
            <v>0.04</v>
          </cell>
          <cell r="I3209">
            <v>0.39999999999999997</v>
          </cell>
          <cell r="J3209">
            <v>4.0000000000000036E-2</v>
          </cell>
        </row>
        <row r="3210">
          <cell r="A3210" t="str">
            <v>ტყემალიV32</v>
          </cell>
          <cell r="B3210" t="str">
            <v>ტყემალი</v>
          </cell>
          <cell r="C3210" t="str">
            <v>V</v>
          </cell>
          <cell r="D3210">
            <v>16.5</v>
          </cell>
          <cell r="E3210">
            <v>32</v>
          </cell>
          <cell r="F3210">
            <v>0.55000000000000004</v>
          </cell>
          <cell r="G3210">
            <v>0.5</v>
          </cell>
          <cell r="H3210">
            <v>0.55000000000000004</v>
          </cell>
          <cell r="I3210">
            <v>1.05</v>
          </cell>
          <cell r="J3210">
            <v>5.0000000000000044E-2</v>
          </cell>
        </row>
        <row r="3211">
          <cell r="A3211" t="str">
            <v>ტყემალიV36</v>
          </cell>
          <cell r="B3211" t="str">
            <v>ტყემალი</v>
          </cell>
          <cell r="C3211" t="str">
            <v>V</v>
          </cell>
          <cell r="D3211">
            <v>17</v>
          </cell>
          <cell r="E3211">
            <v>36</v>
          </cell>
          <cell r="F3211">
            <v>0.72</v>
          </cell>
          <cell r="G3211">
            <v>0.65</v>
          </cell>
          <cell r="H3211">
            <v>7.0000000000000007E-2</v>
          </cell>
          <cell r="I3211">
            <v>0.72</v>
          </cell>
          <cell r="J3211">
            <v>6.9999999999999951E-2</v>
          </cell>
        </row>
        <row r="3212">
          <cell r="A3212" t="str">
            <v>ტყემალიV40</v>
          </cell>
          <cell r="B3212" t="str">
            <v>ტყემალი</v>
          </cell>
          <cell r="C3212" t="str">
            <v>V</v>
          </cell>
          <cell r="D3212">
            <v>17.5</v>
          </cell>
          <cell r="E3212">
            <v>40</v>
          </cell>
          <cell r="F3212">
            <v>0.92</v>
          </cell>
          <cell r="G3212">
            <v>0.84</v>
          </cell>
          <cell r="H3212">
            <v>0.09</v>
          </cell>
          <cell r="I3212">
            <v>0.92999999999999994</v>
          </cell>
          <cell r="J3212">
            <v>8.0000000000000071E-2</v>
          </cell>
        </row>
        <row r="3213">
          <cell r="A3213" t="str">
            <v>ტყემალიV44</v>
          </cell>
          <cell r="B3213" t="str">
            <v>ტყემალი</v>
          </cell>
          <cell r="C3213" t="str">
            <v>V</v>
          </cell>
          <cell r="D3213">
            <v>18</v>
          </cell>
          <cell r="E3213">
            <v>44</v>
          </cell>
          <cell r="F3213">
            <v>1.1499999999999999</v>
          </cell>
          <cell r="G3213">
            <v>1.05</v>
          </cell>
          <cell r="H3213">
            <v>0.12</v>
          </cell>
          <cell r="I3213">
            <v>1.17</v>
          </cell>
          <cell r="J3213">
            <v>9.9999999999999867E-2</v>
          </cell>
        </row>
        <row r="3214">
          <cell r="A3214" t="str">
            <v>ტყემალიV48</v>
          </cell>
          <cell r="B3214" t="str">
            <v>ტყემალი</v>
          </cell>
          <cell r="C3214" t="str">
            <v>V</v>
          </cell>
          <cell r="D3214">
            <v>18.5</v>
          </cell>
          <cell r="E3214">
            <v>48</v>
          </cell>
          <cell r="F3214">
            <v>1.4</v>
          </cell>
          <cell r="G3214">
            <v>1.28</v>
          </cell>
          <cell r="H3214">
            <v>0.14000000000000001</v>
          </cell>
          <cell r="I3214">
            <v>1.42</v>
          </cell>
          <cell r="J3214">
            <v>0.11999999999999988</v>
          </cell>
        </row>
        <row r="3215">
          <cell r="A3215" t="str">
            <v>ტყემალიV52</v>
          </cell>
          <cell r="B3215" t="str">
            <v>ტყემალი</v>
          </cell>
          <cell r="C3215" t="str">
            <v>V</v>
          </cell>
          <cell r="D3215">
            <v>19</v>
          </cell>
          <cell r="E3215">
            <v>52</v>
          </cell>
          <cell r="F3215">
            <v>1.68</v>
          </cell>
          <cell r="G3215">
            <v>1.54</v>
          </cell>
          <cell r="H3215">
            <v>0.17</v>
          </cell>
          <cell r="I3215">
            <v>1.71</v>
          </cell>
          <cell r="J3215">
            <v>0.1399999999999999</v>
          </cell>
        </row>
        <row r="3216">
          <cell r="A3216" t="str">
            <v>ტყემალიV56</v>
          </cell>
          <cell r="B3216" t="str">
            <v>ტყემალი</v>
          </cell>
          <cell r="C3216" t="str">
            <v>V</v>
          </cell>
          <cell r="D3216">
            <v>19.5</v>
          </cell>
          <cell r="E3216">
            <v>56</v>
          </cell>
          <cell r="F3216">
            <v>1.98</v>
          </cell>
          <cell r="G3216">
            <v>1.82</v>
          </cell>
          <cell r="H3216">
            <v>0.2</v>
          </cell>
          <cell r="I3216">
            <v>2.02</v>
          </cell>
          <cell r="J3216">
            <v>0.15999999999999992</v>
          </cell>
        </row>
        <row r="3217">
          <cell r="A3217" t="str">
            <v>ტყემალიV60</v>
          </cell>
          <cell r="B3217" t="str">
            <v>ტყემალი</v>
          </cell>
          <cell r="C3217" t="str">
            <v>V</v>
          </cell>
          <cell r="D3217">
            <v>19.5</v>
          </cell>
          <cell r="E3217">
            <v>60</v>
          </cell>
          <cell r="F3217">
            <v>2.31</v>
          </cell>
          <cell r="G3217">
            <v>2.12</v>
          </cell>
          <cell r="H3217">
            <v>0.23</v>
          </cell>
          <cell r="I3217">
            <v>2.35</v>
          </cell>
          <cell r="J3217">
            <v>0.18999999999999995</v>
          </cell>
        </row>
        <row r="3218">
          <cell r="A3218" t="str">
            <v>ტყემალიV64</v>
          </cell>
          <cell r="B3218" t="str">
            <v>ტყემალი</v>
          </cell>
          <cell r="C3218" t="str">
            <v>V</v>
          </cell>
          <cell r="D3218">
            <v>20</v>
          </cell>
          <cell r="E3218">
            <v>64</v>
          </cell>
          <cell r="F3218">
            <v>2.67</v>
          </cell>
          <cell r="G3218">
            <v>2.4500000000000002</v>
          </cell>
          <cell r="H3218">
            <v>0.27</v>
          </cell>
          <cell r="I3218">
            <v>2.72</v>
          </cell>
          <cell r="J3218">
            <v>0.21999999999999975</v>
          </cell>
        </row>
        <row r="3219">
          <cell r="A3219" t="str">
            <v>ტყემალიV68</v>
          </cell>
          <cell r="B3219" t="str">
            <v>ტყემალი</v>
          </cell>
          <cell r="C3219" t="str">
            <v>V</v>
          </cell>
          <cell r="D3219">
            <v>20</v>
          </cell>
          <cell r="E3219">
            <v>68</v>
          </cell>
          <cell r="F3219">
            <v>3.05</v>
          </cell>
          <cell r="G3219">
            <v>2.79</v>
          </cell>
          <cell r="H3219">
            <v>0.31</v>
          </cell>
          <cell r="I3219">
            <v>3.1</v>
          </cell>
          <cell r="J3219">
            <v>0.25999999999999979</v>
          </cell>
        </row>
        <row r="3220">
          <cell r="A3220" t="str">
            <v>ტყემალიV72</v>
          </cell>
          <cell r="B3220" t="str">
            <v>ტყემალი</v>
          </cell>
          <cell r="C3220" t="str">
            <v>V</v>
          </cell>
          <cell r="D3220">
            <v>20.5</v>
          </cell>
          <cell r="E3220">
            <v>72</v>
          </cell>
          <cell r="F3220">
            <v>3.45</v>
          </cell>
          <cell r="G3220">
            <v>3.16</v>
          </cell>
          <cell r="H3220">
            <v>0.35</v>
          </cell>
          <cell r="I3220">
            <v>3.5100000000000002</v>
          </cell>
          <cell r="J3220">
            <v>0.29000000000000004</v>
          </cell>
        </row>
        <row r="3221">
          <cell r="A3221" t="str">
            <v>ტყემალიV76</v>
          </cell>
          <cell r="B3221" t="str">
            <v>ტყემალი</v>
          </cell>
          <cell r="C3221" t="str">
            <v>V</v>
          </cell>
          <cell r="D3221">
            <v>20.5</v>
          </cell>
          <cell r="E3221">
            <v>76</v>
          </cell>
          <cell r="F3221">
            <v>3.88</v>
          </cell>
          <cell r="G3221">
            <v>3.55</v>
          </cell>
          <cell r="H3221">
            <v>0.39</v>
          </cell>
          <cell r="I3221">
            <v>3.94</v>
          </cell>
          <cell r="J3221">
            <v>0.33000000000000007</v>
          </cell>
        </row>
        <row r="3222">
          <cell r="A3222" t="str">
            <v>ტყემალიV80</v>
          </cell>
          <cell r="B3222" t="str">
            <v>ტყემალი</v>
          </cell>
          <cell r="C3222" t="str">
            <v>V</v>
          </cell>
          <cell r="D3222">
            <v>21</v>
          </cell>
          <cell r="E3222">
            <v>80</v>
          </cell>
          <cell r="F3222">
            <v>4.33</v>
          </cell>
          <cell r="G3222">
            <v>3.95</v>
          </cell>
          <cell r="H3222">
            <v>0.43</v>
          </cell>
          <cell r="I3222">
            <v>4.38</v>
          </cell>
          <cell r="J3222">
            <v>0.37999999999999989</v>
          </cell>
        </row>
        <row r="3223">
          <cell r="A3223" t="str">
            <v>ტყემალიV84</v>
          </cell>
          <cell r="B3223" t="str">
            <v>ტყემალი</v>
          </cell>
          <cell r="C3223" t="str">
            <v>V</v>
          </cell>
          <cell r="D3223">
            <v>21</v>
          </cell>
          <cell r="E3223">
            <v>84</v>
          </cell>
          <cell r="F3223">
            <v>4.8</v>
          </cell>
          <cell r="G3223">
            <v>4.38</v>
          </cell>
          <cell r="H3223">
            <v>0.48</v>
          </cell>
          <cell r="I3223">
            <v>4.8599999999999994</v>
          </cell>
          <cell r="J3223">
            <v>0.41999999999999993</v>
          </cell>
        </row>
        <row r="3224">
          <cell r="A3224" t="str">
            <v>ტყემალიV88</v>
          </cell>
          <cell r="B3224" t="str">
            <v>ტყემალი</v>
          </cell>
          <cell r="C3224" t="str">
            <v>V</v>
          </cell>
          <cell r="D3224">
            <v>21.5</v>
          </cell>
          <cell r="E3224">
            <v>88</v>
          </cell>
          <cell r="F3224">
            <v>5.3</v>
          </cell>
          <cell r="G3224">
            <v>4.82</v>
          </cell>
          <cell r="H3224">
            <v>0.53</v>
          </cell>
          <cell r="I3224">
            <v>5.3500000000000005</v>
          </cell>
          <cell r="J3224">
            <v>0.47999999999999954</v>
          </cell>
        </row>
        <row r="3225">
          <cell r="A3225" t="str">
            <v>ტყემალიV92</v>
          </cell>
          <cell r="B3225" t="str">
            <v>ტყემალი</v>
          </cell>
          <cell r="C3225" t="str">
            <v>V</v>
          </cell>
          <cell r="D3225">
            <v>21.5</v>
          </cell>
          <cell r="E3225">
            <v>92</v>
          </cell>
          <cell r="F3225">
            <v>5.83</v>
          </cell>
          <cell r="G3225">
            <v>5.3</v>
          </cell>
          <cell r="H3225">
            <v>0.57999999999999996</v>
          </cell>
          <cell r="I3225">
            <v>5.88</v>
          </cell>
          <cell r="J3225">
            <v>0.53000000000000025</v>
          </cell>
        </row>
        <row r="3226">
          <cell r="A3226" t="str">
            <v>ტყემალიV96</v>
          </cell>
          <cell r="B3226" t="str">
            <v>ტყემალი</v>
          </cell>
          <cell r="C3226" t="str">
            <v>V</v>
          </cell>
          <cell r="D3226">
            <v>21.5</v>
          </cell>
          <cell r="E3226">
            <v>96</v>
          </cell>
          <cell r="F3226">
            <v>6.38</v>
          </cell>
          <cell r="G3226">
            <v>5.79</v>
          </cell>
          <cell r="H3226">
            <v>0.64</v>
          </cell>
          <cell r="I3226">
            <v>6.43</v>
          </cell>
          <cell r="J3226">
            <v>0.58999999999999986</v>
          </cell>
        </row>
        <row r="3227">
          <cell r="A3227" t="str">
            <v>ტყემალიV100</v>
          </cell>
          <cell r="B3227" t="str">
            <v>ტყემალი</v>
          </cell>
          <cell r="C3227" t="str">
            <v>V</v>
          </cell>
          <cell r="D3227">
            <v>21.5</v>
          </cell>
          <cell r="E3227">
            <v>100</v>
          </cell>
          <cell r="F3227">
            <v>6.96</v>
          </cell>
          <cell r="G3227">
            <v>6.31</v>
          </cell>
          <cell r="H3227">
            <v>0.7</v>
          </cell>
          <cell r="I3227">
            <v>7.01</v>
          </cell>
          <cell r="J3227">
            <v>0.65000000000000036</v>
          </cell>
        </row>
        <row r="3228">
          <cell r="A3228" t="str">
            <v>ტყემალიV104</v>
          </cell>
          <cell r="B3228" t="str">
            <v>ტყემალი</v>
          </cell>
          <cell r="C3228" t="str">
            <v>V</v>
          </cell>
          <cell r="D3228">
            <v>21.5</v>
          </cell>
          <cell r="E3228">
            <v>104</v>
          </cell>
          <cell r="F3228">
            <v>7.57</v>
          </cell>
          <cell r="G3228">
            <v>6.84</v>
          </cell>
          <cell r="H3228">
            <v>0.76</v>
          </cell>
          <cell r="I3228">
            <v>7.6</v>
          </cell>
          <cell r="J3228">
            <v>0.73000000000000043</v>
          </cell>
        </row>
        <row r="3229">
          <cell r="A3229" t="str">
            <v>ტყემალიV108</v>
          </cell>
          <cell r="B3229" t="str">
            <v>ტყემალი</v>
          </cell>
          <cell r="C3229" t="str">
            <v>V</v>
          </cell>
          <cell r="D3229">
            <v>21.5</v>
          </cell>
          <cell r="E3229">
            <v>108</v>
          </cell>
          <cell r="F3229">
            <v>8.51</v>
          </cell>
          <cell r="G3229">
            <v>7.41</v>
          </cell>
          <cell r="H3229">
            <v>0.85</v>
          </cell>
          <cell r="I3229">
            <v>8.26</v>
          </cell>
          <cell r="J3229">
            <v>1.0999999999999996</v>
          </cell>
        </row>
        <row r="3230">
          <cell r="A3230" t="str">
            <v>ტყემალიV112</v>
          </cell>
          <cell r="B3230" t="str">
            <v>ტყემალი</v>
          </cell>
          <cell r="C3230" t="str">
            <v>V</v>
          </cell>
          <cell r="D3230">
            <v>21.5</v>
          </cell>
          <cell r="E3230">
            <v>112</v>
          </cell>
          <cell r="F3230">
            <v>8.8800000000000008</v>
          </cell>
          <cell r="G3230">
            <v>8.01</v>
          </cell>
          <cell r="H3230">
            <v>0.89</v>
          </cell>
          <cell r="I3230">
            <v>8.9</v>
          </cell>
          <cell r="J3230">
            <v>0.87000000000000099</v>
          </cell>
        </row>
        <row r="3231">
          <cell r="A3231" t="str">
            <v>ტყემალიVI8</v>
          </cell>
          <cell r="B3231" t="str">
            <v>ტყემალი</v>
          </cell>
          <cell r="C3231" t="str">
            <v>VI</v>
          </cell>
          <cell r="D3231">
            <v>10</v>
          </cell>
          <cell r="E3231">
            <v>8</v>
          </cell>
          <cell r="F3231">
            <v>2.1000000000000001E-2</v>
          </cell>
          <cell r="G3231">
            <v>0.02</v>
          </cell>
          <cell r="H3231">
            <v>0</v>
          </cell>
          <cell r="I3231">
            <v>0.02</v>
          </cell>
          <cell r="J3231">
            <v>1.0000000000000009E-3</v>
          </cell>
        </row>
        <row r="3232">
          <cell r="A3232" t="str">
            <v>ტყემალიVI10</v>
          </cell>
          <cell r="B3232" t="str">
            <v>ტყემალი</v>
          </cell>
          <cell r="C3232" t="str">
            <v>VI</v>
          </cell>
          <cell r="D3232">
            <v>10.5</v>
          </cell>
          <cell r="E3232">
            <v>10</v>
          </cell>
          <cell r="F3232">
            <v>3.5000000000000003E-2</v>
          </cell>
          <cell r="G3232">
            <v>0.03</v>
          </cell>
          <cell r="H3232">
            <v>0</v>
          </cell>
          <cell r="I3232">
            <v>0.03</v>
          </cell>
          <cell r="J3232">
            <v>5.0000000000000044E-3</v>
          </cell>
        </row>
        <row r="3233">
          <cell r="A3233" t="str">
            <v>ტყემალიVI12</v>
          </cell>
          <cell r="B3233" t="str">
            <v>ტყემალი</v>
          </cell>
          <cell r="C3233" t="str">
            <v>VI</v>
          </cell>
          <cell r="D3233">
            <v>11</v>
          </cell>
          <cell r="E3233">
            <v>12</v>
          </cell>
          <cell r="F3233">
            <v>5.1999999999999998E-2</v>
          </cell>
          <cell r="G3233">
            <v>0.05</v>
          </cell>
          <cell r="H3233">
            <v>0.01</v>
          </cell>
          <cell r="I3233">
            <v>6.0000000000000005E-2</v>
          </cell>
          <cell r="J3233">
            <v>1.9999999999999948E-3</v>
          </cell>
        </row>
        <row r="3234">
          <cell r="A3234" t="str">
            <v>ტყემალიVI14</v>
          </cell>
          <cell r="B3234" t="str">
            <v>ტყემალი</v>
          </cell>
          <cell r="C3234" t="str">
            <v>VI</v>
          </cell>
          <cell r="D3234">
            <v>11.5</v>
          </cell>
          <cell r="E3234">
            <v>14</v>
          </cell>
          <cell r="F3234">
            <v>7.3999999999999996E-2</v>
          </cell>
          <cell r="G3234">
            <v>7.0000000000000007E-2</v>
          </cell>
          <cell r="H3234">
            <v>0.01</v>
          </cell>
          <cell r="I3234">
            <v>0.08</v>
          </cell>
          <cell r="J3234">
            <v>3.9999999999999897E-3</v>
          </cell>
        </row>
        <row r="3235">
          <cell r="A3235" t="str">
            <v>ტყემალიVI16</v>
          </cell>
          <cell r="B3235" t="str">
            <v>ტყემალი</v>
          </cell>
          <cell r="C3235" t="str">
            <v>VI</v>
          </cell>
          <cell r="D3235">
            <v>12</v>
          </cell>
          <cell r="E3235">
            <v>16</v>
          </cell>
          <cell r="F3235">
            <v>0.10100000000000001</v>
          </cell>
          <cell r="G3235">
            <v>0.09</v>
          </cell>
          <cell r="H3235">
            <v>0.01</v>
          </cell>
          <cell r="I3235">
            <v>9.9999999999999992E-2</v>
          </cell>
          <cell r="J3235">
            <v>1.100000000000001E-2</v>
          </cell>
        </row>
        <row r="3236">
          <cell r="A3236" t="str">
            <v>ტყემალიVI20</v>
          </cell>
          <cell r="B3236" t="str">
            <v>ტყემალი</v>
          </cell>
          <cell r="C3236" t="str">
            <v>VI</v>
          </cell>
          <cell r="D3236">
            <v>13</v>
          </cell>
          <cell r="E3236">
            <v>20</v>
          </cell>
          <cell r="F3236">
            <v>0.17</v>
          </cell>
          <cell r="G3236">
            <v>0.15</v>
          </cell>
          <cell r="H3236">
            <v>0.02</v>
          </cell>
          <cell r="I3236">
            <v>0.16999999999999998</v>
          </cell>
          <cell r="J3236">
            <v>2.0000000000000018E-2</v>
          </cell>
        </row>
        <row r="3237">
          <cell r="A3237" t="str">
            <v>ტყემალიVI24</v>
          </cell>
          <cell r="B3237" t="str">
            <v>ტყემალი</v>
          </cell>
          <cell r="C3237" t="str">
            <v>VI</v>
          </cell>
          <cell r="D3237">
            <v>13.5</v>
          </cell>
          <cell r="E3237">
            <v>24</v>
          </cell>
          <cell r="F3237">
            <v>0.26</v>
          </cell>
          <cell r="G3237">
            <v>0.23</v>
          </cell>
          <cell r="H3237">
            <v>0.03</v>
          </cell>
          <cell r="I3237">
            <v>0.26</v>
          </cell>
          <cell r="J3237">
            <v>0.03</v>
          </cell>
        </row>
        <row r="3238">
          <cell r="A3238" t="str">
            <v>ტყემალიVI28</v>
          </cell>
          <cell r="B3238" t="str">
            <v>ტყემალი</v>
          </cell>
          <cell r="C3238" t="str">
            <v>VI</v>
          </cell>
          <cell r="D3238">
            <v>14.5</v>
          </cell>
          <cell r="E3238">
            <v>28</v>
          </cell>
          <cell r="F3238">
            <v>0.37</v>
          </cell>
          <cell r="G3238">
            <v>0.33</v>
          </cell>
          <cell r="H3238">
            <v>0.04</v>
          </cell>
          <cell r="I3238">
            <v>0.37</v>
          </cell>
          <cell r="J3238">
            <v>3.999999999999998E-2</v>
          </cell>
        </row>
        <row r="3239">
          <cell r="A3239" t="str">
            <v>ტყემალიVI32</v>
          </cell>
          <cell r="B3239" t="str">
            <v>ტყემალი</v>
          </cell>
          <cell r="C3239" t="str">
            <v>VI</v>
          </cell>
          <cell r="D3239">
            <v>15</v>
          </cell>
          <cell r="E3239">
            <v>32</v>
          </cell>
          <cell r="F3239">
            <v>0.5</v>
          </cell>
          <cell r="G3239">
            <v>0.45</v>
          </cell>
          <cell r="H3239">
            <v>0.05</v>
          </cell>
          <cell r="I3239">
            <v>0.5</v>
          </cell>
          <cell r="J3239">
            <v>4.9999999999999989E-2</v>
          </cell>
        </row>
        <row r="3240">
          <cell r="A3240" t="str">
            <v>ტყემალიVI36</v>
          </cell>
          <cell r="B3240" t="str">
            <v>ტყემალი</v>
          </cell>
          <cell r="C3240" t="str">
            <v>VI</v>
          </cell>
          <cell r="D3240">
            <v>15.5</v>
          </cell>
          <cell r="E3240">
            <v>36</v>
          </cell>
          <cell r="F3240">
            <v>0.66</v>
          </cell>
          <cell r="G3240">
            <v>0.6</v>
          </cell>
          <cell r="H3240">
            <v>7.0000000000000007E-2</v>
          </cell>
          <cell r="I3240">
            <v>0.66999999999999993</v>
          </cell>
          <cell r="J3240">
            <v>6.0000000000000053E-2</v>
          </cell>
        </row>
        <row r="3241">
          <cell r="A3241" t="str">
            <v>ტყემალიVI40</v>
          </cell>
          <cell r="B3241" t="str">
            <v>ტყემალი</v>
          </cell>
          <cell r="C3241" t="str">
            <v>VI</v>
          </cell>
          <cell r="D3241">
            <v>16</v>
          </cell>
          <cell r="E3241">
            <v>40</v>
          </cell>
          <cell r="F3241">
            <v>0.84</v>
          </cell>
          <cell r="G3241">
            <v>0.76</v>
          </cell>
          <cell r="H3241">
            <v>0.08</v>
          </cell>
          <cell r="I3241">
            <v>0.84</v>
          </cell>
          <cell r="J3241">
            <v>7.999999999999996E-2</v>
          </cell>
        </row>
        <row r="3242">
          <cell r="A3242" t="str">
            <v>ტყემალიVI44</v>
          </cell>
          <cell r="B3242" t="str">
            <v>ტყემალი</v>
          </cell>
          <cell r="C3242" t="str">
            <v>VI</v>
          </cell>
          <cell r="D3242">
            <v>16.5</v>
          </cell>
          <cell r="E3242">
            <v>44</v>
          </cell>
          <cell r="F3242">
            <v>1.05</v>
          </cell>
          <cell r="G3242">
            <v>0.96</v>
          </cell>
          <cell r="H3242">
            <v>0.11</v>
          </cell>
          <cell r="I3242">
            <v>1.07</v>
          </cell>
          <cell r="J3242">
            <v>9.000000000000008E-2</v>
          </cell>
        </row>
        <row r="3243">
          <cell r="A3243" t="str">
            <v>ტყემალიVI48</v>
          </cell>
          <cell r="B3243" t="str">
            <v>ტყემალი</v>
          </cell>
          <cell r="C3243" t="str">
            <v>VI</v>
          </cell>
          <cell r="D3243">
            <v>17</v>
          </cell>
          <cell r="E3243">
            <v>48</v>
          </cell>
          <cell r="F3243">
            <v>1.28</v>
          </cell>
          <cell r="G3243">
            <v>1.17</v>
          </cell>
          <cell r="H3243">
            <v>0.13</v>
          </cell>
          <cell r="I3243">
            <v>1.2999999999999998</v>
          </cell>
          <cell r="J3243">
            <v>0.1100000000000001</v>
          </cell>
        </row>
        <row r="3244">
          <cell r="A3244" t="str">
            <v>ტყემალიVI52</v>
          </cell>
          <cell r="B3244" t="str">
            <v>ტყემალი</v>
          </cell>
          <cell r="C3244" t="str">
            <v>VI</v>
          </cell>
          <cell r="D3244">
            <v>17.5</v>
          </cell>
          <cell r="E3244">
            <v>52</v>
          </cell>
          <cell r="F3244">
            <v>1.53</v>
          </cell>
          <cell r="G3244">
            <v>1.4</v>
          </cell>
          <cell r="H3244">
            <v>0.15</v>
          </cell>
          <cell r="I3244">
            <v>1.5499999999999998</v>
          </cell>
          <cell r="J3244">
            <v>0.13000000000000012</v>
          </cell>
        </row>
        <row r="3245">
          <cell r="A3245" t="str">
            <v>ტყემალიVI56</v>
          </cell>
          <cell r="B3245" t="str">
            <v>ტყემალი</v>
          </cell>
          <cell r="C3245" t="str">
            <v>VI</v>
          </cell>
          <cell r="D3245">
            <v>17.5</v>
          </cell>
          <cell r="E3245">
            <v>56</v>
          </cell>
          <cell r="F3245">
            <v>1.81</v>
          </cell>
          <cell r="G3245">
            <v>1.66</v>
          </cell>
          <cell r="H3245">
            <v>0.18</v>
          </cell>
          <cell r="I3245">
            <v>1.8399999999999999</v>
          </cell>
          <cell r="J3245">
            <v>0.15000000000000013</v>
          </cell>
        </row>
        <row r="3246">
          <cell r="A3246" t="str">
            <v>ტყემალიVI60</v>
          </cell>
          <cell r="B3246" t="str">
            <v>ტყემალი</v>
          </cell>
          <cell r="C3246" t="str">
            <v>VI</v>
          </cell>
          <cell r="D3246">
            <v>18</v>
          </cell>
          <cell r="E3246">
            <v>60</v>
          </cell>
          <cell r="F3246">
            <v>2.11</v>
          </cell>
          <cell r="G3246">
            <v>1.94</v>
          </cell>
          <cell r="H3246">
            <v>0.21</v>
          </cell>
          <cell r="I3246">
            <v>2.15</v>
          </cell>
          <cell r="J3246">
            <v>0.16999999999999993</v>
          </cell>
        </row>
        <row r="3247">
          <cell r="A3247" t="str">
            <v>ტყემალიVI64</v>
          </cell>
          <cell r="B3247" t="str">
            <v>ტყემალი</v>
          </cell>
          <cell r="C3247" t="str">
            <v>VI</v>
          </cell>
          <cell r="D3247">
            <v>18</v>
          </cell>
          <cell r="E3247">
            <v>64</v>
          </cell>
          <cell r="F3247">
            <v>2.4300000000000002</v>
          </cell>
          <cell r="G3247">
            <v>2.23</v>
          </cell>
          <cell r="H3247">
            <v>0.24</v>
          </cell>
          <cell r="I3247">
            <v>2.4699999999999998</v>
          </cell>
          <cell r="J3247">
            <v>0.20000000000000018</v>
          </cell>
        </row>
        <row r="3248">
          <cell r="A3248" t="str">
            <v>ტყემალიVI68</v>
          </cell>
          <cell r="B3248" t="str">
            <v>ტყემალი</v>
          </cell>
          <cell r="C3248" t="str">
            <v>VI</v>
          </cell>
          <cell r="D3248">
            <v>18.5</v>
          </cell>
          <cell r="E3248">
            <v>68</v>
          </cell>
          <cell r="F3248">
            <v>2.77</v>
          </cell>
          <cell r="G3248">
            <v>2.54</v>
          </cell>
          <cell r="H3248">
            <v>0.28000000000000003</v>
          </cell>
          <cell r="I3248">
            <v>2.8200000000000003</v>
          </cell>
          <cell r="J3248">
            <v>0.22999999999999998</v>
          </cell>
        </row>
        <row r="3249">
          <cell r="A3249" t="str">
            <v>ტყემალიVI72</v>
          </cell>
          <cell r="B3249" t="str">
            <v>ტყემალი</v>
          </cell>
          <cell r="C3249" t="str">
            <v>VI</v>
          </cell>
          <cell r="D3249">
            <v>18.5</v>
          </cell>
          <cell r="E3249">
            <v>72</v>
          </cell>
          <cell r="F3249">
            <v>3.14</v>
          </cell>
          <cell r="G3249">
            <v>2.87</v>
          </cell>
          <cell r="H3249">
            <v>0.31</v>
          </cell>
          <cell r="I3249">
            <v>3.18</v>
          </cell>
          <cell r="J3249">
            <v>0.27</v>
          </cell>
        </row>
        <row r="3250">
          <cell r="A3250" t="str">
            <v>ტყემალიVI76</v>
          </cell>
          <cell r="B3250" t="str">
            <v>ტყემალი</v>
          </cell>
          <cell r="C3250" t="str">
            <v>VI</v>
          </cell>
          <cell r="D3250">
            <v>18.5</v>
          </cell>
          <cell r="E3250">
            <v>76</v>
          </cell>
          <cell r="F3250">
            <v>3.53</v>
          </cell>
          <cell r="G3250">
            <v>3.23</v>
          </cell>
          <cell r="H3250">
            <v>0.35</v>
          </cell>
          <cell r="I3250">
            <v>3.58</v>
          </cell>
          <cell r="J3250">
            <v>0.29999999999999982</v>
          </cell>
        </row>
        <row r="3251">
          <cell r="A3251" t="str">
            <v>ტყემალიVI80</v>
          </cell>
          <cell r="B3251" t="str">
            <v>ტყემალი</v>
          </cell>
          <cell r="C3251" t="str">
            <v>VI</v>
          </cell>
          <cell r="D3251">
            <v>19</v>
          </cell>
          <cell r="E3251">
            <v>80</v>
          </cell>
          <cell r="F3251">
            <v>3.94</v>
          </cell>
          <cell r="G3251">
            <v>3.6</v>
          </cell>
          <cell r="H3251">
            <v>0.39</v>
          </cell>
          <cell r="I3251">
            <v>3.99</v>
          </cell>
          <cell r="J3251">
            <v>0.33999999999999986</v>
          </cell>
        </row>
        <row r="3252">
          <cell r="A3252" t="str">
            <v>ტყემალიVI84</v>
          </cell>
          <cell r="B3252" t="str">
            <v>ტყემალი</v>
          </cell>
          <cell r="C3252" t="str">
            <v>VI</v>
          </cell>
          <cell r="D3252">
            <v>19</v>
          </cell>
          <cell r="E3252">
            <v>84</v>
          </cell>
          <cell r="F3252">
            <v>4.37</v>
          </cell>
          <cell r="G3252">
            <v>3.99</v>
          </cell>
          <cell r="H3252">
            <v>0.44</v>
          </cell>
          <cell r="I3252">
            <v>4.4300000000000006</v>
          </cell>
          <cell r="J3252">
            <v>0.37999999999999989</v>
          </cell>
        </row>
        <row r="3253">
          <cell r="A3253" t="str">
            <v>ტყემალიVI88</v>
          </cell>
          <cell r="B3253" t="str">
            <v>ტყემალი</v>
          </cell>
          <cell r="C3253" t="str">
            <v>VI</v>
          </cell>
          <cell r="D3253">
            <v>19</v>
          </cell>
          <cell r="E3253">
            <v>88</v>
          </cell>
          <cell r="F3253">
            <v>4.83</v>
          </cell>
          <cell r="G3253">
            <v>4.4000000000000004</v>
          </cell>
          <cell r="H3253">
            <v>0.48</v>
          </cell>
          <cell r="I3253">
            <v>4.8800000000000008</v>
          </cell>
          <cell r="J3253">
            <v>0.42999999999999972</v>
          </cell>
        </row>
        <row r="3254">
          <cell r="A3254" t="str">
            <v>ტყემალიVI92</v>
          </cell>
          <cell r="B3254" t="str">
            <v>ტყემალი</v>
          </cell>
          <cell r="C3254" t="str">
            <v>VI</v>
          </cell>
          <cell r="D3254">
            <v>19.5</v>
          </cell>
          <cell r="E3254">
            <v>92</v>
          </cell>
          <cell r="F3254">
            <v>5.31</v>
          </cell>
          <cell r="G3254">
            <v>4.83</v>
          </cell>
          <cell r="H3254">
            <v>0.53</v>
          </cell>
          <cell r="I3254">
            <v>5.36</v>
          </cell>
          <cell r="J3254">
            <v>0.47999999999999954</v>
          </cell>
        </row>
        <row r="3255">
          <cell r="A3255" t="str">
            <v>ტყემალიVI96</v>
          </cell>
          <cell r="B3255" t="str">
            <v>ტყემალი</v>
          </cell>
          <cell r="C3255" t="str">
            <v>VI</v>
          </cell>
          <cell r="D3255">
            <v>19.5</v>
          </cell>
          <cell r="E3255">
            <v>96</v>
          </cell>
          <cell r="F3255">
            <v>5.81</v>
          </cell>
          <cell r="G3255">
            <v>5.27</v>
          </cell>
          <cell r="H3255">
            <v>0.57999999999999996</v>
          </cell>
          <cell r="I3255">
            <v>5.85</v>
          </cell>
          <cell r="J3255">
            <v>0.54</v>
          </cell>
        </row>
        <row r="3256">
          <cell r="A3256" t="str">
            <v>ტყემალიVI100</v>
          </cell>
          <cell r="B3256" t="str">
            <v>ტყემალი</v>
          </cell>
          <cell r="C3256" t="str">
            <v>VI</v>
          </cell>
          <cell r="D3256">
            <v>19.5</v>
          </cell>
          <cell r="E3256">
            <v>100</v>
          </cell>
          <cell r="F3256">
            <v>6.34</v>
          </cell>
          <cell r="G3256">
            <v>5.74</v>
          </cell>
          <cell r="H3256">
            <v>0.63</v>
          </cell>
          <cell r="I3256">
            <v>6.37</v>
          </cell>
          <cell r="J3256">
            <v>0.59999999999999964</v>
          </cell>
        </row>
        <row r="3257">
          <cell r="A3257" t="str">
            <v>ტყემალიVII8</v>
          </cell>
          <cell r="B3257" t="str">
            <v>ტყემალი</v>
          </cell>
          <cell r="C3257" t="str">
            <v>VII</v>
          </cell>
          <cell r="D3257">
            <v>9</v>
          </cell>
          <cell r="E3257">
            <v>8</v>
          </cell>
          <cell r="F3257">
            <v>1.9E-2</v>
          </cell>
          <cell r="G3257">
            <v>0.02</v>
          </cell>
          <cell r="H3257">
            <v>0</v>
          </cell>
          <cell r="I3257">
            <v>0.02</v>
          </cell>
          <cell r="J3257">
            <v>-1.0000000000000009E-3</v>
          </cell>
        </row>
        <row r="3258">
          <cell r="A3258" t="str">
            <v>ტყემალიVII10</v>
          </cell>
          <cell r="B3258" t="str">
            <v>ტყემალი</v>
          </cell>
          <cell r="C3258" t="str">
            <v>VII</v>
          </cell>
          <cell r="D3258">
            <v>9.5</v>
          </cell>
          <cell r="E3258">
            <v>10</v>
          </cell>
          <cell r="F3258">
            <v>3.2000000000000001E-2</v>
          </cell>
          <cell r="G3258">
            <v>0.03</v>
          </cell>
          <cell r="H3258">
            <v>0</v>
          </cell>
          <cell r="I3258">
            <v>0.03</v>
          </cell>
          <cell r="J3258">
            <v>2.0000000000000018E-3</v>
          </cell>
        </row>
        <row r="3259">
          <cell r="A3259" t="str">
            <v>ტყემალიVII12</v>
          </cell>
          <cell r="B3259" t="str">
            <v>ტყემალი</v>
          </cell>
          <cell r="C3259" t="str">
            <v>VII</v>
          </cell>
          <cell r="D3259">
            <v>10</v>
          </cell>
          <cell r="E3259">
            <v>12</v>
          </cell>
          <cell r="F3259">
            <v>4.8000000000000001E-2</v>
          </cell>
          <cell r="G3259">
            <v>0.04</v>
          </cell>
          <cell r="H3259">
            <v>0.01</v>
          </cell>
          <cell r="I3259">
            <v>0.05</v>
          </cell>
          <cell r="J3259">
            <v>8.0000000000000002E-3</v>
          </cell>
        </row>
        <row r="3260">
          <cell r="A3260" t="str">
            <v>ტყემალიVII14</v>
          </cell>
          <cell r="B3260" t="str">
            <v>ტყემალი</v>
          </cell>
          <cell r="C3260" t="str">
            <v>VII</v>
          </cell>
          <cell r="D3260">
            <v>10.5</v>
          </cell>
          <cell r="E3260">
            <v>14</v>
          </cell>
          <cell r="F3260">
            <v>6.8000000000000005E-2</v>
          </cell>
          <cell r="G3260">
            <v>0.06</v>
          </cell>
          <cell r="H3260">
            <v>0.01</v>
          </cell>
          <cell r="I3260">
            <v>6.9999999999999993E-2</v>
          </cell>
          <cell r="J3260">
            <v>8.0000000000000071E-3</v>
          </cell>
        </row>
        <row r="3261">
          <cell r="A3261" t="str">
            <v>ტყემალიVII16</v>
          </cell>
          <cell r="B3261" t="str">
            <v>ტყემალი</v>
          </cell>
          <cell r="C3261" t="str">
            <v>VII</v>
          </cell>
          <cell r="D3261">
            <v>11</v>
          </cell>
          <cell r="E3261">
            <v>16</v>
          </cell>
          <cell r="F3261">
            <v>9.1999999999999998E-2</v>
          </cell>
          <cell r="G3261">
            <v>0.08</v>
          </cell>
          <cell r="H3261">
            <v>0.01</v>
          </cell>
          <cell r="I3261">
            <v>0.09</v>
          </cell>
          <cell r="J3261">
            <v>1.1999999999999997E-2</v>
          </cell>
        </row>
        <row r="3262">
          <cell r="A3262" t="str">
            <v>ტყემალიVII20</v>
          </cell>
          <cell r="B3262" t="str">
            <v>ტყემალი</v>
          </cell>
          <cell r="C3262" t="str">
            <v>VII</v>
          </cell>
          <cell r="D3262">
            <v>11.5</v>
          </cell>
          <cell r="E3262">
            <v>20</v>
          </cell>
          <cell r="F3262">
            <v>0.15</v>
          </cell>
          <cell r="G3262">
            <v>0.13</v>
          </cell>
          <cell r="H3262">
            <v>0.02</v>
          </cell>
          <cell r="I3262">
            <v>0.15</v>
          </cell>
          <cell r="J3262">
            <v>1.999999999999999E-2</v>
          </cell>
        </row>
        <row r="3263">
          <cell r="A3263" t="str">
            <v>ტყემალიVII24</v>
          </cell>
          <cell r="B3263" t="str">
            <v>ტყემალი</v>
          </cell>
          <cell r="C3263" t="str">
            <v>VII</v>
          </cell>
          <cell r="D3263">
            <v>12.5</v>
          </cell>
          <cell r="E3263">
            <v>24</v>
          </cell>
          <cell r="F3263">
            <v>0.23</v>
          </cell>
          <cell r="G3263">
            <v>0.21</v>
          </cell>
          <cell r="H3263">
            <v>0.02</v>
          </cell>
          <cell r="I3263">
            <v>0.22999999999999998</v>
          </cell>
          <cell r="J3263">
            <v>2.0000000000000018E-2</v>
          </cell>
        </row>
        <row r="3264">
          <cell r="A3264" t="str">
            <v>ტყემალიVII28</v>
          </cell>
          <cell r="B3264" t="str">
            <v>ტყემალი</v>
          </cell>
          <cell r="C3264" t="str">
            <v>VII</v>
          </cell>
          <cell r="D3264">
            <v>13</v>
          </cell>
          <cell r="E3264">
            <v>28</v>
          </cell>
          <cell r="F3264">
            <v>0.33</v>
          </cell>
          <cell r="G3264">
            <v>0.3</v>
          </cell>
          <cell r="H3264">
            <v>0.03</v>
          </cell>
          <cell r="I3264">
            <v>0.32999999999999996</v>
          </cell>
          <cell r="J3264">
            <v>3.0000000000000027E-2</v>
          </cell>
        </row>
        <row r="3265">
          <cell r="A3265" t="str">
            <v>ტყემალიVII32</v>
          </cell>
          <cell r="B3265" t="str">
            <v>ტყემალი</v>
          </cell>
          <cell r="C3265" t="str">
            <v>VII</v>
          </cell>
          <cell r="D3265">
            <v>13.5</v>
          </cell>
          <cell r="E3265">
            <v>32</v>
          </cell>
          <cell r="F3265">
            <v>0.46</v>
          </cell>
          <cell r="G3265">
            <v>0.42</v>
          </cell>
          <cell r="H3265">
            <v>0.05</v>
          </cell>
          <cell r="I3265">
            <v>0.47</v>
          </cell>
          <cell r="J3265">
            <v>4.0000000000000036E-2</v>
          </cell>
        </row>
        <row r="3266">
          <cell r="A3266" t="str">
            <v>ტყემალიVII36</v>
          </cell>
          <cell r="B3266" t="str">
            <v>ტყემალი</v>
          </cell>
          <cell r="C3266" t="str">
            <v>VII</v>
          </cell>
          <cell r="D3266">
            <v>14</v>
          </cell>
          <cell r="E3266">
            <v>36</v>
          </cell>
          <cell r="F3266">
            <v>0.6</v>
          </cell>
          <cell r="G3266">
            <v>0.55000000000000004</v>
          </cell>
          <cell r="H3266">
            <v>0.06</v>
          </cell>
          <cell r="I3266">
            <v>0.6100000000000001</v>
          </cell>
          <cell r="J3266">
            <v>4.9999999999999933E-2</v>
          </cell>
        </row>
        <row r="3267">
          <cell r="A3267" t="str">
            <v>ტყემალიVII40</v>
          </cell>
          <cell r="B3267" t="str">
            <v>ტყემალი</v>
          </cell>
          <cell r="C3267" t="str">
            <v>VII</v>
          </cell>
          <cell r="D3267">
            <v>14.5</v>
          </cell>
          <cell r="E3267">
            <v>40</v>
          </cell>
          <cell r="F3267">
            <v>0.76</v>
          </cell>
          <cell r="G3267">
            <v>0.69</v>
          </cell>
          <cell r="H3267">
            <v>0.08</v>
          </cell>
          <cell r="I3267">
            <v>0.76999999999999991</v>
          </cell>
          <cell r="J3267">
            <v>7.0000000000000062E-2</v>
          </cell>
        </row>
        <row r="3268">
          <cell r="A3268" t="str">
            <v>ტყემალიVII44</v>
          </cell>
          <cell r="B3268" t="str">
            <v>ტყემალი</v>
          </cell>
          <cell r="C3268" t="str">
            <v>VII</v>
          </cell>
          <cell r="D3268">
            <v>15</v>
          </cell>
          <cell r="E3268">
            <v>44</v>
          </cell>
          <cell r="F3268">
            <v>0.95</v>
          </cell>
          <cell r="G3268">
            <v>0.87</v>
          </cell>
          <cell r="H3268">
            <v>0.1</v>
          </cell>
          <cell r="I3268">
            <v>0.97</v>
          </cell>
          <cell r="J3268">
            <v>7.999999999999996E-2</v>
          </cell>
        </row>
        <row r="3269">
          <cell r="A3269" t="str">
            <v>ტყემალიVII48</v>
          </cell>
          <cell r="B3269" t="str">
            <v>ტყემალი</v>
          </cell>
          <cell r="C3269" t="str">
            <v>VII</v>
          </cell>
          <cell r="D3269">
            <v>15.5</v>
          </cell>
          <cell r="E3269">
            <v>48</v>
          </cell>
          <cell r="F3269">
            <v>1.1599999999999999</v>
          </cell>
          <cell r="G3269">
            <v>1.06</v>
          </cell>
          <cell r="H3269">
            <v>0.12</v>
          </cell>
          <cell r="I3269">
            <v>1.1800000000000002</v>
          </cell>
          <cell r="J3269">
            <v>9.9999999999999867E-2</v>
          </cell>
        </row>
        <row r="3270">
          <cell r="A3270" t="str">
            <v>ტყემალიVII52</v>
          </cell>
          <cell r="B3270" t="str">
            <v>ტყემალი</v>
          </cell>
          <cell r="C3270" t="str">
            <v>VII</v>
          </cell>
          <cell r="D3270">
            <v>15.5</v>
          </cell>
          <cell r="E3270">
            <v>52</v>
          </cell>
          <cell r="F3270">
            <v>1.39</v>
          </cell>
          <cell r="G3270">
            <v>1.27</v>
          </cell>
          <cell r="H3270">
            <v>0.14000000000000001</v>
          </cell>
          <cell r="I3270">
            <v>1.4100000000000001</v>
          </cell>
          <cell r="J3270">
            <v>0.11999999999999988</v>
          </cell>
        </row>
        <row r="3271">
          <cell r="A3271" t="str">
            <v>ტყემალიVII56</v>
          </cell>
          <cell r="B3271" t="str">
            <v>ტყემალი</v>
          </cell>
          <cell r="C3271" t="str">
            <v>VII</v>
          </cell>
          <cell r="D3271">
            <v>16</v>
          </cell>
          <cell r="E3271">
            <v>56</v>
          </cell>
          <cell r="F3271">
            <v>1.64</v>
          </cell>
          <cell r="G3271">
            <v>1.5</v>
          </cell>
          <cell r="H3271">
            <v>0.16</v>
          </cell>
          <cell r="I3271">
            <v>1.66</v>
          </cell>
          <cell r="J3271">
            <v>0.1399999999999999</v>
          </cell>
        </row>
        <row r="3272">
          <cell r="A3272" t="str">
            <v>ტყემალიVII60</v>
          </cell>
          <cell r="B3272" t="str">
            <v>ტყემალი</v>
          </cell>
          <cell r="C3272" t="str">
            <v>VII</v>
          </cell>
          <cell r="D3272">
            <v>16.5</v>
          </cell>
          <cell r="E3272">
            <v>60</v>
          </cell>
          <cell r="F3272">
            <v>1.92</v>
          </cell>
          <cell r="G3272">
            <v>1.76</v>
          </cell>
          <cell r="H3272">
            <v>0.19</v>
          </cell>
          <cell r="I3272">
            <v>1.95</v>
          </cell>
          <cell r="J3272">
            <v>0.15999999999999992</v>
          </cell>
        </row>
        <row r="3273">
          <cell r="A3273" t="str">
            <v>ტყემალიVII64</v>
          </cell>
          <cell r="B3273" t="str">
            <v>ტყემალი</v>
          </cell>
          <cell r="C3273" t="str">
            <v>VII</v>
          </cell>
          <cell r="D3273">
            <v>16.5</v>
          </cell>
          <cell r="E3273">
            <v>64</v>
          </cell>
          <cell r="F3273">
            <v>2.21</v>
          </cell>
          <cell r="G3273">
            <v>2.0299999999999998</v>
          </cell>
          <cell r="H3273">
            <v>0.22</v>
          </cell>
          <cell r="I3273">
            <v>2.25</v>
          </cell>
          <cell r="J3273">
            <v>0.18000000000000016</v>
          </cell>
        </row>
        <row r="3274">
          <cell r="A3274" t="str">
            <v>ტყემალიVII68</v>
          </cell>
          <cell r="B3274" t="str">
            <v>ტყემალი</v>
          </cell>
          <cell r="C3274" t="str">
            <v>VII</v>
          </cell>
          <cell r="D3274">
            <v>16.5</v>
          </cell>
          <cell r="E3274">
            <v>68</v>
          </cell>
          <cell r="F3274">
            <v>2.52</v>
          </cell>
          <cell r="G3274">
            <v>2.31</v>
          </cell>
          <cell r="H3274">
            <v>0.25</v>
          </cell>
          <cell r="I3274">
            <v>2.56</v>
          </cell>
          <cell r="J3274">
            <v>0.20999999999999996</v>
          </cell>
        </row>
        <row r="3275">
          <cell r="A3275" t="str">
            <v>ტყემალიVII72</v>
          </cell>
          <cell r="B3275" t="str">
            <v>ტყემალი</v>
          </cell>
          <cell r="C3275" t="str">
            <v>VII</v>
          </cell>
          <cell r="D3275">
            <v>17</v>
          </cell>
          <cell r="E3275">
            <v>72</v>
          </cell>
          <cell r="F3275">
            <v>2.86</v>
          </cell>
          <cell r="G3275">
            <v>2.62</v>
          </cell>
          <cell r="H3275">
            <v>0.28999999999999998</v>
          </cell>
          <cell r="I3275">
            <v>2.91</v>
          </cell>
          <cell r="J3275">
            <v>0.23999999999999977</v>
          </cell>
        </row>
        <row r="3276">
          <cell r="A3276" t="str">
            <v>ტყემალიVII76</v>
          </cell>
          <cell r="B3276" t="str">
            <v>ტყემალი</v>
          </cell>
          <cell r="C3276" t="str">
            <v>VII</v>
          </cell>
          <cell r="D3276">
            <v>17</v>
          </cell>
          <cell r="E3276">
            <v>76</v>
          </cell>
          <cell r="F3276">
            <v>3.21</v>
          </cell>
          <cell r="G3276">
            <v>2.93</v>
          </cell>
          <cell r="H3276">
            <v>0.32</v>
          </cell>
          <cell r="I3276">
            <v>3.25</v>
          </cell>
          <cell r="J3276">
            <v>0.2799999999999998</v>
          </cell>
        </row>
        <row r="3277">
          <cell r="A3277" t="str">
            <v>ტყემალიVII80</v>
          </cell>
          <cell r="B3277" t="str">
            <v>ტყემალი</v>
          </cell>
          <cell r="C3277" t="str">
            <v>VII</v>
          </cell>
          <cell r="D3277">
            <v>17</v>
          </cell>
          <cell r="E3277">
            <v>80</v>
          </cell>
          <cell r="F3277">
            <v>3.59</v>
          </cell>
          <cell r="G3277">
            <v>3.28</v>
          </cell>
          <cell r="H3277">
            <v>0.36</v>
          </cell>
          <cell r="I3277">
            <v>3.6399999999999997</v>
          </cell>
          <cell r="J3277">
            <v>0.31000000000000005</v>
          </cell>
        </row>
        <row r="3278">
          <cell r="A3278" t="str">
            <v>ტყემალიVIII8</v>
          </cell>
          <cell r="B3278" t="str">
            <v>ტყემალი</v>
          </cell>
          <cell r="C3278" t="str">
            <v>VIII</v>
          </cell>
          <cell r="D3278">
            <v>8</v>
          </cell>
          <cell r="E3278">
            <v>8</v>
          </cell>
          <cell r="F3278">
            <v>1.7000000000000001E-2</v>
          </cell>
          <cell r="G3278">
            <v>0.02</v>
          </cell>
          <cell r="H3278">
            <v>0</v>
          </cell>
          <cell r="I3278">
            <v>0.02</v>
          </cell>
          <cell r="J3278">
            <v>-2.9999999999999992E-3</v>
          </cell>
        </row>
        <row r="3279">
          <cell r="A3279" t="str">
            <v>ტყემალიVIII10</v>
          </cell>
          <cell r="B3279" t="str">
            <v>ტყემალი</v>
          </cell>
          <cell r="C3279" t="str">
            <v>VIII</v>
          </cell>
          <cell r="D3279">
            <v>8.5</v>
          </cell>
          <cell r="E3279">
            <v>10</v>
          </cell>
          <cell r="F3279">
            <v>2.9000000000000001E-2</v>
          </cell>
          <cell r="G3279">
            <v>0.03</v>
          </cell>
          <cell r="H3279">
            <v>0</v>
          </cell>
          <cell r="I3279">
            <v>0.03</v>
          </cell>
          <cell r="J3279">
            <v>-9.9999999999999742E-4</v>
          </cell>
        </row>
        <row r="3280">
          <cell r="A3280" t="str">
            <v>ტყემალიVIII12</v>
          </cell>
          <cell r="B3280" t="str">
            <v>ტყემალი</v>
          </cell>
          <cell r="C3280" t="str">
            <v>VIII</v>
          </cell>
          <cell r="D3280">
            <v>9</v>
          </cell>
          <cell r="E3280">
            <v>12</v>
          </cell>
          <cell r="F3280">
            <v>4.2999999999999997E-2</v>
          </cell>
          <cell r="G3280">
            <v>0.04</v>
          </cell>
          <cell r="H3280">
            <v>0</v>
          </cell>
          <cell r="I3280">
            <v>0.04</v>
          </cell>
          <cell r="J3280">
            <v>2.9999999999999957E-3</v>
          </cell>
        </row>
        <row r="3281">
          <cell r="A3281" t="str">
            <v>ტყემალიVIII14</v>
          </cell>
          <cell r="B3281" t="str">
            <v>ტყემალი</v>
          </cell>
          <cell r="C3281" t="str">
            <v>VIII</v>
          </cell>
          <cell r="D3281">
            <v>9.5</v>
          </cell>
          <cell r="E3281">
            <v>14</v>
          </cell>
          <cell r="F3281">
            <v>6.2E-2</v>
          </cell>
          <cell r="G3281">
            <v>0.06</v>
          </cell>
          <cell r="H3281">
            <v>0.01</v>
          </cell>
          <cell r="I3281">
            <v>6.9999999999999993E-2</v>
          </cell>
          <cell r="J3281">
            <v>2.0000000000000018E-3</v>
          </cell>
        </row>
        <row r="3282">
          <cell r="A3282" t="str">
            <v>ტყემალიVIII16</v>
          </cell>
          <cell r="B3282" t="str">
            <v>ტყემალი</v>
          </cell>
          <cell r="C3282" t="str">
            <v>VIII</v>
          </cell>
          <cell r="D3282">
            <v>10</v>
          </cell>
          <cell r="E3282">
            <v>16</v>
          </cell>
          <cell r="F3282">
            <v>8.4000000000000005E-2</v>
          </cell>
          <cell r="G3282">
            <v>7.0000000000000007E-2</v>
          </cell>
          <cell r="H3282">
            <v>0.01</v>
          </cell>
          <cell r="I3282">
            <v>0.08</v>
          </cell>
          <cell r="J3282">
            <v>1.3999999999999999E-2</v>
          </cell>
        </row>
        <row r="3283">
          <cell r="A3283" t="str">
            <v>ტყემალიVIII20</v>
          </cell>
          <cell r="B3283" t="str">
            <v>ტყემალი</v>
          </cell>
          <cell r="C3283" t="str">
            <v>VIII</v>
          </cell>
          <cell r="D3283">
            <v>10.5</v>
          </cell>
          <cell r="E3283">
            <v>20</v>
          </cell>
          <cell r="F3283">
            <v>0.14000000000000001</v>
          </cell>
          <cell r="G3283">
            <v>0.13</v>
          </cell>
          <cell r="H3283">
            <v>0.01</v>
          </cell>
          <cell r="I3283">
            <v>0.14000000000000001</v>
          </cell>
          <cell r="J3283">
            <v>1.0000000000000009E-2</v>
          </cell>
        </row>
        <row r="3284">
          <cell r="A3284" t="str">
            <v>ტყემალიVIII24</v>
          </cell>
          <cell r="B3284" t="str">
            <v>ტყემალი</v>
          </cell>
          <cell r="C3284" t="str">
            <v>VIII</v>
          </cell>
          <cell r="D3284">
            <v>11.5</v>
          </cell>
          <cell r="E3284">
            <v>24</v>
          </cell>
          <cell r="F3284">
            <v>0.21</v>
          </cell>
          <cell r="G3284">
            <v>0.19</v>
          </cell>
          <cell r="H3284">
            <v>0.02</v>
          </cell>
          <cell r="I3284">
            <v>0.21</v>
          </cell>
          <cell r="J3284">
            <v>1.999999999999999E-2</v>
          </cell>
        </row>
        <row r="3285">
          <cell r="A3285" t="str">
            <v>ტყემალიVIII28</v>
          </cell>
          <cell r="B3285" t="str">
            <v>ტყემალი</v>
          </cell>
          <cell r="C3285" t="str">
            <v>VIII</v>
          </cell>
          <cell r="D3285">
            <v>12</v>
          </cell>
          <cell r="E3285">
            <v>28</v>
          </cell>
          <cell r="F3285">
            <v>0.3</v>
          </cell>
          <cell r="G3285">
            <v>0.27</v>
          </cell>
          <cell r="H3285">
            <v>0.03</v>
          </cell>
          <cell r="I3285">
            <v>0.30000000000000004</v>
          </cell>
          <cell r="J3285">
            <v>2.9999999999999971E-2</v>
          </cell>
        </row>
        <row r="3286">
          <cell r="A3286" t="str">
            <v>ტყემალიVIII32</v>
          </cell>
          <cell r="B3286" t="str">
            <v>ტყემალი</v>
          </cell>
          <cell r="C3286" t="str">
            <v>VIII</v>
          </cell>
          <cell r="D3286">
            <v>12.5</v>
          </cell>
          <cell r="E3286">
            <v>32</v>
          </cell>
          <cell r="F3286">
            <v>0.42</v>
          </cell>
          <cell r="G3286">
            <v>0.38</v>
          </cell>
          <cell r="H3286">
            <v>0.04</v>
          </cell>
          <cell r="I3286">
            <v>0.42</v>
          </cell>
          <cell r="J3286">
            <v>3.999999999999998E-2</v>
          </cell>
        </row>
        <row r="3287">
          <cell r="A3287" t="str">
            <v>ტყემალიVIII36</v>
          </cell>
          <cell r="B3287" t="str">
            <v>ტყემალი</v>
          </cell>
          <cell r="C3287" t="str">
            <v>VIII</v>
          </cell>
          <cell r="D3287">
            <v>13</v>
          </cell>
          <cell r="E3287">
            <v>36</v>
          </cell>
          <cell r="F3287">
            <v>0.55000000000000004</v>
          </cell>
          <cell r="G3287">
            <v>0.5</v>
          </cell>
          <cell r="H3287">
            <v>0.06</v>
          </cell>
          <cell r="I3287">
            <v>0.56000000000000005</v>
          </cell>
          <cell r="J3287">
            <v>5.0000000000000044E-2</v>
          </cell>
        </row>
        <row r="3288">
          <cell r="A3288" t="str">
            <v>ტყემალიVIII40</v>
          </cell>
          <cell r="B3288" t="str">
            <v>ტყემალი</v>
          </cell>
          <cell r="C3288" t="str">
            <v>VIII</v>
          </cell>
          <cell r="D3288">
            <v>13.5</v>
          </cell>
          <cell r="E3288">
            <v>40</v>
          </cell>
          <cell r="F3288">
            <v>0.7</v>
          </cell>
          <cell r="G3288">
            <v>0.64</v>
          </cell>
          <cell r="H3288">
            <v>7.0000000000000007E-2</v>
          </cell>
          <cell r="I3288">
            <v>0.71</v>
          </cell>
          <cell r="J3288">
            <v>5.9999999999999942E-2</v>
          </cell>
        </row>
        <row r="3289">
          <cell r="A3289" t="str">
            <v>ტყემალიVIII44</v>
          </cell>
          <cell r="B3289" t="str">
            <v>ტყემალი</v>
          </cell>
          <cell r="C3289" t="str">
            <v>VIII</v>
          </cell>
          <cell r="D3289">
            <v>13.5</v>
          </cell>
          <cell r="E3289">
            <v>44</v>
          </cell>
          <cell r="F3289">
            <v>0.87</v>
          </cell>
          <cell r="G3289">
            <v>0.8</v>
          </cell>
          <cell r="H3289">
            <v>0.09</v>
          </cell>
          <cell r="I3289">
            <v>0.89</v>
          </cell>
          <cell r="J3289">
            <v>6.9999999999999951E-2</v>
          </cell>
        </row>
        <row r="3290">
          <cell r="A3290" t="str">
            <v>ტყემალიVIII48</v>
          </cell>
          <cell r="B3290" t="str">
            <v>ტყემალი</v>
          </cell>
          <cell r="C3290" t="str">
            <v>VIII</v>
          </cell>
          <cell r="D3290">
            <v>14</v>
          </cell>
          <cell r="E3290">
            <v>48</v>
          </cell>
          <cell r="F3290">
            <v>1.05</v>
          </cell>
          <cell r="G3290">
            <v>0.96</v>
          </cell>
          <cell r="H3290">
            <v>0.11</v>
          </cell>
          <cell r="I3290">
            <v>1.07</v>
          </cell>
          <cell r="J3290">
            <v>9.000000000000008E-2</v>
          </cell>
        </row>
        <row r="3291">
          <cell r="A3291" t="str">
            <v>ტყემალიVIII52</v>
          </cell>
          <cell r="B3291" t="str">
            <v>ტყემალი</v>
          </cell>
          <cell r="C3291" t="str">
            <v>VIII</v>
          </cell>
          <cell r="D3291">
            <v>14.5</v>
          </cell>
          <cell r="E3291">
            <v>52</v>
          </cell>
          <cell r="F3291">
            <v>1.27</v>
          </cell>
          <cell r="G3291">
            <v>1.1599999999999999</v>
          </cell>
          <cell r="H3291">
            <v>0.13</v>
          </cell>
          <cell r="I3291">
            <v>1.29</v>
          </cell>
          <cell r="J3291">
            <v>0.1100000000000001</v>
          </cell>
        </row>
        <row r="3292">
          <cell r="A3292" t="str">
            <v>ტყემალიVIII56</v>
          </cell>
          <cell r="B3292" t="str">
            <v>ტყემალი</v>
          </cell>
          <cell r="C3292" t="str">
            <v>VIII</v>
          </cell>
          <cell r="D3292">
            <v>14.5</v>
          </cell>
          <cell r="E3292">
            <v>56</v>
          </cell>
          <cell r="F3292">
            <v>1.5</v>
          </cell>
          <cell r="G3292">
            <v>1.38</v>
          </cell>
          <cell r="H3292">
            <v>0.15</v>
          </cell>
          <cell r="I3292">
            <v>1.5299999999999998</v>
          </cell>
          <cell r="J3292">
            <v>0.12000000000000011</v>
          </cell>
        </row>
        <row r="3293">
          <cell r="A3293" t="str">
            <v>თხილიI8</v>
          </cell>
          <cell r="B3293" t="str">
            <v>თხილი</v>
          </cell>
          <cell r="C3293" t="str">
            <v>I</v>
          </cell>
          <cell r="D3293">
            <v>16</v>
          </cell>
          <cell r="E3293">
            <v>8</v>
          </cell>
          <cell r="F3293">
            <v>3.4000000000000002E-2</v>
          </cell>
          <cell r="G3293">
            <v>0.03</v>
          </cell>
          <cell r="H3293">
            <v>0</v>
          </cell>
          <cell r="I3293">
            <v>0.03</v>
          </cell>
          <cell r="J3293">
            <v>4.0000000000000036E-3</v>
          </cell>
        </row>
        <row r="3294">
          <cell r="A3294" t="str">
            <v>თხილიI10</v>
          </cell>
          <cell r="B3294" t="str">
            <v>თხილი</v>
          </cell>
          <cell r="C3294" t="str">
            <v>I</v>
          </cell>
          <cell r="D3294">
            <v>17</v>
          </cell>
          <cell r="E3294">
            <v>10</v>
          </cell>
          <cell r="F3294">
            <v>5.6000000000000001E-2</v>
          </cell>
          <cell r="G3294">
            <v>0.05</v>
          </cell>
          <cell r="H3294">
            <v>0.01</v>
          </cell>
          <cell r="I3294">
            <v>6.0000000000000005E-2</v>
          </cell>
          <cell r="J3294">
            <v>5.9999999999999984E-3</v>
          </cell>
        </row>
        <row r="3295">
          <cell r="A3295" t="str">
            <v>თხილიI12</v>
          </cell>
          <cell r="B3295" t="str">
            <v>თხილი</v>
          </cell>
          <cell r="C3295" t="str">
            <v>I</v>
          </cell>
          <cell r="D3295">
            <v>17.5</v>
          </cell>
          <cell r="E3295">
            <v>12</v>
          </cell>
          <cell r="F3295">
            <v>8.4000000000000005E-2</v>
          </cell>
          <cell r="G3295">
            <v>7.0000000000000007E-2</v>
          </cell>
          <cell r="H3295">
            <v>0.01</v>
          </cell>
          <cell r="I3295">
            <v>0.08</v>
          </cell>
          <cell r="J3295">
            <v>1.3999999999999999E-2</v>
          </cell>
        </row>
        <row r="3296">
          <cell r="A3296" t="str">
            <v>თხილიI14</v>
          </cell>
          <cell r="B3296" t="str">
            <v>თხილი</v>
          </cell>
          <cell r="C3296" t="str">
            <v>I</v>
          </cell>
          <cell r="D3296">
            <v>18.5</v>
          </cell>
          <cell r="E3296">
            <v>14</v>
          </cell>
          <cell r="F3296">
            <v>0.11899999999999999</v>
          </cell>
          <cell r="G3296">
            <v>0.11</v>
          </cell>
          <cell r="H3296">
            <v>0.01</v>
          </cell>
          <cell r="I3296">
            <v>0.12</v>
          </cell>
          <cell r="J3296">
            <v>8.9999999999999941E-3</v>
          </cell>
        </row>
        <row r="3297">
          <cell r="A3297" t="str">
            <v>თხილიI16</v>
          </cell>
          <cell r="B3297" t="str">
            <v>თხილი</v>
          </cell>
          <cell r="C3297" t="str">
            <v>I</v>
          </cell>
          <cell r="D3297">
            <v>19</v>
          </cell>
          <cell r="E3297">
            <v>16</v>
          </cell>
          <cell r="F3297">
            <v>0.161</v>
          </cell>
          <cell r="G3297">
            <v>0.14000000000000001</v>
          </cell>
          <cell r="H3297">
            <v>0.02</v>
          </cell>
          <cell r="I3297">
            <v>0.16</v>
          </cell>
          <cell r="J3297">
            <v>2.0999999999999991E-2</v>
          </cell>
        </row>
        <row r="3298">
          <cell r="A3298" t="str">
            <v>თხილიI20</v>
          </cell>
          <cell r="B3298" t="str">
            <v>თხილი</v>
          </cell>
          <cell r="C3298" t="str">
            <v>I</v>
          </cell>
          <cell r="D3298">
            <v>20.5</v>
          </cell>
          <cell r="E3298">
            <v>20</v>
          </cell>
          <cell r="F3298">
            <v>0.27</v>
          </cell>
          <cell r="G3298">
            <v>0.24</v>
          </cell>
          <cell r="H3298">
            <v>0.03</v>
          </cell>
          <cell r="I3298">
            <v>0.27</v>
          </cell>
          <cell r="J3298">
            <v>3.0000000000000027E-2</v>
          </cell>
        </row>
        <row r="3299">
          <cell r="A3299" t="str">
            <v>თხილიI24</v>
          </cell>
          <cell r="B3299" t="str">
            <v>თხილი</v>
          </cell>
          <cell r="C3299" t="str">
            <v>I</v>
          </cell>
          <cell r="D3299">
            <v>22</v>
          </cell>
          <cell r="E3299">
            <v>24</v>
          </cell>
          <cell r="F3299">
            <v>0.41</v>
          </cell>
          <cell r="G3299">
            <v>0.37</v>
          </cell>
          <cell r="H3299">
            <v>0.04</v>
          </cell>
          <cell r="I3299">
            <v>0.41</v>
          </cell>
          <cell r="J3299">
            <v>3.999999999999998E-2</v>
          </cell>
        </row>
        <row r="3300">
          <cell r="A3300" t="str">
            <v>თხილიI28</v>
          </cell>
          <cell r="B3300" t="str">
            <v>თხილი</v>
          </cell>
          <cell r="C3300" t="str">
            <v>I</v>
          </cell>
          <cell r="D3300">
            <v>23</v>
          </cell>
          <cell r="E3300">
            <v>28</v>
          </cell>
          <cell r="F3300">
            <v>0.59</v>
          </cell>
          <cell r="G3300">
            <v>0.53</v>
          </cell>
          <cell r="H3300">
            <v>0.06</v>
          </cell>
          <cell r="I3300">
            <v>0.59000000000000008</v>
          </cell>
          <cell r="J3300">
            <v>5.9999999999999942E-2</v>
          </cell>
        </row>
        <row r="3301">
          <cell r="A3301" t="str">
            <v>თხილიI32</v>
          </cell>
          <cell r="B3301" t="str">
            <v>თხილი</v>
          </cell>
          <cell r="C3301" t="str">
            <v>I</v>
          </cell>
          <cell r="D3301">
            <v>24</v>
          </cell>
          <cell r="E3301">
            <v>32</v>
          </cell>
          <cell r="F3301">
            <v>0.8</v>
          </cell>
          <cell r="G3301">
            <v>0.72</v>
          </cell>
          <cell r="H3301">
            <v>0.08</v>
          </cell>
          <cell r="I3301">
            <v>0.79999999999999993</v>
          </cell>
          <cell r="J3301">
            <v>8.0000000000000071E-2</v>
          </cell>
        </row>
        <row r="3302">
          <cell r="A3302" t="str">
            <v>თხილიI36</v>
          </cell>
          <cell r="B3302" t="str">
            <v>თხილი</v>
          </cell>
          <cell r="C3302" t="str">
            <v>I</v>
          </cell>
          <cell r="D3302">
            <v>25</v>
          </cell>
          <cell r="E3302">
            <v>36</v>
          </cell>
          <cell r="F3302">
            <v>1.05</v>
          </cell>
          <cell r="G3302">
            <v>0.95</v>
          </cell>
          <cell r="H3302">
            <v>0.11</v>
          </cell>
          <cell r="I3302">
            <v>1.06</v>
          </cell>
          <cell r="J3302">
            <v>0.10000000000000009</v>
          </cell>
        </row>
        <row r="3303">
          <cell r="A3303" t="str">
            <v>თხილიI40</v>
          </cell>
          <cell r="B3303" t="str">
            <v>თხილი</v>
          </cell>
          <cell r="C3303" t="str">
            <v>I</v>
          </cell>
          <cell r="D3303">
            <v>25.5</v>
          </cell>
          <cell r="E3303">
            <v>40</v>
          </cell>
          <cell r="F3303">
            <v>1.34</v>
          </cell>
          <cell r="G3303">
            <v>1.22</v>
          </cell>
          <cell r="H3303">
            <v>0.13</v>
          </cell>
          <cell r="I3303">
            <v>1.35</v>
          </cell>
          <cell r="J3303">
            <v>0.12000000000000011</v>
          </cell>
        </row>
        <row r="3304">
          <cell r="A3304" t="str">
            <v>თხილიI44</v>
          </cell>
          <cell r="B3304" t="str">
            <v>თხილი</v>
          </cell>
          <cell r="C3304" t="str">
            <v>I</v>
          </cell>
          <cell r="D3304">
            <v>26.5</v>
          </cell>
          <cell r="E3304">
            <v>44</v>
          </cell>
          <cell r="F3304">
            <v>1.67</v>
          </cell>
          <cell r="G3304">
            <v>1.52</v>
          </cell>
          <cell r="H3304">
            <v>0.17</v>
          </cell>
          <cell r="I3304">
            <v>1.69</v>
          </cell>
          <cell r="J3304">
            <v>0.14999999999999991</v>
          </cell>
        </row>
        <row r="3305">
          <cell r="A3305" t="str">
            <v>თხილიI48</v>
          </cell>
          <cell r="B3305" t="str">
            <v>თხილი</v>
          </cell>
          <cell r="C3305" t="str">
            <v>I</v>
          </cell>
          <cell r="D3305">
            <v>27</v>
          </cell>
          <cell r="E3305">
            <v>48</v>
          </cell>
          <cell r="F3305">
            <v>2.04</v>
          </cell>
          <cell r="G3305">
            <v>1.87</v>
          </cell>
          <cell r="H3305">
            <v>0.2</v>
          </cell>
          <cell r="I3305">
            <v>2.0700000000000003</v>
          </cell>
          <cell r="J3305">
            <v>0.16999999999999993</v>
          </cell>
        </row>
        <row r="3306">
          <cell r="A3306" t="str">
            <v>თხილიI52</v>
          </cell>
          <cell r="B3306" t="str">
            <v>თხილი</v>
          </cell>
          <cell r="C3306" t="str">
            <v>I</v>
          </cell>
          <cell r="D3306">
            <v>27.5</v>
          </cell>
          <cell r="E3306">
            <v>52</v>
          </cell>
          <cell r="F3306">
            <v>2.4500000000000002</v>
          </cell>
          <cell r="G3306">
            <v>2.2400000000000002</v>
          </cell>
          <cell r="H3306">
            <v>0.25</v>
          </cell>
          <cell r="I3306">
            <v>2.4900000000000002</v>
          </cell>
          <cell r="J3306">
            <v>0.20999999999999996</v>
          </cell>
        </row>
        <row r="3307">
          <cell r="A3307" t="str">
            <v>თხილიI56</v>
          </cell>
          <cell r="B3307" t="str">
            <v>თხილი</v>
          </cell>
          <cell r="C3307" t="str">
            <v>I</v>
          </cell>
          <cell r="D3307">
            <v>28</v>
          </cell>
          <cell r="E3307">
            <v>56</v>
          </cell>
          <cell r="F3307">
            <v>2.89</v>
          </cell>
          <cell r="G3307">
            <v>2.65</v>
          </cell>
          <cell r="H3307">
            <v>0.28999999999999998</v>
          </cell>
          <cell r="I3307">
            <v>2.94</v>
          </cell>
          <cell r="J3307">
            <v>0.24000000000000021</v>
          </cell>
        </row>
        <row r="3308">
          <cell r="A3308" t="str">
            <v>თხილიI60</v>
          </cell>
          <cell r="B3308" t="str">
            <v>თხილი</v>
          </cell>
          <cell r="C3308" t="str">
            <v>I</v>
          </cell>
          <cell r="D3308">
            <v>28.5</v>
          </cell>
          <cell r="E3308">
            <v>60</v>
          </cell>
          <cell r="F3308">
            <v>3.37</v>
          </cell>
          <cell r="G3308">
            <v>3.09</v>
          </cell>
          <cell r="H3308">
            <v>0.34</v>
          </cell>
          <cell r="I3308">
            <v>3.4299999999999997</v>
          </cell>
          <cell r="J3308">
            <v>0.28000000000000025</v>
          </cell>
        </row>
        <row r="3309">
          <cell r="A3309" t="str">
            <v>თხილიI64</v>
          </cell>
          <cell r="B3309" t="str">
            <v>თხილი</v>
          </cell>
          <cell r="C3309" t="str">
            <v>I</v>
          </cell>
          <cell r="D3309">
            <v>29</v>
          </cell>
          <cell r="E3309">
            <v>64</v>
          </cell>
          <cell r="F3309">
            <v>3.88</v>
          </cell>
          <cell r="G3309">
            <v>3.56</v>
          </cell>
          <cell r="H3309">
            <v>0.39</v>
          </cell>
          <cell r="I3309">
            <v>3.95</v>
          </cell>
          <cell r="J3309">
            <v>0.31999999999999984</v>
          </cell>
        </row>
        <row r="3310">
          <cell r="A3310" t="str">
            <v>თხილიI68</v>
          </cell>
          <cell r="B3310" t="str">
            <v>თხილი</v>
          </cell>
          <cell r="C3310" t="str">
            <v>I</v>
          </cell>
          <cell r="D3310">
            <v>29.5</v>
          </cell>
          <cell r="E3310">
            <v>68</v>
          </cell>
          <cell r="F3310">
            <v>4.4400000000000004</v>
          </cell>
          <cell r="G3310">
            <v>4.07</v>
          </cell>
          <cell r="H3310">
            <v>0.44</v>
          </cell>
          <cell r="I3310">
            <v>4.5100000000000007</v>
          </cell>
          <cell r="J3310">
            <v>0.37000000000000011</v>
          </cell>
        </row>
        <row r="3311">
          <cell r="A3311" t="str">
            <v>თხილიI72</v>
          </cell>
          <cell r="B3311" t="str">
            <v>თხილი</v>
          </cell>
          <cell r="C3311" t="str">
            <v>I</v>
          </cell>
          <cell r="D3311">
            <v>30</v>
          </cell>
          <cell r="E3311">
            <v>72</v>
          </cell>
          <cell r="F3311">
            <v>5.03</v>
          </cell>
          <cell r="G3311">
            <v>4.5999999999999996</v>
          </cell>
          <cell r="H3311">
            <v>0.5</v>
          </cell>
          <cell r="I3311">
            <v>5.0999999999999996</v>
          </cell>
          <cell r="J3311">
            <v>0.4300000000000006</v>
          </cell>
        </row>
        <row r="3312">
          <cell r="A3312" t="str">
            <v>თხილიI76</v>
          </cell>
          <cell r="B3312" t="str">
            <v>თხილი</v>
          </cell>
          <cell r="C3312" t="str">
            <v>I</v>
          </cell>
          <cell r="D3312">
            <v>30</v>
          </cell>
          <cell r="E3312">
            <v>76</v>
          </cell>
          <cell r="F3312">
            <v>5.65</v>
          </cell>
          <cell r="G3312">
            <v>5.16</v>
          </cell>
          <cell r="H3312">
            <v>0.56999999999999995</v>
          </cell>
          <cell r="I3312">
            <v>5.73</v>
          </cell>
          <cell r="J3312">
            <v>0.49000000000000021</v>
          </cell>
        </row>
        <row r="3313">
          <cell r="A3313" t="str">
            <v>თხილიI80</v>
          </cell>
          <cell r="B3313" t="str">
            <v>თხილი</v>
          </cell>
          <cell r="C3313" t="str">
            <v>I</v>
          </cell>
          <cell r="D3313">
            <v>30.5</v>
          </cell>
          <cell r="E3313">
            <v>80</v>
          </cell>
          <cell r="F3313">
            <v>6.31</v>
          </cell>
          <cell r="G3313">
            <v>5.76</v>
          </cell>
          <cell r="H3313">
            <v>0.63</v>
          </cell>
          <cell r="I3313">
            <v>6.39</v>
          </cell>
          <cell r="J3313">
            <v>0.54999999999999982</v>
          </cell>
        </row>
        <row r="3314">
          <cell r="A3314" t="str">
            <v>თხილიI84</v>
          </cell>
          <cell r="B3314" t="str">
            <v>თხილი</v>
          </cell>
          <cell r="C3314" t="str">
            <v>I</v>
          </cell>
          <cell r="D3314">
            <v>30.5</v>
          </cell>
          <cell r="E3314">
            <v>84</v>
          </cell>
          <cell r="F3314">
            <v>7</v>
          </cell>
          <cell r="G3314">
            <v>6.38</v>
          </cell>
          <cell r="H3314">
            <v>0.7</v>
          </cell>
          <cell r="I3314">
            <v>7.08</v>
          </cell>
          <cell r="J3314">
            <v>0.62000000000000011</v>
          </cell>
        </row>
        <row r="3315">
          <cell r="A3315" t="str">
            <v>თხილიI88</v>
          </cell>
          <cell r="B3315" t="str">
            <v>თხილი</v>
          </cell>
          <cell r="C3315" t="str">
            <v>I</v>
          </cell>
          <cell r="D3315">
            <v>30.5</v>
          </cell>
          <cell r="E3315">
            <v>88</v>
          </cell>
          <cell r="F3315">
            <v>7.73</v>
          </cell>
          <cell r="G3315">
            <v>7.03</v>
          </cell>
          <cell r="H3315">
            <v>0.77</v>
          </cell>
          <cell r="I3315">
            <v>7.8000000000000007</v>
          </cell>
          <cell r="J3315">
            <v>0.70000000000000018</v>
          </cell>
        </row>
        <row r="3316">
          <cell r="A3316" t="str">
            <v>თხილიI92</v>
          </cell>
          <cell r="B3316" t="str">
            <v>თხილი</v>
          </cell>
          <cell r="C3316" t="str">
            <v>I</v>
          </cell>
          <cell r="D3316">
            <v>31</v>
          </cell>
          <cell r="E3316">
            <v>92</v>
          </cell>
          <cell r="F3316">
            <v>8.49</v>
          </cell>
          <cell r="G3316">
            <v>7.72</v>
          </cell>
          <cell r="H3316">
            <v>0.85</v>
          </cell>
          <cell r="I3316">
            <v>8.57</v>
          </cell>
          <cell r="J3316">
            <v>0.77000000000000046</v>
          </cell>
        </row>
        <row r="3317">
          <cell r="A3317" t="str">
            <v>თხილიI96</v>
          </cell>
          <cell r="B3317" t="str">
            <v>თხილი</v>
          </cell>
          <cell r="C3317" t="str">
            <v>I</v>
          </cell>
          <cell r="D3317">
            <v>31</v>
          </cell>
          <cell r="E3317">
            <v>96</v>
          </cell>
          <cell r="F3317">
            <v>9.2899999999999991</v>
          </cell>
          <cell r="G3317">
            <v>8.43</v>
          </cell>
          <cell r="H3317">
            <v>0.93</v>
          </cell>
          <cell r="I3317">
            <v>9.36</v>
          </cell>
          <cell r="J3317">
            <v>0.85999999999999943</v>
          </cell>
        </row>
        <row r="3318">
          <cell r="A3318" t="str">
            <v>თხილიI100</v>
          </cell>
          <cell r="B3318" t="str">
            <v>თხილი</v>
          </cell>
          <cell r="C3318" t="str">
            <v>I</v>
          </cell>
          <cell r="D3318">
            <v>31</v>
          </cell>
          <cell r="E3318">
            <v>100</v>
          </cell>
          <cell r="F3318">
            <v>10.14</v>
          </cell>
          <cell r="G3318">
            <v>9.19</v>
          </cell>
          <cell r="H3318">
            <v>1.01</v>
          </cell>
          <cell r="I3318">
            <v>10.199999999999999</v>
          </cell>
          <cell r="J3318">
            <v>0.95000000000000107</v>
          </cell>
        </row>
        <row r="3319">
          <cell r="A3319" t="str">
            <v>თხილიI104</v>
          </cell>
          <cell r="B3319" t="str">
            <v>თხილი</v>
          </cell>
          <cell r="C3319" t="str">
            <v>I</v>
          </cell>
          <cell r="D3319">
            <v>31.5</v>
          </cell>
          <cell r="E3319">
            <v>104</v>
          </cell>
          <cell r="F3319">
            <v>11.02</v>
          </cell>
          <cell r="G3319">
            <v>9.9600000000000009</v>
          </cell>
          <cell r="H3319">
            <v>1.1000000000000001</v>
          </cell>
          <cell r="I3319">
            <v>11.06</v>
          </cell>
          <cell r="J3319">
            <v>1.0599999999999987</v>
          </cell>
        </row>
        <row r="3320">
          <cell r="A3320" t="str">
            <v>თხილიI108</v>
          </cell>
          <cell r="B3320" t="str">
            <v>თხილი</v>
          </cell>
          <cell r="C3320" t="str">
            <v>I</v>
          </cell>
          <cell r="D3320">
            <v>31.5</v>
          </cell>
          <cell r="E3320">
            <v>108</v>
          </cell>
          <cell r="F3320">
            <v>11.95</v>
          </cell>
          <cell r="G3320">
            <v>10.79</v>
          </cell>
          <cell r="H3320">
            <v>1.2</v>
          </cell>
          <cell r="I3320">
            <v>11.989999999999998</v>
          </cell>
          <cell r="J3320">
            <v>1.1600000000000001</v>
          </cell>
        </row>
        <row r="3321">
          <cell r="A3321" t="str">
            <v>თხილიI112</v>
          </cell>
          <cell r="B3321" t="str">
            <v>თხილი</v>
          </cell>
          <cell r="C3321" t="str">
            <v>I</v>
          </cell>
          <cell r="D3321">
            <v>31.5</v>
          </cell>
          <cell r="E3321">
            <v>112</v>
          </cell>
          <cell r="F3321">
            <v>12.93</v>
          </cell>
          <cell r="G3321">
            <v>11.66</v>
          </cell>
          <cell r="H3321">
            <v>1.29</v>
          </cell>
          <cell r="I3321">
            <v>12.95</v>
          </cell>
          <cell r="J3321">
            <v>1.2699999999999996</v>
          </cell>
        </row>
        <row r="3322">
          <cell r="A3322" t="str">
            <v>თხილიII8</v>
          </cell>
          <cell r="B3322" t="str">
            <v>თხილი</v>
          </cell>
          <cell r="C3322" t="str">
            <v>II</v>
          </cell>
          <cell r="D3322">
            <v>14.5</v>
          </cell>
          <cell r="E3322">
            <v>8</v>
          </cell>
          <cell r="F3322">
            <v>3.1E-2</v>
          </cell>
          <cell r="G3322">
            <v>0.03</v>
          </cell>
          <cell r="H3322">
            <v>0</v>
          </cell>
          <cell r="I3322">
            <v>0.03</v>
          </cell>
          <cell r="J3322">
            <v>1.0000000000000009E-3</v>
          </cell>
        </row>
        <row r="3323">
          <cell r="A3323" t="str">
            <v>თხილიII10</v>
          </cell>
          <cell r="B3323" t="str">
            <v>თხილი</v>
          </cell>
          <cell r="C3323" t="str">
            <v>II</v>
          </cell>
          <cell r="D3323">
            <v>15.5</v>
          </cell>
          <cell r="E3323">
            <v>10</v>
          </cell>
          <cell r="F3323">
            <v>5.0999999999999997E-2</v>
          </cell>
          <cell r="G3323">
            <v>0.05</v>
          </cell>
          <cell r="H3323">
            <v>0.01</v>
          </cell>
          <cell r="I3323">
            <v>6.0000000000000005E-2</v>
          </cell>
          <cell r="J3323">
            <v>9.9999999999999395E-4</v>
          </cell>
        </row>
        <row r="3324">
          <cell r="A3324" t="str">
            <v>თხილიII12</v>
          </cell>
          <cell r="B3324" t="str">
            <v>თხილი</v>
          </cell>
          <cell r="C3324" t="str">
            <v>II</v>
          </cell>
          <cell r="D3324">
            <v>16</v>
          </cell>
          <cell r="E3324">
            <v>12</v>
          </cell>
          <cell r="F3324">
            <v>7.5999999999999998E-2</v>
          </cell>
          <cell r="G3324">
            <v>7.0000000000000007E-2</v>
          </cell>
          <cell r="H3324">
            <v>0.01</v>
          </cell>
          <cell r="I3324">
            <v>0.08</v>
          </cell>
          <cell r="J3324">
            <v>5.9999999999999915E-3</v>
          </cell>
        </row>
        <row r="3325">
          <cell r="A3325" t="str">
            <v>თხილიII14</v>
          </cell>
          <cell r="B3325" t="str">
            <v>თხილი</v>
          </cell>
          <cell r="C3325" t="str">
            <v>II</v>
          </cell>
          <cell r="D3325">
            <v>17</v>
          </cell>
          <cell r="E3325">
            <v>14</v>
          </cell>
          <cell r="F3325">
            <v>0.108</v>
          </cell>
          <cell r="G3325">
            <v>0.1</v>
          </cell>
          <cell r="H3325">
            <v>0.01</v>
          </cell>
          <cell r="I3325">
            <v>0.11</v>
          </cell>
          <cell r="J3325">
            <v>7.9999999999999932E-3</v>
          </cell>
        </row>
        <row r="3326">
          <cell r="A3326" t="str">
            <v>თხილიII16</v>
          </cell>
          <cell r="B3326" t="str">
            <v>თხილი</v>
          </cell>
          <cell r="C3326" t="str">
            <v>II</v>
          </cell>
          <cell r="D3326">
            <v>17.5</v>
          </cell>
          <cell r="E3326">
            <v>16</v>
          </cell>
          <cell r="F3326">
            <v>0.14699999999999999</v>
          </cell>
          <cell r="G3326">
            <v>0.13</v>
          </cell>
          <cell r="H3326">
            <v>0.02</v>
          </cell>
          <cell r="I3326">
            <v>0.15</v>
          </cell>
          <cell r="J3326">
            <v>1.6999999999999987E-2</v>
          </cell>
        </row>
        <row r="3327">
          <cell r="A3327" t="str">
            <v>თხილიII20</v>
          </cell>
          <cell r="B3327" t="str">
            <v>თხილი</v>
          </cell>
          <cell r="C3327" t="str">
            <v>II</v>
          </cell>
          <cell r="D3327">
            <v>18.5</v>
          </cell>
          <cell r="E3327">
            <v>20</v>
          </cell>
          <cell r="F3327">
            <v>0.24</v>
          </cell>
          <cell r="G3327">
            <v>0.21</v>
          </cell>
          <cell r="H3327">
            <v>0.02</v>
          </cell>
          <cell r="I3327">
            <v>0.22999999999999998</v>
          </cell>
          <cell r="J3327">
            <v>0.03</v>
          </cell>
        </row>
        <row r="3328">
          <cell r="A3328" t="str">
            <v>თხილიII24</v>
          </cell>
          <cell r="B3328" t="str">
            <v>თხილი</v>
          </cell>
          <cell r="C3328" t="str">
            <v>II</v>
          </cell>
          <cell r="D3328">
            <v>20</v>
          </cell>
          <cell r="E3328">
            <v>24</v>
          </cell>
          <cell r="F3328">
            <v>0.37</v>
          </cell>
          <cell r="G3328">
            <v>0.33</v>
          </cell>
          <cell r="H3328">
            <v>0.04</v>
          </cell>
          <cell r="I3328">
            <v>0.37</v>
          </cell>
          <cell r="J3328">
            <v>3.999999999999998E-2</v>
          </cell>
        </row>
        <row r="3329">
          <cell r="A3329" t="str">
            <v>თხილიII28</v>
          </cell>
          <cell r="B3329" t="str">
            <v>თხილი</v>
          </cell>
          <cell r="C3329" t="str">
            <v>II</v>
          </cell>
          <cell r="D3329">
            <v>21</v>
          </cell>
          <cell r="E3329">
            <v>28</v>
          </cell>
          <cell r="F3329">
            <v>0.54</v>
          </cell>
          <cell r="G3329">
            <v>0.49</v>
          </cell>
          <cell r="H3329">
            <v>0.05</v>
          </cell>
          <cell r="I3329">
            <v>0.54</v>
          </cell>
          <cell r="J3329">
            <v>5.0000000000000044E-2</v>
          </cell>
        </row>
        <row r="3330">
          <cell r="A3330" t="str">
            <v>თხილიII32</v>
          </cell>
          <cell r="B3330" t="str">
            <v>თხილი</v>
          </cell>
          <cell r="C3330" t="str">
            <v>II</v>
          </cell>
          <cell r="D3330">
            <v>22</v>
          </cell>
          <cell r="E3330">
            <v>32</v>
          </cell>
          <cell r="F3330">
            <v>0.73</v>
          </cell>
          <cell r="G3330">
            <v>0.66</v>
          </cell>
          <cell r="H3330">
            <v>7.0000000000000007E-2</v>
          </cell>
          <cell r="I3330">
            <v>0.73</v>
          </cell>
          <cell r="J3330">
            <v>6.9999999999999951E-2</v>
          </cell>
        </row>
        <row r="3331">
          <cell r="A3331" t="str">
            <v>თხილიII36</v>
          </cell>
          <cell r="B3331" t="str">
            <v>თხილი</v>
          </cell>
          <cell r="C3331" t="str">
            <v>II</v>
          </cell>
          <cell r="D3331">
            <v>22.5</v>
          </cell>
          <cell r="E3331">
            <v>36</v>
          </cell>
          <cell r="F3331">
            <v>0.96</v>
          </cell>
          <cell r="G3331">
            <v>0.87</v>
          </cell>
          <cell r="H3331">
            <v>0.1</v>
          </cell>
          <cell r="I3331">
            <v>0.97</v>
          </cell>
          <cell r="J3331">
            <v>8.9999999999999969E-2</v>
          </cell>
        </row>
        <row r="3332">
          <cell r="A3332" t="str">
            <v>თხილიII40</v>
          </cell>
          <cell r="B3332" t="str">
            <v>თხილი</v>
          </cell>
          <cell r="C3332" t="str">
            <v>II</v>
          </cell>
          <cell r="D3332">
            <v>23.5</v>
          </cell>
          <cell r="E3332">
            <v>40</v>
          </cell>
          <cell r="F3332">
            <v>1.22</v>
          </cell>
          <cell r="G3332">
            <v>1.1100000000000001</v>
          </cell>
          <cell r="H3332">
            <v>0.12</v>
          </cell>
          <cell r="I3332">
            <v>1.23</v>
          </cell>
          <cell r="J3332">
            <v>0.10999999999999988</v>
          </cell>
        </row>
        <row r="3333">
          <cell r="A3333" t="str">
            <v>თხილიII44</v>
          </cell>
          <cell r="B3333" t="str">
            <v>თხილი</v>
          </cell>
          <cell r="C3333" t="str">
            <v>II</v>
          </cell>
          <cell r="D3333">
            <v>24</v>
          </cell>
          <cell r="E3333">
            <v>44</v>
          </cell>
          <cell r="F3333">
            <v>1.52</v>
          </cell>
          <cell r="G3333">
            <v>1.39</v>
          </cell>
          <cell r="H3333">
            <v>0.15</v>
          </cell>
          <cell r="I3333">
            <v>1.5399999999999998</v>
          </cell>
          <cell r="J3333">
            <v>0.13000000000000012</v>
          </cell>
        </row>
        <row r="3334">
          <cell r="A3334" t="str">
            <v>თხილიII48</v>
          </cell>
          <cell r="B3334" t="str">
            <v>თხილი</v>
          </cell>
          <cell r="C3334" t="str">
            <v>II</v>
          </cell>
          <cell r="D3334">
            <v>24.5</v>
          </cell>
          <cell r="E3334">
            <v>48</v>
          </cell>
          <cell r="F3334">
            <v>1.86</v>
          </cell>
          <cell r="G3334">
            <v>1.7</v>
          </cell>
          <cell r="H3334">
            <v>0.19</v>
          </cell>
          <cell r="I3334">
            <v>1.89</v>
          </cell>
          <cell r="J3334">
            <v>0.16000000000000014</v>
          </cell>
        </row>
        <row r="3335">
          <cell r="A3335" t="str">
            <v>თხილიII52</v>
          </cell>
          <cell r="B3335" t="str">
            <v>თხილი</v>
          </cell>
          <cell r="C3335" t="str">
            <v>II</v>
          </cell>
          <cell r="D3335">
            <v>25</v>
          </cell>
          <cell r="E3335">
            <v>52</v>
          </cell>
          <cell r="F3335">
            <v>2.23</v>
          </cell>
          <cell r="G3335">
            <v>2.04</v>
          </cell>
          <cell r="H3335">
            <v>0.22</v>
          </cell>
          <cell r="I3335">
            <v>2.2600000000000002</v>
          </cell>
          <cell r="J3335">
            <v>0.18999999999999995</v>
          </cell>
        </row>
        <row r="3336">
          <cell r="A3336" t="str">
            <v>თხილიII56</v>
          </cell>
          <cell r="B3336" t="str">
            <v>თხილი</v>
          </cell>
          <cell r="C3336" t="str">
            <v>II</v>
          </cell>
          <cell r="D3336">
            <v>25.5</v>
          </cell>
          <cell r="E3336">
            <v>56</v>
          </cell>
          <cell r="F3336">
            <v>2.63</v>
          </cell>
          <cell r="G3336">
            <v>2.41</v>
          </cell>
          <cell r="H3336">
            <v>0.26</v>
          </cell>
          <cell r="I3336">
            <v>2.67</v>
          </cell>
          <cell r="J3336">
            <v>0.21999999999999975</v>
          </cell>
        </row>
        <row r="3337">
          <cell r="A3337" t="str">
            <v>თხილიII60</v>
          </cell>
          <cell r="B3337" t="str">
            <v>თხილი</v>
          </cell>
          <cell r="C3337" t="str">
            <v>II</v>
          </cell>
          <cell r="D3337">
            <v>26</v>
          </cell>
          <cell r="E3337">
            <v>60</v>
          </cell>
          <cell r="F3337">
            <v>3.07</v>
          </cell>
          <cell r="G3337">
            <v>2.81</v>
          </cell>
          <cell r="H3337">
            <v>0.31</v>
          </cell>
          <cell r="I3337">
            <v>3.12</v>
          </cell>
          <cell r="J3337">
            <v>0.25999999999999979</v>
          </cell>
        </row>
        <row r="3338">
          <cell r="A3338" t="str">
            <v>თხილიII64</v>
          </cell>
          <cell r="B3338" t="str">
            <v>თხილი</v>
          </cell>
          <cell r="C3338" t="str">
            <v>II</v>
          </cell>
          <cell r="D3338">
            <v>26.5</v>
          </cell>
          <cell r="E3338">
            <v>64</v>
          </cell>
          <cell r="F3338">
            <v>3.54</v>
          </cell>
          <cell r="G3338">
            <v>3.25</v>
          </cell>
          <cell r="H3338">
            <v>0.35</v>
          </cell>
          <cell r="I3338">
            <v>3.6</v>
          </cell>
          <cell r="J3338">
            <v>0.29000000000000004</v>
          </cell>
        </row>
        <row r="3339">
          <cell r="A3339" t="str">
            <v>თხილიII68</v>
          </cell>
          <cell r="B3339" t="str">
            <v>თხილი</v>
          </cell>
          <cell r="C3339" t="str">
            <v>II</v>
          </cell>
          <cell r="D3339">
            <v>27</v>
          </cell>
          <cell r="E3339">
            <v>68</v>
          </cell>
          <cell r="F3339">
            <v>4.04</v>
          </cell>
          <cell r="G3339">
            <v>3.7</v>
          </cell>
          <cell r="H3339">
            <v>0.4</v>
          </cell>
          <cell r="I3339">
            <v>4.1000000000000005</v>
          </cell>
          <cell r="J3339">
            <v>0.33999999999999986</v>
          </cell>
        </row>
        <row r="3340">
          <cell r="A3340" t="str">
            <v>თხილიII72</v>
          </cell>
          <cell r="B3340" t="str">
            <v>თხილი</v>
          </cell>
          <cell r="C3340" t="str">
            <v>II</v>
          </cell>
          <cell r="D3340">
            <v>27</v>
          </cell>
          <cell r="E3340">
            <v>72</v>
          </cell>
          <cell r="F3340">
            <v>4.57</v>
          </cell>
          <cell r="G3340">
            <v>4.18</v>
          </cell>
          <cell r="H3340">
            <v>0.46</v>
          </cell>
          <cell r="I3340">
            <v>4.6399999999999997</v>
          </cell>
          <cell r="J3340">
            <v>0.39000000000000057</v>
          </cell>
        </row>
        <row r="3341">
          <cell r="A3341" t="str">
            <v>თხილიII76</v>
          </cell>
          <cell r="B3341" t="str">
            <v>თხილი</v>
          </cell>
          <cell r="C3341" t="str">
            <v>II</v>
          </cell>
          <cell r="D3341">
            <v>27.5</v>
          </cell>
          <cell r="E3341">
            <v>76</v>
          </cell>
          <cell r="F3341">
            <v>5.14</v>
          </cell>
          <cell r="G3341">
            <v>4.7</v>
          </cell>
          <cell r="H3341">
            <v>0.51</v>
          </cell>
          <cell r="I3341">
            <v>5.21</v>
          </cell>
          <cell r="J3341">
            <v>0.4399999999999995</v>
          </cell>
        </row>
        <row r="3342">
          <cell r="A3342" t="str">
            <v>თხილიII80</v>
          </cell>
          <cell r="B3342" t="str">
            <v>თხილი</v>
          </cell>
          <cell r="C3342" t="str">
            <v>II</v>
          </cell>
          <cell r="D3342">
            <v>27.5</v>
          </cell>
          <cell r="E3342">
            <v>80</v>
          </cell>
          <cell r="F3342">
            <v>5.74</v>
          </cell>
          <cell r="G3342">
            <v>5.24</v>
          </cell>
          <cell r="H3342">
            <v>0.56999999999999995</v>
          </cell>
          <cell r="I3342">
            <v>5.8100000000000005</v>
          </cell>
          <cell r="J3342">
            <v>0.5</v>
          </cell>
        </row>
        <row r="3343">
          <cell r="A3343" t="str">
            <v>თხილიII84</v>
          </cell>
          <cell r="B3343" t="str">
            <v>თხილი</v>
          </cell>
          <cell r="C3343" t="str">
            <v>II</v>
          </cell>
          <cell r="D3343">
            <v>27.5</v>
          </cell>
          <cell r="E3343">
            <v>84</v>
          </cell>
          <cell r="F3343">
            <v>6.37</v>
          </cell>
          <cell r="G3343">
            <v>5.81</v>
          </cell>
          <cell r="H3343">
            <v>0.64</v>
          </cell>
          <cell r="I3343">
            <v>6.4499999999999993</v>
          </cell>
          <cell r="J3343">
            <v>0.5600000000000005</v>
          </cell>
        </row>
        <row r="3344">
          <cell r="A3344" t="str">
            <v>თხილიII88</v>
          </cell>
          <cell r="B3344" t="str">
            <v>თხილი</v>
          </cell>
          <cell r="C3344" t="str">
            <v>II</v>
          </cell>
          <cell r="D3344">
            <v>28</v>
          </cell>
          <cell r="E3344">
            <v>88</v>
          </cell>
          <cell r="F3344">
            <v>7.03</v>
          </cell>
          <cell r="G3344">
            <v>6.4</v>
          </cell>
          <cell r="H3344">
            <v>0.7</v>
          </cell>
          <cell r="I3344">
            <v>7.1000000000000005</v>
          </cell>
          <cell r="J3344">
            <v>0.62999999999999989</v>
          </cell>
        </row>
        <row r="3345">
          <cell r="A3345" t="str">
            <v>თხილიII92</v>
          </cell>
          <cell r="B3345" t="str">
            <v>თხილი</v>
          </cell>
          <cell r="C3345" t="str">
            <v>II</v>
          </cell>
          <cell r="D3345">
            <v>28</v>
          </cell>
          <cell r="E3345">
            <v>92</v>
          </cell>
          <cell r="F3345">
            <v>7.73</v>
          </cell>
          <cell r="G3345">
            <v>7.03</v>
          </cell>
          <cell r="H3345">
            <v>0.77</v>
          </cell>
          <cell r="I3345">
            <v>7.8000000000000007</v>
          </cell>
          <cell r="J3345">
            <v>0.70000000000000018</v>
          </cell>
        </row>
        <row r="3346">
          <cell r="A3346" t="str">
            <v>თხილიII96</v>
          </cell>
          <cell r="B3346" t="str">
            <v>თხილი</v>
          </cell>
          <cell r="C3346" t="str">
            <v>II</v>
          </cell>
          <cell r="D3346">
            <v>28.5</v>
          </cell>
          <cell r="E3346">
            <v>96</v>
          </cell>
          <cell r="F3346">
            <v>8.4600000000000009</v>
          </cell>
          <cell r="G3346">
            <v>7.67</v>
          </cell>
          <cell r="H3346">
            <v>0.85</v>
          </cell>
          <cell r="I3346">
            <v>8.52</v>
          </cell>
          <cell r="J3346">
            <v>0.79000000000000092</v>
          </cell>
        </row>
        <row r="3347">
          <cell r="A3347" t="str">
            <v>თხილიII100</v>
          </cell>
          <cell r="B3347" t="str">
            <v>თხილი</v>
          </cell>
          <cell r="C3347" t="str">
            <v>II</v>
          </cell>
          <cell r="D3347">
            <v>28.5</v>
          </cell>
          <cell r="E3347">
            <v>100</v>
          </cell>
          <cell r="F3347">
            <v>9.23</v>
          </cell>
          <cell r="G3347">
            <v>8.36</v>
          </cell>
          <cell r="H3347">
            <v>0.92</v>
          </cell>
          <cell r="I3347">
            <v>9.2799999999999994</v>
          </cell>
          <cell r="J3347">
            <v>0.87000000000000099</v>
          </cell>
        </row>
        <row r="3348">
          <cell r="A3348" t="str">
            <v>თხილიII104</v>
          </cell>
          <cell r="B3348" t="str">
            <v>თხილი</v>
          </cell>
          <cell r="C3348" t="str">
            <v>II</v>
          </cell>
          <cell r="D3348">
            <v>28.5</v>
          </cell>
          <cell r="E3348">
            <v>104</v>
          </cell>
          <cell r="F3348">
            <v>10.029999999999999</v>
          </cell>
          <cell r="G3348">
            <v>9.07</v>
          </cell>
          <cell r="H3348">
            <v>1</v>
          </cell>
          <cell r="I3348">
            <v>10.07</v>
          </cell>
          <cell r="J3348">
            <v>0.95999999999999908</v>
          </cell>
        </row>
        <row r="3349">
          <cell r="A3349" t="str">
            <v>თხილიII108</v>
          </cell>
          <cell r="B3349" t="str">
            <v>თხილი</v>
          </cell>
          <cell r="C3349" t="str">
            <v>II</v>
          </cell>
          <cell r="D3349">
            <v>28.5</v>
          </cell>
          <cell r="E3349">
            <v>108</v>
          </cell>
          <cell r="F3349">
            <v>10.88</v>
          </cell>
          <cell r="G3349">
            <v>9.83</v>
          </cell>
          <cell r="H3349">
            <v>1.0900000000000001</v>
          </cell>
          <cell r="I3349">
            <v>10.92</v>
          </cell>
          <cell r="J3349">
            <v>1.0500000000000007</v>
          </cell>
        </row>
        <row r="3350">
          <cell r="A3350" t="str">
            <v>თხილიII112</v>
          </cell>
          <cell r="B3350" t="str">
            <v>თხილი</v>
          </cell>
          <cell r="C3350" t="str">
            <v>II</v>
          </cell>
          <cell r="D3350">
            <v>28.5</v>
          </cell>
          <cell r="E3350">
            <v>112</v>
          </cell>
          <cell r="F3350">
            <v>11.77</v>
          </cell>
          <cell r="G3350">
            <v>10.62</v>
          </cell>
          <cell r="H3350">
            <v>1.18</v>
          </cell>
          <cell r="I3350">
            <v>11.799999999999999</v>
          </cell>
          <cell r="J3350">
            <v>1.1500000000000004</v>
          </cell>
        </row>
        <row r="3351">
          <cell r="A3351" t="str">
            <v>თხილიIII8</v>
          </cell>
          <cell r="B3351" t="str">
            <v>თხილი</v>
          </cell>
          <cell r="C3351" t="str">
            <v>III</v>
          </cell>
          <cell r="D3351">
            <v>13.5</v>
          </cell>
          <cell r="E3351">
            <v>8</v>
          </cell>
          <cell r="F3351">
            <v>2.8000000000000001E-2</v>
          </cell>
          <cell r="G3351">
            <v>0.02</v>
          </cell>
          <cell r="H3351">
            <v>0</v>
          </cell>
          <cell r="I3351">
            <v>0.02</v>
          </cell>
          <cell r="J3351">
            <v>8.0000000000000002E-3</v>
          </cell>
        </row>
        <row r="3352">
          <cell r="A3352" t="str">
            <v>თხილიIII10</v>
          </cell>
          <cell r="B3352" t="str">
            <v>თხილი</v>
          </cell>
          <cell r="C3352" t="str">
            <v>III</v>
          </cell>
          <cell r="D3352">
            <v>14</v>
          </cell>
          <cell r="E3352">
            <v>10</v>
          </cell>
          <cell r="F3352">
            <v>4.5999999999999999E-2</v>
          </cell>
          <cell r="G3352">
            <v>0.04</v>
          </cell>
          <cell r="H3352">
            <v>0.01</v>
          </cell>
          <cell r="I3352">
            <v>0.05</v>
          </cell>
          <cell r="J3352">
            <v>5.9999999999999984E-3</v>
          </cell>
        </row>
        <row r="3353">
          <cell r="A3353" t="str">
            <v>თხილიIII12</v>
          </cell>
          <cell r="B3353" t="str">
            <v>თხილი</v>
          </cell>
          <cell r="C3353" t="str">
            <v>III</v>
          </cell>
          <cell r="D3353">
            <v>14.5</v>
          </cell>
          <cell r="E3353">
            <v>12</v>
          </cell>
          <cell r="F3353">
            <v>6.9000000000000006E-2</v>
          </cell>
          <cell r="G3353">
            <v>0.06</v>
          </cell>
          <cell r="H3353">
            <v>0.01</v>
          </cell>
          <cell r="I3353">
            <v>6.9999999999999993E-2</v>
          </cell>
          <cell r="J3353">
            <v>9.000000000000008E-3</v>
          </cell>
        </row>
        <row r="3354">
          <cell r="A3354" t="str">
            <v>თხილიIII14</v>
          </cell>
          <cell r="B3354" t="str">
            <v>თხილი</v>
          </cell>
          <cell r="C3354" t="str">
            <v>III</v>
          </cell>
          <cell r="D3354">
            <v>15.5</v>
          </cell>
          <cell r="E3354">
            <v>14</v>
          </cell>
          <cell r="F3354">
            <v>9.9000000000000005E-2</v>
          </cell>
          <cell r="G3354">
            <v>0.09</v>
          </cell>
          <cell r="H3354">
            <v>0.01</v>
          </cell>
          <cell r="I3354">
            <v>9.9999999999999992E-2</v>
          </cell>
          <cell r="J3354">
            <v>9.000000000000008E-3</v>
          </cell>
        </row>
        <row r="3355">
          <cell r="A3355" t="str">
            <v>თხილიIII16</v>
          </cell>
          <cell r="B3355" t="str">
            <v>თხილი</v>
          </cell>
          <cell r="C3355" t="str">
            <v>III</v>
          </cell>
          <cell r="D3355">
            <v>16</v>
          </cell>
          <cell r="E3355">
            <v>16</v>
          </cell>
          <cell r="F3355">
            <v>0.13400000000000001</v>
          </cell>
          <cell r="G3355">
            <v>0.12</v>
          </cell>
          <cell r="H3355">
            <v>0.01</v>
          </cell>
          <cell r="I3355">
            <v>0.13</v>
          </cell>
          <cell r="J3355">
            <v>1.4000000000000012E-2</v>
          </cell>
        </row>
        <row r="3356">
          <cell r="A3356" t="str">
            <v>თხილიIII20</v>
          </cell>
          <cell r="B3356" t="str">
            <v>თხილი</v>
          </cell>
          <cell r="C3356" t="str">
            <v>III</v>
          </cell>
          <cell r="D3356">
            <v>17</v>
          </cell>
          <cell r="E3356">
            <v>20</v>
          </cell>
          <cell r="F3356">
            <v>0.22</v>
          </cell>
          <cell r="G3356">
            <v>0.2</v>
          </cell>
          <cell r="H3356">
            <v>0.02</v>
          </cell>
          <cell r="I3356">
            <v>0.22</v>
          </cell>
          <cell r="J3356">
            <v>1.999999999999999E-2</v>
          </cell>
        </row>
        <row r="3357">
          <cell r="A3357" t="str">
            <v>თხილიIII24</v>
          </cell>
          <cell r="B3357" t="str">
            <v>თხილი</v>
          </cell>
          <cell r="C3357" t="str">
            <v>III</v>
          </cell>
          <cell r="D3357">
            <v>18</v>
          </cell>
          <cell r="E3357">
            <v>24</v>
          </cell>
          <cell r="F3357">
            <v>0.34</v>
          </cell>
          <cell r="G3357">
            <v>0.31</v>
          </cell>
          <cell r="H3357">
            <v>0.03</v>
          </cell>
          <cell r="I3357">
            <v>0.33999999999999997</v>
          </cell>
          <cell r="J3357">
            <v>3.0000000000000027E-2</v>
          </cell>
        </row>
        <row r="3358">
          <cell r="A3358" t="str">
            <v>თხილიIII28</v>
          </cell>
          <cell r="B3358" t="str">
            <v>თხილი</v>
          </cell>
          <cell r="C3358" t="str">
            <v>III</v>
          </cell>
          <cell r="D3358">
            <v>19</v>
          </cell>
          <cell r="E3358">
            <v>28</v>
          </cell>
          <cell r="F3358">
            <v>0.49</v>
          </cell>
          <cell r="G3358">
            <v>0.44</v>
          </cell>
          <cell r="H3358">
            <v>0.05</v>
          </cell>
          <cell r="I3358">
            <v>0.49</v>
          </cell>
          <cell r="J3358">
            <v>4.9999999999999989E-2</v>
          </cell>
        </row>
        <row r="3359">
          <cell r="A3359" t="str">
            <v>თხილიIII32</v>
          </cell>
          <cell r="B3359" t="str">
            <v>თხილი</v>
          </cell>
          <cell r="C3359" t="str">
            <v>III</v>
          </cell>
          <cell r="D3359">
            <v>20</v>
          </cell>
          <cell r="E3359">
            <v>32</v>
          </cell>
          <cell r="F3359">
            <v>0.66</v>
          </cell>
          <cell r="G3359">
            <v>0.6</v>
          </cell>
          <cell r="H3359">
            <v>7.0000000000000007E-2</v>
          </cell>
          <cell r="I3359">
            <v>0.66999999999999993</v>
          </cell>
          <cell r="J3359">
            <v>6.0000000000000053E-2</v>
          </cell>
        </row>
        <row r="3360">
          <cell r="A3360" t="str">
            <v>თხილიIII36</v>
          </cell>
          <cell r="B3360" t="str">
            <v>თხილი</v>
          </cell>
          <cell r="C3360" t="str">
            <v>III</v>
          </cell>
          <cell r="D3360">
            <v>20.5</v>
          </cell>
          <cell r="E3360">
            <v>36</v>
          </cell>
          <cell r="F3360">
            <v>0.87</v>
          </cell>
          <cell r="G3360">
            <v>0.79</v>
          </cell>
          <cell r="H3360">
            <v>0.09</v>
          </cell>
          <cell r="I3360">
            <v>0.88</v>
          </cell>
          <cell r="J3360">
            <v>7.999999999999996E-2</v>
          </cell>
        </row>
        <row r="3361">
          <cell r="A3361" t="str">
            <v>თხილიIII40</v>
          </cell>
          <cell r="B3361" t="str">
            <v>თხილი</v>
          </cell>
          <cell r="C3361" t="str">
            <v>III</v>
          </cell>
          <cell r="D3361">
            <v>21.5</v>
          </cell>
          <cell r="E3361">
            <v>40</v>
          </cell>
          <cell r="F3361">
            <v>1.1100000000000001</v>
          </cell>
          <cell r="G3361">
            <v>1.01</v>
          </cell>
          <cell r="H3361">
            <v>0.11</v>
          </cell>
          <cell r="I3361">
            <v>1.1200000000000001</v>
          </cell>
          <cell r="J3361">
            <v>0.10000000000000009</v>
          </cell>
        </row>
        <row r="3362">
          <cell r="A3362" t="str">
            <v>თხილიIII44</v>
          </cell>
          <cell r="B3362" t="str">
            <v>თხილი</v>
          </cell>
          <cell r="C3362" t="str">
            <v>III</v>
          </cell>
          <cell r="D3362">
            <v>22</v>
          </cell>
          <cell r="E3362">
            <v>44</v>
          </cell>
          <cell r="F3362">
            <v>1.39</v>
          </cell>
          <cell r="G3362">
            <v>1.27</v>
          </cell>
          <cell r="H3362">
            <v>0.14000000000000001</v>
          </cell>
          <cell r="I3362">
            <v>1.4100000000000001</v>
          </cell>
          <cell r="J3362">
            <v>0.11999999999999988</v>
          </cell>
        </row>
        <row r="3363">
          <cell r="A3363" t="str">
            <v>თხილიIII48</v>
          </cell>
          <cell r="B3363" t="str">
            <v>თხილი</v>
          </cell>
          <cell r="C3363" t="str">
            <v>III</v>
          </cell>
          <cell r="D3363">
            <v>22.5</v>
          </cell>
          <cell r="E3363">
            <v>48</v>
          </cell>
          <cell r="F3363">
            <v>1.69</v>
          </cell>
          <cell r="G3363">
            <v>1.55</v>
          </cell>
          <cell r="H3363">
            <v>0.17</v>
          </cell>
          <cell r="I3363">
            <v>1.72</v>
          </cell>
          <cell r="J3363">
            <v>0.1399999999999999</v>
          </cell>
        </row>
        <row r="3364">
          <cell r="A3364" t="str">
            <v>თხილიIII52</v>
          </cell>
          <cell r="B3364" t="str">
            <v>თხილი</v>
          </cell>
          <cell r="C3364" t="str">
            <v>III</v>
          </cell>
          <cell r="D3364">
            <v>23</v>
          </cell>
          <cell r="E3364">
            <v>52</v>
          </cell>
          <cell r="F3364">
            <v>2.0299999999999998</v>
          </cell>
          <cell r="G3364">
            <v>1.86</v>
          </cell>
          <cell r="H3364">
            <v>0.2</v>
          </cell>
          <cell r="I3364">
            <v>2.06</v>
          </cell>
          <cell r="J3364">
            <v>0.16999999999999971</v>
          </cell>
        </row>
        <row r="3365">
          <cell r="A3365" t="str">
            <v>თხილიIII56</v>
          </cell>
          <cell r="B3365" t="str">
            <v>თხილი</v>
          </cell>
          <cell r="C3365" t="str">
            <v>III</v>
          </cell>
          <cell r="D3365">
            <v>23.5</v>
          </cell>
          <cell r="E3365">
            <v>56</v>
          </cell>
          <cell r="F3365">
            <v>2.39</v>
          </cell>
          <cell r="G3365">
            <v>2.19</v>
          </cell>
          <cell r="H3365">
            <v>0.24</v>
          </cell>
          <cell r="I3365">
            <v>2.4299999999999997</v>
          </cell>
          <cell r="J3365">
            <v>0.20000000000000018</v>
          </cell>
        </row>
        <row r="3366">
          <cell r="A3366" t="str">
            <v>თხილიIII60</v>
          </cell>
          <cell r="B3366" t="str">
            <v>თხილი</v>
          </cell>
          <cell r="C3366" t="str">
            <v>III</v>
          </cell>
          <cell r="D3366">
            <v>24</v>
          </cell>
          <cell r="E3366">
            <v>60</v>
          </cell>
          <cell r="F3366">
            <v>2.79</v>
          </cell>
          <cell r="G3366">
            <v>2.56</v>
          </cell>
          <cell r="H3366">
            <v>0.28000000000000003</v>
          </cell>
          <cell r="I3366">
            <v>2.84</v>
          </cell>
          <cell r="J3366">
            <v>0.22999999999999998</v>
          </cell>
        </row>
        <row r="3367">
          <cell r="A3367" t="str">
            <v>თხილიIII64</v>
          </cell>
          <cell r="B3367" t="str">
            <v>თხილი</v>
          </cell>
          <cell r="C3367" t="str">
            <v>III</v>
          </cell>
          <cell r="D3367">
            <v>24</v>
          </cell>
          <cell r="E3367">
            <v>64</v>
          </cell>
          <cell r="F3367">
            <v>3.22</v>
          </cell>
          <cell r="G3367">
            <v>2.95</v>
          </cell>
          <cell r="H3367">
            <v>0.32</v>
          </cell>
          <cell r="I3367">
            <v>3.27</v>
          </cell>
          <cell r="J3367">
            <v>0.27</v>
          </cell>
        </row>
        <row r="3368">
          <cell r="A3368" t="str">
            <v>თხილიIII68</v>
          </cell>
          <cell r="B3368" t="str">
            <v>თხილი</v>
          </cell>
          <cell r="C3368" t="str">
            <v>III</v>
          </cell>
          <cell r="D3368">
            <v>24.5</v>
          </cell>
          <cell r="E3368">
            <v>68</v>
          </cell>
          <cell r="F3368">
            <v>3.68</v>
          </cell>
          <cell r="G3368">
            <v>3.37</v>
          </cell>
          <cell r="H3368">
            <v>0.37</v>
          </cell>
          <cell r="I3368">
            <v>3.74</v>
          </cell>
          <cell r="J3368">
            <v>0.31000000000000005</v>
          </cell>
        </row>
        <row r="3369">
          <cell r="A3369" t="str">
            <v>თხილიIII72</v>
          </cell>
          <cell r="B3369" t="str">
            <v>თხილი</v>
          </cell>
          <cell r="C3369" t="str">
            <v>III</v>
          </cell>
          <cell r="D3369">
            <v>24.5</v>
          </cell>
          <cell r="E3369">
            <v>72</v>
          </cell>
          <cell r="F3369">
            <v>4.16</v>
          </cell>
          <cell r="G3369">
            <v>3.8</v>
          </cell>
          <cell r="H3369">
            <v>0.42</v>
          </cell>
          <cell r="I3369">
            <v>4.22</v>
          </cell>
          <cell r="J3369">
            <v>0.36000000000000032</v>
          </cell>
        </row>
        <row r="3370">
          <cell r="A3370" t="str">
            <v>თხილიIII76</v>
          </cell>
          <cell r="B3370" t="str">
            <v>თხილი</v>
          </cell>
          <cell r="C3370" t="str">
            <v>III</v>
          </cell>
          <cell r="D3370">
            <v>25</v>
          </cell>
          <cell r="E3370">
            <v>76</v>
          </cell>
          <cell r="F3370">
            <v>4.68</v>
          </cell>
          <cell r="G3370">
            <v>4.28</v>
          </cell>
          <cell r="H3370">
            <v>0.47</v>
          </cell>
          <cell r="I3370">
            <v>4.75</v>
          </cell>
          <cell r="J3370">
            <v>0.39999999999999947</v>
          </cell>
        </row>
        <row r="3371">
          <cell r="A3371" t="str">
            <v>თხილიIII80</v>
          </cell>
          <cell r="B3371" t="str">
            <v>თხილი</v>
          </cell>
          <cell r="C3371" t="str">
            <v>III</v>
          </cell>
          <cell r="D3371">
            <v>25</v>
          </cell>
          <cell r="E3371">
            <v>80</v>
          </cell>
          <cell r="F3371">
            <v>5.22</v>
          </cell>
          <cell r="G3371">
            <v>4.76</v>
          </cell>
          <cell r="H3371">
            <v>0.52</v>
          </cell>
          <cell r="I3371">
            <v>5.2799999999999994</v>
          </cell>
          <cell r="J3371">
            <v>0.45999999999999996</v>
          </cell>
        </row>
        <row r="3372">
          <cell r="A3372" t="str">
            <v>თხილიIII84</v>
          </cell>
          <cell r="B3372" t="str">
            <v>თხილი</v>
          </cell>
          <cell r="C3372" t="str">
            <v>III</v>
          </cell>
          <cell r="D3372">
            <v>25.5</v>
          </cell>
          <cell r="E3372">
            <v>84</v>
          </cell>
          <cell r="F3372">
            <v>5.8</v>
          </cell>
          <cell r="G3372">
            <v>5.29</v>
          </cell>
          <cell r="H3372">
            <v>0.57999999999999996</v>
          </cell>
          <cell r="I3372">
            <v>5.87</v>
          </cell>
          <cell r="J3372">
            <v>0.50999999999999979</v>
          </cell>
        </row>
        <row r="3373">
          <cell r="A3373" t="str">
            <v>თხილიIII88</v>
          </cell>
          <cell r="B3373" t="str">
            <v>თხილი</v>
          </cell>
          <cell r="C3373" t="str">
            <v>III</v>
          </cell>
          <cell r="D3373">
            <v>25.5</v>
          </cell>
          <cell r="E3373">
            <v>88</v>
          </cell>
          <cell r="F3373">
            <v>6.4</v>
          </cell>
          <cell r="G3373">
            <v>5.82</v>
          </cell>
          <cell r="H3373">
            <v>0.64</v>
          </cell>
          <cell r="I3373">
            <v>6.46</v>
          </cell>
          <cell r="J3373">
            <v>0.58000000000000007</v>
          </cell>
        </row>
        <row r="3374">
          <cell r="A3374" t="str">
            <v>თხილიIII92</v>
          </cell>
          <cell r="B3374" t="str">
            <v>თხილი</v>
          </cell>
          <cell r="C3374" t="str">
            <v>III</v>
          </cell>
          <cell r="D3374">
            <v>25.5</v>
          </cell>
          <cell r="E3374">
            <v>92</v>
          </cell>
          <cell r="F3374">
            <v>7.04</v>
          </cell>
          <cell r="G3374">
            <v>6.39</v>
          </cell>
          <cell r="H3374">
            <v>0.7</v>
          </cell>
          <cell r="I3374">
            <v>7.09</v>
          </cell>
          <cell r="J3374">
            <v>0.65000000000000036</v>
          </cell>
        </row>
        <row r="3375">
          <cell r="A3375" t="str">
            <v>თხილიIII96</v>
          </cell>
          <cell r="B3375" t="str">
            <v>თხილი</v>
          </cell>
          <cell r="C3375" t="str">
            <v>III</v>
          </cell>
          <cell r="D3375">
            <v>25.5</v>
          </cell>
          <cell r="E3375">
            <v>96</v>
          </cell>
          <cell r="F3375">
            <v>7.7</v>
          </cell>
          <cell r="G3375">
            <v>6.98</v>
          </cell>
          <cell r="H3375">
            <v>0.77</v>
          </cell>
          <cell r="I3375">
            <v>7.75</v>
          </cell>
          <cell r="J3375">
            <v>0.71999999999999975</v>
          </cell>
        </row>
        <row r="3376">
          <cell r="A3376" t="str">
            <v>თხილიIII100</v>
          </cell>
          <cell r="B3376" t="str">
            <v>თხილი</v>
          </cell>
          <cell r="C3376" t="str">
            <v>III</v>
          </cell>
          <cell r="D3376">
            <v>26</v>
          </cell>
          <cell r="E3376">
            <v>100</v>
          </cell>
          <cell r="F3376">
            <v>8.4</v>
          </cell>
          <cell r="G3376">
            <v>7.61</v>
          </cell>
          <cell r="H3376">
            <v>0.84</v>
          </cell>
          <cell r="I3376">
            <v>8.4500000000000011</v>
          </cell>
          <cell r="J3376">
            <v>0.79</v>
          </cell>
        </row>
        <row r="3377">
          <cell r="A3377" t="str">
            <v>თხილიIII104</v>
          </cell>
          <cell r="B3377" t="str">
            <v>თხილი</v>
          </cell>
          <cell r="C3377" t="str">
            <v>III</v>
          </cell>
          <cell r="D3377">
            <v>26</v>
          </cell>
          <cell r="E3377">
            <v>104</v>
          </cell>
          <cell r="F3377">
            <v>9.1300000000000008</v>
          </cell>
          <cell r="G3377">
            <v>8.25</v>
          </cell>
          <cell r="H3377">
            <v>0.91</v>
          </cell>
          <cell r="I3377">
            <v>9.16</v>
          </cell>
          <cell r="J3377">
            <v>0.88000000000000078</v>
          </cell>
        </row>
        <row r="3378">
          <cell r="A3378" t="str">
            <v>თხილიIII108</v>
          </cell>
          <cell r="B3378" t="str">
            <v>თხილი</v>
          </cell>
          <cell r="C3378" t="str">
            <v>III</v>
          </cell>
          <cell r="D3378">
            <v>26</v>
          </cell>
          <cell r="E3378">
            <v>108</v>
          </cell>
          <cell r="F3378">
            <v>9.9</v>
          </cell>
          <cell r="G3378">
            <v>8.94</v>
          </cell>
          <cell r="H3378">
            <v>0.99</v>
          </cell>
          <cell r="I3378">
            <v>9.93</v>
          </cell>
          <cell r="J3378">
            <v>0.96000000000000085</v>
          </cell>
        </row>
        <row r="3379">
          <cell r="A3379" t="str">
            <v>თხილიIII112</v>
          </cell>
          <cell r="B3379" t="str">
            <v>თხილი</v>
          </cell>
          <cell r="C3379" t="str">
            <v>III</v>
          </cell>
          <cell r="D3379">
            <v>26</v>
          </cell>
          <cell r="E3379">
            <v>112</v>
          </cell>
          <cell r="F3379">
            <v>10.72</v>
          </cell>
          <cell r="G3379">
            <v>9.67</v>
          </cell>
          <cell r="H3379">
            <v>1.07</v>
          </cell>
          <cell r="I3379">
            <v>10.74</v>
          </cell>
          <cell r="J3379">
            <v>1.0500000000000007</v>
          </cell>
        </row>
        <row r="3380">
          <cell r="A3380" t="str">
            <v>თხილიIV8</v>
          </cell>
          <cell r="B3380" t="str">
            <v>თხილი</v>
          </cell>
          <cell r="C3380" t="str">
            <v>IV</v>
          </cell>
          <cell r="D3380">
            <v>12</v>
          </cell>
          <cell r="E3380">
            <v>8</v>
          </cell>
          <cell r="F3380">
            <v>2.5999999999999999E-2</v>
          </cell>
          <cell r="G3380">
            <v>0.02</v>
          </cell>
          <cell r="H3380">
            <v>0</v>
          </cell>
          <cell r="I3380">
            <v>0.02</v>
          </cell>
          <cell r="J3380">
            <v>5.9999999999999984E-3</v>
          </cell>
        </row>
        <row r="3381">
          <cell r="A3381" t="str">
            <v>თხილიIV10</v>
          </cell>
          <cell r="B3381" t="str">
            <v>თხილი</v>
          </cell>
          <cell r="C3381" t="str">
            <v>IV</v>
          </cell>
          <cell r="D3381">
            <v>13</v>
          </cell>
          <cell r="E3381">
            <v>10</v>
          </cell>
          <cell r="F3381">
            <v>4.2000000000000003E-2</v>
          </cell>
          <cell r="G3381">
            <v>0.04</v>
          </cell>
          <cell r="H3381">
            <v>0</v>
          </cell>
          <cell r="I3381">
            <v>0.04</v>
          </cell>
          <cell r="J3381">
            <v>2.0000000000000018E-3</v>
          </cell>
        </row>
        <row r="3382">
          <cell r="A3382" t="str">
            <v>თხილიIV12</v>
          </cell>
          <cell r="B3382" t="str">
            <v>თხილი</v>
          </cell>
          <cell r="C3382" t="str">
            <v>IV</v>
          </cell>
          <cell r="D3382">
            <v>13.5</v>
          </cell>
          <cell r="E3382">
            <v>12</v>
          </cell>
          <cell r="F3382">
            <v>6.3E-2</v>
          </cell>
          <cell r="G3382">
            <v>0.06</v>
          </cell>
          <cell r="H3382">
            <v>0.01</v>
          </cell>
          <cell r="I3382">
            <v>6.9999999999999993E-2</v>
          </cell>
          <cell r="J3382">
            <v>3.0000000000000027E-3</v>
          </cell>
        </row>
        <row r="3383">
          <cell r="A3383" t="str">
            <v>თხილიIV14</v>
          </cell>
          <cell r="B3383" t="str">
            <v>თხილი</v>
          </cell>
          <cell r="C3383" t="str">
            <v>IV</v>
          </cell>
          <cell r="D3383">
            <v>14</v>
          </cell>
          <cell r="E3383">
            <v>14</v>
          </cell>
          <cell r="F3383">
            <v>0.09</v>
          </cell>
          <cell r="G3383">
            <v>0.08</v>
          </cell>
          <cell r="H3383">
            <v>0.01</v>
          </cell>
          <cell r="I3383">
            <v>0.09</v>
          </cell>
          <cell r="J3383">
            <v>9.999999999999995E-3</v>
          </cell>
        </row>
        <row r="3384">
          <cell r="A3384" t="str">
            <v>თხილიIV16</v>
          </cell>
          <cell r="B3384" t="str">
            <v>თხილი</v>
          </cell>
          <cell r="C3384" t="str">
            <v>IV</v>
          </cell>
          <cell r="D3384">
            <v>14.5</v>
          </cell>
          <cell r="E3384">
            <v>16</v>
          </cell>
          <cell r="F3384">
            <v>0.122</v>
          </cell>
          <cell r="G3384">
            <v>0.11</v>
          </cell>
          <cell r="H3384">
            <v>0.01</v>
          </cell>
          <cell r="I3384">
            <v>0.12</v>
          </cell>
          <cell r="J3384">
            <v>1.1999999999999997E-2</v>
          </cell>
        </row>
        <row r="3385">
          <cell r="A3385" t="str">
            <v>თხილიIV20</v>
          </cell>
          <cell r="B3385" t="str">
            <v>თხილი</v>
          </cell>
          <cell r="C3385" t="str">
            <v>IV</v>
          </cell>
          <cell r="D3385">
            <v>15.5</v>
          </cell>
          <cell r="E3385">
            <v>20</v>
          </cell>
          <cell r="F3385">
            <v>0.2</v>
          </cell>
          <cell r="G3385">
            <v>0.18</v>
          </cell>
          <cell r="H3385">
            <v>0.02</v>
          </cell>
          <cell r="I3385">
            <v>0.19999999999999998</v>
          </cell>
          <cell r="J3385">
            <v>2.0000000000000018E-2</v>
          </cell>
        </row>
        <row r="3386">
          <cell r="A3386" t="str">
            <v>თხილიIV24</v>
          </cell>
          <cell r="B3386" t="str">
            <v>თხილი</v>
          </cell>
          <cell r="C3386" t="str">
            <v>IV</v>
          </cell>
          <cell r="D3386">
            <v>16.5</v>
          </cell>
          <cell r="E3386">
            <v>24</v>
          </cell>
          <cell r="F3386">
            <v>0.31</v>
          </cell>
          <cell r="G3386">
            <v>0.28000000000000003</v>
          </cell>
          <cell r="H3386">
            <v>0.03</v>
          </cell>
          <cell r="I3386">
            <v>0.31000000000000005</v>
          </cell>
          <cell r="J3386">
            <v>2.9999999999999971E-2</v>
          </cell>
        </row>
        <row r="3387">
          <cell r="A3387" t="str">
            <v>თხილიIV28</v>
          </cell>
          <cell r="B3387" t="str">
            <v>თხილი</v>
          </cell>
          <cell r="C3387" t="str">
            <v>IV</v>
          </cell>
          <cell r="D3387">
            <v>17.5</v>
          </cell>
          <cell r="E3387">
            <v>28</v>
          </cell>
          <cell r="F3387">
            <v>0.44</v>
          </cell>
          <cell r="G3387">
            <v>0.4</v>
          </cell>
          <cell r="H3387">
            <v>0.04</v>
          </cell>
          <cell r="I3387">
            <v>0.44</v>
          </cell>
          <cell r="J3387">
            <v>3.999999999999998E-2</v>
          </cell>
        </row>
        <row r="3388">
          <cell r="A3388" t="str">
            <v>თხილიIV32</v>
          </cell>
          <cell r="B3388" t="str">
            <v>თხილი</v>
          </cell>
          <cell r="C3388" t="str">
            <v>IV</v>
          </cell>
          <cell r="D3388">
            <v>18</v>
          </cell>
          <cell r="E3388">
            <v>32</v>
          </cell>
          <cell r="F3388">
            <v>0.61</v>
          </cell>
          <cell r="G3388">
            <v>0.55000000000000004</v>
          </cell>
          <cell r="H3388">
            <v>0.06</v>
          </cell>
          <cell r="I3388">
            <v>0.6100000000000001</v>
          </cell>
          <cell r="J3388">
            <v>5.9999999999999942E-2</v>
          </cell>
        </row>
        <row r="3389">
          <cell r="A3389" t="str">
            <v>თხილიIV36</v>
          </cell>
          <cell r="B3389" t="str">
            <v>თხილი</v>
          </cell>
          <cell r="C3389" t="str">
            <v>IV</v>
          </cell>
          <cell r="D3389">
            <v>19</v>
          </cell>
          <cell r="E3389">
            <v>36</v>
          </cell>
          <cell r="F3389">
            <v>0.8</v>
          </cell>
          <cell r="G3389">
            <v>0.73</v>
          </cell>
          <cell r="H3389">
            <v>0.08</v>
          </cell>
          <cell r="I3389">
            <v>0.80999999999999994</v>
          </cell>
          <cell r="J3389">
            <v>7.0000000000000062E-2</v>
          </cell>
        </row>
        <row r="3390">
          <cell r="A3390" t="str">
            <v>თხილიIV40</v>
          </cell>
          <cell r="B3390" t="str">
            <v>თხილი</v>
          </cell>
          <cell r="C3390" t="str">
            <v>IV</v>
          </cell>
          <cell r="D3390">
            <v>19.5</v>
          </cell>
          <cell r="E3390">
            <v>40</v>
          </cell>
          <cell r="F3390">
            <v>1.01</v>
          </cell>
          <cell r="G3390">
            <v>0.92</v>
          </cell>
          <cell r="H3390">
            <v>0.1</v>
          </cell>
          <cell r="I3390">
            <v>1.02</v>
          </cell>
          <cell r="J3390">
            <v>8.9999999999999969E-2</v>
          </cell>
        </row>
        <row r="3391">
          <cell r="A3391" t="str">
            <v>თხილიIV44</v>
          </cell>
          <cell r="B3391" t="str">
            <v>თხილი</v>
          </cell>
          <cell r="C3391" t="str">
            <v>IV</v>
          </cell>
          <cell r="D3391">
            <v>20</v>
          </cell>
          <cell r="E3391">
            <v>44</v>
          </cell>
          <cell r="F3391">
            <v>1.26</v>
          </cell>
          <cell r="G3391">
            <v>1.1499999999999999</v>
          </cell>
          <cell r="H3391">
            <v>0.13</v>
          </cell>
          <cell r="I3391">
            <v>1.2799999999999998</v>
          </cell>
          <cell r="J3391">
            <v>0.1100000000000001</v>
          </cell>
        </row>
        <row r="3392">
          <cell r="A3392" t="str">
            <v>თხილიIV48</v>
          </cell>
          <cell r="B3392" t="str">
            <v>თხილი</v>
          </cell>
          <cell r="C3392" t="str">
            <v>IV</v>
          </cell>
          <cell r="D3392">
            <v>20.5</v>
          </cell>
          <cell r="E3392">
            <v>48</v>
          </cell>
          <cell r="F3392">
            <v>1.54</v>
          </cell>
          <cell r="G3392">
            <v>1.41</v>
          </cell>
          <cell r="H3392">
            <v>0.15</v>
          </cell>
          <cell r="I3392">
            <v>1.5599999999999998</v>
          </cell>
          <cell r="J3392">
            <v>0.13000000000000012</v>
          </cell>
        </row>
        <row r="3393">
          <cell r="A3393" t="str">
            <v>თხილიIV52</v>
          </cell>
          <cell r="B3393" t="str">
            <v>თხილი</v>
          </cell>
          <cell r="C3393" t="str">
            <v>IV</v>
          </cell>
          <cell r="D3393">
            <v>21</v>
          </cell>
          <cell r="E3393">
            <v>52</v>
          </cell>
          <cell r="F3393">
            <v>1.84</v>
          </cell>
          <cell r="G3393">
            <v>1.68</v>
          </cell>
          <cell r="H3393">
            <v>0.18</v>
          </cell>
          <cell r="I3393">
            <v>1.8599999999999999</v>
          </cell>
          <cell r="J3393">
            <v>0.16000000000000014</v>
          </cell>
        </row>
        <row r="3394">
          <cell r="A3394" t="str">
            <v>თხილიIV56</v>
          </cell>
          <cell r="B3394" t="str">
            <v>თხილი</v>
          </cell>
          <cell r="C3394" t="str">
            <v>IV</v>
          </cell>
          <cell r="D3394">
            <v>21.5</v>
          </cell>
          <cell r="E3394">
            <v>56</v>
          </cell>
          <cell r="F3394">
            <v>2.1800000000000002</v>
          </cell>
          <cell r="G3394">
            <v>2</v>
          </cell>
          <cell r="H3394">
            <v>0.22</v>
          </cell>
          <cell r="I3394">
            <v>2.2200000000000002</v>
          </cell>
          <cell r="J3394">
            <v>0.18000000000000016</v>
          </cell>
        </row>
        <row r="3395">
          <cell r="A3395" t="str">
            <v>თხილიIV60</v>
          </cell>
          <cell r="B3395" t="str">
            <v>თხილი</v>
          </cell>
          <cell r="C3395" t="str">
            <v>IV</v>
          </cell>
          <cell r="D3395">
            <v>21.5</v>
          </cell>
          <cell r="E3395">
            <v>60</v>
          </cell>
          <cell r="F3395">
            <v>2.54</v>
          </cell>
          <cell r="G3395">
            <v>2.33</v>
          </cell>
          <cell r="H3395">
            <v>0.25</v>
          </cell>
          <cell r="I3395">
            <v>2.58</v>
          </cell>
          <cell r="J3395">
            <v>0.20999999999999996</v>
          </cell>
        </row>
        <row r="3396">
          <cell r="A3396" t="str">
            <v>თხილიIV64</v>
          </cell>
          <cell r="B3396" t="str">
            <v>თხილი</v>
          </cell>
          <cell r="C3396" t="str">
            <v>IV</v>
          </cell>
          <cell r="D3396">
            <v>22</v>
          </cell>
          <cell r="E3396">
            <v>64</v>
          </cell>
          <cell r="F3396">
            <v>2.93</v>
          </cell>
          <cell r="G3396">
            <v>2.69</v>
          </cell>
          <cell r="H3396">
            <v>0.28999999999999998</v>
          </cell>
          <cell r="I3396">
            <v>2.98</v>
          </cell>
          <cell r="J3396">
            <v>0.24000000000000021</v>
          </cell>
        </row>
        <row r="3397">
          <cell r="A3397" t="str">
            <v>თხილიIV68</v>
          </cell>
          <cell r="B3397" t="str">
            <v>თხილი</v>
          </cell>
          <cell r="C3397" t="str">
            <v>IV</v>
          </cell>
          <cell r="D3397">
            <v>22.5</v>
          </cell>
          <cell r="E3397">
            <v>68</v>
          </cell>
          <cell r="F3397">
            <v>3.35</v>
          </cell>
          <cell r="G3397">
            <v>3.07</v>
          </cell>
          <cell r="H3397">
            <v>0.34</v>
          </cell>
          <cell r="I3397">
            <v>3.4099999999999997</v>
          </cell>
          <cell r="J3397">
            <v>0.28000000000000025</v>
          </cell>
        </row>
        <row r="3398">
          <cell r="A3398" t="str">
            <v>თხილიIV72</v>
          </cell>
          <cell r="B3398" t="str">
            <v>თხილი</v>
          </cell>
          <cell r="C3398" t="str">
            <v>IV</v>
          </cell>
          <cell r="D3398">
            <v>22.5</v>
          </cell>
          <cell r="E3398">
            <v>72</v>
          </cell>
          <cell r="F3398">
            <v>3.79</v>
          </cell>
          <cell r="G3398">
            <v>3.47</v>
          </cell>
          <cell r="H3398">
            <v>0.38</v>
          </cell>
          <cell r="I3398">
            <v>3.85</v>
          </cell>
          <cell r="J3398">
            <v>0.31999999999999984</v>
          </cell>
        </row>
        <row r="3399">
          <cell r="A3399" t="str">
            <v>თხილიIV76</v>
          </cell>
          <cell r="B3399" t="str">
            <v>თხილი</v>
          </cell>
          <cell r="C3399" t="str">
            <v>IV</v>
          </cell>
          <cell r="D3399">
            <v>22.5</v>
          </cell>
          <cell r="E3399">
            <v>76</v>
          </cell>
          <cell r="F3399">
            <v>4.26</v>
          </cell>
          <cell r="G3399">
            <v>3.89</v>
          </cell>
          <cell r="H3399">
            <v>0.43</v>
          </cell>
          <cell r="I3399">
            <v>4.32</v>
          </cell>
          <cell r="J3399">
            <v>0.36999999999999966</v>
          </cell>
        </row>
        <row r="3400">
          <cell r="A3400" t="str">
            <v>თხილიIV80</v>
          </cell>
          <cell r="B3400" t="str">
            <v>თხილი</v>
          </cell>
          <cell r="C3400" t="str">
            <v>IV</v>
          </cell>
          <cell r="D3400">
            <v>23</v>
          </cell>
          <cell r="E3400">
            <v>80</v>
          </cell>
          <cell r="F3400">
            <v>4.76</v>
          </cell>
          <cell r="G3400">
            <v>4.3499999999999996</v>
          </cell>
          <cell r="H3400">
            <v>0.48</v>
          </cell>
          <cell r="I3400">
            <v>4.83</v>
          </cell>
          <cell r="J3400">
            <v>0.41000000000000014</v>
          </cell>
        </row>
        <row r="3401">
          <cell r="A3401" t="str">
            <v>თხილიIV84</v>
          </cell>
          <cell r="B3401" t="str">
            <v>თხილი</v>
          </cell>
          <cell r="C3401" t="str">
            <v>IV</v>
          </cell>
          <cell r="D3401">
            <v>23</v>
          </cell>
          <cell r="E3401">
            <v>84</v>
          </cell>
          <cell r="F3401">
            <v>5.28</v>
          </cell>
          <cell r="G3401">
            <v>4.82</v>
          </cell>
          <cell r="H3401">
            <v>0.53</v>
          </cell>
          <cell r="I3401">
            <v>5.3500000000000005</v>
          </cell>
          <cell r="J3401">
            <v>0.45999999999999996</v>
          </cell>
        </row>
        <row r="3402">
          <cell r="A3402" t="str">
            <v>თხილიIV88</v>
          </cell>
          <cell r="B3402" t="str">
            <v>თხილი</v>
          </cell>
          <cell r="C3402" t="str">
            <v>IV</v>
          </cell>
          <cell r="D3402">
            <v>23</v>
          </cell>
          <cell r="E3402">
            <v>88</v>
          </cell>
          <cell r="F3402">
            <v>5.83</v>
          </cell>
          <cell r="G3402">
            <v>5.31</v>
          </cell>
          <cell r="H3402">
            <v>0.57999999999999996</v>
          </cell>
          <cell r="I3402">
            <v>5.89</v>
          </cell>
          <cell r="J3402">
            <v>0.52000000000000046</v>
          </cell>
        </row>
        <row r="3403">
          <cell r="A3403" t="str">
            <v>თხილიIV92</v>
          </cell>
          <cell r="B3403" t="str">
            <v>თხილი</v>
          </cell>
          <cell r="C3403" t="str">
            <v>IV</v>
          </cell>
          <cell r="D3403">
            <v>23.5</v>
          </cell>
          <cell r="E3403">
            <v>92</v>
          </cell>
          <cell r="F3403">
            <v>6.41</v>
          </cell>
          <cell r="G3403">
            <v>5.83</v>
          </cell>
          <cell r="H3403">
            <v>0.64</v>
          </cell>
          <cell r="I3403">
            <v>6.47</v>
          </cell>
          <cell r="J3403">
            <v>0.58000000000000007</v>
          </cell>
        </row>
        <row r="3404">
          <cell r="A3404" t="str">
            <v>თხილიIV96</v>
          </cell>
          <cell r="B3404" t="str">
            <v>თხილი</v>
          </cell>
          <cell r="C3404" t="str">
            <v>IV</v>
          </cell>
          <cell r="D3404">
            <v>23.5</v>
          </cell>
          <cell r="E3404">
            <v>96</v>
          </cell>
          <cell r="F3404">
            <v>7.01</v>
          </cell>
          <cell r="G3404">
            <v>3.36</v>
          </cell>
          <cell r="H3404">
            <v>0.7</v>
          </cell>
          <cell r="I3404">
            <v>4.0599999999999996</v>
          </cell>
          <cell r="J3404">
            <v>3.65</v>
          </cell>
        </row>
        <row r="3405">
          <cell r="A3405" t="str">
            <v>თხილიIV100</v>
          </cell>
          <cell r="B3405" t="str">
            <v>თხილი</v>
          </cell>
          <cell r="C3405" t="str">
            <v>IV</v>
          </cell>
          <cell r="D3405">
            <v>23.5</v>
          </cell>
          <cell r="E3405">
            <v>100</v>
          </cell>
          <cell r="F3405">
            <v>7.65</v>
          </cell>
          <cell r="G3405">
            <v>6.93</v>
          </cell>
          <cell r="H3405">
            <v>0.77</v>
          </cell>
          <cell r="I3405">
            <v>7.6999999999999993</v>
          </cell>
          <cell r="J3405">
            <v>0.72000000000000064</v>
          </cell>
        </row>
        <row r="3406">
          <cell r="A3406" t="str">
            <v>თხილიIV104</v>
          </cell>
          <cell r="B3406" t="str">
            <v>თხილი</v>
          </cell>
          <cell r="C3406" t="str">
            <v>IV</v>
          </cell>
          <cell r="D3406">
            <v>23.5</v>
          </cell>
          <cell r="E3406">
            <v>104</v>
          </cell>
          <cell r="F3406">
            <v>8.31</v>
          </cell>
          <cell r="G3406">
            <v>7.51</v>
          </cell>
          <cell r="H3406">
            <v>0.83</v>
          </cell>
          <cell r="I3406">
            <v>8.34</v>
          </cell>
          <cell r="J3406">
            <v>0.80000000000000071</v>
          </cell>
        </row>
        <row r="3407">
          <cell r="A3407" t="str">
            <v>თხილიIV108</v>
          </cell>
          <cell r="B3407" t="str">
            <v>თხილი</v>
          </cell>
          <cell r="C3407" t="str">
            <v>IV</v>
          </cell>
          <cell r="D3407">
            <v>24</v>
          </cell>
          <cell r="E3407">
            <v>108</v>
          </cell>
          <cell r="F3407">
            <v>9.02</v>
          </cell>
          <cell r="G3407">
            <v>8.14</v>
          </cell>
          <cell r="H3407">
            <v>0.9</v>
          </cell>
          <cell r="I3407">
            <v>9.0400000000000009</v>
          </cell>
          <cell r="J3407">
            <v>0.87999999999999901</v>
          </cell>
        </row>
        <row r="3408">
          <cell r="A3408" t="str">
            <v>თხილიIV112</v>
          </cell>
          <cell r="B3408" t="str">
            <v>თხილი</v>
          </cell>
          <cell r="C3408" t="str">
            <v>IV</v>
          </cell>
          <cell r="D3408">
            <v>24</v>
          </cell>
          <cell r="E3408">
            <v>112</v>
          </cell>
          <cell r="F3408">
            <v>9.76</v>
          </cell>
          <cell r="G3408">
            <v>8.8000000000000007</v>
          </cell>
          <cell r="H3408">
            <v>0.98</v>
          </cell>
          <cell r="I3408">
            <v>9.7800000000000011</v>
          </cell>
          <cell r="J3408">
            <v>0.95999999999999908</v>
          </cell>
        </row>
        <row r="3409">
          <cell r="A3409" t="str">
            <v>თხილიV8</v>
          </cell>
          <cell r="B3409" t="str">
            <v>თხილი</v>
          </cell>
          <cell r="C3409" t="str">
            <v>V</v>
          </cell>
          <cell r="D3409">
            <v>11</v>
          </cell>
          <cell r="E3409">
            <v>8</v>
          </cell>
          <cell r="F3409">
            <v>2.3E-2</v>
          </cell>
          <cell r="G3409">
            <v>0.02</v>
          </cell>
          <cell r="H3409">
            <v>0</v>
          </cell>
          <cell r="I3409">
            <v>0.02</v>
          </cell>
          <cell r="J3409">
            <v>2.9999999999999992E-3</v>
          </cell>
        </row>
        <row r="3410">
          <cell r="A3410" t="str">
            <v>თხილიV10</v>
          </cell>
          <cell r="B3410" t="str">
            <v>თხილი</v>
          </cell>
          <cell r="C3410" t="str">
            <v>V</v>
          </cell>
          <cell r="D3410">
            <v>11.5</v>
          </cell>
          <cell r="E3410">
            <v>10</v>
          </cell>
          <cell r="F3410">
            <v>3.7999999999999999E-2</v>
          </cell>
          <cell r="G3410">
            <v>0.03</v>
          </cell>
          <cell r="H3410">
            <v>0</v>
          </cell>
          <cell r="I3410">
            <v>0.03</v>
          </cell>
          <cell r="J3410">
            <v>8.0000000000000002E-3</v>
          </cell>
        </row>
        <row r="3411">
          <cell r="A3411" t="str">
            <v>თხილიV12</v>
          </cell>
          <cell r="B3411" t="str">
            <v>თხილი</v>
          </cell>
          <cell r="C3411" t="str">
            <v>V</v>
          </cell>
          <cell r="D3411">
            <v>12</v>
          </cell>
          <cell r="E3411">
            <v>12</v>
          </cell>
          <cell r="F3411">
            <v>5.8000000000000003E-2</v>
          </cell>
          <cell r="G3411">
            <v>0.05</v>
          </cell>
          <cell r="H3411">
            <v>0.01</v>
          </cell>
          <cell r="I3411">
            <v>6.0000000000000005E-2</v>
          </cell>
          <cell r="J3411">
            <v>8.0000000000000002E-3</v>
          </cell>
        </row>
        <row r="3412">
          <cell r="A3412" t="str">
            <v>თხილიV14</v>
          </cell>
          <cell r="B3412" t="str">
            <v>თხილი</v>
          </cell>
          <cell r="C3412" t="str">
            <v>V</v>
          </cell>
          <cell r="D3412">
            <v>12.5</v>
          </cell>
          <cell r="E3412">
            <v>14</v>
          </cell>
          <cell r="F3412">
            <v>8.2000000000000003E-2</v>
          </cell>
          <cell r="G3412">
            <v>7.0000000000000007E-2</v>
          </cell>
          <cell r="H3412">
            <v>0.01</v>
          </cell>
          <cell r="I3412">
            <v>0.08</v>
          </cell>
          <cell r="J3412">
            <v>1.1999999999999997E-2</v>
          </cell>
        </row>
        <row r="3413">
          <cell r="A3413" t="str">
            <v>თხილიV16</v>
          </cell>
          <cell r="B3413" t="str">
            <v>თხილი</v>
          </cell>
          <cell r="C3413" t="str">
            <v>V</v>
          </cell>
          <cell r="D3413">
            <v>13</v>
          </cell>
          <cell r="E3413">
            <v>16</v>
          </cell>
          <cell r="F3413">
            <v>0.11</v>
          </cell>
          <cell r="G3413">
            <v>0.1</v>
          </cell>
          <cell r="H3413">
            <v>0.01</v>
          </cell>
          <cell r="I3413">
            <v>0.11</v>
          </cell>
          <cell r="J3413">
            <v>9.999999999999995E-3</v>
          </cell>
        </row>
        <row r="3414">
          <cell r="A3414" t="str">
            <v>თხილიV20</v>
          </cell>
          <cell r="B3414" t="str">
            <v>თხილი</v>
          </cell>
          <cell r="C3414" t="str">
            <v>V</v>
          </cell>
          <cell r="D3414">
            <v>14</v>
          </cell>
          <cell r="E3414">
            <v>20</v>
          </cell>
          <cell r="F3414">
            <v>0.18</v>
          </cell>
          <cell r="G3414">
            <v>0.16</v>
          </cell>
          <cell r="H3414">
            <v>0.02</v>
          </cell>
          <cell r="I3414">
            <v>0.18</v>
          </cell>
          <cell r="J3414">
            <v>1.999999999999999E-2</v>
          </cell>
        </row>
        <row r="3415">
          <cell r="A3415" t="str">
            <v>თხილიV24</v>
          </cell>
          <cell r="B3415" t="str">
            <v>თხილი</v>
          </cell>
          <cell r="C3415" t="str">
            <v>V</v>
          </cell>
          <cell r="D3415">
            <v>15</v>
          </cell>
          <cell r="E3415">
            <v>24</v>
          </cell>
          <cell r="F3415">
            <v>0.28000000000000003</v>
          </cell>
          <cell r="G3415">
            <v>0.25</v>
          </cell>
          <cell r="H3415">
            <v>0.03</v>
          </cell>
          <cell r="I3415">
            <v>0.28000000000000003</v>
          </cell>
          <cell r="J3415">
            <v>3.0000000000000027E-2</v>
          </cell>
        </row>
        <row r="3416">
          <cell r="A3416" t="str">
            <v>თხილიV28</v>
          </cell>
          <cell r="B3416" t="str">
            <v>თხილი</v>
          </cell>
          <cell r="C3416" t="str">
            <v>V</v>
          </cell>
          <cell r="D3416">
            <v>16</v>
          </cell>
          <cell r="E3416">
            <v>28</v>
          </cell>
          <cell r="F3416">
            <v>0.4</v>
          </cell>
          <cell r="G3416">
            <v>0.36</v>
          </cell>
          <cell r="H3416">
            <v>0.04</v>
          </cell>
          <cell r="I3416">
            <v>0.39999999999999997</v>
          </cell>
          <cell r="J3416">
            <v>4.0000000000000036E-2</v>
          </cell>
        </row>
        <row r="3417">
          <cell r="A3417" t="str">
            <v>თხილიV32</v>
          </cell>
          <cell r="B3417" t="str">
            <v>თხილი</v>
          </cell>
          <cell r="C3417" t="str">
            <v>V</v>
          </cell>
          <cell r="D3417">
            <v>16.5</v>
          </cell>
          <cell r="E3417">
            <v>32</v>
          </cell>
          <cell r="F3417">
            <v>0.55000000000000004</v>
          </cell>
          <cell r="G3417">
            <v>0.5</v>
          </cell>
          <cell r="H3417">
            <v>0.55000000000000004</v>
          </cell>
          <cell r="I3417">
            <v>1.05</v>
          </cell>
          <cell r="J3417">
            <v>5.0000000000000044E-2</v>
          </cell>
        </row>
        <row r="3418">
          <cell r="A3418" t="str">
            <v>თხილიV36</v>
          </cell>
          <cell r="B3418" t="str">
            <v>თხილი</v>
          </cell>
          <cell r="C3418" t="str">
            <v>V</v>
          </cell>
          <cell r="D3418">
            <v>17</v>
          </cell>
          <cell r="E3418">
            <v>36</v>
          </cell>
          <cell r="F3418">
            <v>0.72</v>
          </cell>
          <cell r="G3418">
            <v>0.65</v>
          </cell>
          <cell r="H3418">
            <v>7.0000000000000007E-2</v>
          </cell>
          <cell r="I3418">
            <v>0.72</v>
          </cell>
          <cell r="J3418">
            <v>6.9999999999999951E-2</v>
          </cell>
        </row>
        <row r="3419">
          <cell r="A3419" t="str">
            <v>თხილიV40</v>
          </cell>
          <cell r="B3419" t="str">
            <v>თხილი</v>
          </cell>
          <cell r="C3419" t="str">
            <v>V</v>
          </cell>
          <cell r="D3419">
            <v>17.5</v>
          </cell>
          <cell r="E3419">
            <v>40</v>
          </cell>
          <cell r="F3419">
            <v>0.92</v>
          </cell>
          <cell r="G3419">
            <v>0.84</v>
          </cell>
          <cell r="H3419">
            <v>0.09</v>
          </cell>
          <cell r="I3419">
            <v>0.92999999999999994</v>
          </cell>
          <cell r="J3419">
            <v>8.0000000000000071E-2</v>
          </cell>
        </row>
        <row r="3420">
          <cell r="A3420" t="str">
            <v>თხილიV44</v>
          </cell>
          <cell r="B3420" t="str">
            <v>თხილი</v>
          </cell>
          <cell r="C3420" t="str">
            <v>V</v>
          </cell>
          <cell r="D3420">
            <v>18</v>
          </cell>
          <cell r="E3420">
            <v>44</v>
          </cell>
          <cell r="F3420">
            <v>1.1499999999999999</v>
          </cell>
          <cell r="G3420">
            <v>1.05</v>
          </cell>
          <cell r="H3420">
            <v>0.12</v>
          </cell>
          <cell r="I3420">
            <v>1.17</v>
          </cell>
          <cell r="J3420">
            <v>9.9999999999999867E-2</v>
          </cell>
        </row>
        <row r="3421">
          <cell r="A3421" t="str">
            <v>თხილიV48</v>
          </cell>
          <cell r="B3421" t="str">
            <v>თხილი</v>
          </cell>
          <cell r="C3421" t="str">
            <v>V</v>
          </cell>
          <cell r="D3421">
            <v>18.5</v>
          </cell>
          <cell r="E3421">
            <v>48</v>
          </cell>
          <cell r="F3421">
            <v>1.4</v>
          </cell>
          <cell r="G3421">
            <v>1.28</v>
          </cell>
          <cell r="H3421">
            <v>0.14000000000000001</v>
          </cell>
          <cell r="I3421">
            <v>1.42</v>
          </cell>
          <cell r="J3421">
            <v>0.11999999999999988</v>
          </cell>
        </row>
        <row r="3422">
          <cell r="A3422" t="str">
            <v>თხილიV52</v>
          </cell>
          <cell r="B3422" t="str">
            <v>თხილი</v>
          </cell>
          <cell r="C3422" t="str">
            <v>V</v>
          </cell>
          <cell r="D3422">
            <v>19</v>
          </cell>
          <cell r="E3422">
            <v>52</v>
          </cell>
          <cell r="F3422">
            <v>1.68</v>
          </cell>
          <cell r="G3422">
            <v>1.54</v>
          </cell>
          <cell r="H3422">
            <v>0.17</v>
          </cell>
          <cell r="I3422">
            <v>1.71</v>
          </cell>
          <cell r="J3422">
            <v>0.1399999999999999</v>
          </cell>
        </row>
        <row r="3423">
          <cell r="A3423" t="str">
            <v>თხილიV56</v>
          </cell>
          <cell r="B3423" t="str">
            <v>თხილი</v>
          </cell>
          <cell r="C3423" t="str">
            <v>V</v>
          </cell>
          <cell r="D3423">
            <v>19.5</v>
          </cell>
          <cell r="E3423">
            <v>56</v>
          </cell>
          <cell r="F3423">
            <v>1.98</v>
          </cell>
          <cell r="G3423">
            <v>1.82</v>
          </cell>
          <cell r="H3423">
            <v>0.2</v>
          </cell>
          <cell r="I3423">
            <v>2.02</v>
          </cell>
          <cell r="J3423">
            <v>0.15999999999999992</v>
          </cell>
        </row>
        <row r="3424">
          <cell r="A3424" t="str">
            <v>თხილიV60</v>
          </cell>
          <cell r="B3424" t="str">
            <v>თხილი</v>
          </cell>
          <cell r="C3424" t="str">
            <v>V</v>
          </cell>
          <cell r="D3424">
            <v>19.5</v>
          </cell>
          <cell r="E3424">
            <v>60</v>
          </cell>
          <cell r="F3424">
            <v>2.31</v>
          </cell>
          <cell r="G3424">
            <v>2.12</v>
          </cell>
          <cell r="H3424">
            <v>0.23</v>
          </cell>
          <cell r="I3424">
            <v>2.35</v>
          </cell>
          <cell r="J3424">
            <v>0.18999999999999995</v>
          </cell>
        </row>
        <row r="3425">
          <cell r="A3425" t="str">
            <v>თხილიV64</v>
          </cell>
          <cell r="B3425" t="str">
            <v>თხილი</v>
          </cell>
          <cell r="C3425" t="str">
            <v>V</v>
          </cell>
          <cell r="D3425">
            <v>20</v>
          </cell>
          <cell r="E3425">
            <v>64</v>
          </cell>
          <cell r="F3425">
            <v>2.67</v>
          </cell>
          <cell r="G3425">
            <v>2.4500000000000002</v>
          </cell>
          <cell r="H3425">
            <v>0.27</v>
          </cell>
          <cell r="I3425">
            <v>2.72</v>
          </cell>
          <cell r="J3425">
            <v>0.21999999999999975</v>
          </cell>
        </row>
        <row r="3426">
          <cell r="A3426" t="str">
            <v>თხილიV68</v>
          </cell>
          <cell r="B3426" t="str">
            <v>თხილი</v>
          </cell>
          <cell r="C3426" t="str">
            <v>V</v>
          </cell>
          <cell r="D3426">
            <v>20</v>
          </cell>
          <cell r="E3426">
            <v>68</v>
          </cell>
          <cell r="F3426">
            <v>3.05</v>
          </cell>
          <cell r="G3426">
            <v>2.79</v>
          </cell>
          <cell r="H3426">
            <v>0.31</v>
          </cell>
          <cell r="I3426">
            <v>3.1</v>
          </cell>
          <cell r="J3426">
            <v>0.25999999999999979</v>
          </cell>
        </row>
        <row r="3427">
          <cell r="A3427" t="str">
            <v>თხილიV72</v>
          </cell>
          <cell r="B3427" t="str">
            <v>თხილი</v>
          </cell>
          <cell r="C3427" t="str">
            <v>V</v>
          </cell>
          <cell r="D3427">
            <v>20.5</v>
          </cell>
          <cell r="E3427">
            <v>72</v>
          </cell>
          <cell r="F3427">
            <v>3.45</v>
          </cell>
          <cell r="G3427">
            <v>3.16</v>
          </cell>
          <cell r="H3427">
            <v>0.35</v>
          </cell>
          <cell r="I3427">
            <v>3.5100000000000002</v>
          </cell>
          <cell r="J3427">
            <v>0.29000000000000004</v>
          </cell>
        </row>
        <row r="3428">
          <cell r="A3428" t="str">
            <v>თხილიV76</v>
          </cell>
          <cell r="B3428" t="str">
            <v>თხილი</v>
          </cell>
          <cell r="C3428" t="str">
            <v>V</v>
          </cell>
          <cell r="D3428">
            <v>20.5</v>
          </cell>
          <cell r="E3428">
            <v>76</v>
          </cell>
          <cell r="F3428">
            <v>3.88</v>
          </cell>
          <cell r="G3428">
            <v>3.55</v>
          </cell>
          <cell r="H3428">
            <v>0.39</v>
          </cell>
          <cell r="I3428">
            <v>3.94</v>
          </cell>
          <cell r="J3428">
            <v>0.33000000000000007</v>
          </cell>
        </row>
        <row r="3429">
          <cell r="A3429" t="str">
            <v>თხილიV80</v>
          </cell>
          <cell r="B3429" t="str">
            <v>თხილი</v>
          </cell>
          <cell r="C3429" t="str">
            <v>V</v>
          </cell>
          <cell r="D3429">
            <v>21</v>
          </cell>
          <cell r="E3429">
            <v>80</v>
          </cell>
          <cell r="F3429">
            <v>4.33</v>
          </cell>
          <cell r="G3429">
            <v>3.95</v>
          </cell>
          <cell r="H3429">
            <v>0.43</v>
          </cell>
          <cell r="I3429">
            <v>4.38</v>
          </cell>
          <cell r="J3429">
            <v>0.37999999999999989</v>
          </cell>
        </row>
        <row r="3430">
          <cell r="A3430" t="str">
            <v>თხილიV84</v>
          </cell>
          <cell r="B3430" t="str">
            <v>თხილი</v>
          </cell>
          <cell r="C3430" t="str">
            <v>V</v>
          </cell>
          <cell r="D3430">
            <v>21</v>
          </cell>
          <cell r="E3430">
            <v>84</v>
          </cell>
          <cell r="F3430">
            <v>4.8</v>
          </cell>
          <cell r="G3430">
            <v>4.38</v>
          </cell>
          <cell r="H3430">
            <v>0.48</v>
          </cell>
          <cell r="I3430">
            <v>4.8599999999999994</v>
          </cell>
          <cell r="J3430">
            <v>0.41999999999999993</v>
          </cell>
        </row>
        <row r="3431">
          <cell r="A3431" t="str">
            <v>თხილიV88</v>
          </cell>
          <cell r="B3431" t="str">
            <v>თხილი</v>
          </cell>
          <cell r="C3431" t="str">
            <v>V</v>
          </cell>
          <cell r="D3431">
            <v>21.5</v>
          </cell>
          <cell r="E3431">
            <v>88</v>
          </cell>
          <cell r="F3431">
            <v>5.3</v>
          </cell>
          <cell r="G3431">
            <v>4.82</v>
          </cell>
          <cell r="H3431">
            <v>0.53</v>
          </cell>
          <cell r="I3431">
            <v>5.3500000000000005</v>
          </cell>
          <cell r="J3431">
            <v>0.47999999999999954</v>
          </cell>
        </row>
        <row r="3432">
          <cell r="A3432" t="str">
            <v>თხილიV92</v>
          </cell>
          <cell r="B3432" t="str">
            <v>თხილი</v>
          </cell>
          <cell r="C3432" t="str">
            <v>V</v>
          </cell>
          <cell r="D3432">
            <v>21.5</v>
          </cell>
          <cell r="E3432">
            <v>92</v>
          </cell>
          <cell r="F3432">
            <v>5.83</v>
          </cell>
          <cell r="G3432">
            <v>5.3</v>
          </cell>
          <cell r="H3432">
            <v>0.57999999999999996</v>
          </cell>
          <cell r="I3432">
            <v>5.88</v>
          </cell>
          <cell r="J3432">
            <v>0.53000000000000025</v>
          </cell>
        </row>
        <row r="3433">
          <cell r="A3433" t="str">
            <v>თხილიV96</v>
          </cell>
          <cell r="B3433" t="str">
            <v>თხილი</v>
          </cell>
          <cell r="C3433" t="str">
            <v>V</v>
          </cell>
          <cell r="D3433">
            <v>21.5</v>
          </cell>
          <cell r="E3433">
            <v>96</v>
          </cell>
          <cell r="F3433">
            <v>6.38</v>
          </cell>
          <cell r="G3433">
            <v>5.79</v>
          </cell>
          <cell r="H3433">
            <v>0.64</v>
          </cell>
          <cell r="I3433">
            <v>6.43</v>
          </cell>
          <cell r="J3433">
            <v>0.58999999999999986</v>
          </cell>
        </row>
        <row r="3434">
          <cell r="A3434" t="str">
            <v>თხილიV100</v>
          </cell>
          <cell r="B3434" t="str">
            <v>თხილი</v>
          </cell>
          <cell r="C3434" t="str">
            <v>V</v>
          </cell>
          <cell r="D3434">
            <v>21.5</v>
          </cell>
          <cell r="E3434">
            <v>100</v>
          </cell>
          <cell r="F3434">
            <v>6.96</v>
          </cell>
          <cell r="G3434">
            <v>6.31</v>
          </cell>
          <cell r="H3434">
            <v>0.7</v>
          </cell>
          <cell r="I3434">
            <v>7.01</v>
          </cell>
          <cell r="J3434">
            <v>0.65000000000000036</v>
          </cell>
        </row>
        <row r="3435">
          <cell r="A3435" t="str">
            <v>თხილიV104</v>
          </cell>
          <cell r="B3435" t="str">
            <v>თხილი</v>
          </cell>
          <cell r="C3435" t="str">
            <v>V</v>
          </cell>
          <cell r="D3435">
            <v>21.5</v>
          </cell>
          <cell r="E3435">
            <v>104</v>
          </cell>
          <cell r="F3435">
            <v>7.57</v>
          </cell>
          <cell r="G3435">
            <v>6.84</v>
          </cell>
          <cell r="H3435">
            <v>0.76</v>
          </cell>
          <cell r="I3435">
            <v>7.6</v>
          </cell>
          <cell r="J3435">
            <v>0.73000000000000043</v>
          </cell>
        </row>
        <row r="3436">
          <cell r="A3436" t="str">
            <v>თხილიV108</v>
          </cell>
          <cell r="B3436" t="str">
            <v>თხილი</v>
          </cell>
          <cell r="C3436" t="str">
            <v>V</v>
          </cell>
          <cell r="D3436">
            <v>21.5</v>
          </cell>
          <cell r="E3436">
            <v>108</v>
          </cell>
          <cell r="F3436">
            <v>8.51</v>
          </cell>
          <cell r="G3436">
            <v>7.41</v>
          </cell>
          <cell r="H3436">
            <v>0.85</v>
          </cell>
          <cell r="I3436">
            <v>8.26</v>
          </cell>
          <cell r="J3436">
            <v>1.0999999999999996</v>
          </cell>
        </row>
        <row r="3437">
          <cell r="A3437" t="str">
            <v>თხილიV112</v>
          </cell>
          <cell r="B3437" t="str">
            <v>თხილი</v>
          </cell>
          <cell r="C3437" t="str">
            <v>V</v>
          </cell>
          <cell r="D3437">
            <v>21.5</v>
          </cell>
          <cell r="E3437">
            <v>112</v>
          </cell>
          <cell r="F3437">
            <v>8.8800000000000008</v>
          </cell>
          <cell r="G3437">
            <v>8.01</v>
          </cell>
          <cell r="H3437">
            <v>0.89</v>
          </cell>
          <cell r="I3437">
            <v>8.9</v>
          </cell>
          <cell r="J3437">
            <v>0.87000000000000099</v>
          </cell>
        </row>
        <row r="3438">
          <cell r="A3438" t="str">
            <v>თხილიVI8</v>
          </cell>
          <cell r="B3438" t="str">
            <v>თხილი</v>
          </cell>
          <cell r="C3438" t="str">
            <v>VI</v>
          </cell>
          <cell r="D3438">
            <v>10</v>
          </cell>
          <cell r="E3438">
            <v>8</v>
          </cell>
          <cell r="F3438">
            <v>2.1000000000000001E-2</v>
          </cell>
          <cell r="G3438">
            <v>0.02</v>
          </cell>
          <cell r="H3438">
            <v>0</v>
          </cell>
          <cell r="I3438">
            <v>0.02</v>
          </cell>
          <cell r="J3438">
            <v>1.0000000000000009E-3</v>
          </cell>
        </row>
        <row r="3439">
          <cell r="A3439" t="str">
            <v>თხილიVI10</v>
          </cell>
          <cell r="B3439" t="str">
            <v>თხილი</v>
          </cell>
          <cell r="C3439" t="str">
            <v>VI</v>
          </cell>
          <cell r="D3439">
            <v>10.5</v>
          </cell>
          <cell r="E3439">
            <v>10</v>
          </cell>
          <cell r="F3439">
            <v>3.5000000000000003E-2</v>
          </cell>
          <cell r="G3439">
            <v>0.03</v>
          </cell>
          <cell r="H3439">
            <v>0</v>
          </cell>
          <cell r="I3439">
            <v>0.03</v>
          </cell>
          <cell r="J3439">
            <v>5.0000000000000044E-3</v>
          </cell>
        </row>
        <row r="3440">
          <cell r="A3440" t="str">
            <v>თხილიVI12</v>
          </cell>
          <cell r="B3440" t="str">
            <v>თხილი</v>
          </cell>
          <cell r="C3440" t="str">
            <v>VI</v>
          </cell>
          <cell r="D3440">
            <v>11</v>
          </cell>
          <cell r="E3440">
            <v>12</v>
          </cell>
          <cell r="F3440">
            <v>5.1999999999999998E-2</v>
          </cell>
          <cell r="G3440">
            <v>0.05</v>
          </cell>
          <cell r="H3440">
            <v>0.01</v>
          </cell>
          <cell r="I3440">
            <v>6.0000000000000005E-2</v>
          </cell>
          <cell r="J3440">
            <v>1.9999999999999948E-3</v>
          </cell>
        </row>
        <row r="3441">
          <cell r="A3441" t="str">
            <v>თხილიVI14</v>
          </cell>
          <cell r="B3441" t="str">
            <v>თხილი</v>
          </cell>
          <cell r="C3441" t="str">
            <v>VI</v>
          </cell>
          <cell r="D3441">
            <v>11.5</v>
          </cell>
          <cell r="E3441">
            <v>14</v>
          </cell>
          <cell r="F3441">
            <v>7.3999999999999996E-2</v>
          </cell>
          <cell r="G3441">
            <v>7.0000000000000007E-2</v>
          </cell>
          <cell r="H3441">
            <v>0.01</v>
          </cell>
          <cell r="I3441">
            <v>0.08</v>
          </cell>
          <cell r="J3441">
            <v>3.9999999999999897E-3</v>
          </cell>
        </row>
        <row r="3442">
          <cell r="A3442" t="str">
            <v>თხილიVI16</v>
          </cell>
          <cell r="B3442" t="str">
            <v>თხილი</v>
          </cell>
          <cell r="C3442" t="str">
            <v>VI</v>
          </cell>
          <cell r="D3442">
            <v>12</v>
          </cell>
          <cell r="E3442">
            <v>16</v>
          </cell>
          <cell r="F3442">
            <v>0.10100000000000001</v>
          </cell>
          <cell r="G3442">
            <v>0.09</v>
          </cell>
          <cell r="H3442">
            <v>0.01</v>
          </cell>
          <cell r="I3442">
            <v>9.9999999999999992E-2</v>
          </cell>
          <cell r="J3442">
            <v>1.100000000000001E-2</v>
          </cell>
        </row>
        <row r="3443">
          <cell r="A3443" t="str">
            <v>თხილიVI20</v>
          </cell>
          <cell r="B3443" t="str">
            <v>თხილი</v>
          </cell>
          <cell r="C3443" t="str">
            <v>VI</v>
          </cell>
          <cell r="D3443">
            <v>13</v>
          </cell>
          <cell r="E3443">
            <v>20</v>
          </cell>
          <cell r="F3443">
            <v>0.17</v>
          </cell>
          <cell r="G3443">
            <v>0.15</v>
          </cell>
          <cell r="H3443">
            <v>0.02</v>
          </cell>
          <cell r="I3443">
            <v>0.16999999999999998</v>
          </cell>
          <cell r="J3443">
            <v>2.0000000000000018E-2</v>
          </cell>
        </row>
        <row r="3444">
          <cell r="A3444" t="str">
            <v>თხილიVI24</v>
          </cell>
          <cell r="B3444" t="str">
            <v>თხილი</v>
          </cell>
          <cell r="C3444" t="str">
            <v>VI</v>
          </cell>
          <cell r="D3444">
            <v>13.5</v>
          </cell>
          <cell r="E3444">
            <v>24</v>
          </cell>
          <cell r="F3444">
            <v>0.26</v>
          </cell>
          <cell r="G3444">
            <v>0.23</v>
          </cell>
          <cell r="H3444">
            <v>0.03</v>
          </cell>
          <cell r="I3444">
            <v>0.26</v>
          </cell>
          <cell r="J3444">
            <v>0.03</v>
          </cell>
        </row>
        <row r="3445">
          <cell r="A3445" t="str">
            <v>თხილიVI28</v>
          </cell>
          <cell r="B3445" t="str">
            <v>თხილი</v>
          </cell>
          <cell r="C3445" t="str">
            <v>VI</v>
          </cell>
          <cell r="D3445">
            <v>14.5</v>
          </cell>
          <cell r="E3445">
            <v>28</v>
          </cell>
          <cell r="F3445">
            <v>0.37</v>
          </cell>
          <cell r="G3445">
            <v>0.33</v>
          </cell>
          <cell r="H3445">
            <v>0.04</v>
          </cell>
          <cell r="I3445">
            <v>0.37</v>
          </cell>
          <cell r="J3445">
            <v>3.999999999999998E-2</v>
          </cell>
        </row>
        <row r="3446">
          <cell r="A3446" t="str">
            <v>თხილიVI32</v>
          </cell>
          <cell r="B3446" t="str">
            <v>თხილი</v>
          </cell>
          <cell r="C3446" t="str">
            <v>VI</v>
          </cell>
          <cell r="D3446">
            <v>15</v>
          </cell>
          <cell r="E3446">
            <v>32</v>
          </cell>
          <cell r="F3446">
            <v>0.5</v>
          </cell>
          <cell r="G3446">
            <v>0.45</v>
          </cell>
          <cell r="H3446">
            <v>0.05</v>
          </cell>
          <cell r="I3446">
            <v>0.5</v>
          </cell>
          <cell r="J3446">
            <v>4.9999999999999989E-2</v>
          </cell>
        </row>
        <row r="3447">
          <cell r="A3447" t="str">
            <v>თხილიVI36</v>
          </cell>
          <cell r="B3447" t="str">
            <v>თხილი</v>
          </cell>
          <cell r="C3447" t="str">
            <v>VI</v>
          </cell>
          <cell r="D3447">
            <v>15.5</v>
          </cell>
          <cell r="E3447">
            <v>36</v>
          </cell>
          <cell r="F3447">
            <v>0.66</v>
          </cell>
          <cell r="G3447">
            <v>0.6</v>
          </cell>
          <cell r="H3447">
            <v>7.0000000000000007E-2</v>
          </cell>
          <cell r="I3447">
            <v>0.66999999999999993</v>
          </cell>
          <cell r="J3447">
            <v>6.0000000000000053E-2</v>
          </cell>
        </row>
        <row r="3448">
          <cell r="A3448" t="str">
            <v>თხილიVI40</v>
          </cell>
          <cell r="B3448" t="str">
            <v>თხილი</v>
          </cell>
          <cell r="C3448" t="str">
            <v>VI</v>
          </cell>
          <cell r="D3448">
            <v>16</v>
          </cell>
          <cell r="E3448">
            <v>40</v>
          </cell>
          <cell r="F3448">
            <v>0.84</v>
          </cell>
          <cell r="G3448">
            <v>0.76</v>
          </cell>
          <cell r="H3448">
            <v>0.08</v>
          </cell>
          <cell r="I3448">
            <v>0.84</v>
          </cell>
          <cell r="J3448">
            <v>7.999999999999996E-2</v>
          </cell>
        </row>
        <row r="3449">
          <cell r="A3449" t="str">
            <v>თხილიVI44</v>
          </cell>
          <cell r="B3449" t="str">
            <v>თხილი</v>
          </cell>
          <cell r="C3449" t="str">
            <v>VI</v>
          </cell>
          <cell r="D3449">
            <v>16.5</v>
          </cell>
          <cell r="E3449">
            <v>44</v>
          </cell>
          <cell r="F3449">
            <v>1.05</v>
          </cell>
          <cell r="G3449">
            <v>0.96</v>
          </cell>
          <cell r="H3449">
            <v>0.11</v>
          </cell>
          <cell r="I3449">
            <v>1.07</v>
          </cell>
          <cell r="J3449">
            <v>9.000000000000008E-2</v>
          </cell>
        </row>
        <row r="3450">
          <cell r="A3450" t="str">
            <v>თხილიVI48</v>
          </cell>
          <cell r="B3450" t="str">
            <v>თხილი</v>
          </cell>
          <cell r="C3450" t="str">
            <v>VI</v>
          </cell>
          <cell r="D3450">
            <v>17</v>
          </cell>
          <cell r="E3450">
            <v>48</v>
          </cell>
          <cell r="F3450">
            <v>1.28</v>
          </cell>
          <cell r="G3450">
            <v>1.17</v>
          </cell>
          <cell r="H3450">
            <v>0.13</v>
          </cell>
          <cell r="I3450">
            <v>1.2999999999999998</v>
          </cell>
          <cell r="J3450">
            <v>0.1100000000000001</v>
          </cell>
        </row>
        <row r="3451">
          <cell r="A3451" t="str">
            <v>თხილიVI52</v>
          </cell>
          <cell r="B3451" t="str">
            <v>თხილი</v>
          </cell>
          <cell r="C3451" t="str">
            <v>VI</v>
          </cell>
          <cell r="D3451">
            <v>17.5</v>
          </cell>
          <cell r="E3451">
            <v>52</v>
          </cell>
          <cell r="F3451">
            <v>1.53</v>
          </cell>
          <cell r="G3451">
            <v>1.4</v>
          </cell>
          <cell r="H3451">
            <v>0.15</v>
          </cell>
          <cell r="I3451">
            <v>1.5499999999999998</v>
          </cell>
          <cell r="J3451">
            <v>0.13000000000000012</v>
          </cell>
        </row>
        <row r="3452">
          <cell r="A3452" t="str">
            <v>თხილიVI56</v>
          </cell>
          <cell r="B3452" t="str">
            <v>თხილი</v>
          </cell>
          <cell r="C3452" t="str">
            <v>VI</v>
          </cell>
          <cell r="D3452">
            <v>17.5</v>
          </cell>
          <cell r="E3452">
            <v>56</v>
          </cell>
          <cell r="F3452">
            <v>1.81</v>
          </cell>
          <cell r="G3452">
            <v>1.66</v>
          </cell>
          <cell r="H3452">
            <v>0.18</v>
          </cell>
          <cell r="I3452">
            <v>1.8399999999999999</v>
          </cell>
          <cell r="J3452">
            <v>0.15000000000000013</v>
          </cell>
        </row>
        <row r="3453">
          <cell r="A3453" t="str">
            <v>თხილიVI60</v>
          </cell>
          <cell r="B3453" t="str">
            <v>თხილი</v>
          </cell>
          <cell r="C3453" t="str">
            <v>VI</v>
          </cell>
          <cell r="D3453">
            <v>18</v>
          </cell>
          <cell r="E3453">
            <v>60</v>
          </cell>
          <cell r="F3453">
            <v>2.11</v>
          </cell>
          <cell r="G3453">
            <v>1.94</v>
          </cell>
          <cell r="H3453">
            <v>0.21</v>
          </cell>
          <cell r="I3453">
            <v>2.15</v>
          </cell>
          <cell r="J3453">
            <v>0.16999999999999993</v>
          </cell>
        </row>
        <row r="3454">
          <cell r="A3454" t="str">
            <v>თხილიVI64</v>
          </cell>
          <cell r="B3454" t="str">
            <v>თხილი</v>
          </cell>
          <cell r="C3454" t="str">
            <v>VI</v>
          </cell>
          <cell r="D3454">
            <v>18</v>
          </cell>
          <cell r="E3454">
            <v>64</v>
          </cell>
          <cell r="F3454">
            <v>2.4300000000000002</v>
          </cell>
          <cell r="G3454">
            <v>2.23</v>
          </cell>
          <cell r="H3454">
            <v>0.24</v>
          </cell>
          <cell r="I3454">
            <v>2.4699999999999998</v>
          </cell>
          <cell r="J3454">
            <v>0.20000000000000018</v>
          </cell>
        </row>
        <row r="3455">
          <cell r="A3455" t="str">
            <v>თხილიVI68</v>
          </cell>
          <cell r="B3455" t="str">
            <v>თხილი</v>
          </cell>
          <cell r="C3455" t="str">
            <v>VI</v>
          </cell>
          <cell r="D3455">
            <v>18.5</v>
          </cell>
          <cell r="E3455">
            <v>68</v>
          </cell>
          <cell r="F3455">
            <v>2.77</v>
          </cell>
          <cell r="G3455">
            <v>2.54</v>
          </cell>
          <cell r="H3455">
            <v>0.28000000000000003</v>
          </cell>
          <cell r="I3455">
            <v>2.8200000000000003</v>
          </cell>
          <cell r="J3455">
            <v>0.22999999999999998</v>
          </cell>
        </row>
        <row r="3456">
          <cell r="A3456" t="str">
            <v>თხილიVI72</v>
          </cell>
          <cell r="B3456" t="str">
            <v>თხილი</v>
          </cell>
          <cell r="C3456" t="str">
            <v>VI</v>
          </cell>
          <cell r="D3456">
            <v>18.5</v>
          </cell>
          <cell r="E3456">
            <v>72</v>
          </cell>
          <cell r="F3456">
            <v>3.14</v>
          </cell>
          <cell r="G3456">
            <v>2.87</v>
          </cell>
          <cell r="H3456">
            <v>0.31</v>
          </cell>
          <cell r="I3456">
            <v>3.18</v>
          </cell>
          <cell r="J3456">
            <v>0.27</v>
          </cell>
        </row>
        <row r="3457">
          <cell r="A3457" t="str">
            <v>თხილიVI76</v>
          </cell>
          <cell r="B3457" t="str">
            <v>თხილი</v>
          </cell>
          <cell r="C3457" t="str">
            <v>VI</v>
          </cell>
          <cell r="D3457">
            <v>18.5</v>
          </cell>
          <cell r="E3457">
            <v>76</v>
          </cell>
          <cell r="F3457">
            <v>3.53</v>
          </cell>
          <cell r="G3457">
            <v>3.23</v>
          </cell>
          <cell r="H3457">
            <v>0.35</v>
          </cell>
          <cell r="I3457">
            <v>3.58</v>
          </cell>
          <cell r="J3457">
            <v>0.29999999999999982</v>
          </cell>
        </row>
        <row r="3458">
          <cell r="A3458" t="str">
            <v>თხილიVI80</v>
          </cell>
          <cell r="B3458" t="str">
            <v>თხილი</v>
          </cell>
          <cell r="C3458" t="str">
            <v>VI</v>
          </cell>
          <cell r="D3458">
            <v>19</v>
          </cell>
          <cell r="E3458">
            <v>80</v>
          </cell>
          <cell r="F3458">
            <v>3.94</v>
          </cell>
          <cell r="G3458">
            <v>3.6</v>
          </cell>
          <cell r="H3458">
            <v>0.39</v>
          </cell>
          <cell r="I3458">
            <v>3.99</v>
          </cell>
          <cell r="J3458">
            <v>0.33999999999999986</v>
          </cell>
        </row>
        <row r="3459">
          <cell r="A3459" t="str">
            <v>თხილიVI84</v>
          </cell>
          <cell r="B3459" t="str">
            <v>თხილი</v>
          </cell>
          <cell r="C3459" t="str">
            <v>VI</v>
          </cell>
          <cell r="D3459">
            <v>19</v>
          </cell>
          <cell r="E3459">
            <v>84</v>
          </cell>
          <cell r="F3459">
            <v>4.37</v>
          </cell>
          <cell r="G3459">
            <v>3.99</v>
          </cell>
          <cell r="H3459">
            <v>0.44</v>
          </cell>
          <cell r="I3459">
            <v>4.4300000000000006</v>
          </cell>
          <cell r="J3459">
            <v>0.37999999999999989</v>
          </cell>
        </row>
        <row r="3460">
          <cell r="A3460" t="str">
            <v>თხილიVI88</v>
          </cell>
          <cell r="B3460" t="str">
            <v>თხილი</v>
          </cell>
          <cell r="C3460" t="str">
            <v>VI</v>
          </cell>
          <cell r="D3460">
            <v>19</v>
          </cell>
          <cell r="E3460">
            <v>88</v>
          </cell>
          <cell r="F3460">
            <v>4.83</v>
          </cell>
          <cell r="G3460">
            <v>4.4000000000000004</v>
          </cell>
          <cell r="H3460">
            <v>0.48</v>
          </cell>
          <cell r="I3460">
            <v>4.8800000000000008</v>
          </cell>
          <cell r="J3460">
            <v>0.42999999999999972</v>
          </cell>
        </row>
        <row r="3461">
          <cell r="A3461" t="str">
            <v>თხილიVI92</v>
          </cell>
          <cell r="B3461" t="str">
            <v>თხილი</v>
          </cell>
          <cell r="C3461" t="str">
            <v>VI</v>
          </cell>
          <cell r="D3461">
            <v>19.5</v>
          </cell>
          <cell r="E3461">
            <v>92</v>
          </cell>
          <cell r="F3461">
            <v>5.31</v>
          </cell>
          <cell r="G3461">
            <v>4.83</v>
          </cell>
          <cell r="H3461">
            <v>0.53</v>
          </cell>
          <cell r="I3461">
            <v>5.36</v>
          </cell>
          <cell r="J3461">
            <v>0.47999999999999954</v>
          </cell>
        </row>
        <row r="3462">
          <cell r="A3462" t="str">
            <v>თხილიVI96</v>
          </cell>
          <cell r="B3462" t="str">
            <v>თხილი</v>
          </cell>
          <cell r="C3462" t="str">
            <v>VI</v>
          </cell>
          <cell r="D3462">
            <v>19.5</v>
          </cell>
          <cell r="E3462">
            <v>96</v>
          </cell>
          <cell r="F3462">
            <v>5.81</v>
          </cell>
          <cell r="G3462">
            <v>5.27</v>
          </cell>
          <cell r="H3462">
            <v>0.57999999999999996</v>
          </cell>
          <cell r="I3462">
            <v>5.85</v>
          </cell>
          <cell r="J3462">
            <v>0.54</v>
          </cell>
        </row>
        <row r="3463">
          <cell r="A3463" t="str">
            <v>თხილიVI100</v>
          </cell>
          <cell r="B3463" t="str">
            <v>თხილი</v>
          </cell>
          <cell r="C3463" t="str">
            <v>VI</v>
          </cell>
          <cell r="D3463">
            <v>19.5</v>
          </cell>
          <cell r="E3463">
            <v>100</v>
          </cell>
          <cell r="F3463">
            <v>6.34</v>
          </cell>
          <cell r="G3463">
            <v>5.74</v>
          </cell>
          <cell r="H3463">
            <v>0.63</v>
          </cell>
          <cell r="I3463">
            <v>6.37</v>
          </cell>
          <cell r="J3463">
            <v>0.59999999999999964</v>
          </cell>
        </row>
        <row r="3464">
          <cell r="A3464" t="str">
            <v>თხილიVII8</v>
          </cell>
          <cell r="B3464" t="str">
            <v>თხილი</v>
          </cell>
          <cell r="C3464" t="str">
            <v>VII</v>
          </cell>
          <cell r="D3464">
            <v>9</v>
          </cell>
          <cell r="E3464">
            <v>8</v>
          </cell>
          <cell r="F3464">
            <v>1.9E-2</v>
          </cell>
          <cell r="G3464">
            <v>0.02</v>
          </cell>
          <cell r="H3464">
            <v>0</v>
          </cell>
          <cell r="I3464">
            <v>0.02</v>
          </cell>
          <cell r="J3464">
            <v>-1.0000000000000009E-3</v>
          </cell>
        </row>
        <row r="3465">
          <cell r="A3465" t="str">
            <v>თხილიVII10</v>
          </cell>
          <cell r="B3465" t="str">
            <v>თხილი</v>
          </cell>
          <cell r="C3465" t="str">
            <v>VII</v>
          </cell>
          <cell r="D3465">
            <v>9.5</v>
          </cell>
          <cell r="E3465">
            <v>10</v>
          </cell>
          <cell r="F3465">
            <v>3.2000000000000001E-2</v>
          </cell>
          <cell r="G3465">
            <v>0.03</v>
          </cell>
          <cell r="H3465">
            <v>0</v>
          </cell>
          <cell r="I3465">
            <v>0.03</v>
          </cell>
          <cell r="J3465">
            <v>2.0000000000000018E-3</v>
          </cell>
        </row>
        <row r="3466">
          <cell r="A3466" t="str">
            <v>თხილიVII12</v>
          </cell>
          <cell r="B3466" t="str">
            <v>თხილი</v>
          </cell>
          <cell r="C3466" t="str">
            <v>VII</v>
          </cell>
          <cell r="D3466">
            <v>10</v>
          </cell>
          <cell r="E3466">
            <v>12</v>
          </cell>
          <cell r="F3466">
            <v>4.8000000000000001E-2</v>
          </cell>
          <cell r="G3466">
            <v>0.04</v>
          </cell>
          <cell r="H3466">
            <v>0.01</v>
          </cell>
          <cell r="I3466">
            <v>0.05</v>
          </cell>
          <cell r="J3466">
            <v>8.0000000000000002E-3</v>
          </cell>
        </row>
        <row r="3467">
          <cell r="A3467" t="str">
            <v>თხილიVII14</v>
          </cell>
          <cell r="B3467" t="str">
            <v>თხილი</v>
          </cell>
          <cell r="C3467" t="str">
            <v>VII</v>
          </cell>
          <cell r="D3467">
            <v>10.5</v>
          </cell>
          <cell r="E3467">
            <v>14</v>
          </cell>
          <cell r="F3467">
            <v>6.8000000000000005E-2</v>
          </cell>
          <cell r="G3467">
            <v>0.06</v>
          </cell>
          <cell r="H3467">
            <v>0.01</v>
          </cell>
          <cell r="I3467">
            <v>6.9999999999999993E-2</v>
          </cell>
          <cell r="J3467">
            <v>8.0000000000000071E-3</v>
          </cell>
        </row>
        <row r="3468">
          <cell r="A3468" t="str">
            <v>თხილიVII16</v>
          </cell>
          <cell r="B3468" t="str">
            <v>თხილი</v>
          </cell>
          <cell r="C3468" t="str">
            <v>VII</v>
          </cell>
          <cell r="D3468">
            <v>11</v>
          </cell>
          <cell r="E3468">
            <v>16</v>
          </cell>
          <cell r="F3468">
            <v>9.1999999999999998E-2</v>
          </cell>
          <cell r="G3468">
            <v>0.08</v>
          </cell>
          <cell r="H3468">
            <v>0.01</v>
          </cell>
          <cell r="I3468">
            <v>0.09</v>
          </cell>
          <cell r="J3468">
            <v>1.1999999999999997E-2</v>
          </cell>
        </row>
        <row r="3469">
          <cell r="A3469" t="str">
            <v>თხილიVII20</v>
          </cell>
          <cell r="B3469" t="str">
            <v>თხილი</v>
          </cell>
          <cell r="C3469" t="str">
            <v>VII</v>
          </cell>
          <cell r="D3469">
            <v>11.5</v>
          </cell>
          <cell r="E3469">
            <v>20</v>
          </cell>
          <cell r="F3469">
            <v>0.15</v>
          </cell>
          <cell r="G3469">
            <v>0.13</v>
          </cell>
          <cell r="H3469">
            <v>0.02</v>
          </cell>
          <cell r="I3469">
            <v>0.15</v>
          </cell>
          <cell r="J3469">
            <v>1.999999999999999E-2</v>
          </cell>
        </row>
        <row r="3470">
          <cell r="A3470" t="str">
            <v>თხილიVII24</v>
          </cell>
          <cell r="B3470" t="str">
            <v>თხილი</v>
          </cell>
          <cell r="C3470" t="str">
            <v>VII</v>
          </cell>
          <cell r="D3470">
            <v>12.5</v>
          </cell>
          <cell r="E3470">
            <v>24</v>
          </cell>
          <cell r="F3470">
            <v>0.23</v>
          </cell>
          <cell r="G3470">
            <v>0.21</v>
          </cell>
          <cell r="H3470">
            <v>0.02</v>
          </cell>
          <cell r="I3470">
            <v>0.22999999999999998</v>
          </cell>
          <cell r="J3470">
            <v>2.0000000000000018E-2</v>
          </cell>
        </row>
        <row r="3471">
          <cell r="A3471" t="str">
            <v>თხილიVII28</v>
          </cell>
          <cell r="B3471" t="str">
            <v>თხილი</v>
          </cell>
          <cell r="C3471" t="str">
            <v>VII</v>
          </cell>
          <cell r="D3471">
            <v>13</v>
          </cell>
          <cell r="E3471">
            <v>28</v>
          </cell>
          <cell r="F3471">
            <v>0.33</v>
          </cell>
          <cell r="G3471">
            <v>0.3</v>
          </cell>
          <cell r="H3471">
            <v>0.03</v>
          </cell>
          <cell r="I3471">
            <v>0.32999999999999996</v>
          </cell>
          <cell r="J3471">
            <v>3.0000000000000027E-2</v>
          </cell>
        </row>
        <row r="3472">
          <cell r="A3472" t="str">
            <v>თხილიVII32</v>
          </cell>
          <cell r="B3472" t="str">
            <v>თხილი</v>
          </cell>
          <cell r="C3472" t="str">
            <v>VII</v>
          </cell>
          <cell r="D3472">
            <v>13.5</v>
          </cell>
          <cell r="E3472">
            <v>32</v>
          </cell>
          <cell r="F3472">
            <v>0.46</v>
          </cell>
          <cell r="G3472">
            <v>0.42</v>
          </cell>
          <cell r="H3472">
            <v>0.05</v>
          </cell>
          <cell r="I3472">
            <v>0.47</v>
          </cell>
          <cell r="J3472">
            <v>4.0000000000000036E-2</v>
          </cell>
        </row>
        <row r="3473">
          <cell r="A3473" t="str">
            <v>თხილიVII36</v>
          </cell>
          <cell r="B3473" t="str">
            <v>თხილი</v>
          </cell>
          <cell r="C3473" t="str">
            <v>VII</v>
          </cell>
          <cell r="D3473">
            <v>14</v>
          </cell>
          <cell r="E3473">
            <v>36</v>
          </cell>
          <cell r="F3473">
            <v>0.6</v>
          </cell>
          <cell r="G3473">
            <v>0.55000000000000004</v>
          </cell>
          <cell r="H3473">
            <v>0.06</v>
          </cell>
          <cell r="I3473">
            <v>0.6100000000000001</v>
          </cell>
          <cell r="J3473">
            <v>4.9999999999999933E-2</v>
          </cell>
        </row>
        <row r="3474">
          <cell r="A3474" t="str">
            <v>თხილიVII40</v>
          </cell>
          <cell r="B3474" t="str">
            <v>თხილი</v>
          </cell>
          <cell r="C3474" t="str">
            <v>VII</v>
          </cell>
          <cell r="D3474">
            <v>14.5</v>
          </cell>
          <cell r="E3474">
            <v>40</v>
          </cell>
          <cell r="F3474">
            <v>0.76</v>
          </cell>
          <cell r="G3474">
            <v>0.69</v>
          </cell>
          <cell r="H3474">
            <v>0.08</v>
          </cell>
          <cell r="I3474">
            <v>0.76999999999999991</v>
          </cell>
          <cell r="J3474">
            <v>7.0000000000000062E-2</v>
          </cell>
        </row>
        <row r="3475">
          <cell r="A3475" t="str">
            <v>თხილიVII44</v>
          </cell>
          <cell r="B3475" t="str">
            <v>თხილი</v>
          </cell>
          <cell r="C3475" t="str">
            <v>VII</v>
          </cell>
          <cell r="D3475">
            <v>15</v>
          </cell>
          <cell r="E3475">
            <v>44</v>
          </cell>
          <cell r="F3475">
            <v>0.95</v>
          </cell>
          <cell r="G3475">
            <v>0.87</v>
          </cell>
          <cell r="H3475">
            <v>0.1</v>
          </cell>
          <cell r="I3475">
            <v>0.97</v>
          </cell>
          <cell r="J3475">
            <v>7.999999999999996E-2</v>
          </cell>
        </row>
        <row r="3476">
          <cell r="A3476" t="str">
            <v>თხილიVII48</v>
          </cell>
          <cell r="B3476" t="str">
            <v>თხილი</v>
          </cell>
          <cell r="C3476" t="str">
            <v>VII</v>
          </cell>
          <cell r="D3476">
            <v>15.5</v>
          </cell>
          <cell r="E3476">
            <v>48</v>
          </cell>
          <cell r="F3476">
            <v>1.1599999999999999</v>
          </cell>
          <cell r="G3476">
            <v>1.06</v>
          </cell>
          <cell r="H3476">
            <v>0.12</v>
          </cell>
          <cell r="I3476">
            <v>1.1800000000000002</v>
          </cell>
          <cell r="J3476">
            <v>9.9999999999999867E-2</v>
          </cell>
        </row>
        <row r="3477">
          <cell r="A3477" t="str">
            <v>თხილიVII52</v>
          </cell>
          <cell r="B3477" t="str">
            <v>თხილი</v>
          </cell>
          <cell r="C3477" t="str">
            <v>VII</v>
          </cell>
          <cell r="D3477">
            <v>15.5</v>
          </cell>
          <cell r="E3477">
            <v>52</v>
          </cell>
          <cell r="F3477">
            <v>1.39</v>
          </cell>
          <cell r="G3477">
            <v>1.27</v>
          </cell>
          <cell r="H3477">
            <v>0.14000000000000001</v>
          </cell>
          <cell r="I3477">
            <v>1.4100000000000001</v>
          </cell>
          <cell r="J3477">
            <v>0.11999999999999988</v>
          </cell>
        </row>
        <row r="3478">
          <cell r="A3478" t="str">
            <v>თხილიVII56</v>
          </cell>
          <cell r="B3478" t="str">
            <v>თხილი</v>
          </cell>
          <cell r="C3478" t="str">
            <v>VII</v>
          </cell>
          <cell r="D3478">
            <v>16</v>
          </cell>
          <cell r="E3478">
            <v>56</v>
          </cell>
          <cell r="F3478">
            <v>1.64</v>
          </cell>
          <cell r="G3478">
            <v>1.5</v>
          </cell>
          <cell r="H3478">
            <v>0.16</v>
          </cell>
          <cell r="I3478">
            <v>1.66</v>
          </cell>
          <cell r="J3478">
            <v>0.1399999999999999</v>
          </cell>
        </row>
        <row r="3479">
          <cell r="A3479" t="str">
            <v>თხილიVII60</v>
          </cell>
          <cell r="B3479" t="str">
            <v>თხილი</v>
          </cell>
          <cell r="C3479" t="str">
            <v>VII</v>
          </cell>
          <cell r="D3479">
            <v>16.5</v>
          </cell>
          <cell r="E3479">
            <v>60</v>
          </cell>
          <cell r="F3479">
            <v>1.92</v>
          </cell>
          <cell r="G3479">
            <v>1.76</v>
          </cell>
          <cell r="H3479">
            <v>0.19</v>
          </cell>
          <cell r="I3479">
            <v>1.95</v>
          </cell>
          <cell r="J3479">
            <v>0.15999999999999992</v>
          </cell>
        </row>
        <row r="3480">
          <cell r="A3480" t="str">
            <v>თხილიVII64</v>
          </cell>
          <cell r="B3480" t="str">
            <v>თხილი</v>
          </cell>
          <cell r="C3480" t="str">
            <v>VII</v>
          </cell>
          <cell r="D3480">
            <v>16.5</v>
          </cell>
          <cell r="E3480">
            <v>64</v>
          </cell>
          <cell r="F3480">
            <v>2.21</v>
          </cell>
          <cell r="G3480">
            <v>2.0299999999999998</v>
          </cell>
          <cell r="H3480">
            <v>0.22</v>
          </cell>
          <cell r="I3480">
            <v>2.25</v>
          </cell>
          <cell r="J3480">
            <v>0.18000000000000016</v>
          </cell>
        </row>
        <row r="3481">
          <cell r="A3481" t="str">
            <v>თხილიVII68</v>
          </cell>
          <cell r="B3481" t="str">
            <v>თხილი</v>
          </cell>
          <cell r="C3481" t="str">
            <v>VII</v>
          </cell>
          <cell r="D3481">
            <v>16.5</v>
          </cell>
          <cell r="E3481">
            <v>68</v>
          </cell>
          <cell r="F3481">
            <v>2.52</v>
          </cell>
          <cell r="G3481">
            <v>2.31</v>
          </cell>
          <cell r="H3481">
            <v>0.25</v>
          </cell>
          <cell r="I3481">
            <v>2.56</v>
          </cell>
          <cell r="J3481">
            <v>0.20999999999999996</v>
          </cell>
        </row>
        <row r="3482">
          <cell r="A3482" t="str">
            <v>თხილიVII72</v>
          </cell>
          <cell r="B3482" t="str">
            <v>თხილი</v>
          </cell>
          <cell r="C3482" t="str">
            <v>VII</v>
          </cell>
          <cell r="D3482">
            <v>17</v>
          </cell>
          <cell r="E3482">
            <v>72</v>
          </cell>
          <cell r="F3482">
            <v>2.86</v>
          </cell>
          <cell r="G3482">
            <v>2.62</v>
          </cell>
          <cell r="H3482">
            <v>0.28999999999999998</v>
          </cell>
          <cell r="I3482">
            <v>2.91</v>
          </cell>
          <cell r="J3482">
            <v>0.23999999999999977</v>
          </cell>
        </row>
        <row r="3483">
          <cell r="A3483" t="str">
            <v>თხილიVII76</v>
          </cell>
          <cell r="B3483" t="str">
            <v>თხილი</v>
          </cell>
          <cell r="C3483" t="str">
            <v>VII</v>
          </cell>
          <cell r="D3483">
            <v>17</v>
          </cell>
          <cell r="E3483">
            <v>76</v>
          </cell>
          <cell r="F3483">
            <v>3.21</v>
          </cell>
          <cell r="G3483">
            <v>2.93</v>
          </cell>
          <cell r="H3483">
            <v>0.32</v>
          </cell>
          <cell r="I3483">
            <v>3.25</v>
          </cell>
          <cell r="J3483">
            <v>0.2799999999999998</v>
          </cell>
        </row>
        <row r="3484">
          <cell r="A3484" t="str">
            <v>თხილიVII80</v>
          </cell>
          <cell r="B3484" t="str">
            <v>თხილი</v>
          </cell>
          <cell r="C3484" t="str">
            <v>VII</v>
          </cell>
          <cell r="D3484">
            <v>17</v>
          </cell>
          <cell r="E3484">
            <v>80</v>
          </cell>
          <cell r="F3484">
            <v>3.59</v>
          </cell>
          <cell r="G3484">
            <v>3.28</v>
          </cell>
          <cell r="H3484">
            <v>0.36</v>
          </cell>
          <cell r="I3484">
            <v>3.6399999999999997</v>
          </cell>
          <cell r="J3484">
            <v>0.31000000000000005</v>
          </cell>
        </row>
        <row r="3485">
          <cell r="A3485" t="str">
            <v>თხილიVIII8</v>
          </cell>
          <cell r="B3485" t="str">
            <v>თხილი</v>
          </cell>
          <cell r="C3485" t="str">
            <v>VIII</v>
          </cell>
          <cell r="D3485">
            <v>8</v>
          </cell>
          <cell r="E3485">
            <v>8</v>
          </cell>
          <cell r="F3485">
            <v>1.7000000000000001E-2</v>
          </cell>
          <cell r="G3485">
            <v>0.02</v>
          </cell>
          <cell r="H3485">
            <v>0</v>
          </cell>
          <cell r="I3485">
            <v>0.02</v>
          </cell>
          <cell r="J3485">
            <v>-2.9999999999999992E-3</v>
          </cell>
        </row>
        <row r="3486">
          <cell r="A3486" t="str">
            <v>თხილიVIII10</v>
          </cell>
          <cell r="B3486" t="str">
            <v>თხილი</v>
          </cell>
          <cell r="C3486" t="str">
            <v>VIII</v>
          </cell>
          <cell r="D3486">
            <v>8.5</v>
          </cell>
          <cell r="E3486">
            <v>10</v>
          </cell>
          <cell r="F3486">
            <v>2.9000000000000001E-2</v>
          </cell>
          <cell r="G3486">
            <v>0.03</v>
          </cell>
          <cell r="H3486">
            <v>0</v>
          </cell>
          <cell r="I3486">
            <v>0.03</v>
          </cell>
          <cell r="J3486">
            <v>-9.9999999999999742E-4</v>
          </cell>
        </row>
        <row r="3487">
          <cell r="A3487" t="str">
            <v>თხილიVIII12</v>
          </cell>
          <cell r="B3487" t="str">
            <v>თხილი</v>
          </cell>
          <cell r="C3487" t="str">
            <v>VIII</v>
          </cell>
          <cell r="D3487">
            <v>9</v>
          </cell>
          <cell r="E3487">
            <v>12</v>
          </cell>
          <cell r="F3487">
            <v>4.2999999999999997E-2</v>
          </cell>
          <cell r="G3487">
            <v>0.04</v>
          </cell>
          <cell r="H3487">
            <v>0</v>
          </cell>
          <cell r="I3487">
            <v>0.04</v>
          </cell>
          <cell r="J3487">
            <v>2.9999999999999957E-3</v>
          </cell>
        </row>
        <row r="3488">
          <cell r="A3488" t="str">
            <v>თხილიVIII14</v>
          </cell>
          <cell r="B3488" t="str">
            <v>თხილი</v>
          </cell>
          <cell r="C3488" t="str">
            <v>VIII</v>
          </cell>
          <cell r="D3488">
            <v>9.5</v>
          </cell>
          <cell r="E3488">
            <v>14</v>
          </cell>
          <cell r="F3488">
            <v>6.2E-2</v>
          </cell>
          <cell r="G3488">
            <v>0.06</v>
          </cell>
          <cell r="H3488">
            <v>0.01</v>
          </cell>
          <cell r="I3488">
            <v>6.9999999999999993E-2</v>
          </cell>
          <cell r="J3488">
            <v>2.0000000000000018E-3</v>
          </cell>
        </row>
        <row r="3489">
          <cell r="A3489" t="str">
            <v>თხილიVIII16</v>
          </cell>
          <cell r="B3489" t="str">
            <v>თხილი</v>
          </cell>
          <cell r="C3489" t="str">
            <v>VIII</v>
          </cell>
          <cell r="D3489">
            <v>10</v>
          </cell>
          <cell r="E3489">
            <v>16</v>
          </cell>
          <cell r="F3489">
            <v>8.4000000000000005E-2</v>
          </cell>
          <cell r="G3489">
            <v>7.0000000000000007E-2</v>
          </cell>
          <cell r="H3489">
            <v>0.01</v>
          </cell>
          <cell r="I3489">
            <v>0.08</v>
          </cell>
          <cell r="J3489">
            <v>1.3999999999999999E-2</v>
          </cell>
        </row>
        <row r="3490">
          <cell r="A3490" t="str">
            <v>თხილიVIII20</v>
          </cell>
          <cell r="B3490" t="str">
            <v>თხილი</v>
          </cell>
          <cell r="C3490" t="str">
            <v>VIII</v>
          </cell>
          <cell r="D3490">
            <v>10.5</v>
          </cell>
          <cell r="E3490">
            <v>20</v>
          </cell>
          <cell r="F3490">
            <v>0.14000000000000001</v>
          </cell>
          <cell r="G3490">
            <v>0.13</v>
          </cell>
          <cell r="H3490">
            <v>0.01</v>
          </cell>
          <cell r="I3490">
            <v>0.14000000000000001</v>
          </cell>
          <cell r="J3490">
            <v>1.0000000000000009E-2</v>
          </cell>
        </row>
        <row r="3491">
          <cell r="A3491" t="str">
            <v>თხილიVIII24</v>
          </cell>
          <cell r="B3491" t="str">
            <v>თხილი</v>
          </cell>
          <cell r="C3491" t="str">
            <v>VIII</v>
          </cell>
          <cell r="D3491">
            <v>11.5</v>
          </cell>
          <cell r="E3491">
            <v>24</v>
          </cell>
          <cell r="F3491">
            <v>0.21</v>
          </cell>
          <cell r="G3491">
            <v>0.19</v>
          </cell>
          <cell r="H3491">
            <v>0.02</v>
          </cell>
          <cell r="I3491">
            <v>0.21</v>
          </cell>
          <cell r="J3491">
            <v>1.999999999999999E-2</v>
          </cell>
        </row>
        <row r="3492">
          <cell r="A3492" t="str">
            <v>თხილიVIII28</v>
          </cell>
          <cell r="B3492" t="str">
            <v>თხილი</v>
          </cell>
          <cell r="C3492" t="str">
            <v>VIII</v>
          </cell>
          <cell r="D3492">
            <v>12</v>
          </cell>
          <cell r="E3492">
            <v>28</v>
          </cell>
          <cell r="F3492">
            <v>0.3</v>
          </cell>
          <cell r="G3492">
            <v>0.27</v>
          </cell>
          <cell r="H3492">
            <v>0.03</v>
          </cell>
          <cell r="I3492">
            <v>0.30000000000000004</v>
          </cell>
          <cell r="J3492">
            <v>2.9999999999999971E-2</v>
          </cell>
        </row>
        <row r="3493">
          <cell r="A3493" t="str">
            <v>თხილიVIII32</v>
          </cell>
          <cell r="B3493" t="str">
            <v>თხილი</v>
          </cell>
          <cell r="C3493" t="str">
            <v>VIII</v>
          </cell>
          <cell r="D3493">
            <v>12.5</v>
          </cell>
          <cell r="E3493">
            <v>32</v>
          </cell>
          <cell r="F3493">
            <v>0.42</v>
          </cell>
          <cell r="G3493">
            <v>0.38</v>
          </cell>
          <cell r="H3493">
            <v>0.04</v>
          </cell>
          <cell r="I3493">
            <v>0.42</v>
          </cell>
          <cell r="J3493">
            <v>3.999999999999998E-2</v>
          </cell>
        </row>
        <row r="3494">
          <cell r="A3494" t="str">
            <v>თხილიVIII36</v>
          </cell>
          <cell r="B3494" t="str">
            <v>თხილი</v>
          </cell>
          <cell r="C3494" t="str">
            <v>VIII</v>
          </cell>
          <cell r="D3494">
            <v>13</v>
          </cell>
          <cell r="E3494">
            <v>36</v>
          </cell>
          <cell r="F3494">
            <v>0.55000000000000004</v>
          </cell>
          <cell r="G3494">
            <v>0.5</v>
          </cell>
          <cell r="H3494">
            <v>0.06</v>
          </cell>
          <cell r="I3494">
            <v>0.56000000000000005</v>
          </cell>
          <cell r="J3494">
            <v>5.0000000000000044E-2</v>
          </cell>
        </row>
        <row r="3495">
          <cell r="A3495" t="str">
            <v>თხილიVIII40</v>
          </cell>
          <cell r="B3495" t="str">
            <v>თხილი</v>
          </cell>
          <cell r="C3495" t="str">
            <v>VIII</v>
          </cell>
          <cell r="D3495">
            <v>13.5</v>
          </cell>
          <cell r="E3495">
            <v>40</v>
          </cell>
          <cell r="F3495">
            <v>0.7</v>
          </cell>
          <cell r="G3495">
            <v>0.64</v>
          </cell>
          <cell r="H3495">
            <v>7.0000000000000007E-2</v>
          </cell>
          <cell r="I3495">
            <v>0.71</v>
          </cell>
          <cell r="J3495">
            <v>5.9999999999999942E-2</v>
          </cell>
        </row>
        <row r="3496">
          <cell r="A3496" t="str">
            <v>თხილიVIII44</v>
          </cell>
          <cell r="B3496" t="str">
            <v>თხილი</v>
          </cell>
          <cell r="C3496" t="str">
            <v>VIII</v>
          </cell>
          <cell r="D3496">
            <v>13.5</v>
          </cell>
          <cell r="E3496">
            <v>44</v>
          </cell>
          <cell r="F3496">
            <v>0.87</v>
          </cell>
          <cell r="G3496">
            <v>0.8</v>
          </cell>
          <cell r="H3496">
            <v>0.09</v>
          </cell>
          <cell r="I3496">
            <v>0.89</v>
          </cell>
          <cell r="J3496">
            <v>6.9999999999999951E-2</v>
          </cell>
        </row>
        <row r="3497">
          <cell r="A3497" t="str">
            <v>თხილიVIII48</v>
          </cell>
          <cell r="B3497" t="str">
            <v>თხილი</v>
          </cell>
          <cell r="C3497" t="str">
            <v>VIII</v>
          </cell>
          <cell r="D3497">
            <v>14</v>
          </cell>
          <cell r="E3497">
            <v>48</v>
          </cell>
          <cell r="F3497">
            <v>1.05</v>
          </cell>
          <cell r="G3497">
            <v>0.96</v>
          </cell>
          <cell r="H3497">
            <v>0.11</v>
          </cell>
          <cell r="I3497">
            <v>1.07</v>
          </cell>
          <cell r="J3497">
            <v>9.000000000000008E-2</v>
          </cell>
        </row>
        <row r="3498">
          <cell r="A3498" t="str">
            <v>თხილიVIII52</v>
          </cell>
          <cell r="B3498" t="str">
            <v>თხილი</v>
          </cell>
          <cell r="C3498" t="str">
            <v>VIII</v>
          </cell>
          <cell r="D3498">
            <v>14.5</v>
          </cell>
          <cell r="E3498">
            <v>52</v>
          </cell>
          <cell r="F3498">
            <v>1.27</v>
          </cell>
          <cell r="G3498">
            <v>1.1599999999999999</v>
          </cell>
          <cell r="H3498">
            <v>0.13</v>
          </cell>
          <cell r="I3498">
            <v>1.29</v>
          </cell>
          <cell r="J3498">
            <v>0.1100000000000001</v>
          </cell>
        </row>
        <row r="3499">
          <cell r="A3499" t="str">
            <v>თხილიVIII56</v>
          </cell>
          <cell r="B3499" t="str">
            <v>თხილი</v>
          </cell>
          <cell r="C3499" t="str">
            <v>VIII</v>
          </cell>
          <cell r="D3499">
            <v>14.5</v>
          </cell>
          <cell r="E3499">
            <v>56</v>
          </cell>
          <cell r="F3499">
            <v>1.5</v>
          </cell>
          <cell r="G3499">
            <v>1.38</v>
          </cell>
          <cell r="H3499">
            <v>0.15</v>
          </cell>
          <cell r="I3499">
            <v>1.5299999999999998</v>
          </cell>
          <cell r="J3499">
            <v>0.12000000000000011</v>
          </cell>
        </row>
        <row r="3500">
          <cell r="A3500" t="str">
            <v>გლედიჩიაI8</v>
          </cell>
          <cell r="B3500" t="str">
            <v>გლედიჩია</v>
          </cell>
          <cell r="C3500" t="str">
            <v>I</v>
          </cell>
          <cell r="D3500">
            <v>16</v>
          </cell>
          <cell r="E3500">
            <v>8</v>
          </cell>
          <cell r="F3500">
            <v>3.4000000000000002E-2</v>
          </cell>
          <cell r="G3500">
            <v>0.03</v>
          </cell>
          <cell r="H3500">
            <v>0</v>
          </cell>
          <cell r="I3500">
            <v>0.03</v>
          </cell>
          <cell r="J3500">
            <v>4.0000000000000036E-3</v>
          </cell>
        </row>
        <row r="3501">
          <cell r="A3501" t="str">
            <v>გლედიჩიაI10</v>
          </cell>
          <cell r="B3501" t="str">
            <v>გლედიჩია</v>
          </cell>
          <cell r="C3501" t="str">
            <v>I</v>
          </cell>
          <cell r="D3501">
            <v>17</v>
          </cell>
          <cell r="E3501">
            <v>10</v>
          </cell>
          <cell r="F3501">
            <v>5.6000000000000001E-2</v>
          </cell>
          <cell r="G3501">
            <v>0.05</v>
          </cell>
          <cell r="H3501">
            <v>0.01</v>
          </cell>
          <cell r="I3501">
            <v>6.0000000000000005E-2</v>
          </cell>
          <cell r="J3501">
            <v>5.9999999999999984E-3</v>
          </cell>
        </row>
        <row r="3502">
          <cell r="A3502" t="str">
            <v>გლედიჩიაI12</v>
          </cell>
          <cell r="B3502" t="str">
            <v>გლედიჩია</v>
          </cell>
          <cell r="C3502" t="str">
            <v>I</v>
          </cell>
          <cell r="D3502">
            <v>17.5</v>
          </cell>
          <cell r="E3502">
            <v>12</v>
          </cell>
          <cell r="F3502">
            <v>8.4000000000000005E-2</v>
          </cell>
          <cell r="G3502">
            <v>7.0000000000000007E-2</v>
          </cell>
          <cell r="H3502">
            <v>0.01</v>
          </cell>
          <cell r="I3502">
            <v>0.08</v>
          </cell>
          <cell r="J3502">
            <v>1.3999999999999999E-2</v>
          </cell>
        </row>
        <row r="3503">
          <cell r="A3503" t="str">
            <v>გლედიჩიაI14</v>
          </cell>
          <cell r="B3503" t="str">
            <v>გლედიჩია</v>
          </cell>
          <cell r="C3503" t="str">
            <v>I</v>
          </cell>
          <cell r="D3503">
            <v>18.5</v>
          </cell>
          <cell r="E3503">
            <v>14</v>
          </cell>
          <cell r="F3503">
            <v>0.11899999999999999</v>
          </cell>
          <cell r="G3503">
            <v>0.11</v>
          </cell>
          <cell r="H3503">
            <v>0.01</v>
          </cell>
          <cell r="I3503">
            <v>0.12</v>
          </cell>
          <cell r="J3503">
            <v>8.9999999999999941E-3</v>
          </cell>
        </row>
        <row r="3504">
          <cell r="A3504" t="str">
            <v>გლედიჩიაI16</v>
          </cell>
          <cell r="B3504" t="str">
            <v>გლედიჩია</v>
          </cell>
          <cell r="C3504" t="str">
            <v>I</v>
          </cell>
          <cell r="D3504">
            <v>19</v>
          </cell>
          <cell r="E3504">
            <v>16</v>
          </cell>
          <cell r="F3504">
            <v>0.161</v>
          </cell>
          <cell r="G3504">
            <v>0.14000000000000001</v>
          </cell>
          <cell r="H3504">
            <v>0.02</v>
          </cell>
          <cell r="I3504">
            <v>0.16</v>
          </cell>
          <cell r="J3504">
            <v>2.0999999999999991E-2</v>
          </cell>
        </row>
        <row r="3505">
          <cell r="A3505" t="str">
            <v>გლედიჩიაI20</v>
          </cell>
          <cell r="B3505" t="str">
            <v>გლედიჩია</v>
          </cell>
          <cell r="C3505" t="str">
            <v>I</v>
          </cell>
          <cell r="D3505">
            <v>20.5</v>
          </cell>
          <cell r="E3505">
            <v>20</v>
          </cell>
          <cell r="F3505">
            <v>0.27</v>
          </cell>
          <cell r="G3505">
            <v>0.24</v>
          </cell>
          <cell r="H3505">
            <v>0.03</v>
          </cell>
          <cell r="I3505">
            <v>0.27</v>
          </cell>
          <cell r="J3505">
            <v>3.0000000000000027E-2</v>
          </cell>
        </row>
        <row r="3506">
          <cell r="A3506" t="str">
            <v>გლედიჩიაI24</v>
          </cell>
          <cell r="B3506" t="str">
            <v>გლედიჩია</v>
          </cell>
          <cell r="C3506" t="str">
            <v>I</v>
          </cell>
          <cell r="D3506">
            <v>22</v>
          </cell>
          <cell r="E3506">
            <v>24</v>
          </cell>
          <cell r="F3506">
            <v>0.41</v>
          </cell>
          <cell r="G3506">
            <v>0.37</v>
          </cell>
          <cell r="H3506">
            <v>0.04</v>
          </cell>
          <cell r="I3506">
            <v>0.41</v>
          </cell>
          <cell r="J3506">
            <v>3.999999999999998E-2</v>
          </cell>
        </row>
        <row r="3507">
          <cell r="A3507" t="str">
            <v>გლედიჩიაI28</v>
          </cell>
          <cell r="B3507" t="str">
            <v>გლედიჩია</v>
          </cell>
          <cell r="C3507" t="str">
            <v>I</v>
          </cell>
          <cell r="D3507">
            <v>23</v>
          </cell>
          <cell r="E3507">
            <v>28</v>
          </cell>
          <cell r="F3507">
            <v>0.59</v>
          </cell>
          <cell r="G3507">
            <v>0.53</v>
          </cell>
          <cell r="H3507">
            <v>0.06</v>
          </cell>
          <cell r="I3507">
            <v>0.59000000000000008</v>
          </cell>
          <cell r="J3507">
            <v>5.9999999999999942E-2</v>
          </cell>
        </row>
        <row r="3508">
          <cell r="A3508" t="str">
            <v>გლედიჩიაI32</v>
          </cell>
          <cell r="B3508" t="str">
            <v>გლედიჩია</v>
          </cell>
          <cell r="C3508" t="str">
            <v>I</v>
          </cell>
          <cell r="D3508">
            <v>24</v>
          </cell>
          <cell r="E3508">
            <v>32</v>
          </cell>
          <cell r="F3508">
            <v>0.8</v>
          </cell>
          <cell r="G3508">
            <v>0.72</v>
          </cell>
          <cell r="H3508">
            <v>0.08</v>
          </cell>
          <cell r="I3508">
            <v>0.79999999999999993</v>
          </cell>
          <cell r="J3508">
            <v>8.0000000000000071E-2</v>
          </cell>
        </row>
        <row r="3509">
          <cell r="A3509" t="str">
            <v>გლედიჩიაI36</v>
          </cell>
          <cell r="B3509" t="str">
            <v>გლედიჩია</v>
          </cell>
          <cell r="C3509" t="str">
            <v>I</v>
          </cell>
          <cell r="D3509">
            <v>25</v>
          </cell>
          <cell r="E3509">
            <v>36</v>
          </cell>
          <cell r="F3509">
            <v>1.05</v>
          </cell>
          <cell r="G3509">
            <v>0.95</v>
          </cell>
          <cell r="H3509">
            <v>0.11</v>
          </cell>
          <cell r="I3509">
            <v>1.06</v>
          </cell>
          <cell r="J3509">
            <v>0.10000000000000009</v>
          </cell>
        </row>
        <row r="3510">
          <cell r="A3510" t="str">
            <v>გლედიჩიაI40</v>
          </cell>
          <cell r="B3510" t="str">
            <v>გლედიჩია</v>
          </cell>
          <cell r="C3510" t="str">
            <v>I</v>
          </cell>
          <cell r="D3510">
            <v>25.5</v>
          </cell>
          <cell r="E3510">
            <v>40</v>
          </cell>
          <cell r="F3510">
            <v>1.34</v>
          </cell>
          <cell r="G3510">
            <v>1.22</v>
          </cell>
          <cell r="H3510">
            <v>0.13</v>
          </cell>
          <cell r="I3510">
            <v>1.35</v>
          </cell>
          <cell r="J3510">
            <v>0.12000000000000011</v>
          </cell>
        </row>
        <row r="3511">
          <cell r="A3511" t="str">
            <v>გლედიჩიაI44</v>
          </cell>
          <cell r="B3511" t="str">
            <v>გლედიჩია</v>
          </cell>
          <cell r="C3511" t="str">
            <v>I</v>
          </cell>
          <cell r="D3511">
            <v>26.5</v>
          </cell>
          <cell r="E3511">
            <v>44</v>
          </cell>
          <cell r="F3511">
            <v>1.67</v>
          </cell>
          <cell r="G3511">
            <v>1.52</v>
          </cell>
          <cell r="H3511">
            <v>0.17</v>
          </cell>
          <cell r="I3511">
            <v>1.69</v>
          </cell>
          <cell r="J3511">
            <v>0.14999999999999991</v>
          </cell>
        </row>
        <row r="3512">
          <cell r="A3512" t="str">
            <v>გლედიჩიაI48</v>
          </cell>
          <cell r="B3512" t="str">
            <v>გლედიჩია</v>
          </cell>
          <cell r="C3512" t="str">
            <v>I</v>
          </cell>
          <cell r="D3512">
            <v>27</v>
          </cell>
          <cell r="E3512">
            <v>48</v>
          </cell>
          <cell r="F3512">
            <v>2.04</v>
          </cell>
          <cell r="G3512">
            <v>1.87</v>
          </cell>
          <cell r="H3512">
            <v>0.2</v>
          </cell>
          <cell r="I3512">
            <v>2.0700000000000003</v>
          </cell>
          <cell r="J3512">
            <v>0.16999999999999993</v>
          </cell>
        </row>
        <row r="3513">
          <cell r="A3513" t="str">
            <v>გლედიჩიაI52</v>
          </cell>
          <cell r="B3513" t="str">
            <v>გლედიჩია</v>
          </cell>
          <cell r="C3513" t="str">
            <v>I</v>
          </cell>
          <cell r="D3513">
            <v>27.5</v>
          </cell>
          <cell r="E3513">
            <v>52</v>
          </cell>
          <cell r="F3513">
            <v>2.4500000000000002</v>
          </cell>
          <cell r="G3513">
            <v>2.2400000000000002</v>
          </cell>
          <cell r="H3513">
            <v>0.25</v>
          </cell>
          <cell r="I3513">
            <v>2.4900000000000002</v>
          </cell>
          <cell r="J3513">
            <v>0.20999999999999996</v>
          </cell>
        </row>
        <row r="3514">
          <cell r="A3514" t="str">
            <v>გლედიჩიაI56</v>
          </cell>
          <cell r="B3514" t="str">
            <v>გლედიჩია</v>
          </cell>
          <cell r="C3514" t="str">
            <v>I</v>
          </cell>
          <cell r="D3514">
            <v>28</v>
          </cell>
          <cell r="E3514">
            <v>56</v>
          </cell>
          <cell r="F3514">
            <v>2.89</v>
          </cell>
          <cell r="G3514">
            <v>2.65</v>
          </cell>
          <cell r="H3514">
            <v>0.28999999999999998</v>
          </cell>
          <cell r="I3514">
            <v>2.94</v>
          </cell>
          <cell r="J3514">
            <v>0.24000000000000021</v>
          </cell>
        </row>
        <row r="3515">
          <cell r="A3515" t="str">
            <v>გლედიჩიაI60</v>
          </cell>
          <cell r="B3515" t="str">
            <v>გლედიჩია</v>
          </cell>
          <cell r="C3515" t="str">
            <v>I</v>
          </cell>
          <cell r="D3515">
            <v>28.5</v>
          </cell>
          <cell r="E3515">
            <v>60</v>
          </cell>
          <cell r="F3515">
            <v>3.37</v>
          </cell>
          <cell r="G3515">
            <v>3.09</v>
          </cell>
          <cell r="H3515">
            <v>0.34</v>
          </cell>
          <cell r="I3515">
            <v>3.4299999999999997</v>
          </cell>
          <cell r="J3515">
            <v>0.28000000000000025</v>
          </cell>
        </row>
        <row r="3516">
          <cell r="A3516" t="str">
            <v>გლედიჩიაI64</v>
          </cell>
          <cell r="B3516" t="str">
            <v>გლედიჩია</v>
          </cell>
          <cell r="C3516" t="str">
            <v>I</v>
          </cell>
          <cell r="D3516">
            <v>29</v>
          </cell>
          <cell r="E3516">
            <v>64</v>
          </cell>
          <cell r="F3516">
            <v>3.88</v>
          </cell>
          <cell r="G3516">
            <v>3.56</v>
          </cell>
          <cell r="H3516">
            <v>0.39</v>
          </cell>
          <cell r="I3516">
            <v>3.95</v>
          </cell>
          <cell r="J3516">
            <v>0.31999999999999984</v>
          </cell>
        </row>
        <row r="3517">
          <cell r="A3517" t="str">
            <v>გლედიჩიაI68</v>
          </cell>
          <cell r="B3517" t="str">
            <v>გლედიჩია</v>
          </cell>
          <cell r="C3517" t="str">
            <v>I</v>
          </cell>
          <cell r="D3517">
            <v>29.5</v>
          </cell>
          <cell r="E3517">
            <v>68</v>
          </cell>
          <cell r="F3517">
            <v>4.4400000000000004</v>
          </cell>
          <cell r="G3517">
            <v>4.07</v>
          </cell>
          <cell r="H3517">
            <v>0.44</v>
          </cell>
          <cell r="I3517">
            <v>4.5100000000000007</v>
          </cell>
          <cell r="J3517">
            <v>0.37000000000000011</v>
          </cell>
        </row>
        <row r="3518">
          <cell r="A3518" t="str">
            <v>გლედიჩიაI72</v>
          </cell>
          <cell r="B3518" t="str">
            <v>გლედიჩია</v>
          </cell>
          <cell r="C3518" t="str">
            <v>I</v>
          </cell>
          <cell r="D3518">
            <v>30</v>
          </cell>
          <cell r="E3518">
            <v>72</v>
          </cell>
          <cell r="F3518">
            <v>5.03</v>
          </cell>
          <cell r="G3518">
            <v>4.5999999999999996</v>
          </cell>
          <cell r="H3518">
            <v>0.5</v>
          </cell>
          <cell r="I3518">
            <v>5.0999999999999996</v>
          </cell>
          <cell r="J3518">
            <v>0.4300000000000006</v>
          </cell>
        </row>
        <row r="3519">
          <cell r="A3519" t="str">
            <v>გლედიჩიაI76</v>
          </cell>
          <cell r="B3519" t="str">
            <v>გლედიჩია</v>
          </cell>
          <cell r="C3519" t="str">
            <v>I</v>
          </cell>
          <cell r="D3519">
            <v>30</v>
          </cell>
          <cell r="E3519">
            <v>76</v>
          </cell>
          <cell r="F3519">
            <v>5.65</v>
          </cell>
          <cell r="G3519">
            <v>5.16</v>
          </cell>
          <cell r="H3519">
            <v>0.56999999999999995</v>
          </cell>
          <cell r="I3519">
            <v>5.73</v>
          </cell>
          <cell r="J3519">
            <v>0.49000000000000021</v>
          </cell>
        </row>
        <row r="3520">
          <cell r="A3520" t="str">
            <v>გლედიჩიაI80</v>
          </cell>
          <cell r="B3520" t="str">
            <v>გლედიჩია</v>
          </cell>
          <cell r="C3520" t="str">
            <v>I</v>
          </cell>
          <cell r="D3520">
            <v>30.5</v>
          </cell>
          <cell r="E3520">
            <v>80</v>
          </cell>
          <cell r="F3520">
            <v>6.31</v>
          </cell>
          <cell r="G3520">
            <v>5.76</v>
          </cell>
          <cell r="H3520">
            <v>0.63</v>
          </cell>
          <cell r="I3520">
            <v>6.39</v>
          </cell>
          <cell r="J3520">
            <v>0.54999999999999982</v>
          </cell>
        </row>
        <row r="3521">
          <cell r="A3521" t="str">
            <v>გლედიჩიაI84</v>
          </cell>
          <cell r="B3521" t="str">
            <v>გლედიჩია</v>
          </cell>
          <cell r="C3521" t="str">
            <v>I</v>
          </cell>
          <cell r="D3521">
            <v>30.5</v>
          </cell>
          <cell r="E3521">
            <v>84</v>
          </cell>
          <cell r="F3521">
            <v>7</v>
          </cell>
          <cell r="G3521">
            <v>6.38</v>
          </cell>
          <cell r="H3521">
            <v>0.7</v>
          </cell>
          <cell r="I3521">
            <v>7.08</v>
          </cell>
          <cell r="J3521">
            <v>0.62000000000000011</v>
          </cell>
        </row>
        <row r="3522">
          <cell r="A3522" t="str">
            <v>გლედიჩიაI88</v>
          </cell>
          <cell r="B3522" t="str">
            <v>გლედიჩია</v>
          </cell>
          <cell r="C3522" t="str">
            <v>I</v>
          </cell>
          <cell r="D3522">
            <v>30.5</v>
          </cell>
          <cell r="E3522">
            <v>88</v>
          </cell>
          <cell r="F3522">
            <v>7.73</v>
          </cell>
          <cell r="G3522">
            <v>7.03</v>
          </cell>
          <cell r="H3522">
            <v>0.77</v>
          </cell>
          <cell r="I3522">
            <v>7.8000000000000007</v>
          </cell>
          <cell r="J3522">
            <v>0.70000000000000018</v>
          </cell>
        </row>
        <row r="3523">
          <cell r="A3523" t="str">
            <v>გლედიჩიაI92</v>
          </cell>
          <cell r="B3523" t="str">
            <v>გლედიჩია</v>
          </cell>
          <cell r="C3523" t="str">
            <v>I</v>
          </cell>
          <cell r="D3523">
            <v>31</v>
          </cell>
          <cell r="E3523">
            <v>92</v>
          </cell>
          <cell r="F3523">
            <v>8.49</v>
          </cell>
          <cell r="G3523">
            <v>7.72</v>
          </cell>
          <cell r="H3523">
            <v>0.85</v>
          </cell>
          <cell r="I3523">
            <v>8.57</v>
          </cell>
          <cell r="J3523">
            <v>0.77000000000000046</v>
          </cell>
        </row>
        <row r="3524">
          <cell r="A3524" t="str">
            <v>გლედიჩიაI96</v>
          </cell>
          <cell r="B3524" t="str">
            <v>გლედიჩია</v>
          </cell>
          <cell r="C3524" t="str">
            <v>I</v>
          </cell>
          <cell r="D3524">
            <v>31</v>
          </cell>
          <cell r="E3524">
            <v>96</v>
          </cell>
          <cell r="F3524">
            <v>9.2899999999999991</v>
          </cell>
          <cell r="G3524">
            <v>8.43</v>
          </cell>
          <cell r="H3524">
            <v>0.93</v>
          </cell>
          <cell r="I3524">
            <v>9.36</v>
          </cell>
          <cell r="J3524">
            <v>0.85999999999999943</v>
          </cell>
        </row>
        <row r="3525">
          <cell r="A3525" t="str">
            <v>გლედიჩიაI100</v>
          </cell>
          <cell r="B3525" t="str">
            <v>გლედიჩია</v>
          </cell>
          <cell r="C3525" t="str">
            <v>I</v>
          </cell>
          <cell r="D3525">
            <v>31</v>
          </cell>
          <cell r="E3525">
            <v>100</v>
          </cell>
          <cell r="F3525">
            <v>10.14</v>
          </cell>
          <cell r="G3525">
            <v>9.19</v>
          </cell>
          <cell r="H3525">
            <v>1.01</v>
          </cell>
          <cell r="I3525">
            <v>10.199999999999999</v>
          </cell>
          <cell r="J3525">
            <v>0.95000000000000107</v>
          </cell>
        </row>
        <row r="3526">
          <cell r="A3526" t="str">
            <v>გლედიჩიაI104</v>
          </cell>
          <cell r="B3526" t="str">
            <v>გლედიჩია</v>
          </cell>
          <cell r="C3526" t="str">
            <v>I</v>
          </cell>
          <cell r="D3526">
            <v>31.5</v>
          </cell>
          <cell r="E3526">
            <v>104</v>
          </cell>
          <cell r="F3526">
            <v>11.02</v>
          </cell>
          <cell r="G3526">
            <v>9.9600000000000009</v>
          </cell>
          <cell r="H3526">
            <v>1.1000000000000001</v>
          </cell>
          <cell r="I3526">
            <v>11.06</v>
          </cell>
          <cell r="J3526">
            <v>1.0599999999999987</v>
          </cell>
        </row>
        <row r="3527">
          <cell r="A3527" t="str">
            <v>გლედიჩიაI108</v>
          </cell>
          <cell r="B3527" t="str">
            <v>გლედიჩია</v>
          </cell>
          <cell r="C3527" t="str">
            <v>I</v>
          </cell>
          <cell r="D3527">
            <v>31.5</v>
          </cell>
          <cell r="E3527">
            <v>108</v>
          </cell>
          <cell r="F3527">
            <v>11.95</v>
          </cell>
          <cell r="G3527">
            <v>10.79</v>
          </cell>
          <cell r="H3527">
            <v>1.2</v>
          </cell>
          <cell r="I3527">
            <v>11.989999999999998</v>
          </cell>
          <cell r="J3527">
            <v>1.1600000000000001</v>
          </cell>
        </row>
        <row r="3528">
          <cell r="A3528" t="str">
            <v>გლედიჩიაI112</v>
          </cell>
          <cell r="B3528" t="str">
            <v>გლედიჩია</v>
          </cell>
          <cell r="C3528" t="str">
            <v>I</v>
          </cell>
          <cell r="D3528">
            <v>31.5</v>
          </cell>
          <cell r="E3528">
            <v>112</v>
          </cell>
          <cell r="F3528">
            <v>12.93</v>
          </cell>
          <cell r="G3528">
            <v>11.66</v>
          </cell>
          <cell r="H3528">
            <v>1.29</v>
          </cell>
          <cell r="I3528">
            <v>12.95</v>
          </cell>
          <cell r="J3528">
            <v>1.2699999999999996</v>
          </cell>
        </row>
        <row r="3529">
          <cell r="A3529" t="str">
            <v>გლედიჩიაII8</v>
          </cell>
          <cell r="B3529" t="str">
            <v>გლედიჩია</v>
          </cell>
          <cell r="C3529" t="str">
            <v>II</v>
          </cell>
          <cell r="D3529">
            <v>14.5</v>
          </cell>
          <cell r="E3529">
            <v>8</v>
          </cell>
          <cell r="F3529">
            <v>3.1E-2</v>
          </cell>
          <cell r="G3529">
            <v>0.03</v>
          </cell>
          <cell r="H3529">
            <v>0</v>
          </cell>
          <cell r="I3529">
            <v>0.03</v>
          </cell>
          <cell r="J3529">
            <v>1.0000000000000009E-3</v>
          </cell>
        </row>
        <row r="3530">
          <cell r="A3530" t="str">
            <v>გლედიჩიაII10</v>
          </cell>
          <cell r="B3530" t="str">
            <v>გლედიჩია</v>
          </cell>
          <cell r="C3530" t="str">
            <v>II</v>
          </cell>
          <cell r="D3530">
            <v>15.5</v>
          </cell>
          <cell r="E3530">
            <v>10</v>
          </cell>
          <cell r="F3530">
            <v>5.0999999999999997E-2</v>
          </cell>
          <cell r="G3530">
            <v>0.05</v>
          </cell>
          <cell r="H3530">
            <v>0.01</v>
          </cell>
          <cell r="I3530">
            <v>6.0000000000000005E-2</v>
          </cell>
          <cell r="J3530">
            <v>9.9999999999999395E-4</v>
          </cell>
        </row>
        <row r="3531">
          <cell r="A3531" t="str">
            <v>გლედიჩიაII12</v>
          </cell>
          <cell r="B3531" t="str">
            <v>გლედიჩია</v>
          </cell>
          <cell r="C3531" t="str">
            <v>II</v>
          </cell>
          <cell r="D3531">
            <v>16</v>
          </cell>
          <cell r="E3531">
            <v>12</v>
          </cell>
          <cell r="F3531">
            <v>7.5999999999999998E-2</v>
          </cell>
          <cell r="G3531">
            <v>7.0000000000000007E-2</v>
          </cell>
          <cell r="H3531">
            <v>0.01</v>
          </cell>
          <cell r="I3531">
            <v>0.08</v>
          </cell>
          <cell r="J3531">
            <v>5.9999999999999915E-3</v>
          </cell>
        </row>
        <row r="3532">
          <cell r="A3532" t="str">
            <v>გლედიჩიაII14</v>
          </cell>
          <cell r="B3532" t="str">
            <v>გლედიჩია</v>
          </cell>
          <cell r="C3532" t="str">
            <v>II</v>
          </cell>
          <cell r="D3532">
            <v>17</v>
          </cell>
          <cell r="E3532">
            <v>14</v>
          </cell>
          <cell r="F3532">
            <v>0.108</v>
          </cell>
          <cell r="G3532">
            <v>0.1</v>
          </cell>
          <cell r="H3532">
            <v>0.01</v>
          </cell>
          <cell r="I3532">
            <v>0.11</v>
          </cell>
          <cell r="J3532">
            <v>7.9999999999999932E-3</v>
          </cell>
        </row>
        <row r="3533">
          <cell r="A3533" t="str">
            <v>გლედიჩიაII16</v>
          </cell>
          <cell r="B3533" t="str">
            <v>გლედიჩია</v>
          </cell>
          <cell r="C3533" t="str">
            <v>II</v>
          </cell>
          <cell r="D3533">
            <v>17.5</v>
          </cell>
          <cell r="E3533">
            <v>16</v>
          </cell>
          <cell r="F3533">
            <v>0.14699999999999999</v>
          </cell>
          <cell r="G3533">
            <v>0.13</v>
          </cell>
          <cell r="H3533">
            <v>0.02</v>
          </cell>
          <cell r="I3533">
            <v>0.15</v>
          </cell>
          <cell r="J3533">
            <v>1.6999999999999987E-2</v>
          </cell>
        </row>
        <row r="3534">
          <cell r="A3534" t="str">
            <v>გლედიჩიაII20</v>
          </cell>
          <cell r="B3534" t="str">
            <v>გლედიჩია</v>
          </cell>
          <cell r="C3534" t="str">
            <v>II</v>
          </cell>
          <cell r="D3534">
            <v>18.5</v>
          </cell>
          <cell r="E3534">
            <v>20</v>
          </cell>
          <cell r="F3534">
            <v>0.24</v>
          </cell>
          <cell r="G3534">
            <v>0.21</v>
          </cell>
          <cell r="H3534">
            <v>0.02</v>
          </cell>
          <cell r="I3534">
            <v>0.22999999999999998</v>
          </cell>
          <cell r="J3534">
            <v>0.03</v>
          </cell>
        </row>
        <row r="3535">
          <cell r="A3535" t="str">
            <v>გლედიჩიაII24</v>
          </cell>
          <cell r="B3535" t="str">
            <v>გლედიჩია</v>
          </cell>
          <cell r="C3535" t="str">
            <v>II</v>
          </cell>
          <cell r="D3535">
            <v>20</v>
          </cell>
          <cell r="E3535">
            <v>24</v>
          </cell>
          <cell r="F3535">
            <v>0.37</v>
          </cell>
          <cell r="G3535">
            <v>0.33</v>
          </cell>
          <cell r="H3535">
            <v>0.04</v>
          </cell>
          <cell r="I3535">
            <v>0.37</v>
          </cell>
          <cell r="J3535">
            <v>3.999999999999998E-2</v>
          </cell>
        </row>
        <row r="3536">
          <cell r="A3536" t="str">
            <v>გლედიჩიაII28</v>
          </cell>
          <cell r="B3536" t="str">
            <v>გლედიჩია</v>
          </cell>
          <cell r="C3536" t="str">
            <v>II</v>
          </cell>
          <cell r="D3536">
            <v>21</v>
          </cell>
          <cell r="E3536">
            <v>28</v>
          </cell>
          <cell r="F3536">
            <v>0.54</v>
          </cell>
          <cell r="G3536">
            <v>0.49</v>
          </cell>
          <cell r="H3536">
            <v>0.05</v>
          </cell>
          <cell r="I3536">
            <v>0.54</v>
          </cell>
          <cell r="J3536">
            <v>5.0000000000000044E-2</v>
          </cell>
        </row>
        <row r="3537">
          <cell r="A3537" t="str">
            <v>გლედიჩიაII32</v>
          </cell>
          <cell r="B3537" t="str">
            <v>გლედიჩია</v>
          </cell>
          <cell r="C3537" t="str">
            <v>II</v>
          </cell>
          <cell r="D3537">
            <v>22</v>
          </cell>
          <cell r="E3537">
            <v>32</v>
          </cell>
          <cell r="F3537">
            <v>0.73</v>
          </cell>
          <cell r="G3537">
            <v>0.66</v>
          </cell>
          <cell r="H3537">
            <v>7.0000000000000007E-2</v>
          </cell>
          <cell r="I3537">
            <v>0.73</v>
          </cell>
          <cell r="J3537">
            <v>6.9999999999999951E-2</v>
          </cell>
        </row>
        <row r="3538">
          <cell r="A3538" t="str">
            <v>გლედიჩიაII36</v>
          </cell>
          <cell r="B3538" t="str">
            <v>გლედიჩია</v>
          </cell>
          <cell r="C3538" t="str">
            <v>II</v>
          </cell>
          <cell r="D3538">
            <v>22.5</v>
          </cell>
          <cell r="E3538">
            <v>36</v>
          </cell>
          <cell r="F3538">
            <v>0.96</v>
          </cell>
          <cell r="G3538">
            <v>0.87</v>
          </cell>
          <cell r="H3538">
            <v>0.1</v>
          </cell>
          <cell r="I3538">
            <v>0.97</v>
          </cell>
          <cell r="J3538">
            <v>8.9999999999999969E-2</v>
          </cell>
        </row>
        <row r="3539">
          <cell r="A3539" t="str">
            <v>გლედიჩიაII40</v>
          </cell>
          <cell r="B3539" t="str">
            <v>გლედიჩია</v>
          </cell>
          <cell r="C3539" t="str">
            <v>II</v>
          </cell>
          <cell r="D3539">
            <v>23.5</v>
          </cell>
          <cell r="E3539">
            <v>40</v>
          </cell>
          <cell r="F3539">
            <v>1.22</v>
          </cell>
          <cell r="G3539">
            <v>1.1100000000000001</v>
          </cell>
          <cell r="H3539">
            <v>0.12</v>
          </cell>
          <cell r="I3539">
            <v>1.23</v>
          </cell>
          <cell r="J3539">
            <v>0.10999999999999988</v>
          </cell>
        </row>
        <row r="3540">
          <cell r="A3540" t="str">
            <v>გლედიჩიაII44</v>
          </cell>
          <cell r="B3540" t="str">
            <v>გლედიჩია</v>
          </cell>
          <cell r="C3540" t="str">
            <v>II</v>
          </cell>
          <cell r="D3540">
            <v>24</v>
          </cell>
          <cell r="E3540">
            <v>44</v>
          </cell>
          <cell r="F3540">
            <v>1.52</v>
          </cell>
          <cell r="G3540">
            <v>1.39</v>
          </cell>
          <cell r="H3540">
            <v>0.15</v>
          </cell>
          <cell r="I3540">
            <v>1.5399999999999998</v>
          </cell>
          <cell r="J3540">
            <v>0.13000000000000012</v>
          </cell>
        </row>
        <row r="3541">
          <cell r="A3541" t="str">
            <v>გლედიჩიაII48</v>
          </cell>
          <cell r="B3541" t="str">
            <v>გლედიჩია</v>
          </cell>
          <cell r="C3541" t="str">
            <v>II</v>
          </cell>
          <cell r="D3541">
            <v>24.5</v>
          </cell>
          <cell r="E3541">
            <v>48</v>
          </cell>
          <cell r="F3541">
            <v>1.86</v>
          </cell>
          <cell r="G3541">
            <v>1.7</v>
          </cell>
          <cell r="H3541">
            <v>0.19</v>
          </cell>
          <cell r="I3541">
            <v>1.89</v>
          </cell>
          <cell r="J3541">
            <v>0.16000000000000014</v>
          </cell>
        </row>
        <row r="3542">
          <cell r="A3542" t="str">
            <v>გლედიჩიაII52</v>
          </cell>
          <cell r="B3542" t="str">
            <v>გლედიჩია</v>
          </cell>
          <cell r="C3542" t="str">
            <v>II</v>
          </cell>
          <cell r="D3542">
            <v>25</v>
          </cell>
          <cell r="E3542">
            <v>52</v>
          </cell>
          <cell r="F3542">
            <v>2.23</v>
          </cell>
          <cell r="G3542">
            <v>2.04</v>
          </cell>
          <cell r="H3542">
            <v>0.22</v>
          </cell>
          <cell r="I3542">
            <v>2.2600000000000002</v>
          </cell>
          <cell r="J3542">
            <v>0.18999999999999995</v>
          </cell>
        </row>
        <row r="3543">
          <cell r="A3543" t="str">
            <v>გლედიჩიაII56</v>
          </cell>
          <cell r="B3543" t="str">
            <v>გლედიჩია</v>
          </cell>
          <cell r="C3543" t="str">
            <v>II</v>
          </cell>
          <cell r="D3543">
            <v>25.5</v>
          </cell>
          <cell r="E3543">
            <v>56</v>
          </cell>
          <cell r="F3543">
            <v>2.63</v>
          </cell>
          <cell r="G3543">
            <v>2.41</v>
          </cell>
          <cell r="H3543">
            <v>0.26</v>
          </cell>
          <cell r="I3543">
            <v>2.67</v>
          </cell>
          <cell r="J3543">
            <v>0.21999999999999975</v>
          </cell>
        </row>
        <row r="3544">
          <cell r="A3544" t="str">
            <v>გლედიჩიაII60</v>
          </cell>
          <cell r="B3544" t="str">
            <v>გლედიჩია</v>
          </cell>
          <cell r="C3544" t="str">
            <v>II</v>
          </cell>
          <cell r="D3544">
            <v>26</v>
          </cell>
          <cell r="E3544">
            <v>60</v>
          </cell>
          <cell r="F3544">
            <v>3.07</v>
          </cell>
          <cell r="G3544">
            <v>2.81</v>
          </cell>
          <cell r="H3544">
            <v>0.31</v>
          </cell>
          <cell r="I3544">
            <v>3.12</v>
          </cell>
          <cell r="J3544">
            <v>0.25999999999999979</v>
          </cell>
        </row>
        <row r="3545">
          <cell r="A3545" t="str">
            <v>გლედიჩიაII64</v>
          </cell>
          <cell r="B3545" t="str">
            <v>გლედიჩია</v>
          </cell>
          <cell r="C3545" t="str">
            <v>II</v>
          </cell>
          <cell r="D3545">
            <v>26.5</v>
          </cell>
          <cell r="E3545">
            <v>64</v>
          </cell>
          <cell r="F3545">
            <v>3.54</v>
          </cell>
          <cell r="G3545">
            <v>3.25</v>
          </cell>
          <cell r="H3545">
            <v>0.35</v>
          </cell>
          <cell r="I3545">
            <v>3.6</v>
          </cell>
          <cell r="J3545">
            <v>0.29000000000000004</v>
          </cell>
        </row>
        <row r="3546">
          <cell r="A3546" t="str">
            <v>გლედიჩიაII68</v>
          </cell>
          <cell r="B3546" t="str">
            <v>გლედიჩია</v>
          </cell>
          <cell r="C3546" t="str">
            <v>II</v>
          </cell>
          <cell r="D3546">
            <v>27</v>
          </cell>
          <cell r="E3546">
            <v>68</v>
          </cell>
          <cell r="F3546">
            <v>4.04</v>
          </cell>
          <cell r="G3546">
            <v>3.7</v>
          </cell>
          <cell r="H3546">
            <v>0.4</v>
          </cell>
          <cell r="I3546">
            <v>4.1000000000000005</v>
          </cell>
          <cell r="J3546">
            <v>0.33999999999999986</v>
          </cell>
        </row>
        <row r="3547">
          <cell r="A3547" t="str">
            <v>გლედიჩიაII72</v>
          </cell>
          <cell r="B3547" t="str">
            <v>გლედიჩია</v>
          </cell>
          <cell r="C3547" t="str">
            <v>II</v>
          </cell>
          <cell r="D3547">
            <v>27</v>
          </cell>
          <cell r="E3547">
            <v>72</v>
          </cell>
          <cell r="F3547">
            <v>4.57</v>
          </cell>
          <cell r="G3547">
            <v>4.18</v>
          </cell>
          <cell r="H3547">
            <v>0.46</v>
          </cell>
          <cell r="I3547">
            <v>4.6399999999999997</v>
          </cell>
          <cell r="J3547">
            <v>0.39000000000000057</v>
          </cell>
        </row>
        <row r="3548">
          <cell r="A3548" t="str">
            <v>გლედიჩიაII76</v>
          </cell>
          <cell r="B3548" t="str">
            <v>გლედიჩია</v>
          </cell>
          <cell r="C3548" t="str">
            <v>II</v>
          </cell>
          <cell r="D3548">
            <v>27.5</v>
          </cell>
          <cell r="E3548">
            <v>76</v>
          </cell>
          <cell r="F3548">
            <v>5.14</v>
          </cell>
          <cell r="G3548">
            <v>4.7</v>
          </cell>
          <cell r="H3548">
            <v>0.51</v>
          </cell>
          <cell r="I3548">
            <v>5.21</v>
          </cell>
          <cell r="J3548">
            <v>0.4399999999999995</v>
          </cell>
        </row>
        <row r="3549">
          <cell r="A3549" t="str">
            <v>გლედიჩიაII80</v>
          </cell>
          <cell r="B3549" t="str">
            <v>გლედიჩია</v>
          </cell>
          <cell r="C3549" t="str">
            <v>II</v>
          </cell>
          <cell r="D3549">
            <v>27.5</v>
          </cell>
          <cell r="E3549">
            <v>80</v>
          </cell>
          <cell r="F3549">
            <v>5.74</v>
          </cell>
          <cell r="G3549">
            <v>5.24</v>
          </cell>
          <cell r="H3549">
            <v>0.56999999999999995</v>
          </cell>
          <cell r="I3549">
            <v>5.8100000000000005</v>
          </cell>
          <cell r="J3549">
            <v>0.5</v>
          </cell>
        </row>
        <row r="3550">
          <cell r="A3550" t="str">
            <v>გლედიჩიაII84</v>
          </cell>
          <cell r="B3550" t="str">
            <v>გლედიჩია</v>
          </cell>
          <cell r="C3550" t="str">
            <v>II</v>
          </cell>
          <cell r="D3550">
            <v>27.5</v>
          </cell>
          <cell r="E3550">
            <v>84</v>
          </cell>
          <cell r="F3550">
            <v>6.37</v>
          </cell>
          <cell r="G3550">
            <v>5.81</v>
          </cell>
          <cell r="H3550">
            <v>0.64</v>
          </cell>
          <cell r="I3550">
            <v>6.4499999999999993</v>
          </cell>
          <cell r="J3550">
            <v>0.5600000000000005</v>
          </cell>
        </row>
        <row r="3551">
          <cell r="A3551" t="str">
            <v>გლედიჩიაII88</v>
          </cell>
          <cell r="B3551" t="str">
            <v>გლედიჩია</v>
          </cell>
          <cell r="C3551" t="str">
            <v>II</v>
          </cell>
          <cell r="D3551">
            <v>28</v>
          </cell>
          <cell r="E3551">
            <v>88</v>
          </cell>
          <cell r="F3551">
            <v>7.03</v>
          </cell>
          <cell r="G3551">
            <v>6.4</v>
          </cell>
          <cell r="H3551">
            <v>0.7</v>
          </cell>
          <cell r="I3551">
            <v>7.1000000000000005</v>
          </cell>
          <cell r="J3551">
            <v>0.62999999999999989</v>
          </cell>
        </row>
        <row r="3552">
          <cell r="A3552" t="str">
            <v>გლედიჩიაII92</v>
          </cell>
          <cell r="B3552" t="str">
            <v>გლედიჩია</v>
          </cell>
          <cell r="C3552" t="str">
            <v>II</v>
          </cell>
          <cell r="D3552">
            <v>28</v>
          </cell>
          <cell r="E3552">
            <v>92</v>
          </cell>
          <cell r="F3552">
            <v>7.73</v>
          </cell>
          <cell r="G3552">
            <v>7.03</v>
          </cell>
          <cell r="H3552">
            <v>0.77</v>
          </cell>
          <cell r="I3552">
            <v>7.8000000000000007</v>
          </cell>
          <cell r="J3552">
            <v>0.70000000000000018</v>
          </cell>
        </row>
        <row r="3553">
          <cell r="A3553" t="str">
            <v>გლედიჩიაII96</v>
          </cell>
          <cell r="B3553" t="str">
            <v>გლედიჩია</v>
          </cell>
          <cell r="C3553" t="str">
            <v>II</v>
          </cell>
          <cell r="D3553">
            <v>28.5</v>
          </cell>
          <cell r="E3553">
            <v>96</v>
          </cell>
          <cell r="F3553">
            <v>8.4600000000000009</v>
          </cell>
          <cell r="G3553">
            <v>7.67</v>
          </cell>
          <cell r="H3553">
            <v>0.85</v>
          </cell>
          <cell r="I3553">
            <v>8.52</v>
          </cell>
          <cell r="J3553">
            <v>0.79000000000000092</v>
          </cell>
        </row>
        <row r="3554">
          <cell r="A3554" t="str">
            <v>გლედიჩიაII100</v>
          </cell>
          <cell r="B3554" t="str">
            <v>გლედიჩია</v>
          </cell>
          <cell r="C3554" t="str">
            <v>II</v>
          </cell>
          <cell r="D3554">
            <v>28.5</v>
          </cell>
          <cell r="E3554">
            <v>100</v>
          </cell>
          <cell r="F3554">
            <v>9.23</v>
          </cell>
          <cell r="G3554">
            <v>8.36</v>
          </cell>
          <cell r="H3554">
            <v>0.92</v>
          </cell>
          <cell r="I3554">
            <v>9.2799999999999994</v>
          </cell>
          <cell r="J3554">
            <v>0.87000000000000099</v>
          </cell>
        </row>
        <row r="3555">
          <cell r="A3555" t="str">
            <v>გლედიჩიაII104</v>
          </cell>
          <cell r="B3555" t="str">
            <v>გლედიჩია</v>
          </cell>
          <cell r="C3555" t="str">
            <v>II</v>
          </cell>
          <cell r="D3555">
            <v>28.5</v>
          </cell>
          <cell r="E3555">
            <v>104</v>
          </cell>
          <cell r="F3555">
            <v>10.029999999999999</v>
          </cell>
          <cell r="G3555">
            <v>9.07</v>
          </cell>
          <cell r="H3555">
            <v>1</v>
          </cell>
          <cell r="I3555">
            <v>10.07</v>
          </cell>
          <cell r="J3555">
            <v>0.95999999999999908</v>
          </cell>
        </row>
        <row r="3556">
          <cell r="A3556" t="str">
            <v>გლედიჩიაII108</v>
          </cell>
          <cell r="B3556" t="str">
            <v>გლედიჩია</v>
          </cell>
          <cell r="C3556" t="str">
            <v>II</v>
          </cell>
          <cell r="D3556">
            <v>28.5</v>
          </cell>
          <cell r="E3556">
            <v>108</v>
          </cell>
          <cell r="F3556">
            <v>10.88</v>
          </cell>
          <cell r="G3556">
            <v>9.83</v>
          </cell>
          <cell r="H3556">
            <v>1.0900000000000001</v>
          </cell>
          <cell r="I3556">
            <v>10.92</v>
          </cell>
          <cell r="J3556">
            <v>1.0500000000000007</v>
          </cell>
        </row>
        <row r="3557">
          <cell r="A3557" t="str">
            <v>გლედიჩიაII112</v>
          </cell>
          <cell r="B3557" t="str">
            <v>გლედიჩია</v>
          </cell>
          <cell r="C3557" t="str">
            <v>II</v>
          </cell>
          <cell r="D3557">
            <v>28.5</v>
          </cell>
          <cell r="E3557">
            <v>112</v>
          </cell>
          <cell r="F3557">
            <v>11.77</v>
          </cell>
          <cell r="G3557">
            <v>10.62</v>
          </cell>
          <cell r="H3557">
            <v>1.18</v>
          </cell>
          <cell r="I3557">
            <v>11.799999999999999</v>
          </cell>
          <cell r="J3557">
            <v>1.1500000000000004</v>
          </cell>
        </row>
        <row r="3558">
          <cell r="A3558" t="str">
            <v>გლედიჩიაIII8</v>
          </cell>
          <cell r="B3558" t="str">
            <v>გლედიჩია</v>
          </cell>
          <cell r="C3558" t="str">
            <v>III</v>
          </cell>
          <cell r="D3558">
            <v>13.5</v>
          </cell>
          <cell r="E3558">
            <v>8</v>
          </cell>
          <cell r="F3558">
            <v>2.8000000000000001E-2</v>
          </cell>
          <cell r="G3558">
            <v>0.02</v>
          </cell>
          <cell r="H3558">
            <v>0</v>
          </cell>
          <cell r="I3558">
            <v>0.02</v>
          </cell>
          <cell r="J3558">
            <v>8.0000000000000002E-3</v>
          </cell>
        </row>
        <row r="3559">
          <cell r="A3559" t="str">
            <v>გლედიჩიაIII10</v>
          </cell>
          <cell r="B3559" t="str">
            <v>გლედიჩია</v>
          </cell>
          <cell r="C3559" t="str">
            <v>III</v>
          </cell>
          <cell r="D3559">
            <v>14</v>
          </cell>
          <cell r="E3559">
            <v>10</v>
          </cell>
          <cell r="F3559">
            <v>4.5999999999999999E-2</v>
          </cell>
          <cell r="G3559">
            <v>0.04</v>
          </cell>
          <cell r="H3559">
            <v>0.01</v>
          </cell>
          <cell r="I3559">
            <v>0.05</v>
          </cell>
          <cell r="J3559">
            <v>5.9999999999999984E-3</v>
          </cell>
        </row>
        <row r="3560">
          <cell r="A3560" t="str">
            <v>გლედიჩიაIII12</v>
          </cell>
          <cell r="B3560" t="str">
            <v>გლედიჩია</v>
          </cell>
          <cell r="C3560" t="str">
            <v>III</v>
          </cell>
          <cell r="D3560">
            <v>14.5</v>
          </cell>
          <cell r="E3560">
            <v>12</v>
          </cell>
          <cell r="F3560">
            <v>6.9000000000000006E-2</v>
          </cell>
          <cell r="G3560">
            <v>0.06</v>
          </cell>
          <cell r="H3560">
            <v>0.01</v>
          </cell>
          <cell r="I3560">
            <v>6.9999999999999993E-2</v>
          </cell>
          <cell r="J3560">
            <v>9.000000000000008E-3</v>
          </cell>
        </row>
        <row r="3561">
          <cell r="A3561" t="str">
            <v>გლედიჩიაIII14</v>
          </cell>
          <cell r="B3561" t="str">
            <v>გლედიჩია</v>
          </cell>
          <cell r="C3561" t="str">
            <v>III</v>
          </cell>
          <cell r="D3561">
            <v>15.5</v>
          </cell>
          <cell r="E3561">
            <v>14</v>
          </cell>
          <cell r="F3561">
            <v>9.9000000000000005E-2</v>
          </cell>
          <cell r="G3561">
            <v>0.09</v>
          </cell>
          <cell r="H3561">
            <v>0.01</v>
          </cell>
          <cell r="I3561">
            <v>9.9999999999999992E-2</v>
          </cell>
          <cell r="J3561">
            <v>9.000000000000008E-3</v>
          </cell>
        </row>
        <row r="3562">
          <cell r="A3562" t="str">
            <v>გლედიჩიაIII16</v>
          </cell>
          <cell r="B3562" t="str">
            <v>გლედიჩია</v>
          </cell>
          <cell r="C3562" t="str">
            <v>III</v>
          </cell>
          <cell r="D3562">
            <v>16</v>
          </cell>
          <cell r="E3562">
            <v>16</v>
          </cell>
          <cell r="F3562">
            <v>0.13400000000000001</v>
          </cell>
          <cell r="G3562">
            <v>0.12</v>
          </cell>
          <cell r="H3562">
            <v>0.01</v>
          </cell>
          <cell r="I3562">
            <v>0.13</v>
          </cell>
          <cell r="J3562">
            <v>1.4000000000000012E-2</v>
          </cell>
        </row>
        <row r="3563">
          <cell r="A3563" t="str">
            <v>გლედიჩიაIII20</v>
          </cell>
          <cell r="B3563" t="str">
            <v>გლედიჩია</v>
          </cell>
          <cell r="C3563" t="str">
            <v>III</v>
          </cell>
          <cell r="D3563">
            <v>17</v>
          </cell>
          <cell r="E3563">
            <v>20</v>
          </cell>
          <cell r="F3563">
            <v>0.22</v>
          </cell>
          <cell r="G3563">
            <v>0.2</v>
          </cell>
          <cell r="H3563">
            <v>0.02</v>
          </cell>
          <cell r="I3563">
            <v>0.22</v>
          </cell>
          <cell r="J3563">
            <v>1.999999999999999E-2</v>
          </cell>
        </row>
        <row r="3564">
          <cell r="A3564" t="str">
            <v>გლედიჩიაIII24</v>
          </cell>
          <cell r="B3564" t="str">
            <v>გლედიჩია</v>
          </cell>
          <cell r="C3564" t="str">
            <v>III</v>
          </cell>
          <cell r="D3564">
            <v>18</v>
          </cell>
          <cell r="E3564">
            <v>24</v>
          </cell>
          <cell r="F3564">
            <v>0.34</v>
          </cell>
          <cell r="G3564">
            <v>0.31</v>
          </cell>
          <cell r="H3564">
            <v>0.03</v>
          </cell>
          <cell r="I3564">
            <v>0.33999999999999997</v>
          </cell>
          <cell r="J3564">
            <v>3.0000000000000027E-2</v>
          </cell>
        </row>
        <row r="3565">
          <cell r="A3565" t="str">
            <v>გლედიჩიაIII28</v>
          </cell>
          <cell r="B3565" t="str">
            <v>გლედიჩია</v>
          </cell>
          <cell r="C3565" t="str">
            <v>III</v>
          </cell>
          <cell r="D3565">
            <v>19</v>
          </cell>
          <cell r="E3565">
            <v>28</v>
          </cell>
          <cell r="F3565">
            <v>0.49</v>
          </cell>
          <cell r="G3565">
            <v>0.44</v>
          </cell>
          <cell r="H3565">
            <v>0.05</v>
          </cell>
          <cell r="I3565">
            <v>0.49</v>
          </cell>
          <cell r="J3565">
            <v>4.9999999999999989E-2</v>
          </cell>
        </row>
        <row r="3566">
          <cell r="A3566" t="str">
            <v>გლედიჩიაIII32</v>
          </cell>
          <cell r="B3566" t="str">
            <v>გლედიჩია</v>
          </cell>
          <cell r="C3566" t="str">
            <v>III</v>
          </cell>
          <cell r="D3566">
            <v>20</v>
          </cell>
          <cell r="E3566">
            <v>32</v>
          </cell>
          <cell r="F3566">
            <v>0.66</v>
          </cell>
          <cell r="G3566">
            <v>0.6</v>
          </cell>
          <cell r="H3566">
            <v>7.0000000000000007E-2</v>
          </cell>
          <cell r="I3566">
            <v>0.66999999999999993</v>
          </cell>
          <cell r="J3566">
            <v>6.0000000000000053E-2</v>
          </cell>
        </row>
        <row r="3567">
          <cell r="A3567" t="str">
            <v>გლედიჩიაIII36</v>
          </cell>
          <cell r="B3567" t="str">
            <v>გლედიჩია</v>
          </cell>
          <cell r="C3567" t="str">
            <v>III</v>
          </cell>
          <cell r="D3567">
            <v>20.5</v>
          </cell>
          <cell r="E3567">
            <v>36</v>
          </cell>
          <cell r="F3567">
            <v>0.87</v>
          </cell>
          <cell r="G3567">
            <v>0.79</v>
          </cell>
          <cell r="H3567">
            <v>0.09</v>
          </cell>
          <cell r="I3567">
            <v>0.88</v>
          </cell>
          <cell r="J3567">
            <v>7.999999999999996E-2</v>
          </cell>
        </row>
        <row r="3568">
          <cell r="A3568" t="str">
            <v>გლედიჩიაIII40</v>
          </cell>
          <cell r="B3568" t="str">
            <v>გლედიჩია</v>
          </cell>
          <cell r="C3568" t="str">
            <v>III</v>
          </cell>
          <cell r="D3568">
            <v>21.5</v>
          </cell>
          <cell r="E3568">
            <v>40</v>
          </cell>
          <cell r="F3568">
            <v>1.1100000000000001</v>
          </cell>
          <cell r="G3568">
            <v>1.01</v>
          </cell>
          <cell r="H3568">
            <v>0.11</v>
          </cell>
          <cell r="I3568">
            <v>1.1200000000000001</v>
          </cell>
          <cell r="J3568">
            <v>0.10000000000000009</v>
          </cell>
        </row>
        <row r="3569">
          <cell r="A3569" t="str">
            <v>გლედიჩიაIII44</v>
          </cell>
          <cell r="B3569" t="str">
            <v>გლედიჩია</v>
          </cell>
          <cell r="C3569" t="str">
            <v>III</v>
          </cell>
          <cell r="D3569">
            <v>22</v>
          </cell>
          <cell r="E3569">
            <v>44</v>
          </cell>
          <cell r="F3569">
            <v>1.39</v>
          </cell>
          <cell r="G3569">
            <v>1.27</v>
          </cell>
          <cell r="H3569">
            <v>0.14000000000000001</v>
          </cell>
          <cell r="I3569">
            <v>1.4100000000000001</v>
          </cell>
          <cell r="J3569">
            <v>0.11999999999999988</v>
          </cell>
        </row>
        <row r="3570">
          <cell r="A3570" t="str">
            <v>გლედიჩიაIII48</v>
          </cell>
          <cell r="B3570" t="str">
            <v>გლედიჩია</v>
          </cell>
          <cell r="C3570" t="str">
            <v>III</v>
          </cell>
          <cell r="D3570">
            <v>22.5</v>
          </cell>
          <cell r="E3570">
            <v>48</v>
          </cell>
          <cell r="F3570">
            <v>1.69</v>
          </cell>
          <cell r="G3570">
            <v>1.55</v>
          </cell>
          <cell r="H3570">
            <v>0.17</v>
          </cell>
          <cell r="I3570">
            <v>1.72</v>
          </cell>
          <cell r="J3570">
            <v>0.1399999999999999</v>
          </cell>
        </row>
        <row r="3571">
          <cell r="A3571" t="str">
            <v>გლედიჩიაIII52</v>
          </cell>
          <cell r="B3571" t="str">
            <v>გლედიჩია</v>
          </cell>
          <cell r="C3571" t="str">
            <v>III</v>
          </cell>
          <cell r="D3571">
            <v>23</v>
          </cell>
          <cell r="E3571">
            <v>52</v>
          </cell>
          <cell r="F3571">
            <v>2.0299999999999998</v>
          </cell>
          <cell r="G3571">
            <v>1.86</v>
          </cell>
          <cell r="H3571">
            <v>0.2</v>
          </cell>
          <cell r="I3571">
            <v>2.06</v>
          </cell>
          <cell r="J3571">
            <v>0.16999999999999971</v>
          </cell>
        </row>
        <row r="3572">
          <cell r="A3572" t="str">
            <v>გლედიჩიაIII56</v>
          </cell>
          <cell r="B3572" t="str">
            <v>გლედიჩია</v>
          </cell>
          <cell r="C3572" t="str">
            <v>III</v>
          </cell>
          <cell r="D3572">
            <v>23.5</v>
          </cell>
          <cell r="E3572">
            <v>56</v>
          </cell>
          <cell r="F3572">
            <v>2.39</v>
          </cell>
          <cell r="G3572">
            <v>2.19</v>
          </cell>
          <cell r="H3572">
            <v>0.24</v>
          </cell>
          <cell r="I3572">
            <v>2.4299999999999997</v>
          </cell>
          <cell r="J3572">
            <v>0.20000000000000018</v>
          </cell>
        </row>
        <row r="3573">
          <cell r="A3573" t="str">
            <v>გლედიჩიაIII60</v>
          </cell>
          <cell r="B3573" t="str">
            <v>გლედიჩია</v>
          </cell>
          <cell r="C3573" t="str">
            <v>III</v>
          </cell>
          <cell r="D3573">
            <v>24</v>
          </cell>
          <cell r="E3573">
            <v>60</v>
          </cell>
          <cell r="F3573">
            <v>2.79</v>
          </cell>
          <cell r="G3573">
            <v>2.56</v>
          </cell>
          <cell r="H3573">
            <v>0.28000000000000003</v>
          </cell>
          <cell r="I3573">
            <v>2.84</v>
          </cell>
          <cell r="J3573">
            <v>0.22999999999999998</v>
          </cell>
        </row>
        <row r="3574">
          <cell r="A3574" t="str">
            <v>გლედიჩიაIII64</v>
          </cell>
          <cell r="B3574" t="str">
            <v>გლედიჩია</v>
          </cell>
          <cell r="C3574" t="str">
            <v>III</v>
          </cell>
          <cell r="D3574">
            <v>24</v>
          </cell>
          <cell r="E3574">
            <v>64</v>
          </cell>
          <cell r="F3574">
            <v>3.22</v>
          </cell>
          <cell r="G3574">
            <v>2.95</v>
          </cell>
          <cell r="H3574">
            <v>0.32</v>
          </cell>
          <cell r="I3574">
            <v>3.27</v>
          </cell>
          <cell r="J3574">
            <v>0.27</v>
          </cell>
        </row>
        <row r="3575">
          <cell r="A3575" t="str">
            <v>გლედიჩიაIII68</v>
          </cell>
          <cell r="B3575" t="str">
            <v>გლედიჩია</v>
          </cell>
          <cell r="C3575" t="str">
            <v>III</v>
          </cell>
          <cell r="D3575">
            <v>24.5</v>
          </cell>
          <cell r="E3575">
            <v>68</v>
          </cell>
          <cell r="F3575">
            <v>3.68</v>
          </cell>
          <cell r="G3575">
            <v>3.37</v>
          </cell>
          <cell r="H3575">
            <v>0.37</v>
          </cell>
          <cell r="I3575">
            <v>3.74</v>
          </cell>
          <cell r="J3575">
            <v>0.31000000000000005</v>
          </cell>
        </row>
        <row r="3576">
          <cell r="A3576" t="str">
            <v>გლედიჩიაIII72</v>
          </cell>
          <cell r="B3576" t="str">
            <v>გლედიჩია</v>
          </cell>
          <cell r="C3576" t="str">
            <v>III</v>
          </cell>
          <cell r="D3576">
            <v>24.5</v>
          </cell>
          <cell r="E3576">
            <v>72</v>
          </cell>
          <cell r="F3576">
            <v>4.16</v>
          </cell>
          <cell r="G3576">
            <v>3.8</v>
          </cell>
          <cell r="H3576">
            <v>0.42</v>
          </cell>
          <cell r="I3576">
            <v>4.22</v>
          </cell>
          <cell r="J3576">
            <v>0.36000000000000032</v>
          </cell>
        </row>
        <row r="3577">
          <cell r="A3577" t="str">
            <v>გლედიჩიაIII76</v>
          </cell>
          <cell r="B3577" t="str">
            <v>გლედიჩია</v>
          </cell>
          <cell r="C3577" t="str">
            <v>III</v>
          </cell>
          <cell r="D3577">
            <v>25</v>
          </cell>
          <cell r="E3577">
            <v>76</v>
          </cell>
          <cell r="F3577">
            <v>4.68</v>
          </cell>
          <cell r="G3577">
            <v>4.28</v>
          </cell>
          <cell r="H3577">
            <v>0.47</v>
          </cell>
          <cell r="I3577">
            <v>4.75</v>
          </cell>
          <cell r="J3577">
            <v>0.39999999999999947</v>
          </cell>
        </row>
        <row r="3578">
          <cell r="A3578" t="str">
            <v>გლედიჩიაIII80</v>
          </cell>
          <cell r="B3578" t="str">
            <v>გლედიჩია</v>
          </cell>
          <cell r="C3578" t="str">
            <v>III</v>
          </cell>
          <cell r="D3578">
            <v>25</v>
          </cell>
          <cell r="E3578">
            <v>80</v>
          </cell>
          <cell r="F3578">
            <v>5.22</v>
          </cell>
          <cell r="G3578">
            <v>4.76</v>
          </cell>
          <cell r="H3578">
            <v>0.52</v>
          </cell>
          <cell r="I3578">
            <v>5.2799999999999994</v>
          </cell>
          <cell r="J3578">
            <v>0.45999999999999996</v>
          </cell>
        </row>
        <row r="3579">
          <cell r="A3579" t="str">
            <v>გლედიჩიაIII84</v>
          </cell>
          <cell r="B3579" t="str">
            <v>გლედიჩია</v>
          </cell>
          <cell r="C3579" t="str">
            <v>III</v>
          </cell>
          <cell r="D3579">
            <v>25.5</v>
          </cell>
          <cell r="E3579">
            <v>84</v>
          </cell>
          <cell r="F3579">
            <v>5.8</v>
          </cell>
          <cell r="G3579">
            <v>5.29</v>
          </cell>
          <cell r="H3579">
            <v>0.57999999999999996</v>
          </cell>
          <cell r="I3579">
            <v>5.87</v>
          </cell>
          <cell r="J3579">
            <v>0.50999999999999979</v>
          </cell>
        </row>
        <row r="3580">
          <cell r="A3580" t="str">
            <v>გლედიჩიაIII88</v>
          </cell>
          <cell r="B3580" t="str">
            <v>გლედიჩია</v>
          </cell>
          <cell r="C3580" t="str">
            <v>III</v>
          </cell>
          <cell r="D3580">
            <v>25.5</v>
          </cell>
          <cell r="E3580">
            <v>88</v>
          </cell>
          <cell r="F3580">
            <v>6.4</v>
          </cell>
          <cell r="G3580">
            <v>5.82</v>
          </cell>
          <cell r="H3580">
            <v>0.64</v>
          </cell>
          <cell r="I3580">
            <v>6.46</v>
          </cell>
          <cell r="J3580">
            <v>0.58000000000000007</v>
          </cell>
        </row>
        <row r="3581">
          <cell r="A3581" t="str">
            <v>გლედიჩიაIII92</v>
          </cell>
          <cell r="B3581" t="str">
            <v>გლედიჩია</v>
          </cell>
          <cell r="C3581" t="str">
            <v>III</v>
          </cell>
          <cell r="D3581">
            <v>25.5</v>
          </cell>
          <cell r="E3581">
            <v>92</v>
          </cell>
          <cell r="F3581">
            <v>7.04</v>
          </cell>
          <cell r="G3581">
            <v>6.39</v>
          </cell>
          <cell r="H3581">
            <v>0.7</v>
          </cell>
          <cell r="I3581">
            <v>7.09</v>
          </cell>
          <cell r="J3581">
            <v>0.65000000000000036</v>
          </cell>
        </row>
        <row r="3582">
          <cell r="A3582" t="str">
            <v>გლედიჩიაIII96</v>
          </cell>
          <cell r="B3582" t="str">
            <v>გლედიჩია</v>
          </cell>
          <cell r="C3582" t="str">
            <v>III</v>
          </cell>
          <cell r="D3582">
            <v>25.5</v>
          </cell>
          <cell r="E3582">
            <v>96</v>
          </cell>
          <cell r="F3582">
            <v>7.7</v>
          </cell>
          <cell r="G3582">
            <v>6.98</v>
          </cell>
          <cell r="H3582">
            <v>0.77</v>
          </cell>
          <cell r="I3582">
            <v>7.75</v>
          </cell>
          <cell r="J3582">
            <v>0.71999999999999975</v>
          </cell>
        </row>
        <row r="3583">
          <cell r="A3583" t="str">
            <v>გლედიჩიაIII100</v>
          </cell>
          <cell r="B3583" t="str">
            <v>გლედიჩია</v>
          </cell>
          <cell r="C3583" t="str">
            <v>III</v>
          </cell>
          <cell r="D3583">
            <v>26</v>
          </cell>
          <cell r="E3583">
            <v>100</v>
          </cell>
          <cell r="F3583">
            <v>8.4</v>
          </cell>
          <cell r="G3583">
            <v>7.61</v>
          </cell>
          <cell r="H3583">
            <v>0.84</v>
          </cell>
          <cell r="I3583">
            <v>8.4500000000000011</v>
          </cell>
          <cell r="J3583">
            <v>0.79</v>
          </cell>
        </row>
        <row r="3584">
          <cell r="A3584" t="str">
            <v>გლედიჩიაIII104</v>
          </cell>
          <cell r="B3584" t="str">
            <v>გლედიჩია</v>
          </cell>
          <cell r="C3584" t="str">
            <v>III</v>
          </cell>
          <cell r="D3584">
            <v>26</v>
          </cell>
          <cell r="E3584">
            <v>104</v>
          </cell>
          <cell r="F3584">
            <v>9.1300000000000008</v>
          </cell>
          <cell r="G3584">
            <v>8.25</v>
          </cell>
          <cell r="H3584">
            <v>0.91</v>
          </cell>
          <cell r="I3584">
            <v>9.16</v>
          </cell>
          <cell r="J3584">
            <v>0.88000000000000078</v>
          </cell>
        </row>
        <row r="3585">
          <cell r="A3585" t="str">
            <v>გლედიჩიაIII108</v>
          </cell>
          <cell r="B3585" t="str">
            <v>გლედიჩია</v>
          </cell>
          <cell r="C3585" t="str">
            <v>III</v>
          </cell>
          <cell r="D3585">
            <v>26</v>
          </cell>
          <cell r="E3585">
            <v>108</v>
          </cell>
          <cell r="F3585">
            <v>9.9</v>
          </cell>
          <cell r="G3585">
            <v>8.94</v>
          </cell>
          <cell r="H3585">
            <v>0.99</v>
          </cell>
          <cell r="I3585">
            <v>9.93</v>
          </cell>
          <cell r="J3585">
            <v>0.96000000000000085</v>
          </cell>
        </row>
        <row r="3586">
          <cell r="A3586" t="str">
            <v>გლედიჩიაIII112</v>
          </cell>
          <cell r="B3586" t="str">
            <v>გლედიჩია</v>
          </cell>
          <cell r="C3586" t="str">
            <v>III</v>
          </cell>
          <cell r="D3586">
            <v>26</v>
          </cell>
          <cell r="E3586">
            <v>112</v>
          </cell>
          <cell r="F3586">
            <v>10.72</v>
          </cell>
          <cell r="G3586">
            <v>9.67</v>
          </cell>
          <cell r="H3586">
            <v>1.07</v>
          </cell>
          <cell r="I3586">
            <v>10.74</v>
          </cell>
          <cell r="J3586">
            <v>1.0500000000000007</v>
          </cell>
        </row>
        <row r="3587">
          <cell r="A3587" t="str">
            <v>გლედიჩიაIV8</v>
          </cell>
          <cell r="B3587" t="str">
            <v>გლედიჩია</v>
          </cell>
          <cell r="C3587" t="str">
            <v>IV</v>
          </cell>
          <cell r="D3587">
            <v>12</v>
          </cell>
          <cell r="E3587">
            <v>8</v>
          </cell>
          <cell r="F3587">
            <v>2.5999999999999999E-2</v>
          </cell>
          <cell r="G3587">
            <v>0.02</v>
          </cell>
          <cell r="H3587">
            <v>0</v>
          </cell>
          <cell r="I3587">
            <v>0.02</v>
          </cell>
          <cell r="J3587">
            <v>5.9999999999999984E-3</v>
          </cell>
        </row>
        <row r="3588">
          <cell r="A3588" t="str">
            <v>გლედიჩიაIV10</v>
          </cell>
          <cell r="B3588" t="str">
            <v>გლედიჩია</v>
          </cell>
          <cell r="C3588" t="str">
            <v>IV</v>
          </cell>
          <cell r="D3588">
            <v>13</v>
          </cell>
          <cell r="E3588">
            <v>10</v>
          </cell>
          <cell r="F3588">
            <v>4.2000000000000003E-2</v>
          </cell>
          <cell r="G3588">
            <v>0.04</v>
          </cell>
          <cell r="H3588">
            <v>0</v>
          </cell>
          <cell r="I3588">
            <v>0.04</v>
          </cell>
          <cell r="J3588">
            <v>2.0000000000000018E-3</v>
          </cell>
        </row>
        <row r="3589">
          <cell r="A3589" t="str">
            <v>გლედიჩიაIV12</v>
          </cell>
          <cell r="B3589" t="str">
            <v>გლედიჩია</v>
          </cell>
          <cell r="C3589" t="str">
            <v>IV</v>
          </cell>
          <cell r="D3589">
            <v>13.5</v>
          </cell>
          <cell r="E3589">
            <v>12</v>
          </cell>
          <cell r="F3589">
            <v>6.3E-2</v>
          </cell>
          <cell r="G3589">
            <v>0.06</v>
          </cell>
          <cell r="H3589">
            <v>0.01</v>
          </cell>
          <cell r="I3589">
            <v>6.9999999999999993E-2</v>
          </cell>
          <cell r="J3589">
            <v>3.0000000000000027E-3</v>
          </cell>
        </row>
        <row r="3590">
          <cell r="A3590" t="str">
            <v>გლედიჩიაIV14</v>
          </cell>
          <cell r="B3590" t="str">
            <v>გლედიჩია</v>
          </cell>
          <cell r="C3590" t="str">
            <v>IV</v>
          </cell>
          <cell r="D3590">
            <v>14</v>
          </cell>
          <cell r="E3590">
            <v>14</v>
          </cell>
          <cell r="F3590">
            <v>0.09</v>
          </cell>
          <cell r="G3590">
            <v>0.08</v>
          </cell>
          <cell r="H3590">
            <v>0.01</v>
          </cell>
          <cell r="I3590">
            <v>0.09</v>
          </cell>
          <cell r="J3590">
            <v>9.999999999999995E-3</v>
          </cell>
        </row>
        <row r="3591">
          <cell r="A3591" t="str">
            <v>გლედიჩიაIV16</v>
          </cell>
          <cell r="B3591" t="str">
            <v>გლედიჩია</v>
          </cell>
          <cell r="C3591" t="str">
            <v>IV</v>
          </cell>
          <cell r="D3591">
            <v>14.5</v>
          </cell>
          <cell r="E3591">
            <v>16</v>
          </cell>
          <cell r="F3591">
            <v>0.122</v>
          </cell>
          <cell r="G3591">
            <v>0.11</v>
          </cell>
          <cell r="H3591">
            <v>0.01</v>
          </cell>
          <cell r="I3591">
            <v>0.12</v>
          </cell>
          <cell r="J3591">
            <v>1.1999999999999997E-2</v>
          </cell>
        </row>
        <row r="3592">
          <cell r="A3592" t="str">
            <v>გლედიჩიაIV20</v>
          </cell>
          <cell r="B3592" t="str">
            <v>გლედიჩია</v>
          </cell>
          <cell r="C3592" t="str">
            <v>IV</v>
          </cell>
          <cell r="D3592">
            <v>15.5</v>
          </cell>
          <cell r="E3592">
            <v>20</v>
          </cell>
          <cell r="F3592">
            <v>0.2</v>
          </cell>
          <cell r="G3592">
            <v>0.18</v>
          </cell>
          <cell r="H3592">
            <v>0.02</v>
          </cell>
          <cell r="I3592">
            <v>0.19999999999999998</v>
          </cell>
          <cell r="J3592">
            <v>2.0000000000000018E-2</v>
          </cell>
        </row>
        <row r="3593">
          <cell r="A3593" t="str">
            <v>გლედიჩიაIV24</v>
          </cell>
          <cell r="B3593" t="str">
            <v>გლედიჩია</v>
          </cell>
          <cell r="C3593" t="str">
            <v>IV</v>
          </cell>
          <cell r="D3593">
            <v>16.5</v>
          </cell>
          <cell r="E3593">
            <v>24</v>
          </cell>
          <cell r="F3593">
            <v>0.31</v>
          </cell>
          <cell r="G3593">
            <v>0.28000000000000003</v>
          </cell>
          <cell r="H3593">
            <v>0.03</v>
          </cell>
          <cell r="I3593">
            <v>0.31000000000000005</v>
          </cell>
          <cell r="J3593">
            <v>2.9999999999999971E-2</v>
          </cell>
        </row>
        <row r="3594">
          <cell r="A3594" t="str">
            <v>გლედიჩიაIV28</v>
          </cell>
          <cell r="B3594" t="str">
            <v>გლედიჩია</v>
          </cell>
          <cell r="C3594" t="str">
            <v>IV</v>
          </cell>
          <cell r="D3594">
            <v>17.5</v>
          </cell>
          <cell r="E3594">
            <v>28</v>
          </cell>
          <cell r="F3594">
            <v>0.44</v>
          </cell>
          <cell r="G3594">
            <v>0.4</v>
          </cell>
          <cell r="H3594">
            <v>0.04</v>
          </cell>
          <cell r="I3594">
            <v>0.44</v>
          </cell>
          <cell r="J3594">
            <v>3.999999999999998E-2</v>
          </cell>
        </row>
        <row r="3595">
          <cell r="A3595" t="str">
            <v>გლედიჩიაIV32</v>
          </cell>
          <cell r="B3595" t="str">
            <v>გლედიჩია</v>
          </cell>
          <cell r="C3595" t="str">
            <v>IV</v>
          </cell>
          <cell r="D3595">
            <v>18</v>
          </cell>
          <cell r="E3595">
            <v>32</v>
          </cell>
          <cell r="F3595">
            <v>0.61</v>
          </cell>
          <cell r="G3595">
            <v>0.55000000000000004</v>
          </cell>
          <cell r="H3595">
            <v>0.06</v>
          </cell>
          <cell r="I3595">
            <v>0.6100000000000001</v>
          </cell>
          <cell r="J3595">
            <v>5.9999999999999942E-2</v>
          </cell>
        </row>
        <row r="3596">
          <cell r="A3596" t="str">
            <v>გლედიჩიაIV36</v>
          </cell>
          <cell r="B3596" t="str">
            <v>გლედიჩია</v>
          </cell>
          <cell r="C3596" t="str">
            <v>IV</v>
          </cell>
          <cell r="D3596">
            <v>19</v>
          </cell>
          <cell r="E3596">
            <v>36</v>
          </cell>
          <cell r="F3596">
            <v>0.8</v>
          </cell>
          <cell r="G3596">
            <v>0.73</v>
          </cell>
          <cell r="H3596">
            <v>0.08</v>
          </cell>
          <cell r="I3596">
            <v>0.80999999999999994</v>
          </cell>
          <cell r="J3596">
            <v>7.0000000000000062E-2</v>
          </cell>
        </row>
        <row r="3597">
          <cell r="A3597" t="str">
            <v>გლედიჩიაIV40</v>
          </cell>
          <cell r="B3597" t="str">
            <v>გლედიჩია</v>
          </cell>
          <cell r="C3597" t="str">
            <v>IV</v>
          </cell>
          <cell r="D3597">
            <v>19.5</v>
          </cell>
          <cell r="E3597">
            <v>40</v>
          </cell>
          <cell r="F3597">
            <v>1.01</v>
          </cell>
          <cell r="G3597">
            <v>0.92</v>
          </cell>
          <cell r="H3597">
            <v>0.1</v>
          </cell>
          <cell r="I3597">
            <v>1.02</v>
          </cell>
          <cell r="J3597">
            <v>8.9999999999999969E-2</v>
          </cell>
        </row>
        <row r="3598">
          <cell r="A3598" t="str">
            <v>გლედიჩიაIV44</v>
          </cell>
          <cell r="B3598" t="str">
            <v>გლედიჩია</v>
          </cell>
          <cell r="C3598" t="str">
            <v>IV</v>
          </cell>
          <cell r="D3598">
            <v>20</v>
          </cell>
          <cell r="E3598">
            <v>44</v>
          </cell>
          <cell r="F3598">
            <v>1.26</v>
          </cell>
          <cell r="G3598">
            <v>1.1499999999999999</v>
          </cell>
          <cell r="H3598">
            <v>0.13</v>
          </cell>
          <cell r="I3598">
            <v>1.2799999999999998</v>
          </cell>
          <cell r="J3598">
            <v>0.1100000000000001</v>
          </cell>
        </row>
        <row r="3599">
          <cell r="A3599" t="str">
            <v>გლედიჩიაIV48</v>
          </cell>
          <cell r="B3599" t="str">
            <v>გლედიჩია</v>
          </cell>
          <cell r="C3599" t="str">
            <v>IV</v>
          </cell>
          <cell r="D3599">
            <v>20.5</v>
          </cell>
          <cell r="E3599">
            <v>48</v>
          </cell>
          <cell r="F3599">
            <v>1.54</v>
          </cell>
          <cell r="G3599">
            <v>1.41</v>
          </cell>
          <cell r="H3599">
            <v>0.15</v>
          </cell>
          <cell r="I3599">
            <v>1.5599999999999998</v>
          </cell>
          <cell r="J3599">
            <v>0.13000000000000012</v>
          </cell>
        </row>
        <row r="3600">
          <cell r="A3600" t="str">
            <v>გლედიჩიაIV52</v>
          </cell>
          <cell r="B3600" t="str">
            <v>გლედიჩია</v>
          </cell>
          <cell r="C3600" t="str">
            <v>IV</v>
          </cell>
          <cell r="D3600">
            <v>21</v>
          </cell>
          <cell r="E3600">
            <v>52</v>
          </cell>
          <cell r="F3600">
            <v>1.84</v>
          </cell>
          <cell r="G3600">
            <v>1.68</v>
          </cell>
          <cell r="H3600">
            <v>0.18</v>
          </cell>
          <cell r="I3600">
            <v>1.8599999999999999</v>
          </cell>
          <cell r="J3600">
            <v>0.16000000000000014</v>
          </cell>
        </row>
        <row r="3601">
          <cell r="A3601" t="str">
            <v>გლედიჩიაIV56</v>
          </cell>
          <cell r="B3601" t="str">
            <v>გლედიჩია</v>
          </cell>
          <cell r="C3601" t="str">
            <v>IV</v>
          </cell>
          <cell r="D3601">
            <v>21.5</v>
          </cell>
          <cell r="E3601">
            <v>56</v>
          </cell>
          <cell r="F3601">
            <v>2.1800000000000002</v>
          </cell>
          <cell r="G3601">
            <v>2</v>
          </cell>
          <cell r="H3601">
            <v>0.22</v>
          </cell>
          <cell r="I3601">
            <v>2.2200000000000002</v>
          </cell>
          <cell r="J3601">
            <v>0.18000000000000016</v>
          </cell>
        </row>
        <row r="3602">
          <cell r="A3602" t="str">
            <v>გლედიჩიაIV60</v>
          </cell>
          <cell r="B3602" t="str">
            <v>გლედიჩია</v>
          </cell>
          <cell r="C3602" t="str">
            <v>IV</v>
          </cell>
          <cell r="D3602">
            <v>21.5</v>
          </cell>
          <cell r="E3602">
            <v>60</v>
          </cell>
          <cell r="F3602">
            <v>2.54</v>
          </cell>
          <cell r="G3602">
            <v>2.33</v>
          </cell>
          <cell r="H3602">
            <v>0.25</v>
          </cell>
          <cell r="I3602">
            <v>2.58</v>
          </cell>
          <cell r="J3602">
            <v>0.20999999999999996</v>
          </cell>
        </row>
        <row r="3603">
          <cell r="A3603" t="str">
            <v>გლედიჩიაIV64</v>
          </cell>
          <cell r="B3603" t="str">
            <v>გლედიჩია</v>
          </cell>
          <cell r="C3603" t="str">
            <v>IV</v>
          </cell>
          <cell r="D3603">
            <v>22</v>
          </cell>
          <cell r="E3603">
            <v>64</v>
          </cell>
          <cell r="F3603">
            <v>2.93</v>
          </cell>
          <cell r="G3603">
            <v>2.69</v>
          </cell>
          <cell r="H3603">
            <v>0.28999999999999998</v>
          </cell>
          <cell r="I3603">
            <v>2.98</v>
          </cell>
          <cell r="J3603">
            <v>0.24000000000000021</v>
          </cell>
        </row>
        <row r="3604">
          <cell r="A3604" t="str">
            <v>გლედიჩიაIV68</v>
          </cell>
          <cell r="B3604" t="str">
            <v>გლედიჩია</v>
          </cell>
          <cell r="C3604" t="str">
            <v>IV</v>
          </cell>
          <cell r="D3604">
            <v>22.5</v>
          </cell>
          <cell r="E3604">
            <v>68</v>
          </cell>
          <cell r="F3604">
            <v>3.35</v>
          </cell>
          <cell r="G3604">
            <v>3.07</v>
          </cell>
          <cell r="H3604">
            <v>0.34</v>
          </cell>
          <cell r="I3604">
            <v>3.4099999999999997</v>
          </cell>
          <cell r="J3604">
            <v>0.28000000000000025</v>
          </cell>
        </row>
        <row r="3605">
          <cell r="A3605" t="str">
            <v>გლედიჩიაIV72</v>
          </cell>
          <cell r="B3605" t="str">
            <v>გლედიჩია</v>
          </cell>
          <cell r="C3605" t="str">
            <v>IV</v>
          </cell>
          <cell r="D3605">
            <v>22.5</v>
          </cell>
          <cell r="E3605">
            <v>72</v>
          </cell>
          <cell r="F3605">
            <v>3.79</v>
          </cell>
          <cell r="G3605">
            <v>3.47</v>
          </cell>
          <cell r="H3605">
            <v>0.38</v>
          </cell>
          <cell r="I3605">
            <v>3.85</v>
          </cell>
          <cell r="J3605">
            <v>0.31999999999999984</v>
          </cell>
        </row>
        <row r="3606">
          <cell r="A3606" t="str">
            <v>გლედიჩიაIV76</v>
          </cell>
          <cell r="B3606" t="str">
            <v>გლედიჩია</v>
          </cell>
          <cell r="C3606" t="str">
            <v>IV</v>
          </cell>
          <cell r="D3606">
            <v>22.5</v>
          </cell>
          <cell r="E3606">
            <v>76</v>
          </cell>
          <cell r="F3606">
            <v>4.26</v>
          </cell>
          <cell r="G3606">
            <v>3.89</v>
          </cell>
          <cell r="H3606">
            <v>0.43</v>
          </cell>
          <cell r="I3606">
            <v>4.32</v>
          </cell>
          <cell r="J3606">
            <v>0.36999999999999966</v>
          </cell>
        </row>
        <row r="3607">
          <cell r="A3607" t="str">
            <v>გლედიჩიაIV80</v>
          </cell>
          <cell r="B3607" t="str">
            <v>გლედიჩია</v>
          </cell>
          <cell r="C3607" t="str">
            <v>IV</v>
          </cell>
          <cell r="D3607">
            <v>23</v>
          </cell>
          <cell r="E3607">
            <v>80</v>
          </cell>
          <cell r="F3607">
            <v>4.76</v>
          </cell>
          <cell r="G3607">
            <v>4.3499999999999996</v>
          </cell>
          <cell r="H3607">
            <v>0.48</v>
          </cell>
          <cell r="I3607">
            <v>4.83</v>
          </cell>
          <cell r="J3607">
            <v>0.41000000000000014</v>
          </cell>
        </row>
        <row r="3608">
          <cell r="A3608" t="str">
            <v>გლედიჩიაIV84</v>
          </cell>
          <cell r="B3608" t="str">
            <v>გლედიჩია</v>
          </cell>
          <cell r="C3608" t="str">
            <v>IV</v>
          </cell>
          <cell r="D3608">
            <v>23</v>
          </cell>
          <cell r="E3608">
            <v>84</v>
          </cell>
          <cell r="F3608">
            <v>5.28</v>
          </cell>
          <cell r="G3608">
            <v>4.82</v>
          </cell>
          <cell r="H3608">
            <v>0.53</v>
          </cell>
          <cell r="I3608">
            <v>5.3500000000000005</v>
          </cell>
          <cell r="J3608">
            <v>0.45999999999999996</v>
          </cell>
        </row>
        <row r="3609">
          <cell r="A3609" t="str">
            <v>გლედიჩიაIV88</v>
          </cell>
          <cell r="B3609" t="str">
            <v>გლედიჩია</v>
          </cell>
          <cell r="C3609" t="str">
            <v>IV</v>
          </cell>
          <cell r="D3609">
            <v>23</v>
          </cell>
          <cell r="E3609">
            <v>88</v>
          </cell>
          <cell r="F3609">
            <v>5.83</v>
          </cell>
          <cell r="G3609">
            <v>5.31</v>
          </cell>
          <cell r="H3609">
            <v>0.57999999999999996</v>
          </cell>
          <cell r="I3609">
            <v>5.89</v>
          </cell>
          <cell r="J3609">
            <v>0.52000000000000046</v>
          </cell>
        </row>
        <row r="3610">
          <cell r="A3610" t="str">
            <v>გლედიჩიაIV92</v>
          </cell>
          <cell r="B3610" t="str">
            <v>გლედიჩია</v>
          </cell>
          <cell r="C3610" t="str">
            <v>IV</v>
          </cell>
          <cell r="D3610">
            <v>23.5</v>
          </cell>
          <cell r="E3610">
            <v>92</v>
          </cell>
          <cell r="F3610">
            <v>6.41</v>
          </cell>
          <cell r="G3610">
            <v>5.83</v>
          </cell>
          <cell r="H3610">
            <v>0.64</v>
          </cell>
          <cell r="I3610">
            <v>6.47</v>
          </cell>
          <cell r="J3610">
            <v>0.58000000000000007</v>
          </cell>
        </row>
        <row r="3611">
          <cell r="A3611" t="str">
            <v>გლედიჩიაIV96</v>
          </cell>
          <cell r="B3611" t="str">
            <v>გლედიჩია</v>
          </cell>
          <cell r="C3611" t="str">
            <v>IV</v>
          </cell>
          <cell r="D3611">
            <v>23.5</v>
          </cell>
          <cell r="E3611">
            <v>96</v>
          </cell>
          <cell r="F3611">
            <v>7.01</v>
          </cell>
          <cell r="G3611">
            <v>3.36</v>
          </cell>
          <cell r="H3611">
            <v>0.7</v>
          </cell>
          <cell r="I3611">
            <v>4.0599999999999996</v>
          </cell>
          <cell r="J3611">
            <v>3.65</v>
          </cell>
        </row>
        <row r="3612">
          <cell r="A3612" t="str">
            <v>გლედიჩიაIV100</v>
          </cell>
          <cell r="B3612" t="str">
            <v>გლედიჩია</v>
          </cell>
          <cell r="C3612" t="str">
            <v>IV</v>
          </cell>
          <cell r="D3612">
            <v>23.5</v>
          </cell>
          <cell r="E3612">
            <v>100</v>
          </cell>
          <cell r="F3612">
            <v>7.65</v>
          </cell>
          <cell r="G3612">
            <v>6.93</v>
          </cell>
          <cell r="H3612">
            <v>0.77</v>
          </cell>
          <cell r="I3612">
            <v>7.6999999999999993</v>
          </cell>
          <cell r="J3612">
            <v>0.72000000000000064</v>
          </cell>
        </row>
        <row r="3613">
          <cell r="A3613" t="str">
            <v>გლედიჩიაIV104</v>
          </cell>
          <cell r="B3613" t="str">
            <v>გლედიჩია</v>
          </cell>
          <cell r="C3613" t="str">
            <v>IV</v>
          </cell>
          <cell r="D3613">
            <v>23.5</v>
          </cell>
          <cell r="E3613">
            <v>104</v>
          </cell>
          <cell r="F3613">
            <v>8.31</v>
          </cell>
          <cell r="G3613">
            <v>7.51</v>
          </cell>
          <cell r="H3613">
            <v>0.83</v>
          </cell>
          <cell r="I3613">
            <v>8.34</v>
          </cell>
          <cell r="J3613">
            <v>0.80000000000000071</v>
          </cell>
        </row>
        <row r="3614">
          <cell r="A3614" t="str">
            <v>გლედიჩიაIV108</v>
          </cell>
          <cell r="B3614" t="str">
            <v>გლედიჩია</v>
          </cell>
          <cell r="C3614" t="str">
            <v>IV</v>
          </cell>
          <cell r="D3614">
            <v>24</v>
          </cell>
          <cell r="E3614">
            <v>108</v>
          </cell>
          <cell r="F3614">
            <v>9.02</v>
          </cell>
          <cell r="G3614">
            <v>8.14</v>
          </cell>
          <cell r="H3614">
            <v>0.9</v>
          </cell>
          <cell r="I3614">
            <v>9.0400000000000009</v>
          </cell>
          <cell r="J3614">
            <v>0.87999999999999901</v>
          </cell>
        </row>
        <row r="3615">
          <cell r="A3615" t="str">
            <v>გლედიჩიაIV112</v>
          </cell>
          <cell r="B3615" t="str">
            <v>გლედიჩია</v>
          </cell>
          <cell r="C3615" t="str">
            <v>IV</v>
          </cell>
          <cell r="D3615">
            <v>24</v>
          </cell>
          <cell r="E3615">
            <v>112</v>
          </cell>
          <cell r="F3615">
            <v>9.76</v>
          </cell>
          <cell r="G3615">
            <v>8.8000000000000007</v>
          </cell>
          <cell r="H3615">
            <v>0.98</v>
          </cell>
          <cell r="I3615">
            <v>9.7800000000000011</v>
          </cell>
          <cell r="J3615">
            <v>0.95999999999999908</v>
          </cell>
        </row>
        <row r="3616">
          <cell r="A3616" t="str">
            <v>გლედიჩიაV8</v>
          </cell>
          <cell r="B3616" t="str">
            <v>გლედიჩია</v>
          </cell>
          <cell r="C3616" t="str">
            <v>V</v>
          </cell>
          <cell r="D3616">
            <v>11</v>
          </cell>
          <cell r="E3616">
            <v>8</v>
          </cell>
          <cell r="F3616">
            <v>2.3E-2</v>
          </cell>
          <cell r="G3616">
            <v>0.02</v>
          </cell>
          <cell r="H3616">
            <v>0</v>
          </cell>
          <cell r="I3616">
            <v>0.02</v>
          </cell>
          <cell r="J3616">
            <v>2.9999999999999992E-3</v>
          </cell>
        </row>
        <row r="3617">
          <cell r="A3617" t="str">
            <v>გლედიჩიაV10</v>
          </cell>
          <cell r="B3617" t="str">
            <v>გლედიჩია</v>
          </cell>
          <cell r="C3617" t="str">
            <v>V</v>
          </cell>
          <cell r="D3617">
            <v>11.5</v>
          </cell>
          <cell r="E3617">
            <v>10</v>
          </cell>
          <cell r="F3617">
            <v>3.7999999999999999E-2</v>
          </cell>
          <cell r="G3617">
            <v>0.03</v>
          </cell>
          <cell r="H3617">
            <v>0</v>
          </cell>
          <cell r="I3617">
            <v>0.03</v>
          </cell>
          <cell r="J3617">
            <v>8.0000000000000002E-3</v>
          </cell>
        </row>
        <row r="3618">
          <cell r="A3618" t="str">
            <v>გლედიჩიაV12</v>
          </cell>
          <cell r="B3618" t="str">
            <v>გლედიჩია</v>
          </cell>
          <cell r="C3618" t="str">
            <v>V</v>
          </cell>
          <cell r="D3618">
            <v>12</v>
          </cell>
          <cell r="E3618">
            <v>12</v>
          </cell>
          <cell r="F3618">
            <v>5.8000000000000003E-2</v>
          </cell>
          <cell r="G3618">
            <v>0.05</v>
          </cell>
          <cell r="H3618">
            <v>0.01</v>
          </cell>
          <cell r="I3618">
            <v>6.0000000000000005E-2</v>
          </cell>
          <cell r="J3618">
            <v>8.0000000000000002E-3</v>
          </cell>
        </row>
        <row r="3619">
          <cell r="A3619" t="str">
            <v>გლედიჩიაV14</v>
          </cell>
          <cell r="B3619" t="str">
            <v>გლედიჩია</v>
          </cell>
          <cell r="C3619" t="str">
            <v>V</v>
          </cell>
          <cell r="D3619">
            <v>12.5</v>
          </cell>
          <cell r="E3619">
            <v>14</v>
          </cell>
          <cell r="F3619">
            <v>8.2000000000000003E-2</v>
          </cell>
          <cell r="G3619">
            <v>7.0000000000000007E-2</v>
          </cell>
          <cell r="H3619">
            <v>0.01</v>
          </cell>
          <cell r="I3619">
            <v>0.08</v>
          </cell>
          <cell r="J3619">
            <v>1.1999999999999997E-2</v>
          </cell>
        </row>
        <row r="3620">
          <cell r="A3620" t="str">
            <v>გლედიჩიაV16</v>
          </cell>
          <cell r="B3620" t="str">
            <v>გლედიჩია</v>
          </cell>
          <cell r="C3620" t="str">
            <v>V</v>
          </cell>
          <cell r="D3620">
            <v>13</v>
          </cell>
          <cell r="E3620">
            <v>16</v>
          </cell>
          <cell r="F3620">
            <v>0.11</v>
          </cell>
          <cell r="G3620">
            <v>0.1</v>
          </cell>
          <cell r="H3620">
            <v>0.01</v>
          </cell>
          <cell r="I3620">
            <v>0.11</v>
          </cell>
          <cell r="J3620">
            <v>9.999999999999995E-3</v>
          </cell>
        </row>
        <row r="3621">
          <cell r="A3621" t="str">
            <v>გლედიჩიაV20</v>
          </cell>
          <cell r="B3621" t="str">
            <v>გლედიჩია</v>
          </cell>
          <cell r="C3621" t="str">
            <v>V</v>
          </cell>
          <cell r="D3621">
            <v>14</v>
          </cell>
          <cell r="E3621">
            <v>20</v>
          </cell>
          <cell r="F3621">
            <v>0.18</v>
          </cell>
          <cell r="G3621">
            <v>0.16</v>
          </cell>
          <cell r="H3621">
            <v>0.02</v>
          </cell>
          <cell r="I3621">
            <v>0.18</v>
          </cell>
          <cell r="J3621">
            <v>1.999999999999999E-2</v>
          </cell>
        </row>
        <row r="3622">
          <cell r="A3622" t="str">
            <v>გლედიჩიაV24</v>
          </cell>
          <cell r="B3622" t="str">
            <v>გლედიჩია</v>
          </cell>
          <cell r="C3622" t="str">
            <v>V</v>
          </cell>
          <cell r="D3622">
            <v>15</v>
          </cell>
          <cell r="E3622">
            <v>24</v>
          </cell>
          <cell r="F3622">
            <v>0.28000000000000003</v>
          </cell>
          <cell r="G3622">
            <v>0.25</v>
          </cell>
          <cell r="H3622">
            <v>0.03</v>
          </cell>
          <cell r="I3622">
            <v>0.28000000000000003</v>
          </cell>
          <cell r="J3622">
            <v>3.0000000000000027E-2</v>
          </cell>
        </row>
        <row r="3623">
          <cell r="A3623" t="str">
            <v>გლედიჩიაV28</v>
          </cell>
          <cell r="B3623" t="str">
            <v>გლედიჩია</v>
          </cell>
          <cell r="C3623" t="str">
            <v>V</v>
          </cell>
          <cell r="D3623">
            <v>16</v>
          </cell>
          <cell r="E3623">
            <v>28</v>
          </cell>
          <cell r="F3623">
            <v>0.4</v>
          </cell>
          <cell r="G3623">
            <v>0.36</v>
          </cell>
          <cell r="H3623">
            <v>0.04</v>
          </cell>
          <cell r="I3623">
            <v>0.39999999999999997</v>
          </cell>
          <cell r="J3623">
            <v>4.0000000000000036E-2</v>
          </cell>
        </row>
        <row r="3624">
          <cell r="A3624" t="str">
            <v>გლედიჩიაV32</v>
          </cell>
          <cell r="B3624" t="str">
            <v>გლედიჩია</v>
          </cell>
          <cell r="C3624" t="str">
            <v>V</v>
          </cell>
          <cell r="D3624">
            <v>16.5</v>
          </cell>
          <cell r="E3624">
            <v>32</v>
          </cell>
          <cell r="F3624">
            <v>0.55000000000000004</v>
          </cell>
          <cell r="G3624">
            <v>0.5</v>
          </cell>
          <cell r="H3624">
            <v>0.55000000000000004</v>
          </cell>
          <cell r="I3624">
            <v>1.05</v>
          </cell>
          <cell r="J3624">
            <v>5.0000000000000044E-2</v>
          </cell>
        </row>
        <row r="3625">
          <cell r="A3625" t="str">
            <v>გლედიჩიაV36</v>
          </cell>
          <cell r="B3625" t="str">
            <v>გლედიჩია</v>
          </cell>
          <cell r="C3625" t="str">
            <v>V</v>
          </cell>
          <cell r="D3625">
            <v>17</v>
          </cell>
          <cell r="E3625">
            <v>36</v>
          </cell>
          <cell r="F3625">
            <v>0.72</v>
          </cell>
          <cell r="G3625">
            <v>0.65</v>
          </cell>
          <cell r="H3625">
            <v>7.0000000000000007E-2</v>
          </cell>
          <cell r="I3625">
            <v>0.72</v>
          </cell>
          <cell r="J3625">
            <v>6.9999999999999951E-2</v>
          </cell>
        </row>
        <row r="3626">
          <cell r="A3626" t="str">
            <v>გლედიჩიაV40</v>
          </cell>
          <cell r="B3626" t="str">
            <v>გლედიჩია</v>
          </cell>
          <cell r="C3626" t="str">
            <v>V</v>
          </cell>
          <cell r="D3626">
            <v>17.5</v>
          </cell>
          <cell r="E3626">
            <v>40</v>
          </cell>
          <cell r="F3626">
            <v>0.92</v>
          </cell>
          <cell r="G3626">
            <v>0.84</v>
          </cell>
          <cell r="H3626">
            <v>0.09</v>
          </cell>
          <cell r="I3626">
            <v>0.92999999999999994</v>
          </cell>
          <cell r="J3626">
            <v>8.0000000000000071E-2</v>
          </cell>
        </row>
        <row r="3627">
          <cell r="A3627" t="str">
            <v>გლედიჩიაV44</v>
          </cell>
          <cell r="B3627" t="str">
            <v>გლედიჩია</v>
          </cell>
          <cell r="C3627" t="str">
            <v>V</v>
          </cell>
          <cell r="D3627">
            <v>18</v>
          </cell>
          <cell r="E3627">
            <v>44</v>
          </cell>
          <cell r="F3627">
            <v>1.1499999999999999</v>
          </cell>
          <cell r="G3627">
            <v>1.05</v>
          </cell>
          <cell r="H3627">
            <v>0.12</v>
          </cell>
          <cell r="I3627">
            <v>1.17</v>
          </cell>
          <cell r="J3627">
            <v>9.9999999999999867E-2</v>
          </cell>
        </row>
        <row r="3628">
          <cell r="A3628" t="str">
            <v>გლედიჩიაV48</v>
          </cell>
          <cell r="B3628" t="str">
            <v>გლედიჩია</v>
          </cell>
          <cell r="C3628" t="str">
            <v>V</v>
          </cell>
          <cell r="D3628">
            <v>18.5</v>
          </cell>
          <cell r="E3628">
            <v>48</v>
          </cell>
          <cell r="F3628">
            <v>1.4</v>
          </cell>
          <cell r="G3628">
            <v>1.28</v>
          </cell>
          <cell r="H3628">
            <v>0.14000000000000001</v>
          </cell>
          <cell r="I3628">
            <v>1.42</v>
          </cell>
          <cell r="J3628">
            <v>0.11999999999999988</v>
          </cell>
        </row>
        <row r="3629">
          <cell r="A3629" t="str">
            <v>გლედიჩიაV52</v>
          </cell>
          <cell r="B3629" t="str">
            <v>გლედიჩია</v>
          </cell>
          <cell r="C3629" t="str">
            <v>V</v>
          </cell>
          <cell r="D3629">
            <v>19</v>
          </cell>
          <cell r="E3629">
            <v>52</v>
          </cell>
          <cell r="F3629">
            <v>1.68</v>
          </cell>
          <cell r="G3629">
            <v>1.54</v>
          </cell>
          <cell r="H3629">
            <v>0.17</v>
          </cell>
          <cell r="I3629">
            <v>1.71</v>
          </cell>
          <cell r="J3629">
            <v>0.1399999999999999</v>
          </cell>
        </row>
        <row r="3630">
          <cell r="A3630" t="str">
            <v>გლედიჩიაV56</v>
          </cell>
          <cell r="B3630" t="str">
            <v>გლედიჩია</v>
          </cell>
          <cell r="C3630" t="str">
            <v>V</v>
          </cell>
          <cell r="D3630">
            <v>19.5</v>
          </cell>
          <cell r="E3630">
            <v>56</v>
          </cell>
          <cell r="F3630">
            <v>1.98</v>
          </cell>
          <cell r="G3630">
            <v>1.82</v>
          </cell>
          <cell r="H3630">
            <v>0.2</v>
          </cell>
          <cell r="I3630">
            <v>2.02</v>
          </cell>
          <cell r="J3630">
            <v>0.15999999999999992</v>
          </cell>
        </row>
        <row r="3631">
          <cell r="A3631" t="str">
            <v>გლედიჩიაV60</v>
          </cell>
          <cell r="B3631" t="str">
            <v>გლედიჩია</v>
          </cell>
          <cell r="C3631" t="str">
            <v>V</v>
          </cell>
          <cell r="D3631">
            <v>19.5</v>
          </cell>
          <cell r="E3631">
            <v>60</v>
          </cell>
          <cell r="F3631">
            <v>2.31</v>
          </cell>
          <cell r="G3631">
            <v>2.12</v>
          </cell>
          <cell r="H3631">
            <v>0.23</v>
          </cell>
          <cell r="I3631">
            <v>2.35</v>
          </cell>
          <cell r="J3631">
            <v>0.18999999999999995</v>
          </cell>
        </row>
        <row r="3632">
          <cell r="A3632" t="str">
            <v>გლედიჩიაV64</v>
          </cell>
          <cell r="B3632" t="str">
            <v>გლედიჩია</v>
          </cell>
          <cell r="C3632" t="str">
            <v>V</v>
          </cell>
          <cell r="D3632">
            <v>20</v>
          </cell>
          <cell r="E3632">
            <v>64</v>
          </cell>
          <cell r="F3632">
            <v>2.67</v>
          </cell>
          <cell r="G3632">
            <v>2.4500000000000002</v>
          </cell>
          <cell r="H3632">
            <v>0.27</v>
          </cell>
          <cell r="I3632">
            <v>2.72</v>
          </cell>
          <cell r="J3632">
            <v>0.21999999999999975</v>
          </cell>
        </row>
        <row r="3633">
          <cell r="A3633" t="str">
            <v>გლედიჩიაV68</v>
          </cell>
          <cell r="B3633" t="str">
            <v>გლედიჩია</v>
          </cell>
          <cell r="C3633" t="str">
            <v>V</v>
          </cell>
          <cell r="D3633">
            <v>20</v>
          </cell>
          <cell r="E3633">
            <v>68</v>
          </cell>
          <cell r="F3633">
            <v>3.05</v>
          </cell>
          <cell r="G3633">
            <v>2.79</v>
          </cell>
          <cell r="H3633">
            <v>0.31</v>
          </cell>
          <cell r="I3633">
            <v>3.1</v>
          </cell>
          <cell r="J3633">
            <v>0.25999999999999979</v>
          </cell>
        </row>
        <row r="3634">
          <cell r="A3634" t="str">
            <v>გლედიჩიაV72</v>
          </cell>
          <cell r="B3634" t="str">
            <v>გლედიჩია</v>
          </cell>
          <cell r="C3634" t="str">
            <v>V</v>
          </cell>
          <cell r="D3634">
            <v>20.5</v>
          </cell>
          <cell r="E3634">
            <v>72</v>
          </cell>
          <cell r="F3634">
            <v>3.45</v>
          </cell>
          <cell r="G3634">
            <v>3.16</v>
          </cell>
          <cell r="H3634">
            <v>0.35</v>
          </cell>
          <cell r="I3634">
            <v>3.5100000000000002</v>
          </cell>
          <cell r="J3634">
            <v>0.29000000000000004</v>
          </cell>
        </row>
        <row r="3635">
          <cell r="A3635" t="str">
            <v>გლედიჩიაV76</v>
          </cell>
          <cell r="B3635" t="str">
            <v>გლედიჩია</v>
          </cell>
          <cell r="C3635" t="str">
            <v>V</v>
          </cell>
          <cell r="D3635">
            <v>20.5</v>
          </cell>
          <cell r="E3635">
            <v>76</v>
          </cell>
          <cell r="F3635">
            <v>3.88</v>
          </cell>
          <cell r="G3635">
            <v>3.55</v>
          </cell>
          <cell r="H3635">
            <v>0.39</v>
          </cell>
          <cell r="I3635">
            <v>3.94</v>
          </cell>
          <cell r="J3635">
            <v>0.33000000000000007</v>
          </cell>
        </row>
        <row r="3636">
          <cell r="A3636" t="str">
            <v>გლედიჩიაV80</v>
          </cell>
          <cell r="B3636" t="str">
            <v>გლედიჩია</v>
          </cell>
          <cell r="C3636" t="str">
            <v>V</v>
          </cell>
          <cell r="D3636">
            <v>21</v>
          </cell>
          <cell r="E3636">
            <v>80</v>
          </cell>
          <cell r="F3636">
            <v>4.33</v>
          </cell>
          <cell r="G3636">
            <v>3.95</v>
          </cell>
          <cell r="H3636">
            <v>0.43</v>
          </cell>
          <cell r="I3636">
            <v>4.38</v>
          </cell>
          <cell r="J3636">
            <v>0.37999999999999989</v>
          </cell>
        </row>
        <row r="3637">
          <cell r="A3637" t="str">
            <v>გლედიჩიაV84</v>
          </cell>
          <cell r="B3637" t="str">
            <v>გლედიჩია</v>
          </cell>
          <cell r="C3637" t="str">
            <v>V</v>
          </cell>
          <cell r="D3637">
            <v>21</v>
          </cell>
          <cell r="E3637">
            <v>84</v>
          </cell>
          <cell r="F3637">
            <v>4.8</v>
          </cell>
          <cell r="G3637">
            <v>4.38</v>
          </cell>
          <cell r="H3637">
            <v>0.48</v>
          </cell>
          <cell r="I3637">
            <v>4.8599999999999994</v>
          </cell>
          <cell r="J3637">
            <v>0.41999999999999993</v>
          </cell>
        </row>
        <row r="3638">
          <cell r="A3638" t="str">
            <v>გლედიჩიაV88</v>
          </cell>
          <cell r="B3638" t="str">
            <v>გლედიჩია</v>
          </cell>
          <cell r="C3638" t="str">
            <v>V</v>
          </cell>
          <cell r="D3638">
            <v>21.5</v>
          </cell>
          <cell r="E3638">
            <v>88</v>
          </cell>
          <cell r="F3638">
            <v>5.3</v>
          </cell>
          <cell r="G3638">
            <v>4.82</v>
          </cell>
          <cell r="H3638">
            <v>0.53</v>
          </cell>
          <cell r="I3638">
            <v>5.3500000000000005</v>
          </cell>
          <cell r="J3638">
            <v>0.47999999999999954</v>
          </cell>
        </row>
        <row r="3639">
          <cell r="A3639" t="str">
            <v>გლედიჩიაV92</v>
          </cell>
          <cell r="B3639" t="str">
            <v>გლედიჩია</v>
          </cell>
          <cell r="C3639" t="str">
            <v>V</v>
          </cell>
          <cell r="D3639">
            <v>21.5</v>
          </cell>
          <cell r="E3639">
            <v>92</v>
          </cell>
          <cell r="F3639">
            <v>5.83</v>
          </cell>
          <cell r="G3639">
            <v>5.3</v>
          </cell>
          <cell r="H3639">
            <v>0.57999999999999996</v>
          </cell>
          <cell r="I3639">
            <v>5.88</v>
          </cell>
          <cell r="J3639">
            <v>0.53000000000000025</v>
          </cell>
        </row>
        <row r="3640">
          <cell r="A3640" t="str">
            <v>გლედიჩიაV96</v>
          </cell>
          <cell r="B3640" t="str">
            <v>გლედიჩია</v>
          </cell>
          <cell r="C3640" t="str">
            <v>V</v>
          </cell>
          <cell r="D3640">
            <v>21.5</v>
          </cell>
          <cell r="E3640">
            <v>96</v>
          </cell>
          <cell r="F3640">
            <v>6.38</v>
          </cell>
          <cell r="G3640">
            <v>5.79</v>
          </cell>
          <cell r="H3640">
            <v>0.64</v>
          </cell>
          <cell r="I3640">
            <v>6.43</v>
          </cell>
          <cell r="J3640">
            <v>0.58999999999999986</v>
          </cell>
        </row>
        <row r="3641">
          <cell r="A3641" t="str">
            <v>გლედიჩიაV100</v>
          </cell>
          <cell r="B3641" t="str">
            <v>გლედიჩია</v>
          </cell>
          <cell r="C3641" t="str">
            <v>V</v>
          </cell>
          <cell r="D3641">
            <v>21.5</v>
          </cell>
          <cell r="E3641">
            <v>100</v>
          </cell>
          <cell r="F3641">
            <v>6.96</v>
          </cell>
          <cell r="G3641">
            <v>6.31</v>
          </cell>
          <cell r="H3641">
            <v>0.7</v>
          </cell>
          <cell r="I3641">
            <v>7.01</v>
          </cell>
          <cell r="J3641">
            <v>0.65000000000000036</v>
          </cell>
        </row>
        <row r="3642">
          <cell r="A3642" t="str">
            <v>გლედიჩიაV104</v>
          </cell>
          <cell r="B3642" t="str">
            <v>გლედიჩია</v>
          </cell>
          <cell r="C3642" t="str">
            <v>V</v>
          </cell>
          <cell r="D3642">
            <v>21.5</v>
          </cell>
          <cell r="E3642">
            <v>104</v>
          </cell>
          <cell r="F3642">
            <v>7.57</v>
          </cell>
          <cell r="G3642">
            <v>6.84</v>
          </cell>
          <cell r="H3642">
            <v>0.76</v>
          </cell>
          <cell r="I3642">
            <v>7.6</v>
          </cell>
          <cell r="J3642">
            <v>0.73000000000000043</v>
          </cell>
        </row>
        <row r="3643">
          <cell r="A3643" t="str">
            <v>გლედიჩიაV108</v>
          </cell>
          <cell r="B3643" t="str">
            <v>გლედიჩია</v>
          </cell>
          <cell r="C3643" t="str">
            <v>V</v>
          </cell>
          <cell r="D3643">
            <v>21.5</v>
          </cell>
          <cell r="E3643">
            <v>108</v>
          </cell>
          <cell r="F3643">
            <v>8.51</v>
          </cell>
          <cell r="G3643">
            <v>7.41</v>
          </cell>
          <cell r="H3643">
            <v>0.85</v>
          </cell>
          <cell r="I3643">
            <v>8.26</v>
          </cell>
          <cell r="J3643">
            <v>1.0999999999999996</v>
          </cell>
        </row>
        <row r="3644">
          <cell r="A3644" t="str">
            <v>გლედიჩიაV112</v>
          </cell>
          <cell r="B3644" t="str">
            <v>გლედიჩია</v>
          </cell>
          <cell r="C3644" t="str">
            <v>V</v>
          </cell>
          <cell r="D3644">
            <v>21.5</v>
          </cell>
          <cell r="E3644">
            <v>112</v>
          </cell>
          <cell r="F3644">
            <v>8.8800000000000008</v>
          </cell>
          <cell r="G3644">
            <v>8.01</v>
          </cell>
          <cell r="H3644">
            <v>0.89</v>
          </cell>
          <cell r="I3644">
            <v>8.9</v>
          </cell>
          <cell r="J3644">
            <v>0.87000000000000099</v>
          </cell>
        </row>
        <row r="3645">
          <cell r="A3645" t="str">
            <v>გლედიჩიაVI8</v>
          </cell>
          <cell r="B3645" t="str">
            <v>გლედიჩია</v>
          </cell>
          <cell r="C3645" t="str">
            <v>VI</v>
          </cell>
          <cell r="D3645">
            <v>10</v>
          </cell>
          <cell r="E3645">
            <v>8</v>
          </cell>
          <cell r="F3645">
            <v>2.1000000000000001E-2</v>
          </cell>
          <cell r="G3645">
            <v>0.02</v>
          </cell>
          <cell r="H3645">
            <v>0</v>
          </cell>
          <cell r="I3645">
            <v>0.02</v>
          </cell>
          <cell r="J3645">
            <v>1.0000000000000009E-3</v>
          </cell>
        </row>
        <row r="3646">
          <cell r="A3646" t="str">
            <v>გლედიჩიაVI10</v>
          </cell>
          <cell r="B3646" t="str">
            <v>გლედიჩია</v>
          </cell>
          <cell r="C3646" t="str">
            <v>VI</v>
          </cell>
          <cell r="D3646">
            <v>10.5</v>
          </cell>
          <cell r="E3646">
            <v>10</v>
          </cell>
          <cell r="F3646">
            <v>3.5000000000000003E-2</v>
          </cell>
          <cell r="G3646">
            <v>0.03</v>
          </cell>
          <cell r="H3646">
            <v>0</v>
          </cell>
          <cell r="I3646">
            <v>0.03</v>
          </cell>
          <cell r="J3646">
            <v>5.0000000000000044E-3</v>
          </cell>
        </row>
        <row r="3647">
          <cell r="A3647" t="str">
            <v>გლედიჩიაVI12</v>
          </cell>
          <cell r="B3647" t="str">
            <v>გლედიჩია</v>
          </cell>
          <cell r="C3647" t="str">
            <v>VI</v>
          </cell>
          <cell r="D3647">
            <v>11</v>
          </cell>
          <cell r="E3647">
            <v>12</v>
          </cell>
          <cell r="F3647">
            <v>5.1999999999999998E-2</v>
          </cell>
          <cell r="G3647">
            <v>0.05</v>
          </cell>
          <cell r="H3647">
            <v>0.01</v>
          </cell>
          <cell r="I3647">
            <v>6.0000000000000005E-2</v>
          </cell>
          <cell r="J3647">
            <v>1.9999999999999948E-3</v>
          </cell>
        </row>
        <row r="3648">
          <cell r="A3648" t="str">
            <v>გლედიჩიაVI14</v>
          </cell>
          <cell r="B3648" t="str">
            <v>გლედიჩია</v>
          </cell>
          <cell r="C3648" t="str">
            <v>VI</v>
          </cell>
          <cell r="D3648">
            <v>11.5</v>
          </cell>
          <cell r="E3648">
            <v>14</v>
          </cell>
          <cell r="F3648">
            <v>7.3999999999999996E-2</v>
          </cell>
          <cell r="G3648">
            <v>7.0000000000000007E-2</v>
          </cell>
          <cell r="H3648">
            <v>0.01</v>
          </cell>
          <cell r="I3648">
            <v>0.08</v>
          </cell>
          <cell r="J3648">
            <v>3.9999999999999897E-3</v>
          </cell>
        </row>
        <row r="3649">
          <cell r="A3649" t="str">
            <v>გლედიჩიაVI16</v>
          </cell>
          <cell r="B3649" t="str">
            <v>გლედიჩია</v>
          </cell>
          <cell r="C3649" t="str">
            <v>VI</v>
          </cell>
          <cell r="D3649">
            <v>12</v>
          </cell>
          <cell r="E3649">
            <v>16</v>
          </cell>
          <cell r="F3649">
            <v>0.10100000000000001</v>
          </cell>
          <cell r="G3649">
            <v>0.09</v>
          </cell>
          <cell r="H3649">
            <v>0.01</v>
          </cell>
          <cell r="I3649">
            <v>9.9999999999999992E-2</v>
          </cell>
          <cell r="J3649">
            <v>1.100000000000001E-2</v>
          </cell>
        </row>
        <row r="3650">
          <cell r="A3650" t="str">
            <v>გლედიჩიაVI20</v>
          </cell>
          <cell r="B3650" t="str">
            <v>გლედიჩია</v>
          </cell>
          <cell r="C3650" t="str">
            <v>VI</v>
          </cell>
          <cell r="D3650">
            <v>13</v>
          </cell>
          <cell r="E3650">
            <v>20</v>
          </cell>
          <cell r="F3650">
            <v>0.17</v>
          </cell>
          <cell r="G3650">
            <v>0.15</v>
          </cell>
          <cell r="H3650">
            <v>0.02</v>
          </cell>
          <cell r="I3650">
            <v>0.16999999999999998</v>
          </cell>
          <cell r="J3650">
            <v>2.0000000000000018E-2</v>
          </cell>
        </row>
        <row r="3651">
          <cell r="A3651" t="str">
            <v>გლედიჩიაVI24</v>
          </cell>
          <cell r="B3651" t="str">
            <v>გლედიჩია</v>
          </cell>
          <cell r="C3651" t="str">
            <v>VI</v>
          </cell>
          <cell r="D3651">
            <v>13.5</v>
          </cell>
          <cell r="E3651">
            <v>24</v>
          </cell>
          <cell r="F3651">
            <v>0.26</v>
          </cell>
          <cell r="G3651">
            <v>0.23</v>
          </cell>
          <cell r="H3651">
            <v>0.03</v>
          </cell>
          <cell r="I3651">
            <v>0.26</v>
          </cell>
          <cell r="J3651">
            <v>0.03</v>
          </cell>
        </row>
        <row r="3652">
          <cell r="A3652" t="str">
            <v>გლედიჩიაVI28</v>
          </cell>
          <cell r="B3652" t="str">
            <v>გლედიჩია</v>
          </cell>
          <cell r="C3652" t="str">
            <v>VI</v>
          </cell>
          <cell r="D3652">
            <v>14.5</v>
          </cell>
          <cell r="E3652">
            <v>28</v>
          </cell>
          <cell r="F3652">
            <v>0.37</v>
          </cell>
          <cell r="G3652">
            <v>0.33</v>
          </cell>
          <cell r="H3652">
            <v>0.04</v>
          </cell>
          <cell r="I3652">
            <v>0.37</v>
          </cell>
          <cell r="J3652">
            <v>3.999999999999998E-2</v>
          </cell>
        </row>
        <row r="3653">
          <cell r="A3653" t="str">
            <v>გლედიჩიაVI32</v>
          </cell>
          <cell r="B3653" t="str">
            <v>გლედიჩია</v>
          </cell>
          <cell r="C3653" t="str">
            <v>VI</v>
          </cell>
          <cell r="D3653">
            <v>15</v>
          </cell>
          <cell r="E3653">
            <v>32</v>
          </cell>
          <cell r="F3653">
            <v>0.5</v>
          </cell>
          <cell r="G3653">
            <v>0.45</v>
          </cell>
          <cell r="H3653">
            <v>0.05</v>
          </cell>
          <cell r="I3653">
            <v>0.5</v>
          </cell>
          <cell r="J3653">
            <v>4.9999999999999989E-2</v>
          </cell>
        </row>
        <row r="3654">
          <cell r="A3654" t="str">
            <v>გლედიჩიაVI36</v>
          </cell>
          <cell r="B3654" t="str">
            <v>გლედიჩია</v>
          </cell>
          <cell r="C3654" t="str">
            <v>VI</v>
          </cell>
          <cell r="D3654">
            <v>15.5</v>
          </cell>
          <cell r="E3654">
            <v>36</v>
          </cell>
          <cell r="F3654">
            <v>0.66</v>
          </cell>
          <cell r="G3654">
            <v>0.6</v>
          </cell>
          <cell r="H3654">
            <v>7.0000000000000007E-2</v>
          </cell>
          <cell r="I3654">
            <v>0.66999999999999993</v>
          </cell>
          <cell r="J3654">
            <v>6.0000000000000053E-2</v>
          </cell>
        </row>
        <row r="3655">
          <cell r="A3655" t="str">
            <v>გლედიჩიაVI40</v>
          </cell>
          <cell r="B3655" t="str">
            <v>გლედიჩია</v>
          </cell>
          <cell r="C3655" t="str">
            <v>VI</v>
          </cell>
          <cell r="D3655">
            <v>16</v>
          </cell>
          <cell r="E3655">
            <v>40</v>
          </cell>
          <cell r="F3655">
            <v>0.84</v>
          </cell>
          <cell r="G3655">
            <v>0.76</v>
          </cell>
          <cell r="H3655">
            <v>0.08</v>
          </cell>
          <cell r="I3655">
            <v>0.84</v>
          </cell>
          <cell r="J3655">
            <v>7.999999999999996E-2</v>
          </cell>
        </row>
        <row r="3656">
          <cell r="A3656" t="str">
            <v>გლედიჩიაVI44</v>
          </cell>
          <cell r="B3656" t="str">
            <v>გლედიჩია</v>
          </cell>
          <cell r="C3656" t="str">
            <v>VI</v>
          </cell>
          <cell r="D3656">
            <v>16.5</v>
          </cell>
          <cell r="E3656">
            <v>44</v>
          </cell>
          <cell r="F3656">
            <v>1.05</v>
          </cell>
          <cell r="G3656">
            <v>0.96</v>
          </cell>
          <cell r="H3656">
            <v>0.11</v>
          </cell>
          <cell r="I3656">
            <v>1.07</v>
          </cell>
          <cell r="J3656">
            <v>9.000000000000008E-2</v>
          </cell>
        </row>
        <row r="3657">
          <cell r="A3657" t="str">
            <v>გლედიჩიაVI48</v>
          </cell>
          <cell r="B3657" t="str">
            <v>გლედიჩია</v>
          </cell>
          <cell r="C3657" t="str">
            <v>VI</v>
          </cell>
          <cell r="D3657">
            <v>17</v>
          </cell>
          <cell r="E3657">
            <v>48</v>
          </cell>
          <cell r="F3657">
            <v>1.28</v>
          </cell>
          <cell r="G3657">
            <v>1.17</v>
          </cell>
          <cell r="H3657">
            <v>0.13</v>
          </cell>
          <cell r="I3657">
            <v>1.2999999999999998</v>
          </cell>
          <cell r="J3657">
            <v>0.1100000000000001</v>
          </cell>
        </row>
        <row r="3658">
          <cell r="A3658" t="str">
            <v>გლედიჩიაVI52</v>
          </cell>
          <cell r="B3658" t="str">
            <v>გლედიჩია</v>
          </cell>
          <cell r="C3658" t="str">
            <v>VI</v>
          </cell>
          <cell r="D3658">
            <v>17.5</v>
          </cell>
          <cell r="E3658">
            <v>52</v>
          </cell>
          <cell r="F3658">
            <v>1.53</v>
          </cell>
          <cell r="G3658">
            <v>1.4</v>
          </cell>
          <cell r="H3658">
            <v>0.15</v>
          </cell>
          <cell r="I3658">
            <v>1.5499999999999998</v>
          </cell>
          <cell r="J3658">
            <v>0.13000000000000012</v>
          </cell>
        </row>
        <row r="3659">
          <cell r="A3659" t="str">
            <v>გლედიჩიაVI56</v>
          </cell>
          <cell r="B3659" t="str">
            <v>გლედიჩია</v>
          </cell>
          <cell r="C3659" t="str">
            <v>VI</v>
          </cell>
          <cell r="D3659">
            <v>17.5</v>
          </cell>
          <cell r="E3659">
            <v>56</v>
          </cell>
          <cell r="F3659">
            <v>1.81</v>
          </cell>
          <cell r="G3659">
            <v>1.66</v>
          </cell>
          <cell r="H3659">
            <v>0.18</v>
          </cell>
          <cell r="I3659">
            <v>1.8399999999999999</v>
          </cell>
          <cell r="J3659">
            <v>0.15000000000000013</v>
          </cell>
        </row>
        <row r="3660">
          <cell r="A3660" t="str">
            <v>გლედიჩიაVI60</v>
          </cell>
          <cell r="B3660" t="str">
            <v>გლედიჩია</v>
          </cell>
          <cell r="C3660" t="str">
            <v>VI</v>
          </cell>
          <cell r="D3660">
            <v>18</v>
          </cell>
          <cell r="E3660">
            <v>60</v>
          </cell>
          <cell r="F3660">
            <v>2.11</v>
          </cell>
          <cell r="G3660">
            <v>1.94</v>
          </cell>
          <cell r="H3660">
            <v>0.21</v>
          </cell>
          <cell r="I3660">
            <v>2.15</v>
          </cell>
          <cell r="J3660">
            <v>0.16999999999999993</v>
          </cell>
        </row>
        <row r="3661">
          <cell r="A3661" t="str">
            <v>გლედიჩიაVI64</v>
          </cell>
          <cell r="B3661" t="str">
            <v>გლედიჩია</v>
          </cell>
          <cell r="C3661" t="str">
            <v>VI</v>
          </cell>
          <cell r="D3661">
            <v>18</v>
          </cell>
          <cell r="E3661">
            <v>64</v>
          </cell>
          <cell r="F3661">
            <v>2.4300000000000002</v>
          </cell>
          <cell r="G3661">
            <v>2.23</v>
          </cell>
          <cell r="H3661">
            <v>0.24</v>
          </cell>
          <cell r="I3661">
            <v>2.4699999999999998</v>
          </cell>
          <cell r="J3661">
            <v>0.20000000000000018</v>
          </cell>
        </row>
        <row r="3662">
          <cell r="A3662" t="str">
            <v>გლედიჩიაVI68</v>
          </cell>
          <cell r="B3662" t="str">
            <v>გლედიჩია</v>
          </cell>
          <cell r="C3662" t="str">
            <v>VI</v>
          </cell>
          <cell r="D3662">
            <v>18.5</v>
          </cell>
          <cell r="E3662">
            <v>68</v>
          </cell>
          <cell r="F3662">
            <v>2.77</v>
          </cell>
          <cell r="G3662">
            <v>2.54</v>
          </cell>
          <cell r="H3662">
            <v>0.28000000000000003</v>
          </cell>
          <cell r="I3662">
            <v>2.8200000000000003</v>
          </cell>
          <cell r="J3662">
            <v>0.22999999999999998</v>
          </cell>
        </row>
        <row r="3663">
          <cell r="A3663" t="str">
            <v>გლედიჩიაVI72</v>
          </cell>
          <cell r="B3663" t="str">
            <v>გლედიჩია</v>
          </cell>
          <cell r="C3663" t="str">
            <v>VI</v>
          </cell>
          <cell r="D3663">
            <v>18.5</v>
          </cell>
          <cell r="E3663">
            <v>72</v>
          </cell>
          <cell r="F3663">
            <v>3.14</v>
          </cell>
          <cell r="G3663">
            <v>2.87</v>
          </cell>
          <cell r="H3663">
            <v>0.31</v>
          </cell>
          <cell r="I3663">
            <v>3.18</v>
          </cell>
          <cell r="J3663">
            <v>0.27</v>
          </cell>
        </row>
        <row r="3664">
          <cell r="A3664" t="str">
            <v>გლედიჩიაVI76</v>
          </cell>
          <cell r="B3664" t="str">
            <v>გლედიჩია</v>
          </cell>
          <cell r="C3664" t="str">
            <v>VI</v>
          </cell>
          <cell r="D3664">
            <v>18.5</v>
          </cell>
          <cell r="E3664">
            <v>76</v>
          </cell>
          <cell r="F3664">
            <v>3.53</v>
          </cell>
          <cell r="G3664">
            <v>3.23</v>
          </cell>
          <cell r="H3664">
            <v>0.35</v>
          </cell>
          <cell r="I3664">
            <v>3.58</v>
          </cell>
          <cell r="J3664">
            <v>0.29999999999999982</v>
          </cell>
        </row>
        <row r="3665">
          <cell r="A3665" t="str">
            <v>გლედიჩიაVI80</v>
          </cell>
          <cell r="B3665" t="str">
            <v>გლედიჩია</v>
          </cell>
          <cell r="C3665" t="str">
            <v>VI</v>
          </cell>
          <cell r="D3665">
            <v>19</v>
          </cell>
          <cell r="E3665">
            <v>80</v>
          </cell>
          <cell r="F3665">
            <v>3.94</v>
          </cell>
          <cell r="G3665">
            <v>3.6</v>
          </cell>
          <cell r="H3665">
            <v>0.39</v>
          </cell>
          <cell r="I3665">
            <v>3.99</v>
          </cell>
          <cell r="J3665">
            <v>0.33999999999999986</v>
          </cell>
        </row>
        <row r="3666">
          <cell r="A3666" t="str">
            <v>გლედიჩიაVI84</v>
          </cell>
          <cell r="B3666" t="str">
            <v>გლედიჩია</v>
          </cell>
          <cell r="C3666" t="str">
            <v>VI</v>
          </cell>
          <cell r="D3666">
            <v>19</v>
          </cell>
          <cell r="E3666">
            <v>84</v>
          </cell>
          <cell r="F3666">
            <v>4.37</v>
          </cell>
          <cell r="G3666">
            <v>3.99</v>
          </cell>
          <cell r="H3666">
            <v>0.44</v>
          </cell>
          <cell r="I3666">
            <v>4.4300000000000006</v>
          </cell>
          <cell r="J3666">
            <v>0.37999999999999989</v>
          </cell>
        </row>
        <row r="3667">
          <cell r="A3667" t="str">
            <v>გლედიჩიაVI88</v>
          </cell>
          <cell r="B3667" t="str">
            <v>გლედიჩია</v>
          </cell>
          <cell r="C3667" t="str">
            <v>VI</v>
          </cell>
          <cell r="D3667">
            <v>19</v>
          </cell>
          <cell r="E3667">
            <v>88</v>
          </cell>
          <cell r="F3667">
            <v>4.83</v>
          </cell>
          <cell r="G3667">
            <v>4.4000000000000004</v>
          </cell>
          <cell r="H3667">
            <v>0.48</v>
          </cell>
          <cell r="I3667">
            <v>4.8800000000000008</v>
          </cell>
          <cell r="J3667">
            <v>0.42999999999999972</v>
          </cell>
        </row>
        <row r="3668">
          <cell r="A3668" t="str">
            <v>გლედიჩიაVI92</v>
          </cell>
          <cell r="B3668" t="str">
            <v>გლედიჩია</v>
          </cell>
          <cell r="C3668" t="str">
            <v>VI</v>
          </cell>
          <cell r="D3668">
            <v>19.5</v>
          </cell>
          <cell r="E3668">
            <v>92</v>
          </cell>
          <cell r="F3668">
            <v>5.31</v>
          </cell>
          <cell r="G3668">
            <v>4.83</v>
          </cell>
          <cell r="H3668">
            <v>0.53</v>
          </cell>
          <cell r="I3668">
            <v>5.36</v>
          </cell>
          <cell r="J3668">
            <v>0.47999999999999954</v>
          </cell>
        </row>
        <row r="3669">
          <cell r="A3669" t="str">
            <v>გლედიჩიაVI96</v>
          </cell>
          <cell r="B3669" t="str">
            <v>გლედიჩია</v>
          </cell>
          <cell r="C3669" t="str">
            <v>VI</v>
          </cell>
          <cell r="D3669">
            <v>19.5</v>
          </cell>
          <cell r="E3669">
            <v>96</v>
          </cell>
          <cell r="F3669">
            <v>5.81</v>
          </cell>
          <cell r="G3669">
            <v>5.27</v>
          </cell>
          <cell r="H3669">
            <v>0.57999999999999996</v>
          </cell>
          <cell r="I3669">
            <v>5.85</v>
          </cell>
          <cell r="J3669">
            <v>0.54</v>
          </cell>
        </row>
        <row r="3670">
          <cell r="A3670" t="str">
            <v>გლედიჩიაVI100</v>
          </cell>
          <cell r="B3670" t="str">
            <v>გლედიჩია</v>
          </cell>
          <cell r="C3670" t="str">
            <v>VI</v>
          </cell>
          <cell r="D3670">
            <v>19.5</v>
          </cell>
          <cell r="E3670">
            <v>100</v>
          </cell>
          <cell r="F3670">
            <v>6.34</v>
          </cell>
          <cell r="G3670">
            <v>5.74</v>
          </cell>
          <cell r="H3670">
            <v>0.63</v>
          </cell>
          <cell r="I3670">
            <v>6.37</v>
          </cell>
          <cell r="J3670">
            <v>0.59999999999999964</v>
          </cell>
        </row>
        <row r="3671">
          <cell r="A3671" t="str">
            <v>გლედიჩიაVII8</v>
          </cell>
          <cell r="B3671" t="str">
            <v>გლედიჩია</v>
          </cell>
          <cell r="C3671" t="str">
            <v>VII</v>
          </cell>
          <cell r="D3671">
            <v>9</v>
          </cell>
          <cell r="E3671">
            <v>8</v>
          </cell>
          <cell r="F3671">
            <v>1.9E-2</v>
          </cell>
          <cell r="G3671">
            <v>0.02</v>
          </cell>
          <cell r="H3671">
            <v>0</v>
          </cell>
          <cell r="I3671">
            <v>0.02</v>
          </cell>
          <cell r="J3671">
            <v>-1.0000000000000009E-3</v>
          </cell>
        </row>
        <row r="3672">
          <cell r="A3672" t="str">
            <v>გლედიჩიაVII10</v>
          </cell>
          <cell r="B3672" t="str">
            <v>გლედიჩია</v>
          </cell>
          <cell r="C3672" t="str">
            <v>VII</v>
          </cell>
          <cell r="D3672">
            <v>9.5</v>
          </cell>
          <cell r="E3672">
            <v>10</v>
          </cell>
          <cell r="F3672">
            <v>3.2000000000000001E-2</v>
          </cell>
          <cell r="G3672">
            <v>0.03</v>
          </cell>
          <cell r="H3672">
            <v>0</v>
          </cell>
          <cell r="I3672">
            <v>0.03</v>
          </cell>
          <cell r="J3672">
            <v>2.0000000000000018E-3</v>
          </cell>
        </row>
        <row r="3673">
          <cell r="A3673" t="str">
            <v>გლედიჩიაVII12</v>
          </cell>
          <cell r="B3673" t="str">
            <v>გლედიჩია</v>
          </cell>
          <cell r="C3673" t="str">
            <v>VII</v>
          </cell>
          <cell r="D3673">
            <v>10</v>
          </cell>
          <cell r="E3673">
            <v>12</v>
          </cell>
          <cell r="F3673">
            <v>4.8000000000000001E-2</v>
          </cell>
          <cell r="G3673">
            <v>0.04</v>
          </cell>
          <cell r="H3673">
            <v>0.01</v>
          </cell>
          <cell r="I3673">
            <v>0.05</v>
          </cell>
          <cell r="J3673">
            <v>8.0000000000000002E-3</v>
          </cell>
        </row>
        <row r="3674">
          <cell r="A3674" t="str">
            <v>გლედიჩიაVII14</v>
          </cell>
          <cell r="B3674" t="str">
            <v>გლედიჩია</v>
          </cell>
          <cell r="C3674" t="str">
            <v>VII</v>
          </cell>
          <cell r="D3674">
            <v>10.5</v>
          </cell>
          <cell r="E3674">
            <v>14</v>
          </cell>
          <cell r="F3674">
            <v>6.8000000000000005E-2</v>
          </cell>
          <cell r="G3674">
            <v>0.06</v>
          </cell>
          <cell r="H3674">
            <v>0.01</v>
          </cell>
          <cell r="I3674">
            <v>6.9999999999999993E-2</v>
          </cell>
          <cell r="J3674">
            <v>8.0000000000000071E-3</v>
          </cell>
        </row>
        <row r="3675">
          <cell r="A3675" t="str">
            <v>გლედიჩიაVII16</v>
          </cell>
          <cell r="B3675" t="str">
            <v>გლედიჩია</v>
          </cell>
          <cell r="C3675" t="str">
            <v>VII</v>
          </cell>
          <cell r="D3675">
            <v>11</v>
          </cell>
          <cell r="E3675">
            <v>16</v>
          </cell>
          <cell r="F3675">
            <v>9.1999999999999998E-2</v>
          </cell>
          <cell r="G3675">
            <v>0.08</v>
          </cell>
          <cell r="H3675">
            <v>0.01</v>
          </cell>
          <cell r="I3675">
            <v>0.09</v>
          </cell>
          <cell r="J3675">
            <v>1.1999999999999997E-2</v>
          </cell>
        </row>
        <row r="3676">
          <cell r="A3676" t="str">
            <v>გლედიჩიაVII20</v>
          </cell>
          <cell r="B3676" t="str">
            <v>გლედიჩია</v>
          </cell>
          <cell r="C3676" t="str">
            <v>VII</v>
          </cell>
          <cell r="D3676">
            <v>11.5</v>
          </cell>
          <cell r="E3676">
            <v>20</v>
          </cell>
          <cell r="F3676">
            <v>0.15</v>
          </cell>
          <cell r="G3676">
            <v>0.13</v>
          </cell>
          <cell r="H3676">
            <v>0.02</v>
          </cell>
          <cell r="I3676">
            <v>0.15</v>
          </cell>
          <cell r="J3676">
            <v>1.999999999999999E-2</v>
          </cell>
        </row>
        <row r="3677">
          <cell r="A3677" t="str">
            <v>გლედიჩიაVII24</v>
          </cell>
          <cell r="B3677" t="str">
            <v>გლედიჩია</v>
          </cell>
          <cell r="C3677" t="str">
            <v>VII</v>
          </cell>
          <cell r="D3677">
            <v>12.5</v>
          </cell>
          <cell r="E3677">
            <v>24</v>
          </cell>
          <cell r="F3677">
            <v>0.23</v>
          </cell>
          <cell r="G3677">
            <v>0.21</v>
          </cell>
          <cell r="H3677">
            <v>0.02</v>
          </cell>
          <cell r="I3677">
            <v>0.22999999999999998</v>
          </cell>
          <cell r="J3677">
            <v>2.0000000000000018E-2</v>
          </cell>
        </row>
        <row r="3678">
          <cell r="A3678" t="str">
            <v>გლედიჩიაVII28</v>
          </cell>
          <cell r="B3678" t="str">
            <v>გლედიჩია</v>
          </cell>
          <cell r="C3678" t="str">
            <v>VII</v>
          </cell>
          <cell r="D3678">
            <v>13</v>
          </cell>
          <cell r="E3678">
            <v>28</v>
          </cell>
          <cell r="F3678">
            <v>0.33</v>
          </cell>
          <cell r="G3678">
            <v>0.3</v>
          </cell>
          <cell r="H3678">
            <v>0.03</v>
          </cell>
          <cell r="I3678">
            <v>0.32999999999999996</v>
          </cell>
          <cell r="J3678">
            <v>3.0000000000000027E-2</v>
          </cell>
        </row>
        <row r="3679">
          <cell r="A3679" t="str">
            <v>გლედიჩიაVII32</v>
          </cell>
          <cell r="B3679" t="str">
            <v>გლედიჩია</v>
          </cell>
          <cell r="C3679" t="str">
            <v>VII</v>
          </cell>
          <cell r="D3679">
            <v>13.5</v>
          </cell>
          <cell r="E3679">
            <v>32</v>
          </cell>
          <cell r="F3679">
            <v>0.46</v>
          </cell>
          <cell r="G3679">
            <v>0.42</v>
          </cell>
          <cell r="H3679">
            <v>0.05</v>
          </cell>
          <cell r="I3679">
            <v>0.47</v>
          </cell>
          <cell r="J3679">
            <v>4.0000000000000036E-2</v>
          </cell>
        </row>
        <row r="3680">
          <cell r="A3680" t="str">
            <v>გლედიჩიაVII36</v>
          </cell>
          <cell r="B3680" t="str">
            <v>გლედიჩია</v>
          </cell>
          <cell r="C3680" t="str">
            <v>VII</v>
          </cell>
          <cell r="D3680">
            <v>14</v>
          </cell>
          <cell r="E3680">
            <v>36</v>
          </cell>
          <cell r="F3680">
            <v>0.6</v>
          </cell>
          <cell r="G3680">
            <v>0.55000000000000004</v>
          </cell>
          <cell r="H3680">
            <v>0.06</v>
          </cell>
          <cell r="I3680">
            <v>0.6100000000000001</v>
          </cell>
          <cell r="J3680">
            <v>4.9999999999999933E-2</v>
          </cell>
        </row>
        <row r="3681">
          <cell r="A3681" t="str">
            <v>გლედიჩიაVII40</v>
          </cell>
          <cell r="B3681" t="str">
            <v>გლედიჩია</v>
          </cell>
          <cell r="C3681" t="str">
            <v>VII</v>
          </cell>
          <cell r="D3681">
            <v>14.5</v>
          </cell>
          <cell r="E3681">
            <v>40</v>
          </cell>
          <cell r="F3681">
            <v>0.76</v>
          </cell>
          <cell r="G3681">
            <v>0.69</v>
          </cell>
          <cell r="H3681">
            <v>0.08</v>
          </cell>
          <cell r="I3681">
            <v>0.76999999999999991</v>
          </cell>
          <cell r="J3681">
            <v>7.0000000000000062E-2</v>
          </cell>
        </row>
        <row r="3682">
          <cell r="A3682" t="str">
            <v>გლედიჩიაVII44</v>
          </cell>
          <cell r="B3682" t="str">
            <v>გლედიჩია</v>
          </cell>
          <cell r="C3682" t="str">
            <v>VII</v>
          </cell>
          <cell r="D3682">
            <v>15</v>
          </cell>
          <cell r="E3682">
            <v>44</v>
          </cell>
          <cell r="F3682">
            <v>0.95</v>
          </cell>
          <cell r="G3682">
            <v>0.87</v>
          </cell>
          <cell r="H3682">
            <v>0.1</v>
          </cell>
          <cell r="I3682">
            <v>0.97</v>
          </cell>
          <cell r="J3682">
            <v>7.999999999999996E-2</v>
          </cell>
        </row>
        <row r="3683">
          <cell r="A3683" t="str">
            <v>გლედიჩიაVII48</v>
          </cell>
          <cell r="B3683" t="str">
            <v>გლედიჩია</v>
          </cell>
          <cell r="C3683" t="str">
            <v>VII</v>
          </cell>
          <cell r="D3683">
            <v>15.5</v>
          </cell>
          <cell r="E3683">
            <v>48</v>
          </cell>
          <cell r="F3683">
            <v>1.1599999999999999</v>
          </cell>
          <cell r="G3683">
            <v>1.06</v>
          </cell>
          <cell r="H3683">
            <v>0.12</v>
          </cell>
          <cell r="I3683">
            <v>1.1800000000000002</v>
          </cell>
          <cell r="J3683">
            <v>9.9999999999999867E-2</v>
          </cell>
        </row>
        <row r="3684">
          <cell r="A3684" t="str">
            <v>გლედიჩიაVII52</v>
          </cell>
          <cell r="B3684" t="str">
            <v>გლედიჩია</v>
          </cell>
          <cell r="C3684" t="str">
            <v>VII</v>
          </cell>
          <cell r="D3684">
            <v>15.5</v>
          </cell>
          <cell r="E3684">
            <v>52</v>
          </cell>
          <cell r="F3684">
            <v>1.39</v>
          </cell>
          <cell r="G3684">
            <v>1.27</v>
          </cell>
          <cell r="H3684">
            <v>0.14000000000000001</v>
          </cell>
          <cell r="I3684">
            <v>1.4100000000000001</v>
          </cell>
          <cell r="J3684">
            <v>0.11999999999999988</v>
          </cell>
        </row>
        <row r="3685">
          <cell r="A3685" t="str">
            <v>გლედიჩიაVII56</v>
          </cell>
          <cell r="B3685" t="str">
            <v>გლედიჩია</v>
          </cell>
          <cell r="C3685" t="str">
            <v>VII</v>
          </cell>
          <cell r="D3685">
            <v>16</v>
          </cell>
          <cell r="E3685">
            <v>56</v>
          </cell>
          <cell r="F3685">
            <v>1.64</v>
          </cell>
          <cell r="G3685">
            <v>1.5</v>
          </cell>
          <cell r="H3685">
            <v>0.16</v>
          </cell>
          <cell r="I3685">
            <v>1.66</v>
          </cell>
          <cell r="J3685">
            <v>0.1399999999999999</v>
          </cell>
        </row>
        <row r="3686">
          <cell r="A3686" t="str">
            <v>გლედიჩიაVII60</v>
          </cell>
          <cell r="B3686" t="str">
            <v>გლედიჩია</v>
          </cell>
          <cell r="C3686" t="str">
            <v>VII</v>
          </cell>
          <cell r="D3686">
            <v>16.5</v>
          </cell>
          <cell r="E3686">
            <v>60</v>
          </cell>
          <cell r="F3686">
            <v>1.92</v>
          </cell>
          <cell r="G3686">
            <v>1.76</v>
          </cell>
          <cell r="H3686">
            <v>0.19</v>
          </cell>
          <cell r="I3686">
            <v>1.95</v>
          </cell>
          <cell r="J3686">
            <v>0.15999999999999992</v>
          </cell>
        </row>
        <row r="3687">
          <cell r="A3687" t="str">
            <v>გლედიჩიაVII64</v>
          </cell>
          <cell r="B3687" t="str">
            <v>გლედიჩია</v>
          </cell>
          <cell r="C3687" t="str">
            <v>VII</v>
          </cell>
          <cell r="D3687">
            <v>16.5</v>
          </cell>
          <cell r="E3687">
            <v>64</v>
          </cell>
          <cell r="F3687">
            <v>2.21</v>
          </cell>
          <cell r="G3687">
            <v>2.0299999999999998</v>
          </cell>
          <cell r="H3687">
            <v>0.22</v>
          </cell>
          <cell r="I3687">
            <v>2.25</v>
          </cell>
          <cell r="J3687">
            <v>0.18000000000000016</v>
          </cell>
        </row>
        <row r="3688">
          <cell r="A3688" t="str">
            <v>გლედიჩიაVII68</v>
          </cell>
          <cell r="B3688" t="str">
            <v>გლედიჩია</v>
          </cell>
          <cell r="C3688" t="str">
            <v>VII</v>
          </cell>
          <cell r="D3688">
            <v>16.5</v>
          </cell>
          <cell r="E3688">
            <v>68</v>
          </cell>
          <cell r="F3688">
            <v>2.52</v>
          </cell>
          <cell r="G3688">
            <v>2.31</v>
          </cell>
          <cell r="H3688">
            <v>0.25</v>
          </cell>
          <cell r="I3688">
            <v>2.56</v>
          </cell>
          <cell r="J3688">
            <v>0.20999999999999996</v>
          </cell>
        </row>
        <row r="3689">
          <cell r="A3689" t="str">
            <v>გლედიჩიაVII72</v>
          </cell>
          <cell r="B3689" t="str">
            <v>გლედიჩია</v>
          </cell>
          <cell r="C3689" t="str">
            <v>VII</v>
          </cell>
          <cell r="D3689">
            <v>17</v>
          </cell>
          <cell r="E3689">
            <v>72</v>
          </cell>
          <cell r="F3689">
            <v>2.86</v>
          </cell>
          <cell r="G3689">
            <v>2.62</v>
          </cell>
          <cell r="H3689">
            <v>0.28999999999999998</v>
          </cell>
          <cell r="I3689">
            <v>2.91</v>
          </cell>
          <cell r="J3689">
            <v>0.23999999999999977</v>
          </cell>
        </row>
        <row r="3690">
          <cell r="A3690" t="str">
            <v>გლედიჩიაVII76</v>
          </cell>
          <cell r="B3690" t="str">
            <v>გლედიჩია</v>
          </cell>
          <cell r="C3690" t="str">
            <v>VII</v>
          </cell>
          <cell r="D3690">
            <v>17</v>
          </cell>
          <cell r="E3690">
            <v>76</v>
          </cell>
          <cell r="F3690">
            <v>3.21</v>
          </cell>
          <cell r="G3690">
            <v>2.93</v>
          </cell>
          <cell r="H3690">
            <v>0.32</v>
          </cell>
          <cell r="I3690">
            <v>3.25</v>
          </cell>
          <cell r="J3690">
            <v>0.2799999999999998</v>
          </cell>
        </row>
        <row r="3691">
          <cell r="A3691" t="str">
            <v>გლედიჩიაVII80</v>
          </cell>
          <cell r="B3691" t="str">
            <v>გლედიჩია</v>
          </cell>
          <cell r="C3691" t="str">
            <v>VII</v>
          </cell>
          <cell r="D3691">
            <v>17</v>
          </cell>
          <cell r="E3691">
            <v>80</v>
          </cell>
          <cell r="F3691">
            <v>3.59</v>
          </cell>
          <cell r="G3691">
            <v>3.28</v>
          </cell>
          <cell r="H3691">
            <v>0.36</v>
          </cell>
          <cell r="I3691">
            <v>3.6399999999999997</v>
          </cell>
          <cell r="J3691">
            <v>0.31000000000000005</v>
          </cell>
        </row>
        <row r="3692">
          <cell r="A3692" t="str">
            <v>გლედიჩიაVIII8</v>
          </cell>
          <cell r="B3692" t="str">
            <v>გლედიჩია</v>
          </cell>
          <cell r="C3692" t="str">
            <v>VIII</v>
          </cell>
          <cell r="D3692">
            <v>8</v>
          </cell>
          <cell r="E3692">
            <v>8</v>
          </cell>
          <cell r="F3692">
            <v>1.7000000000000001E-2</v>
          </cell>
          <cell r="G3692">
            <v>0.02</v>
          </cell>
          <cell r="H3692">
            <v>0</v>
          </cell>
          <cell r="I3692">
            <v>0.02</v>
          </cell>
          <cell r="J3692">
            <v>-2.9999999999999992E-3</v>
          </cell>
        </row>
        <row r="3693">
          <cell r="A3693" t="str">
            <v>გლედიჩიაVIII10</v>
          </cell>
          <cell r="B3693" t="str">
            <v>გლედიჩია</v>
          </cell>
          <cell r="C3693" t="str">
            <v>VIII</v>
          </cell>
          <cell r="D3693">
            <v>8.5</v>
          </cell>
          <cell r="E3693">
            <v>10</v>
          </cell>
          <cell r="F3693">
            <v>2.9000000000000001E-2</v>
          </cell>
          <cell r="G3693">
            <v>0.03</v>
          </cell>
          <cell r="H3693">
            <v>0</v>
          </cell>
          <cell r="I3693">
            <v>0.03</v>
          </cell>
          <cell r="J3693">
            <v>-9.9999999999999742E-4</v>
          </cell>
        </row>
        <row r="3694">
          <cell r="A3694" t="str">
            <v>გლედიჩიაVIII12</v>
          </cell>
          <cell r="B3694" t="str">
            <v>გლედიჩია</v>
          </cell>
          <cell r="C3694" t="str">
            <v>VIII</v>
          </cell>
          <cell r="D3694">
            <v>9</v>
          </cell>
          <cell r="E3694">
            <v>12</v>
          </cell>
          <cell r="F3694">
            <v>4.2999999999999997E-2</v>
          </cell>
          <cell r="G3694">
            <v>0.04</v>
          </cell>
          <cell r="H3694">
            <v>0</v>
          </cell>
          <cell r="I3694">
            <v>0.04</v>
          </cell>
          <cell r="J3694">
            <v>2.9999999999999957E-3</v>
          </cell>
        </row>
        <row r="3695">
          <cell r="A3695" t="str">
            <v>გლედიჩიაVIII14</v>
          </cell>
          <cell r="B3695" t="str">
            <v>გლედიჩია</v>
          </cell>
          <cell r="C3695" t="str">
            <v>VIII</v>
          </cell>
          <cell r="D3695">
            <v>9.5</v>
          </cell>
          <cell r="E3695">
            <v>14</v>
          </cell>
          <cell r="F3695">
            <v>6.2E-2</v>
          </cell>
          <cell r="G3695">
            <v>0.06</v>
          </cell>
          <cell r="H3695">
            <v>0.01</v>
          </cell>
          <cell r="I3695">
            <v>6.9999999999999993E-2</v>
          </cell>
          <cell r="J3695">
            <v>2.0000000000000018E-3</v>
          </cell>
        </row>
        <row r="3696">
          <cell r="A3696" t="str">
            <v>გლედიჩიაVIII16</v>
          </cell>
          <cell r="B3696" t="str">
            <v>გლედიჩია</v>
          </cell>
          <cell r="C3696" t="str">
            <v>VIII</v>
          </cell>
          <cell r="D3696">
            <v>10</v>
          </cell>
          <cell r="E3696">
            <v>16</v>
          </cell>
          <cell r="F3696">
            <v>8.4000000000000005E-2</v>
          </cell>
          <cell r="G3696">
            <v>7.0000000000000007E-2</v>
          </cell>
          <cell r="H3696">
            <v>0.01</v>
          </cell>
          <cell r="I3696">
            <v>0.08</v>
          </cell>
          <cell r="J3696">
            <v>1.3999999999999999E-2</v>
          </cell>
        </row>
        <row r="3697">
          <cell r="A3697" t="str">
            <v>გლედიჩიაVIII20</v>
          </cell>
          <cell r="B3697" t="str">
            <v>გლედიჩია</v>
          </cell>
          <cell r="C3697" t="str">
            <v>VIII</v>
          </cell>
          <cell r="D3697">
            <v>10.5</v>
          </cell>
          <cell r="E3697">
            <v>20</v>
          </cell>
          <cell r="F3697">
            <v>0.14000000000000001</v>
          </cell>
          <cell r="G3697">
            <v>0.13</v>
          </cell>
          <cell r="H3697">
            <v>0.01</v>
          </cell>
          <cell r="I3697">
            <v>0.14000000000000001</v>
          </cell>
          <cell r="J3697">
            <v>1.0000000000000009E-2</v>
          </cell>
        </row>
        <row r="3698">
          <cell r="A3698" t="str">
            <v>გლედიჩიაVIII24</v>
          </cell>
          <cell r="B3698" t="str">
            <v>გლედიჩია</v>
          </cell>
          <cell r="C3698" t="str">
            <v>VIII</v>
          </cell>
          <cell r="D3698">
            <v>11.5</v>
          </cell>
          <cell r="E3698">
            <v>24</v>
          </cell>
          <cell r="F3698">
            <v>0.21</v>
          </cell>
          <cell r="G3698">
            <v>0.19</v>
          </cell>
          <cell r="H3698">
            <v>0.02</v>
          </cell>
          <cell r="I3698">
            <v>0.21</v>
          </cell>
          <cell r="J3698">
            <v>1.999999999999999E-2</v>
          </cell>
        </row>
        <row r="3699">
          <cell r="A3699" t="str">
            <v>გლედიჩიაVIII28</v>
          </cell>
          <cell r="B3699" t="str">
            <v>გლედიჩია</v>
          </cell>
          <cell r="C3699" t="str">
            <v>VIII</v>
          </cell>
          <cell r="D3699">
            <v>12</v>
          </cell>
          <cell r="E3699">
            <v>28</v>
          </cell>
          <cell r="F3699">
            <v>0.3</v>
          </cell>
          <cell r="G3699">
            <v>0.27</v>
          </cell>
          <cell r="H3699">
            <v>0.03</v>
          </cell>
          <cell r="I3699">
            <v>0.30000000000000004</v>
          </cell>
          <cell r="J3699">
            <v>2.9999999999999971E-2</v>
          </cell>
        </row>
        <row r="3700">
          <cell r="A3700" t="str">
            <v>გლედიჩიაVIII32</v>
          </cell>
          <cell r="B3700" t="str">
            <v>გლედიჩია</v>
          </cell>
          <cell r="C3700" t="str">
            <v>VIII</v>
          </cell>
          <cell r="D3700">
            <v>12.5</v>
          </cell>
          <cell r="E3700">
            <v>32</v>
          </cell>
          <cell r="F3700">
            <v>0.42</v>
          </cell>
          <cell r="G3700">
            <v>0.38</v>
          </cell>
          <cell r="H3700">
            <v>0.04</v>
          </cell>
          <cell r="I3700">
            <v>0.42</v>
          </cell>
          <cell r="J3700">
            <v>3.999999999999998E-2</v>
          </cell>
        </row>
        <row r="3701">
          <cell r="A3701" t="str">
            <v>გლედიჩიაVIII36</v>
          </cell>
          <cell r="B3701" t="str">
            <v>გლედიჩია</v>
          </cell>
          <cell r="C3701" t="str">
            <v>VIII</v>
          </cell>
          <cell r="D3701">
            <v>13</v>
          </cell>
          <cell r="E3701">
            <v>36</v>
          </cell>
          <cell r="F3701">
            <v>0.55000000000000004</v>
          </cell>
          <cell r="G3701">
            <v>0.5</v>
          </cell>
          <cell r="H3701">
            <v>0.06</v>
          </cell>
          <cell r="I3701">
            <v>0.56000000000000005</v>
          </cell>
          <cell r="J3701">
            <v>5.0000000000000044E-2</v>
          </cell>
        </row>
        <row r="3702">
          <cell r="A3702" t="str">
            <v>გლედიჩიაVIII40</v>
          </cell>
          <cell r="B3702" t="str">
            <v>გლედიჩია</v>
          </cell>
          <cell r="C3702" t="str">
            <v>VIII</v>
          </cell>
          <cell r="D3702">
            <v>13.5</v>
          </cell>
          <cell r="E3702">
            <v>40</v>
          </cell>
          <cell r="F3702">
            <v>0.7</v>
          </cell>
          <cell r="G3702">
            <v>0.64</v>
          </cell>
          <cell r="H3702">
            <v>7.0000000000000007E-2</v>
          </cell>
          <cell r="I3702">
            <v>0.71</v>
          </cell>
          <cell r="J3702">
            <v>5.9999999999999942E-2</v>
          </cell>
        </row>
        <row r="3703">
          <cell r="A3703" t="str">
            <v>გლედიჩიაVIII44</v>
          </cell>
          <cell r="B3703" t="str">
            <v>გლედიჩია</v>
          </cell>
          <cell r="C3703" t="str">
            <v>VIII</v>
          </cell>
          <cell r="D3703">
            <v>13.5</v>
          </cell>
          <cell r="E3703">
            <v>44</v>
          </cell>
          <cell r="F3703">
            <v>0.87</v>
          </cell>
          <cell r="G3703">
            <v>0.8</v>
          </cell>
          <cell r="H3703">
            <v>0.09</v>
          </cell>
          <cell r="I3703">
            <v>0.89</v>
          </cell>
          <cell r="J3703">
            <v>6.9999999999999951E-2</v>
          </cell>
        </row>
        <row r="3704">
          <cell r="A3704" t="str">
            <v>გლედიჩიაVIII48</v>
          </cell>
          <cell r="B3704" t="str">
            <v>გლედიჩია</v>
          </cell>
          <cell r="C3704" t="str">
            <v>VIII</v>
          </cell>
          <cell r="D3704">
            <v>14</v>
          </cell>
          <cell r="E3704">
            <v>48</v>
          </cell>
          <cell r="F3704">
            <v>1.05</v>
          </cell>
          <cell r="G3704">
            <v>0.96</v>
          </cell>
          <cell r="H3704">
            <v>0.11</v>
          </cell>
          <cell r="I3704">
            <v>1.07</v>
          </cell>
          <cell r="J3704">
            <v>9.000000000000008E-2</v>
          </cell>
        </row>
        <row r="3705">
          <cell r="A3705" t="str">
            <v>გლედიჩიაVIII52</v>
          </cell>
          <cell r="B3705" t="str">
            <v>გლედიჩია</v>
          </cell>
          <cell r="C3705" t="str">
            <v>VIII</v>
          </cell>
          <cell r="D3705">
            <v>14.5</v>
          </cell>
          <cell r="E3705">
            <v>52</v>
          </cell>
          <cell r="F3705">
            <v>1.27</v>
          </cell>
          <cell r="G3705">
            <v>1.1599999999999999</v>
          </cell>
          <cell r="H3705">
            <v>0.13</v>
          </cell>
          <cell r="I3705">
            <v>1.29</v>
          </cell>
          <cell r="J3705">
            <v>0.1100000000000001</v>
          </cell>
        </row>
        <row r="3706">
          <cell r="A3706" t="str">
            <v>გლედიჩიაVIII56</v>
          </cell>
          <cell r="B3706" t="str">
            <v>გლედიჩია</v>
          </cell>
          <cell r="C3706" t="str">
            <v>VIII</v>
          </cell>
          <cell r="D3706">
            <v>14.5</v>
          </cell>
          <cell r="E3706">
            <v>56</v>
          </cell>
          <cell r="F3706">
            <v>1.5</v>
          </cell>
          <cell r="G3706">
            <v>1.38</v>
          </cell>
          <cell r="H3706">
            <v>0.15</v>
          </cell>
          <cell r="I3706">
            <v>1.5299999999999998</v>
          </cell>
          <cell r="J3706">
            <v>0.12000000000000011</v>
          </cell>
        </row>
        <row r="3707">
          <cell r="A3707" t="str">
            <v>წაბლიI8</v>
          </cell>
          <cell r="B3707" t="str">
            <v>წაბლი</v>
          </cell>
          <cell r="C3707" t="str">
            <v>I</v>
          </cell>
          <cell r="D3707">
            <v>13</v>
          </cell>
          <cell r="E3707">
            <v>8</v>
          </cell>
          <cell r="F3707">
            <v>3.2000000000000001E-2</v>
          </cell>
          <cell r="G3707">
            <v>0.03</v>
          </cell>
          <cell r="H3707">
            <v>0</v>
          </cell>
          <cell r="I3707">
            <v>0.03</v>
          </cell>
          <cell r="J3707">
            <v>2.0000000000000018E-3</v>
          </cell>
        </row>
        <row r="3708">
          <cell r="A3708" t="str">
            <v>წაბლიI12</v>
          </cell>
          <cell r="B3708" t="str">
            <v>წაბლი</v>
          </cell>
          <cell r="C3708" t="str">
            <v>I</v>
          </cell>
          <cell r="D3708">
            <v>17.100000000000001</v>
          </cell>
          <cell r="E3708">
            <v>12</v>
          </cell>
          <cell r="F3708">
            <v>9.1999999999999998E-2</v>
          </cell>
          <cell r="G3708">
            <v>0.08</v>
          </cell>
          <cell r="H3708">
            <v>0.01</v>
          </cell>
          <cell r="I3708">
            <v>0.09</v>
          </cell>
          <cell r="J3708">
            <v>1.1999999999999997E-2</v>
          </cell>
        </row>
        <row r="3709">
          <cell r="A3709" t="str">
            <v>წაბლიI16</v>
          </cell>
          <cell r="B3709" t="str">
            <v>წაბლი</v>
          </cell>
          <cell r="C3709" t="str">
            <v>I</v>
          </cell>
          <cell r="D3709">
            <v>19.399999999999999</v>
          </cell>
          <cell r="E3709">
            <v>16</v>
          </cell>
          <cell r="F3709">
            <v>0.182</v>
          </cell>
          <cell r="G3709">
            <v>0.16</v>
          </cell>
          <cell r="H3709">
            <v>0.02</v>
          </cell>
          <cell r="I3709">
            <v>0.18</v>
          </cell>
          <cell r="J3709">
            <v>2.1999999999999992E-2</v>
          </cell>
        </row>
        <row r="3710">
          <cell r="A3710" t="str">
            <v>წაბლიI20</v>
          </cell>
          <cell r="B3710" t="str">
            <v>წაბლი</v>
          </cell>
          <cell r="C3710" t="str">
            <v>I</v>
          </cell>
          <cell r="D3710">
            <v>21.2</v>
          </cell>
          <cell r="E3710">
            <v>20</v>
          </cell>
          <cell r="F3710">
            <v>0.31</v>
          </cell>
          <cell r="G3710">
            <v>0.27</v>
          </cell>
          <cell r="H3710">
            <v>0.03</v>
          </cell>
          <cell r="I3710">
            <v>0.30000000000000004</v>
          </cell>
          <cell r="J3710">
            <v>3.999999999999998E-2</v>
          </cell>
        </row>
        <row r="3711">
          <cell r="A3711" t="str">
            <v>წაბლიI24</v>
          </cell>
          <cell r="B3711" t="str">
            <v>წაბლი</v>
          </cell>
          <cell r="C3711" t="str">
            <v>I</v>
          </cell>
          <cell r="D3711">
            <v>22.5</v>
          </cell>
          <cell r="E3711">
            <v>24</v>
          </cell>
          <cell r="F3711">
            <v>0.47</v>
          </cell>
          <cell r="G3711">
            <v>0.41</v>
          </cell>
          <cell r="H3711">
            <v>0.05</v>
          </cell>
          <cell r="I3711">
            <v>0.45999999999999996</v>
          </cell>
          <cell r="J3711">
            <v>0.06</v>
          </cell>
        </row>
        <row r="3712">
          <cell r="A3712" t="str">
            <v>წაბლიI28</v>
          </cell>
          <cell r="B3712" t="str">
            <v>წაბლი</v>
          </cell>
          <cell r="C3712" t="str">
            <v>I</v>
          </cell>
          <cell r="D3712">
            <v>23.6</v>
          </cell>
          <cell r="E3712">
            <v>28</v>
          </cell>
          <cell r="F3712">
            <v>0.66</v>
          </cell>
          <cell r="G3712">
            <v>0.59</v>
          </cell>
          <cell r="H3712">
            <v>7.0000000000000007E-2</v>
          </cell>
          <cell r="I3712">
            <v>0.65999999999999992</v>
          </cell>
          <cell r="J3712">
            <v>7.0000000000000062E-2</v>
          </cell>
        </row>
        <row r="3713">
          <cell r="A3713" t="str">
            <v>წაბლიI32</v>
          </cell>
          <cell r="B3713" t="str">
            <v>წაბლი</v>
          </cell>
          <cell r="C3713" t="str">
            <v>I</v>
          </cell>
          <cell r="D3713">
            <v>24.5</v>
          </cell>
          <cell r="E3713">
            <v>32</v>
          </cell>
          <cell r="F3713">
            <v>0.89</v>
          </cell>
          <cell r="G3713">
            <v>0.8</v>
          </cell>
          <cell r="H3713">
            <v>0.09</v>
          </cell>
          <cell r="I3713">
            <v>0.89</v>
          </cell>
          <cell r="J3713">
            <v>8.9999999999999969E-2</v>
          </cell>
        </row>
        <row r="3714">
          <cell r="A3714" t="str">
            <v>წაბლიI36</v>
          </cell>
          <cell r="B3714" t="str">
            <v>წაბლი</v>
          </cell>
          <cell r="C3714" t="str">
            <v>I</v>
          </cell>
          <cell r="D3714">
            <v>25.2</v>
          </cell>
          <cell r="E3714">
            <v>36</v>
          </cell>
          <cell r="F3714">
            <v>1.1599999999999999</v>
          </cell>
          <cell r="G3714">
            <v>1.05</v>
          </cell>
          <cell r="H3714">
            <v>0.12</v>
          </cell>
          <cell r="I3714">
            <v>1.17</v>
          </cell>
          <cell r="J3714">
            <v>0.10999999999999988</v>
          </cell>
        </row>
        <row r="3715">
          <cell r="A3715" t="str">
            <v>წაბლიI40</v>
          </cell>
          <cell r="B3715" t="str">
            <v>წაბლი</v>
          </cell>
          <cell r="C3715" t="str">
            <v>I</v>
          </cell>
          <cell r="D3715">
            <v>25.9</v>
          </cell>
          <cell r="E3715">
            <v>40</v>
          </cell>
          <cell r="F3715">
            <v>1.47</v>
          </cell>
          <cell r="G3715">
            <v>1.33</v>
          </cell>
          <cell r="H3715">
            <v>0.15</v>
          </cell>
          <cell r="I3715">
            <v>1.48</v>
          </cell>
          <cell r="J3715">
            <v>0.1399999999999999</v>
          </cell>
        </row>
        <row r="3716">
          <cell r="A3716" t="str">
            <v>წაბლიI44</v>
          </cell>
          <cell r="B3716" t="str">
            <v>წაბლი</v>
          </cell>
          <cell r="C3716" t="str">
            <v>I</v>
          </cell>
          <cell r="D3716">
            <v>26.6</v>
          </cell>
          <cell r="E3716">
            <v>44</v>
          </cell>
          <cell r="F3716">
            <v>1.81</v>
          </cell>
          <cell r="G3716">
            <v>1.64</v>
          </cell>
          <cell r="H3716">
            <v>0.18</v>
          </cell>
          <cell r="I3716">
            <v>1.8199999999999998</v>
          </cell>
          <cell r="J3716">
            <v>0.17000000000000015</v>
          </cell>
        </row>
        <row r="3717">
          <cell r="A3717" t="str">
            <v>წაბლიI48</v>
          </cell>
          <cell r="B3717" t="str">
            <v>წაბლი</v>
          </cell>
          <cell r="C3717" t="str">
            <v>I</v>
          </cell>
          <cell r="D3717">
            <v>27.1</v>
          </cell>
          <cell r="E3717">
            <v>48</v>
          </cell>
          <cell r="F3717">
            <v>2.2000000000000002</v>
          </cell>
          <cell r="G3717">
            <v>2.0099999999999998</v>
          </cell>
          <cell r="H3717">
            <v>0.22</v>
          </cell>
          <cell r="I3717">
            <v>2.23</v>
          </cell>
          <cell r="J3717">
            <v>0.19000000000000039</v>
          </cell>
        </row>
        <row r="3718">
          <cell r="A3718" t="str">
            <v>წაბლიI52</v>
          </cell>
          <cell r="B3718" t="str">
            <v>წაბლი</v>
          </cell>
          <cell r="C3718" t="str">
            <v>I</v>
          </cell>
          <cell r="D3718">
            <v>27.7</v>
          </cell>
          <cell r="E3718">
            <v>52</v>
          </cell>
          <cell r="F3718">
            <v>2.64</v>
          </cell>
          <cell r="G3718">
            <v>2.4</v>
          </cell>
          <cell r="H3718">
            <v>0.26</v>
          </cell>
          <cell r="I3718">
            <v>2.66</v>
          </cell>
          <cell r="J3718">
            <v>0.24000000000000021</v>
          </cell>
        </row>
        <row r="3719">
          <cell r="A3719" t="str">
            <v>წაბლიI56</v>
          </cell>
          <cell r="B3719" t="str">
            <v>წაბლი</v>
          </cell>
          <cell r="C3719" t="str">
            <v>I</v>
          </cell>
          <cell r="D3719">
            <v>28.1</v>
          </cell>
          <cell r="E3719">
            <v>56</v>
          </cell>
          <cell r="F3719">
            <v>3.09</v>
          </cell>
          <cell r="G3719">
            <v>2.82</v>
          </cell>
          <cell r="H3719">
            <v>0.31</v>
          </cell>
          <cell r="I3719">
            <v>3.13</v>
          </cell>
          <cell r="J3719">
            <v>0.27</v>
          </cell>
        </row>
        <row r="3720">
          <cell r="A3720" t="str">
            <v>წაბლიI60</v>
          </cell>
          <cell r="B3720" t="str">
            <v>წაბლი</v>
          </cell>
          <cell r="C3720" t="str">
            <v>I</v>
          </cell>
          <cell r="D3720">
            <v>28.6</v>
          </cell>
          <cell r="E3720">
            <v>60</v>
          </cell>
          <cell r="F3720">
            <v>3.61</v>
          </cell>
          <cell r="G3720">
            <v>3.29</v>
          </cell>
          <cell r="H3720">
            <v>0.36</v>
          </cell>
          <cell r="I3720">
            <v>3.65</v>
          </cell>
          <cell r="J3720">
            <v>0.31999999999999984</v>
          </cell>
        </row>
        <row r="3721">
          <cell r="A3721" t="str">
            <v>წაბლიI64</v>
          </cell>
          <cell r="B3721" t="str">
            <v>წაბლი</v>
          </cell>
          <cell r="C3721" t="str">
            <v>I</v>
          </cell>
          <cell r="D3721">
            <v>29</v>
          </cell>
          <cell r="E3721">
            <v>64</v>
          </cell>
          <cell r="F3721">
            <v>4.1500000000000004</v>
          </cell>
          <cell r="G3721">
            <v>3.8</v>
          </cell>
          <cell r="H3721">
            <v>0.42</v>
          </cell>
          <cell r="I3721">
            <v>4.22</v>
          </cell>
          <cell r="J3721">
            <v>0.35000000000000053</v>
          </cell>
        </row>
        <row r="3722">
          <cell r="A3722" t="str">
            <v>წაბლიI68</v>
          </cell>
          <cell r="B3722" t="str">
            <v>წაბლი</v>
          </cell>
          <cell r="C3722" t="str">
            <v>I</v>
          </cell>
          <cell r="D3722">
            <v>29.3</v>
          </cell>
          <cell r="E3722">
            <v>68</v>
          </cell>
          <cell r="F3722">
            <v>4.74</v>
          </cell>
          <cell r="G3722">
            <v>4.33</v>
          </cell>
          <cell r="H3722">
            <v>0.47</v>
          </cell>
          <cell r="I3722">
            <v>4.8</v>
          </cell>
          <cell r="J3722">
            <v>0.41000000000000014</v>
          </cell>
        </row>
        <row r="3723">
          <cell r="A3723" t="str">
            <v>წაბლიI72</v>
          </cell>
          <cell r="B3723" t="str">
            <v>წაბლი</v>
          </cell>
          <cell r="C3723" t="str">
            <v>I</v>
          </cell>
          <cell r="D3723">
            <v>29.7</v>
          </cell>
          <cell r="E3723">
            <v>72</v>
          </cell>
          <cell r="F3723">
            <v>5.39</v>
          </cell>
          <cell r="G3723">
            <v>4.92</v>
          </cell>
          <cell r="H3723">
            <v>0.54</v>
          </cell>
          <cell r="I3723">
            <v>5.46</v>
          </cell>
          <cell r="J3723">
            <v>0.46999999999999975</v>
          </cell>
        </row>
        <row r="3724">
          <cell r="A3724" t="str">
            <v>წაბლიI76</v>
          </cell>
          <cell r="B3724" t="str">
            <v>წაბლი</v>
          </cell>
          <cell r="C3724" t="str">
            <v>I</v>
          </cell>
          <cell r="D3724">
            <v>30</v>
          </cell>
          <cell r="E3724">
            <v>76</v>
          </cell>
          <cell r="F3724">
            <v>6.05</v>
          </cell>
          <cell r="G3724">
            <v>5.53</v>
          </cell>
          <cell r="H3724">
            <v>0.61</v>
          </cell>
          <cell r="I3724">
            <v>6.1400000000000006</v>
          </cell>
          <cell r="J3724">
            <v>0.51999999999999957</v>
          </cell>
        </row>
        <row r="3725">
          <cell r="A3725" t="str">
            <v>წაბლიI80</v>
          </cell>
          <cell r="B3725" t="str">
            <v>წაბლი</v>
          </cell>
          <cell r="C3725" t="str">
            <v>I</v>
          </cell>
          <cell r="D3725">
            <v>30.4</v>
          </cell>
          <cell r="E3725">
            <v>80</v>
          </cell>
          <cell r="F3725">
            <v>6.8</v>
          </cell>
          <cell r="G3725">
            <v>6.22</v>
          </cell>
          <cell r="H3725">
            <v>0.68</v>
          </cell>
          <cell r="I3725">
            <v>6.8999999999999995</v>
          </cell>
          <cell r="J3725">
            <v>0.58000000000000007</v>
          </cell>
        </row>
        <row r="3726">
          <cell r="A3726" t="str">
            <v>წაბლიI84</v>
          </cell>
          <cell r="B3726" t="str">
            <v>წაბლი</v>
          </cell>
          <cell r="C3726" t="str">
            <v>I</v>
          </cell>
          <cell r="D3726">
            <v>30.7</v>
          </cell>
          <cell r="E3726">
            <v>84</v>
          </cell>
          <cell r="F3726">
            <v>7.55</v>
          </cell>
          <cell r="G3726">
            <v>6.91</v>
          </cell>
          <cell r="H3726">
            <v>0.76</v>
          </cell>
          <cell r="I3726">
            <v>7.67</v>
          </cell>
          <cell r="J3726">
            <v>0.63999999999999968</v>
          </cell>
        </row>
        <row r="3727">
          <cell r="A3727" t="str">
            <v>წაბლიI88</v>
          </cell>
          <cell r="B3727" t="str">
            <v>წაბლი</v>
          </cell>
          <cell r="C3727" t="str">
            <v>I</v>
          </cell>
          <cell r="D3727">
            <v>31</v>
          </cell>
          <cell r="E3727">
            <v>88</v>
          </cell>
          <cell r="F3727">
            <v>8.3800000000000008</v>
          </cell>
          <cell r="G3727">
            <v>7.66</v>
          </cell>
          <cell r="H3727">
            <v>0.84</v>
          </cell>
          <cell r="I3727">
            <v>8.5</v>
          </cell>
          <cell r="J3727">
            <v>0.72000000000000064</v>
          </cell>
        </row>
        <row r="3728">
          <cell r="A3728" t="str">
            <v>წაბლიI92</v>
          </cell>
          <cell r="B3728" t="str">
            <v>წაბლი</v>
          </cell>
          <cell r="C3728" t="str">
            <v>I</v>
          </cell>
          <cell r="D3728">
            <v>31.2</v>
          </cell>
          <cell r="E3728">
            <v>92</v>
          </cell>
          <cell r="F3728">
            <v>9.2200000000000006</v>
          </cell>
          <cell r="G3728">
            <v>8.44</v>
          </cell>
          <cell r="H3728">
            <v>0.92</v>
          </cell>
          <cell r="I3728">
            <v>9.36</v>
          </cell>
          <cell r="J3728">
            <v>0.78000000000000114</v>
          </cell>
        </row>
        <row r="3729">
          <cell r="A3729" t="str">
            <v>წაბლიII8</v>
          </cell>
          <cell r="B3729" t="str">
            <v>წაბლი</v>
          </cell>
          <cell r="C3729" t="str">
            <v>II</v>
          </cell>
          <cell r="D3729">
            <v>11.4</v>
          </cell>
          <cell r="E3729">
            <v>8</v>
          </cell>
          <cell r="F3729">
            <v>0.03</v>
          </cell>
          <cell r="G3729">
            <v>0.02</v>
          </cell>
          <cell r="H3729">
            <v>0</v>
          </cell>
          <cell r="I3729">
            <v>0.02</v>
          </cell>
          <cell r="J3729">
            <v>9.9999999999999985E-3</v>
          </cell>
        </row>
        <row r="3730">
          <cell r="A3730" t="str">
            <v>წაბლიII12</v>
          </cell>
          <cell r="B3730" t="str">
            <v>წაბლი</v>
          </cell>
          <cell r="C3730" t="str">
            <v>II</v>
          </cell>
          <cell r="D3730">
            <v>15.1</v>
          </cell>
          <cell r="E3730">
            <v>12</v>
          </cell>
          <cell r="F3730">
            <v>0.08</v>
          </cell>
          <cell r="G3730">
            <v>0.06</v>
          </cell>
          <cell r="H3730">
            <v>0.01</v>
          </cell>
          <cell r="I3730">
            <v>6.9999999999999993E-2</v>
          </cell>
          <cell r="J3730">
            <v>2.0000000000000004E-2</v>
          </cell>
        </row>
        <row r="3731">
          <cell r="A3731" t="str">
            <v>წაბლიII16</v>
          </cell>
          <cell r="B3731" t="str">
            <v>წაბლი</v>
          </cell>
          <cell r="C3731" t="str">
            <v>II</v>
          </cell>
          <cell r="D3731">
            <v>17.2</v>
          </cell>
          <cell r="E3731">
            <v>16</v>
          </cell>
          <cell r="F3731">
            <v>0.16</v>
          </cell>
          <cell r="G3731">
            <v>0.14000000000000001</v>
          </cell>
          <cell r="H3731">
            <v>0.02</v>
          </cell>
          <cell r="I3731">
            <v>0.16</v>
          </cell>
          <cell r="J3731">
            <v>1.999999999999999E-2</v>
          </cell>
        </row>
        <row r="3732">
          <cell r="A3732" t="str">
            <v>წაბლიII20</v>
          </cell>
          <cell r="B3732" t="str">
            <v>წაბლი</v>
          </cell>
          <cell r="C3732" t="str">
            <v>II</v>
          </cell>
          <cell r="D3732">
            <v>18.8</v>
          </cell>
          <cell r="E3732">
            <v>20</v>
          </cell>
          <cell r="F3732">
            <v>0.27</v>
          </cell>
          <cell r="G3732">
            <v>0.24</v>
          </cell>
          <cell r="H3732">
            <v>0.03</v>
          </cell>
          <cell r="I3732">
            <v>0.27</v>
          </cell>
          <cell r="J3732">
            <v>3.0000000000000027E-2</v>
          </cell>
        </row>
        <row r="3733">
          <cell r="A3733" t="str">
            <v>წაბლიII24</v>
          </cell>
          <cell r="B3733" t="str">
            <v>წაბლი</v>
          </cell>
          <cell r="C3733" t="str">
            <v>II</v>
          </cell>
          <cell r="D3733">
            <v>20</v>
          </cell>
          <cell r="E3733">
            <v>24</v>
          </cell>
          <cell r="F3733">
            <v>0.41</v>
          </cell>
          <cell r="G3733">
            <v>0.37</v>
          </cell>
          <cell r="H3733">
            <v>0.04</v>
          </cell>
          <cell r="I3733">
            <v>0.41</v>
          </cell>
          <cell r="J3733">
            <v>3.999999999999998E-2</v>
          </cell>
        </row>
        <row r="3734">
          <cell r="A3734" t="str">
            <v>წაბლიII28</v>
          </cell>
          <cell r="B3734" t="str">
            <v>წაბლი</v>
          </cell>
          <cell r="C3734" t="str">
            <v>II</v>
          </cell>
          <cell r="D3734">
            <v>21</v>
          </cell>
          <cell r="E3734">
            <v>28</v>
          </cell>
          <cell r="F3734">
            <v>0.59</v>
          </cell>
          <cell r="G3734">
            <v>0.53</v>
          </cell>
          <cell r="H3734">
            <v>0.06</v>
          </cell>
          <cell r="I3734">
            <v>0.59000000000000008</v>
          </cell>
          <cell r="J3734">
            <v>5.9999999999999942E-2</v>
          </cell>
        </row>
        <row r="3735">
          <cell r="A3735" t="str">
            <v>წაბლიII32</v>
          </cell>
          <cell r="B3735" t="str">
            <v>წაბლი</v>
          </cell>
          <cell r="C3735" t="str">
            <v>II</v>
          </cell>
          <cell r="D3735">
            <v>21.8</v>
          </cell>
          <cell r="E3735">
            <v>32</v>
          </cell>
          <cell r="F3735">
            <v>0.79</v>
          </cell>
          <cell r="G3735">
            <v>0.71</v>
          </cell>
          <cell r="H3735">
            <v>0.08</v>
          </cell>
          <cell r="I3735">
            <v>0.78999999999999992</v>
          </cell>
          <cell r="J3735">
            <v>8.0000000000000071E-2</v>
          </cell>
        </row>
        <row r="3736">
          <cell r="A3736" t="str">
            <v>წაბლიII36</v>
          </cell>
          <cell r="B3736" t="str">
            <v>წაბლი</v>
          </cell>
          <cell r="C3736" t="str">
            <v>II</v>
          </cell>
          <cell r="D3736">
            <v>22.5</v>
          </cell>
          <cell r="E3736">
            <v>36</v>
          </cell>
          <cell r="F3736">
            <v>1.03</v>
          </cell>
          <cell r="G3736">
            <v>0.92</v>
          </cell>
          <cell r="H3736">
            <v>0.1</v>
          </cell>
          <cell r="I3736">
            <v>1.02</v>
          </cell>
          <cell r="J3736">
            <v>0.10999999999999999</v>
          </cell>
        </row>
        <row r="3737">
          <cell r="A3737" t="str">
            <v>წაბლიII40</v>
          </cell>
          <cell r="B3737" t="str">
            <v>წაბლი</v>
          </cell>
          <cell r="C3737" t="str">
            <v>II</v>
          </cell>
          <cell r="D3737">
            <v>23.1</v>
          </cell>
          <cell r="E3737">
            <v>40</v>
          </cell>
          <cell r="F3737">
            <v>1.31</v>
          </cell>
          <cell r="G3737">
            <v>1.17</v>
          </cell>
          <cell r="H3737">
            <v>0.13</v>
          </cell>
          <cell r="I3737">
            <v>1.2999999999999998</v>
          </cell>
          <cell r="J3737">
            <v>0.14000000000000012</v>
          </cell>
        </row>
        <row r="3738">
          <cell r="A3738" t="str">
            <v>წაბლიII44</v>
          </cell>
          <cell r="B3738" t="str">
            <v>წაბლი</v>
          </cell>
          <cell r="C3738" t="str">
            <v>II</v>
          </cell>
          <cell r="D3738">
            <v>23.7</v>
          </cell>
          <cell r="E3738">
            <v>44</v>
          </cell>
          <cell r="F3738">
            <v>1.62</v>
          </cell>
          <cell r="G3738">
            <v>1.46</v>
          </cell>
          <cell r="H3738">
            <v>0.16</v>
          </cell>
          <cell r="I3738">
            <v>1.6199999999999999</v>
          </cell>
          <cell r="J3738">
            <v>0.16000000000000014</v>
          </cell>
        </row>
        <row r="3739">
          <cell r="A3739" t="str">
            <v>წაბლიII48</v>
          </cell>
          <cell r="B3739" t="str">
            <v>წაბლი</v>
          </cell>
          <cell r="C3739" t="str">
            <v>II</v>
          </cell>
          <cell r="D3739">
            <v>24.2</v>
          </cell>
          <cell r="E3739">
            <v>48</v>
          </cell>
          <cell r="F3739">
            <v>1.96</v>
          </cell>
          <cell r="G3739">
            <v>1.78</v>
          </cell>
          <cell r="H3739">
            <v>0.2</v>
          </cell>
          <cell r="I3739">
            <v>1.98</v>
          </cell>
          <cell r="J3739">
            <v>0.17999999999999994</v>
          </cell>
        </row>
        <row r="3740">
          <cell r="A3740" t="str">
            <v>წაბლიII52</v>
          </cell>
          <cell r="B3740" t="str">
            <v>წაბლი</v>
          </cell>
          <cell r="C3740" t="str">
            <v>II</v>
          </cell>
          <cell r="D3740">
            <v>24.7</v>
          </cell>
          <cell r="E3740">
            <v>52</v>
          </cell>
          <cell r="F3740">
            <v>2.35</v>
          </cell>
          <cell r="G3740">
            <v>2.14</v>
          </cell>
          <cell r="H3740">
            <v>0.24</v>
          </cell>
          <cell r="I3740">
            <v>2.38</v>
          </cell>
          <cell r="J3740">
            <v>0.20999999999999996</v>
          </cell>
        </row>
        <row r="3741">
          <cell r="A3741" t="str">
            <v>წაბლიII56</v>
          </cell>
          <cell r="B3741" t="str">
            <v>წაბლი</v>
          </cell>
          <cell r="C3741" t="str">
            <v>II</v>
          </cell>
          <cell r="D3741">
            <v>25.1</v>
          </cell>
          <cell r="E3741">
            <v>56</v>
          </cell>
          <cell r="F3741">
            <v>2.76</v>
          </cell>
          <cell r="G3741">
            <v>2.5</v>
          </cell>
          <cell r="H3741">
            <v>0.28000000000000003</v>
          </cell>
          <cell r="I3741">
            <v>2.7800000000000002</v>
          </cell>
          <cell r="J3741">
            <v>0.25999999999999979</v>
          </cell>
        </row>
        <row r="3742">
          <cell r="A3742" t="str">
            <v>წაბლიII60</v>
          </cell>
          <cell r="B3742" t="str">
            <v>წაბლი</v>
          </cell>
          <cell r="C3742" t="str">
            <v>II</v>
          </cell>
          <cell r="D3742">
            <v>25.5</v>
          </cell>
          <cell r="E3742">
            <v>60</v>
          </cell>
          <cell r="F3742">
            <v>3.22</v>
          </cell>
          <cell r="G3742">
            <v>2.93</v>
          </cell>
          <cell r="H3742">
            <v>0.32</v>
          </cell>
          <cell r="I3742">
            <v>3.25</v>
          </cell>
          <cell r="J3742">
            <v>0.29000000000000004</v>
          </cell>
        </row>
        <row r="3743">
          <cell r="A3743" t="str">
            <v>წაბლიII64</v>
          </cell>
          <cell r="B3743" t="str">
            <v>წაბლი</v>
          </cell>
          <cell r="C3743" t="str">
            <v>II</v>
          </cell>
          <cell r="D3743">
            <v>25.9</v>
          </cell>
          <cell r="E3743">
            <v>64</v>
          </cell>
          <cell r="F3743">
            <v>3.71</v>
          </cell>
          <cell r="G3743">
            <v>3.38</v>
          </cell>
          <cell r="H3743">
            <v>0.37</v>
          </cell>
          <cell r="I3743">
            <v>3.75</v>
          </cell>
          <cell r="J3743">
            <v>0.33000000000000007</v>
          </cell>
        </row>
        <row r="3744">
          <cell r="A3744" t="str">
            <v>წაბლიII68</v>
          </cell>
          <cell r="B3744" t="str">
            <v>წაბლი</v>
          </cell>
          <cell r="C3744" t="str">
            <v>II</v>
          </cell>
          <cell r="D3744">
            <v>26.2</v>
          </cell>
          <cell r="E3744">
            <v>68</v>
          </cell>
          <cell r="F3744">
            <v>4.24</v>
          </cell>
          <cell r="G3744">
            <v>3.86</v>
          </cell>
          <cell r="H3744">
            <v>0.42</v>
          </cell>
          <cell r="I3744">
            <v>4.28</v>
          </cell>
          <cell r="J3744">
            <v>0.38000000000000034</v>
          </cell>
        </row>
        <row r="3745">
          <cell r="A3745" t="str">
            <v>წაბლიII72</v>
          </cell>
          <cell r="B3745" t="str">
            <v>წაბლი</v>
          </cell>
          <cell r="C3745" t="str">
            <v>II</v>
          </cell>
          <cell r="D3745">
            <v>26.5</v>
          </cell>
          <cell r="E3745">
            <v>72</v>
          </cell>
          <cell r="F3745">
            <v>4.8099999999999996</v>
          </cell>
          <cell r="G3745">
            <v>4.37</v>
          </cell>
          <cell r="H3745">
            <v>0.48</v>
          </cell>
          <cell r="I3745">
            <v>4.8499999999999996</v>
          </cell>
          <cell r="J3745">
            <v>0.4399999999999995</v>
          </cell>
        </row>
        <row r="3746">
          <cell r="A3746" t="str">
            <v>წაბლიII76</v>
          </cell>
          <cell r="B3746" t="str">
            <v>წაბლი</v>
          </cell>
          <cell r="C3746" t="str">
            <v>II</v>
          </cell>
          <cell r="D3746">
            <v>26.8</v>
          </cell>
          <cell r="E3746">
            <v>76</v>
          </cell>
          <cell r="F3746">
            <v>5.41</v>
          </cell>
          <cell r="G3746">
            <v>4.93</v>
          </cell>
          <cell r="H3746">
            <v>0.54</v>
          </cell>
          <cell r="I3746">
            <v>5.47</v>
          </cell>
          <cell r="J3746">
            <v>0.48000000000000043</v>
          </cell>
        </row>
        <row r="3747">
          <cell r="A3747" t="str">
            <v>წაბლიII80</v>
          </cell>
          <cell r="B3747" t="str">
            <v>წაბლი</v>
          </cell>
          <cell r="C3747" t="str">
            <v>II</v>
          </cell>
          <cell r="D3747">
            <v>27.1</v>
          </cell>
          <cell r="E3747">
            <v>80</v>
          </cell>
          <cell r="F3747">
            <v>6.06</v>
          </cell>
          <cell r="G3747">
            <v>5.53</v>
          </cell>
          <cell r="H3747">
            <v>0.61</v>
          </cell>
          <cell r="I3747">
            <v>6.1400000000000006</v>
          </cell>
          <cell r="J3747">
            <v>0.52999999999999936</v>
          </cell>
        </row>
        <row r="3748">
          <cell r="A3748" t="str">
            <v>წაბლიII84</v>
          </cell>
          <cell r="B3748" t="str">
            <v>წაბლი</v>
          </cell>
          <cell r="C3748" t="str">
            <v>II</v>
          </cell>
          <cell r="D3748">
            <v>27.4</v>
          </cell>
          <cell r="E3748">
            <v>84</v>
          </cell>
          <cell r="F3748">
            <v>6.74</v>
          </cell>
          <cell r="G3748">
            <v>6.14</v>
          </cell>
          <cell r="H3748">
            <v>0.67</v>
          </cell>
          <cell r="I3748">
            <v>6.81</v>
          </cell>
          <cell r="J3748">
            <v>0.60000000000000053</v>
          </cell>
        </row>
        <row r="3749">
          <cell r="A3749" t="str">
            <v>წაბლიII88</v>
          </cell>
          <cell r="B3749" t="str">
            <v>წაბლი</v>
          </cell>
          <cell r="C3749" t="str">
            <v>II</v>
          </cell>
          <cell r="D3749">
            <v>27.7</v>
          </cell>
          <cell r="E3749">
            <v>88</v>
          </cell>
          <cell r="F3749">
            <v>7.48</v>
          </cell>
          <cell r="G3749">
            <v>6.82</v>
          </cell>
          <cell r="H3749">
            <v>0.75</v>
          </cell>
          <cell r="I3749">
            <v>7.57</v>
          </cell>
          <cell r="J3749">
            <v>0.66000000000000014</v>
          </cell>
        </row>
        <row r="3750">
          <cell r="A3750" t="str">
            <v>წაბლიII92</v>
          </cell>
          <cell r="B3750" t="str">
            <v>წაბლი</v>
          </cell>
          <cell r="C3750" t="str">
            <v>II</v>
          </cell>
          <cell r="D3750">
            <v>27.9</v>
          </cell>
          <cell r="E3750">
            <v>92</v>
          </cell>
          <cell r="F3750">
            <v>8.24</v>
          </cell>
          <cell r="G3750">
            <v>7.52</v>
          </cell>
          <cell r="H3750">
            <v>0.82</v>
          </cell>
          <cell r="I3750">
            <v>8.34</v>
          </cell>
          <cell r="J3750">
            <v>0.72000000000000064</v>
          </cell>
        </row>
        <row r="3751">
          <cell r="A3751" t="str">
            <v>წაბლიIII8</v>
          </cell>
          <cell r="B3751" t="str">
            <v>წაბლი</v>
          </cell>
          <cell r="C3751" t="str">
            <v>III</v>
          </cell>
          <cell r="D3751">
            <v>10.4</v>
          </cell>
          <cell r="E3751">
            <v>8</v>
          </cell>
          <cell r="F3751">
            <v>0.03</v>
          </cell>
          <cell r="G3751">
            <v>0.02</v>
          </cell>
          <cell r="H3751">
            <v>0</v>
          </cell>
          <cell r="I3751">
            <v>0.02</v>
          </cell>
          <cell r="J3751">
            <v>9.9999999999999985E-3</v>
          </cell>
        </row>
        <row r="3752">
          <cell r="A3752" t="str">
            <v>წაბლიIII12</v>
          </cell>
          <cell r="B3752" t="str">
            <v>წაბლი</v>
          </cell>
          <cell r="C3752" t="str">
            <v>III</v>
          </cell>
          <cell r="D3752">
            <v>13.7</v>
          </cell>
          <cell r="E3752">
            <v>12</v>
          </cell>
          <cell r="F3752">
            <v>7.0000000000000007E-2</v>
          </cell>
          <cell r="G3752">
            <v>0.06</v>
          </cell>
          <cell r="H3752">
            <v>0.01</v>
          </cell>
          <cell r="I3752">
            <v>6.9999999999999993E-2</v>
          </cell>
          <cell r="J3752">
            <v>1.0000000000000009E-2</v>
          </cell>
        </row>
        <row r="3753">
          <cell r="A3753" t="str">
            <v>წაბლიIII16</v>
          </cell>
          <cell r="B3753" t="str">
            <v>წაბლი</v>
          </cell>
          <cell r="C3753" t="str">
            <v>III</v>
          </cell>
          <cell r="D3753">
            <v>15.6</v>
          </cell>
          <cell r="E3753">
            <v>16</v>
          </cell>
          <cell r="F3753">
            <v>0.15</v>
          </cell>
          <cell r="G3753">
            <v>0.12</v>
          </cell>
          <cell r="H3753">
            <v>0.02</v>
          </cell>
          <cell r="I3753">
            <v>0.13999999999999999</v>
          </cell>
          <cell r="J3753">
            <v>0.03</v>
          </cell>
        </row>
        <row r="3754">
          <cell r="A3754" t="str">
            <v>წაბლიIII20</v>
          </cell>
          <cell r="B3754" t="str">
            <v>წაბლი</v>
          </cell>
          <cell r="C3754" t="str">
            <v>III</v>
          </cell>
          <cell r="D3754">
            <v>17</v>
          </cell>
          <cell r="E3754">
            <v>20</v>
          </cell>
          <cell r="F3754">
            <v>0.25</v>
          </cell>
          <cell r="G3754">
            <v>0.22</v>
          </cell>
          <cell r="H3754">
            <v>0.03</v>
          </cell>
          <cell r="I3754">
            <v>0.25</v>
          </cell>
          <cell r="J3754">
            <v>0.03</v>
          </cell>
        </row>
        <row r="3755">
          <cell r="A3755" t="str">
            <v>წაბლიIII24</v>
          </cell>
          <cell r="B3755" t="str">
            <v>წაბლი</v>
          </cell>
          <cell r="C3755" t="str">
            <v>III</v>
          </cell>
          <cell r="D3755">
            <v>18.100000000000001</v>
          </cell>
          <cell r="E3755">
            <v>24</v>
          </cell>
          <cell r="F3755">
            <v>0.37</v>
          </cell>
          <cell r="G3755">
            <v>0.33</v>
          </cell>
          <cell r="H3755">
            <v>0.04</v>
          </cell>
          <cell r="I3755">
            <v>0.37</v>
          </cell>
          <cell r="J3755">
            <v>3.999999999999998E-2</v>
          </cell>
        </row>
        <row r="3756">
          <cell r="A3756" t="str">
            <v>წაბლიIII28</v>
          </cell>
          <cell r="B3756" t="str">
            <v>წაბლი</v>
          </cell>
          <cell r="C3756" t="str">
            <v>III</v>
          </cell>
          <cell r="D3756">
            <v>18.899999999999999</v>
          </cell>
          <cell r="E3756">
            <v>28</v>
          </cell>
          <cell r="F3756">
            <v>0.53</v>
          </cell>
          <cell r="G3756">
            <v>0.47</v>
          </cell>
          <cell r="H3756">
            <v>0.05</v>
          </cell>
          <cell r="I3756">
            <v>0.52</v>
          </cell>
          <cell r="J3756">
            <v>6.0000000000000053E-2</v>
          </cell>
        </row>
        <row r="3757">
          <cell r="A3757" t="str">
            <v>წაბლიIII32</v>
          </cell>
          <cell r="B3757" t="str">
            <v>წაბლი</v>
          </cell>
          <cell r="C3757" t="str">
            <v>III</v>
          </cell>
          <cell r="D3757">
            <v>19.7</v>
          </cell>
          <cell r="E3757">
            <v>32</v>
          </cell>
          <cell r="F3757">
            <v>0.72</v>
          </cell>
          <cell r="G3757">
            <v>0.64</v>
          </cell>
          <cell r="H3757">
            <v>7.0000000000000007E-2</v>
          </cell>
          <cell r="I3757">
            <v>0.71</v>
          </cell>
          <cell r="J3757">
            <v>7.999999999999996E-2</v>
          </cell>
        </row>
        <row r="3758">
          <cell r="A3758" t="str">
            <v>წაბლიIII36</v>
          </cell>
          <cell r="B3758" t="str">
            <v>წაბლი</v>
          </cell>
          <cell r="C3758" t="str">
            <v>III</v>
          </cell>
          <cell r="D3758">
            <v>20.3</v>
          </cell>
          <cell r="E3758">
            <v>36</v>
          </cell>
          <cell r="F3758">
            <v>0.93</v>
          </cell>
          <cell r="G3758">
            <v>0.83</v>
          </cell>
          <cell r="H3758">
            <v>0.09</v>
          </cell>
          <cell r="I3758">
            <v>0.91999999999999993</v>
          </cell>
          <cell r="J3758">
            <v>0.10000000000000009</v>
          </cell>
        </row>
        <row r="3759">
          <cell r="A3759" t="str">
            <v>წაბლიIII40</v>
          </cell>
          <cell r="B3759" t="str">
            <v>წაბლი</v>
          </cell>
          <cell r="C3759" t="str">
            <v>III</v>
          </cell>
          <cell r="D3759">
            <v>20.9</v>
          </cell>
          <cell r="E3759">
            <v>40</v>
          </cell>
          <cell r="F3759">
            <v>1.18</v>
          </cell>
          <cell r="G3759">
            <v>1.06</v>
          </cell>
          <cell r="H3759">
            <v>0.12</v>
          </cell>
          <cell r="I3759">
            <v>1.1800000000000002</v>
          </cell>
          <cell r="J3759">
            <v>0.11999999999999988</v>
          </cell>
        </row>
        <row r="3760">
          <cell r="A3760" t="str">
            <v>წაბლიIII44</v>
          </cell>
          <cell r="B3760" t="str">
            <v>წაბლი</v>
          </cell>
          <cell r="C3760" t="str">
            <v>III</v>
          </cell>
          <cell r="D3760">
            <v>21.4</v>
          </cell>
          <cell r="E3760">
            <v>44</v>
          </cell>
          <cell r="F3760">
            <v>1.46</v>
          </cell>
          <cell r="G3760">
            <v>1.32</v>
          </cell>
          <cell r="H3760">
            <v>0.15</v>
          </cell>
          <cell r="I3760">
            <v>1.47</v>
          </cell>
          <cell r="J3760">
            <v>0.1399999999999999</v>
          </cell>
        </row>
        <row r="3761">
          <cell r="A3761" t="str">
            <v>წაბლიIII48</v>
          </cell>
          <cell r="B3761" t="str">
            <v>წაბლი</v>
          </cell>
          <cell r="C3761" t="str">
            <v>III</v>
          </cell>
          <cell r="D3761">
            <v>21.8</v>
          </cell>
          <cell r="E3761">
            <v>48</v>
          </cell>
          <cell r="F3761">
            <v>1.77</v>
          </cell>
          <cell r="G3761">
            <v>1.6</v>
          </cell>
          <cell r="H3761">
            <v>0.18</v>
          </cell>
          <cell r="I3761">
            <v>1.78</v>
          </cell>
          <cell r="J3761">
            <v>0.16999999999999993</v>
          </cell>
        </row>
        <row r="3762">
          <cell r="A3762" t="str">
            <v>წაბლიIII52</v>
          </cell>
          <cell r="B3762" t="str">
            <v>წაბლი</v>
          </cell>
          <cell r="C3762" t="str">
            <v>III</v>
          </cell>
          <cell r="D3762">
            <v>22.2</v>
          </cell>
          <cell r="E3762">
            <v>52</v>
          </cell>
          <cell r="F3762">
            <v>2.11</v>
          </cell>
          <cell r="G3762">
            <v>1.91</v>
          </cell>
          <cell r="H3762">
            <v>0.21</v>
          </cell>
          <cell r="I3762">
            <v>2.12</v>
          </cell>
          <cell r="J3762">
            <v>0.19999999999999996</v>
          </cell>
        </row>
        <row r="3763">
          <cell r="A3763" t="str">
            <v>წაბლიIII56</v>
          </cell>
          <cell r="B3763" t="str">
            <v>წაბლი</v>
          </cell>
          <cell r="C3763" t="str">
            <v>III</v>
          </cell>
          <cell r="D3763">
            <v>22.6</v>
          </cell>
          <cell r="E3763">
            <v>56</v>
          </cell>
          <cell r="F3763">
            <v>2.4900000000000002</v>
          </cell>
          <cell r="G3763">
            <v>2.25</v>
          </cell>
          <cell r="H3763">
            <v>0.25</v>
          </cell>
          <cell r="I3763">
            <v>2.5</v>
          </cell>
          <cell r="J3763">
            <v>0.24000000000000021</v>
          </cell>
        </row>
        <row r="3764">
          <cell r="A3764" t="str">
            <v>წაბლიIII60</v>
          </cell>
          <cell r="B3764" t="str">
            <v>წაბლი</v>
          </cell>
          <cell r="C3764" t="str">
            <v>III</v>
          </cell>
          <cell r="D3764">
            <v>23</v>
          </cell>
          <cell r="E3764">
            <v>60</v>
          </cell>
          <cell r="F3764">
            <v>2.91</v>
          </cell>
          <cell r="G3764">
            <v>2.63</v>
          </cell>
          <cell r="H3764">
            <v>0.28999999999999998</v>
          </cell>
          <cell r="I3764">
            <v>2.92</v>
          </cell>
          <cell r="J3764">
            <v>0.28000000000000025</v>
          </cell>
        </row>
        <row r="3765">
          <cell r="A3765" t="str">
            <v>წაბლიIII64</v>
          </cell>
          <cell r="B3765" t="str">
            <v>წაბლი</v>
          </cell>
          <cell r="C3765" t="str">
            <v>III</v>
          </cell>
          <cell r="D3765">
            <v>23.3</v>
          </cell>
          <cell r="E3765">
            <v>64</v>
          </cell>
          <cell r="F3765">
            <v>3.34</v>
          </cell>
          <cell r="G3765">
            <v>3.03</v>
          </cell>
          <cell r="H3765">
            <v>0.33</v>
          </cell>
          <cell r="I3765">
            <v>3.36</v>
          </cell>
          <cell r="J3765">
            <v>0.31000000000000005</v>
          </cell>
        </row>
        <row r="3766">
          <cell r="A3766" t="str">
            <v>წაბლიIII68</v>
          </cell>
          <cell r="B3766" t="str">
            <v>წაბლი</v>
          </cell>
          <cell r="C3766" t="str">
            <v>III</v>
          </cell>
          <cell r="D3766">
            <v>23.6</v>
          </cell>
          <cell r="E3766">
            <v>68</v>
          </cell>
          <cell r="F3766">
            <v>3.82</v>
          </cell>
          <cell r="G3766">
            <v>3.46</v>
          </cell>
          <cell r="H3766">
            <v>0.38</v>
          </cell>
          <cell r="I3766">
            <v>3.84</v>
          </cell>
          <cell r="J3766">
            <v>0.35999999999999988</v>
          </cell>
        </row>
        <row r="3767">
          <cell r="A3767" t="str">
            <v>წაბლიIII72</v>
          </cell>
          <cell r="B3767" t="str">
            <v>წაბლი</v>
          </cell>
          <cell r="C3767" t="str">
            <v>III</v>
          </cell>
          <cell r="D3767">
            <v>23.9</v>
          </cell>
          <cell r="E3767">
            <v>72</v>
          </cell>
          <cell r="F3767">
            <v>4.34</v>
          </cell>
          <cell r="G3767">
            <v>3.94</v>
          </cell>
          <cell r="H3767">
            <v>0.43</v>
          </cell>
          <cell r="I3767">
            <v>4.37</v>
          </cell>
          <cell r="J3767">
            <v>0.39999999999999991</v>
          </cell>
        </row>
        <row r="3768">
          <cell r="A3768" t="str">
            <v>წაბლიIII76</v>
          </cell>
          <cell r="B3768" t="str">
            <v>წაბლი</v>
          </cell>
          <cell r="C3768" t="str">
            <v>III</v>
          </cell>
          <cell r="D3768">
            <v>24.2</v>
          </cell>
          <cell r="E3768">
            <v>76</v>
          </cell>
          <cell r="F3768">
            <v>4.88</v>
          </cell>
          <cell r="G3768">
            <v>4.43</v>
          </cell>
          <cell r="H3768">
            <v>0.49</v>
          </cell>
          <cell r="I3768">
            <v>4.92</v>
          </cell>
          <cell r="J3768">
            <v>0.45000000000000018</v>
          </cell>
        </row>
        <row r="3769">
          <cell r="A3769" t="str">
            <v>წაბლიIII80</v>
          </cell>
          <cell r="B3769" t="str">
            <v>წაბლი</v>
          </cell>
          <cell r="C3769" t="str">
            <v>III</v>
          </cell>
          <cell r="D3769">
            <v>24.4</v>
          </cell>
          <cell r="E3769">
            <v>80</v>
          </cell>
          <cell r="F3769">
            <v>5.46</v>
          </cell>
          <cell r="G3769">
            <v>4.96</v>
          </cell>
          <cell r="H3769">
            <v>0.55000000000000004</v>
          </cell>
          <cell r="I3769">
            <v>5.51</v>
          </cell>
          <cell r="J3769">
            <v>0.5</v>
          </cell>
        </row>
        <row r="3770">
          <cell r="A3770" t="str">
            <v>წაბლიIII84</v>
          </cell>
          <cell r="B3770" t="str">
            <v>წაბლი</v>
          </cell>
          <cell r="C3770" t="str">
            <v>III</v>
          </cell>
          <cell r="D3770">
            <v>24.6</v>
          </cell>
          <cell r="E3770">
            <v>84</v>
          </cell>
          <cell r="F3770">
            <v>6.05</v>
          </cell>
          <cell r="G3770">
            <v>5.5</v>
          </cell>
          <cell r="H3770">
            <v>0.61</v>
          </cell>
          <cell r="I3770">
            <v>6.11</v>
          </cell>
          <cell r="J3770">
            <v>0.54999999999999982</v>
          </cell>
        </row>
        <row r="3771">
          <cell r="A3771" t="str">
            <v>წაბლიIII88</v>
          </cell>
          <cell r="B3771" t="str">
            <v>წაბლი</v>
          </cell>
          <cell r="C3771" t="str">
            <v>III</v>
          </cell>
          <cell r="D3771">
            <v>24.8</v>
          </cell>
          <cell r="E3771">
            <v>88</v>
          </cell>
          <cell r="F3771">
            <v>6.7</v>
          </cell>
          <cell r="G3771">
            <v>6.09</v>
          </cell>
          <cell r="H3771">
            <v>0.67</v>
          </cell>
          <cell r="I3771">
            <v>6.76</v>
          </cell>
          <cell r="J3771">
            <v>0.61000000000000032</v>
          </cell>
        </row>
        <row r="3772">
          <cell r="A3772" t="str">
            <v>წაბლიIII92</v>
          </cell>
          <cell r="B3772" t="str">
            <v>წაბლი</v>
          </cell>
          <cell r="C3772" t="str">
            <v>III</v>
          </cell>
          <cell r="D3772">
            <v>25.1</v>
          </cell>
          <cell r="E3772">
            <v>92</v>
          </cell>
          <cell r="F3772">
            <v>7.42</v>
          </cell>
          <cell r="G3772">
            <v>6.74</v>
          </cell>
          <cell r="H3772">
            <v>0.74</v>
          </cell>
          <cell r="I3772">
            <v>7.48</v>
          </cell>
          <cell r="J3772">
            <v>0.67999999999999972</v>
          </cell>
        </row>
        <row r="3773">
          <cell r="A3773" t="str">
            <v>წაბლიIV8</v>
          </cell>
          <cell r="B3773" t="str">
            <v>წაბლი</v>
          </cell>
          <cell r="C3773" t="str">
            <v>IV</v>
          </cell>
          <cell r="D3773">
            <v>9.3000000000000007</v>
          </cell>
          <cell r="E3773">
            <v>8</v>
          </cell>
          <cell r="F3773">
            <v>0.02</v>
          </cell>
          <cell r="G3773">
            <v>0.01</v>
          </cell>
          <cell r="H3773">
            <v>0</v>
          </cell>
          <cell r="I3773">
            <v>0.01</v>
          </cell>
          <cell r="J3773">
            <v>0.01</v>
          </cell>
        </row>
        <row r="3774">
          <cell r="A3774" t="str">
            <v>წაბლიIV12</v>
          </cell>
          <cell r="B3774" t="str">
            <v>წაბლი</v>
          </cell>
          <cell r="C3774" t="str">
            <v>IV</v>
          </cell>
          <cell r="D3774">
            <v>12.2</v>
          </cell>
          <cell r="E3774">
            <v>12</v>
          </cell>
          <cell r="F3774">
            <v>0.06</v>
          </cell>
          <cell r="G3774">
            <v>0.05</v>
          </cell>
          <cell r="H3774">
            <v>0.01</v>
          </cell>
          <cell r="I3774">
            <v>6.0000000000000005E-2</v>
          </cell>
          <cell r="J3774">
            <v>9.999999999999995E-3</v>
          </cell>
        </row>
        <row r="3775">
          <cell r="A3775" t="str">
            <v>წაბლიIV16</v>
          </cell>
          <cell r="B3775" t="str">
            <v>წაბლი</v>
          </cell>
          <cell r="C3775" t="str">
            <v>IV</v>
          </cell>
          <cell r="D3775">
            <v>13.9</v>
          </cell>
          <cell r="E3775">
            <v>16</v>
          </cell>
          <cell r="F3775">
            <v>0.13</v>
          </cell>
          <cell r="G3775">
            <v>0.11</v>
          </cell>
          <cell r="H3775">
            <v>0.01</v>
          </cell>
          <cell r="I3775">
            <v>0.12</v>
          </cell>
          <cell r="J3775">
            <v>2.0000000000000004E-2</v>
          </cell>
        </row>
        <row r="3776">
          <cell r="A3776" t="str">
            <v>წაბლიIV20</v>
          </cell>
          <cell r="B3776" t="str">
            <v>წაბლი</v>
          </cell>
          <cell r="C3776" t="str">
            <v>IV</v>
          </cell>
          <cell r="D3776">
            <v>15.1</v>
          </cell>
          <cell r="E3776">
            <v>20</v>
          </cell>
          <cell r="F3776">
            <v>0.22</v>
          </cell>
          <cell r="G3776">
            <v>0.19</v>
          </cell>
          <cell r="H3776">
            <v>0.02</v>
          </cell>
          <cell r="I3776">
            <v>0.21</v>
          </cell>
          <cell r="J3776">
            <v>0.03</v>
          </cell>
        </row>
        <row r="3777">
          <cell r="A3777" t="str">
            <v>წაბლიIV24</v>
          </cell>
          <cell r="B3777" t="str">
            <v>წაბლი</v>
          </cell>
          <cell r="C3777" t="str">
            <v>IV</v>
          </cell>
          <cell r="D3777">
            <v>16.100000000000001</v>
          </cell>
          <cell r="E3777">
            <v>24</v>
          </cell>
          <cell r="F3777">
            <v>0.33</v>
          </cell>
          <cell r="G3777">
            <v>0.28999999999999998</v>
          </cell>
          <cell r="H3777">
            <v>0.03</v>
          </cell>
          <cell r="I3777">
            <v>0.31999999999999995</v>
          </cell>
          <cell r="J3777">
            <v>4.0000000000000036E-2</v>
          </cell>
        </row>
        <row r="3778">
          <cell r="A3778" t="str">
            <v>წაბლიIV28</v>
          </cell>
          <cell r="B3778" t="str">
            <v>წაბლი</v>
          </cell>
          <cell r="C3778" t="str">
            <v>IV</v>
          </cell>
          <cell r="D3778">
            <v>16.8</v>
          </cell>
          <cell r="E3778">
            <v>28</v>
          </cell>
          <cell r="F3778">
            <v>0.47</v>
          </cell>
          <cell r="G3778">
            <v>0.41</v>
          </cell>
          <cell r="H3778">
            <v>0.05</v>
          </cell>
          <cell r="I3778">
            <v>0.45999999999999996</v>
          </cell>
          <cell r="J3778">
            <v>0.06</v>
          </cell>
        </row>
        <row r="3779">
          <cell r="A3779" t="str">
            <v>წაბლიIV32</v>
          </cell>
          <cell r="B3779" t="str">
            <v>წაბლი</v>
          </cell>
          <cell r="C3779" t="str">
            <v>IV</v>
          </cell>
          <cell r="D3779">
            <v>16.399999999999999</v>
          </cell>
          <cell r="E3779">
            <v>32</v>
          </cell>
          <cell r="F3779">
            <v>0.63</v>
          </cell>
          <cell r="G3779">
            <v>0.56000000000000005</v>
          </cell>
          <cell r="H3779">
            <v>0.06</v>
          </cell>
          <cell r="I3779">
            <v>0.62000000000000011</v>
          </cell>
          <cell r="J3779">
            <v>6.9999999999999951E-2</v>
          </cell>
        </row>
        <row r="3780">
          <cell r="A3780" t="str">
            <v>წაბლიIV36</v>
          </cell>
          <cell r="B3780" t="str">
            <v>წაბლი</v>
          </cell>
          <cell r="C3780" t="str">
            <v>IV</v>
          </cell>
          <cell r="D3780">
            <v>18</v>
          </cell>
          <cell r="E3780">
            <v>36</v>
          </cell>
          <cell r="F3780">
            <v>0.83</v>
          </cell>
          <cell r="G3780">
            <v>0.74</v>
          </cell>
          <cell r="H3780">
            <v>0.8</v>
          </cell>
          <cell r="I3780">
            <v>1.54</v>
          </cell>
          <cell r="J3780">
            <v>8.9999999999999969E-2</v>
          </cell>
        </row>
        <row r="3781">
          <cell r="A3781" t="str">
            <v>წაბლიIV40</v>
          </cell>
          <cell r="B3781" t="str">
            <v>წაბლი</v>
          </cell>
          <cell r="C3781" t="str">
            <v>IV</v>
          </cell>
          <cell r="D3781">
            <v>18.5</v>
          </cell>
          <cell r="E3781">
            <v>40</v>
          </cell>
          <cell r="F3781">
            <v>1.05</v>
          </cell>
          <cell r="G3781">
            <v>0.94</v>
          </cell>
          <cell r="H3781">
            <v>0.11</v>
          </cell>
          <cell r="I3781">
            <v>1.05</v>
          </cell>
          <cell r="J3781">
            <v>0.1100000000000001</v>
          </cell>
        </row>
        <row r="3782">
          <cell r="A3782" t="str">
            <v>წაბლიIV44</v>
          </cell>
          <cell r="B3782" t="str">
            <v>წაბლი</v>
          </cell>
          <cell r="C3782" t="str">
            <v>IV</v>
          </cell>
          <cell r="D3782">
            <v>19</v>
          </cell>
          <cell r="E3782">
            <v>44</v>
          </cell>
          <cell r="F3782">
            <v>1.29</v>
          </cell>
          <cell r="G3782">
            <v>1.1599999999999999</v>
          </cell>
          <cell r="H3782">
            <v>0.13</v>
          </cell>
          <cell r="I3782">
            <v>1.29</v>
          </cell>
          <cell r="J3782">
            <v>0.13000000000000012</v>
          </cell>
        </row>
        <row r="3783">
          <cell r="A3783" t="str">
            <v>წაბლიIV48</v>
          </cell>
          <cell r="B3783" t="str">
            <v>წაბლი</v>
          </cell>
          <cell r="C3783" t="str">
            <v>IV</v>
          </cell>
          <cell r="D3783">
            <v>19.3</v>
          </cell>
          <cell r="E3783">
            <v>48</v>
          </cell>
          <cell r="F3783">
            <v>1.57</v>
          </cell>
          <cell r="G3783">
            <v>1.41</v>
          </cell>
          <cell r="H3783">
            <v>0.16</v>
          </cell>
          <cell r="I3783">
            <v>1.5699999999999998</v>
          </cell>
          <cell r="J3783">
            <v>0.16000000000000014</v>
          </cell>
        </row>
        <row r="3784">
          <cell r="A3784" t="str">
            <v>წაბლიIV52</v>
          </cell>
          <cell r="B3784" t="str">
            <v>წაბლი</v>
          </cell>
          <cell r="C3784" t="str">
            <v>IV</v>
          </cell>
          <cell r="D3784">
            <v>19.7</v>
          </cell>
          <cell r="E3784">
            <v>52</v>
          </cell>
          <cell r="F3784">
            <v>1.88</v>
          </cell>
          <cell r="G3784">
            <v>1.7</v>
          </cell>
          <cell r="H3784">
            <v>0.19</v>
          </cell>
          <cell r="I3784">
            <v>1.89</v>
          </cell>
          <cell r="J3784">
            <v>0.17999999999999994</v>
          </cell>
        </row>
        <row r="3785">
          <cell r="A3785" t="str">
            <v>წაბლიIV56</v>
          </cell>
          <cell r="B3785" t="str">
            <v>წაბლი</v>
          </cell>
          <cell r="C3785" t="str">
            <v>IV</v>
          </cell>
          <cell r="D3785">
            <v>20</v>
          </cell>
          <cell r="E3785">
            <v>56</v>
          </cell>
          <cell r="F3785">
            <v>2.2000000000000002</v>
          </cell>
          <cell r="G3785">
            <v>1.99</v>
          </cell>
          <cell r="H3785">
            <v>0.22</v>
          </cell>
          <cell r="I3785">
            <v>2.21</v>
          </cell>
          <cell r="J3785">
            <v>0.21000000000000019</v>
          </cell>
        </row>
        <row r="3786">
          <cell r="A3786" t="str">
            <v>წაბლიIV60</v>
          </cell>
          <cell r="B3786" t="str">
            <v>წაბლი</v>
          </cell>
          <cell r="C3786" t="str">
            <v>IV</v>
          </cell>
          <cell r="D3786">
            <v>20.3</v>
          </cell>
          <cell r="E3786">
            <v>60</v>
          </cell>
          <cell r="F3786">
            <v>2.56</v>
          </cell>
          <cell r="G3786">
            <v>2.3199999999999998</v>
          </cell>
          <cell r="H3786">
            <v>0.26</v>
          </cell>
          <cell r="I3786">
            <v>2.58</v>
          </cell>
          <cell r="J3786">
            <v>0.24000000000000021</v>
          </cell>
        </row>
        <row r="3787">
          <cell r="A3787" t="str">
            <v>წაბლიIV64</v>
          </cell>
          <cell r="B3787" t="str">
            <v>წაბლი</v>
          </cell>
          <cell r="C3787" t="str">
            <v>IV</v>
          </cell>
          <cell r="D3787">
            <v>20.6</v>
          </cell>
          <cell r="E3787">
            <v>64</v>
          </cell>
          <cell r="F3787">
            <v>2.95</v>
          </cell>
          <cell r="G3787">
            <v>2.67</v>
          </cell>
          <cell r="H3787">
            <v>0.3</v>
          </cell>
          <cell r="I3787">
            <v>2.9699999999999998</v>
          </cell>
          <cell r="J3787">
            <v>0.28000000000000025</v>
          </cell>
        </row>
        <row r="3788">
          <cell r="A3788" t="str">
            <v>წაბლიIV68</v>
          </cell>
          <cell r="B3788" t="str">
            <v>წაბლი</v>
          </cell>
          <cell r="C3788" t="str">
            <v>IV</v>
          </cell>
          <cell r="D3788">
            <v>20.9</v>
          </cell>
          <cell r="E3788">
            <v>68</v>
          </cell>
          <cell r="F3788">
            <v>3.38</v>
          </cell>
          <cell r="G3788">
            <v>3.06</v>
          </cell>
          <cell r="H3788">
            <v>0.34</v>
          </cell>
          <cell r="I3788">
            <v>3.4</v>
          </cell>
          <cell r="J3788">
            <v>0.31999999999999984</v>
          </cell>
        </row>
        <row r="3789">
          <cell r="A3789" t="str">
            <v>წაბლიIV72</v>
          </cell>
          <cell r="B3789" t="str">
            <v>წაბლი</v>
          </cell>
          <cell r="C3789" t="str">
            <v>IV</v>
          </cell>
          <cell r="D3789">
            <v>21.2</v>
          </cell>
          <cell r="E3789">
            <v>72</v>
          </cell>
          <cell r="F3789">
            <v>3.85</v>
          </cell>
          <cell r="G3789">
            <v>3.48</v>
          </cell>
          <cell r="H3789">
            <v>0.39</v>
          </cell>
          <cell r="I3789">
            <v>3.87</v>
          </cell>
          <cell r="J3789">
            <v>0.37000000000000011</v>
          </cell>
        </row>
        <row r="3790">
          <cell r="A3790" t="str">
            <v>წაბლიIV76</v>
          </cell>
          <cell r="B3790" t="str">
            <v>წაბლი</v>
          </cell>
          <cell r="C3790" t="str">
            <v>IV</v>
          </cell>
          <cell r="D3790">
            <v>21.4</v>
          </cell>
          <cell r="E3790">
            <v>76</v>
          </cell>
          <cell r="F3790">
            <v>4.32</v>
          </cell>
          <cell r="G3790">
            <v>3.91</v>
          </cell>
          <cell r="H3790">
            <v>0.43</v>
          </cell>
          <cell r="I3790">
            <v>4.34</v>
          </cell>
          <cell r="J3790">
            <v>0.41000000000000014</v>
          </cell>
        </row>
        <row r="3791">
          <cell r="A3791" t="str">
            <v>წაბლიIV80</v>
          </cell>
          <cell r="B3791" t="str">
            <v>წაბლი</v>
          </cell>
          <cell r="C3791" t="str">
            <v>IV</v>
          </cell>
          <cell r="D3791">
            <v>21.6</v>
          </cell>
          <cell r="E3791">
            <v>80</v>
          </cell>
          <cell r="F3791">
            <v>4.83</v>
          </cell>
          <cell r="G3791">
            <v>4.37</v>
          </cell>
          <cell r="H3791">
            <v>0.48</v>
          </cell>
          <cell r="I3791">
            <v>4.8499999999999996</v>
          </cell>
          <cell r="J3791">
            <v>0.45999999999999996</v>
          </cell>
        </row>
        <row r="3792">
          <cell r="A3792" t="str">
            <v>წაბლიIV84</v>
          </cell>
          <cell r="B3792" t="str">
            <v>წაბლი</v>
          </cell>
          <cell r="C3792" t="str">
            <v>IV</v>
          </cell>
          <cell r="D3792">
            <v>21.6</v>
          </cell>
          <cell r="E3792">
            <v>84</v>
          </cell>
          <cell r="F3792">
            <v>5.31</v>
          </cell>
          <cell r="G3792">
            <v>4.83</v>
          </cell>
          <cell r="H3792">
            <v>0.53</v>
          </cell>
          <cell r="I3792">
            <v>5.36</v>
          </cell>
          <cell r="J3792">
            <v>0.47999999999999954</v>
          </cell>
        </row>
        <row r="3793">
          <cell r="A3793" t="str">
            <v>წაბლიV8</v>
          </cell>
          <cell r="B3793" t="str">
            <v>წაბლი</v>
          </cell>
          <cell r="C3793" t="str">
            <v>V</v>
          </cell>
          <cell r="D3793">
            <v>8.4</v>
          </cell>
          <cell r="E3793">
            <v>8</v>
          </cell>
          <cell r="F3793">
            <v>0.02</v>
          </cell>
          <cell r="G3793">
            <v>0.01</v>
          </cell>
          <cell r="H3793">
            <v>0</v>
          </cell>
          <cell r="I3793">
            <v>0.01</v>
          </cell>
          <cell r="J3793">
            <v>0.01</v>
          </cell>
        </row>
        <row r="3794">
          <cell r="A3794" t="str">
            <v>წაბლიV12</v>
          </cell>
          <cell r="B3794" t="str">
            <v>წაბლი</v>
          </cell>
          <cell r="C3794" t="str">
            <v>V</v>
          </cell>
          <cell r="D3794">
            <v>10.9</v>
          </cell>
          <cell r="E3794">
            <v>12</v>
          </cell>
          <cell r="F3794">
            <v>0.06</v>
          </cell>
          <cell r="G3794">
            <v>0.05</v>
          </cell>
          <cell r="H3794">
            <v>0.01</v>
          </cell>
          <cell r="I3794">
            <v>6.0000000000000005E-2</v>
          </cell>
          <cell r="J3794">
            <v>9.999999999999995E-3</v>
          </cell>
        </row>
        <row r="3795">
          <cell r="A3795" t="str">
            <v>წაბლიV16</v>
          </cell>
          <cell r="B3795" t="str">
            <v>წაბლი</v>
          </cell>
          <cell r="C3795" t="str">
            <v>V</v>
          </cell>
          <cell r="D3795">
            <v>12.4</v>
          </cell>
          <cell r="E3795">
            <v>16</v>
          </cell>
          <cell r="F3795">
            <v>0.12</v>
          </cell>
          <cell r="G3795">
            <v>0.1</v>
          </cell>
          <cell r="H3795">
            <v>0.01</v>
          </cell>
          <cell r="I3795">
            <v>0.11</v>
          </cell>
          <cell r="J3795">
            <v>1.999999999999999E-2</v>
          </cell>
        </row>
        <row r="3796">
          <cell r="A3796" t="str">
            <v>წაბლიV20</v>
          </cell>
          <cell r="B3796" t="str">
            <v>წაბლი</v>
          </cell>
          <cell r="C3796" t="str">
            <v>V</v>
          </cell>
          <cell r="D3796">
            <v>13.4</v>
          </cell>
          <cell r="E3796">
            <v>20</v>
          </cell>
          <cell r="F3796">
            <v>0.19</v>
          </cell>
          <cell r="G3796">
            <v>0.17</v>
          </cell>
          <cell r="H3796">
            <v>0.02</v>
          </cell>
          <cell r="I3796">
            <v>0.19</v>
          </cell>
          <cell r="J3796">
            <v>1.999999999999999E-2</v>
          </cell>
        </row>
        <row r="3797">
          <cell r="A3797" t="str">
            <v>წაბლიV24</v>
          </cell>
          <cell r="B3797" t="str">
            <v>წაბლი</v>
          </cell>
          <cell r="C3797" t="str">
            <v>V</v>
          </cell>
          <cell r="D3797">
            <v>14.2</v>
          </cell>
          <cell r="E3797">
            <v>24</v>
          </cell>
          <cell r="F3797">
            <v>0.28999999999999998</v>
          </cell>
          <cell r="G3797">
            <v>0.25</v>
          </cell>
          <cell r="H3797">
            <v>0.03</v>
          </cell>
          <cell r="I3797">
            <v>0.28000000000000003</v>
          </cell>
          <cell r="J3797">
            <v>3.999999999999998E-2</v>
          </cell>
        </row>
        <row r="3798">
          <cell r="A3798" t="str">
            <v>წაბლიV28</v>
          </cell>
          <cell r="B3798" t="str">
            <v>წაბლი</v>
          </cell>
          <cell r="C3798" t="str">
            <v>V</v>
          </cell>
          <cell r="D3798">
            <v>14.9</v>
          </cell>
          <cell r="E3798">
            <v>28</v>
          </cell>
          <cell r="F3798">
            <v>0.42</v>
          </cell>
          <cell r="G3798">
            <v>0.37</v>
          </cell>
          <cell r="H3798">
            <v>0.04</v>
          </cell>
          <cell r="I3798">
            <v>0.41</v>
          </cell>
          <cell r="J3798">
            <v>4.9999999999999989E-2</v>
          </cell>
        </row>
        <row r="3799">
          <cell r="A3799" t="str">
            <v>წაბლიV32</v>
          </cell>
          <cell r="B3799" t="str">
            <v>წაბლი</v>
          </cell>
          <cell r="C3799" t="str">
            <v>V</v>
          </cell>
          <cell r="D3799">
            <v>15.4</v>
          </cell>
          <cell r="E3799">
            <v>32</v>
          </cell>
          <cell r="F3799">
            <v>0.56000000000000005</v>
          </cell>
          <cell r="G3799">
            <v>0.5</v>
          </cell>
          <cell r="H3799">
            <v>0.06</v>
          </cell>
          <cell r="I3799">
            <v>0.56000000000000005</v>
          </cell>
          <cell r="J3799">
            <v>6.0000000000000053E-2</v>
          </cell>
        </row>
        <row r="3800">
          <cell r="A3800" t="str">
            <v>წაბლიV36</v>
          </cell>
          <cell r="B3800" t="str">
            <v>წაბლი</v>
          </cell>
          <cell r="C3800" t="str">
            <v>V</v>
          </cell>
          <cell r="D3800">
            <v>15.9</v>
          </cell>
          <cell r="E3800">
            <v>36</v>
          </cell>
          <cell r="F3800">
            <v>0.73</v>
          </cell>
          <cell r="G3800">
            <v>0.65</v>
          </cell>
          <cell r="H3800">
            <v>7.0000000000000007E-2</v>
          </cell>
          <cell r="I3800">
            <v>0.72</v>
          </cell>
          <cell r="J3800">
            <v>7.999999999999996E-2</v>
          </cell>
        </row>
        <row r="3801">
          <cell r="A3801" t="str">
            <v>წაბლიV40</v>
          </cell>
          <cell r="B3801" t="str">
            <v>წაბლი</v>
          </cell>
          <cell r="C3801" t="str">
            <v>V</v>
          </cell>
          <cell r="D3801">
            <v>16.3</v>
          </cell>
          <cell r="E3801">
            <v>40</v>
          </cell>
          <cell r="F3801">
            <v>0.92</v>
          </cell>
          <cell r="G3801">
            <v>0.82</v>
          </cell>
          <cell r="H3801">
            <v>0.09</v>
          </cell>
          <cell r="I3801">
            <v>0.90999999999999992</v>
          </cell>
          <cell r="J3801">
            <v>0.10000000000000009</v>
          </cell>
        </row>
        <row r="3802">
          <cell r="A3802" t="str">
            <v>წაბლიV44</v>
          </cell>
          <cell r="B3802" t="str">
            <v>წაბლი</v>
          </cell>
          <cell r="C3802" t="str">
            <v>V</v>
          </cell>
          <cell r="D3802">
            <v>16.7</v>
          </cell>
          <cell r="E3802">
            <v>44</v>
          </cell>
          <cell r="F3802">
            <v>1.1399999999999999</v>
          </cell>
          <cell r="G3802">
            <v>1.02</v>
          </cell>
          <cell r="H3802">
            <v>0.11</v>
          </cell>
          <cell r="I3802">
            <v>1.1300000000000001</v>
          </cell>
          <cell r="J3802">
            <v>0.11999999999999988</v>
          </cell>
        </row>
        <row r="3803">
          <cell r="A3803" t="str">
            <v>წაბლიV48</v>
          </cell>
          <cell r="B3803" t="str">
            <v>წაბლი</v>
          </cell>
          <cell r="C3803" t="str">
            <v>V</v>
          </cell>
          <cell r="D3803">
            <v>17</v>
          </cell>
          <cell r="E3803">
            <v>48</v>
          </cell>
          <cell r="F3803">
            <v>1.38</v>
          </cell>
          <cell r="G3803">
            <v>1.23</v>
          </cell>
          <cell r="H3803">
            <v>0.14000000000000001</v>
          </cell>
          <cell r="I3803">
            <v>1.37</v>
          </cell>
          <cell r="J3803">
            <v>0.14999999999999991</v>
          </cell>
        </row>
        <row r="3804">
          <cell r="A3804" t="str">
            <v>წაბლიV52</v>
          </cell>
          <cell r="B3804" t="str">
            <v>წაბლი</v>
          </cell>
          <cell r="C3804" t="str">
            <v>V</v>
          </cell>
          <cell r="D3804">
            <v>17.3</v>
          </cell>
          <cell r="E3804">
            <v>52</v>
          </cell>
          <cell r="F3804">
            <v>1.65</v>
          </cell>
          <cell r="G3804">
            <v>1.48</v>
          </cell>
          <cell r="H3804">
            <v>0.17</v>
          </cell>
          <cell r="I3804">
            <v>1.65</v>
          </cell>
          <cell r="J3804">
            <v>0.16999999999999993</v>
          </cell>
        </row>
        <row r="3805">
          <cell r="A3805" t="str">
            <v>წაბლიV56</v>
          </cell>
          <cell r="B3805" t="str">
            <v>წაბლი</v>
          </cell>
          <cell r="C3805" t="str">
            <v>V</v>
          </cell>
          <cell r="D3805">
            <v>17.600000000000001</v>
          </cell>
          <cell r="E3805">
            <v>56</v>
          </cell>
          <cell r="F3805">
            <v>1.94</v>
          </cell>
          <cell r="G3805">
            <v>1.74</v>
          </cell>
          <cell r="H3805">
            <v>0.19</v>
          </cell>
          <cell r="I3805">
            <v>1.93</v>
          </cell>
          <cell r="J3805">
            <v>0.19999999999999996</v>
          </cell>
        </row>
        <row r="3806">
          <cell r="A3806" t="str">
            <v>წაბლიV60</v>
          </cell>
          <cell r="B3806" t="str">
            <v>წაბლი</v>
          </cell>
          <cell r="C3806" t="str">
            <v>V</v>
          </cell>
          <cell r="D3806">
            <v>17.899999999999999</v>
          </cell>
          <cell r="E3806">
            <v>60</v>
          </cell>
          <cell r="F3806">
            <v>2.2599999999999998</v>
          </cell>
          <cell r="G3806">
            <v>2.0299999999999998</v>
          </cell>
          <cell r="H3806">
            <v>0.23</v>
          </cell>
          <cell r="I3806">
            <v>2.2599999999999998</v>
          </cell>
          <cell r="J3806">
            <v>0.22999999999999998</v>
          </cell>
        </row>
        <row r="3807">
          <cell r="A3807" t="str">
            <v>წაბლიV64</v>
          </cell>
          <cell r="B3807" t="str">
            <v>წაბლი</v>
          </cell>
          <cell r="C3807" t="str">
            <v>V</v>
          </cell>
          <cell r="D3807">
            <v>18.2</v>
          </cell>
          <cell r="E3807">
            <v>64</v>
          </cell>
          <cell r="F3807">
            <v>2.61</v>
          </cell>
          <cell r="G3807">
            <v>2.34</v>
          </cell>
          <cell r="H3807">
            <v>0.26</v>
          </cell>
          <cell r="I3807">
            <v>2.5999999999999996</v>
          </cell>
          <cell r="J3807">
            <v>0.27</v>
          </cell>
        </row>
        <row r="3808">
          <cell r="A3808" t="str">
            <v>წაბლიV68</v>
          </cell>
          <cell r="B3808" t="str">
            <v>წაბლი</v>
          </cell>
          <cell r="C3808" t="str">
            <v>V</v>
          </cell>
          <cell r="D3808">
            <v>18.399999999999999</v>
          </cell>
          <cell r="E3808">
            <v>68</v>
          </cell>
          <cell r="F3808">
            <v>2.98</v>
          </cell>
          <cell r="G3808">
            <v>2.69</v>
          </cell>
          <cell r="H3808">
            <v>0.3</v>
          </cell>
          <cell r="I3808">
            <v>2.9899999999999998</v>
          </cell>
          <cell r="J3808">
            <v>0.29000000000000004</v>
          </cell>
        </row>
        <row r="3809">
          <cell r="A3809" t="str">
            <v>წაბლიV72</v>
          </cell>
          <cell r="B3809" t="str">
            <v>წაბლი</v>
          </cell>
          <cell r="C3809" t="str">
            <v>V</v>
          </cell>
          <cell r="D3809">
            <v>18.600000000000001</v>
          </cell>
          <cell r="E3809">
            <v>72</v>
          </cell>
          <cell r="F3809">
            <v>3.38</v>
          </cell>
          <cell r="G3809">
            <v>3.04</v>
          </cell>
          <cell r="H3809">
            <v>0.34</v>
          </cell>
          <cell r="I3809">
            <v>3.38</v>
          </cell>
          <cell r="J3809">
            <v>0.33999999999999986</v>
          </cell>
        </row>
        <row r="3810">
          <cell r="A3810" t="str">
            <v>წაბლიV76</v>
          </cell>
          <cell r="B3810" t="str">
            <v>წაბლი</v>
          </cell>
          <cell r="C3810" t="str">
            <v>V</v>
          </cell>
          <cell r="D3810">
            <v>18.8</v>
          </cell>
          <cell r="E3810">
            <v>76</v>
          </cell>
          <cell r="F3810">
            <v>3.79</v>
          </cell>
          <cell r="G3810">
            <v>3.42</v>
          </cell>
          <cell r="H3810">
            <v>0.38</v>
          </cell>
          <cell r="I3810">
            <v>3.8</v>
          </cell>
          <cell r="J3810">
            <v>0.37000000000000011</v>
          </cell>
        </row>
        <row r="3811">
          <cell r="A3811" t="str">
            <v>წაბლიV80</v>
          </cell>
          <cell r="B3811" t="str">
            <v>წაბლი</v>
          </cell>
          <cell r="C3811" t="str">
            <v>V</v>
          </cell>
          <cell r="D3811">
            <v>19</v>
          </cell>
          <cell r="E3811">
            <v>80</v>
          </cell>
          <cell r="F3811">
            <v>4.25</v>
          </cell>
          <cell r="G3811">
            <v>3.83</v>
          </cell>
          <cell r="H3811">
            <v>0.43</v>
          </cell>
          <cell r="I3811">
            <v>4.26</v>
          </cell>
          <cell r="J3811">
            <v>0.41999999999999993</v>
          </cell>
        </row>
        <row r="3812">
          <cell r="A3812" t="str">
            <v>წაბლიV84</v>
          </cell>
          <cell r="B3812" t="str">
            <v>წაბლი</v>
          </cell>
          <cell r="C3812" t="str">
            <v>V</v>
          </cell>
          <cell r="D3812">
            <v>19</v>
          </cell>
          <cell r="E3812">
            <v>84</v>
          </cell>
          <cell r="F3812">
            <v>4.68</v>
          </cell>
          <cell r="G3812">
            <v>4.21</v>
          </cell>
          <cell r="H3812">
            <v>0.47</v>
          </cell>
          <cell r="I3812">
            <v>4.68</v>
          </cell>
          <cell r="J3812">
            <v>0.46999999999999975</v>
          </cell>
        </row>
        <row r="3813">
          <cell r="A3813" t="str">
            <v>წაბლიVI8</v>
          </cell>
          <cell r="B3813" t="str">
            <v>წაბლი</v>
          </cell>
          <cell r="C3813" t="str">
            <v>VI</v>
          </cell>
          <cell r="D3813">
            <v>8</v>
          </cell>
          <cell r="E3813">
            <v>8</v>
          </cell>
          <cell r="F3813">
            <v>0.02</v>
          </cell>
          <cell r="G3813">
            <v>0.01</v>
          </cell>
          <cell r="H3813">
            <v>0</v>
          </cell>
          <cell r="I3813">
            <v>0.01</v>
          </cell>
          <cell r="J3813">
            <v>0.01</v>
          </cell>
        </row>
        <row r="3814">
          <cell r="A3814" t="str">
            <v>წაბლიVI12</v>
          </cell>
          <cell r="B3814" t="str">
            <v>წაბლი</v>
          </cell>
          <cell r="C3814" t="str">
            <v>VI</v>
          </cell>
          <cell r="D3814">
            <v>9</v>
          </cell>
          <cell r="E3814">
            <v>12</v>
          </cell>
          <cell r="F3814">
            <v>0.05</v>
          </cell>
          <cell r="G3814">
            <v>0.04</v>
          </cell>
          <cell r="H3814">
            <v>0.01</v>
          </cell>
          <cell r="I3814">
            <v>0.05</v>
          </cell>
          <cell r="J3814">
            <v>1.0000000000000002E-2</v>
          </cell>
        </row>
        <row r="3815">
          <cell r="A3815" t="str">
            <v>წაბლიVI16</v>
          </cell>
          <cell r="B3815" t="str">
            <v>წაბლი</v>
          </cell>
          <cell r="C3815" t="str">
            <v>VI</v>
          </cell>
          <cell r="D3815">
            <v>11.1</v>
          </cell>
          <cell r="E3815">
            <v>16</v>
          </cell>
          <cell r="F3815">
            <v>0.1</v>
          </cell>
          <cell r="G3815">
            <v>0.08</v>
          </cell>
          <cell r="H3815">
            <v>0.01</v>
          </cell>
          <cell r="I3815">
            <v>0.09</v>
          </cell>
          <cell r="J3815">
            <v>2.0000000000000004E-2</v>
          </cell>
        </row>
        <row r="3816">
          <cell r="A3816" t="str">
            <v>წაბლიVI20</v>
          </cell>
          <cell r="B3816" t="str">
            <v>წაბლი</v>
          </cell>
          <cell r="C3816" t="str">
            <v>VI</v>
          </cell>
          <cell r="D3816">
            <v>11.8</v>
          </cell>
          <cell r="E3816">
            <v>20</v>
          </cell>
          <cell r="F3816">
            <v>0.17</v>
          </cell>
          <cell r="G3816">
            <v>0.14000000000000001</v>
          </cell>
          <cell r="H3816">
            <v>0.02</v>
          </cell>
          <cell r="I3816">
            <v>0.16</v>
          </cell>
          <cell r="J3816">
            <v>0.03</v>
          </cell>
        </row>
        <row r="3817">
          <cell r="A3817" t="str">
            <v>წაბლიVI24</v>
          </cell>
          <cell r="B3817" t="str">
            <v>წაბლი</v>
          </cell>
          <cell r="C3817" t="str">
            <v>VI</v>
          </cell>
          <cell r="D3817">
            <v>12.5</v>
          </cell>
          <cell r="E3817">
            <v>24</v>
          </cell>
          <cell r="F3817">
            <v>0.26</v>
          </cell>
          <cell r="G3817">
            <v>0.23</v>
          </cell>
          <cell r="H3817">
            <v>0.03</v>
          </cell>
          <cell r="I3817">
            <v>0.26</v>
          </cell>
          <cell r="J3817">
            <v>0.03</v>
          </cell>
        </row>
        <row r="3818">
          <cell r="A3818" t="str">
            <v>წაბლიVI28</v>
          </cell>
          <cell r="B3818" t="str">
            <v>წაბლი</v>
          </cell>
          <cell r="C3818" t="str">
            <v>VI</v>
          </cell>
          <cell r="D3818">
            <v>13</v>
          </cell>
          <cell r="E3818">
            <v>28</v>
          </cell>
          <cell r="F3818">
            <v>0.36</v>
          </cell>
          <cell r="G3818">
            <v>0.32</v>
          </cell>
          <cell r="H3818">
            <v>0.04</v>
          </cell>
          <cell r="I3818">
            <v>0.36</v>
          </cell>
          <cell r="J3818">
            <v>3.999999999999998E-2</v>
          </cell>
        </row>
        <row r="3819">
          <cell r="A3819" t="str">
            <v>წაბლიVI32</v>
          </cell>
          <cell r="B3819" t="str">
            <v>წაბლი</v>
          </cell>
          <cell r="C3819" t="str">
            <v>VI</v>
          </cell>
          <cell r="D3819">
            <v>13.4</v>
          </cell>
          <cell r="E3819">
            <v>32</v>
          </cell>
          <cell r="F3819">
            <v>0.5</v>
          </cell>
          <cell r="G3819">
            <v>0.43</v>
          </cell>
          <cell r="H3819">
            <v>0.05</v>
          </cell>
          <cell r="I3819">
            <v>0.48</v>
          </cell>
          <cell r="J3819">
            <v>7.0000000000000007E-2</v>
          </cell>
        </row>
        <row r="3820">
          <cell r="A3820" t="str">
            <v>წაბლიVI36</v>
          </cell>
          <cell r="B3820" t="str">
            <v>წაბლი</v>
          </cell>
          <cell r="C3820" t="str">
            <v>VI</v>
          </cell>
          <cell r="D3820">
            <v>13.8</v>
          </cell>
          <cell r="E3820">
            <v>36</v>
          </cell>
          <cell r="F3820">
            <v>0.63</v>
          </cell>
          <cell r="G3820">
            <v>0.56000000000000005</v>
          </cell>
          <cell r="H3820">
            <v>0.06</v>
          </cell>
          <cell r="I3820">
            <v>0.62000000000000011</v>
          </cell>
          <cell r="J3820">
            <v>6.9999999999999951E-2</v>
          </cell>
        </row>
        <row r="3821">
          <cell r="A3821" t="str">
            <v>წაბლიVI40</v>
          </cell>
          <cell r="B3821" t="str">
            <v>წაბლი</v>
          </cell>
          <cell r="C3821" t="str">
            <v>VI</v>
          </cell>
          <cell r="D3821">
            <v>14.1</v>
          </cell>
          <cell r="E3821">
            <v>40</v>
          </cell>
          <cell r="F3821">
            <v>0.8</v>
          </cell>
          <cell r="G3821">
            <v>0.71</v>
          </cell>
          <cell r="H3821">
            <v>0.08</v>
          </cell>
          <cell r="I3821">
            <v>0.78999999999999992</v>
          </cell>
          <cell r="J3821">
            <v>9.000000000000008E-2</v>
          </cell>
        </row>
        <row r="3822">
          <cell r="A3822" t="str">
            <v>წაბლიVI44</v>
          </cell>
          <cell r="B3822" t="str">
            <v>წაბლი</v>
          </cell>
          <cell r="C3822" t="str">
            <v>VI</v>
          </cell>
          <cell r="D3822">
            <v>14.4</v>
          </cell>
          <cell r="E3822">
            <v>44</v>
          </cell>
          <cell r="F3822">
            <v>0.98</v>
          </cell>
          <cell r="G3822">
            <v>0.87</v>
          </cell>
          <cell r="H3822">
            <v>0.1</v>
          </cell>
          <cell r="I3822">
            <v>0.97</v>
          </cell>
          <cell r="J3822">
            <v>0.10999999999999999</v>
          </cell>
        </row>
        <row r="3823">
          <cell r="A3823" t="str">
            <v>წაბლიVI48</v>
          </cell>
          <cell r="B3823" t="str">
            <v>წაბლი</v>
          </cell>
          <cell r="C3823" t="str">
            <v>VI</v>
          </cell>
          <cell r="D3823">
            <v>14.7</v>
          </cell>
          <cell r="E3823">
            <v>48</v>
          </cell>
          <cell r="F3823">
            <v>1.19</v>
          </cell>
          <cell r="G3823">
            <v>1.07</v>
          </cell>
          <cell r="H3823">
            <v>0.12</v>
          </cell>
          <cell r="I3823">
            <v>1.19</v>
          </cell>
          <cell r="J3823">
            <v>0.11999999999999988</v>
          </cell>
        </row>
        <row r="3824">
          <cell r="A3824" t="str">
            <v>წაბლიVI52</v>
          </cell>
          <cell r="B3824" t="str">
            <v>წაბლი</v>
          </cell>
          <cell r="C3824" t="str">
            <v>VI</v>
          </cell>
          <cell r="D3824">
            <v>15</v>
          </cell>
          <cell r="E3824">
            <v>52</v>
          </cell>
          <cell r="F3824">
            <v>1.43</v>
          </cell>
          <cell r="G3824">
            <v>1.28</v>
          </cell>
          <cell r="H3824">
            <v>0.14000000000000001</v>
          </cell>
          <cell r="I3824">
            <v>1.42</v>
          </cell>
          <cell r="J3824">
            <v>0.14999999999999991</v>
          </cell>
        </row>
        <row r="3825">
          <cell r="A3825" t="str">
            <v>წაბლიVI56</v>
          </cell>
          <cell r="B3825" t="str">
            <v>წაბლი</v>
          </cell>
          <cell r="C3825" t="str">
            <v>VI</v>
          </cell>
          <cell r="D3825">
            <v>15.2</v>
          </cell>
          <cell r="E3825">
            <v>56</v>
          </cell>
          <cell r="F3825">
            <v>1.67</v>
          </cell>
          <cell r="G3825">
            <v>1.5</v>
          </cell>
          <cell r="H3825">
            <v>0.17</v>
          </cell>
          <cell r="I3825">
            <v>1.67</v>
          </cell>
          <cell r="J3825">
            <v>0.16999999999999993</v>
          </cell>
        </row>
        <row r="3826">
          <cell r="A3826" t="str">
            <v>წაბლიVI60</v>
          </cell>
          <cell r="B3826" t="str">
            <v>წაბლი</v>
          </cell>
          <cell r="C3826" t="str">
            <v>VI</v>
          </cell>
          <cell r="D3826">
            <v>15.4</v>
          </cell>
          <cell r="E3826">
            <v>60</v>
          </cell>
          <cell r="F3826">
            <v>1.95</v>
          </cell>
          <cell r="G3826">
            <v>1.75</v>
          </cell>
          <cell r="H3826">
            <v>0.2</v>
          </cell>
          <cell r="I3826">
            <v>1.95</v>
          </cell>
          <cell r="J3826">
            <v>0.19999999999999996</v>
          </cell>
        </row>
        <row r="3827">
          <cell r="A3827" t="str">
            <v>წაბლიVI64</v>
          </cell>
          <cell r="B3827" t="str">
            <v>წაბლი</v>
          </cell>
          <cell r="C3827" t="str">
            <v>VI</v>
          </cell>
          <cell r="D3827">
            <v>15.6</v>
          </cell>
          <cell r="E3827">
            <v>64</v>
          </cell>
          <cell r="F3827">
            <v>2.23</v>
          </cell>
          <cell r="G3827">
            <v>2.0099999999999998</v>
          </cell>
          <cell r="H3827">
            <v>0.22</v>
          </cell>
          <cell r="I3827">
            <v>2.23</v>
          </cell>
          <cell r="J3827">
            <v>0.2200000000000002</v>
          </cell>
        </row>
        <row r="3828">
          <cell r="A3828" t="str">
            <v>წაბლიVI68</v>
          </cell>
          <cell r="B3828" t="str">
            <v>წაბლი</v>
          </cell>
          <cell r="C3828" t="str">
            <v>VI</v>
          </cell>
          <cell r="D3828">
            <v>15.8</v>
          </cell>
          <cell r="E3828">
            <v>68</v>
          </cell>
          <cell r="F3828">
            <v>2.56</v>
          </cell>
          <cell r="G3828">
            <v>2.29</v>
          </cell>
          <cell r="H3828">
            <v>0.26</v>
          </cell>
          <cell r="I3828">
            <v>2.5499999999999998</v>
          </cell>
          <cell r="J3828">
            <v>0.27</v>
          </cell>
        </row>
        <row r="3829">
          <cell r="A3829" t="str">
            <v>წაბლიVI72</v>
          </cell>
          <cell r="B3829" t="str">
            <v>წაბლი</v>
          </cell>
          <cell r="C3829" t="str">
            <v>VI</v>
          </cell>
          <cell r="D3829">
            <v>15.8</v>
          </cell>
          <cell r="E3829">
            <v>72</v>
          </cell>
          <cell r="F3829">
            <v>2.92</v>
          </cell>
          <cell r="G3829">
            <v>2.6</v>
          </cell>
          <cell r="H3829">
            <v>0.28999999999999998</v>
          </cell>
          <cell r="I3829">
            <v>2.89</v>
          </cell>
          <cell r="J3829">
            <v>0.31999999999999984</v>
          </cell>
        </row>
        <row r="3830">
          <cell r="A3830" t="str">
            <v>წაბლიVI76</v>
          </cell>
          <cell r="B3830" t="str">
            <v>წაბლი</v>
          </cell>
          <cell r="C3830" t="str">
            <v>VI</v>
          </cell>
          <cell r="D3830">
            <v>15.8</v>
          </cell>
          <cell r="E3830">
            <v>76</v>
          </cell>
          <cell r="F3830">
            <v>3.31</v>
          </cell>
          <cell r="G3830">
            <v>2.94</v>
          </cell>
          <cell r="H3830">
            <v>0.33</v>
          </cell>
          <cell r="I3830">
            <v>3.27</v>
          </cell>
          <cell r="J3830">
            <v>0.37000000000000011</v>
          </cell>
        </row>
        <row r="3831">
          <cell r="A3831" t="str">
            <v>წაბლიVI80</v>
          </cell>
          <cell r="B3831" t="str">
            <v>წაბლი</v>
          </cell>
          <cell r="C3831" t="str">
            <v>VI</v>
          </cell>
          <cell r="D3831">
            <v>15.8</v>
          </cell>
          <cell r="E3831">
            <v>80</v>
          </cell>
          <cell r="F3831">
            <v>3.73</v>
          </cell>
          <cell r="G3831">
            <v>3.31</v>
          </cell>
          <cell r="H3831">
            <v>0.37</v>
          </cell>
          <cell r="I3831">
            <v>3.68</v>
          </cell>
          <cell r="J3831">
            <v>0.41999999999999993</v>
          </cell>
        </row>
        <row r="3832">
          <cell r="A3832" t="str">
            <v>წაბლიVI84</v>
          </cell>
          <cell r="B3832" t="str">
            <v>წაბლი</v>
          </cell>
          <cell r="C3832" t="str">
            <v>VI</v>
          </cell>
          <cell r="D3832">
            <v>15.8</v>
          </cell>
          <cell r="E3832">
            <v>84</v>
          </cell>
          <cell r="F3832">
            <v>4.1900000000000004</v>
          </cell>
          <cell r="G3832">
            <v>3.71</v>
          </cell>
          <cell r="H3832">
            <v>0.42</v>
          </cell>
          <cell r="I3832">
            <v>4.13</v>
          </cell>
          <cell r="J3832">
            <v>0.48000000000000043</v>
          </cell>
        </row>
        <row r="3833">
          <cell r="A3833" t="str">
            <v>წაბლიVI88</v>
          </cell>
          <cell r="B3833" t="str">
            <v>წაბლი</v>
          </cell>
          <cell r="C3833" t="str">
            <v>VI</v>
          </cell>
          <cell r="D3833">
            <v>15.8</v>
          </cell>
          <cell r="E3833">
            <v>88</v>
          </cell>
          <cell r="F3833">
            <v>4.6900000000000004</v>
          </cell>
          <cell r="G3833">
            <v>4.1399999999999997</v>
          </cell>
          <cell r="H3833">
            <v>0.47</v>
          </cell>
          <cell r="I3833">
            <v>4.6099999999999994</v>
          </cell>
          <cell r="J3833">
            <v>0.55000000000000071</v>
          </cell>
        </row>
        <row r="3834">
          <cell r="A3834" t="str">
            <v>წაბლიVI92</v>
          </cell>
          <cell r="B3834" t="str">
            <v>წაბლი</v>
          </cell>
          <cell r="C3834" t="str">
            <v>VI</v>
          </cell>
          <cell r="D3834">
            <v>15.8</v>
          </cell>
          <cell r="E3834">
            <v>92</v>
          </cell>
          <cell r="F3834">
            <v>5.23</v>
          </cell>
          <cell r="G3834">
            <v>4.5999999999999996</v>
          </cell>
          <cell r="H3834">
            <v>0.52</v>
          </cell>
          <cell r="I3834">
            <v>5.1199999999999992</v>
          </cell>
          <cell r="J3834">
            <v>0.63000000000000078</v>
          </cell>
        </row>
        <row r="3835">
          <cell r="A3835" t="str">
            <v>წაბლიVI96</v>
          </cell>
          <cell r="B3835" t="str">
            <v>წაბლი</v>
          </cell>
          <cell r="C3835" t="str">
            <v>VI</v>
          </cell>
          <cell r="D3835">
            <v>15.8</v>
          </cell>
          <cell r="E3835">
            <v>96</v>
          </cell>
          <cell r="F3835">
            <v>5.8</v>
          </cell>
          <cell r="G3835">
            <v>5.0999999999999996</v>
          </cell>
          <cell r="H3835">
            <v>0.57999999999999996</v>
          </cell>
          <cell r="I3835">
            <v>5.68</v>
          </cell>
          <cell r="J3835">
            <v>0.70000000000000018</v>
          </cell>
        </row>
        <row r="3836">
          <cell r="A3836" t="str">
            <v>წაბლიVI100</v>
          </cell>
          <cell r="B3836" t="str">
            <v>წაბლი</v>
          </cell>
          <cell r="C3836" t="str">
            <v>VI</v>
          </cell>
          <cell r="D3836">
            <v>15.8</v>
          </cell>
          <cell r="E3836">
            <v>100</v>
          </cell>
          <cell r="F3836">
            <v>6.4</v>
          </cell>
          <cell r="G3836">
            <v>5.64</v>
          </cell>
          <cell r="H3836">
            <v>0.64</v>
          </cell>
          <cell r="I3836">
            <v>6.2799999999999994</v>
          </cell>
          <cell r="J3836">
            <v>0.76000000000000068</v>
          </cell>
        </row>
        <row r="3837">
          <cell r="A3837" t="str">
            <v>წაბლიVI104</v>
          </cell>
          <cell r="B3837" t="str">
            <v>წაბლი</v>
          </cell>
          <cell r="C3837" t="str">
            <v>VI</v>
          </cell>
          <cell r="D3837">
            <v>15.8</v>
          </cell>
          <cell r="E3837">
            <v>104</v>
          </cell>
          <cell r="F3837">
            <v>7.4</v>
          </cell>
          <cell r="G3837">
            <v>6.23</v>
          </cell>
          <cell r="H3837">
            <v>0.74</v>
          </cell>
          <cell r="I3837">
            <v>6.9700000000000006</v>
          </cell>
          <cell r="J3837">
            <v>1.17</v>
          </cell>
        </row>
        <row r="3838">
          <cell r="A3838" t="str">
            <v>წაბლიVI108</v>
          </cell>
          <cell r="B3838" t="str">
            <v>წაბლი</v>
          </cell>
          <cell r="C3838" t="str">
            <v>VI</v>
          </cell>
          <cell r="D3838">
            <v>15.8</v>
          </cell>
          <cell r="E3838">
            <v>108</v>
          </cell>
          <cell r="F3838">
            <v>8.1999999999999993</v>
          </cell>
          <cell r="G3838">
            <v>6.87</v>
          </cell>
          <cell r="H3838">
            <v>0.82</v>
          </cell>
          <cell r="I3838">
            <v>7.69</v>
          </cell>
          <cell r="J3838">
            <v>1.3299999999999992</v>
          </cell>
        </row>
        <row r="3839">
          <cell r="A3839" t="str">
            <v>თელაI8</v>
          </cell>
          <cell r="B3839" t="str">
            <v>თელა</v>
          </cell>
          <cell r="C3839" t="str">
            <v>I</v>
          </cell>
          <cell r="D3839">
            <v>13</v>
          </cell>
          <cell r="E3839">
            <v>8</v>
          </cell>
          <cell r="F3839">
            <v>3.2000000000000001E-2</v>
          </cell>
          <cell r="G3839">
            <v>0.03</v>
          </cell>
          <cell r="H3839">
            <v>0</v>
          </cell>
          <cell r="I3839">
            <v>0.03</v>
          </cell>
          <cell r="J3839">
            <v>2.0000000000000018E-3</v>
          </cell>
        </row>
        <row r="3840">
          <cell r="A3840" t="str">
            <v>თელაI12</v>
          </cell>
          <cell r="B3840" t="str">
            <v>თელა</v>
          </cell>
          <cell r="C3840" t="str">
            <v>I</v>
          </cell>
          <cell r="D3840">
            <v>17.100000000000001</v>
          </cell>
          <cell r="E3840">
            <v>12</v>
          </cell>
          <cell r="F3840">
            <v>9.1999999999999998E-2</v>
          </cell>
          <cell r="G3840">
            <v>0.08</v>
          </cell>
          <cell r="H3840">
            <v>0.01</v>
          </cell>
          <cell r="I3840">
            <v>0.09</v>
          </cell>
          <cell r="J3840">
            <v>1.1999999999999997E-2</v>
          </cell>
        </row>
        <row r="3841">
          <cell r="A3841" t="str">
            <v>თელაI16</v>
          </cell>
          <cell r="B3841" t="str">
            <v>თელა</v>
          </cell>
          <cell r="C3841" t="str">
            <v>I</v>
          </cell>
          <cell r="D3841">
            <v>19.399999999999999</v>
          </cell>
          <cell r="E3841">
            <v>16</v>
          </cell>
          <cell r="F3841">
            <v>0.182</v>
          </cell>
          <cell r="G3841">
            <v>0.16</v>
          </cell>
          <cell r="H3841">
            <v>0.02</v>
          </cell>
          <cell r="I3841">
            <v>0.18</v>
          </cell>
          <cell r="J3841">
            <v>2.1999999999999992E-2</v>
          </cell>
        </row>
        <row r="3842">
          <cell r="A3842" t="str">
            <v>თელაI20</v>
          </cell>
          <cell r="B3842" t="str">
            <v>თელა</v>
          </cell>
          <cell r="C3842" t="str">
            <v>I</v>
          </cell>
          <cell r="D3842">
            <v>21.2</v>
          </cell>
          <cell r="E3842">
            <v>20</v>
          </cell>
          <cell r="F3842">
            <v>0.31</v>
          </cell>
          <cell r="G3842">
            <v>0.27</v>
          </cell>
          <cell r="H3842">
            <v>0.03</v>
          </cell>
          <cell r="I3842">
            <v>0.30000000000000004</v>
          </cell>
          <cell r="J3842">
            <v>3.999999999999998E-2</v>
          </cell>
        </row>
        <row r="3843">
          <cell r="A3843" t="str">
            <v>თელაI24</v>
          </cell>
          <cell r="B3843" t="str">
            <v>თელა</v>
          </cell>
          <cell r="C3843" t="str">
            <v>I</v>
          </cell>
          <cell r="D3843">
            <v>22.5</v>
          </cell>
          <cell r="E3843">
            <v>24</v>
          </cell>
          <cell r="F3843">
            <v>0.47</v>
          </cell>
          <cell r="G3843">
            <v>0.41</v>
          </cell>
          <cell r="H3843">
            <v>0.05</v>
          </cell>
          <cell r="I3843">
            <v>0.45999999999999996</v>
          </cell>
          <cell r="J3843">
            <v>0.06</v>
          </cell>
        </row>
        <row r="3844">
          <cell r="A3844" t="str">
            <v>თელაI28</v>
          </cell>
          <cell r="B3844" t="str">
            <v>თელა</v>
          </cell>
          <cell r="C3844" t="str">
            <v>I</v>
          </cell>
          <cell r="D3844">
            <v>23.6</v>
          </cell>
          <cell r="E3844">
            <v>28</v>
          </cell>
          <cell r="F3844">
            <v>0.66</v>
          </cell>
          <cell r="G3844">
            <v>0.59</v>
          </cell>
          <cell r="H3844">
            <v>7.0000000000000007E-2</v>
          </cell>
          <cell r="I3844">
            <v>0.65999999999999992</v>
          </cell>
          <cell r="J3844">
            <v>7.0000000000000062E-2</v>
          </cell>
        </row>
        <row r="3845">
          <cell r="A3845" t="str">
            <v>თელაI32</v>
          </cell>
          <cell r="B3845" t="str">
            <v>თელა</v>
          </cell>
          <cell r="C3845" t="str">
            <v>I</v>
          </cell>
          <cell r="D3845">
            <v>24.5</v>
          </cell>
          <cell r="E3845">
            <v>32</v>
          </cell>
          <cell r="F3845">
            <v>0.89</v>
          </cell>
          <cell r="G3845">
            <v>0.8</v>
          </cell>
          <cell r="H3845">
            <v>0.09</v>
          </cell>
          <cell r="I3845">
            <v>0.89</v>
          </cell>
          <cell r="J3845">
            <v>8.9999999999999969E-2</v>
          </cell>
        </row>
        <row r="3846">
          <cell r="A3846" t="str">
            <v>თელაI36</v>
          </cell>
          <cell r="B3846" t="str">
            <v>თელა</v>
          </cell>
          <cell r="C3846" t="str">
            <v>I</v>
          </cell>
          <cell r="D3846">
            <v>25.2</v>
          </cell>
          <cell r="E3846">
            <v>36</v>
          </cell>
          <cell r="F3846">
            <v>1.1599999999999999</v>
          </cell>
          <cell r="G3846">
            <v>1.05</v>
          </cell>
          <cell r="H3846">
            <v>0.12</v>
          </cell>
          <cell r="I3846">
            <v>1.17</v>
          </cell>
          <cell r="J3846">
            <v>0.10999999999999988</v>
          </cell>
        </row>
        <row r="3847">
          <cell r="A3847" t="str">
            <v>თელაI40</v>
          </cell>
          <cell r="B3847" t="str">
            <v>თელა</v>
          </cell>
          <cell r="C3847" t="str">
            <v>I</v>
          </cell>
          <cell r="D3847">
            <v>25.9</v>
          </cell>
          <cell r="E3847">
            <v>40</v>
          </cell>
          <cell r="F3847">
            <v>1.47</v>
          </cell>
          <cell r="G3847">
            <v>1.33</v>
          </cell>
          <cell r="H3847">
            <v>0.15</v>
          </cell>
          <cell r="I3847">
            <v>1.48</v>
          </cell>
          <cell r="J3847">
            <v>0.1399999999999999</v>
          </cell>
        </row>
        <row r="3848">
          <cell r="A3848" t="str">
            <v>თელაI44</v>
          </cell>
          <cell r="B3848" t="str">
            <v>თელა</v>
          </cell>
          <cell r="C3848" t="str">
            <v>I</v>
          </cell>
          <cell r="D3848">
            <v>26.6</v>
          </cell>
          <cell r="E3848">
            <v>44</v>
          </cell>
          <cell r="F3848">
            <v>1.81</v>
          </cell>
          <cell r="G3848">
            <v>1.64</v>
          </cell>
          <cell r="H3848">
            <v>0.18</v>
          </cell>
          <cell r="I3848">
            <v>1.8199999999999998</v>
          </cell>
          <cell r="J3848">
            <v>0.17000000000000015</v>
          </cell>
        </row>
        <row r="3849">
          <cell r="A3849" t="str">
            <v>თელაI48</v>
          </cell>
          <cell r="B3849" t="str">
            <v>თელა</v>
          </cell>
          <cell r="C3849" t="str">
            <v>I</v>
          </cell>
          <cell r="D3849">
            <v>27.1</v>
          </cell>
          <cell r="E3849">
            <v>48</v>
          </cell>
          <cell r="F3849">
            <v>2.2000000000000002</v>
          </cell>
          <cell r="G3849">
            <v>2.0099999999999998</v>
          </cell>
          <cell r="H3849">
            <v>0.22</v>
          </cell>
          <cell r="I3849">
            <v>2.23</v>
          </cell>
          <cell r="J3849">
            <v>0.19000000000000039</v>
          </cell>
        </row>
        <row r="3850">
          <cell r="A3850" t="str">
            <v>თელაI52</v>
          </cell>
          <cell r="B3850" t="str">
            <v>თელა</v>
          </cell>
          <cell r="C3850" t="str">
            <v>I</v>
          </cell>
          <cell r="D3850">
            <v>27.7</v>
          </cell>
          <cell r="E3850">
            <v>52</v>
          </cell>
          <cell r="F3850">
            <v>2.64</v>
          </cell>
          <cell r="G3850">
            <v>2.4</v>
          </cell>
          <cell r="H3850">
            <v>0.26</v>
          </cell>
          <cell r="I3850">
            <v>2.66</v>
          </cell>
          <cell r="J3850">
            <v>0.24000000000000021</v>
          </cell>
        </row>
        <row r="3851">
          <cell r="A3851" t="str">
            <v>თელაI56</v>
          </cell>
          <cell r="B3851" t="str">
            <v>თელა</v>
          </cell>
          <cell r="C3851" t="str">
            <v>I</v>
          </cell>
          <cell r="D3851">
            <v>28.1</v>
          </cell>
          <cell r="E3851">
            <v>56</v>
          </cell>
          <cell r="F3851">
            <v>3.09</v>
          </cell>
          <cell r="G3851">
            <v>2.82</v>
          </cell>
          <cell r="H3851">
            <v>0.31</v>
          </cell>
          <cell r="I3851">
            <v>3.13</v>
          </cell>
          <cell r="J3851">
            <v>0.27</v>
          </cell>
        </row>
        <row r="3852">
          <cell r="A3852" t="str">
            <v>თელაI60</v>
          </cell>
          <cell r="B3852" t="str">
            <v>თელა</v>
          </cell>
          <cell r="C3852" t="str">
            <v>I</v>
          </cell>
          <cell r="D3852">
            <v>28.6</v>
          </cell>
          <cell r="E3852">
            <v>60</v>
          </cell>
          <cell r="F3852">
            <v>3.61</v>
          </cell>
          <cell r="G3852">
            <v>3.29</v>
          </cell>
          <cell r="H3852">
            <v>0.36</v>
          </cell>
          <cell r="I3852">
            <v>3.65</v>
          </cell>
          <cell r="J3852">
            <v>0.31999999999999984</v>
          </cell>
        </row>
        <row r="3853">
          <cell r="A3853" t="str">
            <v>თელაI64</v>
          </cell>
          <cell r="B3853" t="str">
            <v>თელა</v>
          </cell>
          <cell r="C3853" t="str">
            <v>I</v>
          </cell>
          <cell r="D3853">
            <v>29</v>
          </cell>
          <cell r="E3853">
            <v>64</v>
          </cell>
          <cell r="F3853">
            <v>4.1500000000000004</v>
          </cell>
          <cell r="G3853">
            <v>3.8</v>
          </cell>
          <cell r="H3853">
            <v>0.42</v>
          </cell>
          <cell r="I3853">
            <v>4.22</v>
          </cell>
          <cell r="J3853">
            <v>0.35000000000000053</v>
          </cell>
        </row>
        <row r="3854">
          <cell r="A3854" t="str">
            <v>თელაI68</v>
          </cell>
          <cell r="B3854" t="str">
            <v>თელა</v>
          </cell>
          <cell r="C3854" t="str">
            <v>I</v>
          </cell>
          <cell r="D3854">
            <v>29.3</v>
          </cell>
          <cell r="E3854">
            <v>68</v>
          </cell>
          <cell r="F3854">
            <v>4.74</v>
          </cell>
          <cell r="G3854">
            <v>4.33</v>
          </cell>
          <cell r="H3854">
            <v>0.47</v>
          </cell>
          <cell r="I3854">
            <v>4.8</v>
          </cell>
          <cell r="J3854">
            <v>0.41000000000000014</v>
          </cell>
        </row>
        <row r="3855">
          <cell r="A3855" t="str">
            <v>თელაI72</v>
          </cell>
          <cell r="B3855" t="str">
            <v>თელა</v>
          </cell>
          <cell r="C3855" t="str">
            <v>I</v>
          </cell>
          <cell r="D3855">
            <v>29.7</v>
          </cell>
          <cell r="E3855">
            <v>72</v>
          </cell>
          <cell r="F3855">
            <v>5.39</v>
          </cell>
          <cell r="G3855">
            <v>4.92</v>
          </cell>
          <cell r="H3855">
            <v>0.54</v>
          </cell>
          <cell r="I3855">
            <v>5.46</v>
          </cell>
          <cell r="J3855">
            <v>0.46999999999999975</v>
          </cell>
        </row>
        <row r="3856">
          <cell r="A3856" t="str">
            <v>თელაI76</v>
          </cell>
          <cell r="B3856" t="str">
            <v>თელა</v>
          </cell>
          <cell r="C3856" t="str">
            <v>I</v>
          </cell>
          <cell r="D3856">
            <v>30</v>
          </cell>
          <cell r="E3856">
            <v>76</v>
          </cell>
          <cell r="F3856">
            <v>6.05</v>
          </cell>
          <cell r="G3856">
            <v>5.53</v>
          </cell>
          <cell r="H3856">
            <v>0.61</v>
          </cell>
          <cell r="I3856">
            <v>6.1400000000000006</v>
          </cell>
          <cell r="J3856">
            <v>0.51999999999999957</v>
          </cell>
        </row>
        <row r="3857">
          <cell r="A3857" t="str">
            <v>თელაI80</v>
          </cell>
          <cell r="B3857" t="str">
            <v>თელა</v>
          </cell>
          <cell r="C3857" t="str">
            <v>I</v>
          </cell>
          <cell r="D3857">
            <v>30.4</v>
          </cell>
          <cell r="E3857">
            <v>80</v>
          </cell>
          <cell r="F3857">
            <v>6.8</v>
          </cell>
          <cell r="G3857">
            <v>6.22</v>
          </cell>
          <cell r="H3857">
            <v>0.68</v>
          </cell>
          <cell r="I3857">
            <v>6.8999999999999995</v>
          </cell>
          <cell r="J3857">
            <v>0.58000000000000007</v>
          </cell>
        </row>
        <row r="3858">
          <cell r="A3858" t="str">
            <v>თელაI84</v>
          </cell>
          <cell r="B3858" t="str">
            <v>თელა</v>
          </cell>
          <cell r="C3858" t="str">
            <v>I</v>
          </cell>
          <cell r="D3858">
            <v>30.7</v>
          </cell>
          <cell r="E3858">
            <v>84</v>
          </cell>
          <cell r="F3858">
            <v>7.55</v>
          </cell>
          <cell r="G3858">
            <v>6.91</v>
          </cell>
          <cell r="H3858">
            <v>0.76</v>
          </cell>
          <cell r="I3858">
            <v>7.67</v>
          </cell>
          <cell r="J3858">
            <v>0.63999999999999968</v>
          </cell>
        </row>
        <row r="3859">
          <cell r="A3859" t="str">
            <v>თელაI88</v>
          </cell>
          <cell r="B3859" t="str">
            <v>თელა</v>
          </cell>
          <cell r="C3859" t="str">
            <v>I</v>
          </cell>
          <cell r="D3859">
            <v>31</v>
          </cell>
          <cell r="E3859">
            <v>88</v>
          </cell>
          <cell r="F3859">
            <v>8.3800000000000008</v>
          </cell>
          <cell r="G3859">
            <v>7.66</v>
          </cell>
          <cell r="H3859">
            <v>0.84</v>
          </cell>
          <cell r="I3859">
            <v>8.5</v>
          </cell>
          <cell r="J3859">
            <v>0.72000000000000064</v>
          </cell>
        </row>
        <row r="3860">
          <cell r="A3860" t="str">
            <v>თელაI92</v>
          </cell>
          <cell r="B3860" t="str">
            <v>თელა</v>
          </cell>
          <cell r="C3860" t="str">
            <v>I</v>
          </cell>
          <cell r="D3860">
            <v>31.2</v>
          </cell>
          <cell r="E3860">
            <v>92</v>
          </cell>
          <cell r="F3860">
            <v>9.2200000000000006</v>
          </cell>
          <cell r="G3860">
            <v>8.44</v>
          </cell>
          <cell r="H3860">
            <v>0.92</v>
          </cell>
          <cell r="I3860">
            <v>9.36</v>
          </cell>
          <cell r="J3860">
            <v>0.78000000000000114</v>
          </cell>
        </row>
        <row r="3861">
          <cell r="A3861" t="str">
            <v>თელაII8</v>
          </cell>
          <cell r="B3861" t="str">
            <v>თელა</v>
          </cell>
          <cell r="C3861" t="str">
            <v>II</v>
          </cell>
          <cell r="D3861">
            <v>11.4</v>
          </cell>
          <cell r="E3861">
            <v>8</v>
          </cell>
          <cell r="F3861">
            <v>0.03</v>
          </cell>
          <cell r="G3861">
            <v>0.02</v>
          </cell>
          <cell r="H3861">
            <v>0</v>
          </cell>
          <cell r="I3861">
            <v>0.02</v>
          </cell>
          <cell r="J3861">
            <v>9.9999999999999985E-3</v>
          </cell>
        </row>
        <row r="3862">
          <cell r="A3862" t="str">
            <v>თელაII12</v>
          </cell>
          <cell r="B3862" t="str">
            <v>თელა</v>
          </cell>
          <cell r="C3862" t="str">
            <v>II</v>
          </cell>
          <cell r="D3862">
            <v>15.1</v>
          </cell>
          <cell r="E3862">
            <v>12</v>
          </cell>
          <cell r="F3862">
            <v>0.08</v>
          </cell>
          <cell r="G3862">
            <v>0.06</v>
          </cell>
          <cell r="H3862">
            <v>0.01</v>
          </cell>
          <cell r="I3862">
            <v>6.9999999999999993E-2</v>
          </cell>
          <cell r="J3862">
            <v>2.0000000000000004E-2</v>
          </cell>
        </row>
        <row r="3863">
          <cell r="A3863" t="str">
            <v>თელაII16</v>
          </cell>
          <cell r="B3863" t="str">
            <v>თელა</v>
          </cell>
          <cell r="C3863" t="str">
            <v>II</v>
          </cell>
          <cell r="D3863">
            <v>17.2</v>
          </cell>
          <cell r="E3863">
            <v>16</v>
          </cell>
          <cell r="F3863">
            <v>0.16</v>
          </cell>
          <cell r="G3863">
            <v>0.14000000000000001</v>
          </cell>
          <cell r="H3863">
            <v>0.02</v>
          </cell>
          <cell r="I3863">
            <v>0.16</v>
          </cell>
          <cell r="J3863">
            <v>1.999999999999999E-2</v>
          </cell>
        </row>
        <row r="3864">
          <cell r="A3864" t="str">
            <v>თელაII20</v>
          </cell>
          <cell r="B3864" t="str">
            <v>თელა</v>
          </cell>
          <cell r="C3864" t="str">
            <v>II</v>
          </cell>
          <cell r="D3864">
            <v>18.8</v>
          </cell>
          <cell r="E3864">
            <v>20</v>
          </cell>
          <cell r="F3864">
            <v>0.27</v>
          </cell>
          <cell r="G3864">
            <v>0.24</v>
          </cell>
          <cell r="H3864">
            <v>0.03</v>
          </cell>
          <cell r="I3864">
            <v>0.27</v>
          </cell>
          <cell r="J3864">
            <v>3.0000000000000027E-2</v>
          </cell>
        </row>
        <row r="3865">
          <cell r="A3865" t="str">
            <v>თელაII24</v>
          </cell>
          <cell r="B3865" t="str">
            <v>თელა</v>
          </cell>
          <cell r="C3865" t="str">
            <v>II</v>
          </cell>
          <cell r="D3865">
            <v>20</v>
          </cell>
          <cell r="E3865">
            <v>24</v>
          </cell>
          <cell r="F3865">
            <v>0.41</v>
          </cell>
          <cell r="G3865">
            <v>0.37</v>
          </cell>
          <cell r="H3865">
            <v>0.04</v>
          </cell>
          <cell r="I3865">
            <v>0.41</v>
          </cell>
          <cell r="J3865">
            <v>3.999999999999998E-2</v>
          </cell>
        </row>
        <row r="3866">
          <cell r="A3866" t="str">
            <v>თელაII28</v>
          </cell>
          <cell r="B3866" t="str">
            <v>თელა</v>
          </cell>
          <cell r="C3866" t="str">
            <v>II</v>
          </cell>
          <cell r="D3866">
            <v>21</v>
          </cell>
          <cell r="E3866">
            <v>28</v>
          </cell>
          <cell r="F3866">
            <v>0.59</v>
          </cell>
          <cell r="G3866">
            <v>0.53</v>
          </cell>
          <cell r="H3866">
            <v>0.06</v>
          </cell>
          <cell r="I3866">
            <v>0.59000000000000008</v>
          </cell>
          <cell r="J3866">
            <v>5.9999999999999942E-2</v>
          </cell>
        </row>
        <row r="3867">
          <cell r="A3867" t="str">
            <v>თელაII32</v>
          </cell>
          <cell r="B3867" t="str">
            <v>თელა</v>
          </cell>
          <cell r="C3867" t="str">
            <v>II</v>
          </cell>
          <cell r="D3867">
            <v>21.8</v>
          </cell>
          <cell r="E3867">
            <v>32</v>
          </cell>
          <cell r="F3867">
            <v>0.79</v>
          </cell>
          <cell r="G3867">
            <v>0.71</v>
          </cell>
          <cell r="H3867">
            <v>0.08</v>
          </cell>
          <cell r="I3867">
            <v>0.78999999999999992</v>
          </cell>
          <cell r="J3867">
            <v>8.0000000000000071E-2</v>
          </cell>
        </row>
        <row r="3868">
          <cell r="A3868" t="str">
            <v>თელაII36</v>
          </cell>
          <cell r="B3868" t="str">
            <v>თელა</v>
          </cell>
          <cell r="C3868" t="str">
            <v>II</v>
          </cell>
          <cell r="D3868">
            <v>22.5</v>
          </cell>
          <cell r="E3868">
            <v>36</v>
          </cell>
          <cell r="F3868">
            <v>1.03</v>
          </cell>
          <cell r="G3868">
            <v>0.92</v>
          </cell>
          <cell r="H3868">
            <v>0.1</v>
          </cell>
          <cell r="I3868">
            <v>1.02</v>
          </cell>
          <cell r="J3868">
            <v>0.10999999999999999</v>
          </cell>
        </row>
        <row r="3869">
          <cell r="A3869" t="str">
            <v>თელაII40</v>
          </cell>
          <cell r="B3869" t="str">
            <v>თელა</v>
          </cell>
          <cell r="C3869" t="str">
            <v>II</v>
          </cell>
          <cell r="D3869">
            <v>23.1</v>
          </cell>
          <cell r="E3869">
            <v>40</v>
          </cell>
          <cell r="F3869">
            <v>1.31</v>
          </cell>
          <cell r="G3869">
            <v>1.17</v>
          </cell>
          <cell r="H3869">
            <v>0.13</v>
          </cell>
          <cell r="I3869">
            <v>1.2999999999999998</v>
          </cell>
          <cell r="J3869">
            <v>0.14000000000000012</v>
          </cell>
        </row>
        <row r="3870">
          <cell r="A3870" t="str">
            <v>თელაII44</v>
          </cell>
          <cell r="B3870" t="str">
            <v>თელა</v>
          </cell>
          <cell r="C3870" t="str">
            <v>II</v>
          </cell>
          <cell r="D3870">
            <v>23.7</v>
          </cell>
          <cell r="E3870">
            <v>44</v>
          </cell>
          <cell r="F3870">
            <v>1.62</v>
          </cell>
          <cell r="G3870">
            <v>1.46</v>
          </cell>
          <cell r="H3870">
            <v>0.16</v>
          </cell>
          <cell r="I3870">
            <v>1.6199999999999999</v>
          </cell>
          <cell r="J3870">
            <v>0.16000000000000014</v>
          </cell>
        </row>
        <row r="3871">
          <cell r="A3871" t="str">
            <v>თელაII48</v>
          </cell>
          <cell r="B3871" t="str">
            <v>თელა</v>
          </cell>
          <cell r="C3871" t="str">
            <v>II</v>
          </cell>
          <cell r="D3871">
            <v>24.2</v>
          </cell>
          <cell r="E3871">
            <v>48</v>
          </cell>
          <cell r="F3871">
            <v>1.96</v>
          </cell>
          <cell r="G3871">
            <v>1.78</v>
          </cell>
          <cell r="H3871">
            <v>0.2</v>
          </cell>
          <cell r="I3871">
            <v>1.98</v>
          </cell>
          <cell r="J3871">
            <v>0.17999999999999994</v>
          </cell>
        </row>
        <row r="3872">
          <cell r="A3872" t="str">
            <v>თელაII52</v>
          </cell>
          <cell r="B3872" t="str">
            <v>თელა</v>
          </cell>
          <cell r="C3872" t="str">
            <v>II</v>
          </cell>
          <cell r="D3872">
            <v>24.7</v>
          </cell>
          <cell r="E3872">
            <v>52</v>
          </cell>
          <cell r="F3872">
            <v>2.35</v>
          </cell>
          <cell r="G3872">
            <v>2.14</v>
          </cell>
          <cell r="H3872">
            <v>0.24</v>
          </cell>
          <cell r="I3872">
            <v>2.38</v>
          </cell>
          <cell r="J3872">
            <v>0.20999999999999996</v>
          </cell>
        </row>
        <row r="3873">
          <cell r="A3873" t="str">
            <v>თელაII56</v>
          </cell>
          <cell r="B3873" t="str">
            <v>თელა</v>
          </cell>
          <cell r="C3873" t="str">
            <v>II</v>
          </cell>
          <cell r="D3873">
            <v>25.1</v>
          </cell>
          <cell r="E3873">
            <v>56</v>
          </cell>
          <cell r="F3873">
            <v>2.76</v>
          </cell>
          <cell r="G3873">
            <v>2.5</v>
          </cell>
          <cell r="H3873">
            <v>0.28000000000000003</v>
          </cell>
          <cell r="I3873">
            <v>2.7800000000000002</v>
          </cell>
          <cell r="J3873">
            <v>0.25999999999999979</v>
          </cell>
        </row>
        <row r="3874">
          <cell r="A3874" t="str">
            <v>თელაII60</v>
          </cell>
          <cell r="B3874" t="str">
            <v>თელა</v>
          </cell>
          <cell r="C3874" t="str">
            <v>II</v>
          </cell>
          <cell r="D3874">
            <v>25.5</v>
          </cell>
          <cell r="E3874">
            <v>60</v>
          </cell>
          <cell r="F3874">
            <v>3.22</v>
          </cell>
          <cell r="G3874">
            <v>2.93</v>
          </cell>
          <cell r="H3874">
            <v>0.32</v>
          </cell>
          <cell r="I3874">
            <v>3.25</v>
          </cell>
          <cell r="J3874">
            <v>0.29000000000000004</v>
          </cell>
        </row>
        <row r="3875">
          <cell r="A3875" t="str">
            <v>თელაII64</v>
          </cell>
          <cell r="B3875" t="str">
            <v>თელა</v>
          </cell>
          <cell r="C3875" t="str">
            <v>II</v>
          </cell>
          <cell r="D3875">
            <v>25.9</v>
          </cell>
          <cell r="E3875">
            <v>64</v>
          </cell>
          <cell r="F3875">
            <v>3.71</v>
          </cell>
          <cell r="G3875">
            <v>3.38</v>
          </cell>
          <cell r="H3875">
            <v>0.37</v>
          </cell>
          <cell r="I3875">
            <v>3.75</v>
          </cell>
          <cell r="J3875">
            <v>0.33000000000000007</v>
          </cell>
        </row>
        <row r="3876">
          <cell r="A3876" t="str">
            <v>თელაII68</v>
          </cell>
          <cell r="B3876" t="str">
            <v>თელა</v>
          </cell>
          <cell r="C3876" t="str">
            <v>II</v>
          </cell>
          <cell r="D3876">
            <v>26.2</v>
          </cell>
          <cell r="E3876">
            <v>68</v>
          </cell>
          <cell r="F3876">
            <v>4.24</v>
          </cell>
          <cell r="G3876">
            <v>3.86</v>
          </cell>
          <cell r="H3876">
            <v>0.42</v>
          </cell>
          <cell r="I3876">
            <v>4.28</v>
          </cell>
          <cell r="J3876">
            <v>0.38000000000000034</v>
          </cell>
        </row>
        <row r="3877">
          <cell r="A3877" t="str">
            <v>თელაII72</v>
          </cell>
          <cell r="B3877" t="str">
            <v>თელა</v>
          </cell>
          <cell r="C3877" t="str">
            <v>II</v>
          </cell>
          <cell r="D3877">
            <v>26.5</v>
          </cell>
          <cell r="E3877">
            <v>72</v>
          </cell>
          <cell r="F3877">
            <v>4.8099999999999996</v>
          </cell>
          <cell r="G3877">
            <v>4.37</v>
          </cell>
          <cell r="H3877">
            <v>0.48</v>
          </cell>
          <cell r="I3877">
            <v>4.8499999999999996</v>
          </cell>
          <cell r="J3877">
            <v>0.4399999999999995</v>
          </cell>
        </row>
        <row r="3878">
          <cell r="A3878" t="str">
            <v>თელაII76</v>
          </cell>
          <cell r="B3878" t="str">
            <v>თელა</v>
          </cell>
          <cell r="C3878" t="str">
            <v>II</v>
          </cell>
          <cell r="D3878">
            <v>26.8</v>
          </cell>
          <cell r="E3878">
            <v>76</v>
          </cell>
          <cell r="F3878">
            <v>5.41</v>
          </cell>
          <cell r="G3878">
            <v>4.93</v>
          </cell>
          <cell r="H3878">
            <v>0.54</v>
          </cell>
          <cell r="I3878">
            <v>5.47</v>
          </cell>
          <cell r="J3878">
            <v>0.48000000000000043</v>
          </cell>
        </row>
        <row r="3879">
          <cell r="A3879" t="str">
            <v>თელაII80</v>
          </cell>
          <cell r="B3879" t="str">
            <v>თელა</v>
          </cell>
          <cell r="C3879" t="str">
            <v>II</v>
          </cell>
          <cell r="D3879">
            <v>27.1</v>
          </cell>
          <cell r="E3879">
            <v>80</v>
          </cell>
          <cell r="F3879">
            <v>6.06</v>
          </cell>
          <cell r="G3879">
            <v>5.53</v>
          </cell>
          <cell r="H3879">
            <v>0.61</v>
          </cell>
          <cell r="I3879">
            <v>6.1400000000000006</v>
          </cell>
          <cell r="J3879">
            <v>0.52999999999999936</v>
          </cell>
        </row>
        <row r="3880">
          <cell r="A3880" t="str">
            <v>თელაII84</v>
          </cell>
          <cell r="B3880" t="str">
            <v>თელა</v>
          </cell>
          <cell r="C3880" t="str">
            <v>II</v>
          </cell>
          <cell r="D3880">
            <v>27.4</v>
          </cell>
          <cell r="E3880">
            <v>84</v>
          </cell>
          <cell r="F3880">
            <v>6.74</v>
          </cell>
          <cell r="G3880">
            <v>6.14</v>
          </cell>
          <cell r="H3880">
            <v>0.67</v>
          </cell>
          <cell r="I3880">
            <v>6.81</v>
          </cell>
          <cell r="J3880">
            <v>0.60000000000000053</v>
          </cell>
        </row>
        <row r="3881">
          <cell r="A3881" t="str">
            <v>თელაII88</v>
          </cell>
          <cell r="B3881" t="str">
            <v>თელა</v>
          </cell>
          <cell r="C3881" t="str">
            <v>II</v>
          </cell>
          <cell r="D3881">
            <v>27.7</v>
          </cell>
          <cell r="E3881">
            <v>88</v>
          </cell>
          <cell r="F3881">
            <v>7.48</v>
          </cell>
          <cell r="G3881">
            <v>6.82</v>
          </cell>
          <cell r="H3881">
            <v>0.75</v>
          </cell>
          <cell r="I3881">
            <v>7.57</v>
          </cell>
          <cell r="J3881">
            <v>0.66000000000000014</v>
          </cell>
        </row>
        <row r="3882">
          <cell r="A3882" t="str">
            <v>თელაII92</v>
          </cell>
          <cell r="B3882" t="str">
            <v>თელა</v>
          </cell>
          <cell r="C3882" t="str">
            <v>II</v>
          </cell>
          <cell r="D3882">
            <v>27.9</v>
          </cell>
          <cell r="E3882">
            <v>92</v>
          </cell>
          <cell r="F3882">
            <v>8.24</v>
          </cell>
          <cell r="G3882">
            <v>7.52</v>
          </cell>
          <cell r="H3882">
            <v>0.82</v>
          </cell>
          <cell r="I3882">
            <v>8.34</v>
          </cell>
          <cell r="J3882">
            <v>0.72000000000000064</v>
          </cell>
        </row>
        <row r="3883">
          <cell r="A3883" t="str">
            <v>თელაIII8</v>
          </cell>
          <cell r="B3883" t="str">
            <v>თელა</v>
          </cell>
          <cell r="C3883" t="str">
            <v>III</v>
          </cell>
          <cell r="D3883">
            <v>10.4</v>
          </cell>
          <cell r="E3883">
            <v>8</v>
          </cell>
          <cell r="F3883">
            <v>0.03</v>
          </cell>
          <cell r="G3883">
            <v>0.02</v>
          </cell>
          <cell r="H3883">
            <v>0</v>
          </cell>
          <cell r="I3883">
            <v>0.02</v>
          </cell>
          <cell r="J3883">
            <v>9.9999999999999985E-3</v>
          </cell>
        </row>
        <row r="3884">
          <cell r="A3884" t="str">
            <v>თელაIII12</v>
          </cell>
          <cell r="B3884" t="str">
            <v>თელა</v>
          </cell>
          <cell r="C3884" t="str">
            <v>III</v>
          </cell>
          <cell r="D3884">
            <v>13.7</v>
          </cell>
          <cell r="E3884">
            <v>12</v>
          </cell>
          <cell r="F3884">
            <v>7.0000000000000007E-2</v>
          </cell>
          <cell r="G3884">
            <v>0.06</v>
          </cell>
          <cell r="H3884">
            <v>0.01</v>
          </cell>
          <cell r="I3884">
            <v>6.9999999999999993E-2</v>
          </cell>
          <cell r="J3884">
            <v>1.0000000000000009E-2</v>
          </cell>
        </row>
        <row r="3885">
          <cell r="A3885" t="str">
            <v>თელაIII16</v>
          </cell>
          <cell r="B3885" t="str">
            <v>თელა</v>
          </cell>
          <cell r="C3885" t="str">
            <v>III</v>
          </cell>
          <cell r="D3885">
            <v>15.6</v>
          </cell>
          <cell r="E3885">
            <v>16</v>
          </cell>
          <cell r="F3885">
            <v>0.15</v>
          </cell>
          <cell r="G3885">
            <v>0.12</v>
          </cell>
          <cell r="H3885">
            <v>0.02</v>
          </cell>
          <cell r="I3885">
            <v>0.13999999999999999</v>
          </cell>
          <cell r="J3885">
            <v>0.03</v>
          </cell>
        </row>
        <row r="3886">
          <cell r="A3886" t="str">
            <v>თელაIII20</v>
          </cell>
          <cell r="B3886" t="str">
            <v>თელა</v>
          </cell>
          <cell r="C3886" t="str">
            <v>III</v>
          </cell>
          <cell r="D3886">
            <v>17</v>
          </cell>
          <cell r="E3886">
            <v>20</v>
          </cell>
          <cell r="F3886">
            <v>0.25</v>
          </cell>
          <cell r="G3886">
            <v>0.22</v>
          </cell>
          <cell r="H3886">
            <v>0.03</v>
          </cell>
          <cell r="I3886">
            <v>0.25</v>
          </cell>
          <cell r="J3886">
            <v>0.03</v>
          </cell>
        </row>
        <row r="3887">
          <cell r="A3887" t="str">
            <v>თელაIII24</v>
          </cell>
          <cell r="B3887" t="str">
            <v>თელა</v>
          </cell>
          <cell r="C3887" t="str">
            <v>III</v>
          </cell>
          <cell r="D3887">
            <v>18.100000000000001</v>
          </cell>
          <cell r="E3887">
            <v>24</v>
          </cell>
          <cell r="F3887">
            <v>0.37</v>
          </cell>
          <cell r="G3887">
            <v>0.33</v>
          </cell>
          <cell r="H3887">
            <v>0.04</v>
          </cell>
          <cell r="I3887">
            <v>0.37</v>
          </cell>
          <cell r="J3887">
            <v>3.999999999999998E-2</v>
          </cell>
        </row>
        <row r="3888">
          <cell r="A3888" t="str">
            <v>თელაIII28</v>
          </cell>
          <cell r="B3888" t="str">
            <v>თელა</v>
          </cell>
          <cell r="C3888" t="str">
            <v>III</v>
          </cell>
          <cell r="D3888">
            <v>18.899999999999999</v>
          </cell>
          <cell r="E3888">
            <v>28</v>
          </cell>
          <cell r="F3888">
            <v>0.53</v>
          </cell>
          <cell r="G3888">
            <v>0.47</v>
          </cell>
          <cell r="H3888">
            <v>0.05</v>
          </cell>
          <cell r="I3888">
            <v>0.52</v>
          </cell>
          <cell r="J3888">
            <v>6.0000000000000053E-2</v>
          </cell>
        </row>
        <row r="3889">
          <cell r="A3889" t="str">
            <v>თელაIII32</v>
          </cell>
          <cell r="B3889" t="str">
            <v>თელა</v>
          </cell>
          <cell r="C3889" t="str">
            <v>III</v>
          </cell>
          <cell r="D3889">
            <v>19.7</v>
          </cell>
          <cell r="E3889">
            <v>32</v>
          </cell>
          <cell r="F3889">
            <v>0.72</v>
          </cell>
          <cell r="G3889">
            <v>0.64</v>
          </cell>
          <cell r="H3889">
            <v>7.0000000000000007E-2</v>
          </cell>
          <cell r="I3889">
            <v>0.71</v>
          </cell>
          <cell r="J3889">
            <v>7.999999999999996E-2</v>
          </cell>
        </row>
        <row r="3890">
          <cell r="A3890" t="str">
            <v>თელაIII36</v>
          </cell>
          <cell r="B3890" t="str">
            <v>თელა</v>
          </cell>
          <cell r="C3890" t="str">
            <v>III</v>
          </cell>
          <cell r="D3890">
            <v>20.3</v>
          </cell>
          <cell r="E3890">
            <v>36</v>
          </cell>
          <cell r="F3890">
            <v>0.93</v>
          </cell>
          <cell r="G3890">
            <v>0.83</v>
          </cell>
          <cell r="H3890">
            <v>0.09</v>
          </cell>
          <cell r="I3890">
            <v>0.91999999999999993</v>
          </cell>
          <cell r="J3890">
            <v>0.10000000000000009</v>
          </cell>
        </row>
        <row r="3891">
          <cell r="A3891" t="str">
            <v>თელაIII40</v>
          </cell>
          <cell r="B3891" t="str">
            <v>თელა</v>
          </cell>
          <cell r="C3891" t="str">
            <v>III</v>
          </cell>
          <cell r="D3891">
            <v>20.9</v>
          </cell>
          <cell r="E3891">
            <v>40</v>
          </cell>
          <cell r="F3891">
            <v>1.18</v>
          </cell>
          <cell r="G3891">
            <v>1.06</v>
          </cell>
          <cell r="H3891">
            <v>0.12</v>
          </cell>
          <cell r="I3891">
            <v>1.1800000000000002</v>
          </cell>
          <cell r="J3891">
            <v>0.11999999999999988</v>
          </cell>
        </row>
        <row r="3892">
          <cell r="A3892" t="str">
            <v>თელაIII44</v>
          </cell>
          <cell r="B3892" t="str">
            <v>თელა</v>
          </cell>
          <cell r="C3892" t="str">
            <v>III</v>
          </cell>
          <cell r="D3892">
            <v>21.4</v>
          </cell>
          <cell r="E3892">
            <v>44</v>
          </cell>
          <cell r="F3892">
            <v>1.46</v>
          </cell>
          <cell r="G3892">
            <v>1.32</v>
          </cell>
          <cell r="H3892">
            <v>0.15</v>
          </cell>
          <cell r="I3892">
            <v>1.47</v>
          </cell>
          <cell r="J3892">
            <v>0.1399999999999999</v>
          </cell>
        </row>
        <row r="3893">
          <cell r="A3893" t="str">
            <v>თელაIII48</v>
          </cell>
          <cell r="B3893" t="str">
            <v>თელა</v>
          </cell>
          <cell r="C3893" t="str">
            <v>III</v>
          </cell>
          <cell r="D3893">
            <v>21.8</v>
          </cell>
          <cell r="E3893">
            <v>48</v>
          </cell>
          <cell r="F3893">
            <v>1.77</v>
          </cell>
          <cell r="G3893">
            <v>1.6</v>
          </cell>
          <cell r="H3893">
            <v>0.18</v>
          </cell>
          <cell r="I3893">
            <v>1.78</v>
          </cell>
          <cell r="J3893">
            <v>0.16999999999999993</v>
          </cell>
        </row>
        <row r="3894">
          <cell r="A3894" t="str">
            <v>თელაIII52</v>
          </cell>
          <cell r="B3894" t="str">
            <v>თელა</v>
          </cell>
          <cell r="C3894" t="str">
            <v>III</v>
          </cell>
          <cell r="D3894">
            <v>22.2</v>
          </cell>
          <cell r="E3894">
            <v>52</v>
          </cell>
          <cell r="F3894">
            <v>2.11</v>
          </cell>
          <cell r="G3894">
            <v>1.91</v>
          </cell>
          <cell r="H3894">
            <v>0.21</v>
          </cell>
          <cell r="I3894">
            <v>2.12</v>
          </cell>
          <cell r="J3894">
            <v>0.19999999999999996</v>
          </cell>
        </row>
        <row r="3895">
          <cell r="A3895" t="str">
            <v>თელაIII56</v>
          </cell>
          <cell r="B3895" t="str">
            <v>თელა</v>
          </cell>
          <cell r="C3895" t="str">
            <v>III</v>
          </cell>
          <cell r="D3895">
            <v>22.6</v>
          </cell>
          <cell r="E3895">
            <v>56</v>
          </cell>
          <cell r="F3895">
            <v>2.4900000000000002</v>
          </cell>
          <cell r="G3895">
            <v>2.25</v>
          </cell>
          <cell r="H3895">
            <v>0.25</v>
          </cell>
          <cell r="I3895">
            <v>2.5</v>
          </cell>
          <cell r="J3895">
            <v>0.24000000000000021</v>
          </cell>
        </row>
        <row r="3896">
          <cell r="A3896" t="str">
            <v>თელაIII60</v>
          </cell>
          <cell r="B3896" t="str">
            <v>თელა</v>
          </cell>
          <cell r="C3896" t="str">
            <v>III</v>
          </cell>
          <cell r="D3896">
            <v>23</v>
          </cell>
          <cell r="E3896">
            <v>60</v>
          </cell>
          <cell r="F3896">
            <v>2.91</v>
          </cell>
          <cell r="G3896">
            <v>2.63</v>
          </cell>
          <cell r="H3896">
            <v>0.28999999999999998</v>
          </cell>
          <cell r="I3896">
            <v>2.92</v>
          </cell>
          <cell r="J3896">
            <v>0.28000000000000025</v>
          </cell>
        </row>
        <row r="3897">
          <cell r="A3897" t="str">
            <v>თელაIII64</v>
          </cell>
          <cell r="B3897" t="str">
            <v>თელა</v>
          </cell>
          <cell r="C3897" t="str">
            <v>III</v>
          </cell>
          <cell r="D3897">
            <v>23.3</v>
          </cell>
          <cell r="E3897">
            <v>64</v>
          </cell>
          <cell r="F3897">
            <v>3.34</v>
          </cell>
          <cell r="G3897">
            <v>3.03</v>
          </cell>
          <cell r="H3897">
            <v>0.33</v>
          </cell>
          <cell r="I3897">
            <v>3.36</v>
          </cell>
          <cell r="J3897">
            <v>0.31000000000000005</v>
          </cell>
        </row>
        <row r="3898">
          <cell r="A3898" t="str">
            <v>თელაIII68</v>
          </cell>
          <cell r="B3898" t="str">
            <v>თელა</v>
          </cell>
          <cell r="C3898" t="str">
            <v>III</v>
          </cell>
          <cell r="D3898">
            <v>23.6</v>
          </cell>
          <cell r="E3898">
            <v>68</v>
          </cell>
          <cell r="F3898">
            <v>3.82</v>
          </cell>
          <cell r="G3898">
            <v>3.46</v>
          </cell>
          <cell r="H3898">
            <v>0.38</v>
          </cell>
          <cell r="I3898">
            <v>3.84</v>
          </cell>
          <cell r="J3898">
            <v>0.35999999999999988</v>
          </cell>
        </row>
        <row r="3899">
          <cell r="A3899" t="str">
            <v>თელაIII72</v>
          </cell>
          <cell r="B3899" t="str">
            <v>თელა</v>
          </cell>
          <cell r="C3899" t="str">
            <v>III</v>
          </cell>
          <cell r="D3899">
            <v>23.9</v>
          </cell>
          <cell r="E3899">
            <v>72</v>
          </cell>
          <cell r="F3899">
            <v>4.34</v>
          </cell>
          <cell r="G3899">
            <v>3.94</v>
          </cell>
          <cell r="H3899">
            <v>0.43</v>
          </cell>
          <cell r="I3899">
            <v>4.37</v>
          </cell>
          <cell r="J3899">
            <v>0.39999999999999991</v>
          </cell>
        </row>
        <row r="3900">
          <cell r="A3900" t="str">
            <v>თელაIII76</v>
          </cell>
          <cell r="B3900" t="str">
            <v>თელა</v>
          </cell>
          <cell r="C3900" t="str">
            <v>III</v>
          </cell>
          <cell r="D3900">
            <v>24.2</v>
          </cell>
          <cell r="E3900">
            <v>76</v>
          </cell>
          <cell r="F3900">
            <v>4.88</v>
          </cell>
          <cell r="G3900">
            <v>4.43</v>
          </cell>
          <cell r="H3900">
            <v>0.49</v>
          </cell>
          <cell r="I3900">
            <v>4.92</v>
          </cell>
          <cell r="J3900">
            <v>0.45000000000000018</v>
          </cell>
        </row>
        <row r="3901">
          <cell r="A3901" t="str">
            <v>თელაIII80</v>
          </cell>
          <cell r="B3901" t="str">
            <v>თელა</v>
          </cell>
          <cell r="C3901" t="str">
            <v>III</v>
          </cell>
          <cell r="D3901">
            <v>24.4</v>
          </cell>
          <cell r="E3901">
            <v>80</v>
          </cell>
          <cell r="F3901">
            <v>5.46</v>
          </cell>
          <cell r="G3901">
            <v>4.96</v>
          </cell>
          <cell r="H3901">
            <v>0.55000000000000004</v>
          </cell>
          <cell r="I3901">
            <v>5.51</v>
          </cell>
          <cell r="J3901">
            <v>0.5</v>
          </cell>
        </row>
        <row r="3902">
          <cell r="A3902" t="str">
            <v>თელაIII84</v>
          </cell>
          <cell r="B3902" t="str">
            <v>თელა</v>
          </cell>
          <cell r="C3902" t="str">
            <v>III</v>
          </cell>
          <cell r="D3902">
            <v>24.6</v>
          </cell>
          <cell r="E3902">
            <v>84</v>
          </cell>
          <cell r="F3902">
            <v>6.05</v>
          </cell>
          <cell r="G3902">
            <v>5.5</v>
          </cell>
          <cell r="H3902">
            <v>0.61</v>
          </cell>
          <cell r="I3902">
            <v>6.11</v>
          </cell>
          <cell r="J3902">
            <v>0.54999999999999982</v>
          </cell>
        </row>
        <row r="3903">
          <cell r="A3903" t="str">
            <v>თელაIII88</v>
          </cell>
          <cell r="B3903" t="str">
            <v>თელა</v>
          </cell>
          <cell r="C3903" t="str">
            <v>III</v>
          </cell>
          <cell r="D3903">
            <v>24.8</v>
          </cell>
          <cell r="E3903">
            <v>88</v>
          </cell>
          <cell r="F3903">
            <v>6.7</v>
          </cell>
          <cell r="G3903">
            <v>6.09</v>
          </cell>
          <cell r="H3903">
            <v>0.67</v>
          </cell>
          <cell r="I3903">
            <v>6.76</v>
          </cell>
          <cell r="J3903">
            <v>0.61000000000000032</v>
          </cell>
        </row>
        <row r="3904">
          <cell r="A3904" t="str">
            <v>თელაIII92</v>
          </cell>
          <cell r="B3904" t="str">
            <v>თელა</v>
          </cell>
          <cell r="C3904" t="str">
            <v>III</v>
          </cell>
          <cell r="D3904">
            <v>25.1</v>
          </cell>
          <cell r="E3904">
            <v>92</v>
          </cell>
          <cell r="F3904">
            <v>7.42</v>
          </cell>
          <cell r="G3904">
            <v>6.74</v>
          </cell>
          <cell r="H3904">
            <v>0.74</v>
          </cell>
          <cell r="I3904">
            <v>7.48</v>
          </cell>
          <cell r="J3904">
            <v>0.67999999999999972</v>
          </cell>
        </row>
        <row r="3905">
          <cell r="A3905" t="str">
            <v>თელაIV8</v>
          </cell>
          <cell r="B3905" t="str">
            <v>თელა</v>
          </cell>
          <cell r="C3905" t="str">
            <v>IV</v>
          </cell>
          <cell r="D3905">
            <v>9.3000000000000007</v>
          </cell>
          <cell r="E3905">
            <v>8</v>
          </cell>
          <cell r="F3905">
            <v>0.02</v>
          </cell>
          <cell r="G3905">
            <v>0.01</v>
          </cell>
          <cell r="H3905">
            <v>0</v>
          </cell>
          <cell r="I3905">
            <v>0.01</v>
          </cell>
          <cell r="J3905">
            <v>0.01</v>
          </cell>
        </row>
        <row r="3906">
          <cell r="A3906" t="str">
            <v>თელაIV12</v>
          </cell>
          <cell r="B3906" t="str">
            <v>თელა</v>
          </cell>
          <cell r="C3906" t="str">
            <v>IV</v>
          </cell>
          <cell r="D3906">
            <v>12.2</v>
          </cell>
          <cell r="E3906">
            <v>12</v>
          </cell>
          <cell r="F3906">
            <v>0.06</v>
          </cell>
          <cell r="G3906">
            <v>0.05</v>
          </cell>
          <cell r="H3906">
            <v>0.01</v>
          </cell>
          <cell r="I3906">
            <v>6.0000000000000005E-2</v>
          </cell>
          <cell r="J3906">
            <v>9.999999999999995E-3</v>
          </cell>
        </row>
        <row r="3907">
          <cell r="A3907" t="str">
            <v>თელაIV16</v>
          </cell>
          <cell r="B3907" t="str">
            <v>თელა</v>
          </cell>
          <cell r="C3907" t="str">
            <v>IV</v>
          </cell>
          <cell r="D3907">
            <v>13.9</v>
          </cell>
          <cell r="E3907">
            <v>16</v>
          </cell>
          <cell r="F3907">
            <v>0.13</v>
          </cell>
          <cell r="G3907">
            <v>0.11</v>
          </cell>
          <cell r="H3907">
            <v>0.01</v>
          </cell>
          <cell r="I3907">
            <v>0.12</v>
          </cell>
          <cell r="J3907">
            <v>2.0000000000000004E-2</v>
          </cell>
        </row>
        <row r="3908">
          <cell r="A3908" t="str">
            <v>თელაIV20</v>
          </cell>
          <cell r="B3908" t="str">
            <v>თელა</v>
          </cell>
          <cell r="C3908" t="str">
            <v>IV</v>
          </cell>
          <cell r="D3908">
            <v>15.1</v>
          </cell>
          <cell r="E3908">
            <v>20</v>
          </cell>
          <cell r="F3908">
            <v>0.22</v>
          </cell>
          <cell r="G3908">
            <v>0.19</v>
          </cell>
          <cell r="H3908">
            <v>0.02</v>
          </cell>
          <cell r="I3908">
            <v>0.21</v>
          </cell>
          <cell r="J3908">
            <v>0.03</v>
          </cell>
        </row>
        <row r="3909">
          <cell r="A3909" t="str">
            <v>თელაIV24</v>
          </cell>
          <cell r="B3909" t="str">
            <v>თელა</v>
          </cell>
          <cell r="C3909" t="str">
            <v>IV</v>
          </cell>
          <cell r="D3909">
            <v>16.100000000000001</v>
          </cell>
          <cell r="E3909">
            <v>24</v>
          </cell>
          <cell r="F3909">
            <v>0.33</v>
          </cell>
          <cell r="G3909">
            <v>0.28999999999999998</v>
          </cell>
          <cell r="H3909">
            <v>0.03</v>
          </cell>
          <cell r="I3909">
            <v>0.31999999999999995</v>
          </cell>
          <cell r="J3909">
            <v>4.0000000000000036E-2</v>
          </cell>
        </row>
        <row r="3910">
          <cell r="A3910" t="str">
            <v>თელაIV28</v>
          </cell>
          <cell r="B3910" t="str">
            <v>თელა</v>
          </cell>
          <cell r="C3910" t="str">
            <v>IV</v>
          </cell>
          <cell r="D3910">
            <v>16.8</v>
          </cell>
          <cell r="E3910">
            <v>28</v>
          </cell>
          <cell r="F3910">
            <v>0.47</v>
          </cell>
          <cell r="G3910">
            <v>0.41</v>
          </cell>
          <cell r="H3910">
            <v>0.05</v>
          </cell>
          <cell r="I3910">
            <v>0.45999999999999996</v>
          </cell>
          <cell r="J3910">
            <v>0.06</v>
          </cell>
        </row>
        <row r="3911">
          <cell r="A3911" t="str">
            <v>თელაIV32</v>
          </cell>
          <cell r="B3911" t="str">
            <v>თელა</v>
          </cell>
          <cell r="C3911" t="str">
            <v>IV</v>
          </cell>
          <cell r="D3911">
            <v>16.399999999999999</v>
          </cell>
          <cell r="E3911">
            <v>32</v>
          </cell>
          <cell r="F3911">
            <v>0.63</v>
          </cell>
          <cell r="G3911">
            <v>0.56000000000000005</v>
          </cell>
          <cell r="H3911">
            <v>0.06</v>
          </cell>
          <cell r="I3911">
            <v>0.62000000000000011</v>
          </cell>
          <cell r="J3911">
            <v>6.9999999999999951E-2</v>
          </cell>
        </row>
        <row r="3912">
          <cell r="A3912" t="str">
            <v>თელაIV36</v>
          </cell>
          <cell r="B3912" t="str">
            <v>თელა</v>
          </cell>
          <cell r="C3912" t="str">
            <v>IV</v>
          </cell>
          <cell r="D3912">
            <v>18</v>
          </cell>
          <cell r="E3912">
            <v>36</v>
          </cell>
          <cell r="F3912">
            <v>0.83</v>
          </cell>
          <cell r="G3912">
            <v>0.74</v>
          </cell>
          <cell r="H3912">
            <v>0.8</v>
          </cell>
          <cell r="I3912">
            <v>1.54</v>
          </cell>
          <cell r="J3912">
            <v>8.9999999999999969E-2</v>
          </cell>
        </row>
        <row r="3913">
          <cell r="A3913" t="str">
            <v>თელაIV40</v>
          </cell>
          <cell r="B3913" t="str">
            <v>თელა</v>
          </cell>
          <cell r="C3913" t="str">
            <v>IV</v>
          </cell>
          <cell r="D3913">
            <v>18.5</v>
          </cell>
          <cell r="E3913">
            <v>40</v>
          </cell>
          <cell r="F3913">
            <v>1.05</v>
          </cell>
          <cell r="G3913">
            <v>0.94</v>
          </cell>
          <cell r="H3913">
            <v>0.11</v>
          </cell>
          <cell r="I3913">
            <v>1.05</v>
          </cell>
          <cell r="J3913">
            <v>0.1100000000000001</v>
          </cell>
        </row>
        <row r="3914">
          <cell r="A3914" t="str">
            <v>თელაIV44</v>
          </cell>
          <cell r="B3914" t="str">
            <v>თელა</v>
          </cell>
          <cell r="C3914" t="str">
            <v>IV</v>
          </cell>
          <cell r="D3914">
            <v>19</v>
          </cell>
          <cell r="E3914">
            <v>44</v>
          </cell>
          <cell r="F3914">
            <v>1.29</v>
          </cell>
          <cell r="G3914">
            <v>1.1599999999999999</v>
          </cell>
          <cell r="H3914">
            <v>0.13</v>
          </cell>
          <cell r="I3914">
            <v>1.29</v>
          </cell>
          <cell r="J3914">
            <v>0.13000000000000012</v>
          </cell>
        </row>
        <row r="3915">
          <cell r="A3915" t="str">
            <v>თელაIV48</v>
          </cell>
          <cell r="B3915" t="str">
            <v>თელა</v>
          </cell>
          <cell r="C3915" t="str">
            <v>IV</v>
          </cell>
          <cell r="D3915">
            <v>19.3</v>
          </cell>
          <cell r="E3915">
            <v>48</v>
          </cell>
          <cell r="F3915">
            <v>1.57</v>
          </cell>
          <cell r="G3915">
            <v>1.41</v>
          </cell>
          <cell r="H3915">
            <v>0.16</v>
          </cell>
          <cell r="I3915">
            <v>1.5699999999999998</v>
          </cell>
          <cell r="J3915">
            <v>0.16000000000000014</v>
          </cell>
        </row>
        <row r="3916">
          <cell r="A3916" t="str">
            <v>თელაIV52</v>
          </cell>
          <cell r="B3916" t="str">
            <v>თელა</v>
          </cell>
          <cell r="C3916" t="str">
            <v>IV</v>
          </cell>
          <cell r="D3916">
            <v>19.7</v>
          </cell>
          <cell r="E3916">
            <v>52</v>
          </cell>
          <cell r="F3916">
            <v>1.88</v>
          </cell>
          <cell r="G3916">
            <v>1.7</v>
          </cell>
          <cell r="H3916">
            <v>0.19</v>
          </cell>
          <cell r="I3916">
            <v>1.89</v>
          </cell>
          <cell r="J3916">
            <v>0.17999999999999994</v>
          </cell>
        </row>
        <row r="3917">
          <cell r="A3917" t="str">
            <v>თელაIV56</v>
          </cell>
          <cell r="B3917" t="str">
            <v>თელა</v>
          </cell>
          <cell r="C3917" t="str">
            <v>IV</v>
          </cell>
          <cell r="D3917">
            <v>20</v>
          </cell>
          <cell r="E3917">
            <v>56</v>
          </cell>
          <cell r="F3917">
            <v>2.2000000000000002</v>
          </cell>
          <cell r="G3917">
            <v>1.99</v>
          </cell>
          <cell r="H3917">
            <v>0.22</v>
          </cell>
          <cell r="I3917">
            <v>2.21</v>
          </cell>
          <cell r="J3917">
            <v>0.21000000000000019</v>
          </cell>
        </row>
        <row r="3918">
          <cell r="A3918" t="str">
            <v>თელაIV60</v>
          </cell>
          <cell r="B3918" t="str">
            <v>თელა</v>
          </cell>
          <cell r="C3918" t="str">
            <v>IV</v>
          </cell>
          <cell r="D3918">
            <v>20.3</v>
          </cell>
          <cell r="E3918">
            <v>60</v>
          </cell>
          <cell r="F3918">
            <v>2.56</v>
          </cell>
          <cell r="G3918">
            <v>2.3199999999999998</v>
          </cell>
          <cell r="H3918">
            <v>0.26</v>
          </cell>
          <cell r="I3918">
            <v>2.58</v>
          </cell>
          <cell r="J3918">
            <v>0.24000000000000021</v>
          </cell>
        </row>
        <row r="3919">
          <cell r="A3919" t="str">
            <v>თელაIV64</v>
          </cell>
          <cell r="B3919" t="str">
            <v>თელა</v>
          </cell>
          <cell r="C3919" t="str">
            <v>IV</v>
          </cell>
          <cell r="D3919">
            <v>20.6</v>
          </cell>
          <cell r="E3919">
            <v>64</v>
          </cell>
          <cell r="F3919">
            <v>2.95</v>
          </cell>
          <cell r="G3919">
            <v>2.67</v>
          </cell>
          <cell r="H3919">
            <v>0.3</v>
          </cell>
          <cell r="I3919">
            <v>2.9699999999999998</v>
          </cell>
          <cell r="J3919">
            <v>0.28000000000000025</v>
          </cell>
        </row>
        <row r="3920">
          <cell r="A3920" t="str">
            <v>თელაIV68</v>
          </cell>
          <cell r="B3920" t="str">
            <v>თელა</v>
          </cell>
          <cell r="C3920" t="str">
            <v>IV</v>
          </cell>
          <cell r="D3920">
            <v>20.9</v>
          </cell>
          <cell r="E3920">
            <v>68</v>
          </cell>
          <cell r="F3920">
            <v>3.38</v>
          </cell>
          <cell r="G3920">
            <v>3.06</v>
          </cell>
          <cell r="H3920">
            <v>0.34</v>
          </cell>
          <cell r="I3920">
            <v>3.4</v>
          </cell>
          <cell r="J3920">
            <v>0.31999999999999984</v>
          </cell>
        </row>
        <row r="3921">
          <cell r="A3921" t="str">
            <v>თელაIV72</v>
          </cell>
          <cell r="B3921" t="str">
            <v>თელა</v>
          </cell>
          <cell r="C3921" t="str">
            <v>IV</v>
          </cell>
          <cell r="D3921">
            <v>21.2</v>
          </cell>
          <cell r="E3921">
            <v>72</v>
          </cell>
          <cell r="F3921">
            <v>3.85</v>
          </cell>
          <cell r="G3921">
            <v>3.48</v>
          </cell>
          <cell r="H3921">
            <v>0.39</v>
          </cell>
          <cell r="I3921">
            <v>3.87</v>
          </cell>
          <cell r="J3921">
            <v>0.37000000000000011</v>
          </cell>
        </row>
        <row r="3922">
          <cell r="A3922" t="str">
            <v>თელაIV76</v>
          </cell>
          <cell r="B3922" t="str">
            <v>თელა</v>
          </cell>
          <cell r="C3922" t="str">
            <v>IV</v>
          </cell>
          <cell r="D3922">
            <v>21.4</v>
          </cell>
          <cell r="E3922">
            <v>76</v>
          </cell>
          <cell r="F3922">
            <v>4.32</v>
          </cell>
          <cell r="G3922">
            <v>3.91</v>
          </cell>
          <cell r="H3922">
            <v>0.43</v>
          </cell>
          <cell r="I3922">
            <v>4.34</v>
          </cell>
          <cell r="J3922">
            <v>0.41000000000000014</v>
          </cell>
        </row>
        <row r="3923">
          <cell r="A3923" t="str">
            <v>თელაIV80</v>
          </cell>
          <cell r="B3923" t="str">
            <v>თელა</v>
          </cell>
          <cell r="C3923" t="str">
            <v>IV</v>
          </cell>
          <cell r="D3923">
            <v>21.6</v>
          </cell>
          <cell r="E3923">
            <v>80</v>
          </cell>
          <cell r="F3923">
            <v>4.83</v>
          </cell>
          <cell r="G3923">
            <v>4.37</v>
          </cell>
          <cell r="H3923">
            <v>0.48</v>
          </cell>
          <cell r="I3923">
            <v>4.8499999999999996</v>
          </cell>
          <cell r="J3923">
            <v>0.45999999999999996</v>
          </cell>
        </row>
        <row r="3924">
          <cell r="A3924" t="str">
            <v>თელაIV84</v>
          </cell>
          <cell r="B3924" t="str">
            <v>თელა</v>
          </cell>
          <cell r="C3924" t="str">
            <v>IV</v>
          </cell>
          <cell r="D3924">
            <v>21.6</v>
          </cell>
          <cell r="E3924">
            <v>84</v>
          </cell>
          <cell r="F3924">
            <v>5.31</v>
          </cell>
          <cell r="G3924">
            <v>4.83</v>
          </cell>
          <cell r="H3924">
            <v>0.53</v>
          </cell>
          <cell r="I3924">
            <v>5.36</v>
          </cell>
          <cell r="J3924">
            <v>0.47999999999999954</v>
          </cell>
        </row>
        <row r="3925">
          <cell r="A3925" t="str">
            <v>თელაV8</v>
          </cell>
          <cell r="B3925" t="str">
            <v>თელა</v>
          </cell>
          <cell r="C3925" t="str">
            <v>V</v>
          </cell>
          <cell r="D3925">
            <v>8.4</v>
          </cell>
          <cell r="E3925">
            <v>8</v>
          </cell>
          <cell r="F3925">
            <v>0.02</v>
          </cell>
          <cell r="G3925">
            <v>0.01</v>
          </cell>
          <cell r="H3925">
            <v>0</v>
          </cell>
          <cell r="I3925">
            <v>0.01</v>
          </cell>
          <cell r="J3925">
            <v>0.01</v>
          </cell>
        </row>
        <row r="3926">
          <cell r="A3926" t="str">
            <v>თელაV12</v>
          </cell>
          <cell r="B3926" t="str">
            <v>თელა</v>
          </cell>
          <cell r="C3926" t="str">
            <v>V</v>
          </cell>
          <cell r="D3926">
            <v>10.9</v>
          </cell>
          <cell r="E3926">
            <v>12</v>
          </cell>
          <cell r="F3926">
            <v>0.06</v>
          </cell>
          <cell r="G3926">
            <v>0.05</v>
          </cell>
          <cell r="H3926">
            <v>0.01</v>
          </cell>
          <cell r="I3926">
            <v>6.0000000000000005E-2</v>
          </cell>
          <cell r="J3926">
            <v>9.999999999999995E-3</v>
          </cell>
        </row>
        <row r="3927">
          <cell r="A3927" t="str">
            <v>თელაV16</v>
          </cell>
          <cell r="B3927" t="str">
            <v>თელა</v>
          </cell>
          <cell r="C3927" t="str">
            <v>V</v>
          </cell>
          <cell r="D3927">
            <v>12.4</v>
          </cell>
          <cell r="E3927">
            <v>16</v>
          </cell>
          <cell r="F3927">
            <v>0.12</v>
          </cell>
          <cell r="G3927">
            <v>0.1</v>
          </cell>
          <cell r="H3927">
            <v>0.01</v>
          </cell>
          <cell r="I3927">
            <v>0.11</v>
          </cell>
          <cell r="J3927">
            <v>1.999999999999999E-2</v>
          </cell>
        </row>
        <row r="3928">
          <cell r="A3928" t="str">
            <v>თელაV20</v>
          </cell>
          <cell r="B3928" t="str">
            <v>თელა</v>
          </cell>
          <cell r="C3928" t="str">
            <v>V</v>
          </cell>
          <cell r="D3928">
            <v>13.4</v>
          </cell>
          <cell r="E3928">
            <v>20</v>
          </cell>
          <cell r="F3928">
            <v>0.19</v>
          </cell>
          <cell r="G3928">
            <v>0.17</v>
          </cell>
          <cell r="H3928">
            <v>0.02</v>
          </cell>
          <cell r="I3928">
            <v>0.19</v>
          </cell>
          <cell r="J3928">
            <v>1.999999999999999E-2</v>
          </cell>
        </row>
        <row r="3929">
          <cell r="A3929" t="str">
            <v>თელაV24</v>
          </cell>
          <cell r="B3929" t="str">
            <v>თელა</v>
          </cell>
          <cell r="C3929" t="str">
            <v>V</v>
          </cell>
          <cell r="D3929">
            <v>14.2</v>
          </cell>
          <cell r="E3929">
            <v>24</v>
          </cell>
          <cell r="F3929">
            <v>0.28999999999999998</v>
          </cell>
          <cell r="G3929">
            <v>0.25</v>
          </cell>
          <cell r="H3929">
            <v>0.03</v>
          </cell>
          <cell r="I3929">
            <v>0.28000000000000003</v>
          </cell>
          <cell r="J3929">
            <v>3.999999999999998E-2</v>
          </cell>
        </row>
        <row r="3930">
          <cell r="A3930" t="str">
            <v>თელაV28</v>
          </cell>
          <cell r="B3930" t="str">
            <v>თელა</v>
          </cell>
          <cell r="C3930" t="str">
            <v>V</v>
          </cell>
          <cell r="D3930">
            <v>14.9</v>
          </cell>
          <cell r="E3930">
            <v>28</v>
          </cell>
          <cell r="F3930">
            <v>0.42</v>
          </cell>
          <cell r="G3930">
            <v>0.37</v>
          </cell>
          <cell r="H3930">
            <v>0.04</v>
          </cell>
          <cell r="I3930">
            <v>0.41</v>
          </cell>
          <cell r="J3930">
            <v>4.9999999999999989E-2</v>
          </cell>
        </row>
        <row r="3931">
          <cell r="A3931" t="str">
            <v>თელაV32</v>
          </cell>
          <cell r="B3931" t="str">
            <v>თელა</v>
          </cell>
          <cell r="C3931" t="str">
            <v>V</v>
          </cell>
          <cell r="D3931">
            <v>15.4</v>
          </cell>
          <cell r="E3931">
            <v>32</v>
          </cell>
          <cell r="F3931">
            <v>0.56000000000000005</v>
          </cell>
          <cell r="G3931">
            <v>0.5</v>
          </cell>
          <cell r="H3931">
            <v>0.06</v>
          </cell>
          <cell r="I3931">
            <v>0.56000000000000005</v>
          </cell>
          <cell r="J3931">
            <v>6.0000000000000053E-2</v>
          </cell>
        </row>
        <row r="3932">
          <cell r="A3932" t="str">
            <v>თელაV36</v>
          </cell>
          <cell r="B3932" t="str">
            <v>თელა</v>
          </cell>
          <cell r="C3932" t="str">
            <v>V</v>
          </cell>
          <cell r="D3932">
            <v>15.9</v>
          </cell>
          <cell r="E3932">
            <v>36</v>
          </cell>
          <cell r="F3932">
            <v>0.73</v>
          </cell>
          <cell r="G3932">
            <v>0.65</v>
          </cell>
          <cell r="H3932">
            <v>7.0000000000000007E-2</v>
          </cell>
          <cell r="I3932">
            <v>0.72</v>
          </cell>
          <cell r="J3932">
            <v>7.999999999999996E-2</v>
          </cell>
        </row>
        <row r="3933">
          <cell r="A3933" t="str">
            <v>თელაV40</v>
          </cell>
          <cell r="B3933" t="str">
            <v>თელა</v>
          </cell>
          <cell r="C3933" t="str">
            <v>V</v>
          </cell>
          <cell r="D3933">
            <v>16.3</v>
          </cell>
          <cell r="E3933">
            <v>40</v>
          </cell>
          <cell r="F3933">
            <v>0.92</v>
          </cell>
          <cell r="G3933">
            <v>0.82</v>
          </cell>
          <cell r="H3933">
            <v>0.09</v>
          </cell>
          <cell r="I3933">
            <v>0.90999999999999992</v>
          </cell>
          <cell r="J3933">
            <v>0.10000000000000009</v>
          </cell>
        </row>
        <row r="3934">
          <cell r="A3934" t="str">
            <v>თელაV44</v>
          </cell>
          <cell r="B3934" t="str">
            <v>თელა</v>
          </cell>
          <cell r="C3934" t="str">
            <v>V</v>
          </cell>
          <cell r="D3934">
            <v>16.7</v>
          </cell>
          <cell r="E3934">
            <v>44</v>
          </cell>
          <cell r="F3934">
            <v>1.1399999999999999</v>
          </cell>
          <cell r="G3934">
            <v>1.02</v>
          </cell>
          <cell r="H3934">
            <v>0.11</v>
          </cell>
          <cell r="I3934">
            <v>1.1300000000000001</v>
          </cell>
          <cell r="J3934">
            <v>0.11999999999999988</v>
          </cell>
        </row>
        <row r="3935">
          <cell r="A3935" t="str">
            <v>თელაV48</v>
          </cell>
          <cell r="B3935" t="str">
            <v>თელა</v>
          </cell>
          <cell r="C3935" t="str">
            <v>V</v>
          </cell>
          <cell r="D3935">
            <v>17</v>
          </cell>
          <cell r="E3935">
            <v>48</v>
          </cell>
          <cell r="F3935">
            <v>1.38</v>
          </cell>
          <cell r="G3935">
            <v>1.23</v>
          </cell>
          <cell r="H3935">
            <v>0.14000000000000001</v>
          </cell>
          <cell r="I3935">
            <v>1.37</v>
          </cell>
          <cell r="J3935">
            <v>0.14999999999999991</v>
          </cell>
        </row>
        <row r="3936">
          <cell r="A3936" t="str">
            <v>თელაV52</v>
          </cell>
          <cell r="B3936" t="str">
            <v>თელა</v>
          </cell>
          <cell r="C3936" t="str">
            <v>V</v>
          </cell>
          <cell r="D3936">
            <v>17.3</v>
          </cell>
          <cell r="E3936">
            <v>52</v>
          </cell>
          <cell r="F3936">
            <v>1.65</v>
          </cell>
          <cell r="G3936">
            <v>1.48</v>
          </cell>
          <cell r="H3936">
            <v>0.17</v>
          </cell>
          <cell r="I3936">
            <v>1.65</v>
          </cell>
          <cell r="J3936">
            <v>0.16999999999999993</v>
          </cell>
        </row>
        <row r="3937">
          <cell r="A3937" t="str">
            <v>თელაV56</v>
          </cell>
          <cell r="B3937" t="str">
            <v>თელა</v>
          </cell>
          <cell r="C3937" t="str">
            <v>V</v>
          </cell>
          <cell r="D3937">
            <v>17.600000000000001</v>
          </cell>
          <cell r="E3937">
            <v>56</v>
          </cell>
          <cell r="F3937">
            <v>1.94</v>
          </cell>
          <cell r="G3937">
            <v>1.74</v>
          </cell>
          <cell r="H3937">
            <v>0.19</v>
          </cell>
          <cell r="I3937">
            <v>1.93</v>
          </cell>
          <cell r="J3937">
            <v>0.19999999999999996</v>
          </cell>
        </row>
        <row r="3938">
          <cell r="A3938" t="str">
            <v>თელაV60</v>
          </cell>
          <cell r="B3938" t="str">
            <v>თელა</v>
          </cell>
          <cell r="C3938" t="str">
            <v>V</v>
          </cell>
          <cell r="D3938">
            <v>17.899999999999999</v>
          </cell>
          <cell r="E3938">
            <v>60</v>
          </cell>
          <cell r="F3938">
            <v>2.2599999999999998</v>
          </cell>
          <cell r="G3938">
            <v>2.0299999999999998</v>
          </cell>
          <cell r="H3938">
            <v>0.23</v>
          </cell>
          <cell r="I3938">
            <v>2.2599999999999998</v>
          </cell>
          <cell r="J3938">
            <v>0.22999999999999998</v>
          </cell>
        </row>
        <row r="3939">
          <cell r="A3939" t="str">
            <v>თელაV64</v>
          </cell>
          <cell r="B3939" t="str">
            <v>თელა</v>
          </cell>
          <cell r="C3939" t="str">
            <v>V</v>
          </cell>
          <cell r="D3939">
            <v>18.2</v>
          </cell>
          <cell r="E3939">
            <v>64</v>
          </cell>
          <cell r="F3939">
            <v>2.61</v>
          </cell>
          <cell r="G3939">
            <v>2.34</v>
          </cell>
          <cell r="H3939">
            <v>0.26</v>
          </cell>
          <cell r="I3939">
            <v>2.5999999999999996</v>
          </cell>
          <cell r="J3939">
            <v>0.27</v>
          </cell>
        </row>
        <row r="3940">
          <cell r="A3940" t="str">
            <v>თელაV68</v>
          </cell>
          <cell r="B3940" t="str">
            <v>თელა</v>
          </cell>
          <cell r="C3940" t="str">
            <v>V</v>
          </cell>
          <cell r="D3940">
            <v>18.399999999999999</v>
          </cell>
          <cell r="E3940">
            <v>68</v>
          </cell>
          <cell r="F3940">
            <v>2.98</v>
          </cell>
          <cell r="G3940">
            <v>2.69</v>
          </cell>
          <cell r="H3940">
            <v>0.3</v>
          </cell>
          <cell r="I3940">
            <v>2.9899999999999998</v>
          </cell>
          <cell r="J3940">
            <v>0.29000000000000004</v>
          </cell>
        </row>
        <row r="3941">
          <cell r="A3941" t="str">
            <v>თელაV72</v>
          </cell>
          <cell r="B3941" t="str">
            <v>თელა</v>
          </cell>
          <cell r="C3941" t="str">
            <v>V</v>
          </cell>
          <cell r="D3941">
            <v>18.600000000000001</v>
          </cell>
          <cell r="E3941">
            <v>72</v>
          </cell>
          <cell r="F3941">
            <v>3.38</v>
          </cell>
          <cell r="G3941">
            <v>3.04</v>
          </cell>
          <cell r="H3941">
            <v>0.34</v>
          </cell>
          <cell r="I3941">
            <v>3.38</v>
          </cell>
          <cell r="J3941">
            <v>0.33999999999999986</v>
          </cell>
        </row>
        <row r="3942">
          <cell r="A3942" t="str">
            <v>თელაV76</v>
          </cell>
          <cell r="B3942" t="str">
            <v>თელა</v>
          </cell>
          <cell r="C3942" t="str">
            <v>V</v>
          </cell>
          <cell r="D3942">
            <v>18.8</v>
          </cell>
          <cell r="E3942">
            <v>76</v>
          </cell>
          <cell r="F3942">
            <v>3.79</v>
          </cell>
          <cell r="G3942">
            <v>3.42</v>
          </cell>
          <cell r="H3942">
            <v>0.38</v>
          </cell>
          <cell r="I3942">
            <v>3.8</v>
          </cell>
          <cell r="J3942">
            <v>0.37000000000000011</v>
          </cell>
        </row>
        <row r="3943">
          <cell r="A3943" t="str">
            <v>თელაV80</v>
          </cell>
          <cell r="B3943" t="str">
            <v>თელა</v>
          </cell>
          <cell r="C3943" t="str">
            <v>V</v>
          </cell>
          <cell r="D3943">
            <v>19</v>
          </cell>
          <cell r="E3943">
            <v>80</v>
          </cell>
          <cell r="F3943">
            <v>4.25</v>
          </cell>
          <cell r="G3943">
            <v>3.83</v>
          </cell>
          <cell r="H3943">
            <v>0.43</v>
          </cell>
          <cell r="I3943">
            <v>4.26</v>
          </cell>
          <cell r="J3943">
            <v>0.41999999999999993</v>
          </cell>
        </row>
        <row r="3944">
          <cell r="A3944" t="str">
            <v>თელაV84</v>
          </cell>
          <cell r="B3944" t="str">
            <v>თელა</v>
          </cell>
          <cell r="C3944" t="str">
            <v>V</v>
          </cell>
          <cell r="D3944">
            <v>19</v>
          </cell>
          <cell r="E3944">
            <v>84</v>
          </cell>
          <cell r="F3944">
            <v>4.68</v>
          </cell>
          <cell r="G3944">
            <v>4.21</v>
          </cell>
          <cell r="H3944">
            <v>0.47</v>
          </cell>
          <cell r="I3944">
            <v>4.68</v>
          </cell>
          <cell r="J3944">
            <v>0.46999999999999975</v>
          </cell>
        </row>
        <row r="3945">
          <cell r="A3945" t="str">
            <v>თელაVI8</v>
          </cell>
          <cell r="B3945" t="str">
            <v>თელა</v>
          </cell>
          <cell r="C3945" t="str">
            <v>VI</v>
          </cell>
          <cell r="D3945">
            <v>8</v>
          </cell>
          <cell r="E3945">
            <v>8</v>
          </cell>
          <cell r="F3945">
            <v>0.02</v>
          </cell>
          <cell r="G3945">
            <v>0.01</v>
          </cell>
          <cell r="H3945">
            <v>0</v>
          </cell>
          <cell r="I3945">
            <v>0.01</v>
          </cell>
          <cell r="J3945">
            <v>0.01</v>
          </cell>
        </row>
        <row r="3946">
          <cell r="A3946" t="str">
            <v>თელაVI12</v>
          </cell>
          <cell r="B3946" t="str">
            <v>თელა</v>
          </cell>
          <cell r="C3946" t="str">
            <v>VI</v>
          </cell>
          <cell r="D3946">
            <v>9</v>
          </cell>
          <cell r="E3946">
            <v>12</v>
          </cell>
          <cell r="F3946">
            <v>0.05</v>
          </cell>
          <cell r="G3946">
            <v>0.04</v>
          </cell>
          <cell r="H3946">
            <v>0.01</v>
          </cell>
          <cell r="I3946">
            <v>0.05</v>
          </cell>
          <cell r="J3946">
            <v>1.0000000000000002E-2</v>
          </cell>
        </row>
        <row r="3947">
          <cell r="A3947" t="str">
            <v>თელაVI16</v>
          </cell>
          <cell r="B3947" t="str">
            <v>თელა</v>
          </cell>
          <cell r="C3947" t="str">
            <v>VI</v>
          </cell>
          <cell r="D3947">
            <v>11.1</v>
          </cell>
          <cell r="E3947">
            <v>16</v>
          </cell>
          <cell r="F3947">
            <v>0.1</v>
          </cell>
          <cell r="G3947">
            <v>0.08</v>
          </cell>
          <cell r="H3947">
            <v>0.01</v>
          </cell>
          <cell r="I3947">
            <v>0.09</v>
          </cell>
          <cell r="J3947">
            <v>2.0000000000000004E-2</v>
          </cell>
        </row>
        <row r="3948">
          <cell r="A3948" t="str">
            <v>თელაVI20</v>
          </cell>
          <cell r="B3948" t="str">
            <v>თელა</v>
          </cell>
          <cell r="C3948" t="str">
            <v>VI</v>
          </cell>
          <cell r="D3948">
            <v>11.8</v>
          </cell>
          <cell r="E3948">
            <v>20</v>
          </cell>
          <cell r="F3948">
            <v>0.17</v>
          </cell>
          <cell r="G3948">
            <v>0.14000000000000001</v>
          </cell>
          <cell r="H3948">
            <v>0.02</v>
          </cell>
          <cell r="I3948">
            <v>0.16</v>
          </cell>
          <cell r="J3948">
            <v>0.03</v>
          </cell>
        </row>
        <row r="3949">
          <cell r="A3949" t="str">
            <v>თელაVI24</v>
          </cell>
          <cell r="B3949" t="str">
            <v>თელა</v>
          </cell>
          <cell r="C3949" t="str">
            <v>VI</v>
          </cell>
          <cell r="D3949">
            <v>12.5</v>
          </cell>
          <cell r="E3949">
            <v>24</v>
          </cell>
          <cell r="F3949">
            <v>0.26</v>
          </cell>
          <cell r="G3949">
            <v>0.23</v>
          </cell>
          <cell r="H3949">
            <v>0.03</v>
          </cell>
          <cell r="I3949">
            <v>0.26</v>
          </cell>
          <cell r="J3949">
            <v>0.03</v>
          </cell>
        </row>
        <row r="3950">
          <cell r="A3950" t="str">
            <v>თელაVI28</v>
          </cell>
          <cell r="B3950" t="str">
            <v>თელა</v>
          </cell>
          <cell r="C3950" t="str">
            <v>VI</v>
          </cell>
          <cell r="D3950">
            <v>13</v>
          </cell>
          <cell r="E3950">
            <v>28</v>
          </cell>
          <cell r="F3950">
            <v>0.36</v>
          </cell>
          <cell r="G3950">
            <v>0.32</v>
          </cell>
          <cell r="H3950">
            <v>0.04</v>
          </cell>
          <cell r="I3950">
            <v>0.36</v>
          </cell>
          <cell r="J3950">
            <v>3.999999999999998E-2</v>
          </cell>
        </row>
        <row r="3951">
          <cell r="A3951" t="str">
            <v>თელაVI32</v>
          </cell>
          <cell r="B3951" t="str">
            <v>თელა</v>
          </cell>
          <cell r="C3951" t="str">
            <v>VI</v>
          </cell>
          <cell r="D3951">
            <v>13.4</v>
          </cell>
          <cell r="E3951">
            <v>32</v>
          </cell>
          <cell r="F3951">
            <v>0.5</v>
          </cell>
          <cell r="G3951">
            <v>0.43</v>
          </cell>
          <cell r="H3951">
            <v>0.05</v>
          </cell>
          <cell r="I3951">
            <v>0.48</v>
          </cell>
          <cell r="J3951">
            <v>7.0000000000000007E-2</v>
          </cell>
        </row>
        <row r="3952">
          <cell r="A3952" t="str">
            <v>თელაVI36</v>
          </cell>
          <cell r="B3952" t="str">
            <v>თელა</v>
          </cell>
          <cell r="C3952" t="str">
            <v>VI</v>
          </cell>
          <cell r="D3952">
            <v>13.8</v>
          </cell>
          <cell r="E3952">
            <v>36</v>
          </cell>
          <cell r="F3952">
            <v>0.63</v>
          </cell>
          <cell r="G3952">
            <v>0.56000000000000005</v>
          </cell>
          <cell r="H3952">
            <v>0.06</v>
          </cell>
          <cell r="I3952">
            <v>0.62000000000000011</v>
          </cell>
          <cell r="J3952">
            <v>6.9999999999999951E-2</v>
          </cell>
        </row>
        <row r="3953">
          <cell r="A3953" t="str">
            <v>თელაVI40</v>
          </cell>
          <cell r="B3953" t="str">
            <v>თელა</v>
          </cell>
          <cell r="C3953" t="str">
            <v>VI</v>
          </cell>
          <cell r="D3953">
            <v>14.1</v>
          </cell>
          <cell r="E3953">
            <v>40</v>
          </cell>
          <cell r="F3953">
            <v>0.8</v>
          </cell>
          <cell r="G3953">
            <v>0.71</v>
          </cell>
          <cell r="H3953">
            <v>0.08</v>
          </cell>
          <cell r="I3953">
            <v>0.78999999999999992</v>
          </cell>
          <cell r="J3953">
            <v>9.000000000000008E-2</v>
          </cell>
        </row>
        <row r="3954">
          <cell r="A3954" t="str">
            <v>თელაVI44</v>
          </cell>
          <cell r="B3954" t="str">
            <v>თელა</v>
          </cell>
          <cell r="C3954" t="str">
            <v>VI</v>
          </cell>
          <cell r="D3954">
            <v>14.4</v>
          </cell>
          <cell r="E3954">
            <v>44</v>
          </cell>
          <cell r="F3954">
            <v>0.98</v>
          </cell>
          <cell r="G3954">
            <v>0.87</v>
          </cell>
          <cell r="H3954">
            <v>0.1</v>
          </cell>
          <cell r="I3954">
            <v>0.97</v>
          </cell>
          <cell r="J3954">
            <v>0.10999999999999999</v>
          </cell>
        </row>
        <row r="3955">
          <cell r="A3955" t="str">
            <v>თელაVI48</v>
          </cell>
          <cell r="B3955" t="str">
            <v>თელა</v>
          </cell>
          <cell r="C3955" t="str">
            <v>VI</v>
          </cell>
          <cell r="D3955">
            <v>14.7</v>
          </cell>
          <cell r="E3955">
            <v>48</v>
          </cell>
          <cell r="F3955">
            <v>1.19</v>
          </cell>
          <cell r="G3955">
            <v>1.07</v>
          </cell>
          <cell r="H3955">
            <v>0.12</v>
          </cell>
          <cell r="I3955">
            <v>1.19</v>
          </cell>
          <cell r="J3955">
            <v>0.11999999999999988</v>
          </cell>
        </row>
        <row r="3956">
          <cell r="A3956" t="str">
            <v>თელაVI52</v>
          </cell>
          <cell r="B3956" t="str">
            <v>თელა</v>
          </cell>
          <cell r="C3956" t="str">
            <v>VI</v>
          </cell>
          <cell r="D3956">
            <v>15</v>
          </cell>
          <cell r="E3956">
            <v>52</v>
          </cell>
          <cell r="F3956">
            <v>1.43</v>
          </cell>
          <cell r="G3956">
            <v>1.28</v>
          </cell>
          <cell r="H3956">
            <v>0.14000000000000001</v>
          </cell>
          <cell r="I3956">
            <v>1.42</v>
          </cell>
          <cell r="J3956">
            <v>0.14999999999999991</v>
          </cell>
        </row>
        <row r="3957">
          <cell r="A3957" t="str">
            <v>თელაVI56</v>
          </cell>
          <cell r="B3957" t="str">
            <v>თელა</v>
          </cell>
          <cell r="C3957" t="str">
            <v>VI</v>
          </cell>
          <cell r="D3957">
            <v>15.2</v>
          </cell>
          <cell r="E3957">
            <v>56</v>
          </cell>
          <cell r="F3957">
            <v>1.67</v>
          </cell>
          <cell r="G3957">
            <v>1.5</v>
          </cell>
          <cell r="H3957">
            <v>0.17</v>
          </cell>
          <cell r="I3957">
            <v>1.67</v>
          </cell>
          <cell r="J3957">
            <v>0.16999999999999993</v>
          </cell>
        </row>
        <row r="3958">
          <cell r="A3958" t="str">
            <v>თელაVI60</v>
          </cell>
          <cell r="B3958" t="str">
            <v>თელა</v>
          </cell>
          <cell r="C3958" t="str">
            <v>VI</v>
          </cell>
          <cell r="D3958">
            <v>15.4</v>
          </cell>
          <cell r="E3958">
            <v>60</v>
          </cell>
          <cell r="F3958">
            <v>1.95</v>
          </cell>
          <cell r="G3958">
            <v>1.75</v>
          </cell>
          <cell r="H3958">
            <v>0.2</v>
          </cell>
          <cell r="I3958">
            <v>1.95</v>
          </cell>
          <cell r="J3958">
            <v>0.19999999999999996</v>
          </cell>
        </row>
        <row r="3959">
          <cell r="A3959" t="str">
            <v>თელაVI64</v>
          </cell>
          <cell r="B3959" t="str">
            <v>თელა</v>
          </cell>
          <cell r="C3959" t="str">
            <v>VI</v>
          </cell>
          <cell r="D3959">
            <v>15.6</v>
          </cell>
          <cell r="E3959">
            <v>64</v>
          </cell>
          <cell r="F3959">
            <v>2.23</v>
          </cell>
          <cell r="G3959">
            <v>2.0099999999999998</v>
          </cell>
          <cell r="H3959">
            <v>0.22</v>
          </cell>
          <cell r="I3959">
            <v>2.23</v>
          </cell>
          <cell r="J3959">
            <v>0.2200000000000002</v>
          </cell>
        </row>
        <row r="3960">
          <cell r="A3960" t="str">
            <v>თელაVI68</v>
          </cell>
          <cell r="B3960" t="str">
            <v>თელა</v>
          </cell>
          <cell r="C3960" t="str">
            <v>VI</v>
          </cell>
          <cell r="D3960">
            <v>15.8</v>
          </cell>
          <cell r="E3960">
            <v>68</v>
          </cell>
          <cell r="F3960">
            <v>2.56</v>
          </cell>
          <cell r="G3960">
            <v>2.29</v>
          </cell>
          <cell r="H3960">
            <v>0.26</v>
          </cell>
          <cell r="I3960">
            <v>2.5499999999999998</v>
          </cell>
          <cell r="J3960">
            <v>0.27</v>
          </cell>
        </row>
        <row r="3961">
          <cell r="A3961" t="str">
            <v>თელაVI72</v>
          </cell>
          <cell r="B3961" t="str">
            <v>თელა</v>
          </cell>
          <cell r="C3961" t="str">
            <v>VI</v>
          </cell>
          <cell r="D3961">
            <v>15.8</v>
          </cell>
          <cell r="E3961">
            <v>72</v>
          </cell>
          <cell r="F3961">
            <v>2.92</v>
          </cell>
          <cell r="G3961">
            <v>2.6</v>
          </cell>
          <cell r="H3961">
            <v>0.28999999999999998</v>
          </cell>
          <cell r="I3961">
            <v>2.89</v>
          </cell>
          <cell r="J3961">
            <v>0.31999999999999984</v>
          </cell>
        </row>
        <row r="3962">
          <cell r="A3962" t="str">
            <v>თელაVI76</v>
          </cell>
          <cell r="B3962" t="str">
            <v>თელა</v>
          </cell>
          <cell r="C3962" t="str">
            <v>VI</v>
          </cell>
          <cell r="D3962">
            <v>15.8</v>
          </cell>
          <cell r="E3962">
            <v>76</v>
          </cell>
          <cell r="F3962">
            <v>3.31</v>
          </cell>
          <cell r="G3962">
            <v>2.94</v>
          </cell>
          <cell r="H3962">
            <v>0.33</v>
          </cell>
          <cell r="I3962">
            <v>3.27</v>
          </cell>
          <cell r="J3962">
            <v>0.37000000000000011</v>
          </cell>
        </row>
        <row r="3963">
          <cell r="A3963" t="str">
            <v>თელაVI80</v>
          </cell>
          <cell r="B3963" t="str">
            <v>თელა</v>
          </cell>
          <cell r="C3963" t="str">
            <v>VI</v>
          </cell>
          <cell r="D3963">
            <v>15.8</v>
          </cell>
          <cell r="E3963">
            <v>80</v>
          </cell>
          <cell r="F3963">
            <v>3.73</v>
          </cell>
          <cell r="G3963">
            <v>3.31</v>
          </cell>
          <cell r="H3963">
            <v>0.37</v>
          </cell>
          <cell r="I3963">
            <v>3.68</v>
          </cell>
          <cell r="J3963">
            <v>0.41999999999999993</v>
          </cell>
        </row>
        <row r="3964">
          <cell r="A3964" t="str">
            <v>თელაVI84</v>
          </cell>
          <cell r="B3964" t="str">
            <v>თელა</v>
          </cell>
          <cell r="C3964" t="str">
            <v>VI</v>
          </cell>
          <cell r="D3964">
            <v>15.8</v>
          </cell>
          <cell r="E3964">
            <v>84</v>
          </cell>
          <cell r="F3964">
            <v>4.1900000000000004</v>
          </cell>
          <cell r="G3964">
            <v>3.71</v>
          </cell>
          <cell r="H3964">
            <v>0.42</v>
          </cell>
          <cell r="I3964">
            <v>4.13</v>
          </cell>
          <cell r="J3964">
            <v>0.48000000000000043</v>
          </cell>
        </row>
        <row r="3965">
          <cell r="A3965" t="str">
            <v>თელაVI88</v>
          </cell>
          <cell r="B3965" t="str">
            <v>თელა</v>
          </cell>
          <cell r="C3965" t="str">
            <v>VI</v>
          </cell>
          <cell r="D3965">
            <v>15.8</v>
          </cell>
          <cell r="E3965">
            <v>88</v>
          </cell>
          <cell r="F3965">
            <v>4.6900000000000004</v>
          </cell>
          <cell r="G3965">
            <v>4.1399999999999997</v>
          </cell>
          <cell r="H3965">
            <v>0.47</v>
          </cell>
          <cell r="I3965">
            <v>4.6099999999999994</v>
          </cell>
          <cell r="J3965">
            <v>0.55000000000000071</v>
          </cell>
        </row>
        <row r="3966">
          <cell r="A3966" t="str">
            <v>თელაVI92</v>
          </cell>
          <cell r="B3966" t="str">
            <v>თელა</v>
          </cell>
          <cell r="C3966" t="str">
            <v>VI</v>
          </cell>
          <cell r="D3966">
            <v>15.8</v>
          </cell>
          <cell r="E3966">
            <v>92</v>
          </cell>
          <cell r="F3966">
            <v>5.23</v>
          </cell>
          <cell r="G3966">
            <v>4.5999999999999996</v>
          </cell>
          <cell r="H3966">
            <v>0.52</v>
          </cell>
          <cell r="I3966">
            <v>5.1199999999999992</v>
          </cell>
          <cell r="J3966">
            <v>0.63000000000000078</v>
          </cell>
        </row>
        <row r="3967">
          <cell r="A3967" t="str">
            <v>თელაVI96</v>
          </cell>
          <cell r="B3967" t="str">
            <v>თელა</v>
          </cell>
          <cell r="C3967" t="str">
            <v>VI</v>
          </cell>
          <cell r="D3967">
            <v>15.8</v>
          </cell>
          <cell r="E3967">
            <v>96</v>
          </cell>
          <cell r="F3967">
            <v>5.8</v>
          </cell>
          <cell r="G3967">
            <v>5.0999999999999996</v>
          </cell>
          <cell r="H3967">
            <v>0.57999999999999996</v>
          </cell>
          <cell r="I3967">
            <v>5.68</v>
          </cell>
          <cell r="J3967">
            <v>0.70000000000000018</v>
          </cell>
        </row>
        <row r="3968">
          <cell r="A3968" t="str">
            <v>თელაVI100</v>
          </cell>
          <cell r="B3968" t="str">
            <v>თელა</v>
          </cell>
          <cell r="C3968" t="str">
            <v>VI</v>
          </cell>
          <cell r="D3968">
            <v>15.8</v>
          </cell>
          <cell r="E3968">
            <v>100</v>
          </cell>
          <cell r="F3968">
            <v>6.4</v>
          </cell>
          <cell r="G3968">
            <v>5.64</v>
          </cell>
          <cell r="H3968">
            <v>0.64</v>
          </cell>
          <cell r="I3968">
            <v>6.2799999999999994</v>
          </cell>
          <cell r="J3968">
            <v>0.76000000000000068</v>
          </cell>
        </row>
        <row r="3969">
          <cell r="A3969" t="str">
            <v>თელაVI104</v>
          </cell>
          <cell r="B3969" t="str">
            <v>თელა</v>
          </cell>
          <cell r="C3969" t="str">
            <v>VI</v>
          </cell>
          <cell r="D3969">
            <v>15.8</v>
          </cell>
          <cell r="E3969">
            <v>104</v>
          </cell>
          <cell r="F3969">
            <v>7.4</v>
          </cell>
          <cell r="G3969">
            <v>6.23</v>
          </cell>
          <cell r="H3969">
            <v>0.74</v>
          </cell>
          <cell r="I3969">
            <v>6.9700000000000006</v>
          </cell>
          <cell r="J3969">
            <v>1.17</v>
          </cell>
        </row>
        <row r="3970">
          <cell r="A3970" t="str">
            <v>თელაVI108</v>
          </cell>
          <cell r="B3970" t="str">
            <v>თელა</v>
          </cell>
          <cell r="C3970" t="str">
            <v>VI</v>
          </cell>
          <cell r="D3970">
            <v>15.8</v>
          </cell>
          <cell r="E3970">
            <v>108</v>
          </cell>
          <cell r="F3970">
            <v>8.1999999999999993</v>
          </cell>
          <cell r="G3970">
            <v>6.87</v>
          </cell>
          <cell r="H3970">
            <v>0.82</v>
          </cell>
          <cell r="I3970">
            <v>7.69</v>
          </cell>
          <cell r="J3970">
            <v>1.3299999999999992</v>
          </cell>
        </row>
        <row r="3971">
          <cell r="A3971" t="str">
            <v>ძელქვაI8</v>
          </cell>
          <cell r="B3971" t="str">
            <v>ძელქვა</v>
          </cell>
          <cell r="C3971" t="str">
            <v>I</v>
          </cell>
          <cell r="D3971">
            <v>13</v>
          </cell>
          <cell r="E3971">
            <v>8</v>
          </cell>
          <cell r="F3971">
            <v>3.2000000000000001E-2</v>
          </cell>
          <cell r="G3971">
            <v>0.03</v>
          </cell>
          <cell r="H3971">
            <v>0</v>
          </cell>
          <cell r="I3971">
            <v>0.03</v>
          </cell>
          <cell r="J3971">
            <v>2.0000000000000018E-3</v>
          </cell>
        </row>
        <row r="3972">
          <cell r="A3972" t="str">
            <v>ძელქვაI12</v>
          </cell>
          <cell r="B3972" t="str">
            <v>ძელქვა</v>
          </cell>
          <cell r="C3972" t="str">
            <v>I</v>
          </cell>
          <cell r="D3972">
            <v>17.100000000000001</v>
          </cell>
          <cell r="E3972">
            <v>12</v>
          </cell>
          <cell r="F3972">
            <v>9.1999999999999998E-2</v>
          </cell>
          <cell r="G3972">
            <v>0.08</v>
          </cell>
          <cell r="H3972">
            <v>0.01</v>
          </cell>
          <cell r="I3972">
            <v>0.09</v>
          </cell>
          <cell r="J3972">
            <v>1.1999999999999997E-2</v>
          </cell>
        </row>
        <row r="3973">
          <cell r="A3973" t="str">
            <v>ძელქვაI16</v>
          </cell>
          <cell r="B3973" t="str">
            <v>ძელქვა</v>
          </cell>
          <cell r="C3973" t="str">
            <v>I</v>
          </cell>
          <cell r="D3973">
            <v>19.399999999999999</v>
          </cell>
          <cell r="E3973">
            <v>16</v>
          </cell>
          <cell r="F3973">
            <v>0.182</v>
          </cell>
          <cell r="G3973">
            <v>0.16</v>
          </cell>
          <cell r="H3973">
            <v>0.02</v>
          </cell>
          <cell r="I3973">
            <v>0.18</v>
          </cell>
          <cell r="J3973">
            <v>2.1999999999999992E-2</v>
          </cell>
        </row>
        <row r="3974">
          <cell r="A3974" t="str">
            <v>ძელქვაI20</v>
          </cell>
          <cell r="B3974" t="str">
            <v>ძელქვა</v>
          </cell>
          <cell r="C3974" t="str">
            <v>I</v>
          </cell>
          <cell r="D3974">
            <v>21.2</v>
          </cell>
          <cell r="E3974">
            <v>20</v>
          </cell>
          <cell r="F3974">
            <v>0.31</v>
          </cell>
          <cell r="G3974">
            <v>0.27</v>
          </cell>
          <cell r="H3974">
            <v>0.03</v>
          </cell>
          <cell r="I3974">
            <v>0.30000000000000004</v>
          </cell>
          <cell r="J3974">
            <v>3.999999999999998E-2</v>
          </cell>
        </row>
        <row r="3975">
          <cell r="A3975" t="str">
            <v>ძელქვაI24</v>
          </cell>
          <cell r="B3975" t="str">
            <v>ძელქვა</v>
          </cell>
          <cell r="C3975" t="str">
            <v>I</v>
          </cell>
          <cell r="D3975">
            <v>22.5</v>
          </cell>
          <cell r="E3975">
            <v>24</v>
          </cell>
          <cell r="F3975">
            <v>0.47</v>
          </cell>
          <cell r="G3975">
            <v>0.41</v>
          </cell>
          <cell r="H3975">
            <v>0.05</v>
          </cell>
          <cell r="I3975">
            <v>0.45999999999999996</v>
          </cell>
          <cell r="J3975">
            <v>0.06</v>
          </cell>
        </row>
        <row r="3976">
          <cell r="A3976" t="str">
            <v>ძელქვაI28</v>
          </cell>
          <cell r="B3976" t="str">
            <v>ძელქვა</v>
          </cell>
          <cell r="C3976" t="str">
            <v>I</v>
          </cell>
          <cell r="D3976">
            <v>23.6</v>
          </cell>
          <cell r="E3976">
            <v>28</v>
          </cell>
          <cell r="F3976">
            <v>0.66</v>
          </cell>
          <cell r="G3976">
            <v>0.59</v>
          </cell>
          <cell r="H3976">
            <v>7.0000000000000007E-2</v>
          </cell>
          <cell r="I3976">
            <v>0.65999999999999992</v>
          </cell>
          <cell r="J3976">
            <v>7.0000000000000062E-2</v>
          </cell>
        </row>
        <row r="3977">
          <cell r="A3977" t="str">
            <v>ძელქვაI32</v>
          </cell>
          <cell r="B3977" t="str">
            <v>ძელქვა</v>
          </cell>
          <cell r="C3977" t="str">
            <v>I</v>
          </cell>
          <cell r="D3977">
            <v>24.5</v>
          </cell>
          <cell r="E3977">
            <v>32</v>
          </cell>
          <cell r="F3977">
            <v>0.89</v>
          </cell>
          <cell r="G3977">
            <v>0.8</v>
          </cell>
          <cell r="H3977">
            <v>0.09</v>
          </cell>
          <cell r="I3977">
            <v>0.89</v>
          </cell>
          <cell r="J3977">
            <v>8.9999999999999969E-2</v>
          </cell>
        </row>
        <row r="3978">
          <cell r="A3978" t="str">
            <v>ძელქვაI36</v>
          </cell>
          <cell r="B3978" t="str">
            <v>ძელქვა</v>
          </cell>
          <cell r="C3978" t="str">
            <v>I</v>
          </cell>
          <cell r="D3978">
            <v>25.2</v>
          </cell>
          <cell r="E3978">
            <v>36</v>
          </cell>
          <cell r="F3978">
            <v>1.1599999999999999</v>
          </cell>
          <cell r="G3978">
            <v>1.05</v>
          </cell>
          <cell r="H3978">
            <v>0.12</v>
          </cell>
          <cell r="I3978">
            <v>1.17</v>
          </cell>
          <cell r="J3978">
            <v>0.10999999999999988</v>
          </cell>
        </row>
        <row r="3979">
          <cell r="A3979" t="str">
            <v>ძელქვაI40</v>
          </cell>
          <cell r="B3979" t="str">
            <v>ძელქვა</v>
          </cell>
          <cell r="C3979" t="str">
            <v>I</v>
          </cell>
          <cell r="D3979">
            <v>25.9</v>
          </cell>
          <cell r="E3979">
            <v>40</v>
          </cell>
          <cell r="F3979">
            <v>1.47</v>
          </cell>
          <cell r="G3979">
            <v>1.33</v>
          </cell>
          <cell r="H3979">
            <v>0.15</v>
          </cell>
          <cell r="I3979">
            <v>1.48</v>
          </cell>
          <cell r="J3979">
            <v>0.1399999999999999</v>
          </cell>
        </row>
        <row r="3980">
          <cell r="A3980" t="str">
            <v>ძელქვაI44</v>
          </cell>
          <cell r="B3980" t="str">
            <v>ძელქვა</v>
          </cell>
          <cell r="C3980" t="str">
            <v>I</v>
          </cell>
          <cell r="D3980">
            <v>26.6</v>
          </cell>
          <cell r="E3980">
            <v>44</v>
          </cell>
          <cell r="F3980">
            <v>1.81</v>
          </cell>
          <cell r="G3980">
            <v>1.64</v>
          </cell>
          <cell r="H3980">
            <v>0.18</v>
          </cell>
          <cell r="I3980">
            <v>1.8199999999999998</v>
          </cell>
          <cell r="J3980">
            <v>0.17000000000000015</v>
          </cell>
        </row>
        <row r="3981">
          <cell r="A3981" t="str">
            <v>ძელქვაI48</v>
          </cell>
          <cell r="B3981" t="str">
            <v>ძელქვა</v>
          </cell>
          <cell r="C3981" t="str">
            <v>I</v>
          </cell>
          <cell r="D3981">
            <v>27.1</v>
          </cell>
          <cell r="E3981">
            <v>48</v>
          </cell>
          <cell r="F3981">
            <v>2.2000000000000002</v>
          </cell>
          <cell r="G3981">
            <v>2.0099999999999998</v>
          </cell>
          <cell r="H3981">
            <v>0.22</v>
          </cell>
          <cell r="I3981">
            <v>2.23</v>
          </cell>
          <cell r="J3981">
            <v>0.19000000000000039</v>
          </cell>
        </row>
        <row r="3982">
          <cell r="A3982" t="str">
            <v>ძელქვაI52</v>
          </cell>
          <cell r="B3982" t="str">
            <v>ძელქვა</v>
          </cell>
          <cell r="C3982" t="str">
            <v>I</v>
          </cell>
          <cell r="D3982">
            <v>27.7</v>
          </cell>
          <cell r="E3982">
            <v>52</v>
          </cell>
          <cell r="F3982">
            <v>2.64</v>
          </cell>
          <cell r="G3982">
            <v>2.4</v>
          </cell>
          <cell r="H3982">
            <v>0.26</v>
          </cell>
          <cell r="I3982">
            <v>2.66</v>
          </cell>
          <cell r="J3982">
            <v>0.24000000000000021</v>
          </cell>
        </row>
        <row r="3983">
          <cell r="A3983" t="str">
            <v>ძელქვაI56</v>
          </cell>
          <cell r="B3983" t="str">
            <v>ძელქვა</v>
          </cell>
          <cell r="C3983" t="str">
            <v>I</v>
          </cell>
          <cell r="D3983">
            <v>28.1</v>
          </cell>
          <cell r="E3983">
            <v>56</v>
          </cell>
          <cell r="F3983">
            <v>3.09</v>
          </cell>
          <cell r="G3983">
            <v>2.82</v>
          </cell>
          <cell r="H3983">
            <v>0.31</v>
          </cell>
          <cell r="I3983">
            <v>3.13</v>
          </cell>
          <cell r="J3983">
            <v>0.27</v>
          </cell>
        </row>
        <row r="3984">
          <cell r="A3984" t="str">
            <v>ძელქვაI60</v>
          </cell>
          <cell r="B3984" t="str">
            <v>ძელქვა</v>
          </cell>
          <cell r="C3984" t="str">
            <v>I</v>
          </cell>
          <cell r="D3984">
            <v>28.6</v>
          </cell>
          <cell r="E3984">
            <v>60</v>
          </cell>
          <cell r="F3984">
            <v>3.61</v>
          </cell>
          <cell r="G3984">
            <v>3.29</v>
          </cell>
          <cell r="H3984">
            <v>0.36</v>
          </cell>
          <cell r="I3984">
            <v>3.65</v>
          </cell>
          <cell r="J3984">
            <v>0.31999999999999984</v>
          </cell>
        </row>
        <row r="3985">
          <cell r="A3985" t="str">
            <v>ძელქვაI64</v>
          </cell>
          <cell r="B3985" t="str">
            <v>ძელქვა</v>
          </cell>
          <cell r="C3985" t="str">
            <v>I</v>
          </cell>
          <cell r="D3985">
            <v>29</v>
          </cell>
          <cell r="E3985">
            <v>64</v>
          </cell>
          <cell r="F3985">
            <v>4.1500000000000004</v>
          </cell>
          <cell r="G3985">
            <v>3.8</v>
          </cell>
          <cell r="H3985">
            <v>0.42</v>
          </cell>
          <cell r="I3985">
            <v>4.22</v>
          </cell>
          <cell r="J3985">
            <v>0.35000000000000053</v>
          </cell>
        </row>
        <row r="3986">
          <cell r="A3986" t="str">
            <v>ძელქვაI68</v>
          </cell>
          <cell r="B3986" t="str">
            <v>ძელქვა</v>
          </cell>
          <cell r="C3986" t="str">
            <v>I</v>
          </cell>
          <cell r="D3986">
            <v>29.3</v>
          </cell>
          <cell r="E3986">
            <v>68</v>
          </cell>
          <cell r="F3986">
            <v>4.74</v>
          </cell>
          <cell r="G3986">
            <v>4.33</v>
          </cell>
          <cell r="H3986">
            <v>0.47</v>
          </cell>
          <cell r="I3986">
            <v>4.8</v>
          </cell>
          <cell r="J3986">
            <v>0.41000000000000014</v>
          </cell>
        </row>
        <row r="3987">
          <cell r="A3987" t="str">
            <v>ძელქვაI72</v>
          </cell>
          <cell r="B3987" t="str">
            <v>ძელქვა</v>
          </cell>
          <cell r="C3987" t="str">
            <v>I</v>
          </cell>
          <cell r="D3987">
            <v>29.7</v>
          </cell>
          <cell r="E3987">
            <v>72</v>
          </cell>
          <cell r="F3987">
            <v>5.39</v>
          </cell>
          <cell r="G3987">
            <v>4.92</v>
          </cell>
          <cell r="H3987">
            <v>0.54</v>
          </cell>
          <cell r="I3987">
            <v>5.46</v>
          </cell>
          <cell r="J3987">
            <v>0.46999999999999975</v>
          </cell>
        </row>
        <row r="3988">
          <cell r="A3988" t="str">
            <v>ძელქვაI76</v>
          </cell>
          <cell r="B3988" t="str">
            <v>ძელქვა</v>
          </cell>
          <cell r="C3988" t="str">
            <v>I</v>
          </cell>
          <cell r="D3988">
            <v>30</v>
          </cell>
          <cell r="E3988">
            <v>76</v>
          </cell>
          <cell r="F3988">
            <v>6.05</v>
          </cell>
          <cell r="G3988">
            <v>5.53</v>
          </cell>
          <cell r="H3988">
            <v>0.61</v>
          </cell>
          <cell r="I3988">
            <v>6.1400000000000006</v>
          </cell>
          <cell r="J3988">
            <v>0.51999999999999957</v>
          </cell>
        </row>
        <row r="3989">
          <cell r="A3989" t="str">
            <v>ძელქვაI80</v>
          </cell>
          <cell r="B3989" t="str">
            <v>ძელქვა</v>
          </cell>
          <cell r="C3989" t="str">
            <v>I</v>
          </cell>
          <cell r="D3989">
            <v>30.4</v>
          </cell>
          <cell r="E3989">
            <v>80</v>
          </cell>
          <cell r="F3989">
            <v>6.8</v>
          </cell>
          <cell r="G3989">
            <v>6.22</v>
          </cell>
          <cell r="H3989">
            <v>0.68</v>
          </cell>
          <cell r="I3989">
            <v>6.8999999999999995</v>
          </cell>
          <cell r="J3989">
            <v>0.58000000000000007</v>
          </cell>
        </row>
        <row r="3990">
          <cell r="A3990" t="str">
            <v>ძელქვაI84</v>
          </cell>
          <cell r="B3990" t="str">
            <v>ძელქვა</v>
          </cell>
          <cell r="C3990" t="str">
            <v>I</v>
          </cell>
          <cell r="D3990">
            <v>30.7</v>
          </cell>
          <cell r="E3990">
            <v>84</v>
          </cell>
          <cell r="F3990">
            <v>7.55</v>
          </cell>
          <cell r="G3990">
            <v>6.91</v>
          </cell>
          <cell r="H3990">
            <v>0.76</v>
          </cell>
          <cell r="I3990">
            <v>7.67</v>
          </cell>
          <cell r="J3990">
            <v>0.63999999999999968</v>
          </cell>
        </row>
        <row r="3991">
          <cell r="A3991" t="str">
            <v>ძელქვაI88</v>
          </cell>
          <cell r="B3991" t="str">
            <v>ძელქვა</v>
          </cell>
          <cell r="C3991" t="str">
            <v>I</v>
          </cell>
          <cell r="D3991">
            <v>31</v>
          </cell>
          <cell r="E3991">
            <v>88</v>
          </cell>
          <cell r="F3991">
            <v>8.3800000000000008</v>
          </cell>
          <cell r="G3991">
            <v>7.66</v>
          </cell>
          <cell r="H3991">
            <v>0.84</v>
          </cell>
          <cell r="I3991">
            <v>8.5</v>
          </cell>
          <cell r="J3991">
            <v>0.72000000000000064</v>
          </cell>
        </row>
        <row r="3992">
          <cell r="A3992" t="str">
            <v>ძელქვაI92</v>
          </cell>
          <cell r="B3992" t="str">
            <v>ძელქვა</v>
          </cell>
          <cell r="C3992" t="str">
            <v>I</v>
          </cell>
          <cell r="D3992">
            <v>31.2</v>
          </cell>
          <cell r="E3992">
            <v>92</v>
          </cell>
          <cell r="F3992">
            <v>9.2200000000000006</v>
          </cell>
          <cell r="G3992">
            <v>8.44</v>
          </cell>
          <cell r="H3992">
            <v>0.92</v>
          </cell>
          <cell r="I3992">
            <v>9.36</v>
          </cell>
          <cell r="J3992">
            <v>0.78000000000000114</v>
          </cell>
        </row>
        <row r="3993">
          <cell r="A3993" t="str">
            <v>ძელქვაII8</v>
          </cell>
          <cell r="B3993" t="str">
            <v>ძელქვა</v>
          </cell>
          <cell r="C3993" t="str">
            <v>II</v>
          </cell>
          <cell r="D3993">
            <v>11.4</v>
          </cell>
          <cell r="E3993">
            <v>8</v>
          </cell>
          <cell r="F3993">
            <v>0.03</v>
          </cell>
          <cell r="G3993">
            <v>0.02</v>
          </cell>
          <cell r="H3993">
            <v>0</v>
          </cell>
          <cell r="I3993">
            <v>0.02</v>
          </cell>
          <cell r="J3993">
            <v>9.9999999999999985E-3</v>
          </cell>
        </row>
        <row r="3994">
          <cell r="A3994" t="str">
            <v>ძელქვაII12</v>
          </cell>
          <cell r="B3994" t="str">
            <v>ძელქვა</v>
          </cell>
          <cell r="C3994" t="str">
            <v>II</v>
          </cell>
          <cell r="D3994">
            <v>15.1</v>
          </cell>
          <cell r="E3994">
            <v>12</v>
          </cell>
          <cell r="F3994">
            <v>0.08</v>
          </cell>
          <cell r="G3994">
            <v>0.06</v>
          </cell>
          <cell r="H3994">
            <v>0.01</v>
          </cell>
          <cell r="I3994">
            <v>6.9999999999999993E-2</v>
          </cell>
          <cell r="J3994">
            <v>2.0000000000000004E-2</v>
          </cell>
        </row>
        <row r="3995">
          <cell r="A3995" t="str">
            <v>ძელქვაII16</v>
          </cell>
          <cell r="B3995" t="str">
            <v>ძელქვა</v>
          </cell>
          <cell r="C3995" t="str">
            <v>II</v>
          </cell>
          <cell r="D3995">
            <v>17.2</v>
          </cell>
          <cell r="E3995">
            <v>16</v>
          </cell>
          <cell r="F3995">
            <v>0.16</v>
          </cell>
          <cell r="G3995">
            <v>0.14000000000000001</v>
          </cell>
          <cell r="H3995">
            <v>0.02</v>
          </cell>
          <cell r="I3995">
            <v>0.16</v>
          </cell>
          <cell r="J3995">
            <v>1.999999999999999E-2</v>
          </cell>
        </row>
        <row r="3996">
          <cell r="A3996" t="str">
            <v>ძელქვაII20</v>
          </cell>
          <cell r="B3996" t="str">
            <v>ძელქვა</v>
          </cell>
          <cell r="C3996" t="str">
            <v>II</v>
          </cell>
          <cell r="D3996">
            <v>18.8</v>
          </cell>
          <cell r="E3996">
            <v>20</v>
          </cell>
          <cell r="F3996">
            <v>0.27</v>
          </cell>
          <cell r="G3996">
            <v>0.24</v>
          </cell>
          <cell r="H3996">
            <v>0.03</v>
          </cell>
          <cell r="I3996">
            <v>0.27</v>
          </cell>
          <cell r="J3996">
            <v>3.0000000000000027E-2</v>
          </cell>
        </row>
        <row r="3997">
          <cell r="A3997" t="str">
            <v>ძელქვაII24</v>
          </cell>
          <cell r="B3997" t="str">
            <v>ძელქვა</v>
          </cell>
          <cell r="C3997" t="str">
            <v>II</v>
          </cell>
          <cell r="D3997">
            <v>20</v>
          </cell>
          <cell r="E3997">
            <v>24</v>
          </cell>
          <cell r="F3997">
            <v>0.41</v>
          </cell>
          <cell r="G3997">
            <v>0.37</v>
          </cell>
          <cell r="H3997">
            <v>0.04</v>
          </cell>
          <cell r="I3997">
            <v>0.41</v>
          </cell>
          <cell r="J3997">
            <v>3.999999999999998E-2</v>
          </cell>
        </row>
        <row r="3998">
          <cell r="A3998" t="str">
            <v>ძელქვაII28</v>
          </cell>
          <cell r="B3998" t="str">
            <v>ძელქვა</v>
          </cell>
          <cell r="C3998" t="str">
            <v>II</v>
          </cell>
          <cell r="D3998">
            <v>21</v>
          </cell>
          <cell r="E3998">
            <v>28</v>
          </cell>
          <cell r="F3998">
            <v>0.59</v>
          </cell>
          <cell r="G3998">
            <v>0.53</v>
          </cell>
          <cell r="H3998">
            <v>0.06</v>
          </cell>
          <cell r="I3998">
            <v>0.59000000000000008</v>
          </cell>
          <cell r="J3998">
            <v>5.9999999999999942E-2</v>
          </cell>
        </row>
        <row r="3999">
          <cell r="A3999" t="str">
            <v>ძელქვაII32</v>
          </cell>
          <cell r="B3999" t="str">
            <v>ძელქვა</v>
          </cell>
          <cell r="C3999" t="str">
            <v>II</v>
          </cell>
          <cell r="D3999">
            <v>21.8</v>
          </cell>
          <cell r="E3999">
            <v>32</v>
          </cell>
          <cell r="F3999">
            <v>0.79</v>
          </cell>
          <cell r="G3999">
            <v>0.71</v>
          </cell>
          <cell r="H3999">
            <v>0.08</v>
          </cell>
          <cell r="I3999">
            <v>0.78999999999999992</v>
          </cell>
          <cell r="J3999">
            <v>8.0000000000000071E-2</v>
          </cell>
        </row>
        <row r="4000">
          <cell r="A4000" t="str">
            <v>ძელქვაII36</v>
          </cell>
          <cell r="B4000" t="str">
            <v>ძელქვა</v>
          </cell>
          <cell r="C4000" t="str">
            <v>II</v>
          </cell>
          <cell r="D4000">
            <v>22.5</v>
          </cell>
          <cell r="E4000">
            <v>36</v>
          </cell>
          <cell r="F4000">
            <v>1.03</v>
          </cell>
          <cell r="G4000">
            <v>0.92</v>
          </cell>
          <cell r="H4000">
            <v>0.1</v>
          </cell>
          <cell r="I4000">
            <v>1.02</v>
          </cell>
          <cell r="J4000">
            <v>0.10999999999999999</v>
          </cell>
        </row>
        <row r="4001">
          <cell r="A4001" t="str">
            <v>ძელქვაII40</v>
          </cell>
          <cell r="B4001" t="str">
            <v>ძელქვა</v>
          </cell>
          <cell r="C4001" t="str">
            <v>II</v>
          </cell>
          <cell r="D4001">
            <v>23.1</v>
          </cell>
          <cell r="E4001">
            <v>40</v>
          </cell>
          <cell r="F4001">
            <v>1.31</v>
          </cell>
          <cell r="G4001">
            <v>1.17</v>
          </cell>
          <cell r="H4001">
            <v>0.13</v>
          </cell>
          <cell r="I4001">
            <v>1.2999999999999998</v>
          </cell>
          <cell r="J4001">
            <v>0.14000000000000012</v>
          </cell>
        </row>
        <row r="4002">
          <cell r="A4002" t="str">
            <v>ძელქვაII44</v>
          </cell>
          <cell r="B4002" t="str">
            <v>ძელქვა</v>
          </cell>
          <cell r="C4002" t="str">
            <v>II</v>
          </cell>
          <cell r="D4002">
            <v>23.7</v>
          </cell>
          <cell r="E4002">
            <v>44</v>
          </cell>
          <cell r="F4002">
            <v>1.62</v>
          </cell>
          <cell r="G4002">
            <v>1.46</v>
          </cell>
          <cell r="H4002">
            <v>0.16</v>
          </cell>
          <cell r="I4002">
            <v>1.6199999999999999</v>
          </cell>
          <cell r="J4002">
            <v>0.16000000000000014</v>
          </cell>
        </row>
        <row r="4003">
          <cell r="A4003" t="str">
            <v>ძელქვაII48</v>
          </cell>
          <cell r="B4003" t="str">
            <v>ძელქვა</v>
          </cell>
          <cell r="C4003" t="str">
            <v>II</v>
          </cell>
          <cell r="D4003">
            <v>24.2</v>
          </cell>
          <cell r="E4003">
            <v>48</v>
          </cell>
          <cell r="F4003">
            <v>1.96</v>
          </cell>
          <cell r="G4003">
            <v>1.78</v>
          </cell>
          <cell r="H4003">
            <v>0.2</v>
          </cell>
          <cell r="I4003">
            <v>1.98</v>
          </cell>
          <cell r="J4003">
            <v>0.17999999999999994</v>
          </cell>
        </row>
        <row r="4004">
          <cell r="A4004" t="str">
            <v>ძელქვაII52</v>
          </cell>
          <cell r="B4004" t="str">
            <v>ძელქვა</v>
          </cell>
          <cell r="C4004" t="str">
            <v>II</v>
          </cell>
          <cell r="D4004">
            <v>24.7</v>
          </cell>
          <cell r="E4004">
            <v>52</v>
          </cell>
          <cell r="F4004">
            <v>2.35</v>
          </cell>
          <cell r="G4004">
            <v>2.14</v>
          </cell>
          <cell r="H4004">
            <v>0.24</v>
          </cell>
          <cell r="I4004">
            <v>2.38</v>
          </cell>
          <cell r="J4004">
            <v>0.20999999999999996</v>
          </cell>
        </row>
        <row r="4005">
          <cell r="A4005" t="str">
            <v>ძელქვაII56</v>
          </cell>
          <cell r="B4005" t="str">
            <v>ძელქვა</v>
          </cell>
          <cell r="C4005" t="str">
            <v>II</v>
          </cell>
          <cell r="D4005">
            <v>25.1</v>
          </cell>
          <cell r="E4005">
            <v>56</v>
          </cell>
          <cell r="F4005">
            <v>2.76</v>
          </cell>
          <cell r="G4005">
            <v>2.5</v>
          </cell>
          <cell r="H4005">
            <v>0.28000000000000003</v>
          </cell>
          <cell r="I4005">
            <v>2.7800000000000002</v>
          </cell>
          <cell r="J4005">
            <v>0.25999999999999979</v>
          </cell>
        </row>
        <row r="4006">
          <cell r="A4006" t="str">
            <v>ძელქვაII60</v>
          </cell>
          <cell r="B4006" t="str">
            <v>ძელქვა</v>
          </cell>
          <cell r="C4006" t="str">
            <v>II</v>
          </cell>
          <cell r="D4006">
            <v>25.5</v>
          </cell>
          <cell r="E4006">
            <v>60</v>
          </cell>
          <cell r="F4006">
            <v>3.22</v>
          </cell>
          <cell r="G4006">
            <v>2.93</v>
          </cell>
          <cell r="H4006">
            <v>0.32</v>
          </cell>
          <cell r="I4006">
            <v>3.25</v>
          </cell>
          <cell r="J4006">
            <v>0.29000000000000004</v>
          </cell>
        </row>
        <row r="4007">
          <cell r="A4007" t="str">
            <v>ძელქვაII64</v>
          </cell>
          <cell r="B4007" t="str">
            <v>ძელქვა</v>
          </cell>
          <cell r="C4007" t="str">
            <v>II</v>
          </cell>
          <cell r="D4007">
            <v>25.9</v>
          </cell>
          <cell r="E4007">
            <v>64</v>
          </cell>
          <cell r="F4007">
            <v>3.71</v>
          </cell>
          <cell r="G4007">
            <v>3.38</v>
          </cell>
          <cell r="H4007">
            <v>0.37</v>
          </cell>
          <cell r="I4007">
            <v>3.75</v>
          </cell>
          <cell r="J4007">
            <v>0.33000000000000007</v>
          </cell>
        </row>
        <row r="4008">
          <cell r="A4008" t="str">
            <v>ძელქვაII68</v>
          </cell>
          <cell r="B4008" t="str">
            <v>ძელქვა</v>
          </cell>
          <cell r="C4008" t="str">
            <v>II</v>
          </cell>
          <cell r="D4008">
            <v>26.2</v>
          </cell>
          <cell r="E4008">
            <v>68</v>
          </cell>
          <cell r="F4008">
            <v>4.24</v>
          </cell>
          <cell r="G4008">
            <v>3.86</v>
          </cell>
          <cell r="H4008">
            <v>0.42</v>
          </cell>
          <cell r="I4008">
            <v>4.28</v>
          </cell>
          <cell r="J4008">
            <v>0.38000000000000034</v>
          </cell>
        </row>
        <row r="4009">
          <cell r="A4009" t="str">
            <v>ძელქვაII72</v>
          </cell>
          <cell r="B4009" t="str">
            <v>ძელქვა</v>
          </cell>
          <cell r="C4009" t="str">
            <v>II</v>
          </cell>
          <cell r="D4009">
            <v>26.5</v>
          </cell>
          <cell r="E4009">
            <v>72</v>
          </cell>
          <cell r="F4009">
            <v>4.8099999999999996</v>
          </cell>
          <cell r="G4009">
            <v>4.37</v>
          </cell>
          <cell r="H4009">
            <v>0.48</v>
          </cell>
          <cell r="I4009">
            <v>4.8499999999999996</v>
          </cell>
          <cell r="J4009">
            <v>0.4399999999999995</v>
          </cell>
        </row>
        <row r="4010">
          <cell r="A4010" t="str">
            <v>ძელქვაII76</v>
          </cell>
          <cell r="B4010" t="str">
            <v>ძელქვა</v>
          </cell>
          <cell r="C4010" t="str">
            <v>II</v>
          </cell>
          <cell r="D4010">
            <v>26.8</v>
          </cell>
          <cell r="E4010">
            <v>76</v>
          </cell>
          <cell r="F4010">
            <v>5.41</v>
          </cell>
          <cell r="G4010">
            <v>4.93</v>
          </cell>
          <cell r="H4010">
            <v>0.54</v>
          </cell>
          <cell r="I4010">
            <v>5.47</v>
          </cell>
          <cell r="J4010">
            <v>0.48000000000000043</v>
          </cell>
        </row>
        <row r="4011">
          <cell r="A4011" t="str">
            <v>ძელქვაII80</v>
          </cell>
          <cell r="B4011" t="str">
            <v>ძელქვა</v>
          </cell>
          <cell r="C4011" t="str">
            <v>II</v>
          </cell>
          <cell r="D4011">
            <v>27.1</v>
          </cell>
          <cell r="E4011">
            <v>80</v>
          </cell>
          <cell r="F4011">
            <v>6.06</v>
          </cell>
          <cell r="G4011">
            <v>5.53</v>
          </cell>
          <cell r="H4011">
            <v>0.61</v>
          </cell>
          <cell r="I4011">
            <v>6.1400000000000006</v>
          </cell>
          <cell r="J4011">
            <v>0.52999999999999936</v>
          </cell>
        </row>
        <row r="4012">
          <cell r="A4012" t="str">
            <v>ძელქვაII84</v>
          </cell>
          <cell r="B4012" t="str">
            <v>ძელქვა</v>
          </cell>
          <cell r="C4012" t="str">
            <v>II</v>
          </cell>
          <cell r="D4012">
            <v>27.4</v>
          </cell>
          <cell r="E4012">
            <v>84</v>
          </cell>
          <cell r="F4012">
            <v>6.74</v>
          </cell>
          <cell r="G4012">
            <v>6.14</v>
          </cell>
          <cell r="H4012">
            <v>0.67</v>
          </cell>
          <cell r="I4012">
            <v>6.81</v>
          </cell>
          <cell r="J4012">
            <v>0.60000000000000053</v>
          </cell>
        </row>
        <row r="4013">
          <cell r="A4013" t="str">
            <v>ძელქვაII88</v>
          </cell>
          <cell r="B4013" t="str">
            <v>ძელქვა</v>
          </cell>
          <cell r="C4013" t="str">
            <v>II</v>
          </cell>
          <cell r="D4013">
            <v>27.7</v>
          </cell>
          <cell r="E4013">
            <v>88</v>
          </cell>
          <cell r="F4013">
            <v>7.48</v>
          </cell>
          <cell r="G4013">
            <v>6.82</v>
          </cell>
          <cell r="H4013">
            <v>0.75</v>
          </cell>
          <cell r="I4013">
            <v>7.57</v>
          </cell>
          <cell r="J4013">
            <v>0.66000000000000014</v>
          </cell>
        </row>
        <row r="4014">
          <cell r="A4014" t="str">
            <v>ძელქვაII92</v>
          </cell>
          <cell r="B4014" t="str">
            <v>ძელქვა</v>
          </cell>
          <cell r="C4014" t="str">
            <v>II</v>
          </cell>
          <cell r="D4014">
            <v>27.9</v>
          </cell>
          <cell r="E4014">
            <v>92</v>
          </cell>
          <cell r="F4014">
            <v>8.24</v>
          </cell>
          <cell r="G4014">
            <v>7.52</v>
          </cell>
          <cell r="H4014">
            <v>0.82</v>
          </cell>
          <cell r="I4014">
            <v>8.34</v>
          </cell>
          <cell r="J4014">
            <v>0.72000000000000064</v>
          </cell>
        </row>
        <row r="4015">
          <cell r="A4015" t="str">
            <v>ძელქვაIII8</v>
          </cell>
          <cell r="B4015" t="str">
            <v>ძელქვა</v>
          </cell>
          <cell r="C4015" t="str">
            <v>III</v>
          </cell>
          <cell r="D4015">
            <v>10.4</v>
          </cell>
          <cell r="E4015">
            <v>8</v>
          </cell>
          <cell r="F4015">
            <v>0.03</v>
          </cell>
          <cell r="G4015">
            <v>0.02</v>
          </cell>
          <cell r="H4015">
            <v>0</v>
          </cell>
          <cell r="I4015">
            <v>0.02</v>
          </cell>
          <cell r="J4015">
            <v>9.9999999999999985E-3</v>
          </cell>
        </row>
        <row r="4016">
          <cell r="A4016" t="str">
            <v>ძელქვაIII12</v>
          </cell>
          <cell r="B4016" t="str">
            <v>ძელქვა</v>
          </cell>
          <cell r="C4016" t="str">
            <v>III</v>
          </cell>
          <cell r="D4016">
            <v>13.7</v>
          </cell>
          <cell r="E4016">
            <v>12</v>
          </cell>
          <cell r="F4016">
            <v>7.0000000000000007E-2</v>
          </cell>
          <cell r="G4016">
            <v>0.06</v>
          </cell>
          <cell r="H4016">
            <v>0.01</v>
          </cell>
          <cell r="I4016">
            <v>6.9999999999999993E-2</v>
          </cell>
          <cell r="J4016">
            <v>1.0000000000000009E-2</v>
          </cell>
        </row>
        <row r="4017">
          <cell r="A4017" t="str">
            <v>ძელქვაIII16</v>
          </cell>
          <cell r="B4017" t="str">
            <v>ძელქვა</v>
          </cell>
          <cell r="C4017" t="str">
            <v>III</v>
          </cell>
          <cell r="D4017">
            <v>15.6</v>
          </cell>
          <cell r="E4017">
            <v>16</v>
          </cell>
          <cell r="F4017">
            <v>0.15</v>
          </cell>
          <cell r="G4017">
            <v>0.12</v>
          </cell>
          <cell r="H4017">
            <v>0.02</v>
          </cell>
          <cell r="I4017">
            <v>0.13999999999999999</v>
          </cell>
          <cell r="J4017">
            <v>0.03</v>
          </cell>
        </row>
        <row r="4018">
          <cell r="A4018" t="str">
            <v>ძელქვაIII20</v>
          </cell>
          <cell r="B4018" t="str">
            <v>ძელქვა</v>
          </cell>
          <cell r="C4018" t="str">
            <v>III</v>
          </cell>
          <cell r="D4018">
            <v>17</v>
          </cell>
          <cell r="E4018">
            <v>20</v>
          </cell>
          <cell r="F4018">
            <v>0.25</v>
          </cell>
          <cell r="G4018">
            <v>0.22</v>
          </cell>
          <cell r="H4018">
            <v>0.03</v>
          </cell>
          <cell r="I4018">
            <v>0.25</v>
          </cell>
          <cell r="J4018">
            <v>0.03</v>
          </cell>
        </row>
        <row r="4019">
          <cell r="A4019" t="str">
            <v>ძელქვაIII24</v>
          </cell>
          <cell r="B4019" t="str">
            <v>ძელქვა</v>
          </cell>
          <cell r="C4019" t="str">
            <v>III</v>
          </cell>
          <cell r="D4019">
            <v>18.100000000000001</v>
          </cell>
          <cell r="E4019">
            <v>24</v>
          </cell>
          <cell r="F4019">
            <v>0.37</v>
          </cell>
          <cell r="G4019">
            <v>0.33</v>
          </cell>
          <cell r="H4019">
            <v>0.04</v>
          </cell>
          <cell r="I4019">
            <v>0.37</v>
          </cell>
          <cell r="J4019">
            <v>3.999999999999998E-2</v>
          </cell>
        </row>
        <row r="4020">
          <cell r="A4020" t="str">
            <v>ძელქვაIII28</v>
          </cell>
          <cell r="B4020" t="str">
            <v>ძელქვა</v>
          </cell>
          <cell r="C4020" t="str">
            <v>III</v>
          </cell>
          <cell r="D4020">
            <v>18.899999999999999</v>
          </cell>
          <cell r="E4020">
            <v>28</v>
          </cell>
          <cell r="F4020">
            <v>0.53</v>
          </cell>
          <cell r="G4020">
            <v>0.47</v>
          </cell>
          <cell r="H4020">
            <v>0.05</v>
          </cell>
          <cell r="I4020">
            <v>0.52</v>
          </cell>
          <cell r="J4020">
            <v>6.0000000000000053E-2</v>
          </cell>
        </row>
        <row r="4021">
          <cell r="A4021" t="str">
            <v>ძელქვაIII32</v>
          </cell>
          <cell r="B4021" t="str">
            <v>ძელქვა</v>
          </cell>
          <cell r="C4021" t="str">
            <v>III</v>
          </cell>
          <cell r="D4021">
            <v>19.7</v>
          </cell>
          <cell r="E4021">
            <v>32</v>
          </cell>
          <cell r="F4021">
            <v>0.72</v>
          </cell>
          <cell r="G4021">
            <v>0.64</v>
          </cell>
          <cell r="H4021">
            <v>7.0000000000000007E-2</v>
          </cell>
          <cell r="I4021">
            <v>0.71</v>
          </cell>
          <cell r="J4021">
            <v>7.999999999999996E-2</v>
          </cell>
        </row>
        <row r="4022">
          <cell r="A4022" t="str">
            <v>ძელქვაIII36</v>
          </cell>
          <cell r="B4022" t="str">
            <v>ძელქვა</v>
          </cell>
          <cell r="C4022" t="str">
            <v>III</v>
          </cell>
          <cell r="D4022">
            <v>20.3</v>
          </cell>
          <cell r="E4022">
            <v>36</v>
          </cell>
          <cell r="F4022">
            <v>0.93</v>
          </cell>
          <cell r="G4022">
            <v>0.83</v>
          </cell>
          <cell r="H4022">
            <v>0.09</v>
          </cell>
          <cell r="I4022">
            <v>0.91999999999999993</v>
          </cell>
          <cell r="J4022">
            <v>0.10000000000000009</v>
          </cell>
        </row>
        <row r="4023">
          <cell r="A4023" t="str">
            <v>ძელქვაIII40</v>
          </cell>
          <cell r="B4023" t="str">
            <v>ძელქვა</v>
          </cell>
          <cell r="C4023" t="str">
            <v>III</v>
          </cell>
          <cell r="D4023">
            <v>20.9</v>
          </cell>
          <cell r="E4023">
            <v>40</v>
          </cell>
          <cell r="F4023">
            <v>1.18</v>
          </cell>
          <cell r="G4023">
            <v>1.06</v>
          </cell>
          <cell r="H4023">
            <v>0.12</v>
          </cell>
          <cell r="I4023">
            <v>1.1800000000000002</v>
          </cell>
          <cell r="J4023">
            <v>0.11999999999999988</v>
          </cell>
        </row>
        <row r="4024">
          <cell r="A4024" t="str">
            <v>ძელქვაIII44</v>
          </cell>
          <cell r="B4024" t="str">
            <v>ძელქვა</v>
          </cell>
          <cell r="C4024" t="str">
            <v>III</v>
          </cell>
          <cell r="D4024">
            <v>21.4</v>
          </cell>
          <cell r="E4024">
            <v>44</v>
          </cell>
          <cell r="F4024">
            <v>1.46</v>
          </cell>
          <cell r="G4024">
            <v>1.32</v>
          </cell>
          <cell r="H4024">
            <v>0.15</v>
          </cell>
          <cell r="I4024">
            <v>1.47</v>
          </cell>
          <cell r="J4024">
            <v>0.1399999999999999</v>
          </cell>
        </row>
        <row r="4025">
          <cell r="A4025" t="str">
            <v>ძელქვაIII48</v>
          </cell>
          <cell r="B4025" t="str">
            <v>ძელქვა</v>
          </cell>
          <cell r="C4025" t="str">
            <v>III</v>
          </cell>
          <cell r="D4025">
            <v>21.8</v>
          </cell>
          <cell r="E4025">
            <v>48</v>
          </cell>
          <cell r="F4025">
            <v>1.77</v>
          </cell>
          <cell r="G4025">
            <v>1.6</v>
          </cell>
          <cell r="H4025">
            <v>0.18</v>
          </cell>
          <cell r="I4025">
            <v>1.78</v>
          </cell>
          <cell r="J4025">
            <v>0.16999999999999993</v>
          </cell>
        </row>
        <row r="4026">
          <cell r="A4026" t="str">
            <v>ძელქვაIII52</v>
          </cell>
          <cell r="B4026" t="str">
            <v>ძელქვა</v>
          </cell>
          <cell r="C4026" t="str">
            <v>III</v>
          </cell>
          <cell r="D4026">
            <v>22.2</v>
          </cell>
          <cell r="E4026">
            <v>52</v>
          </cell>
          <cell r="F4026">
            <v>2.11</v>
          </cell>
          <cell r="G4026">
            <v>1.91</v>
          </cell>
          <cell r="H4026">
            <v>0.21</v>
          </cell>
          <cell r="I4026">
            <v>2.12</v>
          </cell>
          <cell r="J4026">
            <v>0.19999999999999996</v>
          </cell>
        </row>
        <row r="4027">
          <cell r="A4027" t="str">
            <v>ძელქვაIII56</v>
          </cell>
          <cell r="B4027" t="str">
            <v>ძელქვა</v>
          </cell>
          <cell r="C4027" t="str">
            <v>III</v>
          </cell>
          <cell r="D4027">
            <v>22.6</v>
          </cell>
          <cell r="E4027">
            <v>56</v>
          </cell>
          <cell r="F4027">
            <v>2.4900000000000002</v>
          </cell>
          <cell r="G4027">
            <v>2.25</v>
          </cell>
          <cell r="H4027">
            <v>0.25</v>
          </cell>
          <cell r="I4027">
            <v>2.5</v>
          </cell>
          <cell r="J4027">
            <v>0.24000000000000021</v>
          </cell>
        </row>
        <row r="4028">
          <cell r="A4028" t="str">
            <v>ძელქვაIII60</v>
          </cell>
          <cell r="B4028" t="str">
            <v>ძელქვა</v>
          </cell>
          <cell r="C4028" t="str">
            <v>III</v>
          </cell>
          <cell r="D4028">
            <v>23</v>
          </cell>
          <cell r="E4028">
            <v>60</v>
          </cell>
          <cell r="F4028">
            <v>2.91</v>
          </cell>
          <cell r="G4028">
            <v>2.63</v>
          </cell>
          <cell r="H4028">
            <v>0.28999999999999998</v>
          </cell>
          <cell r="I4028">
            <v>2.92</v>
          </cell>
          <cell r="J4028">
            <v>0.28000000000000025</v>
          </cell>
        </row>
        <row r="4029">
          <cell r="A4029" t="str">
            <v>ძელქვაIII64</v>
          </cell>
          <cell r="B4029" t="str">
            <v>ძელქვა</v>
          </cell>
          <cell r="C4029" t="str">
            <v>III</v>
          </cell>
          <cell r="D4029">
            <v>23.3</v>
          </cell>
          <cell r="E4029">
            <v>64</v>
          </cell>
          <cell r="F4029">
            <v>3.34</v>
          </cell>
          <cell r="G4029">
            <v>3.03</v>
          </cell>
          <cell r="H4029">
            <v>0.33</v>
          </cell>
          <cell r="I4029">
            <v>3.36</v>
          </cell>
          <cell r="J4029">
            <v>0.31000000000000005</v>
          </cell>
        </row>
        <row r="4030">
          <cell r="A4030" t="str">
            <v>ძელქვაIII68</v>
          </cell>
          <cell r="B4030" t="str">
            <v>ძელქვა</v>
          </cell>
          <cell r="C4030" t="str">
            <v>III</v>
          </cell>
          <cell r="D4030">
            <v>23.6</v>
          </cell>
          <cell r="E4030">
            <v>68</v>
          </cell>
          <cell r="F4030">
            <v>3.82</v>
          </cell>
          <cell r="G4030">
            <v>3.46</v>
          </cell>
          <cell r="H4030">
            <v>0.38</v>
          </cell>
          <cell r="I4030">
            <v>3.84</v>
          </cell>
          <cell r="J4030">
            <v>0.35999999999999988</v>
          </cell>
        </row>
        <row r="4031">
          <cell r="A4031" t="str">
            <v>ძელქვაIII72</v>
          </cell>
          <cell r="B4031" t="str">
            <v>ძელქვა</v>
          </cell>
          <cell r="C4031" t="str">
            <v>III</v>
          </cell>
          <cell r="D4031">
            <v>23.9</v>
          </cell>
          <cell r="E4031">
            <v>72</v>
          </cell>
          <cell r="F4031">
            <v>4.34</v>
          </cell>
          <cell r="G4031">
            <v>3.94</v>
          </cell>
          <cell r="H4031">
            <v>0.43</v>
          </cell>
          <cell r="I4031">
            <v>4.37</v>
          </cell>
          <cell r="J4031">
            <v>0.39999999999999991</v>
          </cell>
        </row>
        <row r="4032">
          <cell r="A4032" t="str">
            <v>ძელქვაIII76</v>
          </cell>
          <cell r="B4032" t="str">
            <v>ძელქვა</v>
          </cell>
          <cell r="C4032" t="str">
            <v>III</v>
          </cell>
          <cell r="D4032">
            <v>24.2</v>
          </cell>
          <cell r="E4032">
            <v>76</v>
          </cell>
          <cell r="F4032">
            <v>4.88</v>
          </cell>
          <cell r="G4032">
            <v>4.43</v>
          </cell>
          <cell r="H4032">
            <v>0.49</v>
          </cell>
          <cell r="I4032">
            <v>4.92</v>
          </cell>
          <cell r="J4032">
            <v>0.45000000000000018</v>
          </cell>
        </row>
        <row r="4033">
          <cell r="A4033" t="str">
            <v>ძელქვაIII80</v>
          </cell>
          <cell r="B4033" t="str">
            <v>ძელქვა</v>
          </cell>
          <cell r="C4033" t="str">
            <v>III</v>
          </cell>
          <cell r="D4033">
            <v>24.4</v>
          </cell>
          <cell r="E4033">
            <v>80</v>
          </cell>
          <cell r="F4033">
            <v>5.46</v>
          </cell>
          <cell r="G4033">
            <v>4.96</v>
          </cell>
          <cell r="H4033">
            <v>0.55000000000000004</v>
          </cell>
          <cell r="I4033">
            <v>5.51</v>
          </cell>
          <cell r="J4033">
            <v>0.5</v>
          </cell>
        </row>
        <row r="4034">
          <cell r="A4034" t="str">
            <v>ძელქვაIII84</v>
          </cell>
          <cell r="B4034" t="str">
            <v>ძელქვა</v>
          </cell>
          <cell r="C4034" t="str">
            <v>III</v>
          </cell>
          <cell r="D4034">
            <v>24.6</v>
          </cell>
          <cell r="E4034">
            <v>84</v>
          </cell>
          <cell r="F4034">
            <v>6.05</v>
          </cell>
          <cell r="G4034">
            <v>5.5</v>
          </cell>
          <cell r="H4034">
            <v>0.61</v>
          </cell>
          <cell r="I4034">
            <v>6.11</v>
          </cell>
          <cell r="J4034">
            <v>0.54999999999999982</v>
          </cell>
        </row>
        <row r="4035">
          <cell r="A4035" t="str">
            <v>ძელქვაIII88</v>
          </cell>
          <cell r="B4035" t="str">
            <v>ძელქვა</v>
          </cell>
          <cell r="C4035" t="str">
            <v>III</v>
          </cell>
          <cell r="D4035">
            <v>24.8</v>
          </cell>
          <cell r="E4035">
            <v>88</v>
          </cell>
          <cell r="F4035">
            <v>6.7</v>
          </cell>
          <cell r="G4035">
            <v>6.09</v>
          </cell>
          <cell r="H4035">
            <v>0.67</v>
          </cell>
          <cell r="I4035">
            <v>6.76</v>
          </cell>
          <cell r="J4035">
            <v>0.61000000000000032</v>
          </cell>
        </row>
        <row r="4036">
          <cell r="A4036" t="str">
            <v>ძელქვაIII92</v>
          </cell>
          <cell r="B4036" t="str">
            <v>ძელქვა</v>
          </cell>
          <cell r="C4036" t="str">
            <v>III</v>
          </cell>
          <cell r="D4036">
            <v>25.1</v>
          </cell>
          <cell r="E4036">
            <v>92</v>
          </cell>
          <cell r="F4036">
            <v>7.42</v>
          </cell>
          <cell r="G4036">
            <v>6.74</v>
          </cell>
          <cell r="H4036">
            <v>0.74</v>
          </cell>
          <cell r="I4036">
            <v>7.48</v>
          </cell>
          <cell r="J4036">
            <v>0.67999999999999972</v>
          </cell>
        </row>
        <row r="4037">
          <cell r="A4037" t="str">
            <v>ძელქვაIV8</v>
          </cell>
          <cell r="B4037" t="str">
            <v>ძელქვა</v>
          </cell>
          <cell r="C4037" t="str">
            <v>IV</v>
          </cell>
          <cell r="D4037">
            <v>9.3000000000000007</v>
          </cell>
          <cell r="E4037">
            <v>8</v>
          </cell>
          <cell r="F4037">
            <v>0.02</v>
          </cell>
          <cell r="G4037">
            <v>0.01</v>
          </cell>
          <cell r="H4037">
            <v>0</v>
          </cell>
          <cell r="I4037">
            <v>0.01</v>
          </cell>
          <cell r="J4037">
            <v>0.01</v>
          </cell>
        </row>
        <row r="4038">
          <cell r="A4038" t="str">
            <v>ძელქვაIV12</v>
          </cell>
          <cell r="B4038" t="str">
            <v>ძელქვა</v>
          </cell>
          <cell r="C4038" t="str">
            <v>IV</v>
          </cell>
          <cell r="D4038">
            <v>12.2</v>
          </cell>
          <cell r="E4038">
            <v>12</v>
          </cell>
          <cell r="F4038">
            <v>0.06</v>
          </cell>
          <cell r="G4038">
            <v>0.05</v>
          </cell>
          <cell r="H4038">
            <v>0.01</v>
          </cell>
          <cell r="I4038">
            <v>6.0000000000000005E-2</v>
          </cell>
          <cell r="J4038">
            <v>9.999999999999995E-3</v>
          </cell>
        </row>
        <row r="4039">
          <cell r="A4039" t="str">
            <v>ძელქვაIV16</v>
          </cell>
          <cell r="B4039" t="str">
            <v>ძელქვა</v>
          </cell>
          <cell r="C4039" t="str">
            <v>IV</v>
          </cell>
          <cell r="D4039">
            <v>13.9</v>
          </cell>
          <cell r="E4039">
            <v>16</v>
          </cell>
          <cell r="F4039">
            <v>0.13</v>
          </cell>
          <cell r="G4039">
            <v>0.11</v>
          </cell>
          <cell r="H4039">
            <v>0.01</v>
          </cell>
          <cell r="I4039">
            <v>0.12</v>
          </cell>
          <cell r="J4039">
            <v>2.0000000000000004E-2</v>
          </cell>
        </row>
        <row r="4040">
          <cell r="A4040" t="str">
            <v>ძელქვაIV20</v>
          </cell>
          <cell r="B4040" t="str">
            <v>ძელქვა</v>
          </cell>
          <cell r="C4040" t="str">
            <v>IV</v>
          </cell>
          <cell r="D4040">
            <v>15.1</v>
          </cell>
          <cell r="E4040">
            <v>20</v>
          </cell>
          <cell r="F4040">
            <v>0.22</v>
          </cell>
          <cell r="G4040">
            <v>0.19</v>
          </cell>
          <cell r="H4040">
            <v>0.02</v>
          </cell>
          <cell r="I4040">
            <v>0.21</v>
          </cell>
          <cell r="J4040">
            <v>0.03</v>
          </cell>
        </row>
        <row r="4041">
          <cell r="A4041" t="str">
            <v>ძელქვაIV24</v>
          </cell>
          <cell r="B4041" t="str">
            <v>ძელქვა</v>
          </cell>
          <cell r="C4041" t="str">
            <v>IV</v>
          </cell>
          <cell r="D4041">
            <v>16.100000000000001</v>
          </cell>
          <cell r="E4041">
            <v>24</v>
          </cell>
          <cell r="F4041">
            <v>0.33</v>
          </cell>
          <cell r="G4041">
            <v>0.28999999999999998</v>
          </cell>
          <cell r="H4041">
            <v>0.03</v>
          </cell>
          <cell r="I4041">
            <v>0.31999999999999995</v>
          </cell>
          <cell r="J4041">
            <v>4.0000000000000036E-2</v>
          </cell>
        </row>
        <row r="4042">
          <cell r="A4042" t="str">
            <v>ძელქვაIV28</v>
          </cell>
          <cell r="B4042" t="str">
            <v>ძელქვა</v>
          </cell>
          <cell r="C4042" t="str">
            <v>IV</v>
          </cell>
          <cell r="D4042">
            <v>16.8</v>
          </cell>
          <cell r="E4042">
            <v>28</v>
          </cell>
          <cell r="F4042">
            <v>0.47</v>
          </cell>
          <cell r="G4042">
            <v>0.41</v>
          </cell>
          <cell r="H4042">
            <v>0.05</v>
          </cell>
          <cell r="I4042">
            <v>0.45999999999999996</v>
          </cell>
          <cell r="J4042">
            <v>0.06</v>
          </cell>
        </row>
        <row r="4043">
          <cell r="A4043" t="str">
            <v>ძელქვაIV32</v>
          </cell>
          <cell r="B4043" t="str">
            <v>ძელქვა</v>
          </cell>
          <cell r="C4043" t="str">
            <v>IV</v>
          </cell>
          <cell r="D4043">
            <v>16.399999999999999</v>
          </cell>
          <cell r="E4043">
            <v>32</v>
          </cell>
          <cell r="F4043">
            <v>0.63</v>
          </cell>
          <cell r="G4043">
            <v>0.56000000000000005</v>
          </cell>
          <cell r="H4043">
            <v>0.06</v>
          </cell>
          <cell r="I4043">
            <v>0.62000000000000011</v>
          </cell>
          <cell r="J4043">
            <v>6.9999999999999951E-2</v>
          </cell>
        </row>
        <row r="4044">
          <cell r="A4044" t="str">
            <v>ძელქვაIV36</v>
          </cell>
          <cell r="B4044" t="str">
            <v>ძელქვა</v>
          </cell>
          <cell r="C4044" t="str">
            <v>IV</v>
          </cell>
          <cell r="D4044">
            <v>18</v>
          </cell>
          <cell r="E4044">
            <v>36</v>
          </cell>
          <cell r="F4044">
            <v>0.83</v>
          </cell>
          <cell r="G4044">
            <v>0.74</v>
          </cell>
          <cell r="H4044">
            <v>0.8</v>
          </cell>
          <cell r="I4044">
            <v>1.54</v>
          </cell>
          <cell r="J4044">
            <v>8.9999999999999969E-2</v>
          </cell>
        </row>
        <row r="4045">
          <cell r="A4045" t="str">
            <v>ძელქვაIV40</v>
          </cell>
          <cell r="B4045" t="str">
            <v>ძელქვა</v>
          </cell>
          <cell r="C4045" t="str">
            <v>IV</v>
          </cell>
          <cell r="D4045">
            <v>18.5</v>
          </cell>
          <cell r="E4045">
            <v>40</v>
          </cell>
          <cell r="F4045">
            <v>1.05</v>
          </cell>
          <cell r="G4045">
            <v>0.94</v>
          </cell>
          <cell r="H4045">
            <v>0.11</v>
          </cell>
          <cell r="I4045">
            <v>1.05</v>
          </cell>
          <cell r="J4045">
            <v>0.1100000000000001</v>
          </cell>
        </row>
        <row r="4046">
          <cell r="A4046" t="str">
            <v>ძელქვაIV44</v>
          </cell>
          <cell r="B4046" t="str">
            <v>ძელქვა</v>
          </cell>
          <cell r="C4046" t="str">
            <v>IV</v>
          </cell>
          <cell r="D4046">
            <v>19</v>
          </cell>
          <cell r="E4046">
            <v>44</v>
          </cell>
          <cell r="F4046">
            <v>1.29</v>
          </cell>
          <cell r="G4046">
            <v>1.1599999999999999</v>
          </cell>
          <cell r="H4046">
            <v>0.13</v>
          </cell>
          <cell r="I4046">
            <v>1.29</v>
          </cell>
          <cell r="J4046">
            <v>0.13000000000000012</v>
          </cell>
        </row>
        <row r="4047">
          <cell r="A4047" t="str">
            <v>ძელქვაIV48</v>
          </cell>
          <cell r="B4047" t="str">
            <v>ძელქვა</v>
          </cell>
          <cell r="C4047" t="str">
            <v>IV</v>
          </cell>
          <cell r="D4047">
            <v>19.3</v>
          </cell>
          <cell r="E4047">
            <v>48</v>
          </cell>
          <cell r="F4047">
            <v>1.57</v>
          </cell>
          <cell r="G4047">
            <v>1.41</v>
          </cell>
          <cell r="H4047">
            <v>0.16</v>
          </cell>
          <cell r="I4047">
            <v>1.5699999999999998</v>
          </cell>
          <cell r="J4047">
            <v>0.16000000000000014</v>
          </cell>
        </row>
        <row r="4048">
          <cell r="A4048" t="str">
            <v>ძელქვაIV52</v>
          </cell>
          <cell r="B4048" t="str">
            <v>ძელქვა</v>
          </cell>
          <cell r="C4048" t="str">
            <v>IV</v>
          </cell>
          <cell r="D4048">
            <v>19.7</v>
          </cell>
          <cell r="E4048">
            <v>52</v>
          </cell>
          <cell r="F4048">
            <v>1.88</v>
          </cell>
          <cell r="G4048">
            <v>1.7</v>
          </cell>
          <cell r="H4048">
            <v>0.19</v>
          </cell>
          <cell r="I4048">
            <v>1.89</v>
          </cell>
          <cell r="J4048">
            <v>0.17999999999999994</v>
          </cell>
        </row>
        <row r="4049">
          <cell r="A4049" t="str">
            <v>ძელქვაIV56</v>
          </cell>
          <cell r="B4049" t="str">
            <v>ძელქვა</v>
          </cell>
          <cell r="C4049" t="str">
            <v>IV</v>
          </cell>
          <cell r="D4049">
            <v>20</v>
          </cell>
          <cell r="E4049">
            <v>56</v>
          </cell>
          <cell r="F4049">
            <v>2.2000000000000002</v>
          </cell>
          <cell r="G4049">
            <v>1.99</v>
          </cell>
          <cell r="H4049">
            <v>0.22</v>
          </cell>
          <cell r="I4049">
            <v>2.21</v>
          </cell>
          <cell r="J4049">
            <v>0.21000000000000019</v>
          </cell>
        </row>
        <row r="4050">
          <cell r="A4050" t="str">
            <v>ძელქვაIV60</v>
          </cell>
          <cell r="B4050" t="str">
            <v>ძელქვა</v>
          </cell>
          <cell r="C4050" t="str">
            <v>IV</v>
          </cell>
          <cell r="D4050">
            <v>20.3</v>
          </cell>
          <cell r="E4050">
            <v>60</v>
          </cell>
          <cell r="F4050">
            <v>2.56</v>
          </cell>
          <cell r="G4050">
            <v>2.3199999999999998</v>
          </cell>
          <cell r="H4050">
            <v>0.26</v>
          </cell>
          <cell r="I4050">
            <v>2.58</v>
          </cell>
          <cell r="J4050">
            <v>0.24000000000000021</v>
          </cell>
        </row>
        <row r="4051">
          <cell r="A4051" t="str">
            <v>ძელქვაIV64</v>
          </cell>
          <cell r="B4051" t="str">
            <v>ძელქვა</v>
          </cell>
          <cell r="C4051" t="str">
            <v>IV</v>
          </cell>
          <cell r="D4051">
            <v>20.6</v>
          </cell>
          <cell r="E4051">
            <v>64</v>
          </cell>
          <cell r="F4051">
            <v>2.95</v>
          </cell>
          <cell r="G4051">
            <v>2.67</v>
          </cell>
          <cell r="H4051">
            <v>0.3</v>
          </cell>
          <cell r="I4051">
            <v>2.9699999999999998</v>
          </cell>
          <cell r="J4051">
            <v>0.28000000000000025</v>
          </cell>
        </row>
        <row r="4052">
          <cell r="A4052" t="str">
            <v>ძელქვაIV68</v>
          </cell>
          <cell r="B4052" t="str">
            <v>ძელქვა</v>
          </cell>
          <cell r="C4052" t="str">
            <v>IV</v>
          </cell>
          <cell r="D4052">
            <v>20.9</v>
          </cell>
          <cell r="E4052">
            <v>68</v>
          </cell>
          <cell r="F4052">
            <v>3.38</v>
          </cell>
          <cell r="G4052">
            <v>3.06</v>
          </cell>
          <cell r="H4052">
            <v>0.34</v>
          </cell>
          <cell r="I4052">
            <v>3.4</v>
          </cell>
          <cell r="J4052">
            <v>0.31999999999999984</v>
          </cell>
        </row>
        <row r="4053">
          <cell r="A4053" t="str">
            <v>ძელქვაIV72</v>
          </cell>
          <cell r="B4053" t="str">
            <v>ძელქვა</v>
          </cell>
          <cell r="C4053" t="str">
            <v>IV</v>
          </cell>
          <cell r="D4053">
            <v>21.2</v>
          </cell>
          <cell r="E4053">
            <v>72</v>
          </cell>
          <cell r="F4053">
            <v>3.85</v>
          </cell>
          <cell r="G4053">
            <v>3.48</v>
          </cell>
          <cell r="H4053">
            <v>0.39</v>
          </cell>
          <cell r="I4053">
            <v>3.87</v>
          </cell>
          <cell r="J4053">
            <v>0.37000000000000011</v>
          </cell>
        </row>
        <row r="4054">
          <cell r="A4054" t="str">
            <v>ძელქვაIV76</v>
          </cell>
          <cell r="B4054" t="str">
            <v>ძელქვა</v>
          </cell>
          <cell r="C4054" t="str">
            <v>IV</v>
          </cell>
          <cell r="D4054">
            <v>21.4</v>
          </cell>
          <cell r="E4054">
            <v>76</v>
          </cell>
          <cell r="F4054">
            <v>4.32</v>
          </cell>
          <cell r="G4054">
            <v>3.91</v>
          </cell>
          <cell r="H4054">
            <v>0.43</v>
          </cell>
          <cell r="I4054">
            <v>4.34</v>
          </cell>
          <cell r="J4054">
            <v>0.41000000000000014</v>
          </cell>
        </row>
        <row r="4055">
          <cell r="A4055" t="str">
            <v>ძელქვაIV80</v>
          </cell>
          <cell r="B4055" t="str">
            <v>ძელქვა</v>
          </cell>
          <cell r="C4055" t="str">
            <v>IV</v>
          </cell>
          <cell r="D4055">
            <v>21.6</v>
          </cell>
          <cell r="E4055">
            <v>80</v>
          </cell>
          <cell r="F4055">
            <v>4.83</v>
          </cell>
          <cell r="G4055">
            <v>4.37</v>
          </cell>
          <cell r="H4055">
            <v>0.48</v>
          </cell>
          <cell r="I4055">
            <v>4.8499999999999996</v>
          </cell>
          <cell r="J4055">
            <v>0.45999999999999996</v>
          </cell>
        </row>
        <row r="4056">
          <cell r="A4056" t="str">
            <v>ძელქვაIV84</v>
          </cell>
          <cell r="B4056" t="str">
            <v>ძელქვა</v>
          </cell>
          <cell r="C4056" t="str">
            <v>IV</v>
          </cell>
          <cell r="D4056">
            <v>21.6</v>
          </cell>
          <cell r="E4056">
            <v>84</v>
          </cell>
          <cell r="F4056">
            <v>5.31</v>
          </cell>
          <cell r="G4056">
            <v>4.83</v>
          </cell>
          <cell r="H4056">
            <v>0.53</v>
          </cell>
          <cell r="I4056">
            <v>5.36</v>
          </cell>
          <cell r="J4056">
            <v>0.47999999999999954</v>
          </cell>
        </row>
        <row r="4057">
          <cell r="A4057" t="str">
            <v>ძელქვაV8</v>
          </cell>
          <cell r="B4057" t="str">
            <v>ძელქვა</v>
          </cell>
          <cell r="C4057" t="str">
            <v>V</v>
          </cell>
          <cell r="D4057">
            <v>8.4</v>
          </cell>
          <cell r="E4057">
            <v>8</v>
          </cell>
          <cell r="F4057">
            <v>0.02</v>
          </cell>
          <cell r="G4057">
            <v>0.01</v>
          </cell>
          <cell r="H4057">
            <v>0</v>
          </cell>
          <cell r="I4057">
            <v>0.01</v>
          </cell>
          <cell r="J4057">
            <v>0.01</v>
          </cell>
        </row>
        <row r="4058">
          <cell r="A4058" t="str">
            <v>ძელქვაV12</v>
          </cell>
          <cell r="B4058" t="str">
            <v>ძელქვა</v>
          </cell>
          <cell r="C4058" t="str">
            <v>V</v>
          </cell>
          <cell r="D4058">
            <v>10.9</v>
          </cell>
          <cell r="E4058">
            <v>12</v>
          </cell>
          <cell r="F4058">
            <v>0.06</v>
          </cell>
          <cell r="G4058">
            <v>0.05</v>
          </cell>
          <cell r="H4058">
            <v>0.01</v>
          </cell>
          <cell r="I4058">
            <v>6.0000000000000005E-2</v>
          </cell>
          <cell r="J4058">
            <v>9.999999999999995E-3</v>
          </cell>
        </row>
        <row r="4059">
          <cell r="A4059" t="str">
            <v>ძელქვაV16</v>
          </cell>
          <cell r="B4059" t="str">
            <v>ძელქვა</v>
          </cell>
          <cell r="C4059" t="str">
            <v>V</v>
          </cell>
          <cell r="D4059">
            <v>12.4</v>
          </cell>
          <cell r="E4059">
            <v>16</v>
          </cell>
          <cell r="F4059">
            <v>0.12</v>
          </cell>
          <cell r="G4059">
            <v>0.1</v>
          </cell>
          <cell r="H4059">
            <v>0.01</v>
          </cell>
          <cell r="I4059">
            <v>0.11</v>
          </cell>
          <cell r="J4059">
            <v>1.999999999999999E-2</v>
          </cell>
        </row>
        <row r="4060">
          <cell r="A4060" t="str">
            <v>ძელქვაV20</v>
          </cell>
          <cell r="B4060" t="str">
            <v>ძელქვა</v>
          </cell>
          <cell r="C4060" t="str">
            <v>V</v>
          </cell>
          <cell r="D4060">
            <v>13.4</v>
          </cell>
          <cell r="E4060">
            <v>20</v>
          </cell>
          <cell r="F4060">
            <v>0.19</v>
          </cell>
          <cell r="G4060">
            <v>0.17</v>
          </cell>
          <cell r="H4060">
            <v>0.02</v>
          </cell>
          <cell r="I4060">
            <v>0.19</v>
          </cell>
          <cell r="J4060">
            <v>1.999999999999999E-2</v>
          </cell>
        </row>
        <row r="4061">
          <cell r="A4061" t="str">
            <v>ძელქვაV24</v>
          </cell>
          <cell r="B4061" t="str">
            <v>ძელქვა</v>
          </cell>
          <cell r="C4061" t="str">
            <v>V</v>
          </cell>
          <cell r="D4061">
            <v>14.2</v>
          </cell>
          <cell r="E4061">
            <v>24</v>
          </cell>
          <cell r="F4061">
            <v>0.28999999999999998</v>
          </cell>
          <cell r="G4061">
            <v>0.25</v>
          </cell>
          <cell r="H4061">
            <v>0.03</v>
          </cell>
          <cell r="I4061">
            <v>0.28000000000000003</v>
          </cell>
          <cell r="J4061">
            <v>3.999999999999998E-2</v>
          </cell>
        </row>
        <row r="4062">
          <cell r="A4062" t="str">
            <v>ძელქვაV28</v>
          </cell>
          <cell r="B4062" t="str">
            <v>ძელქვა</v>
          </cell>
          <cell r="C4062" t="str">
            <v>V</v>
          </cell>
          <cell r="D4062">
            <v>14.9</v>
          </cell>
          <cell r="E4062">
            <v>28</v>
          </cell>
          <cell r="F4062">
            <v>0.42</v>
          </cell>
          <cell r="G4062">
            <v>0.37</v>
          </cell>
          <cell r="H4062">
            <v>0.04</v>
          </cell>
          <cell r="I4062">
            <v>0.41</v>
          </cell>
          <cell r="J4062">
            <v>4.9999999999999989E-2</v>
          </cell>
        </row>
        <row r="4063">
          <cell r="A4063" t="str">
            <v>ძელქვაV32</v>
          </cell>
          <cell r="B4063" t="str">
            <v>ძელქვა</v>
          </cell>
          <cell r="C4063" t="str">
            <v>V</v>
          </cell>
          <cell r="D4063">
            <v>15.4</v>
          </cell>
          <cell r="E4063">
            <v>32</v>
          </cell>
          <cell r="F4063">
            <v>0.56000000000000005</v>
          </cell>
          <cell r="G4063">
            <v>0.5</v>
          </cell>
          <cell r="H4063">
            <v>0.06</v>
          </cell>
          <cell r="I4063">
            <v>0.56000000000000005</v>
          </cell>
          <cell r="J4063">
            <v>6.0000000000000053E-2</v>
          </cell>
        </row>
        <row r="4064">
          <cell r="A4064" t="str">
            <v>ძელქვაV36</v>
          </cell>
          <cell r="B4064" t="str">
            <v>ძელქვა</v>
          </cell>
          <cell r="C4064" t="str">
            <v>V</v>
          </cell>
          <cell r="D4064">
            <v>15.9</v>
          </cell>
          <cell r="E4064">
            <v>36</v>
          </cell>
          <cell r="F4064">
            <v>0.73</v>
          </cell>
          <cell r="G4064">
            <v>0.65</v>
          </cell>
          <cell r="H4064">
            <v>7.0000000000000007E-2</v>
          </cell>
          <cell r="I4064">
            <v>0.72</v>
          </cell>
          <cell r="J4064">
            <v>7.999999999999996E-2</v>
          </cell>
        </row>
        <row r="4065">
          <cell r="A4065" t="str">
            <v>ძელქვაV40</v>
          </cell>
          <cell r="B4065" t="str">
            <v>ძელქვა</v>
          </cell>
          <cell r="C4065" t="str">
            <v>V</v>
          </cell>
          <cell r="D4065">
            <v>16.3</v>
          </cell>
          <cell r="E4065">
            <v>40</v>
          </cell>
          <cell r="F4065">
            <v>0.92</v>
          </cell>
          <cell r="G4065">
            <v>0.82</v>
          </cell>
          <cell r="H4065">
            <v>0.09</v>
          </cell>
          <cell r="I4065">
            <v>0.90999999999999992</v>
          </cell>
          <cell r="J4065">
            <v>0.10000000000000009</v>
          </cell>
        </row>
        <row r="4066">
          <cell r="A4066" t="str">
            <v>ძელქვაV44</v>
          </cell>
          <cell r="B4066" t="str">
            <v>ძელქვა</v>
          </cell>
          <cell r="C4066" t="str">
            <v>V</v>
          </cell>
          <cell r="D4066">
            <v>16.7</v>
          </cell>
          <cell r="E4066">
            <v>44</v>
          </cell>
          <cell r="F4066">
            <v>1.1399999999999999</v>
          </cell>
          <cell r="G4066">
            <v>1.02</v>
          </cell>
          <cell r="H4066">
            <v>0.11</v>
          </cell>
          <cell r="I4066">
            <v>1.1300000000000001</v>
          </cell>
          <cell r="J4066">
            <v>0.11999999999999988</v>
          </cell>
        </row>
        <row r="4067">
          <cell r="A4067" t="str">
            <v>ძელქვაV48</v>
          </cell>
          <cell r="B4067" t="str">
            <v>ძელქვა</v>
          </cell>
          <cell r="C4067" t="str">
            <v>V</v>
          </cell>
          <cell r="D4067">
            <v>17</v>
          </cell>
          <cell r="E4067">
            <v>48</v>
          </cell>
          <cell r="F4067">
            <v>1.38</v>
          </cell>
          <cell r="G4067">
            <v>1.23</v>
          </cell>
          <cell r="H4067">
            <v>0.14000000000000001</v>
          </cell>
          <cell r="I4067">
            <v>1.37</v>
          </cell>
          <cell r="J4067">
            <v>0.14999999999999991</v>
          </cell>
        </row>
        <row r="4068">
          <cell r="A4068" t="str">
            <v>ძელქვაV52</v>
          </cell>
          <cell r="B4068" t="str">
            <v>ძელქვა</v>
          </cell>
          <cell r="C4068" t="str">
            <v>V</v>
          </cell>
          <cell r="D4068">
            <v>17.3</v>
          </cell>
          <cell r="E4068">
            <v>52</v>
          </cell>
          <cell r="F4068">
            <v>1.65</v>
          </cell>
          <cell r="G4068">
            <v>1.48</v>
          </cell>
          <cell r="H4068">
            <v>0.17</v>
          </cell>
          <cell r="I4068">
            <v>1.65</v>
          </cell>
          <cell r="J4068">
            <v>0.16999999999999993</v>
          </cell>
        </row>
        <row r="4069">
          <cell r="A4069" t="str">
            <v>ძელქვაV56</v>
          </cell>
          <cell r="B4069" t="str">
            <v>ძელქვა</v>
          </cell>
          <cell r="C4069" t="str">
            <v>V</v>
          </cell>
          <cell r="D4069">
            <v>17.600000000000001</v>
          </cell>
          <cell r="E4069">
            <v>56</v>
          </cell>
          <cell r="F4069">
            <v>1.94</v>
          </cell>
          <cell r="G4069">
            <v>1.74</v>
          </cell>
          <cell r="H4069">
            <v>0.19</v>
          </cell>
          <cell r="I4069">
            <v>1.93</v>
          </cell>
          <cell r="J4069">
            <v>0.19999999999999996</v>
          </cell>
        </row>
        <row r="4070">
          <cell r="A4070" t="str">
            <v>ძელქვაV60</v>
          </cell>
          <cell r="B4070" t="str">
            <v>ძელქვა</v>
          </cell>
          <cell r="C4070" t="str">
            <v>V</v>
          </cell>
          <cell r="D4070">
            <v>17.899999999999999</v>
          </cell>
          <cell r="E4070">
            <v>60</v>
          </cell>
          <cell r="F4070">
            <v>2.2599999999999998</v>
          </cell>
          <cell r="G4070">
            <v>2.0299999999999998</v>
          </cell>
          <cell r="H4070">
            <v>0.23</v>
          </cell>
          <cell r="I4070">
            <v>2.2599999999999998</v>
          </cell>
          <cell r="J4070">
            <v>0.22999999999999998</v>
          </cell>
        </row>
        <row r="4071">
          <cell r="A4071" t="str">
            <v>ძელქვაV64</v>
          </cell>
          <cell r="B4071" t="str">
            <v>ძელქვა</v>
          </cell>
          <cell r="C4071" t="str">
            <v>V</v>
          </cell>
          <cell r="D4071">
            <v>18.2</v>
          </cell>
          <cell r="E4071">
            <v>64</v>
          </cell>
          <cell r="F4071">
            <v>2.61</v>
          </cell>
          <cell r="G4071">
            <v>2.34</v>
          </cell>
          <cell r="H4071">
            <v>0.26</v>
          </cell>
          <cell r="I4071">
            <v>2.5999999999999996</v>
          </cell>
          <cell r="J4071">
            <v>0.27</v>
          </cell>
        </row>
        <row r="4072">
          <cell r="A4072" t="str">
            <v>ძელქვაV68</v>
          </cell>
          <cell r="B4072" t="str">
            <v>ძელქვა</v>
          </cell>
          <cell r="C4072" t="str">
            <v>V</v>
          </cell>
          <cell r="D4072">
            <v>18.399999999999999</v>
          </cell>
          <cell r="E4072">
            <v>68</v>
          </cell>
          <cell r="F4072">
            <v>2.98</v>
          </cell>
          <cell r="G4072">
            <v>2.69</v>
          </cell>
          <cell r="H4072">
            <v>0.3</v>
          </cell>
          <cell r="I4072">
            <v>2.9899999999999998</v>
          </cell>
          <cell r="J4072">
            <v>0.29000000000000004</v>
          </cell>
        </row>
        <row r="4073">
          <cell r="A4073" t="str">
            <v>ძელქვაV72</v>
          </cell>
          <cell r="B4073" t="str">
            <v>ძელქვა</v>
          </cell>
          <cell r="C4073" t="str">
            <v>V</v>
          </cell>
          <cell r="D4073">
            <v>18.600000000000001</v>
          </cell>
          <cell r="E4073">
            <v>72</v>
          </cell>
          <cell r="F4073">
            <v>3.38</v>
          </cell>
          <cell r="G4073">
            <v>3.04</v>
          </cell>
          <cell r="H4073">
            <v>0.34</v>
          </cell>
          <cell r="I4073">
            <v>3.38</v>
          </cell>
          <cell r="J4073">
            <v>0.33999999999999986</v>
          </cell>
        </row>
        <row r="4074">
          <cell r="A4074" t="str">
            <v>ძელქვაV76</v>
          </cell>
          <cell r="B4074" t="str">
            <v>ძელქვა</v>
          </cell>
          <cell r="C4074" t="str">
            <v>V</v>
          </cell>
          <cell r="D4074">
            <v>18.8</v>
          </cell>
          <cell r="E4074">
            <v>76</v>
          </cell>
          <cell r="F4074">
            <v>3.79</v>
          </cell>
          <cell r="G4074">
            <v>3.42</v>
          </cell>
          <cell r="H4074">
            <v>0.38</v>
          </cell>
          <cell r="I4074">
            <v>3.8</v>
          </cell>
          <cell r="J4074">
            <v>0.37000000000000011</v>
          </cell>
        </row>
        <row r="4075">
          <cell r="A4075" t="str">
            <v>ძელქვაV80</v>
          </cell>
          <cell r="B4075" t="str">
            <v>ძელქვა</v>
          </cell>
          <cell r="C4075" t="str">
            <v>V</v>
          </cell>
          <cell r="D4075">
            <v>19</v>
          </cell>
          <cell r="E4075">
            <v>80</v>
          </cell>
          <cell r="F4075">
            <v>4.25</v>
          </cell>
          <cell r="G4075">
            <v>3.83</v>
          </cell>
          <cell r="H4075">
            <v>0.43</v>
          </cell>
          <cell r="I4075">
            <v>4.26</v>
          </cell>
          <cell r="J4075">
            <v>0.41999999999999993</v>
          </cell>
        </row>
        <row r="4076">
          <cell r="A4076" t="str">
            <v>ძელქვაV84</v>
          </cell>
          <cell r="B4076" t="str">
            <v>ძელქვა</v>
          </cell>
          <cell r="C4076" t="str">
            <v>V</v>
          </cell>
          <cell r="D4076">
            <v>19</v>
          </cell>
          <cell r="E4076">
            <v>84</v>
          </cell>
          <cell r="F4076">
            <v>4.68</v>
          </cell>
          <cell r="G4076">
            <v>4.21</v>
          </cell>
          <cell r="H4076">
            <v>0.47</v>
          </cell>
          <cell r="I4076">
            <v>4.68</v>
          </cell>
          <cell r="J4076">
            <v>0.46999999999999975</v>
          </cell>
        </row>
        <row r="4077">
          <cell r="A4077" t="str">
            <v>ძელქვაVI8</v>
          </cell>
          <cell r="B4077" t="str">
            <v>ძელქვა</v>
          </cell>
          <cell r="C4077" t="str">
            <v>VI</v>
          </cell>
          <cell r="D4077">
            <v>8</v>
          </cell>
          <cell r="E4077">
            <v>8</v>
          </cell>
          <cell r="F4077">
            <v>0.02</v>
          </cell>
          <cell r="G4077">
            <v>0.01</v>
          </cell>
          <cell r="H4077">
            <v>0</v>
          </cell>
          <cell r="I4077">
            <v>0.01</v>
          </cell>
          <cell r="J4077">
            <v>0.01</v>
          </cell>
        </row>
        <row r="4078">
          <cell r="A4078" t="str">
            <v>ძელქვაVI12</v>
          </cell>
          <cell r="B4078" t="str">
            <v>ძელქვა</v>
          </cell>
          <cell r="C4078" t="str">
            <v>VI</v>
          </cell>
          <cell r="D4078">
            <v>9</v>
          </cell>
          <cell r="E4078">
            <v>12</v>
          </cell>
          <cell r="F4078">
            <v>0.05</v>
          </cell>
          <cell r="G4078">
            <v>0.04</v>
          </cell>
          <cell r="H4078">
            <v>0.01</v>
          </cell>
          <cell r="I4078">
            <v>0.05</v>
          </cell>
          <cell r="J4078">
            <v>1.0000000000000002E-2</v>
          </cell>
        </row>
        <row r="4079">
          <cell r="A4079" t="str">
            <v>ძელქვაVI16</v>
          </cell>
          <cell r="B4079" t="str">
            <v>ძელქვა</v>
          </cell>
          <cell r="C4079" t="str">
            <v>VI</v>
          </cell>
          <cell r="D4079">
            <v>11.1</v>
          </cell>
          <cell r="E4079">
            <v>16</v>
          </cell>
          <cell r="F4079">
            <v>0.1</v>
          </cell>
          <cell r="G4079">
            <v>0.08</v>
          </cell>
          <cell r="H4079">
            <v>0.01</v>
          </cell>
          <cell r="I4079">
            <v>0.09</v>
          </cell>
          <cell r="J4079">
            <v>2.0000000000000004E-2</v>
          </cell>
        </row>
        <row r="4080">
          <cell r="A4080" t="str">
            <v>ძელქვაVI20</v>
          </cell>
          <cell r="B4080" t="str">
            <v>ძელქვა</v>
          </cell>
          <cell r="C4080" t="str">
            <v>VI</v>
          </cell>
          <cell r="D4080">
            <v>11.8</v>
          </cell>
          <cell r="E4080">
            <v>20</v>
          </cell>
          <cell r="F4080">
            <v>0.17</v>
          </cell>
          <cell r="G4080">
            <v>0.14000000000000001</v>
          </cell>
          <cell r="H4080">
            <v>0.02</v>
          </cell>
          <cell r="I4080">
            <v>0.16</v>
          </cell>
          <cell r="J4080">
            <v>0.03</v>
          </cell>
        </row>
        <row r="4081">
          <cell r="A4081" t="str">
            <v>ძელქვაVI24</v>
          </cell>
          <cell r="B4081" t="str">
            <v>ძელქვა</v>
          </cell>
          <cell r="C4081" t="str">
            <v>VI</v>
          </cell>
          <cell r="D4081">
            <v>12.5</v>
          </cell>
          <cell r="E4081">
            <v>24</v>
          </cell>
          <cell r="F4081">
            <v>0.26</v>
          </cell>
          <cell r="G4081">
            <v>0.23</v>
          </cell>
          <cell r="H4081">
            <v>0.03</v>
          </cell>
          <cell r="I4081">
            <v>0.26</v>
          </cell>
          <cell r="J4081">
            <v>0.03</v>
          </cell>
        </row>
        <row r="4082">
          <cell r="A4082" t="str">
            <v>ძელქვაVI28</v>
          </cell>
          <cell r="B4082" t="str">
            <v>ძელქვა</v>
          </cell>
          <cell r="C4082" t="str">
            <v>VI</v>
          </cell>
          <cell r="D4082">
            <v>13</v>
          </cell>
          <cell r="E4082">
            <v>28</v>
          </cell>
          <cell r="F4082">
            <v>0.36</v>
          </cell>
          <cell r="G4082">
            <v>0.32</v>
          </cell>
          <cell r="H4082">
            <v>0.04</v>
          </cell>
          <cell r="I4082">
            <v>0.36</v>
          </cell>
          <cell r="J4082">
            <v>3.999999999999998E-2</v>
          </cell>
        </row>
        <row r="4083">
          <cell r="A4083" t="str">
            <v>ძელქვაVI32</v>
          </cell>
          <cell r="B4083" t="str">
            <v>ძელქვა</v>
          </cell>
          <cell r="C4083" t="str">
            <v>VI</v>
          </cell>
          <cell r="D4083">
            <v>13.4</v>
          </cell>
          <cell r="E4083">
            <v>32</v>
          </cell>
          <cell r="F4083">
            <v>0.5</v>
          </cell>
          <cell r="G4083">
            <v>0.43</v>
          </cell>
          <cell r="H4083">
            <v>0.05</v>
          </cell>
          <cell r="I4083">
            <v>0.48</v>
          </cell>
          <cell r="J4083">
            <v>7.0000000000000007E-2</v>
          </cell>
        </row>
        <row r="4084">
          <cell r="A4084" t="str">
            <v>ძელქვაVI36</v>
          </cell>
          <cell r="B4084" t="str">
            <v>ძელქვა</v>
          </cell>
          <cell r="C4084" t="str">
            <v>VI</v>
          </cell>
          <cell r="D4084">
            <v>13.8</v>
          </cell>
          <cell r="E4084">
            <v>36</v>
          </cell>
          <cell r="F4084">
            <v>0.63</v>
          </cell>
          <cell r="G4084">
            <v>0.56000000000000005</v>
          </cell>
          <cell r="H4084">
            <v>0.06</v>
          </cell>
          <cell r="I4084">
            <v>0.62000000000000011</v>
          </cell>
          <cell r="J4084">
            <v>6.9999999999999951E-2</v>
          </cell>
        </row>
        <row r="4085">
          <cell r="A4085" t="str">
            <v>ძელქვაVI40</v>
          </cell>
          <cell r="B4085" t="str">
            <v>ძელქვა</v>
          </cell>
          <cell r="C4085" t="str">
            <v>VI</v>
          </cell>
          <cell r="D4085">
            <v>14.1</v>
          </cell>
          <cell r="E4085">
            <v>40</v>
          </cell>
          <cell r="F4085">
            <v>0.8</v>
          </cell>
          <cell r="G4085">
            <v>0.71</v>
          </cell>
          <cell r="H4085">
            <v>0.08</v>
          </cell>
          <cell r="I4085">
            <v>0.78999999999999992</v>
          </cell>
          <cell r="J4085">
            <v>9.000000000000008E-2</v>
          </cell>
        </row>
        <row r="4086">
          <cell r="A4086" t="str">
            <v>ძელქვაVI44</v>
          </cell>
          <cell r="B4086" t="str">
            <v>ძელქვა</v>
          </cell>
          <cell r="C4086" t="str">
            <v>VI</v>
          </cell>
          <cell r="D4086">
            <v>14.4</v>
          </cell>
          <cell r="E4086">
            <v>44</v>
          </cell>
          <cell r="F4086">
            <v>0.98</v>
          </cell>
          <cell r="G4086">
            <v>0.87</v>
          </cell>
          <cell r="H4086">
            <v>0.1</v>
          </cell>
          <cell r="I4086">
            <v>0.97</v>
          </cell>
          <cell r="J4086">
            <v>0.10999999999999999</v>
          </cell>
        </row>
        <row r="4087">
          <cell r="A4087" t="str">
            <v>ძელქვაVI48</v>
          </cell>
          <cell r="B4087" t="str">
            <v>ძელქვა</v>
          </cell>
          <cell r="C4087" t="str">
            <v>VI</v>
          </cell>
          <cell r="D4087">
            <v>14.7</v>
          </cell>
          <cell r="E4087">
            <v>48</v>
          </cell>
          <cell r="F4087">
            <v>1.19</v>
          </cell>
          <cell r="G4087">
            <v>1.07</v>
          </cell>
          <cell r="H4087">
            <v>0.12</v>
          </cell>
          <cell r="I4087">
            <v>1.19</v>
          </cell>
          <cell r="J4087">
            <v>0.11999999999999988</v>
          </cell>
        </row>
        <row r="4088">
          <cell r="A4088" t="str">
            <v>ძელქვაVI52</v>
          </cell>
          <cell r="B4088" t="str">
            <v>ძელქვა</v>
          </cell>
          <cell r="C4088" t="str">
            <v>VI</v>
          </cell>
          <cell r="D4088">
            <v>15</v>
          </cell>
          <cell r="E4088">
            <v>52</v>
          </cell>
          <cell r="F4088">
            <v>1.43</v>
          </cell>
          <cell r="G4088">
            <v>1.28</v>
          </cell>
          <cell r="H4088">
            <v>0.14000000000000001</v>
          </cell>
          <cell r="I4088">
            <v>1.42</v>
          </cell>
          <cell r="J4088">
            <v>0.14999999999999991</v>
          </cell>
        </row>
        <row r="4089">
          <cell r="A4089" t="str">
            <v>ძელქვაVI56</v>
          </cell>
          <cell r="B4089" t="str">
            <v>ძელქვა</v>
          </cell>
          <cell r="C4089" t="str">
            <v>VI</v>
          </cell>
          <cell r="D4089">
            <v>15.2</v>
          </cell>
          <cell r="E4089">
            <v>56</v>
          </cell>
          <cell r="F4089">
            <v>1.67</v>
          </cell>
          <cell r="G4089">
            <v>1.5</v>
          </cell>
          <cell r="H4089">
            <v>0.17</v>
          </cell>
          <cell r="I4089">
            <v>1.67</v>
          </cell>
          <cell r="J4089">
            <v>0.16999999999999993</v>
          </cell>
        </row>
        <row r="4090">
          <cell r="A4090" t="str">
            <v>ძელქვაVI60</v>
          </cell>
          <cell r="B4090" t="str">
            <v>ძელქვა</v>
          </cell>
          <cell r="C4090" t="str">
            <v>VI</v>
          </cell>
          <cell r="D4090">
            <v>15.4</v>
          </cell>
          <cell r="E4090">
            <v>60</v>
          </cell>
          <cell r="F4090">
            <v>1.95</v>
          </cell>
          <cell r="G4090">
            <v>1.75</v>
          </cell>
          <cell r="H4090">
            <v>0.2</v>
          </cell>
          <cell r="I4090">
            <v>1.95</v>
          </cell>
          <cell r="J4090">
            <v>0.19999999999999996</v>
          </cell>
        </row>
        <row r="4091">
          <cell r="A4091" t="str">
            <v>ძელქვაVI64</v>
          </cell>
          <cell r="B4091" t="str">
            <v>ძელქვა</v>
          </cell>
          <cell r="C4091" t="str">
            <v>VI</v>
          </cell>
          <cell r="D4091">
            <v>15.6</v>
          </cell>
          <cell r="E4091">
            <v>64</v>
          </cell>
          <cell r="F4091">
            <v>2.23</v>
          </cell>
          <cell r="G4091">
            <v>2.0099999999999998</v>
          </cell>
          <cell r="H4091">
            <v>0.22</v>
          </cell>
          <cell r="I4091">
            <v>2.23</v>
          </cell>
          <cell r="J4091">
            <v>0.2200000000000002</v>
          </cell>
        </row>
        <row r="4092">
          <cell r="A4092" t="str">
            <v>ძელქვაVI68</v>
          </cell>
          <cell r="B4092" t="str">
            <v>ძელქვა</v>
          </cell>
          <cell r="C4092" t="str">
            <v>VI</v>
          </cell>
          <cell r="D4092">
            <v>15.8</v>
          </cell>
          <cell r="E4092">
            <v>68</v>
          </cell>
          <cell r="F4092">
            <v>2.56</v>
          </cell>
          <cell r="G4092">
            <v>2.29</v>
          </cell>
          <cell r="H4092">
            <v>0.26</v>
          </cell>
          <cell r="I4092">
            <v>2.5499999999999998</v>
          </cell>
          <cell r="J4092">
            <v>0.27</v>
          </cell>
        </row>
        <row r="4093">
          <cell r="A4093" t="str">
            <v>ძელქვაVI72</v>
          </cell>
          <cell r="B4093" t="str">
            <v>ძელქვა</v>
          </cell>
          <cell r="C4093" t="str">
            <v>VI</v>
          </cell>
          <cell r="D4093">
            <v>15.8</v>
          </cell>
          <cell r="E4093">
            <v>72</v>
          </cell>
          <cell r="F4093">
            <v>2.92</v>
          </cell>
          <cell r="G4093">
            <v>2.6</v>
          </cell>
          <cell r="H4093">
            <v>0.28999999999999998</v>
          </cell>
          <cell r="I4093">
            <v>2.89</v>
          </cell>
          <cell r="J4093">
            <v>0.31999999999999984</v>
          </cell>
        </row>
        <row r="4094">
          <cell r="A4094" t="str">
            <v>ძელქვაVI76</v>
          </cell>
          <cell r="B4094" t="str">
            <v>ძელქვა</v>
          </cell>
          <cell r="C4094" t="str">
            <v>VI</v>
          </cell>
          <cell r="D4094">
            <v>15.8</v>
          </cell>
          <cell r="E4094">
            <v>76</v>
          </cell>
          <cell r="F4094">
            <v>3.31</v>
          </cell>
          <cell r="G4094">
            <v>2.94</v>
          </cell>
          <cell r="H4094">
            <v>0.33</v>
          </cell>
          <cell r="I4094">
            <v>3.27</v>
          </cell>
          <cell r="J4094">
            <v>0.37000000000000011</v>
          </cell>
        </row>
        <row r="4095">
          <cell r="A4095" t="str">
            <v>ძელქვაVI80</v>
          </cell>
          <cell r="B4095" t="str">
            <v>ძელქვა</v>
          </cell>
          <cell r="C4095" t="str">
            <v>VI</v>
          </cell>
          <cell r="D4095">
            <v>15.8</v>
          </cell>
          <cell r="E4095">
            <v>80</v>
          </cell>
          <cell r="F4095">
            <v>3.73</v>
          </cell>
          <cell r="G4095">
            <v>3.31</v>
          </cell>
          <cell r="H4095">
            <v>0.37</v>
          </cell>
          <cell r="I4095">
            <v>3.68</v>
          </cell>
          <cell r="J4095">
            <v>0.41999999999999993</v>
          </cell>
        </row>
        <row r="4096">
          <cell r="A4096" t="str">
            <v>ძელქვაVI84</v>
          </cell>
          <cell r="B4096" t="str">
            <v>ძელქვა</v>
          </cell>
          <cell r="C4096" t="str">
            <v>VI</v>
          </cell>
          <cell r="D4096">
            <v>15.8</v>
          </cell>
          <cell r="E4096">
            <v>84</v>
          </cell>
          <cell r="F4096">
            <v>4.1900000000000004</v>
          </cell>
          <cell r="G4096">
            <v>3.71</v>
          </cell>
          <cell r="H4096">
            <v>0.42</v>
          </cell>
          <cell r="I4096">
            <v>4.13</v>
          </cell>
          <cell r="J4096">
            <v>0.48000000000000043</v>
          </cell>
        </row>
        <row r="4097">
          <cell r="A4097" t="str">
            <v>ძელქვაVI88</v>
          </cell>
          <cell r="B4097" t="str">
            <v>ძელქვა</v>
          </cell>
          <cell r="C4097" t="str">
            <v>VI</v>
          </cell>
          <cell r="D4097">
            <v>15.8</v>
          </cell>
          <cell r="E4097">
            <v>88</v>
          </cell>
          <cell r="F4097">
            <v>4.6900000000000004</v>
          </cell>
          <cell r="G4097">
            <v>4.1399999999999997</v>
          </cell>
          <cell r="H4097">
            <v>0.47</v>
          </cell>
          <cell r="I4097">
            <v>4.6099999999999994</v>
          </cell>
          <cell r="J4097">
            <v>0.55000000000000071</v>
          </cell>
        </row>
        <row r="4098">
          <cell r="A4098" t="str">
            <v>ძელქვაVI92</v>
          </cell>
          <cell r="B4098" t="str">
            <v>ძელქვა</v>
          </cell>
          <cell r="C4098" t="str">
            <v>VI</v>
          </cell>
          <cell r="D4098">
            <v>15.8</v>
          </cell>
          <cell r="E4098">
            <v>92</v>
          </cell>
          <cell r="F4098">
            <v>5.23</v>
          </cell>
          <cell r="G4098">
            <v>4.5999999999999996</v>
          </cell>
          <cell r="H4098">
            <v>0.52</v>
          </cell>
          <cell r="I4098">
            <v>5.1199999999999992</v>
          </cell>
          <cell r="J4098">
            <v>0.63000000000000078</v>
          </cell>
        </row>
        <row r="4099">
          <cell r="A4099" t="str">
            <v>ძელქვაVI96</v>
          </cell>
          <cell r="B4099" t="str">
            <v>ძელქვა</v>
          </cell>
          <cell r="C4099" t="str">
            <v>VI</v>
          </cell>
          <cell r="D4099">
            <v>15.8</v>
          </cell>
          <cell r="E4099">
            <v>96</v>
          </cell>
          <cell r="F4099">
            <v>5.8</v>
          </cell>
          <cell r="G4099">
            <v>5.0999999999999996</v>
          </cell>
          <cell r="H4099">
            <v>0.57999999999999996</v>
          </cell>
          <cell r="I4099">
            <v>5.68</v>
          </cell>
          <cell r="J4099">
            <v>0.70000000000000018</v>
          </cell>
        </row>
        <row r="4100">
          <cell r="A4100" t="str">
            <v>ძელქვაVI100</v>
          </cell>
          <cell r="B4100" t="str">
            <v>ძელქვა</v>
          </cell>
          <cell r="C4100" t="str">
            <v>VI</v>
          </cell>
          <cell r="D4100">
            <v>15.8</v>
          </cell>
          <cell r="E4100">
            <v>100</v>
          </cell>
          <cell r="F4100">
            <v>6.4</v>
          </cell>
          <cell r="G4100">
            <v>5.64</v>
          </cell>
          <cell r="H4100">
            <v>0.64</v>
          </cell>
          <cell r="I4100">
            <v>6.2799999999999994</v>
          </cell>
          <cell r="J4100">
            <v>0.76000000000000068</v>
          </cell>
        </row>
        <row r="4101">
          <cell r="A4101" t="str">
            <v>ძელქვაVI104</v>
          </cell>
          <cell r="B4101" t="str">
            <v>ძელქვა</v>
          </cell>
          <cell r="C4101" t="str">
            <v>VI</v>
          </cell>
          <cell r="D4101">
            <v>15.8</v>
          </cell>
          <cell r="E4101">
            <v>104</v>
          </cell>
          <cell r="F4101">
            <v>7.4</v>
          </cell>
          <cell r="G4101">
            <v>6.23</v>
          </cell>
          <cell r="H4101">
            <v>0.74</v>
          </cell>
          <cell r="I4101">
            <v>6.9700000000000006</v>
          </cell>
          <cell r="J4101">
            <v>1.17</v>
          </cell>
        </row>
        <row r="4102">
          <cell r="A4102" t="str">
            <v>ძელქვაVI108</v>
          </cell>
          <cell r="B4102" t="str">
            <v>ძელქვა</v>
          </cell>
          <cell r="C4102" t="str">
            <v>VI</v>
          </cell>
          <cell r="D4102">
            <v>15.8</v>
          </cell>
          <cell r="E4102">
            <v>108</v>
          </cell>
          <cell r="F4102">
            <v>8.1999999999999993</v>
          </cell>
          <cell r="G4102">
            <v>6.87</v>
          </cell>
          <cell r="H4102">
            <v>0.82</v>
          </cell>
          <cell r="I4102">
            <v>7.69</v>
          </cell>
          <cell r="J4102">
            <v>1.3299999999999992</v>
          </cell>
        </row>
        <row r="4103">
          <cell r="A4103" t="str">
            <v>თუთაI8</v>
          </cell>
          <cell r="B4103" t="str">
            <v>თუთა</v>
          </cell>
          <cell r="C4103" t="str">
            <v>I</v>
          </cell>
          <cell r="D4103">
            <v>13</v>
          </cell>
          <cell r="E4103">
            <v>8</v>
          </cell>
          <cell r="F4103">
            <v>3.2000000000000001E-2</v>
          </cell>
          <cell r="G4103">
            <v>0.03</v>
          </cell>
          <cell r="H4103">
            <v>0</v>
          </cell>
          <cell r="I4103">
            <v>0.03</v>
          </cell>
          <cell r="J4103">
            <v>2.0000000000000018E-3</v>
          </cell>
        </row>
        <row r="4104">
          <cell r="A4104" t="str">
            <v>თუთაI12</v>
          </cell>
          <cell r="B4104" t="str">
            <v>თუთა</v>
          </cell>
          <cell r="C4104" t="str">
            <v>I</v>
          </cell>
          <cell r="D4104">
            <v>17.100000000000001</v>
          </cell>
          <cell r="E4104">
            <v>12</v>
          </cell>
          <cell r="F4104">
            <v>9.1999999999999998E-2</v>
          </cell>
          <cell r="G4104">
            <v>0.08</v>
          </cell>
          <cell r="H4104">
            <v>0.01</v>
          </cell>
          <cell r="I4104">
            <v>0.09</v>
          </cell>
          <cell r="J4104">
            <v>1.1999999999999997E-2</v>
          </cell>
        </row>
        <row r="4105">
          <cell r="A4105" t="str">
            <v>თუთაI16</v>
          </cell>
          <cell r="B4105" t="str">
            <v>თუთა</v>
          </cell>
          <cell r="C4105" t="str">
            <v>I</v>
          </cell>
          <cell r="D4105">
            <v>19.399999999999999</v>
          </cell>
          <cell r="E4105">
            <v>16</v>
          </cell>
          <cell r="F4105">
            <v>0.182</v>
          </cell>
          <cell r="G4105">
            <v>0.16</v>
          </cell>
          <cell r="H4105">
            <v>0.02</v>
          </cell>
          <cell r="I4105">
            <v>0.18</v>
          </cell>
          <cell r="J4105">
            <v>2.1999999999999992E-2</v>
          </cell>
        </row>
        <row r="4106">
          <cell r="A4106" t="str">
            <v>თუთაI20</v>
          </cell>
          <cell r="B4106" t="str">
            <v>თუთა</v>
          </cell>
          <cell r="C4106" t="str">
            <v>I</v>
          </cell>
          <cell r="D4106">
            <v>21.2</v>
          </cell>
          <cell r="E4106">
            <v>20</v>
          </cell>
          <cell r="F4106">
            <v>0.31</v>
          </cell>
          <cell r="G4106">
            <v>0.27</v>
          </cell>
          <cell r="H4106">
            <v>0.03</v>
          </cell>
          <cell r="I4106">
            <v>0.30000000000000004</v>
          </cell>
          <cell r="J4106">
            <v>3.999999999999998E-2</v>
          </cell>
        </row>
        <row r="4107">
          <cell r="A4107" t="str">
            <v>თუთაI24</v>
          </cell>
          <cell r="B4107" t="str">
            <v>თუთა</v>
          </cell>
          <cell r="C4107" t="str">
            <v>I</v>
          </cell>
          <cell r="D4107">
            <v>22.5</v>
          </cell>
          <cell r="E4107">
            <v>24</v>
          </cell>
          <cell r="F4107">
            <v>0.47</v>
          </cell>
          <cell r="G4107">
            <v>0.41</v>
          </cell>
          <cell r="H4107">
            <v>0.05</v>
          </cell>
          <cell r="I4107">
            <v>0.45999999999999996</v>
          </cell>
          <cell r="J4107">
            <v>0.06</v>
          </cell>
        </row>
        <row r="4108">
          <cell r="A4108" t="str">
            <v>თუთაI28</v>
          </cell>
          <cell r="B4108" t="str">
            <v>თუთა</v>
          </cell>
          <cell r="C4108" t="str">
            <v>I</v>
          </cell>
          <cell r="D4108">
            <v>23.6</v>
          </cell>
          <cell r="E4108">
            <v>28</v>
          </cell>
          <cell r="F4108">
            <v>0.66</v>
          </cell>
          <cell r="G4108">
            <v>0.59</v>
          </cell>
          <cell r="H4108">
            <v>7.0000000000000007E-2</v>
          </cell>
          <cell r="I4108">
            <v>0.65999999999999992</v>
          </cell>
          <cell r="J4108">
            <v>7.0000000000000062E-2</v>
          </cell>
        </row>
        <row r="4109">
          <cell r="A4109" t="str">
            <v>თუთაI32</v>
          </cell>
          <cell r="B4109" t="str">
            <v>თუთა</v>
          </cell>
          <cell r="C4109" t="str">
            <v>I</v>
          </cell>
          <cell r="D4109">
            <v>24.5</v>
          </cell>
          <cell r="E4109">
            <v>32</v>
          </cell>
          <cell r="F4109">
            <v>0.89</v>
          </cell>
          <cell r="G4109">
            <v>0.8</v>
          </cell>
          <cell r="H4109">
            <v>0.09</v>
          </cell>
          <cell r="I4109">
            <v>0.89</v>
          </cell>
          <cell r="J4109">
            <v>8.9999999999999969E-2</v>
          </cell>
        </row>
        <row r="4110">
          <cell r="A4110" t="str">
            <v>თუთაI36</v>
          </cell>
          <cell r="B4110" t="str">
            <v>თუთა</v>
          </cell>
          <cell r="C4110" t="str">
            <v>I</v>
          </cell>
          <cell r="D4110">
            <v>25.2</v>
          </cell>
          <cell r="E4110">
            <v>36</v>
          </cell>
          <cell r="F4110">
            <v>1.1599999999999999</v>
          </cell>
          <cell r="G4110">
            <v>1.05</v>
          </cell>
          <cell r="H4110">
            <v>0.12</v>
          </cell>
          <cell r="I4110">
            <v>1.17</v>
          </cell>
          <cell r="J4110">
            <v>0.10999999999999988</v>
          </cell>
        </row>
        <row r="4111">
          <cell r="A4111" t="str">
            <v>თუთაI40</v>
          </cell>
          <cell r="B4111" t="str">
            <v>თუთა</v>
          </cell>
          <cell r="C4111" t="str">
            <v>I</v>
          </cell>
          <cell r="D4111">
            <v>25.9</v>
          </cell>
          <cell r="E4111">
            <v>40</v>
          </cell>
          <cell r="F4111">
            <v>1.47</v>
          </cell>
          <cell r="G4111">
            <v>1.33</v>
          </cell>
          <cell r="H4111">
            <v>0.15</v>
          </cell>
          <cell r="I4111">
            <v>1.48</v>
          </cell>
          <cell r="J4111">
            <v>0.1399999999999999</v>
          </cell>
        </row>
        <row r="4112">
          <cell r="A4112" t="str">
            <v>თუთაI44</v>
          </cell>
          <cell r="B4112" t="str">
            <v>თუთა</v>
          </cell>
          <cell r="C4112" t="str">
            <v>I</v>
          </cell>
          <cell r="D4112">
            <v>26.6</v>
          </cell>
          <cell r="E4112">
            <v>44</v>
          </cell>
          <cell r="F4112">
            <v>1.81</v>
          </cell>
          <cell r="G4112">
            <v>1.64</v>
          </cell>
          <cell r="H4112">
            <v>0.18</v>
          </cell>
          <cell r="I4112">
            <v>1.8199999999999998</v>
          </cell>
          <cell r="J4112">
            <v>0.17000000000000015</v>
          </cell>
        </row>
        <row r="4113">
          <cell r="A4113" t="str">
            <v>თუთაI48</v>
          </cell>
          <cell r="B4113" t="str">
            <v>თუთა</v>
          </cell>
          <cell r="C4113" t="str">
            <v>I</v>
          </cell>
          <cell r="D4113">
            <v>27.1</v>
          </cell>
          <cell r="E4113">
            <v>48</v>
          </cell>
          <cell r="F4113">
            <v>2.2000000000000002</v>
          </cell>
          <cell r="G4113">
            <v>2.0099999999999998</v>
          </cell>
          <cell r="H4113">
            <v>0.22</v>
          </cell>
          <cell r="I4113">
            <v>2.23</v>
          </cell>
          <cell r="J4113">
            <v>0.19000000000000039</v>
          </cell>
        </row>
        <row r="4114">
          <cell r="A4114" t="str">
            <v>თუთაI52</v>
          </cell>
          <cell r="B4114" t="str">
            <v>თუთა</v>
          </cell>
          <cell r="C4114" t="str">
            <v>I</v>
          </cell>
          <cell r="D4114">
            <v>27.7</v>
          </cell>
          <cell r="E4114">
            <v>52</v>
          </cell>
          <cell r="F4114">
            <v>2.64</v>
          </cell>
          <cell r="G4114">
            <v>2.4</v>
          </cell>
          <cell r="H4114">
            <v>0.26</v>
          </cell>
          <cell r="I4114">
            <v>2.66</v>
          </cell>
          <cell r="J4114">
            <v>0.24000000000000021</v>
          </cell>
        </row>
        <row r="4115">
          <cell r="A4115" t="str">
            <v>თუთაI56</v>
          </cell>
          <cell r="B4115" t="str">
            <v>თუთა</v>
          </cell>
          <cell r="C4115" t="str">
            <v>I</v>
          </cell>
          <cell r="D4115">
            <v>28.1</v>
          </cell>
          <cell r="E4115">
            <v>56</v>
          </cell>
          <cell r="F4115">
            <v>3.09</v>
          </cell>
          <cell r="G4115">
            <v>2.82</v>
          </cell>
          <cell r="H4115">
            <v>0.31</v>
          </cell>
          <cell r="I4115">
            <v>3.13</v>
          </cell>
          <cell r="J4115">
            <v>0.27</v>
          </cell>
        </row>
        <row r="4116">
          <cell r="A4116" t="str">
            <v>თუთაI60</v>
          </cell>
          <cell r="B4116" t="str">
            <v>თუთა</v>
          </cell>
          <cell r="C4116" t="str">
            <v>I</v>
          </cell>
          <cell r="D4116">
            <v>28.6</v>
          </cell>
          <cell r="E4116">
            <v>60</v>
          </cell>
          <cell r="F4116">
            <v>3.61</v>
          </cell>
          <cell r="G4116">
            <v>3.29</v>
          </cell>
          <cell r="H4116">
            <v>0.36</v>
          </cell>
          <cell r="I4116">
            <v>3.65</v>
          </cell>
          <cell r="J4116">
            <v>0.31999999999999984</v>
          </cell>
        </row>
        <row r="4117">
          <cell r="A4117" t="str">
            <v>თუთაI64</v>
          </cell>
          <cell r="B4117" t="str">
            <v>თუთა</v>
          </cell>
          <cell r="C4117" t="str">
            <v>I</v>
          </cell>
          <cell r="D4117">
            <v>29</v>
          </cell>
          <cell r="E4117">
            <v>64</v>
          </cell>
          <cell r="F4117">
            <v>4.1500000000000004</v>
          </cell>
          <cell r="G4117">
            <v>3.8</v>
          </cell>
          <cell r="H4117">
            <v>0.42</v>
          </cell>
          <cell r="I4117">
            <v>4.22</v>
          </cell>
          <cell r="J4117">
            <v>0.35000000000000053</v>
          </cell>
        </row>
        <row r="4118">
          <cell r="A4118" t="str">
            <v>თუთაI68</v>
          </cell>
          <cell r="B4118" t="str">
            <v>თუთა</v>
          </cell>
          <cell r="C4118" t="str">
            <v>I</v>
          </cell>
          <cell r="D4118">
            <v>29.3</v>
          </cell>
          <cell r="E4118">
            <v>68</v>
          </cell>
          <cell r="F4118">
            <v>4.74</v>
          </cell>
          <cell r="G4118">
            <v>4.33</v>
          </cell>
          <cell r="H4118">
            <v>0.47</v>
          </cell>
          <cell r="I4118">
            <v>4.8</v>
          </cell>
          <cell r="J4118">
            <v>0.41000000000000014</v>
          </cell>
        </row>
        <row r="4119">
          <cell r="A4119" t="str">
            <v>თუთაI72</v>
          </cell>
          <cell r="B4119" t="str">
            <v>თუთა</v>
          </cell>
          <cell r="C4119" t="str">
            <v>I</v>
          </cell>
          <cell r="D4119">
            <v>29.7</v>
          </cell>
          <cell r="E4119">
            <v>72</v>
          </cell>
          <cell r="F4119">
            <v>5.39</v>
          </cell>
          <cell r="G4119">
            <v>4.92</v>
          </cell>
          <cell r="H4119">
            <v>0.54</v>
          </cell>
          <cell r="I4119">
            <v>5.46</v>
          </cell>
          <cell r="J4119">
            <v>0.46999999999999975</v>
          </cell>
        </row>
        <row r="4120">
          <cell r="A4120" t="str">
            <v>თუთაI76</v>
          </cell>
          <cell r="B4120" t="str">
            <v>თუთა</v>
          </cell>
          <cell r="C4120" t="str">
            <v>I</v>
          </cell>
          <cell r="D4120">
            <v>30</v>
          </cell>
          <cell r="E4120">
            <v>76</v>
          </cell>
          <cell r="F4120">
            <v>6.05</v>
          </cell>
          <cell r="G4120">
            <v>5.53</v>
          </cell>
          <cell r="H4120">
            <v>0.61</v>
          </cell>
          <cell r="I4120">
            <v>6.1400000000000006</v>
          </cell>
          <cell r="J4120">
            <v>0.51999999999999957</v>
          </cell>
        </row>
        <row r="4121">
          <cell r="A4121" t="str">
            <v>თუთაI80</v>
          </cell>
          <cell r="B4121" t="str">
            <v>თუთა</v>
          </cell>
          <cell r="C4121" t="str">
            <v>I</v>
          </cell>
          <cell r="D4121">
            <v>30.4</v>
          </cell>
          <cell r="E4121">
            <v>80</v>
          </cell>
          <cell r="F4121">
            <v>6.8</v>
          </cell>
          <cell r="G4121">
            <v>6.22</v>
          </cell>
          <cell r="H4121">
            <v>0.68</v>
          </cell>
          <cell r="I4121">
            <v>6.8999999999999995</v>
          </cell>
          <cell r="J4121">
            <v>0.58000000000000007</v>
          </cell>
        </row>
        <row r="4122">
          <cell r="A4122" t="str">
            <v>თუთაI84</v>
          </cell>
          <cell r="B4122" t="str">
            <v>თუთა</v>
          </cell>
          <cell r="C4122" t="str">
            <v>I</v>
          </cell>
          <cell r="D4122">
            <v>30.7</v>
          </cell>
          <cell r="E4122">
            <v>84</v>
          </cell>
          <cell r="F4122">
            <v>7.55</v>
          </cell>
          <cell r="G4122">
            <v>6.91</v>
          </cell>
          <cell r="H4122">
            <v>0.76</v>
          </cell>
          <cell r="I4122">
            <v>7.67</v>
          </cell>
          <cell r="J4122">
            <v>0.63999999999999968</v>
          </cell>
        </row>
        <row r="4123">
          <cell r="A4123" t="str">
            <v>თუთაI88</v>
          </cell>
          <cell r="B4123" t="str">
            <v>თუთა</v>
          </cell>
          <cell r="C4123" t="str">
            <v>I</v>
          </cell>
          <cell r="D4123">
            <v>31</v>
          </cell>
          <cell r="E4123">
            <v>88</v>
          </cell>
          <cell r="F4123">
            <v>8.3800000000000008</v>
          </cell>
          <cell r="G4123">
            <v>7.66</v>
          </cell>
          <cell r="H4123">
            <v>0.84</v>
          </cell>
          <cell r="I4123">
            <v>8.5</v>
          </cell>
          <cell r="J4123">
            <v>0.72000000000000064</v>
          </cell>
        </row>
        <row r="4124">
          <cell r="A4124" t="str">
            <v>თუთაI92</v>
          </cell>
          <cell r="B4124" t="str">
            <v>თუთა</v>
          </cell>
          <cell r="C4124" t="str">
            <v>I</v>
          </cell>
          <cell r="D4124">
            <v>31.2</v>
          </cell>
          <cell r="E4124">
            <v>92</v>
          </cell>
          <cell r="F4124">
            <v>9.2200000000000006</v>
          </cell>
          <cell r="G4124">
            <v>8.44</v>
          </cell>
          <cell r="H4124">
            <v>0.92</v>
          </cell>
          <cell r="I4124">
            <v>9.36</v>
          </cell>
          <cell r="J4124">
            <v>0.78000000000000114</v>
          </cell>
        </row>
        <row r="4125">
          <cell r="A4125" t="str">
            <v>თუთაII8</v>
          </cell>
          <cell r="B4125" t="str">
            <v>თუთა</v>
          </cell>
          <cell r="C4125" t="str">
            <v>II</v>
          </cell>
          <cell r="D4125">
            <v>11.4</v>
          </cell>
          <cell r="E4125">
            <v>8</v>
          </cell>
          <cell r="F4125">
            <v>0.03</v>
          </cell>
          <cell r="G4125">
            <v>0.02</v>
          </cell>
          <cell r="H4125">
            <v>0</v>
          </cell>
          <cell r="I4125">
            <v>0.02</v>
          </cell>
          <cell r="J4125">
            <v>9.9999999999999985E-3</v>
          </cell>
        </row>
        <row r="4126">
          <cell r="A4126" t="str">
            <v>თუთაII12</v>
          </cell>
          <cell r="B4126" t="str">
            <v>თუთა</v>
          </cell>
          <cell r="C4126" t="str">
            <v>II</v>
          </cell>
          <cell r="D4126">
            <v>15.1</v>
          </cell>
          <cell r="E4126">
            <v>12</v>
          </cell>
          <cell r="F4126">
            <v>0.08</v>
          </cell>
          <cell r="G4126">
            <v>0.06</v>
          </cell>
          <cell r="H4126">
            <v>0.01</v>
          </cell>
          <cell r="I4126">
            <v>6.9999999999999993E-2</v>
          </cell>
          <cell r="J4126">
            <v>2.0000000000000004E-2</v>
          </cell>
        </row>
        <row r="4127">
          <cell r="A4127" t="str">
            <v>თუთაII16</v>
          </cell>
          <cell r="B4127" t="str">
            <v>თუთა</v>
          </cell>
          <cell r="C4127" t="str">
            <v>II</v>
          </cell>
          <cell r="D4127">
            <v>17.2</v>
          </cell>
          <cell r="E4127">
            <v>16</v>
          </cell>
          <cell r="F4127">
            <v>0.16</v>
          </cell>
          <cell r="G4127">
            <v>0.14000000000000001</v>
          </cell>
          <cell r="H4127">
            <v>0.02</v>
          </cell>
          <cell r="I4127">
            <v>0.16</v>
          </cell>
          <cell r="J4127">
            <v>1.999999999999999E-2</v>
          </cell>
        </row>
        <row r="4128">
          <cell r="A4128" t="str">
            <v>თუთაII20</v>
          </cell>
          <cell r="B4128" t="str">
            <v>თუთა</v>
          </cell>
          <cell r="C4128" t="str">
            <v>II</v>
          </cell>
          <cell r="D4128">
            <v>18.8</v>
          </cell>
          <cell r="E4128">
            <v>20</v>
          </cell>
          <cell r="F4128">
            <v>0.27</v>
          </cell>
          <cell r="G4128">
            <v>0.24</v>
          </cell>
          <cell r="H4128">
            <v>0.03</v>
          </cell>
          <cell r="I4128">
            <v>0.27</v>
          </cell>
          <cell r="J4128">
            <v>3.0000000000000027E-2</v>
          </cell>
        </row>
        <row r="4129">
          <cell r="A4129" t="str">
            <v>თუთაII24</v>
          </cell>
          <cell r="B4129" t="str">
            <v>თუთა</v>
          </cell>
          <cell r="C4129" t="str">
            <v>II</v>
          </cell>
          <cell r="D4129">
            <v>20</v>
          </cell>
          <cell r="E4129">
            <v>24</v>
          </cell>
          <cell r="F4129">
            <v>0.41</v>
          </cell>
          <cell r="G4129">
            <v>0.37</v>
          </cell>
          <cell r="H4129">
            <v>0.04</v>
          </cell>
          <cell r="I4129">
            <v>0.41</v>
          </cell>
          <cell r="J4129">
            <v>3.999999999999998E-2</v>
          </cell>
        </row>
        <row r="4130">
          <cell r="A4130" t="str">
            <v>თუთაII28</v>
          </cell>
          <cell r="B4130" t="str">
            <v>თუთა</v>
          </cell>
          <cell r="C4130" t="str">
            <v>II</v>
          </cell>
          <cell r="D4130">
            <v>21</v>
          </cell>
          <cell r="E4130">
            <v>28</v>
          </cell>
          <cell r="F4130">
            <v>0.59</v>
          </cell>
          <cell r="G4130">
            <v>0.53</v>
          </cell>
          <cell r="H4130">
            <v>0.06</v>
          </cell>
          <cell r="I4130">
            <v>0.59000000000000008</v>
          </cell>
          <cell r="J4130">
            <v>5.9999999999999942E-2</v>
          </cell>
        </row>
        <row r="4131">
          <cell r="A4131" t="str">
            <v>თუთაII32</v>
          </cell>
          <cell r="B4131" t="str">
            <v>თუთა</v>
          </cell>
          <cell r="C4131" t="str">
            <v>II</v>
          </cell>
          <cell r="D4131">
            <v>21.8</v>
          </cell>
          <cell r="E4131">
            <v>32</v>
          </cell>
          <cell r="F4131">
            <v>0.79</v>
          </cell>
          <cell r="G4131">
            <v>0.71</v>
          </cell>
          <cell r="H4131">
            <v>0.08</v>
          </cell>
          <cell r="I4131">
            <v>0.78999999999999992</v>
          </cell>
          <cell r="J4131">
            <v>8.0000000000000071E-2</v>
          </cell>
        </row>
        <row r="4132">
          <cell r="A4132" t="str">
            <v>თუთაII36</v>
          </cell>
          <cell r="B4132" t="str">
            <v>თუთა</v>
          </cell>
          <cell r="C4132" t="str">
            <v>II</v>
          </cell>
          <cell r="D4132">
            <v>22.5</v>
          </cell>
          <cell r="E4132">
            <v>36</v>
          </cell>
          <cell r="F4132">
            <v>1.03</v>
          </cell>
          <cell r="G4132">
            <v>0.92</v>
          </cell>
          <cell r="H4132">
            <v>0.1</v>
          </cell>
          <cell r="I4132">
            <v>1.02</v>
          </cell>
          <cell r="J4132">
            <v>0.10999999999999999</v>
          </cell>
        </row>
        <row r="4133">
          <cell r="A4133" t="str">
            <v>თუთაII40</v>
          </cell>
          <cell r="B4133" t="str">
            <v>თუთა</v>
          </cell>
          <cell r="C4133" t="str">
            <v>II</v>
          </cell>
          <cell r="D4133">
            <v>23.1</v>
          </cell>
          <cell r="E4133">
            <v>40</v>
          </cell>
          <cell r="F4133">
            <v>1.31</v>
          </cell>
          <cell r="G4133">
            <v>1.17</v>
          </cell>
          <cell r="H4133">
            <v>0.13</v>
          </cell>
          <cell r="I4133">
            <v>1.2999999999999998</v>
          </cell>
          <cell r="J4133">
            <v>0.14000000000000012</v>
          </cell>
        </row>
        <row r="4134">
          <cell r="A4134" t="str">
            <v>თუთაII44</v>
          </cell>
          <cell r="B4134" t="str">
            <v>თუთა</v>
          </cell>
          <cell r="C4134" t="str">
            <v>II</v>
          </cell>
          <cell r="D4134">
            <v>23.7</v>
          </cell>
          <cell r="E4134">
            <v>44</v>
          </cell>
          <cell r="F4134">
            <v>1.62</v>
          </cell>
          <cell r="G4134">
            <v>1.46</v>
          </cell>
          <cell r="H4134">
            <v>0.16</v>
          </cell>
          <cell r="I4134">
            <v>1.6199999999999999</v>
          </cell>
          <cell r="J4134">
            <v>0.16000000000000014</v>
          </cell>
        </row>
        <row r="4135">
          <cell r="A4135" t="str">
            <v>თუთაII48</v>
          </cell>
          <cell r="B4135" t="str">
            <v>თუთა</v>
          </cell>
          <cell r="C4135" t="str">
            <v>II</v>
          </cell>
          <cell r="D4135">
            <v>24.2</v>
          </cell>
          <cell r="E4135">
            <v>48</v>
          </cell>
          <cell r="F4135">
            <v>1.96</v>
          </cell>
          <cell r="G4135">
            <v>1.78</v>
          </cell>
          <cell r="H4135">
            <v>0.2</v>
          </cell>
          <cell r="I4135">
            <v>1.98</v>
          </cell>
          <cell r="J4135">
            <v>0.17999999999999994</v>
          </cell>
        </row>
        <row r="4136">
          <cell r="A4136" t="str">
            <v>თუთაII52</v>
          </cell>
          <cell r="B4136" t="str">
            <v>თუთა</v>
          </cell>
          <cell r="C4136" t="str">
            <v>II</v>
          </cell>
          <cell r="D4136">
            <v>24.7</v>
          </cell>
          <cell r="E4136">
            <v>52</v>
          </cell>
          <cell r="F4136">
            <v>2.35</v>
          </cell>
          <cell r="G4136">
            <v>2.14</v>
          </cell>
          <cell r="H4136">
            <v>0.24</v>
          </cell>
          <cell r="I4136">
            <v>2.38</v>
          </cell>
          <cell r="J4136">
            <v>0.20999999999999996</v>
          </cell>
        </row>
        <row r="4137">
          <cell r="A4137" t="str">
            <v>თუთაII56</v>
          </cell>
          <cell r="B4137" t="str">
            <v>თუთა</v>
          </cell>
          <cell r="C4137" t="str">
            <v>II</v>
          </cell>
          <cell r="D4137">
            <v>25.1</v>
          </cell>
          <cell r="E4137">
            <v>56</v>
          </cell>
          <cell r="F4137">
            <v>2.76</v>
          </cell>
          <cell r="G4137">
            <v>2.5</v>
          </cell>
          <cell r="H4137">
            <v>0.28000000000000003</v>
          </cell>
          <cell r="I4137">
            <v>2.7800000000000002</v>
          </cell>
          <cell r="J4137">
            <v>0.25999999999999979</v>
          </cell>
        </row>
        <row r="4138">
          <cell r="A4138" t="str">
            <v>თუთაII60</v>
          </cell>
          <cell r="B4138" t="str">
            <v>თუთა</v>
          </cell>
          <cell r="C4138" t="str">
            <v>II</v>
          </cell>
          <cell r="D4138">
            <v>25.5</v>
          </cell>
          <cell r="E4138">
            <v>60</v>
          </cell>
          <cell r="F4138">
            <v>3.22</v>
          </cell>
          <cell r="G4138">
            <v>2.93</v>
          </cell>
          <cell r="H4138">
            <v>0.32</v>
          </cell>
          <cell r="I4138">
            <v>3.25</v>
          </cell>
          <cell r="J4138">
            <v>0.29000000000000004</v>
          </cell>
        </row>
        <row r="4139">
          <cell r="A4139" t="str">
            <v>თუთაII64</v>
          </cell>
          <cell r="B4139" t="str">
            <v>თუთა</v>
          </cell>
          <cell r="C4139" t="str">
            <v>II</v>
          </cell>
          <cell r="D4139">
            <v>25.9</v>
          </cell>
          <cell r="E4139">
            <v>64</v>
          </cell>
          <cell r="F4139">
            <v>3.71</v>
          </cell>
          <cell r="G4139">
            <v>3.38</v>
          </cell>
          <cell r="H4139">
            <v>0.37</v>
          </cell>
          <cell r="I4139">
            <v>3.75</v>
          </cell>
          <cell r="J4139">
            <v>0.33000000000000007</v>
          </cell>
        </row>
        <row r="4140">
          <cell r="A4140" t="str">
            <v>თუთაII68</v>
          </cell>
          <cell r="B4140" t="str">
            <v>თუთა</v>
          </cell>
          <cell r="C4140" t="str">
            <v>II</v>
          </cell>
          <cell r="D4140">
            <v>26.2</v>
          </cell>
          <cell r="E4140">
            <v>68</v>
          </cell>
          <cell r="F4140">
            <v>4.24</v>
          </cell>
          <cell r="G4140">
            <v>3.86</v>
          </cell>
          <cell r="H4140">
            <v>0.42</v>
          </cell>
          <cell r="I4140">
            <v>4.28</v>
          </cell>
          <cell r="J4140">
            <v>0.38000000000000034</v>
          </cell>
        </row>
        <row r="4141">
          <cell r="A4141" t="str">
            <v>თუთაII72</v>
          </cell>
          <cell r="B4141" t="str">
            <v>თუთა</v>
          </cell>
          <cell r="C4141" t="str">
            <v>II</v>
          </cell>
          <cell r="D4141">
            <v>26.5</v>
          </cell>
          <cell r="E4141">
            <v>72</v>
          </cell>
          <cell r="F4141">
            <v>4.8099999999999996</v>
          </cell>
          <cell r="G4141">
            <v>4.37</v>
          </cell>
          <cell r="H4141">
            <v>0.48</v>
          </cell>
          <cell r="I4141">
            <v>4.8499999999999996</v>
          </cell>
          <cell r="J4141">
            <v>0.4399999999999995</v>
          </cell>
        </row>
        <row r="4142">
          <cell r="A4142" t="str">
            <v>თუთაII76</v>
          </cell>
          <cell r="B4142" t="str">
            <v>თუთა</v>
          </cell>
          <cell r="C4142" t="str">
            <v>II</v>
          </cell>
          <cell r="D4142">
            <v>26.8</v>
          </cell>
          <cell r="E4142">
            <v>76</v>
          </cell>
          <cell r="F4142">
            <v>5.41</v>
          </cell>
          <cell r="G4142">
            <v>4.93</v>
          </cell>
          <cell r="H4142">
            <v>0.54</v>
          </cell>
          <cell r="I4142">
            <v>5.47</v>
          </cell>
          <cell r="J4142">
            <v>0.48000000000000043</v>
          </cell>
        </row>
        <row r="4143">
          <cell r="A4143" t="str">
            <v>თუთაII80</v>
          </cell>
          <cell r="B4143" t="str">
            <v>თუთა</v>
          </cell>
          <cell r="C4143" t="str">
            <v>II</v>
          </cell>
          <cell r="D4143">
            <v>27.1</v>
          </cell>
          <cell r="E4143">
            <v>80</v>
          </cell>
          <cell r="F4143">
            <v>6.06</v>
          </cell>
          <cell r="G4143">
            <v>5.53</v>
          </cell>
          <cell r="H4143">
            <v>0.61</v>
          </cell>
          <cell r="I4143">
            <v>6.1400000000000006</v>
          </cell>
          <cell r="J4143">
            <v>0.52999999999999936</v>
          </cell>
        </row>
        <row r="4144">
          <cell r="A4144" t="str">
            <v>თუთაII84</v>
          </cell>
          <cell r="B4144" t="str">
            <v>თუთა</v>
          </cell>
          <cell r="C4144" t="str">
            <v>II</v>
          </cell>
          <cell r="D4144">
            <v>27.4</v>
          </cell>
          <cell r="E4144">
            <v>84</v>
          </cell>
          <cell r="F4144">
            <v>6.74</v>
          </cell>
          <cell r="G4144">
            <v>6.14</v>
          </cell>
          <cell r="H4144">
            <v>0.67</v>
          </cell>
          <cell r="I4144">
            <v>6.81</v>
          </cell>
          <cell r="J4144">
            <v>0.60000000000000053</v>
          </cell>
        </row>
        <row r="4145">
          <cell r="A4145" t="str">
            <v>თუთაII88</v>
          </cell>
          <cell r="B4145" t="str">
            <v>თუთა</v>
          </cell>
          <cell r="C4145" t="str">
            <v>II</v>
          </cell>
          <cell r="D4145">
            <v>27.7</v>
          </cell>
          <cell r="E4145">
            <v>88</v>
          </cell>
          <cell r="F4145">
            <v>7.48</v>
          </cell>
          <cell r="G4145">
            <v>6.82</v>
          </cell>
          <cell r="H4145">
            <v>0.75</v>
          </cell>
          <cell r="I4145">
            <v>7.57</v>
          </cell>
          <cell r="J4145">
            <v>0.66000000000000014</v>
          </cell>
        </row>
        <row r="4146">
          <cell r="A4146" t="str">
            <v>თუთაII92</v>
          </cell>
          <cell r="B4146" t="str">
            <v>თუთა</v>
          </cell>
          <cell r="C4146" t="str">
            <v>II</v>
          </cell>
          <cell r="D4146">
            <v>27.9</v>
          </cell>
          <cell r="E4146">
            <v>92</v>
          </cell>
          <cell r="F4146">
            <v>8.24</v>
          </cell>
          <cell r="G4146">
            <v>7.52</v>
          </cell>
          <cell r="H4146">
            <v>0.82</v>
          </cell>
          <cell r="I4146">
            <v>8.34</v>
          </cell>
          <cell r="J4146">
            <v>0.72000000000000064</v>
          </cell>
        </row>
        <row r="4147">
          <cell r="A4147" t="str">
            <v>თუთაIII8</v>
          </cell>
          <cell r="B4147" t="str">
            <v>თუთა</v>
          </cell>
          <cell r="C4147" t="str">
            <v>III</v>
          </cell>
          <cell r="D4147">
            <v>10.4</v>
          </cell>
          <cell r="E4147">
            <v>8</v>
          </cell>
          <cell r="F4147">
            <v>0.03</v>
          </cell>
          <cell r="G4147">
            <v>0.02</v>
          </cell>
          <cell r="H4147">
            <v>0</v>
          </cell>
          <cell r="I4147">
            <v>0.02</v>
          </cell>
          <cell r="J4147">
            <v>9.9999999999999985E-3</v>
          </cell>
        </row>
        <row r="4148">
          <cell r="A4148" t="str">
            <v>თუთაIII12</v>
          </cell>
          <cell r="B4148" t="str">
            <v>თუთა</v>
          </cell>
          <cell r="C4148" t="str">
            <v>III</v>
          </cell>
          <cell r="D4148">
            <v>13.7</v>
          </cell>
          <cell r="E4148">
            <v>12</v>
          </cell>
          <cell r="F4148">
            <v>7.0000000000000007E-2</v>
          </cell>
          <cell r="G4148">
            <v>0.06</v>
          </cell>
          <cell r="H4148">
            <v>0.01</v>
          </cell>
          <cell r="I4148">
            <v>6.9999999999999993E-2</v>
          </cell>
          <cell r="J4148">
            <v>1.0000000000000009E-2</v>
          </cell>
        </row>
        <row r="4149">
          <cell r="A4149" t="str">
            <v>თუთაIII16</v>
          </cell>
          <cell r="B4149" t="str">
            <v>თუთა</v>
          </cell>
          <cell r="C4149" t="str">
            <v>III</v>
          </cell>
          <cell r="D4149">
            <v>15.6</v>
          </cell>
          <cell r="E4149">
            <v>16</v>
          </cell>
          <cell r="F4149">
            <v>0.15</v>
          </cell>
          <cell r="G4149">
            <v>0.12</v>
          </cell>
          <cell r="H4149">
            <v>0.02</v>
          </cell>
          <cell r="I4149">
            <v>0.13999999999999999</v>
          </cell>
          <cell r="J4149">
            <v>0.03</v>
          </cell>
        </row>
        <row r="4150">
          <cell r="A4150" t="str">
            <v>თუთაIII20</v>
          </cell>
          <cell r="B4150" t="str">
            <v>თუთა</v>
          </cell>
          <cell r="C4150" t="str">
            <v>III</v>
          </cell>
          <cell r="D4150">
            <v>17</v>
          </cell>
          <cell r="E4150">
            <v>20</v>
          </cell>
          <cell r="F4150">
            <v>0.25</v>
          </cell>
          <cell r="G4150">
            <v>0.22</v>
          </cell>
          <cell r="H4150">
            <v>0.03</v>
          </cell>
          <cell r="I4150">
            <v>0.25</v>
          </cell>
          <cell r="J4150">
            <v>0.03</v>
          </cell>
        </row>
        <row r="4151">
          <cell r="A4151" t="str">
            <v>თუთაIII24</v>
          </cell>
          <cell r="B4151" t="str">
            <v>თუთა</v>
          </cell>
          <cell r="C4151" t="str">
            <v>III</v>
          </cell>
          <cell r="D4151">
            <v>18.100000000000001</v>
          </cell>
          <cell r="E4151">
            <v>24</v>
          </cell>
          <cell r="F4151">
            <v>0.37</v>
          </cell>
          <cell r="G4151">
            <v>0.33</v>
          </cell>
          <cell r="H4151">
            <v>0.04</v>
          </cell>
          <cell r="I4151">
            <v>0.37</v>
          </cell>
          <cell r="J4151">
            <v>3.999999999999998E-2</v>
          </cell>
        </row>
        <row r="4152">
          <cell r="A4152" t="str">
            <v>თუთაIII28</v>
          </cell>
          <cell r="B4152" t="str">
            <v>თუთა</v>
          </cell>
          <cell r="C4152" t="str">
            <v>III</v>
          </cell>
          <cell r="D4152">
            <v>18.899999999999999</v>
          </cell>
          <cell r="E4152">
            <v>28</v>
          </cell>
          <cell r="F4152">
            <v>0.53</v>
          </cell>
          <cell r="G4152">
            <v>0.47</v>
          </cell>
          <cell r="H4152">
            <v>0.05</v>
          </cell>
          <cell r="I4152">
            <v>0.52</v>
          </cell>
          <cell r="J4152">
            <v>6.0000000000000053E-2</v>
          </cell>
        </row>
        <row r="4153">
          <cell r="A4153" t="str">
            <v>თუთაIII32</v>
          </cell>
          <cell r="B4153" t="str">
            <v>თუთა</v>
          </cell>
          <cell r="C4153" t="str">
            <v>III</v>
          </cell>
          <cell r="D4153">
            <v>19.7</v>
          </cell>
          <cell r="E4153">
            <v>32</v>
          </cell>
          <cell r="F4153">
            <v>0.72</v>
          </cell>
          <cell r="G4153">
            <v>0.64</v>
          </cell>
          <cell r="H4153">
            <v>7.0000000000000007E-2</v>
          </cell>
          <cell r="I4153">
            <v>0.71</v>
          </cell>
          <cell r="J4153">
            <v>7.999999999999996E-2</v>
          </cell>
        </row>
        <row r="4154">
          <cell r="A4154" t="str">
            <v>თუთაIII36</v>
          </cell>
          <cell r="B4154" t="str">
            <v>თუთა</v>
          </cell>
          <cell r="C4154" t="str">
            <v>III</v>
          </cell>
          <cell r="D4154">
            <v>20.3</v>
          </cell>
          <cell r="E4154">
            <v>36</v>
          </cell>
          <cell r="F4154">
            <v>0.93</v>
          </cell>
          <cell r="G4154">
            <v>0.83</v>
          </cell>
          <cell r="H4154">
            <v>0.09</v>
          </cell>
          <cell r="I4154">
            <v>0.91999999999999993</v>
          </cell>
          <cell r="J4154">
            <v>0.10000000000000009</v>
          </cell>
        </row>
        <row r="4155">
          <cell r="A4155" t="str">
            <v>თუთაIII40</v>
          </cell>
          <cell r="B4155" t="str">
            <v>თუთა</v>
          </cell>
          <cell r="C4155" t="str">
            <v>III</v>
          </cell>
          <cell r="D4155">
            <v>20.9</v>
          </cell>
          <cell r="E4155">
            <v>40</v>
          </cell>
          <cell r="F4155">
            <v>1.18</v>
          </cell>
          <cell r="G4155">
            <v>1.06</v>
          </cell>
          <cell r="H4155">
            <v>0.12</v>
          </cell>
          <cell r="I4155">
            <v>1.1800000000000002</v>
          </cell>
          <cell r="J4155">
            <v>0.11999999999999988</v>
          </cell>
        </row>
        <row r="4156">
          <cell r="A4156" t="str">
            <v>თუთაIII44</v>
          </cell>
          <cell r="B4156" t="str">
            <v>თუთა</v>
          </cell>
          <cell r="C4156" t="str">
            <v>III</v>
          </cell>
          <cell r="D4156">
            <v>21.4</v>
          </cell>
          <cell r="E4156">
            <v>44</v>
          </cell>
          <cell r="F4156">
            <v>1.46</v>
          </cell>
          <cell r="G4156">
            <v>1.32</v>
          </cell>
          <cell r="H4156">
            <v>0.15</v>
          </cell>
          <cell r="I4156">
            <v>1.47</v>
          </cell>
          <cell r="J4156">
            <v>0.1399999999999999</v>
          </cell>
        </row>
        <row r="4157">
          <cell r="A4157" t="str">
            <v>თუთაIII48</v>
          </cell>
          <cell r="B4157" t="str">
            <v>თუთა</v>
          </cell>
          <cell r="C4157" t="str">
            <v>III</v>
          </cell>
          <cell r="D4157">
            <v>21.8</v>
          </cell>
          <cell r="E4157">
            <v>48</v>
          </cell>
          <cell r="F4157">
            <v>1.77</v>
          </cell>
          <cell r="G4157">
            <v>1.6</v>
          </cell>
          <cell r="H4157">
            <v>0.18</v>
          </cell>
          <cell r="I4157">
            <v>1.78</v>
          </cell>
          <cell r="J4157">
            <v>0.16999999999999993</v>
          </cell>
        </row>
        <row r="4158">
          <cell r="A4158" t="str">
            <v>თუთაIII52</v>
          </cell>
          <cell r="B4158" t="str">
            <v>თუთა</v>
          </cell>
          <cell r="C4158" t="str">
            <v>III</v>
          </cell>
          <cell r="D4158">
            <v>22.2</v>
          </cell>
          <cell r="E4158">
            <v>52</v>
          </cell>
          <cell r="F4158">
            <v>2.11</v>
          </cell>
          <cell r="G4158">
            <v>1.91</v>
          </cell>
          <cell r="H4158">
            <v>0.21</v>
          </cell>
          <cell r="I4158">
            <v>2.12</v>
          </cell>
          <cell r="J4158">
            <v>0.19999999999999996</v>
          </cell>
        </row>
        <row r="4159">
          <cell r="A4159" t="str">
            <v>თუთაIII56</v>
          </cell>
          <cell r="B4159" t="str">
            <v>თუთა</v>
          </cell>
          <cell r="C4159" t="str">
            <v>III</v>
          </cell>
          <cell r="D4159">
            <v>22.6</v>
          </cell>
          <cell r="E4159">
            <v>56</v>
          </cell>
          <cell r="F4159">
            <v>2.4900000000000002</v>
          </cell>
          <cell r="G4159">
            <v>2.25</v>
          </cell>
          <cell r="H4159">
            <v>0.25</v>
          </cell>
          <cell r="I4159">
            <v>2.5</v>
          </cell>
          <cell r="J4159">
            <v>0.24000000000000021</v>
          </cell>
        </row>
        <row r="4160">
          <cell r="A4160" t="str">
            <v>თუთაIII60</v>
          </cell>
          <cell r="B4160" t="str">
            <v>თუთა</v>
          </cell>
          <cell r="C4160" t="str">
            <v>III</v>
          </cell>
          <cell r="D4160">
            <v>23</v>
          </cell>
          <cell r="E4160">
            <v>60</v>
          </cell>
          <cell r="F4160">
            <v>2.91</v>
          </cell>
          <cell r="G4160">
            <v>2.63</v>
          </cell>
          <cell r="H4160">
            <v>0.28999999999999998</v>
          </cell>
          <cell r="I4160">
            <v>2.92</v>
          </cell>
          <cell r="J4160">
            <v>0.28000000000000025</v>
          </cell>
        </row>
        <row r="4161">
          <cell r="A4161" t="str">
            <v>თუთაIII64</v>
          </cell>
          <cell r="B4161" t="str">
            <v>თუთა</v>
          </cell>
          <cell r="C4161" t="str">
            <v>III</v>
          </cell>
          <cell r="D4161">
            <v>23.3</v>
          </cell>
          <cell r="E4161">
            <v>64</v>
          </cell>
          <cell r="F4161">
            <v>3.34</v>
          </cell>
          <cell r="G4161">
            <v>3.03</v>
          </cell>
          <cell r="H4161">
            <v>0.33</v>
          </cell>
          <cell r="I4161">
            <v>3.36</v>
          </cell>
          <cell r="J4161">
            <v>0.31000000000000005</v>
          </cell>
        </row>
        <row r="4162">
          <cell r="A4162" t="str">
            <v>თუთაIII68</v>
          </cell>
          <cell r="B4162" t="str">
            <v>თუთა</v>
          </cell>
          <cell r="C4162" t="str">
            <v>III</v>
          </cell>
          <cell r="D4162">
            <v>23.6</v>
          </cell>
          <cell r="E4162">
            <v>68</v>
          </cell>
          <cell r="F4162">
            <v>3.82</v>
          </cell>
          <cell r="G4162">
            <v>3.46</v>
          </cell>
          <cell r="H4162">
            <v>0.38</v>
          </cell>
          <cell r="I4162">
            <v>3.84</v>
          </cell>
          <cell r="J4162">
            <v>0.35999999999999988</v>
          </cell>
        </row>
        <row r="4163">
          <cell r="A4163" t="str">
            <v>თუთაIII72</v>
          </cell>
          <cell r="B4163" t="str">
            <v>თუთა</v>
          </cell>
          <cell r="C4163" t="str">
            <v>III</v>
          </cell>
          <cell r="D4163">
            <v>23.9</v>
          </cell>
          <cell r="E4163">
            <v>72</v>
          </cell>
          <cell r="F4163">
            <v>4.34</v>
          </cell>
          <cell r="G4163">
            <v>3.94</v>
          </cell>
          <cell r="H4163">
            <v>0.43</v>
          </cell>
          <cell r="I4163">
            <v>4.37</v>
          </cell>
          <cell r="J4163">
            <v>0.39999999999999991</v>
          </cell>
        </row>
        <row r="4164">
          <cell r="A4164" t="str">
            <v>თუთაIII76</v>
          </cell>
          <cell r="B4164" t="str">
            <v>თუთა</v>
          </cell>
          <cell r="C4164" t="str">
            <v>III</v>
          </cell>
          <cell r="D4164">
            <v>24.2</v>
          </cell>
          <cell r="E4164">
            <v>76</v>
          </cell>
          <cell r="F4164">
            <v>4.88</v>
          </cell>
          <cell r="G4164">
            <v>4.43</v>
          </cell>
          <cell r="H4164">
            <v>0.49</v>
          </cell>
          <cell r="I4164">
            <v>4.92</v>
          </cell>
          <cell r="J4164">
            <v>0.45000000000000018</v>
          </cell>
        </row>
        <row r="4165">
          <cell r="A4165" t="str">
            <v>თუთაIII80</v>
          </cell>
          <cell r="B4165" t="str">
            <v>თუთა</v>
          </cell>
          <cell r="C4165" t="str">
            <v>III</v>
          </cell>
          <cell r="D4165">
            <v>24.4</v>
          </cell>
          <cell r="E4165">
            <v>80</v>
          </cell>
          <cell r="F4165">
            <v>5.46</v>
          </cell>
          <cell r="G4165">
            <v>4.96</v>
          </cell>
          <cell r="H4165">
            <v>0.55000000000000004</v>
          </cell>
          <cell r="I4165">
            <v>5.51</v>
          </cell>
          <cell r="J4165">
            <v>0.5</v>
          </cell>
        </row>
        <row r="4166">
          <cell r="A4166" t="str">
            <v>თუთაIII84</v>
          </cell>
          <cell r="B4166" t="str">
            <v>თუთა</v>
          </cell>
          <cell r="C4166" t="str">
            <v>III</v>
          </cell>
          <cell r="D4166">
            <v>24.6</v>
          </cell>
          <cell r="E4166">
            <v>84</v>
          </cell>
          <cell r="F4166">
            <v>6.05</v>
          </cell>
          <cell r="G4166">
            <v>5.5</v>
          </cell>
          <cell r="H4166">
            <v>0.61</v>
          </cell>
          <cell r="I4166">
            <v>6.11</v>
          </cell>
          <cell r="J4166">
            <v>0.54999999999999982</v>
          </cell>
        </row>
        <row r="4167">
          <cell r="A4167" t="str">
            <v>თუთაIII88</v>
          </cell>
          <cell r="B4167" t="str">
            <v>თუთა</v>
          </cell>
          <cell r="C4167" t="str">
            <v>III</v>
          </cell>
          <cell r="D4167">
            <v>24.8</v>
          </cell>
          <cell r="E4167">
            <v>88</v>
          </cell>
          <cell r="F4167">
            <v>6.7</v>
          </cell>
          <cell r="G4167">
            <v>6.09</v>
          </cell>
          <cell r="H4167">
            <v>0.67</v>
          </cell>
          <cell r="I4167">
            <v>6.76</v>
          </cell>
          <cell r="J4167">
            <v>0.61000000000000032</v>
          </cell>
        </row>
        <row r="4168">
          <cell r="A4168" t="str">
            <v>თუთაIII92</v>
          </cell>
          <cell r="B4168" t="str">
            <v>თუთა</v>
          </cell>
          <cell r="C4168" t="str">
            <v>III</v>
          </cell>
          <cell r="D4168">
            <v>25.1</v>
          </cell>
          <cell r="E4168">
            <v>92</v>
          </cell>
          <cell r="F4168">
            <v>7.42</v>
          </cell>
          <cell r="G4168">
            <v>6.74</v>
          </cell>
          <cell r="H4168">
            <v>0.74</v>
          </cell>
          <cell r="I4168">
            <v>7.48</v>
          </cell>
          <cell r="J4168">
            <v>0.67999999999999972</v>
          </cell>
        </row>
        <row r="4169">
          <cell r="A4169" t="str">
            <v>თუთაIV8</v>
          </cell>
          <cell r="B4169" t="str">
            <v>თუთა</v>
          </cell>
          <cell r="C4169" t="str">
            <v>IV</v>
          </cell>
          <cell r="D4169">
            <v>9.3000000000000007</v>
          </cell>
          <cell r="E4169">
            <v>8</v>
          </cell>
          <cell r="F4169">
            <v>0.02</v>
          </cell>
          <cell r="G4169">
            <v>0.01</v>
          </cell>
          <cell r="H4169">
            <v>0</v>
          </cell>
          <cell r="I4169">
            <v>0.01</v>
          </cell>
          <cell r="J4169">
            <v>0.01</v>
          </cell>
        </row>
        <row r="4170">
          <cell r="A4170" t="str">
            <v>თუთაIV12</v>
          </cell>
          <cell r="B4170" t="str">
            <v>თუთა</v>
          </cell>
          <cell r="C4170" t="str">
            <v>IV</v>
          </cell>
          <cell r="D4170">
            <v>12.2</v>
          </cell>
          <cell r="E4170">
            <v>12</v>
          </cell>
          <cell r="F4170">
            <v>0.06</v>
          </cell>
          <cell r="G4170">
            <v>0.05</v>
          </cell>
          <cell r="H4170">
            <v>0.01</v>
          </cell>
          <cell r="I4170">
            <v>6.0000000000000005E-2</v>
          </cell>
          <cell r="J4170">
            <v>9.999999999999995E-3</v>
          </cell>
        </row>
        <row r="4171">
          <cell r="A4171" t="str">
            <v>თუთაIV16</v>
          </cell>
          <cell r="B4171" t="str">
            <v>თუთა</v>
          </cell>
          <cell r="C4171" t="str">
            <v>IV</v>
          </cell>
          <cell r="D4171">
            <v>13.9</v>
          </cell>
          <cell r="E4171">
            <v>16</v>
          </cell>
          <cell r="F4171">
            <v>0.13</v>
          </cell>
          <cell r="G4171">
            <v>0.11</v>
          </cell>
          <cell r="H4171">
            <v>0.01</v>
          </cell>
          <cell r="I4171">
            <v>0.12</v>
          </cell>
          <cell r="J4171">
            <v>2.0000000000000004E-2</v>
          </cell>
        </row>
        <row r="4172">
          <cell r="A4172" t="str">
            <v>თუთაIV20</v>
          </cell>
          <cell r="B4172" t="str">
            <v>თუთა</v>
          </cell>
          <cell r="C4172" t="str">
            <v>IV</v>
          </cell>
          <cell r="D4172">
            <v>15.1</v>
          </cell>
          <cell r="E4172">
            <v>20</v>
          </cell>
          <cell r="F4172">
            <v>0.22</v>
          </cell>
          <cell r="G4172">
            <v>0.19</v>
          </cell>
          <cell r="H4172">
            <v>0.02</v>
          </cell>
          <cell r="I4172">
            <v>0.21</v>
          </cell>
          <cell r="J4172">
            <v>0.03</v>
          </cell>
        </row>
        <row r="4173">
          <cell r="A4173" t="str">
            <v>თუთაIV24</v>
          </cell>
          <cell r="B4173" t="str">
            <v>თუთა</v>
          </cell>
          <cell r="C4173" t="str">
            <v>IV</v>
          </cell>
          <cell r="D4173">
            <v>16.100000000000001</v>
          </cell>
          <cell r="E4173">
            <v>24</v>
          </cell>
          <cell r="F4173">
            <v>0.33</v>
          </cell>
          <cell r="G4173">
            <v>0.28999999999999998</v>
          </cell>
          <cell r="H4173">
            <v>0.03</v>
          </cell>
          <cell r="I4173">
            <v>0.31999999999999995</v>
          </cell>
          <cell r="J4173">
            <v>4.0000000000000036E-2</v>
          </cell>
        </row>
        <row r="4174">
          <cell r="A4174" t="str">
            <v>თუთაIV28</v>
          </cell>
          <cell r="B4174" t="str">
            <v>თუთა</v>
          </cell>
          <cell r="C4174" t="str">
            <v>IV</v>
          </cell>
          <cell r="D4174">
            <v>16.8</v>
          </cell>
          <cell r="E4174">
            <v>28</v>
          </cell>
          <cell r="F4174">
            <v>0.47</v>
          </cell>
          <cell r="G4174">
            <v>0.41</v>
          </cell>
          <cell r="H4174">
            <v>0.05</v>
          </cell>
          <cell r="I4174">
            <v>0.45999999999999996</v>
          </cell>
          <cell r="J4174">
            <v>0.06</v>
          </cell>
        </row>
        <row r="4175">
          <cell r="A4175" t="str">
            <v>თუთაIV32</v>
          </cell>
          <cell r="B4175" t="str">
            <v>თუთა</v>
          </cell>
          <cell r="C4175" t="str">
            <v>IV</v>
          </cell>
          <cell r="D4175">
            <v>16.399999999999999</v>
          </cell>
          <cell r="E4175">
            <v>32</v>
          </cell>
          <cell r="F4175">
            <v>0.63</v>
          </cell>
          <cell r="G4175">
            <v>0.56000000000000005</v>
          </cell>
          <cell r="H4175">
            <v>0.06</v>
          </cell>
          <cell r="I4175">
            <v>0.62000000000000011</v>
          </cell>
          <cell r="J4175">
            <v>6.9999999999999951E-2</v>
          </cell>
        </row>
        <row r="4176">
          <cell r="A4176" t="str">
            <v>თუთაIV36</v>
          </cell>
          <cell r="B4176" t="str">
            <v>თუთა</v>
          </cell>
          <cell r="C4176" t="str">
            <v>IV</v>
          </cell>
          <cell r="D4176">
            <v>18</v>
          </cell>
          <cell r="E4176">
            <v>36</v>
          </cell>
          <cell r="F4176">
            <v>0.83</v>
          </cell>
          <cell r="G4176">
            <v>0.74</v>
          </cell>
          <cell r="H4176">
            <v>0.8</v>
          </cell>
          <cell r="I4176">
            <v>1.54</v>
          </cell>
          <cell r="J4176">
            <v>8.9999999999999969E-2</v>
          </cell>
        </row>
        <row r="4177">
          <cell r="A4177" t="str">
            <v>თუთაIV40</v>
          </cell>
          <cell r="B4177" t="str">
            <v>თუთა</v>
          </cell>
          <cell r="C4177" t="str">
            <v>IV</v>
          </cell>
          <cell r="D4177">
            <v>18.5</v>
          </cell>
          <cell r="E4177">
            <v>40</v>
          </cell>
          <cell r="F4177">
            <v>1.05</v>
          </cell>
          <cell r="G4177">
            <v>0.94</v>
          </cell>
          <cell r="H4177">
            <v>0.11</v>
          </cell>
          <cell r="I4177">
            <v>1.05</v>
          </cell>
          <cell r="J4177">
            <v>0.1100000000000001</v>
          </cell>
        </row>
        <row r="4178">
          <cell r="A4178" t="str">
            <v>თუთაIV44</v>
          </cell>
          <cell r="B4178" t="str">
            <v>თუთა</v>
          </cell>
          <cell r="C4178" t="str">
            <v>IV</v>
          </cell>
          <cell r="D4178">
            <v>19</v>
          </cell>
          <cell r="E4178">
            <v>44</v>
          </cell>
          <cell r="F4178">
            <v>1.29</v>
          </cell>
          <cell r="G4178">
            <v>1.1599999999999999</v>
          </cell>
          <cell r="H4178">
            <v>0.13</v>
          </cell>
          <cell r="I4178">
            <v>1.29</v>
          </cell>
          <cell r="J4178">
            <v>0.13000000000000012</v>
          </cell>
        </row>
        <row r="4179">
          <cell r="A4179" t="str">
            <v>თუთაIV48</v>
          </cell>
          <cell r="B4179" t="str">
            <v>თუთა</v>
          </cell>
          <cell r="C4179" t="str">
            <v>IV</v>
          </cell>
          <cell r="D4179">
            <v>19.3</v>
          </cell>
          <cell r="E4179">
            <v>48</v>
          </cell>
          <cell r="F4179">
            <v>1.57</v>
          </cell>
          <cell r="G4179">
            <v>1.41</v>
          </cell>
          <cell r="H4179">
            <v>0.16</v>
          </cell>
          <cell r="I4179">
            <v>1.5699999999999998</v>
          </cell>
          <cell r="J4179">
            <v>0.16000000000000014</v>
          </cell>
        </row>
        <row r="4180">
          <cell r="A4180" t="str">
            <v>თუთაIV52</v>
          </cell>
          <cell r="B4180" t="str">
            <v>თუთა</v>
          </cell>
          <cell r="C4180" t="str">
            <v>IV</v>
          </cell>
          <cell r="D4180">
            <v>19.7</v>
          </cell>
          <cell r="E4180">
            <v>52</v>
          </cell>
          <cell r="F4180">
            <v>1.88</v>
          </cell>
          <cell r="G4180">
            <v>1.7</v>
          </cell>
          <cell r="H4180">
            <v>0.19</v>
          </cell>
          <cell r="I4180">
            <v>1.89</v>
          </cell>
          <cell r="J4180">
            <v>0.17999999999999994</v>
          </cell>
        </row>
        <row r="4181">
          <cell r="A4181" t="str">
            <v>თუთაIV56</v>
          </cell>
          <cell r="B4181" t="str">
            <v>თუთა</v>
          </cell>
          <cell r="C4181" t="str">
            <v>IV</v>
          </cell>
          <cell r="D4181">
            <v>20</v>
          </cell>
          <cell r="E4181">
            <v>56</v>
          </cell>
          <cell r="F4181">
            <v>2.2000000000000002</v>
          </cell>
          <cell r="G4181">
            <v>1.99</v>
          </cell>
          <cell r="H4181">
            <v>0.22</v>
          </cell>
          <cell r="I4181">
            <v>2.21</v>
          </cell>
          <cell r="J4181">
            <v>0.21000000000000019</v>
          </cell>
        </row>
        <row r="4182">
          <cell r="A4182" t="str">
            <v>თუთაIV60</v>
          </cell>
          <cell r="B4182" t="str">
            <v>თუთა</v>
          </cell>
          <cell r="C4182" t="str">
            <v>IV</v>
          </cell>
          <cell r="D4182">
            <v>20.3</v>
          </cell>
          <cell r="E4182">
            <v>60</v>
          </cell>
          <cell r="F4182">
            <v>2.56</v>
          </cell>
          <cell r="G4182">
            <v>2.3199999999999998</v>
          </cell>
          <cell r="H4182">
            <v>0.26</v>
          </cell>
          <cell r="I4182">
            <v>2.58</v>
          </cell>
          <cell r="J4182">
            <v>0.24000000000000021</v>
          </cell>
        </row>
        <row r="4183">
          <cell r="A4183" t="str">
            <v>თუთაIV64</v>
          </cell>
          <cell r="B4183" t="str">
            <v>თუთა</v>
          </cell>
          <cell r="C4183" t="str">
            <v>IV</v>
          </cell>
          <cell r="D4183">
            <v>20.6</v>
          </cell>
          <cell r="E4183">
            <v>64</v>
          </cell>
          <cell r="F4183">
            <v>2.95</v>
          </cell>
          <cell r="G4183">
            <v>2.67</v>
          </cell>
          <cell r="H4183">
            <v>0.3</v>
          </cell>
          <cell r="I4183">
            <v>2.9699999999999998</v>
          </cell>
          <cell r="J4183">
            <v>0.28000000000000025</v>
          </cell>
        </row>
        <row r="4184">
          <cell r="A4184" t="str">
            <v>თუთაIV68</v>
          </cell>
          <cell r="B4184" t="str">
            <v>თუთა</v>
          </cell>
          <cell r="C4184" t="str">
            <v>IV</v>
          </cell>
          <cell r="D4184">
            <v>20.9</v>
          </cell>
          <cell r="E4184">
            <v>68</v>
          </cell>
          <cell r="F4184">
            <v>3.38</v>
          </cell>
          <cell r="G4184">
            <v>3.06</v>
          </cell>
          <cell r="H4184">
            <v>0.34</v>
          </cell>
          <cell r="I4184">
            <v>3.4</v>
          </cell>
          <cell r="J4184">
            <v>0.31999999999999984</v>
          </cell>
        </row>
        <row r="4185">
          <cell r="A4185" t="str">
            <v>თუთაIV72</v>
          </cell>
          <cell r="B4185" t="str">
            <v>თუთა</v>
          </cell>
          <cell r="C4185" t="str">
            <v>IV</v>
          </cell>
          <cell r="D4185">
            <v>21.2</v>
          </cell>
          <cell r="E4185">
            <v>72</v>
          </cell>
          <cell r="F4185">
            <v>3.85</v>
          </cell>
          <cell r="G4185">
            <v>3.48</v>
          </cell>
          <cell r="H4185">
            <v>0.39</v>
          </cell>
          <cell r="I4185">
            <v>3.87</v>
          </cell>
          <cell r="J4185">
            <v>0.37000000000000011</v>
          </cell>
        </row>
        <row r="4186">
          <cell r="A4186" t="str">
            <v>თუთაIV76</v>
          </cell>
          <cell r="B4186" t="str">
            <v>თუთა</v>
          </cell>
          <cell r="C4186" t="str">
            <v>IV</v>
          </cell>
          <cell r="D4186">
            <v>21.4</v>
          </cell>
          <cell r="E4186">
            <v>76</v>
          </cell>
          <cell r="F4186">
            <v>4.32</v>
          </cell>
          <cell r="G4186">
            <v>3.91</v>
          </cell>
          <cell r="H4186">
            <v>0.43</v>
          </cell>
          <cell r="I4186">
            <v>4.34</v>
          </cell>
          <cell r="J4186">
            <v>0.41000000000000014</v>
          </cell>
        </row>
        <row r="4187">
          <cell r="A4187" t="str">
            <v>თუთაIV80</v>
          </cell>
          <cell r="B4187" t="str">
            <v>თუთა</v>
          </cell>
          <cell r="C4187" t="str">
            <v>IV</v>
          </cell>
          <cell r="D4187">
            <v>21.6</v>
          </cell>
          <cell r="E4187">
            <v>80</v>
          </cell>
          <cell r="F4187">
            <v>4.83</v>
          </cell>
          <cell r="G4187">
            <v>4.37</v>
          </cell>
          <cell r="H4187">
            <v>0.48</v>
          </cell>
          <cell r="I4187">
            <v>4.8499999999999996</v>
          </cell>
          <cell r="J4187">
            <v>0.45999999999999996</v>
          </cell>
        </row>
        <row r="4188">
          <cell r="A4188" t="str">
            <v>თუთაIV84</v>
          </cell>
          <cell r="B4188" t="str">
            <v>თუთა</v>
          </cell>
          <cell r="C4188" t="str">
            <v>IV</v>
          </cell>
          <cell r="D4188">
            <v>21.6</v>
          </cell>
          <cell r="E4188">
            <v>84</v>
          </cell>
          <cell r="F4188">
            <v>5.31</v>
          </cell>
          <cell r="G4188">
            <v>4.83</v>
          </cell>
          <cell r="H4188">
            <v>0.53</v>
          </cell>
          <cell r="I4188">
            <v>5.36</v>
          </cell>
          <cell r="J4188">
            <v>0.47999999999999954</v>
          </cell>
        </row>
        <row r="4189">
          <cell r="A4189" t="str">
            <v>თუთაV8</v>
          </cell>
          <cell r="B4189" t="str">
            <v>თუთა</v>
          </cell>
          <cell r="C4189" t="str">
            <v>V</v>
          </cell>
          <cell r="D4189">
            <v>8.4</v>
          </cell>
          <cell r="E4189">
            <v>8</v>
          </cell>
          <cell r="F4189">
            <v>0.02</v>
          </cell>
          <cell r="G4189">
            <v>0.01</v>
          </cell>
          <cell r="H4189">
            <v>0</v>
          </cell>
          <cell r="I4189">
            <v>0.01</v>
          </cell>
          <cell r="J4189">
            <v>0.01</v>
          </cell>
        </row>
        <row r="4190">
          <cell r="A4190" t="str">
            <v>თუთაV12</v>
          </cell>
          <cell r="B4190" t="str">
            <v>თუთა</v>
          </cell>
          <cell r="C4190" t="str">
            <v>V</v>
          </cell>
          <cell r="D4190">
            <v>10.9</v>
          </cell>
          <cell r="E4190">
            <v>12</v>
          </cell>
          <cell r="F4190">
            <v>0.06</v>
          </cell>
          <cell r="G4190">
            <v>0.05</v>
          </cell>
          <cell r="H4190">
            <v>0.01</v>
          </cell>
          <cell r="I4190">
            <v>6.0000000000000005E-2</v>
          </cell>
          <cell r="J4190">
            <v>9.999999999999995E-3</v>
          </cell>
        </row>
        <row r="4191">
          <cell r="A4191" t="str">
            <v>თუთაV16</v>
          </cell>
          <cell r="B4191" t="str">
            <v>თუთა</v>
          </cell>
          <cell r="C4191" t="str">
            <v>V</v>
          </cell>
          <cell r="D4191">
            <v>12.4</v>
          </cell>
          <cell r="E4191">
            <v>16</v>
          </cell>
          <cell r="F4191">
            <v>0.12</v>
          </cell>
          <cell r="G4191">
            <v>0.1</v>
          </cell>
          <cell r="H4191">
            <v>0.01</v>
          </cell>
          <cell r="I4191">
            <v>0.11</v>
          </cell>
          <cell r="J4191">
            <v>1.999999999999999E-2</v>
          </cell>
        </row>
        <row r="4192">
          <cell r="A4192" t="str">
            <v>თუთაV20</v>
          </cell>
          <cell r="B4192" t="str">
            <v>თუთა</v>
          </cell>
          <cell r="C4192" t="str">
            <v>V</v>
          </cell>
          <cell r="D4192">
            <v>13.4</v>
          </cell>
          <cell r="E4192">
            <v>20</v>
          </cell>
          <cell r="F4192">
            <v>0.19</v>
          </cell>
          <cell r="G4192">
            <v>0.17</v>
          </cell>
          <cell r="H4192">
            <v>0.02</v>
          </cell>
          <cell r="I4192">
            <v>0.19</v>
          </cell>
          <cell r="J4192">
            <v>1.999999999999999E-2</v>
          </cell>
        </row>
        <row r="4193">
          <cell r="A4193" t="str">
            <v>თუთაV24</v>
          </cell>
          <cell r="B4193" t="str">
            <v>თუთა</v>
          </cell>
          <cell r="C4193" t="str">
            <v>V</v>
          </cell>
          <cell r="D4193">
            <v>14.2</v>
          </cell>
          <cell r="E4193">
            <v>24</v>
          </cell>
          <cell r="F4193">
            <v>0.28999999999999998</v>
          </cell>
          <cell r="G4193">
            <v>0.25</v>
          </cell>
          <cell r="H4193">
            <v>0.03</v>
          </cell>
          <cell r="I4193">
            <v>0.28000000000000003</v>
          </cell>
          <cell r="J4193">
            <v>3.999999999999998E-2</v>
          </cell>
        </row>
        <row r="4194">
          <cell r="A4194" t="str">
            <v>თუთაV28</v>
          </cell>
          <cell r="B4194" t="str">
            <v>თუთა</v>
          </cell>
          <cell r="C4194" t="str">
            <v>V</v>
          </cell>
          <cell r="D4194">
            <v>14.9</v>
          </cell>
          <cell r="E4194">
            <v>28</v>
          </cell>
          <cell r="F4194">
            <v>0.42</v>
          </cell>
          <cell r="G4194">
            <v>0.37</v>
          </cell>
          <cell r="H4194">
            <v>0.04</v>
          </cell>
          <cell r="I4194">
            <v>0.41</v>
          </cell>
          <cell r="J4194">
            <v>4.9999999999999989E-2</v>
          </cell>
        </row>
        <row r="4195">
          <cell r="A4195" t="str">
            <v>თუთაV32</v>
          </cell>
          <cell r="B4195" t="str">
            <v>თუთა</v>
          </cell>
          <cell r="C4195" t="str">
            <v>V</v>
          </cell>
          <cell r="D4195">
            <v>15.4</v>
          </cell>
          <cell r="E4195">
            <v>32</v>
          </cell>
          <cell r="F4195">
            <v>0.56000000000000005</v>
          </cell>
          <cell r="G4195">
            <v>0.5</v>
          </cell>
          <cell r="H4195">
            <v>0.06</v>
          </cell>
          <cell r="I4195">
            <v>0.56000000000000005</v>
          </cell>
          <cell r="J4195">
            <v>6.0000000000000053E-2</v>
          </cell>
        </row>
        <row r="4196">
          <cell r="A4196" t="str">
            <v>თუთაV36</v>
          </cell>
          <cell r="B4196" t="str">
            <v>თუთა</v>
          </cell>
          <cell r="C4196" t="str">
            <v>V</v>
          </cell>
          <cell r="D4196">
            <v>15.9</v>
          </cell>
          <cell r="E4196">
            <v>36</v>
          </cell>
          <cell r="F4196">
            <v>0.73</v>
          </cell>
          <cell r="G4196">
            <v>0.65</v>
          </cell>
          <cell r="H4196">
            <v>7.0000000000000007E-2</v>
          </cell>
          <cell r="I4196">
            <v>0.72</v>
          </cell>
          <cell r="J4196">
            <v>7.999999999999996E-2</v>
          </cell>
        </row>
        <row r="4197">
          <cell r="A4197" t="str">
            <v>თუთაV40</v>
          </cell>
          <cell r="B4197" t="str">
            <v>თუთა</v>
          </cell>
          <cell r="C4197" t="str">
            <v>V</v>
          </cell>
          <cell r="D4197">
            <v>16.3</v>
          </cell>
          <cell r="E4197">
            <v>40</v>
          </cell>
          <cell r="F4197">
            <v>0.92</v>
          </cell>
          <cell r="G4197">
            <v>0.82</v>
          </cell>
          <cell r="H4197">
            <v>0.09</v>
          </cell>
          <cell r="I4197">
            <v>0.90999999999999992</v>
          </cell>
          <cell r="J4197">
            <v>0.10000000000000009</v>
          </cell>
        </row>
        <row r="4198">
          <cell r="A4198" t="str">
            <v>თუთაV44</v>
          </cell>
          <cell r="B4198" t="str">
            <v>თუთა</v>
          </cell>
          <cell r="C4198" t="str">
            <v>V</v>
          </cell>
          <cell r="D4198">
            <v>16.7</v>
          </cell>
          <cell r="E4198">
            <v>44</v>
          </cell>
          <cell r="F4198">
            <v>1.1399999999999999</v>
          </cell>
          <cell r="G4198">
            <v>1.02</v>
          </cell>
          <cell r="H4198">
            <v>0.11</v>
          </cell>
          <cell r="I4198">
            <v>1.1300000000000001</v>
          </cell>
          <cell r="J4198">
            <v>0.11999999999999988</v>
          </cell>
        </row>
        <row r="4199">
          <cell r="A4199" t="str">
            <v>თუთაV48</v>
          </cell>
          <cell r="B4199" t="str">
            <v>თუთა</v>
          </cell>
          <cell r="C4199" t="str">
            <v>V</v>
          </cell>
          <cell r="D4199">
            <v>17</v>
          </cell>
          <cell r="E4199">
            <v>48</v>
          </cell>
          <cell r="F4199">
            <v>1.38</v>
          </cell>
          <cell r="G4199">
            <v>1.23</v>
          </cell>
          <cell r="H4199">
            <v>0.14000000000000001</v>
          </cell>
          <cell r="I4199">
            <v>1.37</v>
          </cell>
          <cell r="J4199">
            <v>0.14999999999999991</v>
          </cell>
        </row>
        <row r="4200">
          <cell r="A4200" t="str">
            <v>თუთაV52</v>
          </cell>
          <cell r="B4200" t="str">
            <v>თუთა</v>
          </cell>
          <cell r="C4200" t="str">
            <v>V</v>
          </cell>
          <cell r="D4200">
            <v>17.3</v>
          </cell>
          <cell r="E4200">
            <v>52</v>
          </cell>
          <cell r="F4200">
            <v>1.65</v>
          </cell>
          <cell r="G4200">
            <v>1.48</v>
          </cell>
          <cell r="H4200">
            <v>0.17</v>
          </cell>
          <cell r="I4200">
            <v>1.65</v>
          </cell>
          <cell r="J4200">
            <v>0.16999999999999993</v>
          </cell>
        </row>
        <row r="4201">
          <cell r="A4201" t="str">
            <v>თუთაV56</v>
          </cell>
          <cell r="B4201" t="str">
            <v>თუთა</v>
          </cell>
          <cell r="C4201" t="str">
            <v>V</v>
          </cell>
          <cell r="D4201">
            <v>17.600000000000001</v>
          </cell>
          <cell r="E4201">
            <v>56</v>
          </cell>
          <cell r="F4201">
            <v>1.94</v>
          </cell>
          <cell r="G4201">
            <v>1.74</v>
          </cell>
          <cell r="H4201">
            <v>0.19</v>
          </cell>
          <cell r="I4201">
            <v>1.93</v>
          </cell>
          <cell r="J4201">
            <v>0.19999999999999996</v>
          </cell>
        </row>
        <row r="4202">
          <cell r="A4202" t="str">
            <v>თუთაV60</v>
          </cell>
          <cell r="B4202" t="str">
            <v>თუთა</v>
          </cell>
          <cell r="C4202" t="str">
            <v>V</v>
          </cell>
          <cell r="D4202">
            <v>17.899999999999999</v>
          </cell>
          <cell r="E4202">
            <v>60</v>
          </cell>
          <cell r="F4202">
            <v>2.2599999999999998</v>
          </cell>
          <cell r="G4202">
            <v>2.0299999999999998</v>
          </cell>
          <cell r="H4202">
            <v>0.23</v>
          </cell>
          <cell r="I4202">
            <v>2.2599999999999998</v>
          </cell>
          <cell r="J4202">
            <v>0.22999999999999998</v>
          </cell>
        </row>
        <row r="4203">
          <cell r="A4203" t="str">
            <v>თუთაV64</v>
          </cell>
          <cell r="B4203" t="str">
            <v>თუთა</v>
          </cell>
          <cell r="C4203" t="str">
            <v>V</v>
          </cell>
          <cell r="D4203">
            <v>18.2</v>
          </cell>
          <cell r="E4203">
            <v>64</v>
          </cell>
          <cell r="F4203">
            <v>2.61</v>
          </cell>
          <cell r="G4203">
            <v>2.34</v>
          </cell>
          <cell r="H4203">
            <v>0.26</v>
          </cell>
          <cell r="I4203">
            <v>2.5999999999999996</v>
          </cell>
          <cell r="J4203">
            <v>0.27</v>
          </cell>
        </row>
        <row r="4204">
          <cell r="A4204" t="str">
            <v>თუთაV68</v>
          </cell>
          <cell r="B4204" t="str">
            <v>თუთა</v>
          </cell>
          <cell r="C4204" t="str">
            <v>V</v>
          </cell>
          <cell r="D4204">
            <v>18.399999999999999</v>
          </cell>
          <cell r="E4204">
            <v>68</v>
          </cell>
          <cell r="F4204">
            <v>2.98</v>
          </cell>
          <cell r="G4204">
            <v>2.69</v>
          </cell>
          <cell r="H4204">
            <v>0.3</v>
          </cell>
          <cell r="I4204">
            <v>2.9899999999999998</v>
          </cell>
          <cell r="J4204">
            <v>0.29000000000000004</v>
          </cell>
        </row>
        <row r="4205">
          <cell r="A4205" t="str">
            <v>თუთაV72</v>
          </cell>
          <cell r="B4205" t="str">
            <v>თუთა</v>
          </cell>
          <cell r="C4205" t="str">
            <v>V</v>
          </cell>
          <cell r="D4205">
            <v>18.600000000000001</v>
          </cell>
          <cell r="E4205">
            <v>72</v>
          </cell>
          <cell r="F4205">
            <v>3.38</v>
          </cell>
          <cell r="G4205">
            <v>3.04</v>
          </cell>
          <cell r="H4205">
            <v>0.34</v>
          </cell>
          <cell r="I4205">
            <v>3.38</v>
          </cell>
          <cell r="J4205">
            <v>0.33999999999999986</v>
          </cell>
        </row>
        <row r="4206">
          <cell r="A4206" t="str">
            <v>თუთაV76</v>
          </cell>
          <cell r="B4206" t="str">
            <v>თუთა</v>
          </cell>
          <cell r="C4206" t="str">
            <v>V</v>
          </cell>
          <cell r="D4206">
            <v>18.8</v>
          </cell>
          <cell r="E4206">
            <v>76</v>
          </cell>
          <cell r="F4206">
            <v>3.79</v>
          </cell>
          <cell r="G4206">
            <v>3.42</v>
          </cell>
          <cell r="H4206">
            <v>0.38</v>
          </cell>
          <cell r="I4206">
            <v>3.8</v>
          </cell>
          <cell r="J4206">
            <v>0.37000000000000011</v>
          </cell>
        </row>
        <row r="4207">
          <cell r="A4207" t="str">
            <v>თუთაV80</v>
          </cell>
          <cell r="B4207" t="str">
            <v>თუთა</v>
          </cell>
          <cell r="C4207" t="str">
            <v>V</v>
          </cell>
          <cell r="D4207">
            <v>19</v>
          </cell>
          <cell r="E4207">
            <v>80</v>
          </cell>
          <cell r="F4207">
            <v>4.25</v>
          </cell>
          <cell r="G4207">
            <v>3.83</v>
          </cell>
          <cell r="H4207">
            <v>0.43</v>
          </cell>
          <cell r="I4207">
            <v>4.26</v>
          </cell>
          <cell r="J4207">
            <v>0.41999999999999993</v>
          </cell>
        </row>
        <row r="4208">
          <cell r="A4208" t="str">
            <v>თუთაV84</v>
          </cell>
          <cell r="B4208" t="str">
            <v>თუთა</v>
          </cell>
          <cell r="C4208" t="str">
            <v>V</v>
          </cell>
          <cell r="D4208">
            <v>19</v>
          </cell>
          <cell r="E4208">
            <v>84</v>
          </cell>
          <cell r="F4208">
            <v>4.68</v>
          </cell>
          <cell r="G4208">
            <v>4.21</v>
          </cell>
          <cell r="H4208">
            <v>0.47</v>
          </cell>
          <cell r="I4208">
            <v>4.68</v>
          </cell>
          <cell r="J4208">
            <v>0.46999999999999975</v>
          </cell>
        </row>
        <row r="4209">
          <cell r="A4209" t="str">
            <v>თუთაVI8</v>
          </cell>
          <cell r="B4209" t="str">
            <v>თუთა</v>
          </cell>
          <cell r="C4209" t="str">
            <v>VI</v>
          </cell>
          <cell r="D4209">
            <v>8</v>
          </cell>
          <cell r="E4209">
            <v>8</v>
          </cell>
          <cell r="F4209">
            <v>0.02</v>
          </cell>
          <cell r="G4209">
            <v>0.01</v>
          </cell>
          <cell r="H4209">
            <v>0</v>
          </cell>
          <cell r="I4209">
            <v>0.01</v>
          </cell>
          <cell r="J4209">
            <v>0.01</v>
          </cell>
        </row>
        <row r="4210">
          <cell r="A4210" t="str">
            <v>თუთაVI12</v>
          </cell>
          <cell r="B4210" t="str">
            <v>თუთა</v>
          </cell>
          <cell r="C4210" t="str">
            <v>VI</v>
          </cell>
          <cell r="D4210">
            <v>9</v>
          </cell>
          <cell r="E4210">
            <v>12</v>
          </cell>
          <cell r="F4210">
            <v>0.05</v>
          </cell>
          <cell r="G4210">
            <v>0.04</v>
          </cell>
          <cell r="H4210">
            <v>0.01</v>
          </cell>
          <cell r="I4210">
            <v>0.05</v>
          </cell>
          <cell r="J4210">
            <v>1.0000000000000002E-2</v>
          </cell>
        </row>
        <row r="4211">
          <cell r="A4211" t="str">
            <v>თუთაVI16</v>
          </cell>
          <cell r="B4211" t="str">
            <v>თუთა</v>
          </cell>
          <cell r="C4211" t="str">
            <v>VI</v>
          </cell>
          <cell r="D4211">
            <v>11.1</v>
          </cell>
          <cell r="E4211">
            <v>16</v>
          </cell>
          <cell r="F4211">
            <v>0.1</v>
          </cell>
          <cell r="G4211">
            <v>0.08</v>
          </cell>
          <cell r="H4211">
            <v>0.01</v>
          </cell>
          <cell r="I4211">
            <v>0.09</v>
          </cell>
          <cell r="J4211">
            <v>2.0000000000000004E-2</v>
          </cell>
        </row>
        <row r="4212">
          <cell r="A4212" t="str">
            <v>თუთაVI20</v>
          </cell>
          <cell r="B4212" t="str">
            <v>თუთა</v>
          </cell>
          <cell r="C4212" t="str">
            <v>VI</v>
          </cell>
          <cell r="D4212">
            <v>11.8</v>
          </cell>
          <cell r="E4212">
            <v>20</v>
          </cell>
          <cell r="F4212">
            <v>0.17</v>
          </cell>
          <cell r="G4212">
            <v>0.14000000000000001</v>
          </cell>
          <cell r="H4212">
            <v>0.02</v>
          </cell>
          <cell r="I4212">
            <v>0.16</v>
          </cell>
          <cell r="J4212">
            <v>0.03</v>
          </cell>
        </row>
        <row r="4213">
          <cell r="A4213" t="str">
            <v>თუთაVI24</v>
          </cell>
          <cell r="B4213" t="str">
            <v>თუთა</v>
          </cell>
          <cell r="C4213" t="str">
            <v>VI</v>
          </cell>
          <cell r="D4213">
            <v>12.5</v>
          </cell>
          <cell r="E4213">
            <v>24</v>
          </cell>
          <cell r="F4213">
            <v>0.26</v>
          </cell>
          <cell r="G4213">
            <v>0.23</v>
          </cell>
          <cell r="H4213">
            <v>0.03</v>
          </cell>
          <cell r="I4213">
            <v>0.26</v>
          </cell>
          <cell r="J4213">
            <v>0.03</v>
          </cell>
        </row>
        <row r="4214">
          <cell r="A4214" t="str">
            <v>თუთაVI28</v>
          </cell>
          <cell r="B4214" t="str">
            <v>თუთა</v>
          </cell>
          <cell r="C4214" t="str">
            <v>VI</v>
          </cell>
          <cell r="D4214">
            <v>13</v>
          </cell>
          <cell r="E4214">
            <v>28</v>
          </cell>
          <cell r="F4214">
            <v>0.36</v>
          </cell>
          <cell r="G4214">
            <v>0.32</v>
          </cell>
          <cell r="H4214">
            <v>0.04</v>
          </cell>
          <cell r="I4214">
            <v>0.36</v>
          </cell>
          <cell r="J4214">
            <v>3.999999999999998E-2</v>
          </cell>
        </row>
        <row r="4215">
          <cell r="A4215" t="str">
            <v>თუთაVI32</v>
          </cell>
          <cell r="B4215" t="str">
            <v>თუთა</v>
          </cell>
          <cell r="C4215" t="str">
            <v>VI</v>
          </cell>
          <cell r="D4215">
            <v>13.4</v>
          </cell>
          <cell r="E4215">
            <v>32</v>
          </cell>
          <cell r="F4215">
            <v>0.5</v>
          </cell>
          <cell r="G4215">
            <v>0.43</v>
          </cell>
          <cell r="H4215">
            <v>0.05</v>
          </cell>
          <cell r="I4215">
            <v>0.48</v>
          </cell>
          <cell r="J4215">
            <v>7.0000000000000007E-2</v>
          </cell>
        </row>
        <row r="4216">
          <cell r="A4216" t="str">
            <v>თუთაVI36</v>
          </cell>
          <cell r="B4216" t="str">
            <v>თუთა</v>
          </cell>
          <cell r="C4216" t="str">
            <v>VI</v>
          </cell>
          <cell r="D4216">
            <v>13.8</v>
          </cell>
          <cell r="E4216">
            <v>36</v>
          </cell>
          <cell r="F4216">
            <v>0.63</v>
          </cell>
          <cell r="G4216">
            <v>0.56000000000000005</v>
          </cell>
          <cell r="H4216">
            <v>0.06</v>
          </cell>
          <cell r="I4216">
            <v>0.62000000000000011</v>
          </cell>
          <cell r="J4216">
            <v>6.9999999999999951E-2</v>
          </cell>
        </row>
        <row r="4217">
          <cell r="A4217" t="str">
            <v>თუთაVI40</v>
          </cell>
          <cell r="B4217" t="str">
            <v>თუთა</v>
          </cell>
          <cell r="C4217" t="str">
            <v>VI</v>
          </cell>
          <cell r="D4217">
            <v>14.1</v>
          </cell>
          <cell r="E4217">
            <v>40</v>
          </cell>
          <cell r="F4217">
            <v>0.8</v>
          </cell>
          <cell r="G4217">
            <v>0.71</v>
          </cell>
          <cell r="H4217">
            <v>0.08</v>
          </cell>
          <cell r="I4217">
            <v>0.78999999999999992</v>
          </cell>
          <cell r="J4217">
            <v>9.000000000000008E-2</v>
          </cell>
        </row>
        <row r="4218">
          <cell r="A4218" t="str">
            <v>თუთაVI44</v>
          </cell>
          <cell r="B4218" t="str">
            <v>თუთა</v>
          </cell>
          <cell r="C4218" t="str">
            <v>VI</v>
          </cell>
          <cell r="D4218">
            <v>14.4</v>
          </cell>
          <cell r="E4218">
            <v>44</v>
          </cell>
          <cell r="F4218">
            <v>0.98</v>
          </cell>
          <cell r="G4218">
            <v>0.87</v>
          </cell>
          <cell r="H4218">
            <v>0.1</v>
          </cell>
          <cell r="I4218">
            <v>0.97</v>
          </cell>
          <cell r="J4218">
            <v>0.10999999999999999</v>
          </cell>
        </row>
        <row r="4219">
          <cell r="A4219" t="str">
            <v>თუთაVI48</v>
          </cell>
          <cell r="B4219" t="str">
            <v>თუთა</v>
          </cell>
          <cell r="C4219" t="str">
            <v>VI</v>
          </cell>
          <cell r="D4219">
            <v>14.7</v>
          </cell>
          <cell r="E4219">
            <v>48</v>
          </cell>
          <cell r="F4219">
            <v>1.19</v>
          </cell>
          <cell r="G4219">
            <v>1.07</v>
          </cell>
          <cell r="H4219">
            <v>0.12</v>
          </cell>
          <cell r="I4219">
            <v>1.19</v>
          </cell>
          <cell r="J4219">
            <v>0.11999999999999988</v>
          </cell>
        </row>
        <row r="4220">
          <cell r="A4220" t="str">
            <v>თუთაVI52</v>
          </cell>
          <cell r="B4220" t="str">
            <v>თუთა</v>
          </cell>
          <cell r="C4220" t="str">
            <v>VI</v>
          </cell>
          <cell r="D4220">
            <v>15</v>
          </cell>
          <cell r="E4220">
            <v>52</v>
          </cell>
          <cell r="F4220">
            <v>1.43</v>
          </cell>
          <cell r="G4220">
            <v>1.28</v>
          </cell>
          <cell r="H4220">
            <v>0.14000000000000001</v>
          </cell>
          <cell r="I4220">
            <v>1.42</v>
          </cell>
          <cell r="J4220">
            <v>0.14999999999999991</v>
          </cell>
        </row>
        <row r="4221">
          <cell r="A4221" t="str">
            <v>თუთაVI56</v>
          </cell>
          <cell r="B4221" t="str">
            <v>თუთა</v>
          </cell>
          <cell r="C4221" t="str">
            <v>VI</v>
          </cell>
          <cell r="D4221">
            <v>15.2</v>
          </cell>
          <cell r="E4221">
            <v>56</v>
          </cell>
          <cell r="F4221">
            <v>1.67</v>
          </cell>
          <cell r="G4221">
            <v>1.5</v>
          </cell>
          <cell r="H4221">
            <v>0.17</v>
          </cell>
          <cell r="I4221">
            <v>1.67</v>
          </cell>
          <cell r="J4221">
            <v>0.16999999999999993</v>
          </cell>
        </row>
        <row r="4222">
          <cell r="A4222" t="str">
            <v>თუთაVI60</v>
          </cell>
          <cell r="B4222" t="str">
            <v>თუთა</v>
          </cell>
          <cell r="C4222" t="str">
            <v>VI</v>
          </cell>
          <cell r="D4222">
            <v>15.4</v>
          </cell>
          <cell r="E4222">
            <v>60</v>
          </cell>
          <cell r="F4222">
            <v>1.95</v>
          </cell>
          <cell r="G4222">
            <v>1.75</v>
          </cell>
          <cell r="H4222">
            <v>0.2</v>
          </cell>
          <cell r="I4222">
            <v>1.95</v>
          </cell>
          <cell r="J4222">
            <v>0.19999999999999996</v>
          </cell>
        </row>
        <row r="4223">
          <cell r="A4223" t="str">
            <v>თუთაVI64</v>
          </cell>
          <cell r="B4223" t="str">
            <v>თუთა</v>
          </cell>
          <cell r="C4223" t="str">
            <v>VI</v>
          </cell>
          <cell r="D4223">
            <v>15.6</v>
          </cell>
          <cell r="E4223">
            <v>64</v>
          </cell>
          <cell r="F4223">
            <v>2.23</v>
          </cell>
          <cell r="G4223">
            <v>2.0099999999999998</v>
          </cell>
          <cell r="H4223">
            <v>0.22</v>
          </cell>
          <cell r="I4223">
            <v>2.23</v>
          </cell>
          <cell r="J4223">
            <v>0.2200000000000002</v>
          </cell>
        </row>
        <row r="4224">
          <cell r="A4224" t="str">
            <v>თუთაVI68</v>
          </cell>
          <cell r="B4224" t="str">
            <v>თუთა</v>
          </cell>
          <cell r="C4224" t="str">
            <v>VI</v>
          </cell>
          <cell r="D4224">
            <v>15.8</v>
          </cell>
          <cell r="E4224">
            <v>68</v>
          </cell>
          <cell r="F4224">
            <v>2.56</v>
          </cell>
          <cell r="G4224">
            <v>2.29</v>
          </cell>
          <cell r="H4224">
            <v>0.26</v>
          </cell>
          <cell r="I4224">
            <v>2.5499999999999998</v>
          </cell>
          <cell r="J4224">
            <v>0.27</v>
          </cell>
        </row>
        <row r="4225">
          <cell r="A4225" t="str">
            <v>თუთაVI72</v>
          </cell>
          <cell r="B4225" t="str">
            <v>თუთა</v>
          </cell>
          <cell r="C4225" t="str">
            <v>VI</v>
          </cell>
          <cell r="D4225">
            <v>15.8</v>
          </cell>
          <cell r="E4225">
            <v>72</v>
          </cell>
          <cell r="F4225">
            <v>2.92</v>
          </cell>
          <cell r="G4225">
            <v>2.6</v>
          </cell>
          <cell r="H4225">
            <v>0.28999999999999998</v>
          </cell>
          <cell r="I4225">
            <v>2.89</v>
          </cell>
          <cell r="J4225">
            <v>0.31999999999999984</v>
          </cell>
        </row>
        <row r="4226">
          <cell r="A4226" t="str">
            <v>თუთაVI76</v>
          </cell>
          <cell r="B4226" t="str">
            <v>თუთა</v>
          </cell>
          <cell r="C4226" t="str">
            <v>VI</v>
          </cell>
          <cell r="D4226">
            <v>15.8</v>
          </cell>
          <cell r="E4226">
            <v>76</v>
          </cell>
          <cell r="F4226">
            <v>3.31</v>
          </cell>
          <cell r="G4226">
            <v>2.94</v>
          </cell>
          <cell r="H4226">
            <v>0.33</v>
          </cell>
          <cell r="I4226">
            <v>3.27</v>
          </cell>
          <cell r="J4226">
            <v>0.37000000000000011</v>
          </cell>
        </row>
        <row r="4227">
          <cell r="A4227" t="str">
            <v>თუთაVI80</v>
          </cell>
          <cell r="B4227" t="str">
            <v>თუთა</v>
          </cell>
          <cell r="C4227" t="str">
            <v>VI</v>
          </cell>
          <cell r="D4227">
            <v>15.8</v>
          </cell>
          <cell r="E4227">
            <v>80</v>
          </cell>
          <cell r="F4227">
            <v>3.73</v>
          </cell>
          <cell r="G4227">
            <v>3.31</v>
          </cell>
          <cell r="H4227">
            <v>0.37</v>
          </cell>
          <cell r="I4227">
            <v>3.68</v>
          </cell>
          <cell r="J4227">
            <v>0.41999999999999993</v>
          </cell>
        </row>
        <row r="4228">
          <cell r="A4228" t="str">
            <v>თუთაVI84</v>
          </cell>
          <cell r="B4228" t="str">
            <v>თუთა</v>
          </cell>
          <cell r="C4228" t="str">
            <v>VI</v>
          </cell>
          <cell r="D4228">
            <v>15.8</v>
          </cell>
          <cell r="E4228">
            <v>84</v>
          </cell>
          <cell r="F4228">
            <v>4.1900000000000004</v>
          </cell>
          <cell r="G4228">
            <v>3.71</v>
          </cell>
          <cell r="H4228">
            <v>0.42</v>
          </cell>
          <cell r="I4228">
            <v>4.13</v>
          </cell>
          <cell r="J4228">
            <v>0.48000000000000043</v>
          </cell>
        </row>
        <row r="4229">
          <cell r="A4229" t="str">
            <v>თუთაVI88</v>
          </cell>
          <cell r="B4229" t="str">
            <v>თუთა</v>
          </cell>
          <cell r="C4229" t="str">
            <v>VI</v>
          </cell>
          <cell r="D4229">
            <v>15.8</v>
          </cell>
          <cell r="E4229">
            <v>88</v>
          </cell>
          <cell r="F4229">
            <v>4.6900000000000004</v>
          </cell>
          <cell r="G4229">
            <v>4.1399999999999997</v>
          </cell>
          <cell r="H4229">
            <v>0.47</v>
          </cell>
          <cell r="I4229">
            <v>4.6099999999999994</v>
          </cell>
          <cell r="J4229">
            <v>0.55000000000000071</v>
          </cell>
        </row>
        <row r="4230">
          <cell r="A4230" t="str">
            <v>თუთაVI92</v>
          </cell>
          <cell r="B4230" t="str">
            <v>თუთა</v>
          </cell>
          <cell r="C4230" t="str">
            <v>VI</v>
          </cell>
          <cell r="D4230">
            <v>15.8</v>
          </cell>
          <cell r="E4230">
            <v>92</v>
          </cell>
          <cell r="F4230">
            <v>5.23</v>
          </cell>
          <cell r="G4230">
            <v>4.5999999999999996</v>
          </cell>
          <cell r="H4230">
            <v>0.52</v>
          </cell>
          <cell r="I4230">
            <v>5.1199999999999992</v>
          </cell>
          <cell r="J4230">
            <v>0.63000000000000078</v>
          </cell>
        </row>
        <row r="4231">
          <cell r="A4231" t="str">
            <v>თუთაVI96</v>
          </cell>
          <cell r="B4231" t="str">
            <v>თუთა</v>
          </cell>
          <cell r="C4231" t="str">
            <v>VI</v>
          </cell>
          <cell r="D4231">
            <v>15.8</v>
          </cell>
          <cell r="E4231">
            <v>96</v>
          </cell>
          <cell r="F4231">
            <v>5.8</v>
          </cell>
          <cell r="G4231">
            <v>5.0999999999999996</v>
          </cell>
          <cell r="H4231">
            <v>0.57999999999999996</v>
          </cell>
          <cell r="I4231">
            <v>5.68</v>
          </cell>
          <cell r="J4231">
            <v>0.70000000000000018</v>
          </cell>
        </row>
        <row r="4232">
          <cell r="A4232" t="str">
            <v>თუთაVI100</v>
          </cell>
          <cell r="B4232" t="str">
            <v>თუთა</v>
          </cell>
          <cell r="C4232" t="str">
            <v>VI</v>
          </cell>
          <cell r="D4232">
            <v>15.8</v>
          </cell>
          <cell r="E4232">
            <v>100</v>
          </cell>
          <cell r="F4232">
            <v>6.4</v>
          </cell>
          <cell r="G4232">
            <v>5.64</v>
          </cell>
          <cell r="H4232">
            <v>0.64</v>
          </cell>
          <cell r="I4232">
            <v>6.2799999999999994</v>
          </cell>
          <cell r="J4232">
            <v>0.76000000000000068</v>
          </cell>
        </row>
        <row r="4233">
          <cell r="A4233" t="str">
            <v>თუთაVI104</v>
          </cell>
          <cell r="B4233" t="str">
            <v>თუთა</v>
          </cell>
          <cell r="C4233" t="str">
            <v>VI</v>
          </cell>
          <cell r="D4233">
            <v>15.8</v>
          </cell>
          <cell r="E4233">
            <v>104</v>
          </cell>
          <cell r="F4233">
            <v>7.4</v>
          </cell>
          <cell r="G4233">
            <v>6.23</v>
          </cell>
          <cell r="H4233">
            <v>0.74</v>
          </cell>
          <cell r="I4233">
            <v>6.9700000000000006</v>
          </cell>
          <cell r="J4233">
            <v>1.17</v>
          </cell>
        </row>
        <row r="4234">
          <cell r="A4234" t="str">
            <v>თუთაVI108</v>
          </cell>
          <cell r="B4234" t="str">
            <v>თუთა</v>
          </cell>
          <cell r="C4234" t="str">
            <v>VI</v>
          </cell>
          <cell r="D4234">
            <v>15.8</v>
          </cell>
          <cell r="E4234">
            <v>108</v>
          </cell>
          <cell r="F4234">
            <v>8.1999999999999993</v>
          </cell>
          <cell r="G4234">
            <v>6.87</v>
          </cell>
          <cell r="H4234">
            <v>0.82</v>
          </cell>
          <cell r="I4234">
            <v>7.69</v>
          </cell>
          <cell r="J4234">
            <v>1.3299999999999992</v>
          </cell>
        </row>
        <row r="4235">
          <cell r="A4235" t="str">
            <v>იფანიI8</v>
          </cell>
          <cell r="B4235" t="str">
            <v>იფანი</v>
          </cell>
          <cell r="C4235" t="str">
            <v>I</v>
          </cell>
          <cell r="D4235">
            <v>13</v>
          </cell>
          <cell r="E4235">
            <v>8</v>
          </cell>
          <cell r="F4235">
            <v>3.2000000000000001E-2</v>
          </cell>
          <cell r="G4235">
            <v>0.03</v>
          </cell>
          <cell r="H4235">
            <v>0</v>
          </cell>
          <cell r="I4235">
            <v>0.03</v>
          </cell>
          <cell r="J4235">
            <v>2.0000000000000018E-3</v>
          </cell>
        </row>
        <row r="4236">
          <cell r="A4236" t="str">
            <v>იფანიI12</v>
          </cell>
          <cell r="B4236" t="str">
            <v>იფანი</v>
          </cell>
          <cell r="C4236" t="str">
            <v>I</v>
          </cell>
          <cell r="D4236">
            <v>17.100000000000001</v>
          </cell>
          <cell r="E4236">
            <v>12</v>
          </cell>
          <cell r="F4236">
            <v>9.1999999999999998E-2</v>
          </cell>
          <cell r="G4236">
            <v>0.08</v>
          </cell>
          <cell r="H4236">
            <v>0.01</v>
          </cell>
          <cell r="I4236">
            <v>0.09</v>
          </cell>
          <cell r="J4236">
            <v>1.1999999999999997E-2</v>
          </cell>
        </row>
        <row r="4237">
          <cell r="A4237" t="str">
            <v>იფანიI16</v>
          </cell>
          <cell r="B4237" t="str">
            <v>იფანი</v>
          </cell>
          <cell r="C4237" t="str">
            <v>I</v>
          </cell>
          <cell r="D4237">
            <v>19.399999999999999</v>
          </cell>
          <cell r="E4237">
            <v>16</v>
          </cell>
          <cell r="F4237">
            <v>0.182</v>
          </cell>
          <cell r="G4237">
            <v>0.16</v>
          </cell>
          <cell r="H4237">
            <v>0.02</v>
          </cell>
          <cell r="I4237">
            <v>0.18</v>
          </cell>
          <cell r="J4237">
            <v>2.1999999999999992E-2</v>
          </cell>
        </row>
        <row r="4238">
          <cell r="A4238" t="str">
            <v>იფანიI20</v>
          </cell>
          <cell r="B4238" t="str">
            <v>იფანი</v>
          </cell>
          <cell r="C4238" t="str">
            <v>I</v>
          </cell>
          <cell r="D4238">
            <v>21.2</v>
          </cell>
          <cell r="E4238">
            <v>20</v>
          </cell>
          <cell r="F4238">
            <v>0.31</v>
          </cell>
          <cell r="G4238">
            <v>0.27</v>
          </cell>
          <cell r="H4238">
            <v>0.03</v>
          </cell>
          <cell r="I4238">
            <v>0.30000000000000004</v>
          </cell>
          <cell r="J4238">
            <v>3.999999999999998E-2</v>
          </cell>
        </row>
        <row r="4239">
          <cell r="A4239" t="str">
            <v>იფანიI24</v>
          </cell>
          <cell r="B4239" t="str">
            <v>იფანი</v>
          </cell>
          <cell r="C4239" t="str">
            <v>I</v>
          </cell>
          <cell r="D4239">
            <v>22.5</v>
          </cell>
          <cell r="E4239">
            <v>24</v>
          </cell>
          <cell r="F4239">
            <v>0.47</v>
          </cell>
          <cell r="G4239">
            <v>0.41</v>
          </cell>
          <cell r="H4239">
            <v>0.05</v>
          </cell>
          <cell r="I4239">
            <v>0.45999999999999996</v>
          </cell>
          <cell r="J4239">
            <v>0.06</v>
          </cell>
        </row>
        <row r="4240">
          <cell r="A4240" t="str">
            <v>იფანიI28</v>
          </cell>
          <cell r="B4240" t="str">
            <v>იფანი</v>
          </cell>
          <cell r="C4240" t="str">
            <v>I</v>
          </cell>
          <cell r="D4240">
            <v>23.6</v>
          </cell>
          <cell r="E4240">
            <v>28</v>
          </cell>
          <cell r="F4240">
            <v>0.66</v>
          </cell>
          <cell r="G4240">
            <v>0.59</v>
          </cell>
          <cell r="H4240">
            <v>7.0000000000000007E-2</v>
          </cell>
          <cell r="I4240">
            <v>0.65999999999999992</v>
          </cell>
          <cell r="J4240">
            <v>7.0000000000000062E-2</v>
          </cell>
        </row>
        <row r="4241">
          <cell r="A4241" t="str">
            <v>იფანიI32</v>
          </cell>
          <cell r="B4241" t="str">
            <v>იფანი</v>
          </cell>
          <cell r="C4241" t="str">
            <v>I</v>
          </cell>
          <cell r="D4241">
            <v>24.5</v>
          </cell>
          <cell r="E4241">
            <v>32</v>
          </cell>
          <cell r="F4241">
            <v>0.89</v>
          </cell>
          <cell r="G4241">
            <v>0.8</v>
          </cell>
          <cell r="H4241">
            <v>0.09</v>
          </cell>
          <cell r="I4241">
            <v>0.89</v>
          </cell>
          <cell r="J4241">
            <v>8.9999999999999969E-2</v>
          </cell>
        </row>
        <row r="4242">
          <cell r="A4242" t="str">
            <v>იფანიI36</v>
          </cell>
          <cell r="B4242" t="str">
            <v>იფანი</v>
          </cell>
          <cell r="C4242" t="str">
            <v>I</v>
          </cell>
          <cell r="D4242">
            <v>25.2</v>
          </cell>
          <cell r="E4242">
            <v>36</v>
          </cell>
          <cell r="F4242">
            <v>1.1599999999999999</v>
          </cell>
          <cell r="G4242">
            <v>1.05</v>
          </cell>
          <cell r="H4242">
            <v>0.12</v>
          </cell>
          <cell r="I4242">
            <v>1.17</v>
          </cell>
          <cell r="J4242">
            <v>0.10999999999999988</v>
          </cell>
        </row>
        <row r="4243">
          <cell r="A4243" t="str">
            <v>იფანიI40</v>
          </cell>
          <cell r="B4243" t="str">
            <v>იფანი</v>
          </cell>
          <cell r="C4243" t="str">
            <v>I</v>
          </cell>
          <cell r="D4243">
            <v>25.9</v>
          </cell>
          <cell r="E4243">
            <v>40</v>
          </cell>
          <cell r="F4243">
            <v>1.47</v>
          </cell>
          <cell r="G4243">
            <v>1.33</v>
          </cell>
          <cell r="H4243">
            <v>0.15</v>
          </cell>
          <cell r="I4243">
            <v>1.48</v>
          </cell>
          <cell r="J4243">
            <v>0.1399999999999999</v>
          </cell>
        </row>
        <row r="4244">
          <cell r="A4244" t="str">
            <v>იფანიI44</v>
          </cell>
          <cell r="B4244" t="str">
            <v>იფანი</v>
          </cell>
          <cell r="C4244" t="str">
            <v>I</v>
          </cell>
          <cell r="D4244">
            <v>26.6</v>
          </cell>
          <cell r="E4244">
            <v>44</v>
          </cell>
          <cell r="F4244">
            <v>1.81</v>
          </cell>
          <cell r="G4244">
            <v>1.64</v>
          </cell>
          <cell r="H4244">
            <v>0.18</v>
          </cell>
          <cell r="I4244">
            <v>1.8199999999999998</v>
          </cell>
          <cell r="J4244">
            <v>0.17000000000000015</v>
          </cell>
        </row>
        <row r="4245">
          <cell r="A4245" t="str">
            <v>იფანიI48</v>
          </cell>
          <cell r="B4245" t="str">
            <v>იფანი</v>
          </cell>
          <cell r="C4245" t="str">
            <v>I</v>
          </cell>
          <cell r="D4245">
            <v>27.1</v>
          </cell>
          <cell r="E4245">
            <v>48</v>
          </cell>
          <cell r="F4245">
            <v>2.2000000000000002</v>
          </cell>
          <cell r="G4245">
            <v>2.0099999999999998</v>
          </cell>
          <cell r="H4245">
            <v>0.22</v>
          </cell>
          <cell r="I4245">
            <v>2.23</v>
          </cell>
          <cell r="J4245">
            <v>0.19000000000000039</v>
          </cell>
        </row>
        <row r="4246">
          <cell r="A4246" t="str">
            <v>იფანიI52</v>
          </cell>
          <cell r="B4246" t="str">
            <v>იფანი</v>
          </cell>
          <cell r="C4246" t="str">
            <v>I</v>
          </cell>
          <cell r="D4246">
            <v>27.7</v>
          </cell>
          <cell r="E4246">
            <v>52</v>
          </cell>
          <cell r="F4246">
            <v>2.64</v>
          </cell>
          <cell r="G4246">
            <v>2.4</v>
          </cell>
          <cell r="H4246">
            <v>0.26</v>
          </cell>
          <cell r="I4246">
            <v>2.66</v>
          </cell>
          <cell r="J4246">
            <v>0.24000000000000021</v>
          </cell>
        </row>
        <row r="4247">
          <cell r="A4247" t="str">
            <v>იფანიI56</v>
          </cell>
          <cell r="B4247" t="str">
            <v>იფანი</v>
          </cell>
          <cell r="C4247" t="str">
            <v>I</v>
          </cell>
          <cell r="D4247">
            <v>28.1</v>
          </cell>
          <cell r="E4247">
            <v>56</v>
          </cell>
          <cell r="F4247">
            <v>3.09</v>
          </cell>
          <cell r="G4247">
            <v>2.82</v>
          </cell>
          <cell r="H4247">
            <v>0.31</v>
          </cell>
          <cell r="I4247">
            <v>3.13</v>
          </cell>
          <cell r="J4247">
            <v>0.27</v>
          </cell>
        </row>
        <row r="4248">
          <cell r="A4248" t="str">
            <v>იფანიI60</v>
          </cell>
          <cell r="B4248" t="str">
            <v>იფანი</v>
          </cell>
          <cell r="C4248" t="str">
            <v>I</v>
          </cell>
          <cell r="D4248">
            <v>28.6</v>
          </cell>
          <cell r="E4248">
            <v>60</v>
          </cell>
          <cell r="F4248">
            <v>3.61</v>
          </cell>
          <cell r="G4248">
            <v>3.29</v>
          </cell>
          <cell r="H4248">
            <v>0.36</v>
          </cell>
          <cell r="I4248">
            <v>3.65</v>
          </cell>
          <cell r="J4248">
            <v>0.31999999999999984</v>
          </cell>
        </row>
        <row r="4249">
          <cell r="A4249" t="str">
            <v>იფანიI64</v>
          </cell>
          <cell r="B4249" t="str">
            <v>იფანი</v>
          </cell>
          <cell r="C4249" t="str">
            <v>I</v>
          </cell>
          <cell r="D4249">
            <v>29</v>
          </cell>
          <cell r="E4249">
            <v>64</v>
          </cell>
          <cell r="F4249">
            <v>4.1500000000000004</v>
          </cell>
          <cell r="G4249">
            <v>3.8</v>
          </cell>
          <cell r="H4249">
            <v>0.42</v>
          </cell>
          <cell r="I4249">
            <v>4.22</v>
          </cell>
          <cell r="J4249">
            <v>0.35000000000000053</v>
          </cell>
        </row>
        <row r="4250">
          <cell r="A4250" t="str">
            <v>იფანიI68</v>
          </cell>
          <cell r="B4250" t="str">
            <v>იფანი</v>
          </cell>
          <cell r="C4250" t="str">
            <v>I</v>
          </cell>
          <cell r="D4250">
            <v>29.3</v>
          </cell>
          <cell r="E4250">
            <v>68</v>
          </cell>
          <cell r="F4250">
            <v>4.74</v>
          </cell>
          <cell r="G4250">
            <v>4.33</v>
          </cell>
          <cell r="H4250">
            <v>0.47</v>
          </cell>
          <cell r="I4250">
            <v>4.8</v>
          </cell>
          <cell r="J4250">
            <v>0.41000000000000014</v>
          </cell>
        </row>
        <row r="4251">
          <cell r="A4251" t="str">
            <v>იფანიI72</v>
          </cell>
          <cell r="B4251" t="str">
            <v>იფანი</v>
          </cell>
          <cell r="C4251" t="str">
            <v>I</v>
          </cell>
          <cell r="D4251">
            <v>29.7</v>
          </cell>
          <cell r="E4251">
            <v>72</v>
          </cell>
          <cell r="F4251">
            <v>5.39</v>
          </cell>
          <cell r="G4251">
            <v>4.92</v>
          </cell>
          <cell r="H4251">
            <v>0.54</v>
          </cell>
          <cell r="I4251">
            <v>5.46</v>
          </cell>
          <cell r="J4251">
            <v>0.46999999999999975</v>
          </cell>
        </row>
        <row r="4252">
          <cell r="A4252" t="str">
            <v>იფანიI76</v>
          </cell>
          <cell r="B4252" t="str">
            <v>იფანი</v>
          </cell>
          <cell r="C4252" t="str">
            <v>I</v>
          </cell>
          <cell r="D4252">
            <v>30</v>
          </cell>
          <cell r="E4252">
            <v>76</v>
          </cell>
          <cell r="F4252">
            <v>6.05</v>
          </cell>
          <cell r="G4252">
            <v>5.53</v>
          </cell>
          <cell r="H4252">
            <v>0.61</v>
          </cell>
          <cell r="I4252">
            <v>6.1400000000000006</v>
          </cell>
          <cell r="J4252">
            <v>0.51999999999999957</v>
          </cell>
        </row>
        <row r="4253">
          <cell r="A4253" t="str">
            <v>იფანიI80</v>
          </cell>
          <cell r="B4253" t="str">
            <v>იფანი</v>
          </cell>
          <cell r="C4253" t="str">
            <v>I</v>
          </cell>
          <cell r="D4253">
            <v>30.4</v>
          </cell>
          <cell r="E4253">
            <v>80</v>
          </cell>
          <cell r="F4253">
            <v>6.8</v>
          </cell>
          <cell r="G4253">
            <v>6.22</v>
          </cell>
          <cell r="H4253">
            <v>0.68</v>
          </cell>
          <cell r="I4253">
            <v>6.8999999999999995</v>
          </cell>
          <cell r="J4253">
            <v>0.58000000000000007</v>
          </cell>
        </row>
        <row r="4254">
          <cell r="A4254" t="str">
            <v>იფანიI84</v>
          </cell>
          <cell r="B4254" t="str">
            <v>იფანი</v>
          </cell>
          <cell r="C4254" t="str">
            <v>I</v>
          </cell>
          <cell r="D4254">
            <v>30.7</v>
          </cell>
          <cell r="E4254">
            <v>84</v>
          </cell>
          <cell r="F4254">
            <v>7.55</v>
          </cell>
          <cell r="G4254">
            <v>6.91</v>
          </cell>
          <cell r="H4254">
            <v>0.76</v>
          </cell>
          <cell r="I4254">
            <v>7.67</v>
          </cell>
          <cell r="J4254">
            <v>0.63999999999999968</v>
          </cell>
        </row>
        <row r="4255">
          <cell r="A4255" t="str">
            <v>იფანიI88</v>
          </cell>
          <cell r="B4255" t="str">
            <v>იფანი</v>
          </cell>
          <cell r="C4255" t="str">
            <v>I</v>
          </cell>
          <cell r="D4255">
            <v>31</v>
          </cell>
          <cell r="E4255">
            <v>88</v>
          </cell>
          <cell r="F4255">
            <v>8.3800000000000008</v>
          </cell>
          <cell r="G4255">
            <v>7.66</v>
          </cell>
          <cell r="H4255">
            <v>0.84</v>
          </cell>
          <cell r="I4255">
            <v>8.5</v>
          </cell>
          <cell r="J4255">
            <v>0.72000000000000064</v>
          </cell>
        </row>
        <row r="4256">
          <cell r="A4256" t="str">
            <v>იფანიI92</v>
          </cell>
          <cell r="B4256" t="str">
            <v>იფანი</v>
          </cell>
          <cell r="C4256" t="str">
            <v>I</v>
          </cell>
          <cell r="D4256">
            <v>31.2</v>
          </cell>
          <cell r="E4256">
            <v>92</v>
          </cell>
          <cell r="F4256">
            <v>9.2200000000000006</v>
          </cell>
          <cell r="G4256">
            <v>8.44</v>
          </cell>
          <cell r="H4256">
            <v>0.92</v>
          </cell>
          <cell r="I4256">
            <v>9.36</v>
          </cell>
          <cell r="J4256">
            <v>0.78000000000000114</v>
          </cell>
        </row>
        <row r="4257">
          <cell r="A4257" t="str">
            <v>იფანიII8</v>
          </cell>
          <cell r="B4257" t="str">
            <v>იფანი</v>
          </cell>
          <cell r="C4257" t="str">
            <v>II</v>
          </cell>
          <cell r="D4257">
            <v>11.4</v>
          </cell>
          <cell r="E4257">
            <v>8</v>
          </cell>
          <cell r="F4257">
            <v>0.03</v>
          </cell>
          <cell r="G4257">
            <v>0.02</v>
          </cell>
          <cell r="H4257">
            <v>0</v>
          </cell>
          <cell r="I4257">
            <v>0.02</v>
          </cell>
          <cell r="J4257">
            <v>9.9999999999999985E-3</v>
          </cell>
        </row>
        <row r="4258">
          <cell r="A4258" t="str">
            <v>იფანიII12</v>
          </cell>
          <cell r="B4258" t="str">
            <v>იფანი</v>
          </cell>
          <cell r="C4258" t="str">
            <v>II</v>
          </cell>
          <cell r="D4258">
            <v>15.1</v>
          </cell>
          <cell r="E4258">
            <v>12</v>
          </cell>
          <cell r="F4258">
            <v>0.08</v>
          </cell>
          <cell r="G4258">
            <v>0.06</v>
          </cell>
          <cell r="H4258">
            <v>0.01</v>
          </cell>
          <cell r="I4258">
            <v>6.9999999999999993E-2</v>
          </cell>
          <cell r="J4258">
            <v>2.0000000000000004E-2</v>
          </cell>
        </row>
        <row r="4259">
          <cell r="A4259" t="str">
            <v>იფანიII16</v>
          </cell>
          <cell r="B4259" t="str">
            <v>იფანი</v>
          </cell>
          <cell r="C4259" t="str">
            <v>II</v>
          </cell>
          <cell r="D4259">
            <v>17.2</v>
          </cell>
          <cell r="E4259">
            <v>16</v>
          </cell>
          <cell r="F4259">
            <v>0.16</v>
          </cell>
          <cell r="G4259">
            <v>0.14000000000000001</v>
          </cell>
          <cell r="H4259">
            <v>0.02</v>
          </cell>
          <cell r="I4259">
            <v>0.16</v>
          </cell>
          <cell r="J4259">
            <v>1.999999999999999E-2</v>
          </cell>
        </row>
        <row r="4260">
          <cell r="A4260" t="str">
            <v>იფანიII20</v>
          </cell>
          <cell r="B4260" t="str">
            <v>იფანი</v>
          </cell>
          <cell r="C4260" t="str">
            <v>II</v>
          </cell>
          <cell r="D4260">
            <v>18.8</v>
          </cell>
          <cell r="E4260">
            <v>20</v>
          </cell>
          <cell r="F4260">
            <v>0.27</v>
          </cell>
          <cell r="G4260">
            <v>0.24</v>
          </cell>
          <cell r="H4260">
            <v>0.03</v>
          </cell>
          <cell r="I4260">
            <v>0.27</v>
          </cell>
          <cell r="J4260">
            <v>3.0000000000000027E-2</v>
          </cell>
        </row>
        <row r="4261">
          <cell r="A4261" t="str">
            <v>იფანიII24</v>
          </cell>
          <cell r="B4261" t="str">
            <v>იფანი</v>
          </cell>
          <cell r="C4261" t="str">
            <v>II</v>
          </cell>
          <cell r="D4261">
            <v>20</v>
          </cell>
          <cell r="E4261">
            <v>24</v>
          </cell>
          <cell r="F4261">
            <v>0.41</v>
          </cell>
          <cell r="G4261">
            <v>0.37</v>
          </cell>
          <cell r="H4261">
            <v>0.04</v>
          </cell>
          <cell r="I4261">
            <v>0.41</v>
          </cell>
          <cell r="J4261">
            <v>3.999999999999998E-2</v>
          </cell>
        </row>
        <row r="4262">
          <cell r="A4262" t="str">
            <v>იფანიII28</v>
          </cell>
          <cell r="B4262" t="str">
            <v>იფანი</v>
          </cell>
          <cell r="C4262" t="str">
            <v>II</v>
          </cell>
          <cell r="D4262">
            <v>21</v>
          </cell>
          <cell r="E4262">
            <v>28</v>
          </cell>
          <cell r="F4262">
            <v>0.59</v>
          </cell>
          <cell r="G4262">
            <v>0.53</v>
          </cell>
          <cell r="H4262">
            <v>0.06</v>
          </cell>
          <cell r="I4262">
            <v>0.59000000000000008</v>
          </cell>
          <cell r="J4262">
            <v>5.9999999999999942E-2</v>
          </cell>
        </row>
        <row r="4263">
          <cell r="A4263" t="str">
            <v>იფანიII32</v>
          </cell>
          <cell r="B4263" t="str">
            <v>იფანი</v>
          </cell>
          <cell r="C4263" t="str">
            <v>II</v>
          </cell>
          <cell r="D4263">
            <v>21.8</v>
          </cell>
          <cell r="E4263">
            <v>32</v>
          </cell>
          <cell r="F4263">
            <v>0.79</v>
          </cell>
          <cell r="G4263">
            <v>0.71</v>
          </cell>
          <cell r="H4263">
            <v>0.08</v>
          </cell>
          <cell r="I4263">
            <v>0.78999999999999992</v>
          </cell>
          <cell r="J4263">
            <v>8.0000000000000071E-2</v>
          </cell>
        </row>
        <row r="4264">
          <cell r="A4264" t="str">
            <v>იფანიII36</v>
          </cell>
          <cell r="B4264" t="str">
            <v>იფანი</v>
          </cell>
          <cell r="C4264" t="str">
            <v>II</v>
          </cell>
          <cell r="D4264">
            <v>22.5</v>
          </cell>
          <cell r="E4264">
            <v>36</v>
          </cell>
          <cell r="F4264">
            <v>1.03</v>
          </cell>
          <cell r="G4264">
            <v>0.92</v>
          </cell>
          <cell r="H4264">
            <v>0.1</v>
          </cell>
          <cell r="I4264">
            <v>1.02</v>
          </cell>
          <cell r="J4264">
            <v>0.10999999999999999</v>
          </cell>
        </row>
        <row r="4265">
          <cell r="A4265" t="str">
            <v>იფანიII40</v>
          </cell>
          <cell r="B4265" t="str">
            <v>იფანი</v>
          </cell>
          <cell r="C4265" t="str">
            <v>II</v>
          </cell>
          <cell r="D4265">
            <v>23.1</v>
          </cell>
          <cell r="E4265">
            <v>40</v>
          </cell>
          <cell r="F4265">
            <v>1.31</v>
          </cell>
          <cell r="G4265">
            <v>1.17</v>
          </cell>
          <cell r="H4265">
            <v>0.13</v>
          </cell>
          <cell r="I4265">
            <v>1.2999999999999998</v>
          </cell>
          <cell r="J4265">
            <v>0.14000000000000012</v>
          </cell>
        </row>
        <row r="4266">
          <cell r="A4266" t="str">
            <v>იფანიII44</v>
          </cell>
          <cell r="B4266" t="str">
            <v>იფანი</v>
          </cell>
          <cell r="C4266" t="str">
            <v>II</v>
          </cell>
          <cell r="D4266">
            <v>23.7</v>
          </cell>
          <cell r="E4266">
            <v>44</v>
          </cell>
          <cell r="F4266">
            <v>1.62</v>
          </cell>
          <cell r="G4266">
            <v>1.46</v>
          </cell>
          <cell r="H4266">
            <v>0.16</v>
          </cell>
          <cell r="I4266">
            <v>1.6199999999999999</v>
          </cell>
          <cell r="J4266">
            <v>0.16000000000000014</v>
          </cell>
        </row>
        <row r="4267">
          <cell r="A4267" t="str">
            <v>იფანიII48</v>
          </cell>
          <cell r="B4267" t="str">
            <v>იფანი</v>
          </cell>
          <cell r="C4267" t="str">
            <v>II</v>
          </cell>
          <cell r="D4267">
            <v>24.2</v>
          </cell>
          <cell r="E4267">
            <v>48</v>
          </cell>
          <cell r="F4267">
            <v>1.96</v>
          </cell>
          <cell r="G4267">
            <v>1.78</v>
          </cell>
          <cell r="H4267">
            <v>0.2</v>
          </cell>
          <cell r="I4267">
            <v>1.98</v>
          </cell>
          <cell r="J4267">
            <v>0.17999999999999994</v>
          </cell>
        </row>
        <row r="4268">
          <cell r="A4268" t="str">
            <v>იფანიII52</v>
          </cell>
          <cell r="B4268" t="str">
            <v>იფანი</v>
          </cell>
          <cell r="C4268" t="str">
            <v>II</v>
          </cell>
          <cell r="D4268">
            <v>24.7</v>
          </cell>
          <cell r="E4268">
            <v>52</v>
          </cell>
          <cell r="F4268">
            <v>2.35</v>
          </cell>
          <cell r="G4268">
            <v>2.14</v>
          </cell>
          <cell r="H4268">
            <v>0.24</v>
          </cell>
          <cell r="I4268">
            <v>2.38</v>
          </cell>
          <cell r="J4268">
            <v>0.20999999999999996</v>
          </cell>
        </row>
        <row r="4269">
          <cell r="A4269" t="str">
            <v>იფანიII56</v>
          </cell>
          <cell r="B4269" t="str">
            <v>იფანი</v>
          </cell>
          <cell r="C4269" t="str">
            <v>II</v>
          </cell>
          <cell r="D4269">
            <v>25.1</v>
          </cell>
          <cell r="E4269">
            <v>56</v>
          </cell>
          <cell r="F4269">
            <v>2.76</v>
          </cell>
          <cell r="G4269">
            <v>2.5</v>
          </cell>
          <cell r="H4269">
            <v>0.28000000000000003</v>
          </cell>
          <cell r="I4269">
            <v>2.7800000000000002</v>
          </cell>
          <cell r="J4269">
            <v>0.25999999999999979</v>
          </cell>
        </row>
        <row r="4270">
          <cell r="A4270" t="str">
            <v>იფანიII60</v>
          </cell>
          <cell r="B4270" t="str">
            <v>იფანი</v>
          </cell>
          <cell r="C4270" t="str">
            <v>II</v>
          </cell>
          <cell r="D4270">
            <v>25.5</v>
          </cell>
          <cell r="E4270">
            <v>60</v>
          </cell>
          <cell r="F4270">
            <v>3.22</v>
          </cell>
          <cell r="G4270">
            <v>2.93</v>
          </cell>
          <cell r="H4270">
            <v>0.32</v>
          </cell>
          <cell r="I4270">
            <v>3.25</v>
          </cell>
          <cell r="J4270">
            <v>0.29000000000000004</v>
          </cell>
        </row>
        <row r="4271">
          <cell r="A4271" t="str">
            <v>იფანიII64</v>
          </cell>
          <cell r="B4271" t="str">
            <v>იფანი</v>
          </cell>
          <cell r="C4271" t="str">
            <v>II</v>
          </cell>
          <cell r="D4271">
            <v>25.9</v>
          </cell>
          <cell r="E4271">
            <v>64</v>
          </cell>
          <cell r="F4271">
            <v>3.71</v>
          </cell>
          <cell r="G4271">
            <v>3.38</v>
          </cell>
          <cell r="H4271">
            <v>0.37</v>
          </cell>
          <cell r="I4271">
            <v>3.75</v>
          </cell>
          <cell r="J4271">
            <v>0.33000000000000007</v>
          </cell>
        </row>
        <row r="4272">
          <cell r="A4272" t="str">
            <v>იფანიII68</v>
          </cell>
          <cell r="B4272" t="str">
            <v>იფანი</v>
          </cell>
          <cell r="C4272" t="str">
            <v>II</v>
          </cell>
          <cell r="D4272">
            <v>26.2</v>
          </cell>
          <cell r="E4272">
            <v>68</v>
          </cell>
          <cell r="F4272">
            <v>4.24</v>
          </cell>
          <cell r="G4272">
            <v>3.86</v>
          </cell>
          <cell r="H4272">
            <v>0.42</v>
          </cell>
          <cell r="I4272">
            <v>4.28</v>
          </cell>
          <cell r="J4272">
            <v>0.38000000000000034</v>
          </cell>
        </row>
        <row r="4273">
          <cell r="A4273" t="str">
            <v>იფანიII72</v>
          </cell>
          <cell r="B4273" t="str">
            <v>იფანი</v>
          </cell>
          <cell r="C4273" t="str">
            <v>II</v>
          </cell>
          <cell r="D4273">
            <v>26.5</v>
          </cell>
          <cell r="E4273">
            <v>72</v>
          </cell>
          <cell r="F4273">
            <v>4.8099999999999996</v>
          </cell>
          <cell r="G4273">
            <v>4.37</v>
          </cell>
          <cell r="H4273">
            <v>0.48</v>
          </cell>
          <cell r="I4273">
            <v>4.8499999999999996</v>
          </cell>
          <cell r="J4273">
            <v>0.4399999999999995</v>
          </cell>
        </row>
        <row r="4274">
          <cell r="A4274" t="str">
            <v>იფანიII76</v>
          </cell>
          <cell r="B4274" t="str">
            <v>იფანი</v>
          </cell>
          <cell r="C4274" t="str">
            <v>II</v>
          </cell>
          <cell r="D4274">
            <v>26.8</v>
          </cell>
          <cell r="E4274">
            <v>76</v>
          </cell>
          <cell r="F4274">
            <v>5.41</v>
          </cell>
          <cell r="G4274">
            <v>4.93</v>
          </cell>
          <cell r="H4274">
            <v>0.54</v>
          </cell>
          <cell r="I4274">
            <v>5.47</v>
          </cell>
          <cell r="J4274">
            <v>0.48000000000000043</v>
          </cell>
        </row>
        <row r="4275">
          <cell r="A4275" t="str">
            <v>იფანიII80</v>
          </cell>
          <cell r="B4275" t="str">
            <v>იფანი</v>
          </cell>
          <cell r="C4275" t="str">
            <v>II</v>
          </cell>
          <cell r="D4275">
            <v>27.1</v>
          </cell>
          <cell r="E4275">
            <v>80</v>
          </cell>
          <cell r="F4275">
            <v>6.06</v>
          </cell>
          <cell r="G4275">
            <v>5.53</v>
          </cell>
          <cell r="H4275">
            <v>0.61</v>
          </cell>
          <cell r="I4275">
            <v>6.1400000000000006</v>
          </cell>
          <cell r="J4275">
            <v>0.52999999999999936</v>
          </cell>
        </row>
        <row r="4276">
          <cell r="A4276" t="str">
            <v>იფანიII84</v>
          </cell>
          <cell r="B4276" t="str">
            <v>იფანი</v>
          </cell>
          <cell r="C4276" t="str">
            <v>II</v>
          </cell>
          <cell r="D4276">
            <v>27.4</v>
          </cell>
          <cell r="E4276">
            <v>84</v>
          </cell>
          <cell r="F4276">
            <v>6.74</v>
          </cell>
          <cell r="G4276">
            <v>6.14</v>
          </cell>
          <cell r="H4276">
            <v>0.67</v>
          </cell>
          <cell r="I4276">
            <v>6.81</v>
          </cell>
          <cell r="J4276">
            <v>0.60000000000000053</v>
          </cell>
        </row>
        <row r="4277">
          <cell r="A4277" t="str">
            <v>იფანიII88</v>
          </cell>
          <cell r="B4277" t="str">
            <v>იფანი</v>
          </cell>
          <cell r="C4277" t="str">
            <v>II</v>
          </cell>
          <cell r="D4277">
            <v>27.7</v>
          </cell>
          <cell r="E4277">
            <v>88</v>
          </cell>
          <cell r="F4277">
            <v>7.48</v>
          </cell>
          <cell r="G4277">
            <v>6.82</v>
          </cell>
          <cell r="H4277">
            <v>0.75</v>
          </cell>
          <cell r="I4277">
            <v>7.57</v>
          </cell>
          <cell r="J4277">
            <v>0.66000000000000014</v>
          </cell>
        </row>
        <row r="4278">
          <cell r="A4278" t="str">
            <v>იფანიII92</v>
          </cell>
          <cell r="B4278" t="str">
            <v>იფანი</v>
          </cell>
          <cell r="C4278" t="str">
            <v>II</v>
          </cell>
          <cell r="D4278">
            <v>27.9</v>
          </cell>
          <cell r="E4278">
            <v>92</v>
          </cell>
          <cell r="F4278">
            <v>8.24</v>
          </cell>
          <cell r="G4278">
            <v>7.52</v>
          </cell>
          <cell r="H4278">
            <v>0.82</v>
          </cell>
          <cell r="I4278">
            <v>8.34</v>
          </cell>
          <cell r="J4278">
            <v>0.72000000000000064</v>
          </cell>
        </row>
        <row r="4279">
          <cell r="A4279" t="str">
            <v>იფანიIII8</v>
          </cell>
          <cell r="B4279" t="str">
            <v>იფანი</v>
          </cell>
          <cell r="C4279" t="str">
            <v>III</v>
          </cell>
          <cell r="D4279">
            <v>10.4</v>
          </cell>
          <cell r="E4279">
            <v>8</v>
          </cell>
          <cell r="F4279">
            <v>0.03</v>
          </cell>
          <cell r="G4279">
            <v>0.02</v>
          </cell>
          <cell r="H4279">
            <v>0</v>
          </cell>
          <cell r="I4279">
            <v>0.02</v>
          </cell>
          <cell r="J4279">
            <v>9.9999999999999985E-3</v>
          </cell>
        </row>
        <row r="4280">
          <cell r="A4280" t="str">
            <v>იფანიIII12</v>
          </cell>
          <cell r="B4280" t="str">
            <v>იფანი</v>
          </cell>
          <cell r="C4280" t="str">
            <v>III</v>
          </cell>
          <cell r="D4280">
            <v>13.7</v>
          </cell>
          <cell r="E4280">
            <v>12</v>
          </cell>
          <cell r="F4280">
            <v>7.0000000000000007E-2</v>
          </cell>
          <cell r="G4280">
            <v>0.06</v>
          </cell>
          <cell r="H4280">
            <v>0.01</v>
          </cell>
          <cell r="I4280">
            <v>6.9999999999999993E-2</v>
          </cell>
          <cell r="J4280">
            <v>1.0000000000000009E-2</v>
          </cell>
        </row>
        <row r="4281">
          <cell r="A4281" t="str">
            <v>იფანიIII16</v>
          </cell>
          <cell r="B4281" t="str">
            <v>იფანი</v>
          </cell>
          <cell r="C4281" t="str">
            <v>III</v>
          </cell>
          <cell r="D4281">
            <v>15.6</v>
          </cell>
          <cell r="E4281">
            <v>16</v>
          </cell>
          <cell r="F4281">
            <v>0.15</v>
          </cell>
          <cell r="G4281">
            <v>0.12</v>
          </cell>
          <cell r="H4281">
            <v>0.02</v>
          </cell>
          <cell r="I4281">
            <v>0.13999999999999999</v>
          </cell>
          <cell r="J4281">
            <v>0.03</v>
          </cell>
        </row>
        <row r="4282">
          <cell r="A4282" t="str">
            <v>იფანიIII20</v>
          </cell>
          <cell r="B4282" t="str">
            <v>იფანი</v>
          </cell>
          <cell r="C4282" t="str">
            <v>III</v>
          </cell>
          <cell r="D4282">
            <v>17</v>
          </cell>
          <cell r="E4282">
            <v>20</v>
          </cell>
          <cell r="F4282">
            <v>0.25</v>
          </cell>
          <cell r="G4282">
            <v>0.22</v>
          </cell>
          <cell r="H4282">
            <v>0.03</v>
          </cell>
          <cell r="I4282">
            <v>0.25</v>
          </cell>
          <cell r="J4282">
            <v>0.03</v>
          </cell>
        </row>
        <row r="4283">
          <cell r="A4283" t="str">
            <v>იფანიIII24</v>
          </cell>
          <cell r="B4283" t="str">
            <v>იფანი</v>
          </cell>
          <cell r="C4283" t="str">
            <v>III</v>
          </cell>
          <cell r="D4283">
            <v>18.100000000000001</v>
          </cell>
          <cell r="E4283">
            <v>24</v>
          </cell>
          <cell r="F4283">
            <v>0.37</v>
          </cell>
          <cell r="G4283">
            <v>0.33</v>
          </cell>
          <cell r="H4283">
            <v>0.04</v>
          </cell>
          <cell r="I4283">
            <v>0.37</v>
          </cell>
          <cell r="J4283">
            <v>3.999999999999998E-2</v>
          </cell>
        </row>
        <row r="4284">
          <cell r="A4284" t="str">
            <v>იფანიIII28</v>
          </cell>
          <cell r="B4284" t="str">
            <v>იფანი</v>
          </cell>
          <cell r="C4284" t="str">
            <v>III</v>
          </cell>
          <cell r="D4284">
            <v>18.899999999999999</v>
          </cell>
          <cell r="E4284">
            <v>28</v>
          </cell>
          <cell r="F4284">
            <v>0.53</v>
          </cell>
          <cell r="G4284">
            <v>0.47</v>
          </cell>
          <cell r="H4284">
            <v>0.05</v>
          </cell>
          <cell r="I4284">
            <v>0.52</v>
          </cell>
          <cell r="J4284">
            <v>6.0000000000000053E-2</v>
          </cell>
        </row>
        <row r="4285">
          <cell r="A4285" t="str">
            <v>იფანიIII32</v>
          </cell>
          <cell r="B4285" t="str">
            <v>იფანი</v>
          </cell>
          <cell r="C4285" t="str">
            <v>III</v>
          </cell>
          <cell r="D4285">
            <v>19.7</v>
          </cell>
          <cell r="E4285">
            <v>32</v>
          </cell>
          <cell r="F4285">
            <v>0.72</v>
          </cell>
          <cell r="G4285">
            <v>0.64</v>
          </cell>
          <cell r="H4285">
            <v>7.0000000000000007E-2</v>
          </cell>
          <cell r="I4285">
            <v>0.71</v>
          </cell>
          <cell r="J4285">
            <v>7.999999999999996E-2</v>
          </cell>
        </row>
        <row r="4286">
          <cell r="A4286" t="str">
            <v>იფანიIII36</v>
          </cell>
          <cell r="B4286" t="str">
            <v>იფანი</v>
          </cell>
          <cell r="C4286" t="str">
            <v>III</v>
          </cell>
          <cell r="D4286">
            <v>20.3</v>
          </cell>
          <cell r="E4286">
            <v>36</v>
          </cell>
          <cell r="F4286">
            <v>0.93</v>
          </cell>
          <cell r="G4286">
            <v>0.83</v>
          </cell>
          <cell r="H4286">
            <v>0.09</v>
          </cell>
          <cell r="I4286">
            <v>0.91999999999999993</v>
          </cell>
          <cell r="J4286">
            <v>0.10000000000000009</v>
          </cell>
        </row>
        <row r="4287">
          <cell r="A4287" t="str">
            <v>იფანიIII40</v>
          </cell>
          <cell r="B4287" t="str">
            <v>იფანი</v>
          </cell>
          <cell r="C4287" t="str">
            <v>III</v>
          </cell>
          <cell r="D4287">
            <v>20.9</v>
          </cell>
          <cell r="E4287">
            <v>40</v>
          </cell>
          <cell r="F4287">
            <v>1.18</v>
          </cell>
          <cell r="G4287">
            <v>1.06</v>
          </cell>
          <cell r="H4287">
            <v>0.12</v>
          </cell>
          <cell r="I4287">
            <v>1.1800000000000002</v>
          </cell>
          <cell r="J4287">
            <v>0.11999999999999988</v>
          </cell>
        </row>
        <row r="4288">
          <cell r="A4288" t="str">
            <v>იფანიIII44</v>
          </cell>
          <cell r="B4288" t="str">
            <v>იფანი</v>
          </cell>
          <cell r="C4288" t="str">
            <v>III</v>
          </cell>
          <cell r="D4288">
            <v>21.4</v>
          </cell>
          <cell r="E4288">
            <v>44</v>
          </cell>
          <cell r="F4288">
            <v>1.46</v>
          </cell>
          <cell r="G4288">
            <v>1.32</v>
          </cell>
          <cell r="H4288">
            <v>0.15</v>
          </cell>
          <cell r="I4288">
            <v>1.47</v>
          </cell>
          <cell r="J4288">
            <v>0.1399999999999999</v>
          </cell>
        </row>
        <row r="4289">
          <cell r="A4289" t="str">
            <v>იფანიIII48</v>
          </cell>
          <cell r="B4289" t="str">
            <v>იფანი</v>
          </cell>
          <cell r="C4289" t="str">
            <v>III</v>
          </cell>
          <cell r="D4289">
            <v>21.8</v>
          </cell>
          <cell r="E4289">
            <v>48</v>
          </cell>
          <cell r="F4289">
            <v>1.77</v>
          </cell>
          <cell r="G4289">
            <v>1.6</v>
          </cell>
          <cell r="H4289">
            <v>0.18</v>
          </cell>
          <cell r="I4289">
            <v>1.78</v>
          </cell>
          <cell r="J4289">
            <v>0.16999999999999993</v>
          </cell>
        </row>
        <row r="4290">
          <cell r="A4290" t="str">
            <v>იფანიIII52</v>
          </cell>
          <cell r="B4290" t="str">
            <v>იფანი</v>
          </cell>
          <cell r="C4290" t="str">
            <v>III</v>
          </cell>
          <cell r="D4290">
            <v>22.2</v>
          </cell>
          <cell r="E4290">
            <v>52</v>
          </cell>
          <cell r="F4290">
            <v>2.11</v>
          </cell>
          <cell r="G4290">
            <v>1.91</v>
          </cell>
          <cell r="H4290">
            <v>0.21</v>
          </cell>
          <cell r="I4290">
            <v>2.12</v>
          </cell>
          <cell r="J4290">
            <v>0.19999999999999996</v>
          </cell>
        </row>
        <row r="4291">
          <cell r="A4291" t="str">
            <v>იფანიIII56</v>
          </cell>
          <cell r="B4291" t="str">
            <v>იფანი</v>
          </cell>
          <cell r="C4291" t="str">
            <v>III</v>
          </cell>
          <cell r="D4291">
            <v>22.6</v>
          </cell>
          <cell r="E4291">
            <v>56</v>
          </cell>
          <cell r="F4291">
            <v>2.4900000000000002</v>
          </cell>
          <cell r="G4291">
            <v>2.25</v>
          </cell>
          <cell r="H4291">
            <v>0.25</v>
          </cell>
          <cell r="I4291">
            <v>2.5</v>
          </cell>
          <cell r="J4291">
            <v>0.24000000000000021</v>
          </cell>
        </row>
        <row r="4292">
          <cell r="A4292" t="str">
            <v>იფანიIII60</v>
          </cell>
          <cell r="B4292" t="str">
            <v>იფანი</v>
          </cell>
          <cell r="C4292" t="str">
            <v>III</v>
          </cell>
          <cell r="D4292">
            <v>23</v>
          </cell>
          <cell r="E4292">
            <v>60</v>
          </cell>
          <cell r="F4292">
            <v>2.91</v>
          </cell>
          <cell r="G4292">
            <v>2.63</v>
          </cell>
          <cell r="H4292">
            <v>0.28999999999999998</v>
          </cell>
          <cell r="I4292">
            <v>2.92</v>
          </cell>
          <cell r="J4292">
            <v>0.28000000000000025</v>
          </cell>
        </row>
        <row r="4293">
          <cell r="A4293" t="str">
            <v>იფანიIII64</v>
          </cell>
          <cell r="B4293" t="str">
            <v>იფანი</v>
          </cell>
          <cell r="C4293" t="str">
            <v>III</v>
          </cell>
          <cell r="D4293">
            <v>23.3</v>
          </cell>
          <cell r="E4293">
            <v>64</v>
          </cell>
          <cell r="F4293">
            <v>3.34</v>
          </cell>
          <cell r="G4293">
            <v>3.03</v>
          </cell>
          <cell r="H4293">
            <v>0.33</v>
          </cell>
          <cell r="I4293">
            <v>3.36</v>
          </cell>
          <cell r="J4293">
            <v>0.31000000000000005</v>
          </cell>
        </row>
        <row r="4294">
          <cell r="A4294" t="str">
            <v>იფანიIII68</v>
          </cell>
          <cell r="B4294" t="str">
            <v>იფანი</v>
          </cell>
          <cell r="C4294" t="str">
            <v>III</v>
          </cell>
          <cell r="D4294">
            <v>23.6</v>
          </cell>
          <cell r="E4294">
            <v>68</v>
          </cell>
          <cell r="F4294">
            <v>3.82</v>
          </cell>
          <cell r="G4294">
            <v>3.46</v>
          </cell>
          <cell r="H4294">
            <v>0.38</v>
          </cell>
          <cell r="I4294">
            <v>3.84</v>
          </cell>
          <cell r="J4294">
            <v>0.35999999999999988</v>
          </cell>
        </row>
        <row r="4295">
          <cell r="A4295" t="str">
            <v>იფანიIII72</v>
          </cell>
          <cell r="B4295" t="str">
            <v>იფანი</v>
          </cell>
          <cell r="C4295" t="str">
            <v>III</v>
          </cell>
          <cell r="D4295">
            <v>23.9</v>
          </cell>
          <cell r="E4295">
            <v>72</v>
          </cell>
          <cell r="F4295">
            <v>4.34</v>
          </cell>
          <cell r="G4295">
            <v>3.94</v>
          </cell>
          <cell r="H4295">
            <v>0.43</v>
          </cell>
          <cell r="I4295">
            <v>4.37</v>
          </cell>
          <cell r="J4295">
            <v>0.39999999999999991</v>
          </cell>
        </row>
        <row r="4296">
          <cell r="A4296" t="str">
            <v>იფანიIII76</v>
          </cell>
          <cell r="B4296" t="str">
            <v>იფანი</v>
          </cell>
          <cell r="C4296" t="str">
            <v>III</v>
          </cell>
          <cell r="D4296">
            <v>24.2</v>
          </cell>
          <cell r="E4296">
            <v>76</v>
          </cell>
          <cell r="F4296">
            <v>4.88</v>
          </cell>
          <cell r="G4296">
            <v>4.43</v>
          </cell>
          <cell r="H4296">
            <v>0.49</v>
          </cell>
          <cell r="I4296">
            <v>4.92</v>
          </cell>
          <cell r="J4296">
            <v>0.45000000000000018</v>
          </cell>
        </row>
        <row r="4297">
          <cell r="A4297" t="str">
            <v>იფანიIII80</v>
          </cell>
          <cell r="B4297" t="str">
            <v>იფანი</v>
          </cell>
          <cell r="C4297" t="str">
            <v>III</v>
          </cell>
          <cell r="D4297">
            <v>24.4</v>
          </cell>
          <cell r="E4297">
            <v>80</v>
          </cell>
          <cell r="F4297">
            <v>5.46</v>
          </cell>
          <cell r="G4297">
            <v>4.96</v>
          </cell>
          <cell r="H4297">
            <v>0.55000000000000004</v>
          </cell>
          <cell r="I4297">
            <v>5.51</v>
          </cell>
          <cell r="J4297">
            <v>0.5</v>
          </cell>
        </row>
        <row r="4298">
          <cell r="A4298" t="str">
            <v>იფანიIII84</v>
          </cell>
          <cell r="B4298" t="str">
            <v>იფანი</v>
          </cell>
          <cell r="C4298" t="str">
            <v>III</v>
          </cell>
          <cell r="D4298">
            <v>24.6</v>
          </cell>
          <cell r="E4298">
            <v>84</v>
          </cell>
          <cell r="F4298">
            <v>6.05</v>
          </cell>
          <cell r="G4298">
            <v>5.5</v>
          </cell>
          <cell r="H4298">
            <v>0.61</v>
          </cell>
          <cell r="I4298">
            <v>6.11</v>
          </cell>
          <cell r="J4298">
            <v>0.54999999999999982</v>
          </cell>
        </row>
        <row r="4299">
          <cell r="A4299" t="str">
            <v>იფანიIII88</v>
          </cell>
          <cell r="B4299" t="str">
            <v>იფანი</v>
          </cell>
          <cell r="C4299" t="str">
            <v>III</v>
          </cell>
          <cell r="D4299">
            <v>24.8</v>
          </cell>
          <cell r="E4299">
            <v>88</v>
          </cell>
          <cell r="F4299">
            <v>6.7</v>
          </cell>
          <cell r="G4299">
            <v>6.09</v>
          </cell>
          <cell r="H4299">
            <v>0.67</v>
          </cell>
          <cell r="I4299">
            <v>6.76</v>
          </cell>
          <cell r="J4299">
            <v>0.61000000000000032</v>
          </cell>
        </row>
        <row r="4300">
          <cell r="A4300" t="str">
            <v>იფანიIII92</v>
          </cell>
          <cell r="B4300" t="str">
            <v>იფანი</v>
          </cell>
          <cell r="C4300" t="str">
            <v>III</v>
          </cell>
          <cell r="D4300">
            <v>25.1</v>
          </cell>
          <cell r="E4300">
            <v>92</v>
          </cell>
          <cell r="F4300">
            <v>7.42</v>
          </cell>
          <cell r="G4300">
            <v>6.74</v>
          </cell>
          <cell r="H4300">
            <v>0.74</v>
          </cell>
          <cell r="I4300">
            <v>7.48</v>
          </cell>
          <cell r="J4300">
            <v>0.67999999999999972</v>
          </cell>
        </row>
        <row r="4301">
          <cell r="A4301" t="str">
            <v>იფანიIV8</v>
          </cell>
          <cell r="B4301" t="str">
            <v>იფანი</v>
          </cell>
          <cell r="C4301" t="str">
            <v>IV</v>
          </cell>
          <cell r="D4301">
            <v>9.3000000000000007</v>
          </cell>
          <cell r="E4301">
            <v>8</v>
          </cell>
          <cell r="F4301">
            <v>0.02</v>
          </cell>
          <cell r="G4301">
            <v>0.01</v>
          </cell>
          <cell r="H4301">
            <v>0</v>
          </cell>
          <cell r="I4301">
            <v>0.01</v>
          </cell>
          <cell r="J4301">
            <v>0.01</v>
          </cell>
        </row>
        <row r="4302">
          <cell r="A4302" t="str">
            <v>იფანიIV12</v>
          </cell>
          <cell r="B4302" t="str">
            <v>იფანი</v>
          </cell>
          <cell r="C4302" t="str">
            <v>IV</v>
          </cell>
          <cell r="D4302">
            <v>12.2</v>
          </cell>
          <cell r="E4302">
            <v>12</v>
          </cell>
          <cell r="F4302">
            <v>0.06</v>
          </cell>
          <cell r="G4302">
            <v>0.05</v>
          </cell>
          <cell r="H4302">
            <v>0.01</v>
          </cell>
          <cell r="I4302">
            <v>6.0000000000000005E-2</v>
          </cell>
          <cell r="J4302">
            <v>9.999999999999995E-3</v>
          </cell>
        </row>
        <row r="4303">
          <cell r="A4303" t="str">
            <v>იფანიIV16</v>
          </cell>
          <cell r="B4303" t="str">
            <v>იფანი</v>
          </cell>
          <cell r="C4303" t="str">
            <v>IV</v>
          </cell>
          <cell r="D4303">
            <v>13.9</v>
          </cell>
          <cell r="E4303">
            <v>16</v>
          </cell>
          <cell r="F4303">
            <v>0.13</v>
          </cell>
          <cell r="G4303">
            <v>0.11</v>
          </cell>
          <cell r="H4303">
            <v>0.01</v>
          </cell>
          <cell r="I4303">
            <v>0.12</v>
          </cell>
          <cell r="J4303">
            <v>2.0000000000000004E-2</v>
          </cell>
        </row>
        <row r="4304">
          <cell r="A4304" t="str">
            <v>იფანიIV20</v>
          </cell>
          <cell r="B4304" t="str">
            <v>იფანი</v>
          </cell>
          <cell r="C4304" t="str">
            <v>IV</v>
          </cell>
          <cell r="D4304">
            <v>15.1</v>
          </cell>
          <cell r="E4304">
            <v>20</v>
          </cell>
          <cell r="F4304">
            <v>0.22</v>
          </cell>
          <cell r="G4304">
            <v>0.19</v>
          </cell>
          <cell r="H4304">
            <v>0.02</v>
          </cell>
          <cell r="I4304">
            <v>0.21</v>
          </cell>
          <cell r="J4304">
            <v>0.03</v>
          </cell>
        </row>
        <row r="4305">
          <cell r="A4305" t="str">
            <v>იფანიIV24</v>
          </cell>
          <cell r="B4305" t="str">
            <v>იფანი</v>
          </cell>
          <cell r="C4305" t="str">
            <v>IV</v>
          </cell>
          <cell r="D4305">
            <v>16.100000000000001</v>
          </cell>
          <cell r="E4305">
            <v>24</v>
          </cell>
          <cell r="F4305">
            <v>0.33</v>
          </cell>
          <cell r="G4305">
            <v>0.28999999999999998</v>
          </cell>
          <cell r="H4305">
            <v>0.03</v>
          </cell>
          <cell r="I4305">
            <v>0.31999999999999995</v>
          </cell>
          <cell r="J4305">
            <v>4.0000000000000036E-2</v>
          </cell>
        </row>
        <row r="4306">
          <cell r="A4306" t="str">
            <v>იფანიIV28</v>
          </cell>
          <cell r="B4306" t="str">
            <v>იფანი</v>
          </cell>
          <cell r="C4306" t="str">
            <v>IV</v>
          </cell>
          <cell r="D4306">
            <v>16.8</v>
          </cell>
          <cell r="E4306">
            <v>28</v>
          </cell>
          <cell r="F4306">
            <v>0.47</v>
          </cell>
          <cell r="G4306">
            <v>0.41</v>
          </cell>
          <cell r="H4306">
            <v>0.05</v>
          </cell>
          <cell r="I4306">
            <v>0.45999999999999996</v>
          </cell>
          <cell r="J4306">
            <v>0.06</v>
          </cell>
        </row>
        <row r="4307">
          <cell r="A4307" t="str">
            <v>იფანიIV32</v>
          </cell>
          <cell r="B4307" t="str">
            <v>იფანი</v>
          </cell>
          <cell r="C4307" t="str">
            <v>IV</v>
          </cell>
          <cell r="D4307">
            <v>16.399999999999999</v>
          </cell>
          <cell r="E4307">
            <v>32</v>
          </cell>
          <cell r="F4307">
            <v>0.63</v>
          </cell>
          <cell r="G4307">
            <v>0.56000000000000005</v>
          </cell>
          <cell r="H4307">
            <v>0.06</v>
          </cell>
          <cell r="I4307">
            <v>0.62000000000000011</v>
          </cell>
          <cell r="J4307">
            <v>6.9999999999999951E-2</v>
          </cell>
        </row>
        <row r="4308">
          <cell r="A4308" t="str">
            <v>იფანიIV36</v>
          </cell>
          <cell r="B4308" t="str">
            <v>იფანი</v>
          </cell>
          <cell r="C4308" t="str">
            <v>IV</v>
          </cell>
          <cell r="D4308">
            <v>18</v>
          </cell>
          <cell r="E4308">
            <v>36</v>
          </cell>
          <cell r="F4308">
            <v>0.83</v>
          </cell>
          <cell r="G4308">
            <v>0.74</v>
          </cell>
          <cell r="H4308">
            <v>0.8</v>
          </cell>
          <cell r="I4308">
            <v>1.54</v>
          </cell>
          <cell r="J4308">
            <v>8.9999999999999969E-2</v>
          </cell>
        </row>
        <row r="4309">
          <cell r="A4309" t="str">
            <v>იფანიIV40</v>
          </cell>
          <cell r="B4309" t="str">
            <v>იფანი</v>
          </cell>
          <cell r="C4309" t="str">
            <v>IV</v>
          </cell>
          <cell r="D4309">
            <v>18.5</v>
          </cell>
          <cell r="E4309">
            <v>40</v>
          </cell>
          <cell r="F4309">
            <v>1.05</v>
          </cell>
          <cell r="G4309">
            <v>0.94</v>
          </cell>
          <cell r="H4309">
            <v>0.11</v>
          </cell>
          <cell r="I4309">
            <v>1.05</v>
          </cell>
          <cell r="J4309">
            <v>0.1100000000000001</v>
          </cell>
        </row>
        <row r="4310">
          <cell r="A4310" t="str">
            <v>იფანიIV44</v>
          </cell>
          <cell r="B4310" t="str">
            <v>იფანი</v>
          </cell>
          <cell r="C4310" t="str">
            <v>IV</v>
          </cell>
          <cell r="D4310">
            <v>19</v>
          </cell>
          <cell r="E4310">
            <v>44</v>
          </cell>
          <cell r="F4310">
            <v>1.29</v>
          </cell>
          <cell r="G4310">
            <v>1.1599999999999999</v>
          </cell>
          <cell r="H4310">
            <v>0.13</v>
          </cell>
          <cell r="I4310">
            <v>1.29</v>
          </cell>
          <cell r="J4310">
            <v>0.13000000000000012</v>
          </cell>
        </row>
        <row r="4311">
          <cell r="A4311" t="str">
            <v>იფანიIV48</v>
          </cell>
          <cell r="B4311" t="str">
            <v>იფანი</v>
          </cell>
          <cell r="C4311" t="str">
            <v>IV</v>
          </cell>
          <cell r="D4311">
            <v>19.3</v>
          </cell>
          <cell r="E4311">
            <v>48</v>
          </cell>
          <cell r="F4311">
            <v>1.57</v>
          </cell>
          <cell r="G4311">
            <v>1.41</v>
          </cell>
          <cell r="H4311">
            <v>0.16</v>
          </cell>
          <cell r="I4311">
            <v>1.5699999999999998</v>
          </cell>
          <cell r="J4311">
            <v>0.16000000000000014</v>
          </cell>
        </row>
        <row r="4312">
          <cell r="A4312" t="str">
            <v>იფანიIV52</v>
          </cell>
          <cell r="B4312" t="str">
            <v>იფანი</v>
          </cell>
          <cell r="C4312" t="str">
            <v>IV</v>
          </cell>
          <cell r="D4312">
            <v>19.7</v>
          </cell>
          <cell r="E4312">
            <v>52</v>
          </cell>
          <cell r="F4312">
            <v>1.88</v>
          </cell>
          <cell r="G4312">
            <v>1.7</v>
          </cell>
          <cell r="H4312">
            <v>0.19</v>
          </cell>
          <cell r="I4312">
            <v>1.89</v>
          </cell>
          <cell r="J4312">
            <v>0.17999999999999994</v>
          </cell>
        </row>
        <row r="4313">
          <cell r="A4313" t="str">
            <v>იფანიIV56</v>
          </cell>
          <cell r="B4313" t="str">
            <v>იფანი</v>
          </cell>
          <cell r="C4313" t="str">
            <v>IV</v>
          </cell>
          <cell r="D4313">
            <v>20</v>
          </cell>
          <cell r="E4313">
            <v>56</v>
          </cell>
          <cell r="F4313">
            <v>2.2000000000000002</v>
          </cell>
          <cell r="G4313">
            <v>1.99</v>
          </cell>
          <cell r="H4313">
            <v>0.22</v>
          </cell>
          <cell r="I4313">
            <v>2.21</v>
          </cell>
          <cell r="J4313">
            <v>0.21000000000000019</v>
          </cell>
        </row>
        <row r="4314">
          <cell r="A4314" t="str">
            <v>იფანიIV60</v>
          </cell>
          <cell r="B4314" t="str">
            <v>იფანი</v>
          </cell>
          <cell r="C4314" t="str">
            <v>IV</v>
          </cell>
          <cell r="D4314">
            <v>20.3</v>
          </cell>
          <cell r="E4314">
            <v>60</v>
          </cell>
          <cell r="F4314">
            <v>2.56</v>
          </cell>
          <cell r="G4314">
            <v>2.3199999999999998</v>
          </cell>
          <cell r="H4314">
            <v>0.26</v>
          </cell>
          <cell r="I4314">
            <v>2.58</v>
          </cell>
          <cell r="J4314">
            <v>0.24000000000000021</v>
          </cell>
        </row>
        <row r="4315">
          <cell r="A4315" t="str">
            <v>იფანიIV64</v>
          </cell>
          <cell r="B4315" t="str">
            <v>იფანი</v>
          </cell>
          <cell r="C4315" t="str">
            <v>IV</v>
          </cell>
          <cell r="D4315">
            <v>20.6</v>
          </cell>
          <cell r="E4315">
            <v>64</v>
          </cell>
          <cell r="F4315">
            <v>2.95</v>
          </cell>
          <cell r="G4315">
            <v>2.67</v>
          </cell>
          <cell r="H4315">
            <v>0.3</v>
          </cell>
          <cell r="I4315">
            <v>2.9699999999999998</v>
          </cell>
          <cell r="J4315">
            <v>0.28000000000000025</v>
          </cell>
        </row>
        <row r="4316">
          <cell r="A4316" t="str">
            <v>იფანიIV68</v>
          </cell>
          <cell r="B4316" t="str">
            <v>იფანი</v>
          </cell>
          <cell r="C4316" t="str">
            <v>IV</v>
          </cell>
          <cell r="D4316">
            <v>20.9</v>
          </cell>
          <cell r="E4316">
            <v>68</v>
          </cell>
          <cell r="F4316">
            <v>3.38</v>
          </cell>
          <cell r="G4316">
            <v>3.06</v>
          </cell>
          <cell r="H4316">
            <v>0.34</v>
          </cell>
          <cell r="I4316">
            <v>3.4</v>
          </cell>
          <cell r="J4316">
            <v>0.31999999999999984</v>
          </cell>
        </row>
        <row r="4317">
          <cell r="A4317" t="str">
            <v>იფანიIV72</v>
          </cell>
          <cell r="B4317" t="str">
            <v>იფანი</v>
          </cell>
          <cell r="C4317" t="str">
            <v>IV</v>
          </cell>
          <cell r="D4317">
            <v>21.2</v>
          </cell>
          <cell r="E4317">
            <v>72</v>
          </cell>
          <cell r="F4317">
            <v>3.85</v>
          </cell>
          <cell r="G4317">
            <v>3.48</v>
          </cell>
          <cell r="H4317">
            <v>0.39</v>
          </cell>
          <cell r="I4317">
            <v>3.87</v>
          </cell>
          <cell r="J4317">
            <v>0.37000000000000011</v>
          </cell>
        </row>
        <row r="4318">
          <cell r="A4318" t="str">
            <v>იფანიIV76</v>
          </cell>
          <cell r="B4318" t="str">
            <v>იფანი</v>
          </cell>
          <cell r="C4318" t="str">
            <v>IV</v>
          </cell>
          <cell r="D4318">
            <v>21.4</v>
          </cell>
          <cell r="E4318">
            <v>76</v>
          </cell>
          <cell r="F4318">
            <v>4.32</v>
          </cell>
          <cell r="G4318">
            <v>3.91</v>
          </cell>
          <cell r="H4318">
            <v>0.43</v>
          </cell>
          <cell r="I4318">
            <v>4.34</v>
          </cell>
          <cell r="J4318">
            <v>0.41000000000000014</v>
          </cell>
        </row>
        <row r="4319">
          <cell r="A4319" t="str">
            <v>იფანიIV80</v>
          </cell>
          <cell r="B4319" t="str">
            <v>იფანი</v>
          </cell>
          <cell r="C4319" t="str">
            <v>IV</v>
          </cell>
          <cell r="D4319">
            <v>21.6</v>
          </cell>
          <cell r="E4319">
            <v>80</v>
          </cell>
          <cell r="F4319">
            <v>4.83</v>
          </cell>
          <cell r="G4319">
            <v>4.37</v>
          </cell>
          <cell r="H4319">
            <v>0.48</v>
          </cell>
          <cell r="I4319">
            <v>4.8499999999999996</v>
          </cell>
          <cell r="J4319">
            <v>0.45999999999999996</v>
          </cell>
        </row>
        <row r="4320">
          <cell r="A4320" t="str">
            <v>იფანიIV84</v>
          </cell>
          <cell r="B4320" t="str">
            <v>იფანი</v>
          </cell>
          <cell r="C4320" t="str">
            <v>IV</v>
          </cell>
          <cell r="D4320">
            <v>21.6</v>
          </cell>
          <cell r="E4320">
            <v>84</v>
          </cell>
          <cell r="F4320">
            <v>5.31</v>
          </cell>
          <cell r="G4320">
            <v>4.83</v>
          </cell>
          <cell r="H4320">
            <v>0.53</v>
          </cell>
          <cell r="I4320">
            <v>5.36</v>
          </cell>
          <cell r="J4320">
            <v>0.47999999999999954</v>
          </cell>
        </row>
        <row r="4321">
          <cell r="A4321" t="str">
            <v>იფანიV8</v>
          </cell>
          <cell r="B4321" t="str">
            <v>იფანი</v>
          </cell>
          <cell r="C4321" t="str">
            <v>V</v>
          </cell>
          <cell r="D4321">
            <v>8.4</v>
          </cell>
          <cell r="E4321">
            <v>8</v>
          </cell>
          <cell r="F4321">
            <v>0.02</v>
          </cell>
          <cell r="G4321">
            <v>0.01</v>
          </cell>
          <cell r="H4321">
            <v>0</v>
          </cell>
          <cell r="I4321">
            <v>0.01</v>
          </cell>
          <cell r="J4321">
            <v>0.01</v>
          </cell>
        </row>
        <row r="4322">
          <cell r="A4322" t="str">
            <v>იფანიV12</v>
          </cell>
          <cell r="B4322" t="str">
            <v>იფანი</v>
          </cell>
          <cell r="C4322" t="str">
            <v>V</v>
          </cell>
          <cell r="D4322">
            <v>10.9</v>
          </cell>
          <cell r="E4322">
            <v>12</v>
          </cell>
          <cell r="F4322">
            <v>0.06</v>
          </cell>
          <cell r="G4322">
            <v>0.05</v>
          </cell>
          <cell r="H4322">
            <v>0.01</v>
          </cell>
          <cell r="I4322">
            <v>6.0000000000000005E-2</v>
          </cell>
          <cell r="J4322">
            <v>9.999999999999995E-3</v>
          </cell>
        </row>
        <row r="4323">
          <cell r="A4323" t="str">
            <v>იფანიV16</v>
          </cell>
          <cell r="B4323" t="str">
            <v>იფანი</v>
          </cell>
          <cell r="C4323" t="str">
            <v>V</v>
          </cell>
          <cell r="D4323">
            <v>12.4</v>
          </cell>
          <cell r="E4323">
            <v>16</v>
          </cell>
          <cell r="F4323">
            <v>0.12</v>
          </cell>
          <cell r="G4323">
            <v>0.1</v>
          </cell>
          <cell r="H4323">
            <v>0.01</v>
          </cell>
          <cell r="I4323">
            <v>0.11</v>
          </cell>
          <cell r="J4323">
            <v>1.999999999999999E-2</v>
          </cell>
        </row>
        <row r="4324">
          <cell r="A4324" t="str">
            <v>იფანიV20</v>
          </cell>
          <cell r="B4324" t="str">
            <v>იფანი</v>
          </cell>
          <cell r="C4324" t="str">
            <v>V</v>
          </cell>
          <cell r="D4324">
            <v>13.4</v>
          </cell>
          <cell r="E4324">
            <v>20</v>
          </cell>
          <cell r="F4324">
            <v>0.19</v>
          </cell>
          <cell r="G4324">
            <v>0.17</v>
          </cell>
          <cell r="H4324">
            <v>0.02</v>
          </cell>
          <cell r="I4324">
            <v>0.19</v>
          </cell>
          <cell r="J4324">
            <v>1.999999999999999E-2</v>
          </cell>
        </row>
        <row r="4325">
          <cell r="A4325" t="str">
            <v>იფანიV24</v>
          </cell>
          <cell r="B4325" t="str">
            <v>იფანი</v>
          </cell>
          <cell r="C4325" t="str">
            <v>V</v>
          </cell>
          <cell r="D4325">
            <v>14.2</v>
          </cell>
          <cell r="E4325">
            <v>24</v>
          </cell>
          <cell r="F4325">
            <v>0.28999999999999998</v>
          </cell>
          <cell r="G4325">
            <v>0.25</v>
          </cell>
          <cell r="H4325">
            <v>0.03</v>
          </cell>
          <cell r="I4325">
            <v>0.28000000000000003</v>
          </cell>
          <cell r="J4325">
            <v>3.999999999999998E-2</v>
          </cell>
        </row>
        <row r="4326">
          <cell r="A4326" t="str">
            <v>იფანიV28</v>
          </cell>
          <cell r="B4326" t="str">
            <v>იფანი</v>
          </cell>
          <cell r="C4326" t="str">
            <v>V</v>
          </cell>
          <cell r="D4326">
            <v>14.9</v>
          </cell>
          <cell r="E4326">
            <v>28</v>
          </cell>
          <cell r="F4326">
            <v>0.42</v>
          </cell>
          <cell r="G4326">
            <v>0.37</v>
          </cell>
          <cell r="H4326">
            <v>0.04</v>
          </cell>
          <cell r="I4326">
            <v>0.41</v>
          </cell>
          <cell r="J4326">
            <v>4.9999999999999989E-2</v>
          </cell>
        </row>
        <row r="4327">
          <cell r="A4327" t="str">
            <v>იფანიV32</v>
          </cell>
          <cell r="B4327" t="str">
            <v>იფანი</v>
          </cell>
          <cell r="C4327" t="str">
            <v>V</v>
          </cell>
          <cell r="D4327">
            <v>15.4</v>
          </cell>
          <cell r="E4327">
            <v>32</v>
          </cell>
          <cell r="F4327">
            <v>0.56000000000000005</v>
          </cell>
          <cell r="G4327">
            <v>0.5</v>
          </cell>
          <cell r="H4327">
            <v>0.06</v>
          </cell>
          <cell r="I4327">
            <v>0.56000000000000005</v>
          </cell>
          <cell r="J4327">
            <v>6.0000000000000053E-2</v>
          </cell>
        </row>
        <row r="4328">
          <cell r="A4328" t="str">
            <v>იფანიV36</v>
          </cell>
          <cell r="B4328" t="str">
            <v>იფანი</v>
          </cell>
          <cell r="C4328" t="str">
            <v>V</v>
          </cell>
          <cell r="D4328">
            <v>15.9</v>
          </cell>
          <cell r="E4328">
            <v>36</v>
          </cell>
          <cell r="F4328">
            <v>0.73</v>
          </cell>
          <cell r="G4328">
            <v>0.65</v>
          </cell>
          <cell r="H4328">
            <v>7.0000000000000007E-2</v>
          </cell>
          <cell r="I4328">
            <v>0.72</v>
          </cell>
          <cell r="J4328">
            <v>7.999999999999996E-2</v>
          </cell>
        </row>
        <row r="4329">
          <cell r="A4329" t="str">
            <v>იფანიV40</v>
          </cell>
          <cell r="B4329" t="str">
            <v>იფანი</v>
          </cell>
          <cell r="C4329" t="str">
            <v>V</v>
          </cell>
          <cell r="D4329">
            <v>16.3</v>
          </cell>
          <cell r="E4329">
            <v>40</v>
          </cell>
          <cell r="F4329">
            <v>0.92</v>
          </cell>
          <cell r="G4329">
            <v>0.82</v>
          </cell>
          <cell r="H4329">
            <v>0.09</v>
          </cell>
          <cell r="I4329">
            <v>0.90999999999999992</v>
          </cell>
          <cell r="J4329">
            <v>0.10000000000000009</v>
          </cell>
        </row>
        <row r="4330">
          <cell r="A4330" t="str">
            <v>იფანიV44</v>
          </cell>
          <cell r="B4330" t="str">
            <v>იფანი</v>
          </cell>
          <cell r="C4330" t="str">
            <v>V</v>
          </cell>
          <cell r="D4330">
            <v>16.7</v>
          </cell>
          <cell r="E4330">
            <v>44</v>
          </cell>
          <cell r="F4330">
            <v>1.1399999999999999</v>
          </cell>
          <cell r="G4330">
            <v>1.02</v>
          </cell>
          <cell r="H4330">
            <v>0.11</v>
          </cell>
          <cell r="I4330">
            <v>1.1300000000000001</v>
          </cell>
          <cell r="J4330">
            <v>0.11999999999999988</v>
          </cell>
        </row>
        <row r="4331">
          <cell r="A4331" t="str">
            <v>იფანიV48</v>
          </cell>
          <cell r="B4331" t="str">
            <v>იფანი</v>
          </cell>
          <cell r="C4331" t="str">
            <v>V</v>
          </cell>
          <cell r="D4331">
            <v>17</v>
          </cell>
          <cell r="E4331">
            <v>48</v>
          </cell>
          <cell r="F4331">
            <v>1.38</v>
          </cell>
          <cell r="G4331">
            <v>1.23</v>
          </cell>
          <cell r="H4331">
            <v>0.14000000000000001</v>
          </cell>
          <cell r="I4331">
            <v>1.37</v>
          </cell>
          <cell r="J4331">
            <v>0.14999999999999991</v>
          </cell>
        </row>
        <row r="4332">
          <cell r="A4332" t="str">
            <v>იფანიV52</v>
          </cell>
          <cell r="B4332" t="str">
            <v>იფანი</v>
          </cell>
          <cell r="C4332" t="str">
            <v>V</v>
          </cell>
          <cell r="D4332">
            <v>17.3</v>
          </cell>
          <cell r="E4332">
            <v>52</v>
          </cell>
          <cell r="F4332">
            <v>1.65</v>
          </cell>
          <cell r="G4332">
            <v>1.48</v>
          </cell>
          <cell r="H4332">
            <v>0.17</v>
          </cell>
          <cell r="I4332">
            <v>1.65</v>
          </cell>
          <cell r="J4332">
            <v>0.16999999999999993</v>
          </cell>
        </row>
        <row r="4333">
          <cell r="A4333" t="str">
            <v>იფანიV56</v>
          </cell>
          <cell r="B4333" t="str">
            <v>იფანი</v>
          </cell>
          <cell r="C4333" t="str">
            <v>V</v>
          </cell>
          <cell r="D4333">
            <v>17.600000000000001</v>
          </cell>
          <cell r="E4333">
            <v>56</v>
          </cell>
          <cell r="F4333">
            <v>1.94</v>
          </cell>
          <cell r="G4333">
            <v>1.74</v>
          </cell>
          <cell r="H4333">
            <v>0.19</v>
          </cell>
          <cell r="I4333">
            <v>1.93</v>
          </cell>
          <cell r="J4333">
            <v>0.19999999999999996</v>
          </cell>
        </row>
        <row r="4334">
          <cell r="A4334" t="str">
            <v>იფანიV60</v>
          </cell>
          <cell r="B4334" t="str">
            <v>იფანი</v>
          </cell>
          <cell r="C4334" t="str">
            <v>V</v>
          </cell>
          <cell r="D4334">
            <v>17.899999999999999</v>
          </cell>
          <cell r="E4334">
            <v>60</v>
          </cell>
          <cell r="F4334">
            <v>2.2599999999999998</v>
          </cell>
          <cell r="G4334">
            <v>2.0299999999999998</v>
          </cell>
          <cell r="H4334">
            <v>0.23</v>
          </cell>
          <cell r="I4334">
            <v>2.2599999999999998</v>
          </cell>
          <cell r="J4334">
            <v>0.22999999999999998</v>
          </cell>
        </row>
        <row r="4335">
          <cell r="A4335" t="str">
            <v>იფანიV64</v>
          </cell>
          <cell r="B4335" t="str">
            <v>იფანი</v>
          </cell>
          <cell r="C4335" t="str">
            <v>V</v>
          </cell>
          <cell r="D4335">
            <v>18.2</v>
          </cell>
          <cell r="E4335">
            <v>64</v>
          </cell>
          <cell r="F4335">
            <v>2.61</v>
          </cell>
          <cell r="G4335">
            <v>2.34</v>
          </cell>
          <cell r="H4335">
            <v>0.26</v>
          </cell>
          <cell r="I4335">
            <v>2.5999999999999996</v>
          </cell>
          <cell r="J4335">
            <v>0.27</v>
          </cell>
        </row>
        <row r="4336">
          <cell r="A4336" t="str">
            <v>იფანიV68</v>
          </cell>
          <cell r="B4336" t="str">
            <v>იფანი</v>
          </cell>
          <cell r="C4336" t="str">
            <v>V</v>
          </cell>
          <cell r="D4336">
            <v>18.399999999999999</v>
          </cell>
          <cell r="E4336">
            <v>68</v>
          </cell>
          <cell r="F4336">
            <v>2.98</v>
          </cell>
          <cell r="G4336">
            <v>2.69</v>
          </cell>
          <cell r="H4336">
            <v>0.3</v>
          </cell>
          <cell r="I4336">
            <v>2.9899999999999998</v>
          </cell>
          <cell r="J4336">
            <v>0.29000000000000004</v>
          </cell>
        </row>
        <row r="4337">
          <cell r="A4337" t="str">
            <v>იფანიV72</v>
          </cell>
          <cell r="B4337" t="str">
            <v>იფანი</v>
          </cell>
          <cell r="C4337" t="str">
            <v>V</v>
          </cell>
          <cell r="D4337">
            <v>18.600000000000001</v>
          </cell>
          <cell r="E4337">
            <v>72</v>
          </cell>
          <cell r="F4337">
            <v>3.38</v>
          </cell>
          <cell r="G4337">
            <v>3.04</v>
          </cell>
          <cell r="H4337">
            <v>0.34</v>
          </cell>
          <cell r="I4337">
            <v>3.38</v>
          </cell>
          <cell r="J4337">
            <v>0.33999999999999986</v>
          </cell>
        </row>
        <row r="4338">
          <cell r="A4338" t="str">
            <v>იფანიV76</v>
          </cell>
          <cell r="B4338" t="str">
            <v>იფანი</v>
          </cell>
          <cell r="C4338" t="str">
            <v>V</v>
          </cell>
          <cell r="D4338">
            <v>18.8</v>
          </cell>
          <cell r="E4338">
            <v>76</v>
          </cell>
          <cell r="F4338">
            <v>3.79</v>
          </cell>
          <cell r="G4338">
            <v>3.42</v>
          </cell>
          <cell r="H4338">
            <v>0.38</v>
          </cell>
          <cell r="I4338">
            <v>3.8</v>
          </cell>
          <cell r="J4338">
            <v>0.37000000000000011</v>
          </cell>
        </row>
        <row r="4339">
          <cell r="A4339" t="str">
            <v>იფანიV80</v>
          </cell>
          <cell r="B4339" t="str">
            <v>იფანი</v>
          </cell>
          <cell r="C4339" t="str">
            <v>V</v>
          </cell>
          <cell r="D4339">
            <v>19</v>
          </cell>
          <cell r="E4339">
            <v>80</v>
          </cell>
          <cell r="F4339">
            <v>4.25</v>
          </cell>
          <cell r="G4339">
            <v>3.83</v>
          </cell>
          <cell r="H4339">
            <v>0.43</v>
          </cell>
          <cell r="I4339">
            <v>4.26</v>
          </cell>
          <cell r="J4339">
            <v>0.41999999999999993</v>
          </cell>
        </row>
        <row r="4340">
          <cell r="A4340" t="str">
            <v>იფანიV84</v>
          </cell>
          <cell r="B4340" t="str">
            <v>იფანი</v>
          </cell>
          <cell r="C4340" t="str">
            <v>V</v>
          </cell>
          <cell r="D4340">
            <v>19</v>
          </cell>
          <cell r="E4340">
            <v>84</v>
          </cell>
          <cell r="F4340">
            <v>4.68</v>
          </cell>
          <cell r="G4340">
            <v>4.21</v>
          </cell>
          <cell r="H4340">
            <v>0.47</v>
          </cell>
          <cell r="I4340">
            <v>4.68</v>
          </cell>
          <cell r="J4340">
            <v>0.46999999999999975</v>
          </cell>
        </row>
        <row r="4341">
          <cell r="A4341" t="str">
            <v>იფანიVI8</v>
          </cell>
          <cell r="B4341" t="str">
            <v>იფანი</v>
          </cell>
          <cell r="C4341" t="str">
            <v>VI</v>
          </cell>
          <cell r="D4341">
            <v>8</v>
          </cell>
          <cell r="E4341">
            <v>8</v>
          </cell>
          <cell r="F4341">
            <v>0.02</v>
          </cell>
          <cell r="G4341">
            <v>0.01</v>
          </cell>
          <cell r="H4341">
            <v>0</v>
          </cell>
          <cell r="I4341">
            <v>0.01</v>
          </cell>
          <cell r="J4341">
            <v>0.01</v>
          </cell>
        </row>
        <row r="4342">
          <cell r="A4342" t="str">
            <v>იფანიVI12</v>
          </cell>
          <cell r="B4342" t="str">
            <v>იფანი</v>
          </cell>
          <cell r="C4342" t="str">
            <v>VI</v>
          </cell>
          <cell r="D4342">
            <v>9</v>
          </cell>
          <cell r="E4342">
            <v>12</v>
          </cell>
          <cell r="F4342">
            <v>0.05</v>
          </cell>
          <cell r="G4342">
            <v>0.04</v>
          </cell>
          <cell r="H4342">
            <v>0.01</v>
          </cell>
          <cell r="I4342">
            <v>0.05</v>
          </cell>
          <cell r="J4342">
            <v>1.0000000000000002E-2</v>
          </cell>
        </row>
        <row r="4343">
          <cell r="A4343" t="str">
            <v>იფანიVI16</v>
          </cell>
          <cell r="B4343" t="str">
            <v>იფანი</v>
          </cell>
          <cell r="C4343" t="str">
            <v>VI</v>
          </cell>
          <cell r="D4343">
            <v>11.1</v>
          </cell>
          <cell r="E4343">
            <v>16</v>
          </cell>
          <cell r="F4343">
            <v>0.1</v>
          </cell>
          <cell r="G4343">
            <v>0.08</v>
          </cell>
          <cell r="H4343">
            <v>0.01</v>
          </cell>
          <cell r="I4343">
            <v>0.09</v>
          </cell>
          <cell r="J4343">
            <v>2.0000000000000004E-2</v>
          </cell>
        </row>
        <row r="4344">
          <cell r="A4344" t="str">
            <v>იფანიVI20</v>
          </cell>
          <cell r="B4344" t="str">
            <v>იფანი</v>
          </cell>
          <cell r="C4344" t="str">
            <v>VI</v>
          </cell>
          <cell r="D4344">
            <v>11.8</v>
          </cell>
          <cell r="E4344">
            <v>20</v>
          </cell>
          <cell r="F4344">
            <v>0.17</v>
          </cell>
          <cell r="G4344">
            <v>0.14000000000000001</v>
          </cell>
          <cell r="H4344">
            <v>0.02</v>
          </cell>
          <cell r="I4344">
            <v>0.16</v>
          </cell>
          <cell r="J4344">
            <v>0.03</v>
          </cell>
        </row>
        <row r="4345">
          <cell r="A4345" t="str">
            <v>იფანიVI24</v>
          </cell>
          <cell r="B4345" t="str">
            <v>იფანი</v>
          </cell>
          <cell r="C4345" t="str">
            <v>VI</v>
          </cell>
          <cell r="D4345">
            <v>12.5</v>
          </cell>
          <cell r="E4345">
            <v>24</v>
          </cell>
          <cell r="F4345">
            <v>0.26</v>
          </cell>
          <cell r="G4345">
            <v>0.23</v>
          </cell>
          <cell r="H4345">
            <v>0.03</v>
          </cell>
          <cell r="I4345">
            <v>0.26</v>
          </cell>
          <cell r="J4345">
            <v>0.03</v>
          </cell>
        </row>
        <row r="4346">
          <cell r="A4346" t="str">
            <v>იფანიVI28</v>
          </cell>
          <cell r="B4346" t="str">
            <v>იფანი</v>
          </cell>
          <cell r="C4346" t="str">
            <v>VI</v>
          </cell>
          <cell r="D4346">
            <v>13</v>
          </cell>
          <cell r="E4346">
            <v>28</v>
          </cell>
          <cell r="F4346">
            <v>0.36</v>
          </cell>
          <cell r="G4346">
            <v>0.32</v>
          </cell>
          <cell r="H4346">
            <v>0.04</v>
          </cell>
          <cell r="I4346">
            <v>0.36</v>
          </cell>
          <cell r="J4346">
            <v>3.999999999999998E-2</v>
          </cell>
        </row>
        <row r="4347">
          <cell r="A4347" t="str">
            <v>იფანიVI32</v>
          </cell>
          <cell r="B4347" t="str">
            <v>იფანი</v>
          </cell>
          <cell r="C4347" t="str">
            <v>VI</v>
          </cell>
          <cell r="D4347">
            <v>13.4</v>
          </cell>
          <cell r="E4347">
            <v>32</v>
          </cell>
          <cell r="F4347">
            <v>0.5</v>
          </cell>
          <cell r="G4347">
            <v>0.43</v>
          </cell>
          <cell r="H4347">
            <v>0.05</v>
          </cell>
          <cell r="I4347">
            <v>0.48</v>
          </cell>
          <cell r="J4347">
            <v>7.0000000000000007E-2</v>
          </cell>
        </row>
        <row r="4348">
          <cell r="A4348" t="str">
            <v>იფანიVI36</v>
          </cell>
          <cell r="B4348" t="str">
            <v>იფანი</v>
          </cell>
          <cell r="C4348" t="str">
            <v>VI</v>
          </cell>
          <cell r="D4348">
            <v>13.8</v>
          </cell>
          <cell r="E4348">
            <v>36</v>
          </cell>
          <cell r="F4348">
            <v>0.63</v>
          </cell>
          <cell r="G4348">
            <v>0.56000000000000005</v>
          </cell>
          <cell r="H4348">
            <v>0.06</v>
          </cell>
          <cell r="I4348">
            <v>0.62000000000000011</v>
          </cell>
          <cell r="J4348">
            <v>6.9999999999999951E-2</v>
          </cell>
        </row>
        <row r="4349">
          <cell r="A4349" t="str">
            <v>იფანიVI40</v>
          </cell>
          <cell r="B4349" t="str">
            <v>იფანი</v>
          </cell>
          <cell r="C4349" t="str">
            <v>VI</v>
          </cell>
          <cell r="D4349">
            <v>14.1</v>
          </cell>
          <cell r="E4349">
            <v>40</v>
          </cell>
          <cell r="F4349">
            <v>0.8</v>
          </cell>
          <cell r="G4349">
            <v>0.71</v>
          </cell>
          <cell r="H4349">
            <v>0.08</v>
          </cell>
          <cell r="I4349">
            <v>0.78999999999999992</v>
          </cell>
          <cell r="J4349">
            <v>9.000000000000008E-2</v>
          </cell>
        </row>
        <row r="4350">
          <cell r="A4350" t="str">
            <v>იფანიVI44</v>
          </cell>
          <cell r="B4350" t="str">
            <v>იფანი</v>
          </cell>
          <cell r="C4350" t="str">
            <v>VI</v>
          </cell>
          <cell r="D4350">
            <v>14.4</v>
          </cell>
          <cell r="E4350">
            <v>44</v>
          </cell>
          <cell r="F4350">
            <v>0.98</v>
          </cell>
          <cell r="G4350">
            <v>0.87</v>
          </cell>
          <cell r="H4350">
            <v>0.1</v>
          </cell>
          <cell r="I4350">
            <v>0.97</v>
          </cell>
          <cell r="J4350">
            <v>0.10999999999999999</v>
          </cell>
        </row>
        <row r="4351">
          <cell r="A4351" t="str">
            <v>იფანიVI48</v>
          </cell>
          <cell r="B4351" t="str">
            <v>იფანი</v>
          </cell>
          <cell r="C4351" t="str">
            <v>VI</v>
          </cell>
          <cell r="D4351">
            <v>14.7</v>
          </cell>
          <cell r="E4351">
            <v>48</v>
          </cell>
          <cell r="F4351">
            <v>1.19</v>
          </cell>
          <cell r="G4351">
            <v>1.07</v>
          </cell>
          <cell r="H4351">
            <v>0.12</v>
          </cell>
          <cell r="I4351">
            <v>1.19</v>
          </cell>
          <cell r="J4351">
            <v>0.11999999999999988</v>
          </cell>
        </row>
        <row r="4352">
          <cell r="A4352" t="str">
            <v>იფანიVI52</v>
          </cell>
          <cell r="B4352" t="str">
            <v>იფანი</v>
          </cell>
          <cell r="C4352" t="str">
            <v>VI</v>
          </cell>
          <cell r="D4352">
            <v>15</v>
          </cell>
          <cell r="E4352">
            <v>52</v>
          </cell>
          <cell r="F4352">
            <v>1.43</v>
          </cell>
          <cell r="G4352">
            <v>1.28</v>
          </cell>
          <cell r="H4352">
            <v>0.14000000000000001</v>
          </cell>
          <cell r="I4352">
            <v>1.42</v>
          </cell>
          <cell r="J4352">
            <v>0.14999999999999991</v>
          </cell>
        </row>
        <row r="4353">
          <cell r="A4353" t="str">
            <v>იფანიVI56</v>
          </cell>
          <cell r="B4353" t="str">
            <v>იფანი</v>
          </cell>
          <cell r="C4353" t="str">
            <v>VI</v>
          </cell>
          <cell r="D4353">
            <v>15.2</v>
          </cell>
          <cell r="E4353">
            <v>56</v>
          </cell>
          <cell r="F4353">
            <v>1.67</v>
          </cell>
          <cell r="G4353">
            <v>1.5</v>
          </cell>
          <cell r="H4353">
            <v>0.17</v>
          </cell>
          <cell r="I4353">
            <v>1.67</v>
          </cell>
          <cell r="J4353">
            <v>0.16999999999999993</v>
          </cell>
        </row>
        <row r="4354">
          <cell r="A4354" t="str">
            <v>იფანიVI60</v>
          </cell>
          <cell r="B4354" t="str">
            <v>იფანი</v>
          </cell>
          <cell r="C4354" t="str">
            <v>VI</v>
          </cell>
          <cell r="D4354">
            <v>15.4</v>
          </cell>
          <cell r="E4354">
            <v>60</v>
          </cell>
          <cell r="F4354">
            <v>1.95</v>
          </cell>
          <cell r="G4354">
            <v>1.75</v>
          </cell>
          <cell r="H4354">
            <v>0.2</v>
          </cell>
          <cell r="I4354">
            <v>1.95</v>
          </cell>
          <cell r="J4354">
            <v>0.19999999999999996</v>
          </cell>
        </row>
        <row r="4355">
          <cell r="A4355" t="str">
            <v>იფანიVI64</v>
          </cell>
          <cell r="B4355" t="str">
            <v>იფანი</v>
          </cell>
          <cell r="C4355" t="str">
            <v>VI</v>
          </cell>
          <cell r="D4355">
            <v>15.6</v>
          </cell>
          <cell r="E4355">
            <v>64</v>
          </cell>
          <cell r="F4355">
            <v>2.23</v>
          </cell>
          <cell r="G4355">
            <v>2.0099999999999998</v>
          </cell>
          <cell r="H4355">
            <v>0.22</v>
          </cell>
          <cell r="I4355">
            <v>2.23</v>
          </cell>
          <cell r="J4355">
            <v>0.2200000000000002</v>
          </cell>
        </row>
        <row r="4356">
          <cell r="A4356" t="str">
            <v>იფანიVI68</v>
          </cell>
          <cell r="B4356" t="str">
            <v>იფანი</v>
          </cell>
          <cell r="C4356" t="str">
            <v>VI</v>
          </cell>
          <cell r="D4356">
            <v>15.8</v>
          </cell>
          <cell r="E4356">
            <v>68</v>
          </cell>
          <cell r="F4356">
            <v>2.56</v>
          </cell>
          <cell r="G4356">
            <v>2.29</v>
          </cell>
          <cell r="H4356">
            <v>0.26</v>
          </cell>
          <cell r="I4356">
            <v>2.5499999999999998</v>
          </cell>
          <cell r="J4356">
            <v>0.27</v>
          </cell>
        </row>
        <row r="4357">
          <cell r="A4357" t="str">
            <v>იფანიVI72</v>
          </cell>
          <cell r="B4357" t="str">
            <v>იფანი</v>
          </cell>
          <cell r="C4357" t="str">
            <v>VI</v>
          </cell>
          <cell r="D4357">
            <v>15.8</v>
          </cell>
          <cell r="E4357">
            <v>72</v>
          </cell>
          <cell r="F4357">
            <v>2.92</v>
          </cell>
          <cell r="G4357">
            <v>2.6</v>
          </cell>
          <cell r="H4357">
            <v>0.28999999999999998</v>
          </cell>
          <cell r="I4357">
            <v>2.89</v>
          </cell>
          <cell r="J4357">
            <v>0.31999999999999984</v>
          </cell>
        </row>
        <row r="4358">
          <cell r="A4358" t="str">
            <v>იფანიVI76</v>
          </cell>
          <cell r="B4358" t="str">
            <v>იფანი</v>
          </cell>
          <cell r="C4358" t="str">
            <v>VI</v>
          </cell>
          <cell r="D4358">
            <v>15.8</v>
          </cell>
          <cell r="E4358">
            <v>76</v>
          </cell>
          <cell r="F4358">
            <v>3.31</v>
          </cell>
          <cell r="G4358">
            <v>2.94</v>
          </cell>
          <cell r="H4358">
            <v>0.33</v>
          </cell>
          <cell r="I4358">
            <v>3.27</v>
          </cell>
          <cell r="J4358">
            <v>0.37000000000000011</v>
          </cell>
        </row>
        <row r="4359">
          <cell r="A4359" t="str">
            <v>იფანიVI80</v>
          </cell>
          <cell r="B4359" t="str">
            <v>იფანი</v>
          </cell>
          <cell r="C4359" t="str">
            <v>VI</v>
          </cell>
          <cell r="D4359">
            <v>15.8</v>
          </cell>
          <cell r="E4359">
            <v>80</v>
          </cell>
          <cell r="F4359">
            <v>3.73</v>
          </cell>
          <cell r="G4359">
            <v>3.31</v>
          </cell>
          <cell r="H4359">
            <v>0.37</v>
          </cell>
          <cell r="I4359">
            <v>3.68</v>
          </cell>
          <cell r="J4359">
            <v>0.41999999999999993</v>
          </cell>
        </row>
        <row r="4360">
          <cell r="A4360" t="str">
            <v>იფანიVI84</v>
          </cell>
          <cell r="B4360" t="str">
            <v>იფანი</v>
          </cell>
          <cell r="C4360" t="str">
            <v>VI</v>
          </cell>
          <cell r="D4360">
            <v>15.8</v>
          </cell>
          <cell r="E4360">
            <v>84</v>
          </cell>
          <cell r="F4360">
            <v>4.1900000000000004</v>
          </cell>
          <cell r="G4360">
            <v>3.71</v>
          </cell>
          <cell r="H4360">
            <v>0.42</v>
          </cell>
          <cell r="I4360">
            <v>4.13</v>
          </cell>
          <cell r="J4360">
            <v>0.48000000000000043</v>
          </cell>
        </row>
        <row r="4361">
          <cell r="A4361" t="str">
            <v>იფანიVI88</v>
          </cell>
          <cell r="B4361" t="str">
            <v>იფანი</v>
          </cell>
          <cell r="C4361" t="str">
            <v>VI</v>
          </cell>
          <cell r="D4361">
            <v>15.8</v>
          </cell>
          <cell r="E4361">
            <v>88</v>
          </cell>
          <cell r="F4361">
            <v>4.6900000000000004</v>
          </cell>
          <cell r="G4361">
            <v>4.1399999999999997</v>
          </cell>
          <cell r="H4361">
            <v>0.47</v>
          </cell>
          <cell r="I4361">
            <v>4.6099999999999994</v>
          </cell>
          <cell r="J4361">
            <v>0.55000000000000071</v>
          </cell>
        </row>
        <row r="4362">
          <cell r="A4362" t="str">
            <v>იფანიVI92</v>
          </cell>
          <cell r="B4362" t="str">
            <v>იფანი</v>
          </cell>
          <cell r="C4362" t="str">
            <v>VI</v>
          </cell>
          <cell r="D4362">
            <v>15.8</v>
          </cell>
          <cell r="E4362">
            <v>92</v>
          </cell>
          <cell r="F4362">
            <v>5.23</v>
          </cell>
          <cell r="G4362">
            <v>4.5999999999999996</v>
          </cell>
          <cell r="H4362">
            <v>0.52</v>
          </cell>
          <cell r="I4362">
            <v>5.1199999999999992</v>
          </cell>
          <cell r="J4362">
            <v>0.63000000000000078</v>
          </cell>
        </row>
        <row r="4363">
          <cell r="A4363" t="str">
            <v>იფანიVI96</v>
          </cell>
          <cell r="B4363" t="str">
            <v>იფანი</v>
          </cell>
          <cell r="C4363" t="str">
            <v>VI</v>
          </cell>
          <cell r="D4363">
            <v>15.8</v>
          </cell>
          <cell r="E4363">
            <v>96</v>
          </cell>
          <cell r="F4363">
            <v>5.8</v>
          </cell>
          <cell r="G4363">
            <v>5.0999999999999996</v>
          </cell>
          <cell r="H4363">
            <v>0.57999999999999996</v>
          </cell>
          <cell r="I4363">
            <v>5.68</v>
          </cell>
          <cell r="J4363">
            <v>0.70000000000000018</v>
          </cell>
        </row>
        <row r="4364">
          <cell r="A4364" t="str">
            <v>იფანიVI100</v>
          </cell>
          <cell r="B4364" t="str">
            <v>იფანი</v>
          </cell>
          <cell r="C4364" t="str">
            <v>VI</v>
          </cell>
          <cell r="D4364">
            <v>15.8</v>
          </cell>
          <cell r="E4364">
            <v>100</v>
          </cell>
          <cell r="F4364">
            <v>6.4</v>
          </cell>
          <cell r="G4364">
            <v>5.64</v>
          </cell>
          <cell r="H4364">
            <v>0.64</v>
          </cell>
          <cell r="I4364">
            <v>6.2799999999999994</v>
          </cell>
          <cell r="J4364">
            <v>0.76000000000000068</v>
          </cell>
        </row>
        <row r="4365">
          <cell r="A4365" t="str">
            <v>იფანიVI104</v>
          </cell>
          <cell r="B4365" t="str">
            <v>იფანი</v>
          </cell>
          <cell r="C4365" t="str">
            <v>VI</v>
          </cell>
          <cell r="D4365">
            <v>15.8</v>
          </cell>
          <cell r="E4365">
            <v>104</v>
          </cell>
          <cell r="F4365">
            <v>7.4</v>
          </cell>
          <cell r="G4365">
            <v>6.23</v>
          </cell>
          <cell r="H4365">
            <v>0.74</v>
          </cell>
          <cell r="I4365">
            <v>6.9700000000000006</v>
          </cell>
          <cell r="J4365">
            <v>1.17</v>
          </cell>
        </row>
        <row r="4366">
          <cell r="A4366" t="str">
            <v>იფანიVI108</v>
          </cell>
          <cell r="B4366" t="str">
            <v>იფანი</v>
          </cell>
          <cell r="C4366" t="str">
            <v>VI</v>
          </cell>
          <cell r="D4366">
            <v>15.8</v>
          </cell>
          <cell r="E4366">
            <v>108</v>
          </cell>
          <cell r="F4366">
            <v>8.1999999999999993</v>
          </cell>
          <cell r="G4366">
            <v>6.87</v>
          </cell>
          <cell r="H4366">
            <v>0.82</v>
          </cell>
          <cell r="I4366">
            <v>7.69</v>
          </cell>
          <cell r="J4366">
            <v>1.3299999999999992</v>
          </cell>
        </row>
        <row r="4367">
          <cell r="A4367" t="str">
            <v>კაკალიI8</v>
          </cell>
          <cell r="B4367" t="str">
            <v>კაკალი</v>
          </cell>
          <cell r="C4367" t="str">
            <v>I</v>
          </cell>
          <cell r="D4367">
            <v>13</v>
          </cell>
          <cell r="E4367">
            <v>8</v>
          </cell>
          <cell r="F4367">
            <v>3.2000000000000001E-2</v>
          </cell>
          <cell r="G4367">
            <v>0.03</v>
          </cell>
          <cell r="H4367">
            <v>0</v>
          </cell>
          <cell r="I4367">
            <v>0.03</v>
          </cell>
          <cell r="J4367">
            <v>2.0000000000000018E-3</v>
          </cell>
        </row>
        <row r="4368">
          <cell r="A4368" t="str">
            <v>კაკალიI12</v>
          </cell>
          <cell r="B4368" t="str">
            <v>კაკალი</v>
          </cell>
          <cell r="C4368" t="str">
            <v>I</v>
          </cell>
          <cell r="D4368">
            <v>17.100000000000001</v>
          </cell>
          <cell r="E4368">
            <v>12</v>
          </cell>
          <cell r="F4368">
            <v>9.1999999999999998E-2</v>
          </cell>
          <cell r="G4368">
            <v>0.08</v>
          </cell>
          <cell r="H4368">
            <v>0.01</v>
          </cell>
          <cell r="I4368">
            <v>0.09</v>
          </cell>
          <cell r="J4368">
            <v>1.1999999999999997E-2</v>
          </cell>
        </row>
        <row r="4369">
          <cell r="A4369" t="str">
            <v>კაკალიI16</v>
          </cell>
          <cell r="B4369" t="str">
            <v>კაკალი</v>
          </cell>
          <cell r="C4369" t="str">
            <v>I</v>
          </cell>
          <cell r="D4369">
            <v>19.399999999999999</v>
          </cell>
          <cell r="E4369">
            <v>16</v>
          </cell>
          <cell r="F4369">
            <v>0.182</v>
          </cell>
          <cell r="G4369">
            <v>0.16</v>
          </cell>
          <cell r="H4369">
            <v>0.02</v>
          </cell>
          <cell r="I4369">
            <v>0.18</v>
          </cell>
          <cell r="J4369">
            <v>2.1999999999999992E-2</v>
          </cell>
        </row>
        <row r="4370">
          <cell r="A4370" t="str">
            <v>კაკალიI20</v>
          </cell>
          <cell r="B4370" t="str">
            <v>კაკალი</v>
          </cell>
          <cell r="C4370" t="str">
            <v>I</v>
          </cell>
          <cell r="D4370">
            <v>21.2</v>
          </cell>
          <cell r="E4370">
            <v>20</v>
          </cell>
          <cell r="F4370">
            <v>0.31</v>
          </cell>
          <cell r="G4370">
            <v>0.27</v>
          </cell>
          <cell r="H4370">
            <v>0.03</v>
          </cell>
          <cell r="I4370">
            <v>0.30000000000000004</v>
          </cell>
          <cell r="J4370">
            <v>3.999999999999998E-2</v>
          </cell>
        </row>
        <row r="4371">
          <cell r="A4371" t="str">
            <v>კაკალიI24</v>
          </cell>
          <cell r="B4371" t="str">
            <v>კაკალი</v>
          </cell>
          <cell r="C4371" t="str">
            <v>I</v>
          </cell>
          <cell r="D4371">
            <v>22.5</v>
          </cell>
          <cell r="E4371">
            <v>24</v>
          </cell>
          <cell r="F4371">
            <v>0.47</v>
          </cell>
          <cell r="G4371">
            <v>0.41</v>
          </cell>
          <cell r="H4371">
            <v>0.05</v>
          </cell>
          <cell r="I4371">
            <v>0.45999999999999996</v>
          </cell>
          <cell r="J4371">
            <v>0.06</v>
          </cell>
        </row>
        <row r="4372">
          <cell r="A4372" t="str">
            <v>კაკალიI28</v>
          </cell>
          <cell r="B4372" t="str">
            <v>კაკალი</v>
          </cell>
          <cell r="C4372" t="str">
            <v>I</v>
          </cell>
          <cell r="D4372">
            <v>23.6</v>
          </cell>
          <cell r="E4372">
            <v>28</v>
          </cell>
          <cell r="F4372">
            <v>0.66</v>
          </cell>
          <cell r="G4372">
            <v>0.59</v>
          </cell>
          <cell r="H4372">
            <v>7.0000000000000007E-2</v>
          </cell>
          <cell r="I4372">
            <v>0.65999999999999992</v>
          </cell>
          <cell r="J4372">
            <v>7.0000000000000062E-2</v>
          </cell>
        </row>
        <row r="4373">
          <cell r="A4373" t="str">
            <v>კაკალიI32</v>
          </cell>
          <cell r="B4373" t="str">
            <v>კაკალი</v>
          </cell>
          <cell r="C4373" t="str">
            <v>I</v>
          </cell>
          <cell r="D4373">
            <v>24.5</v>
          </cell>
          <cell r="E4373">
            <v>32</v>
          </cell>
          <cell r="F4373">
            <v>0.89</v>
          </cell>
          <cell r="G4373">
            <v>0.8</v>
          </cell>
          <cell r="H4373">
            <v>0.09</v>
          </cell>
          <cell r="I4373">
            <v>0.89</v>
          </cell>
          <cell r="J4373">
            <v>8.9999999999999969E-2</v>
          </cell>
        </row>
        <row r="4374">
          <cell r="A4374" t="str">
            <v>კაკალიI36</v>
          </cell>
          <cell r="B4374" t="str">
            <v>კაკალი</v>
          </cell>
          <cell r="C4374" t="str">
            <v>I</v>
          </cell>
          <cell r="D4374">
            <v>25.2</v>
          </cell>
          <cell r="E4374">
            <v>36</v>
          </cell>
          <cell r="F4374">
            <v>1.1599999999999999</v>
          </cell>
          <cell r="G4374">
            <v>1.05</v>
          </cell>
          <cell r="H4374">
            <v>0.12</v>
          </cell>
          <cell r="I4374">
            <v>1.17</v>
          </cell>
          <cell r="J4374">
            <v>0.10999999999999988</v>
          </cell>
        </row>
        <row r="4375">
          <cell r="A4375" t="str">
            <v>კაკალიI40</v>
          </cell>
          <cell r="B4375" t="str">
            <v>კაკალი</v>
          </cell>
          <cell r="C4375" t="str">
            <v>I</v>
          </cell>
          <cell r="D4375">
            <v>25.9</v>
          </cell>
          <cell r="E4375">
            <v>40</v>
          </cell>
          <cell r="F4375">
            <v>1.47</v>
          </cell>
          <cell r="G4375">
            <v>1.33</v>
          </cell>
          <cell r="H4375">
            <v>0.15</v>
          </cell>
          <cell r="I4375">
            <v>1.48</v>
          </cell>
          <cell r="J4375">
            <v>0.1399999999999999</v>
          </cell>
        </row>
        <row r="4376">
          <cell r="A4376" t="str">
            <v>კაკალიI44</v>
          </cell>
          <cell r="B4376" t="str">
            <v>კაკალი</v>
          </cell>
          <cell r="C4376" t="str">
            <v>I</v>
          </cell>
          <cell r="D4376">
            <v>26.6</v>
          </cell>
          <cell r="E4376">
            <v>44</v>
          </cell>
          <cell r="F4376">
            <v>1.81</v>
          </cell>
          <cell r="G4376">
            <v>1.64</v>
          </cell>
          <cell r="H4376">
            <v>0.18</v>
          </cell>
          <cell r="I4376">
            <v>1.8199999999999998</v>
          </cell>
          <cell r="J4376">
            <v>0.17000000000000015</v>
          </cell>
        </row>
        <row r="4377">
          <cell r="A4377" t="str">
            <v>კაკალიI48</v>
          </cell>
          <cell r="B4377" t="str">
            <v>კაკალი</v>
          </cell>
          <cell r="C4377" t="str">
            <v>I</v>
          </cell>
          <cell r="D4377">
            <v>27.1</v>
          </cell>
          <cell r="E4377">
            <v>48</v>
          </cell>
          <cell r="F4377">
            <v>2.2000000000000002</v>
          </cell>
          <cell r="G4377">
            <v>2.0099999999999998</v>
          </cell>
          <cell r="H4377">
            <v>0.22</v>
          </cell>
          <cell r="I4377">
            <v>2.23</v>
          </cell>
          <cell r="J4377">
            <v>0.19000000000000039</v>
          </cell>
        </row>
        <row r="4378">
          <cell r="A4378" t="str">
            <v>კაკალიI52</v>
          </cell>
          <cell r="B4378" t="str">
            <v>კაკალი</v>
          </cell>
          <cell r="C4378" t="str">
            <v>I</v>
          </cell>
          <cell r="D4378">
            <v>27.7</v>
          </cell>
          <cell r="E4378">
            <v>52</v>
          </cell>
          <cell r="F4378">
            <v>2.64</v>
          </cell>
          <cell r="G4378">
            <v>2.4</v>
          </cell>
          <cell r="H4378">
            <v>0.26</v>
          </cell>
          <cell r="I4378">
            <v>2.66</v>
          </cell>
          <cell r="J4378">
            <v>0.24000000000000021</v>
          </cell>
        </row>
        <row r="4379">
          <cell r="A4379" t="str">
            <v>კაკალიI56</v>
          </cell>
          <cell r="B4379" t="str">
            <v>კაკალი</v>
          </cell>
          <cell r="C4379" t="str">
            <v>I</v>
          </cell>
          <cell r="D4379">
            <v>28.1</v>
          </cell>
          <cell r="E4379">
            <v>56</v>
          </cell>
          <cell r="F4379">
            <v>3.09</v>
          </cell>
          <cell r="G4379">
            <v>2.82</v>
          </cell>
          <cell r="H4379">
            <v>0.31</v>
          </cell>
          <cell r="I4379">
            <v>3.13</v>
          </cell>
          <cell r="J4379">
            <v>0.27</v>
          </cell>
        </row>
        <row r="4380">
          <cell r="A4380" t="str">
            <v>კაკალიI60</v>
          </cell>
          <cell r="B4380" t="str">
            <v>კაკალი</v>
          </cell>
          <cell r="C4380" t="str">
            <v>I</v>
          </cell>
          <cell r="D4380">
            <v>28.6</v>
          </cell>
          <cell r="E4380">
            <v>60</v>
          </cell>
          <cell r="F4380">
            <v>3.61</v>
          </cell>
          <cell r="G4380">
            <v>3.29</v>
          </cell>
          <cell r="H4380">
            <v>0.36</v>
          </cell>
          <cell r="I4380">
            <v>3.65</v>
          </cell>
          <cell r="J4380">
            <v>0.31999999999999984</v>
          </cell>
        </row>
        <row r="4381">
          <cell r="A4381" t="str">
            <v>კაკალიI64</v>
          </cell>
          <cell r="B4381" t="str">
            <v>კაკალი</v>
          </cell>
          <cell r="C4381" t="str">
            <v>I</v>
          </cell>
          <cell r="D4381">
            <v>29</v>
          </cell>
          <cell r="E4381">
            <v>64</v>
          </cell>
          <cell r="F4381">
            <v>4.1500000000000004</v>
          </cell>
          <cell r="G4381">
            <v>3.8</v>
          </cell>
          <cell r="H4381">
            <v>0.42</v>
          </cell>
          <cell r="I4381">
            <v>4.22</v>
          </cell>
          <cell r="J4381">
            <v>0.35000000000000053</v>
          </cell>
        </row>
        <row r="4382">
          <cell r="A4382" t="str">
            <v>კაკალიI68</v>
          </cell>
          <cell r="B4382" t="str">
            <v>კაკალი</v>
          </cell>
          <cell r="C4382" t="str">
            <v>I</v>
          </cell>
          <cell r="D4382">
            <v>29.3</v>
          </cell>
          <cell r="E4382">
            <v>68</v>
          </cell>
          <cell r="F4382">
            <v>4.74</v>
          </cell>
          <cell r="G4382">
            <v>4.33</v>
          </cell>
          <cell r="H4382">
            <v>0.47</v>
          </cell>
          <cell r="I4382">
            <v>4.8</v>
          </cell>
          <cell r="J4382">
            <v>0.41000000000000014</v>
          </cell>
        </row>
        <row r="4383">
          <cell r="A4383" t="str">
            <v>კაკალიI72</v>
          </cell>
          <cell r="B4383" t="str">
            <v>კაკალი</v>
          </cell>
          <cell r="C4383" t="str">
            <v>I</v>
          </cell>
          <cell r="D4383">
            <v>29.7</v>
          </cell>
          <cell r="E4383">
            <v>72</v>
          </cell>
          <cell r="F4383">
            <v>5.39</v>
          </cell>
          <cell r="G4383">
            <v>4.92</v>
          </cell>
          <cell r="H4383">
            <v>0.54</v>
          </cell>
          <cell r="I4383">
            <v>5.46</v>
          </cell>
          <cell r="J4383">
            <v>0.46999999999999975</v>
          </cell>
        </row>
        <row r="4384">
          <cell r="A4384" t="str">
            <v>კაკალიI76</v>
          </cell>
          <cell r="B4384" t="str">
            <v>კაკალი</v>
          </cell>
          <cell r="C4384" t="str">
            <v>I</v>
          </cell>
          <cell r="D4384">
            <v>30</v>
          </cell>
          <cell r="E4384">
            <v>76</v>
          </cell>
          <cell r="F4384">
            <v>6.05</v>
          </cell>
          <cell r="G4384">
            <v>5.53</v>
          </cell>
          <cell r="H4384">
            <v>0.61</v>
          </cell>
          <cell r="I4384">
            <v>6.1400000000000006</v>
          </cell>
          <cell r="J4384">
            <v>0.51999999999999957</v>
          </cell>
        </row>
        <row r="4385">
          <cell r="A4385" t="str">
            <v>კაკალიI80</v>
          </cell>
          <cell r="B4385" t="str">
            <v>კაკალი</v>
          </cell>
          <cell r="C4385" t="str">
            <v>I</v>
          </cell>
          <cell r="D4385">
            <v>30.4</v>
          </cell>
          <cell r="E4385">
            <v>80</v>
          </cell>
          <cell r="F4385">
            <v>6.8</v>
          </cell>
          <cell r="G4385">
            <v>6.22</v>
          </cell>
          <cell r="H4385">
            <v>0.68</v>
          </cell>
          <cell r="I4385">
            <v>6.8999999999999995</v>
          </cell>
          <cell r="J4385">
            <v>0.58000000000000007</v>
          </cell>
        </row>
        <row r="4386">
          <cell r="A4386" t="str">
            <v>კაკალიI84</v>
          </cell>
          <cell r="B4386" t="str">
            <v>კაკალი</v>
          </cell>
          <cell r="C4386" t="str">
            <v>I</v>
          </cell>
          <cell r="D4386">
            <v>30.7</v>
          </cell>
          <cell r="E4386">
            <v>84</v>
          </cell>
          <cell r="F4386">
            <v>7.55</v>
          </cell>
          <cell r="G4386">
            <v>6.91</v>
          </cell>
          <cell r="H4386">
            <v>0.76</v>
          </cell>
          <cell r="I4386">
            <v>7.67</v>
          </cell>
          <cell r="J4386">
            <v>0.63999999999999968</v>
          </cell>
        </row>
        <row r="4387">
          <cell r="A4387" t="str">
            <v>კაკალიI88</v>
          </cell>
          <cell r="B4387" t="str">
            <v>კაკალი</v>
          </cell>
          <cell r="C4387" t="str">
            <v>I</v>
          </cell>
          <cell r="D4387">
            <v>31</v>
          </cell>
          <cell r="E4387">
            <v>88</v>
          </cell>
          <cell r="F4387">
            <v>8.3800000000000008</v>
          </cell>
          <cell r="G4387">
            <v>7.66</v>
          </cell>
          <cell r="H4387">
            <v>0.84</v>
          </cell>
          <cell r="I4387">
            <v>8.5</v>
          </cell>
          <cell r="J4387">
            <v>0.72000000000000064</v>
          </cell>
        </row>
        <row r="4388">
          <cell r="A4388" t="str">
            <v>კაკალიI92</v>
          </cell>
          <cell r="B4388" t="str">
            <v>კაკალი</v>
          </cell>
          <cell r="C4388" t="str">
            <v>I</v>
          </cell>
          <cell r="D4388">
            <v>31.2</v>
          </cell>
          <cell r="E4388">
            <v>92</v>
          </cell>
          <cell r="F4388">
            <v>9.2200000000000006</v>
          </cell>
          <cell r="G4388">
            <v>8.44</v>
          </cell>
          <cell r="H4388">
            <v>0.92</v>
          </cell>
          <cell r="I4388">
            <v>9.36</v>
          </cell>
          <cell r="J4388">
            <v>0.78000000000000114</v>
          </cell>
        </row>
        <row r="4389">
          <cell r="A4389" t="str">
            <v>კაკალიII8</v>
          </cell>
          <cell r="B4389" t="str">
            <v>კაკალი</v>
          </cell>
          <cell r="C4389" t="str">
            <v>II</v>
          </cell>
          <cell r="D4389">
            <v>11.4</v>
          </cell>
          <cell r="E4389">
            <v>8</v>
          </cell>
          <cell r="F4389">
            <v>0.03</v>
          </cell>
          <cell r="G4389">
            <v>0.02</v>
          </cell>
          <cell r="H4389">
            <v>0</v>
          </cell>
          <cell r="I4389">
            <v>0.02</v>
          </cell>
          <cell r="J4389">
            <v>9.9999999999999985E-3</v>
          </cell>
        </row>
        <row r="4390">
          <cell r="A4390" t="str">
            <v>კაკალიII12</v>
          </cell>
          <cell r="B4390" t="str">
            <v>კაკალი</v>
          </cell>
          <cell r="C4390" t="str">
            <v>II</v>
          </cell>
          <cell r="D4390">
            <v>15.1</v>
          </cell>
          <cell r="E4390">
            <v>12</v>
          </cell>
          <cell r="F4390">
            <v>0.08</v>
          </cell>
          <cell r="G4390">
            <v>0.06</v>
          </cell>
          <cell r="H4390">
            <v>0.01</v>
          </cell>
          <cell r="I4390">
            <v>6.9999999999999993E-2</v>
          </cell>
          <cell r="J4390">
            <v>2.0000000000000004E-2</v>
          </cell>
        </row>
        <row r="4391">
          <cell r="A4391" t="str">
            <v>კაკალიII16</v>
          </cell>
          <cell r="B4391" t="str">
            <v>კაკალი</v>
          </cell>
          <cell r="C4391" t="str">
            <v>II</v>
          </cell>
          <cell r="D4391">
            <v>17.2</v>
          </cell>
          <cell r="E4391">
            <v>16</v>
          </cell>
          <cell r="F4391">
            <v>0.16</v>
          </cell>
          <cell r="G4391">
            <v>0.14000000000000001</v>
          </cell>
          <cell r="H4391">
            <v>0.02</v>
          </cell>
          <cell r="I4391">
            <v>0.16</v>
          </cell>
          <cell r="J4391">
            <v>1.999999999999999E-2</v>
          </cell>
        </row>
        <row r="4392">
          <cell r="A4392" t="str">
            <v>კაკალიII20</v>
          </cell>
          <cell r="B4392" t="str">
            <v>კაკალი</v>
          </cell>
          <cell r="C4392" t="str">
            <v>II</v>
          </cell>
          <cell r="D4392">
            <v>18.8</v>
          </cell>
          <cell r="E4392">
            <v>20</v>
          </cell>
          <cell r="F4392">
            <v>0.27</v>
          </cell>
          <cell r="G4392">
            <v>0.24</v>
          </cell>
          <cell r="H4392">
            <v>0.03</v>
          </cell>
          <cell r="I4392">
            <v>0.27</v>
          </cell>
          <cell r="J4392">
            <v>3.0000000000000027E-2</v>
          </cell>
        </row>
        <row r="4393">
          <cell r="A4393" t="str">
            <v>კაკალიII24</v>
          </cell>
          <cell r="B4393" t="str">
            <v>კაკალი</v>
          </cell>
          <cell r="C4393" t="str">
            <v>II</v>
          </cell>
          <cell r="D4393">
            <v>20</v>
          </cell>
          <cell r="E4393">
            <v>24</v>
          </cell>
          <cell r="F4393">
            <v>0.41</v>
          </cell>
          <cell r="G4393">
            <v>0.37</v>
          </cell>
          <cell r="H4393">
            <v>0.04</v>
          </cell>
          <cell r="I4393">
            <v>0.41</v>
          </cell>
          <cell r="J4393">
            <v>3.999999999999998E-2</v>
          </cell>
        </row>
        <row r="4394">
          <cell r="A4394" t="str">
            <v>კაკალიII28</v>
          </cell>
          <cell r="B4394" t="str">
            <v>კაკალი</v>
          </cell>
          <cell r="C4394" t="str">
            <v>II</v>
          </cell>
          <cell r="D4394">
            <v>21</v>
          </cell>
          <cell r="E4394">
            <v>28</v>
          </cell>
          <cell r="F4394">
            <v>0.59</v>
          </cell>
          <cell r="G4394">
            <v>0.53</v>
          </cell>
          <cell r="H4394">
            <v>0.06</v>
          </cell>
          <cell r="I4394">
            <v>0.59000000000000008</v>
          </cell>
          <cell r="J4394">
            <v>5.9999999999999942E-2</v>
          </cell>
        </row>
        <row r="4395">
          <cell r="A4395" t="str">
            <v>კაკალიII32</v>
          </cell>
          <cell r="B4395" t="str">
            <v>კაკალი</v>
          </cell>
          <cell r="C4395" t="str">
            <v>II</v>
          </cell>
          <cell r="D4395">
            <v>21.8</v>
          </cell>
          <cell r="E4395">
            <v>32</v>
          </cell>
          <cell r="F4395">
            <v>0.79</v>
          </cell>
          <cell r="G4395">
            <v>0.71</v>
          </cell>
          <cell r="H4395">
            <v>0.08</v>
          </cell>
          <cell r="I4395">
            <v>0.78999999999999992</v>
          </cell>
          <cell r="J4395">
            <v>8.0000000000000071E-2</v>
          </cell>
        </row>
        <row r="4396">
          <cell r="A4396" t="str">
            <v>კაკალიII36</v>
          </cell>
          <cell r="B4396" t="str">
            <v>კაკალი</v>
          </cell>
          <cell r="C4396" t="str">
            <v>II</v>
          </cell>
          <cell r="D4396">
            <v>22.5</v>
          </cell>
          <cell r="E4396">
            <v>36</v>
          </cell>
          <cell r="F4396">
            <v>1.03</v>
          </cell>
          <cell r="G4396">
            <v>0.92</v>
          </cell>
          <cell r="H4396">
            <v>0.1</v>
          </cell>
          <cell r="I4396">
            <v>1.02</v>
          </cell>
          <cell r="J4396">
            <v>0.10999999999999999</v>
          </cell>
        </row>
        <row r="4397">
          <cell r="A4397" t="str">
            <v>კაკალიII40</v>
          </cell>
          <cell r="B4397" t="str">
            <v>კაკალი</v>
          </cell>
          <cell r="C4397" t="str">
            <v>II</v>
          </cell>
          <cell r="D4397">
            <v>23.1</v>
          </cell>
          <cell r="E4397">
            <v>40</v>
          </cell>
          <cell r="F4397">
            <v>1.31</v>
          </cell>
          <cell r="G4397">
            <v>1.17</v>
          </cell>
          <cell r="H4397">
            <v>0.13</v>
          </cell>
          <cell r="I4397">
            <v>1.2999999999999998</v>
          </cell>
          <cell r="J4397">
            <v>0.14000000000000012</v>
          </cell>
        </row>
        <row r="4398">
          <cell r="A4398" t="str">
            <v>კაკალიII44</v>
          </cell>
          <cell r="B4398" t="str">
            <v>კაკალი</v>
          </cell>
          <cell r="C4398" t="str">
            <v>II</v>
          </cell>
          <cell r="D4398">
            <v>23.7</v>
          </cell>
          <cell r="E4398">
            <v>44</v>
          </cell>
          <cell r="F4398">
            <v>1.62</v>
          </cell>
          <cell r="G4398">
            <v>1.46</v>
          </cell>
          <cell r="H4398">
            <v>0.16</v>
          </cell>
          <cell r="I4398">
            <v>1.6199999999999999</v>
          </cell>
          <cell r="J4398">
            <v>0.16000000000000014</v>
          </cell>
        </row>
        <row r="4399">
          <cell r="A4399" t="str">
            <v>კაკალიII48</v>
          </cell>
          <cell r="B4399" t="str">
            <v>კაკალი</v>
          </cell>
          <cell r="C4399" t="str">
            <v>II</v>
          </cell>
          <cell r="D4399">
            <v>24.2</v>
          </cell>
          <cell r="E4399">
            <v>48</v>
          </cell>
          <cell r="F4399">
            <v>1.96</v>
          </cell>
          <cell r="G4399">
            <v>1.78</v>
          </cell>
          <cell r="H4399">
            <v>0.2</v>
          </cell>
          <cell r="I4399">
            <v>1.98</v>
          </cell>
          <cell r="J4399">
            <v>0.17999999999999994</v>
          </cell>
        </row>
        <row r="4400">
          <cell r="A4400" t="str">
            <v>კაკალიII52</v>
          </cell>
          <cell r="B4400" t="str">
            <v>კაკალი</v>
          </cell>
          <cell r="C4400" t="str">
            <v>II</v>
          </cell>
          <cell r="D4400">
            <v>24.7</v>
          </cell>
          <cell r="E4400">
            <v>52</v>
          </cell>
          <cell r="F4400">
            <v>2.35</v>
          </cell>
          <cell r="G4400">
            <v>2.14</v>
          </cell>
          <cell r="H4400">
            <v>0.24</v>
          </cell>
          <cell r="I4400">
            <v>2.38</v>
          </cell>
          <cell r="J4400">
            <v>0.20999999999999996</v>
          </cell>
        </row>
        <row r="4401">
          <cell r="A4401" t="str">
            <v>კაკალიII56</v>
          </cell>
          <cell r="B4401" t="str">
            <v>კაკალი</v>
          </cell>
          <cell r="C4401" t="str">
            <v>II</v>
          </cell>
          <cell r="D4401">
            <v>25.1</v>
          </cell>
          <cell r="E4401">
            <v>56</v>
          </cell>
          <cell r="F4401">
            <v>2.76</v>
          </cell>
          <cell r="G4401">
            <v>2.5</v>
          </cell>
          <cell r="H4401">
            <v>0.28000000000000003</v>
          </cell>
          <cell r="I4401">
            <v>2.7800000000000002</v>
          </cell>
          <cell r="J4401">
            <v>0.25999999999999979</v>
          </cell>
        </row>
        <row r="4402">
          <cell r="A4402" t="str">
            <v>კაკალიII60</v>
          </cell>
          <cell r="B4402" t="str">
            <v>კაკალი</v>
          </cell>
          <cell r="C4402" t="str">
            <v>II</v>
          </cell>
          <cell r="D4402">
            <v>25.5</v>
          </cell>
          <cell r="E4402">
            <v>60</v>
          </cell>
          <cell r="F4402">
            <v>3.22</v>
          </cell>
          <cell r="G4402">
            <v>2.93</v>
          </cell>
          <cell r="H4402">
            <v>0.32</v>
          </cell>
          <cell r="I4402">
            <v>3.25</v>
          </cell>
          <cell r="J4402">
            <v>0.29000000000000004</v>
          </cell>
        </row>
        <row r="4403">
          <cell r="A4403" t="str">
            <v>კაკალიII64</v>
          </cell>
          <cell r="B4403" t="str">
            <v>კაკალი</v>
          </cell>
          <cell r="C4403" t="str">
            <v>II</v>
          </cell>
          <cell r="D4403">
            <v>25.9</v>
          </cell>
          <cell r="E4403">
            <v>64</v>
          </cell>
          <cell r="F4403">
            <v>3.71</v>
          </cell>
          <cell r="G4403">
            <v>3.38</v>
          </cell>
          <cell r="H4403">
            <v>0.37</v>
          </cell>
          <cell r="I4403">
            <v>3.75</v>
          </cell>
          <cell r="J4403">
            <v>0.33000000000000007</v>
          </cell>
        </row>
        <row r="4404">
          <cell r="A4404" t="str">
            <v>კაკალიII68</v>
          </cell>
          <cell r="B4404" t="str">
            <v>კაკალი</v>
          </cell>
          <cell r="C4404" t="str">
            <v>II</v>
          </cell>
          <cell r="D4404">
            <v>26.2</v>
          </cell>
          <cell r="E4404">
            <v>68</v>
          </cell>
          <cell r="F4404">
            <v>4.24</v>
          </cell>
          <cell r="G4404">
            <v>3.86</v>
          </cell>
          <cell r="H4404">
            <v>0.42</v>
          </cell>
          <cell r="I4404">
            <v>4.28</v>
          </cell>
          <cell r="J4404">
            <v>0.38000000000000034</v>
          </cell>
        </row>
        <row r="4405">
          <cell r="A4405" t="str">
            <v>კაკალიII72</v>
          </cell>
          <cell r="B4405" t="str">
            <v>კაკალი</v>
          </cell>
          <cell r="C4405" t="str">
            <v>II</v>
          </cell>
          <cell r="D4405">
            <v>26.5</v>
          </cell>
          <cell r="E4405">
            <v>72</v>
          </cell>
          <cell r="F4405">
            <v>4.8099999999999996</v>
          </cell>
          <cell r="G4405">
            <v>4.37</v>
          </cell>
          <cell r="H4405">
            <v>0.48</v>
          </cell>
          <cell r="I4405">
            <v>4.8499999999999996</v>
          </cell>
          <cell r="J4405">
            <v>0.4399999999999995</v>
          </cell>
        </row>
        <row r="4406">
          <cell r="A4406" t="str">
            <v>კაკალიII76</v>
          </cell>
          <cell r="B4406" t="str">
            <v>კაკალი</v>
          </cell>
          <cell r="C4406" t="str">
            <v>II</v>
          </cell>
          <cell r="D4406">
            <v>26.8</v>
          </cell>
          <cell r="E4406">
            <v>76</v>
          </cell>
          <cell r="F4406">
            <v>5.41</v>
          </cell>
          <cell r="G4406">
            <v>4.93</v>
          </cell>
          <cell r="H4406">
            <v>0.54</v>
          </cell>
          <cell r="I4406">
            <v>5.47</v>
          </cell>
          <cell r="J4406">
            <v>0.48000000000000043</v>
          </cell>
        </row>
        <row r="4407">
          <cell r="A4407" t="str">
            <v>კაკალიII80</v>
          </cell>
          <cell r="B4407" t="str">
            <v>კაკალი</v>
          </cell>
          <cell r="C4407" t="str">
            <v>II</v>
          </cell>
          <cell r="D4407">
            <v>27.1</v>
          </cell>
          <cell r="E4407">
            <v>80</v>
          </cell>
          <cell r="F4407">
            <v>6.06</v>
          </cell>
          <cell r="G4407">
            <v>5.53</v>
          </cell>
          <cell r="H4407">
            <v>0.61</v>
          </cell>
          <cell r="I4407">
            <v>6.1400000000000006</v>
          </cell>
          <cell r="J4407">
            <v>0.52999999999999936</v>
          </cell>
        </row>
        <row r="4408">
          <cell r="A4408" t="str">
            <v>კაკალიII84</v>
          </cell>
          <cell r="B4408" t="str">
            <v>კაკალი</v>
          </cell>
          <cell r="C4408" t="str">
            <v>II</v>
          </cell>
          <cell r="D4408">
            <v>27.4</v>
          </cell>
          <cell r="E4408">
            <v>84</v>
          </cell>
          <cell r="F4408">
            <v>6.74</v>
          </cell>
          <cell r="G4408">
            <v>6.14</v>
          </cell>
          <cell r="H4408">
            <v>0.67</v>
          </cell>
          <cell r="I4408">
            <v>6.81</v>
          </cell>
          <cell r="J4408">
            <v>0.60000000000000053</v>
          </cell>
        </row>
        <row r="4409">
          <cell r="A4409" t="str">
            <v>კაკალიII88</v>
          </cell>
          <cell r="B4409" t="str">
            <v>კაკალი</v>
          </cell>
          <cell r="C4409" t="str">
            <v>II</v>
          </cell>
          <cell r="D4409">
            <v>27.7</v>
          </cell>
          <cell r="E4409">
            <v>88</v>
          </cell>
          <cell r="F4409">
            <v>7.48</v>
          </cell>
          <cell r="G4409">
            <v>6.82</v>
          </cell>
          <cell r="H4409">
            <v>0.75</v>
          </cell>
          <cell r="I4409">
            <v>7.57</v>
          </cell>
          <cell r="J4409">
            <v>0.66000000000000014</v>
          </cell>
        </row>
        <row r="4410">
          <cell r="A4410" t="str">
            <v>კაკალიII92</v>
          </cell>
          <cell r="B4410" t="str">
            <v>კაკალი</v>
          </cell>
          <cell r="C4410" t="str">
            <v>II</v>
          </cell>
          <cell r="D4410">
            <v>27.9</v>
          </cell>
          <cell r="E4410">
            <v>92</v>
          </cell>
          <cell r="F4410">
            <v>8.24</v>
          </cell>
          <cell r="G4410">
            <v>7.52</v>
          </cell>
          <cell r="H4410">
            <v>0.82</v>
          </cell>
          <cell r="I4410">
            <v>8.34</v>
          </cell>
          <cell r="J4410">
            <v>0.72000000000000064</v>
          </cell>
        </row>
        <row r="4411">
          <cell r="A4411" t="str">
            <v>კაკალიIII8</v>
          </cell>
          <cell r="B4411" t="str">
            <v>კაკალი</v>
          </cell>
          <cell r="C4411" t="str">
            <v>III</v>
          </cell>
          <cell r="D4411">
            <v>10.4</v>
          </cell>
          <cell r="E4411">
            <v>8</v>
          </cell>
          <cell r="F4411">
            <v>0.03</v>
          </cell>
          <cell r="G4411">
            <v>0.02</v>
          </cell>
          <cell r="H4411">
            <v>0</v>
          </cell>
          <cell r="I4411">
            <v>0.02</v>
          </cell>
          <cell r="J4411">
            <v>9.9999999999999985E-3</v>
          </cell>
        </row>
        <row r="4412">
          <cell r="A4412" t="str">
            <v>კაკალიIII12</v>
          </cell>
          <cell r="B4412" t="str">
            <v>კაკალი</v>
          </cell>
          <cell r="C4412" t="str">
            <v>III</v>
          </cell>
          <cell r="D4412">
            <v>13.7</v>
          </cell>
          <cell r="E4412">
            <v>12</v>
          </cell>
          <cell r="F4412">
            <v>7.0000000000000007E-2</v>
          </cell>
          <cell r="G4412">
            <v>0.06</v>
          </cell>
          <cell r="H4412">
            <v>0.01</v>
          </cell>
          <cell r="I4412">
            <v>6.9999999999999993E-2</v>
          </cell>
          <cell r="J4412">
            <v>1.0000000000000009E-2</v>
          </cell>
        </row>
        <row r="4413">
          <cell r="A4413" t="str">
            <v>კაკალიIII16</v>
          </cell>
          <cell r="B4413" t="str">
            <v>კაკალი</v>
          </cell>
          <cell r="C4413" t="str">
            <v>III</v>
          </cell>
          <cell r="D4413">
            <v>15.6</v>
          </cell>
          <cell r="E4413">
            <v>16</v>
          </cell>
          <cell r="F4413">
            <v>0.15</v>
          </cell>
          <cell r="G4413">
            <v>0.12</v>
          </cell>
          <cell r="H4413">
            <v>0.02</v>
          </cell>
          <cell r="I4413">
            <v>0.13999999999999999</v>
          </cell>
          <cell r="J4413">
            <v>0.03</v>
          </cell>
        </row>
        <row r="4414">
          <cell r="A4414" t="str">
            <v>კაკალიIII20</v>
          </cell>
          <cell r="B4414" t="str">
            <v>კაკალი</v>
          </cell>
          <cell r="C4414" t="str">
            <v>III</v>
          </cell>
          <cell r="D4414">
            <v>17</v>
          </cell>
          <cell r="E4414">
            <v>20</v>
          </cell>
          <cell r="F4414">
            <v>0.25</v>
          </cell>
          <cell r="G4414">
            <v>0.22</v>
          </cell>
          <cell r="H4414">
            <v>0.03</v>
          </cell>
          <cell r="I4414">
            <v>0.25</v>
          </cell>
          <cell r="J4414">
            <v>0.03</v>
          </cell>
        </row>
        <row r="4415">
          <cell r="A4415" t="str">
            <v>კაკალიIII24</v>
          </cell>
          <cell r="B4415" t="str">
            <v>კაკალი</v>
          </cell>
          <cell r="C4415" t="str">
            <v>III</v>
          </cell>
          <cell r="D4415">
            <v>18.100000000000001</v>
          </cell>
          <cell r="E4415">
            <v>24</v>
          </cell>
          <cell r="F4415">
            <v>0.37</v>
          </cell>
          <cell r="G4415">
            <v>0.33</v>
          </cell>
          <cell r="H4415">
            <v>0.04</v>
          </cell>
          <cell r="I4415">
            <v>0.37</v>
          </cell>
          <cell r="J4415">
            <v>3.999999999999998E-2</v>
          </cell>
        </row>
        <row r="4416">
          <cell r="A4416" t="str">
            <v>კაკალიIII28</v>
          </cell>
          <cell r="B4416" t="str">
            <v>კაკალი</v>
          </cell>
          <cell r="C4416" t="str">
            <v>III</v>
          </cell>
          <cell r="D4416">
            <v>18.899999999999999</v>
          </cell>
          <cell r="E4416">
            <v>28</v>
          </cell>
          <cell r="F4416">
            <v>0.53</v>
          </cell>
          <cell r="G4416">
            <v>0.47</v>
          </cell>
          <cell r="H4416">
            <v>0.05</v>
          </cell>
          <cell r="I4416">
            <v>0.52</v>
          </cell>
          <cell r="J4416">
            <v>6.0000000000000053E-2</v>
          </cell>
        </row>
        <row r="4417">
          <cell r="A4417" t="str">
            <v>კაკალიIII32</v>
          </cell>
          <cell r="B4417" t="str">
            <v>კაკალი</v>
          </cell>
          <cell r="C4417" t="str">
            <v>III</v>
          </cell>
          <cell r="D4417">
            <v>19.7</v>
          </cell>
          <cell r="E4417">
            <v>32</v>
          </cell>
          <cell r="F4417">
            <v>0.72</v>
          </cell>
          <cell r="G4417">
            <v>0.64</v>
          </cell>
          <cell r="H4417">
            <v>7.0000000000000007E-2</v>
          </cell>
          <cell r="I4417">
            <v>0.71</v>
          </cell>
          <cell r="J4417">
            <v>7.999999999999996E-2</v>
          </cell>
        </row>
        <row r="4418">
          <cell r="A4418" t="str">
            <v>კაკალიIII36</v>
          </cell>
          <cell r="B4418" t="str">
            <v>კაკალი</v>
          </cell>
          <cell r="C4418" t="str">
            <v>III</v>
          </cell>
          <cell r="D4418">
            <v>20.3</v>
          </cell>
          <cell r="E4418">
            <v>36</v>
          </cell>
          <cell r="F4418">
            <v>0.93</v>
          </cell>
          <cell r="G4418">
            <v>0.83</v>
          </cell>
          <cell r="H4418">
            <v>0.09</v>
          </cell>
          <cell r="I4418">
            <v>0.91999999999999993</v>
          </cell>
          <cell r="J4418">
            <v>0.10000000000000009</v>
          </cell>
        </row>
        <row r="4419">
          <cell r="A4419" t="str">
            <v>კაკალიIII40</v>
          </cell>
          <cell r="B4419" t="str">
            <v>კაკალი</v>
          </cell>
          <cell r="C4419" t="str">
            <v>III</v>
          </cell>
          <cell r="D4419">
            <v>20.9</v>
          </cell>
          <cell r="E4419">
            <v>40</v>
          </cell>
          <cell r="F4419">
            <v>1.18</v>
          </cell>
          <cell r="G4419">
            <v>1.06</v>
          </cell>
          <cell r="H4419">
            <v>0.12</v>
          </cell>
          <cell r="I4419">
            <v>1.1800000000000002</v>
          </cell>
          <cell r="J4419">
            <v>0.11999999999999988</v>
          </cell>
        </row>
        <row r="4420">
          <cell r="A4420" t="str">
            <v>კაკალიIII44</v>
          </cell>
          <cell r="B4420" t="str">
            <v>კაკალი</v>
          </cell>
          <cell r="C4420" t="str">
            <v>III</v>
          </cell>
          <cell r="D4420">
            <v>21.4</v>
          </cell>
          <cell r="E4420">
            <v>44</v>
          </cell>
          <cell r="F4420">
            <v>1.46</v>
          </cell>
          <cell r="G4420">
            <v>1.32</v>
          </cell>
          <cell r="H4420">
            <v>0.15</v>
          </cell>
          <cell r="I4420">
            <v>1.47</v>
          </cell>
          <cell r="J4420">
            <v>0.1399999999999999</v>
          </cell>
        </row>
        <row r="4421">
          <cell r="A4421" t="str">
            <v>კაკალიIII48</v>
          </cell>
          <cell r="B4421" t="str">
            <v>კაკალი</v>
          </cell>
          <cell r="C4421" t="str">
            <v>III</v>
          </cell>
          <cell r="D4421">
            <v>21.8</v>
          </cell>
          <cell r="E4421">
            <v>48</v>
          </cell>
          <cell r="F4421">
            <v>1.77</v>
          </cell>
          <cell r="G4421">
            <v>1.6</v>
          </cell>
          <cell r="H4421">
            <v>0.18</v>
          </cell>
          <cell r="I4421">
            <v>1.78</v>
          </cell>
          <cell r="J4421">
            <v>0.16999999999999993</v>
          </cell>
        </row>
        <row r="4422">
          <cell r="A4422" t="str">
            <v>კაკალიIII52</v>
          </cell>
          <cell r="B4422" t="str">
            <v>კაკალი</v>
          </cell>
          <cell r="C4422" t="str">
            <v>III</v>
          </cell>
          <cell r="D4422">
            <v>22.2</v>
          </cell>
          <cell r="E4422">
            <v>52</v>
          </cell>
          <cell r="F4422">
            <v>2.11</v>
          </cell>
          <cell r="G4422">
            <v>1.91</v>
          </cell>
          <cell r="H4422">
            <v>0.21</v>
          </cell>
          <cell r="I4422">
            <v>2.12</v>
          </cell>
          <cell r="J4422">
            <v>0.19999999999999996</v>
          </cell>
        </row>
        <row r="4423">
          <cell r="A4423" t="str">
            <v>კაკალიIII56</v>
          </cell>
          <cell r="B4423" t="str">
            <v>კაკალი</v>
          </cell>
          <cell r="C4423" t="str">
            <v>III</v>
          </cell>
          <cell r="D4423">
            <v>22.6</v>
          </cell>
          <cell r="E4423">
            <v>56</v>
          </cell>
          <cell r="F4423">
            <v>2.4900000000000002</v>
          </cell>
          <cell r="G4423">
            <v>2.25</v>
          </cell>
          <cell r="H4423">
            <v>0.25</v>
          </cell>
          <cell r="I4423">
            <v>2.5</v>
          </cell>
          <cell r="J4423">
            <v>0.24000000000000021</v>
          </cell>
        </row>
        <row r="4424">
          <cell r="A4424" t="str">
            <v>კაკალიIII60</v>
          </cell>
          <cell r="B4424" t="str">
            <v>კაკალი</v>
          </cell>
          <cell r="C4424" t="str">
            <v>III</v>
          </cell>
          <cell r="D4424">
            <v>23</v>
          </cell>
          <cell r="E4424">
            <v>60</v>
          </cell>
          <cell r="F4424">
            <v>2.91</v>
          </cell>
          <cell r="G4424">
            <v>2.63</v>
          </cell>
          <cell r="H4424">
            <v>0.28999999999999998</v>
          </cell>
          <cell r="I4424">
            <v>2.92</v>
          </cell>
          <cell r="J4424">
            <v>0.28000000000000025</v>
          </cell>
        </row>
        <row r="4425">
          <cell r="A4425" t="str">
            <v>კაკალიIII64</v>
          </cell>
          <cell r="B4425" t="str">
            <v>კაკალი</v>
          </cell>
          <cell r="C4425" t="str">
            <v>III</v>
          </cell>
          <cell r="D4425">
            <v>23.3</v>
          </cell>
          <cell r="E4425">
            <v>64</v>
          </cell>
          <cell r="F4425">
            <v>3.34</v>
          </cell>
          <cell r="G4425">
            <v>3.03</v>
          </cell>
          <cell r="H4425">
            <v>0.33</v>
          </cell>
          <cell r="I4425">
            <v>3.36</v>
          </cell>
          <cell r="J4425">
            <v>0.31000000000000005</v>
          </cell>
        </row>
        <row r="4426">
          <cell r="A4426" t="str">
            <v>კაკალიIII68</v>
          </cell>
          <cell r="B4426" t="str">
            <v>კაკალი</v>
          </cell>
          <cell r="C4426" t="str">
            <v>III</v>
          </cell>
          <cell r="D4426">
            <v>23.6</v>
          </cell>
          <cell r="E4426">
            <v>68</v>
          </cell>
          <cell r="F4426">
            <v>3.82</v>
          </cell>
          <cell r="G4426">
            <v>3.46</v>
          </cell>
          <cell r="H4426">
            <v>0.38</v>
          </cell>
          <cell r="I4426">
            <v>3.84</v>
          </cell>
          <cell r="J4426">
            <v>0.35999999999999988</v>
          </cell>
        </row>
        <row r="4427">
          <cell r="A4427" t="str">
            <v>კაკალიIII72</v>
          </cell>
          <cell r="B4427" t="str">
            <v>კაკალი</v>
          </cell>
          <cell r="C4427" t="str">
            <v>III</v>
          </cell>
          <cell r="D4427">
            <v>23.9</v>
          </cell>
          <cell r="E4427">
            <v>72</v>
          </cell>
          <cell r="F4427">
            <v>4.34</v>
          </cell>
          <cell r="G4427">
            <v>3.94</v>
          </cell>
          <cell r="H4427">
            <v>0.43</v>
          </cell>
          <cell r="I4427">
            <v>4.37</v>
          </cell>
          <cell r="J4427">
            <v>0.39999999999999991</v>
          </cell>
        </row>
        <row r="4428">
          <cell r="A4428" t="str">
            <v>კაკალიIII76</v>
          </cell>
          <cell r="B4428" t="str">
            <v>კაკალი</v>
          </cell>
          <cell r="C4428" t="str">
            <v>III</v>
          </cell>
          <cell r="D4428">
            <v>24.2</v>
          </cell>
          <cell r="E4428">
            <v>76</v>
          </cell>
          <cell r="F4428">
            <v>4.88</v>
          </cell>
          <cell r="G4428">
            <v>4.43</v>
          </cell>
          <cell r="H4428">
            <v>0.49</v>
          </cell>
          <cell r="I4428">
            <v>4.92</v>
          </cell>
          <cell r="J4428">
            <v>0.45000000000000018</v>
          </cell>
        </row>
        <row r="4429">
          <cell r="A4429" t="str">
            <v>კაკალიIII80</v>
          </cell>
          <cell r="B4429" t="str">
            <v>კაკალი</v>
          </cell>
          <cell r="C4429" t="str">
            <v>III</v>
          </cell>
          <cell r="D4429">
            <v>24.4</v>
          </cell>
          <cell r="E4429">
            <v>80</v>
          </cell>
          <cell r="F4429">
            <v>5.46</v>
          </cell>
          <cell r="G4429">
            <v>4.96</v>
          </cell>
          <cell r="H4429">
            <v>0.55000000000000004</v>
          </cell>
          <cell r="I4429">
            <v>5.51</v>
          </cell>
          <cell r="J4429">
            <v>0.5</v>
          </cell>
        </row>
        <row r="4430">
          <cell r="A4430" t="str">
            <v>კაკალიIII84</v>
          </cell>
          <cell r="B4430" t="str">
            <v>კაკალი</v>
          </cell>
          <cell r="C4430" t="str">
            <v>III</v>
          </cell>
          <cell r="D4430">
            <v>24.6</v>
          </cell>
          <cell r="E4430">
            <v>84</v>
          </cell>
          <cell r="F4430">
            <v>6.05</v>
          </cell>
          <cell r="G4430">
            <v>5.5</v>
          </cell>
          <cell r="H4430">
            <v>0.61</v>
          </cell>
          <cell r="I4430">
            <v>6.11</v>
          </cell>
          <cell r="J4430">
            <v>0.54999999999999982</v>
          </cell>
        </row>
        <row r="4431">
          <cell r="A4431" t="str">
            <v>კაკალიIII88</v>
          </cell>
          <cell r="B4431" t="str">
            <v>კაკალი</v>
          </cell>
          <cell r="C4431" t="str">
            <v>III</v>
          </cell>
          <cell r="D4431">
            <v>24.8</v>
          </cell>
          <cell r="E4431">
            <v>88</v>
          </cell>
          <cell r="F4431">
            <v>6.7</v>
          </cell>
          <cell r="G4431">
            <v>6.09</v>
          </cell>
          <cell r="H4431">
            <v>0.67</v>
          </cell>
          <cell r="I4431">
            <v>6.76</v>
          </cell>
          <cell r="J4431">
            <v>0.61000000000000032</v>
          </cell>
        </row>
        <row r="4432">
          <cell r="A4432" t="str">
            <v>კაკალიIII92</v>
          </cell>
          <cell r="B4432" t="str">
            <v>კაკალი</v>
          </cell>
          <cell r="C4432" t="str">
            <v>III</v>
          </cell>
          <cell r="D4432">
            <v>25.1</v>
          </cell>
          <cell r="E4432">
            <v>92</v>
          </cell>
          <cell r="F4432">
            <v>7.42</v>
          </cell>
          <cell r="G4432">
            <v>6.74</v>
          </cell>
          <cell r="H4432">
            <v>0.74</v>
          </cell>
          <cell r="I4432">
            <v>7.48</v>
          </cell>
          <cell r="J4432">
            <v>0.67999999999999972</v>
          </cell>
        </row>
        <row r="4433">
          <cell r="A4433" t="str">
            <v>კაკალიIV8</v>
          </cell>
          <cell r="B4433" t="str">
            <v>კაკალი</v>
          </cell>
          <cell r="C4433" t="str">
            <v>IV</v>
          </cell>
          <cell r="D4433">
            <v>9.3000000000000007</v>
          </cell>
          <cell r="E4433">
            <v>8</v>
          </cell>
          <cell r="F4433">
            <v>0.02</v>
          </cell>
          <cell r="G4433">
            <v>0.01</v>
          </cell>
          <cell r="H4433">
            <v>0</v>
          </cell>
          <cell r="I4433">
            <v>0.01</v>
          </cell>
          <cell r="J4433">
            <v>0.01</v>
          </cell>
        </row>
        <row r="4434">
          <cell r="A4434" t="str">
            <v>კაკალიIV12</v>
          </cell>
          <cell r="B4434" t="str">
            <v>კაკალი</v>
          </cell>
          <cell r="C4434" t="str">
            <v>IV</v>
          </cell>
          <cell r="D4434">
            <v>12.2</v>
          </cell>
          <cell r="E4434">
            <v>12</v>
          </cell>
          <cell r="F4434">
            <v>0.06</v>
          </cell>
          <cell r="G4434">
            <v>0.05</v>
          </cell>
          <cell r="H4434">
            <v>0.01</v>
          </cell>
          <cell r="I4434">
            <v>6.0000000000000005E-2</v>
          </cell>
          <cell r="J4434">
            <v>9.999999999999995E-3</v>
          </cell>
        </row>
        <row r="4435">
          <cell r="A4435" t="str">
            <v>კაკალიIV16</v>
          </cell>
          <cell r="B4435" t="str">
            <v>კაკალი</v>
          </cell>
          <cell r="C4435" t="str">
            <v>IV</v>
          </cell>
          <cell r="D4435">
            <v>13.9</v>
          </cell>
          <cell r="E4435">
            <v>16</v>
          </cell>
          <cell r="F4435">
            <v>0.13</v>
          </cell>
          <cell r="G4435">
            <v>0.11</v>
          </cell>
          <cell r="H4435">
            <v>0.01</v>
          </cell>
          <cell r="I4435">
            <v>0.12</v>
          </cell>
          <cell r="J4435">
            <v>2.0000000000000004E-2</v>
          </cell>
        </row>
        <row r="4436">
          <cell r="A4436" t="str">
            <v>კაკალიIV20</v>
          </cell>
          <cell r="B4436" t="str">
            <v>კაკალი</v>
          </cell>
          <cell r="C4436" t="str">
            <v>IV</v>
          </cell>
          <cell r="D4436">
            <v>15.1</v>
          </cell>
          <cell r="E4436">
            <v>20</v>
          </cell>
          <cell r="F4436">
            <v>0.22</v>
          </cell>
          <cell r="G4436">
            <v>0.19</v>
          </cell>
          <cell r="H4436">
            <v>0.02</v>
          </cell>
          <cell r="I4436">
            <v>0.21</v>
          </cell>
          <cell r="J4436">
            <v>0.03</v>
          </cell>
        </row>
        <row r="4437">
          <cell r="A4437" t="str">
            <v>კაკალიIV24</v>
          </cell>
          <cell r="B4437" t="str">
            <v>კაკალი</v>
          </cell>
          <cell r="C4437" t="str">
            <v>IV</v>
          </cell>
          <cell r="D4437">
            <v>16.100000000000001</v>
          </cell>
          <cell r="E4437">
            <v>24</v>
          </cell>
          <cell r="F4437">
            <v>0.33</v>
          </cell>
          <cell r="G4437">
            <v>0.28999999999999998</v>
          </cell>
          <cell r="H4437">
            <v>0.03</v>
          </cell>
          <cell r="I4437">
            <v>0.31999999999999995</v>
          </cell>
          <cell r="J4437">
            <v>4.0000000000000036E-2</v>
          </cell>
        </row>
        <row r="4438">
          <cell r="A4438" t="str">
            <v>კაკალიIV28</v>
          </cell>
          <cell r="B4438" t="str">
            <v>კაკალი</v>
          </cell>
          <cell r="C4438" t="str">
            <v>IV</v>
          </cell>
          <cell r="D4438">
            <v>16.8</v>
          </cell>
          <cell r="E4438">
            <v>28</v>
          </cell>
          <cell r="F4438">
            <v>0.47</v>
          </cell>
          <cell r="G4438">
            <v>0.41</v>
          </cell>
          <cell r="H4438">
            <v>0.05</v>
          </cell>
          <cell r="I4438">
            <v>0.45999999999999996</v>
          </cell>
          <cell r="J4438">
            <v>0.06</v>
          </cell>
        </row>
        <row r="4439">
          <cell r="A4439" t="str">
            <v>კაკალიIV32</v>
          </cell>
          <cell r="B4439" t="str">
            <v>კაკალი</v>
          </cell>
          <cell r="C4439" t="str">
            <v>IV</v>
          </cell>
          <cell r="D4439">
            <v>16.399999999999999</v>
          </cell>
          <cell r="E4439">
            <v>32</v>
          </cell>
          <cell r="F4439">
            <v>0.63</v>
          </cell>
          <cell r="G4439">
            <v>0.56000000000000005</v>
          </cell>
          <cell r="H4439">
            <v>0.06</v>
          </cell>
          <cell r="I4439">
            <v>0.62000000000000011</v>
          </cell>
          <cell r="J4439">
            <v>6.9999999999999951E-2</v>
          </cell>
        </row>
        <row r="4440">
          <cell r="A4440" t="str">
            <v>კაკალიIV36</v>
          </cell>
          <cell r="B4440" t="str">
            <v>კაკალი</v>
          </cell>
          <cell r="C4440" t="str">
            <v>IV</v>
          </cell>
          <cell r="D4440">
            <v>18</v>
          </cell>
          <cell r="E4440">
            <v>36</v>
          </cell>
          <cell r="F4440">
            <v>0.83</v>
          </cell>
          <cell r="G4440">
            <v>0.74</v>
          </cell>
          <cell r="H4440">
            <v>0.8</v>
          </cell>
          <cell r="I4440">
            <v>1.54</v>
          </cell>
          <cell r="J4440">
            <v>8.9999999999999969E-2</v>
          </cell>
        </row>
        <row r="4441">
          <cell r="A4441" t="str">
            <v>კაკალიIV40</v>
          </cell>
          <cell r="B4441" t="str">
            <v>კაკალი</v>
          </cell>
          <cell r="C4441" t="str">
            <v>IV</v>
          </cell>
          <cell r="D4441">
            <v>18.5</v>
          </cell>
          <cell r="E4441">
            <v>40</v>
          </cell>
          <cell r="F4441">
            <v>1.05</v>
          </cell>
          <cell r="G4441">
            <v>0.94</v>
          </cell>
          <cell r="H4441">
            <v>0.11</v>
          </cell>
          <cell r="I4441">
            <v>1.05</v>
          </cell>
          <cell r="J4441">
            <v>0.1100000000000001</v>
          </cell>
        </row>
        <row r="4442">
          <cell r="A4442" t="str">
            <v>კაკალიIV44</v>
          </cell>
          <cell r="B4442" t="str">
            <v>კაკალი</v>
          </cell>
          <cell r="C4442" t="str">
            <v>IV</v>
          </cell>
          <cell r="D4442">
            <v>19</v>
          </cell>
          <cell r="E4442">
            <v>44</v>
          </cell>
          <cell r="F4442">
            <v>1.29</v>
          </cell>
          <cell r="G4442">
            <v>1.1599999999999999</v>
          </cell>
          <cell r="H4442">
            <v>0.13</v>
          </cell>
          <cell r="I4442">
            <v>1.29</v>
          </cell>
          <cell r="J4442">
            <v>0.13000000000000012</v>
          </cell>
        </row>
        <row r="4443">
          <cell r="A4443" t="str">
            <v>კაკალიIV48</v>
          </cell>
          <cell r="B4443" t="str">
            <v>კაკალი</v>
          </cell>
          <cell r="C4443" t="str">
            <v>IV</v>
          </cell>
          <cell r="D4443">
            <v>19.3</v>
          </cell>
          <cell r="E4443">
            <v>48</v>
          </cell>
          <cell r="F4443">
            <v>1.57</v>
          </cell>
          <cell r="G4443">
            <v>1.41</v>
          </cell>
          <cell r="H4443">
            <v>0.16</v>
          </cell>
          <cell r="I4443">
            <v>1.5699999999999998</v>
          </cell>
          <cell r="J4443">
            <v>0.16000000000000014</v>
          </cell>
        </row>
        <row r="4444">
          <cell r="A4444" t="str">
            <v>კაკალიIV52</v>
          </cell>
          <cell r="B4444" t="str">
            <v>კაკალი</v>
          </cell>
          <cell r="C4444" t="str">
            <v>IV</v>
          </cell>
          <cell r="D4444">
            <v>19.7</v>
          </cell>
          <cell r="E4444">
            <v>52</v>
          </cell>
          <cell r="F4444">
            <v>1.88</v>
          </cell>
          <cell r="G4444">
            <v>1.7</v>
          </cell>
          <cell r="H4444">
            <v>0.19</v>
          </cell>
          <cell r="I4444">
            <v>1.89</v>
          </cell>
          <cell r="J4444">
            <v>0.17999999999999994</v>
          </cell>
        </row>
        <row r="4445">
          <cell r="A4445" t="str">
            <v>კაკალიIV56</v>
          </cell>
          <cell r="B4445" t="str">
            <v>კაკალი</v>
          </cell>
          <cell r="C4445" t="str">
            <v>IV</v>
          </cell>
          <cell r="D4445">
            <v>20</v>
          </cell>
          <cell r="E4445">
            <v>56</v>
          </cell>
          <cell r="F4445">
            <v>2.2000000000000002</v>
          </cell>
          <cell r="G4445">
            <v>1.99</v>
          </cell>
          <cell r="H4445">
            <v>0.22</v>
          </cell>
          <cell r="I4445">
            <v>2.21</v>
          </cell>
          <cell r="J4445">
            <v>0.21000000000000019</v>
          </cell>
        </row>
        <row r="4446">
          <cell r="A4446" t="str">
            <v>კაკალიIV60</v>
          </cell>
          <cell r="B4446" t="str">
            <v>კაკალი</v>
          </cell>
          <cell r="C4446" t="str">
            <v>IV</v>
          </cell>
          <cell r="D4446">
            <v>20.3</v>
          </cell>
          <cell r="E4446">
            <v>60</v>
          </cell>
          <cell r="F4446">
            <v>2.56</v>
          </cell>
          <cell r="G4446">
            <v>2.3199999999999998</v>
          </cell>
          <cell r="H4446">
            <v>0.26</v>
          </cell>
          <cell r="I4446">
            <v>2.58</v>
          </cell>
          <cell r="J4446">
            <v>0.24000000000000021</v>
          </cell>
        </row>
        <row r="4447">
          <cell r="A4447" t="str">
            <v>კაკალიIV64</v>
          </cell>
          <cell r="B4447" t="str">
            <v>კაკალი</v>
          </cell>
          <cell r="C4447" t="str">
            <v>IV</v>
          </cell>
          <cell r="D4447">
            <v>20.6</v>
          </cell>
          <cell r="E4447">
            <v>64</v>
          </cell>
          <cell r="F4447">
            <v>2.95</v>
          </cell>
          <cell r="G4447">
            <v>2.67</v>
          </cell>
          <cell r="H4447">
            <v>0.3</v>
          </cell>
          <cell r="I4447">
            <v>2.9699999999999998</v>
          </cell>
          <cell r="J4447">
            <v>0.28000000000000025</v>
          </cell>
        </row>
        <row r="4448">
          <cell r="A4448" t="str">
            <v>კაკალიIV68</v>
          </cell>
          <cell r="B4448" t="str">
            <v>კაკალი</v>
          </cell>
          <cell r="C4448" t="str">
            <v>IV</v>
          </cell>
          <cell r="D4448">
            <v>20.9</v>
          </cell>
          <cell r="E4448">
            <v>68</v>
          </cell>
          <cell r="F4448">
            <v>3.38</v>
          </cell>
          <cell r="G4448">
            <v>3.06</v>
          </cell>
          <cell r="H4448">
            <v>0.34</v>
          </cell>
          <cell r="I4448">
            <v>3.4</v>
          </cell>
          <cell r="J4448">
            <v>0.31999999999999984</v>
          </cell>
        </row>
        <row r="4449">
          <cell r="A4449" t="str">
            <v>კაკალიIV72</v>
          </cell>
          <cell r="B4449" t="str">
            <v>კაკალი</v>
          </cell>
          <cell r="C4449" t="str">
            <v>IV</v>
          </cell>
          <cell r="D4449">
            <v>21.2</v>
          </cell>
          <cell r="E4449">
            <v>72</v>
          </cell>
          <cell r="F4449">
            <v>3.85</v>
          </cell>
          <cell r="G4449">
            <v>3.48</v>
          </cell>
          <cell r="H4449">
            <v>0.39</v>
          </cell>
          <cell r="I4449">
            <v>3.87</v>
          </cell>
          <cell r="J4449">
            <v>0.37000000000000011</v>
          </cell>
        </row>
        <row r="4450">
          <cell r="A4450" t="str">
            <v>კაკალიIV76</v>
          </cell>
          <cell r="B4450" t="str">
            <v>კაკალი</v>
          </cell>
          <cell r="C4450" t="str">
            <v>IV</v>
          </cell>
          <cell r="D4450">
            <v>21.4</v>
          </cell>
          <cell r="E4450">
            <v>76</v>
          </cell>
          <cell r="F4450">
            <v>4.32</v>
          </cell>
          <cell r="G4450">
            <v>3.91</v>
          </cell>
          <cell r="H4450">
            <v>0.43</v>
          </cell>
          <cell r="I4450">
            <v>4.34</v>
          </cell>
          <cell r="J4450">
            <v>0.41000000000000014</v>
          </cell>
        </row>
        <row r="4451">
          <cell r="A4451" t="str">
            <v>კაკალიIV80</v>
          </cell>
          <cell r="B4451" t="str">
            <v>კაკალი</v>
          </cell>
          <cell r="C4451" t="str">
            <v>IV</v>
          </cell>
          <cell r="D4451">
            <v>21.6</v>
          </cell>
          <cell r="E4451">
            <v>80</v>
          </cell>
          <cell r="F4451">
            <v>4.83</v>
          </cell>
          <cell r="G4451">
            <v>4.37</v>
          </cell>
          <cell r="H4451">
            <v>0.48</v>
          </cell>
          <cell r="I4451">
            <v>4.8499999999999996</v>
          </cell>
          <cell r="J4451">
            <v>0.45999999999999996</v>
          </cell>
        </row>
        <row r="4452">
          <cell r="A4452" t="str">
            <v>კაკალიIV84</v>
          </cell>
          <cell r="B4452" t="str">
            <v>კაკალი</v>
          </cell>
          <cell r="C4452" t="str">
            <v>IV</v>
          </cell>
          <cell r="D4452">
            <v>21.6</v>
          </cell>
          <cell r="E4452">
            <v>84</v>
          </cell>
          <cell r="F4452">
            <v>5.31</v>
          </cell>
          <cell r="G4452">
            <v>4.83</v>
          </cell>
          <cell r="H4452">
            <v>0.53</v>
          </cell>
          <cell r="I4452">
            <v>5.36</v>
          </cell>
          <cell r="J4452">
            <v>0.47999999999999954</v>
          </cell>
        </row>
        <row r="4453">
          <cell r="A4453" t="str">
            <v>კაკალიV8</v>
          </cell>
          <cell r="B4453" t="str">
            <v>კაკალი</v>
          </cell>
          <cell r="C4453" t="str">
            <v>V</v>
          </cell>
          <cell r="D4453">
            <v>8.4</v>
          </cell>
          <cell r="E4453">
            <v>8</v>
          </cell>
          <cell r="F4453">
            <v>0.02</v>
          </cell>
          <cell r="G4453">
            <v>0.01</v>
          </cell>
          <cell r="H4453">
            <v>0</v>
          </cell>
          <cell r="I4453">
            <v>0.01</v>
          </cell>
          <cell r="J4453">
            <v>0.01</v>
          </cell>
        </row>
        <row r="4454">
          <cell r="A4454" t="str">
            <v>კაკალიV12</v>
          </cell>
          <cell r="B4454" t="str">
            <v>კაკალი</v>
          </cell>
          <cell r="C4454" t="str">
            <v>V</v>
          </cell>
          <cell r="D4454">
            <v>10.9</v>
          </cell>
          <cell r="E4454">
            <v>12</v>
          </cell>
          <cell r="F4454">
            <v>0.06</v>
          </cell>
          <cell r="G4454">
            <v>0.05</v>
          </cell>
          <cell r="H4454">
            <v>0.01</v>
          </cell>
          <cell r="I4454">
            <v>6.0000000000000005E-2</v>
          </cell>
          <cell r="J4454">
            <v>9.999999999999995E-3</v>
          </cell>
        </row>
        <row r="4455">
          <cell r="A4455" t="str">
            <v>კაკალიV16</v>
          </cell>
          <cell r="B4455" t="str">
            <v>კაკალი</v>
          </cell>
          <cell r="C4455" t="str">
            <v>V</v>
          </cell>
          <cell r="D4455">
            <v>12.4</v>
          </cell>
          <cell r="E4455">
            <v>16</v>
          </cell>
          <cell r="F4455">
            <v>0.12</v>
          </cell>
          <cell r="G4455">
            <v>0.1</v>
          </cell>
          <cell r="H4455">
            <v>0.01</v>
          </cell>
          <cell r="I4455">
            <v>0.11</v>
          </cell>
          <cell r="J4455">
            <v>1.999999999999999E-2</v>
          </cell>
        </row>
        <row r="4456">
          <cell r="A4456" t="str">
            <v>კაკალიV20</v>
          </cell>
          <cell r="B4456" t="str">
            <v>კაკალი</v>
          </cell>
          <cell r="C4456" t="str">
            <v>V</v>
          </cell>
          <cell r="D4456">
            <v>13.4</v>
          </cell>
          <cell r="E4456">
            <v>20</v>
          </cell>
          <cell r="F4456">
            <v>0.19</v>
          </cell>
          <cell r="G4456">
            <v>0.17</v>
          </cell>
          <cell r="H4456">
            <v>0.02</v>
          </cell>
          <cell r="I4456">
            <v>0.19</v>
          </cell>
          <cell r="J4456">
            <v>1.999999999999999E-2</v>
          </cell>
        </row>
        <row r="4457">
          <cell r="A4457" t="str">
            <v>კაკალიV24</v>
          </cell>
          <cell r="B4457" t="str">
            <v>კაკალი</v>
          </cell>
          <cell r="C4457" t="str">
            <v>V</v>
          </cell>
          <cell r="D4457">
            <v>14.2</v>
          </cell>
          <cell r="E4457">
            <v>24</v>
          </cell>
          <cell r="F4457">
            <v>0.28999999999999998</v>
          </cell>
          <cell r="G4457">
            <v>0.25</v>
          </cell>
          <cell r="H4457">
            <v>0.03</v>
          </cell>
          <cell r="I4457">
            <v>0.28000000000000003</v>
          </cell>
          <cell r="J4457">
            <v>3.999999999999998E-2</v>
          </cell>
        </row>
        <row r="4458">
          <cell r="A4458" t="str">
            <v>კაკალიV28</v>
          </cell>
          <cell r="B4458" t="str">
            <v>კაკალი</v>
          </cell>
          <cell r="C4458" t="str">
            <v>V</v>
          </cell>
          <cell r="D4458">
            <v>14.9</v>
          </cell>
          <cell r="E4458">
            <v>28</v>
          </cell>
          <cell r="F4458">
            <v>0.42</v>
          </cell>
          <cell r="G4458">
            <v>0.37</v>
          </cell>
          <cell r="H4458">
            <v>0.04</v>
          </cell>
          <cell r="I4458">
            <v>0.41</v>
          </cell>
          <cell r="J4458">
            <v>4.9999999999999989E-2</v>
          </cell>
        </row>
        <row r="4459">
          <cell r="A4459" t="str">
            <v>კაკალიV32</v>
          </cell>
          <cell r="B4459" t="str">
            <v>კაკალი</v>
          </cell>
          <cell r="C4459" t="str">
            <v>V</v>
          </cell>
          <cell r="D4459">
            <v>15.4</v>
          </cell>
          <cell r="E4459">
            <v>32</v>
          </cell>
          <cell r="F4459">
            <v>0.56000000000000005</v>
          </cell>
          <cell r="G4459">
            <v>0.5</v>
          </cell>
          <cell r="H4459">
            <v>0.06</v>
          </cell>
          <cell r="I4459">
            <v>0.56000000000000005</v>
          </cell>
          <cell r="J4459">
            <v>6.0000000000000053E-2</v>
          </cell>
        </row>
        <row r="4460">
          <cell r="A4460" t="str">
            <v>კაკალიV36</v>
          </cell>
          <cell r="B4460" t="str">
            <v>კაკალი</v>
          </cell>
          <cell r="C4460" t="str">
            <v>V</v>
          </cell>
          <cell r="D4460">
            <v>15.9</v>
          </cell>
          <cell r="E4460">
            <v>36</v>
          </cell>
          <cell r="F4460">
            <v>0.73</v>
          </cell>
          <cell r="G4460">
            <v>0.65</v>
          </cell>
          <cell r="H4460">
            <v>7.0000000000000007E-2</v>
          </cell>
          <cell r="I4460">
            <v>0.72</v>
          </cell>
          <cell r="J4460">
            <v>7.999999999999996E-2</v>
          </cell>
        </row>
        <row r="4461">
          <cell r="A4461" t="str">
            <v>კაკალიV40</v>
          </cell>
          <cell r="B4461" t="str">
            <v>კაკალი</v>
          </cell>
          <cell r="C4461" t="str">
            <v>V</v>
          </cell>
          <cell r="D4461">
            <v>16.3</v>
          </cell>
          <cell r="E4461">
            <v>40</v>
          </cell>
          <cell r="F4461">
            <v>0.92</v>
          </cell>
          <cell r="G4461">
            <v>0.82</v>
          </cell>
          <cell r="H4461">
            <v>0.09</v>
          </cell>
          <cell r="I4461">
            <v>0.90999999999999992</v>
          </cell>
          <cell r="J4461">
            <v>0.10000000000000009</v>
          </cell>
        </row>
        <row r="4462">
          <cell r="A4462" t="str">
            <v>კაკალიV44</v>
          </cell>
          <cell r="B4462" t="str">
            <v>კაკალი</v>
          </cell>
          <cell r="C4462" t="str">
            <v>V</v>
          </cell>
          <cell r="D4462">
            <v>16.7</v>
          </cell>
          <cell r="E4462">
            <v>44</v>
          </cell>
          <cell r="F4462">
            <v>1.1399999999999999</v>
          </cell>
          <cell r="G4462">
            <v>1.02</v>
          </cell>
          <cell r="H4462">
            <v>0.11</v>
          </cell>
          <cell r="I4462">
            <v>1.1300000000000001</v>
          </cell>
          <cell r="J4462">
            <v>0.11999999999999988</v>
          </cell>
        </row>
        <row r="4463">
          <cell r="A4463" t="str">
            <v>კაკალიV48</v>
          </cell>
          <cell r="B4463" t="str">
            <v>კაკალი</v>
          </cell>
          <cell r="C4463" t="str">
            <v>V</v>
          </cell>
          <cell r="D4463">
            <v>17</v>
          </cell>
          <cell r="E4463">
            <v>48</v>
          </cell>
          <cell r="F4463">
            <v>1.38</v>
          </cell>
          <cell r="G4463">
            <v>1.23</v>
          </cell>
          <cell r="H4463">
            <v>0.14000000000000001</v>
          </cell>
          <cell r="I4463">
            <v>1.37</v>
          </cell>
          <cell r="J4463">
            <v>0.14999999999999991</v>
          </cell>
        </row>
        <row r="4464">
          <cell r="A4464" t="str">
            <v>კაკალიV52</v>
          </cell>
          <cell r="B4464" t="str">
            <v>კაკალი</v>
          </cell>
          <cell r="C4464" t="str">
            <v>V</v>
          </cell>
          <cell r="D4464">
            <v>17.3</v>
          </cell>
          <cell r="E4464">
            <v>52</v>
          </cell>
          <cell r="F4464">
            <v>1.65</v>
          </cell>
          <cell r="G4464">
            <v>1.48</v>
          </cell>
          <cell r="H4464">
            <v>0.17</v>
          </cell>
          <cell r="I4464">
            <v>1.65</v>
          </cell>
          <cell r="J4464">
            <v>0.16999999999999993</v>
          </cell>
        </row>
        <row r="4465">
          <cell r="A4465" t="str">
            <v>კაკალიV56</v>
          </cell>
          <cell r="B4465" t="str">
            <v>კაკალი</v>
          </cell>
          <cell r="C4465" t="str">
            <v>V</v>
          </cell>
          <cell r="D4465">
            <v>17.600000000000001</v>
          </cell>
          <cell r="E4465">
            <v>56</v>
          </cell>
          <cell r="F4465">
            <v>1.94</v>
          </cell>
          <cell r="G4465">
            <v>1.74</v>
          </cell>
          <cell r="H4465">
            <v>0.19</v>
          </cell>
          <cell r="I4465">
            <v>1.93</v>
          </cell>
          <cell r="J4465">
            <v>0.19999999999999996</v>
          </cell>
        </row>
        <row r="4466">
          <cell r="A4466" t="str">
            <v>კაკალიV60</v>
          </cell>
          <cell r="B4466" t="str">
            <v>კაკალი</v>
          </cell>
          <cell r="C4466" t="str">
            <v>V</v>
          </cell>
          <cell r="D4466">
            <v>17.899999999999999</v>
          </cell>
          <cell r="E4466">
            <v>60</v>
          </cell>
          <cell r="F4466">
            <v>2.2599999999999998</v>
          </cell>
          <cell r="G4466">
            <v>2.0299999999999998</v>
          </cell>
          <cell r="H4466">
            <v>0.23</v>
          </cell>
          <cell r="I4466">
            <v>2.2599999999999998</v>
          </cell>
          <cell r="J4466">
            <v>0.22999999999999998</v>
          </cell>
        </row>
        <row r="4467">
          <cell r="A4467" t="str">
            <v>კაკალიV64</v>
          </cell>
          <cell r="B4467" t="str">
            <v>კაკალი</v>
          </cell>
          <cell r="C4467" t="str">
            <v>V</v>
          </cell>
          <cell r="D4467">
            <v>18.2</v>
          </cell>
          <cell r="E4467">
            <v>64</v>
          </cell>
          <cell r="F4467">
            <v>2.61</v>
          </cell>
          <cell r="G4467">
            <v>2.34</v>
          </cell>
          <cell r="H4467">
            <v>0.26</v>
          </cell>
          <cell r="I4467">
            <v>2.5999999999999996</v>
          </cell>
          <cell r="J4467">
            <v>0.27</v>
          </cell>
        </row>
        <row r="4468">
          <cell r="A4468" t="str">
            <v>კაკალიV68</v>
          </cell>
          <cell r="B4468" t="str">
            <v>კაკალი</v>
          </cell>
          <cell r="C4468" t="str">
            <v>V</v>
          </cell>
          <cell r="D4468">
            <v>18.399999999999999</v>
          </cell>
          <cell r="E4468">
            <v>68</v>
          </cell>
          <cell r="F4468">
            <v>2.98</v>
          </cell>
          <cell r="G4468">
            <v>2.69</v>
          </cell>
          <cell r="H4468">
            <v>0.3</v>
          </cell>
          <cell r="I4468">
            <v>2.9899999999999998</v>
          </cell>
          <cell r="J4468">
            <v>0.29000000000000004</v>
          </cell>
        </row>
        <row r="4469">
          <cell r="A4469" t="str">
            <v>კაკალიV72</v>
          </cell>
          <cell r="B4469" t="str">
            <v>კაკალი</v>
          </cell>
          <cell r="C4469" t="str">
            <v>V</v>
          </cell>
          <cell r="D4469">
            <v>18.600000000000001</v>
          </cell>
          <cell r="E4469">
            <v>72</v>
          </cell>
          <cell r="F4469">
            <v>3.38</v>
          </cell>
          <cell r="G4469">
            <v>3.04</v>
          </cell>
          <cell r="H4469">
            <v>0.34</v>
          </cell>
          <cell r="I4469">
            <v>3.38</v>
          </cell>
          <cell r="J4469">
            <v>0.33999999999999986</v>
          </cell>
        </row>
        <row r="4470">
          <cell r="A4470" t="str">
            <v>კაკალიV76</v>
          </cell>
          <cell r="B4470" t="str">
            <v>კაკალი</v>
          </cell>
          <cell r="C4470" t="str">
            <v>V</v>
          </cell>
          <cell r="D4470">
            <v>18.8</v>
          </cell>
          <cell r="E4470">
            <v>76</v>
          </cell>
          <cell r="F4470">
            <v>3.79</v>
          </cell>
          <cell r="G4470">
            <v>3.42</v>
          </cell>
          <cell r="H4470">
            <v>0.38</v>
          </cell>
          <cell r="I4470">
            <v>3.8</v>
          </cell>
          <cell r="J4470">
            <v>0.37000000000000011</v>
          </cell>
        </row>
        <row r="4471">
          <cell r="A4471" t="str">
            <v>კაკალიV80</v>
          </cell>
          <cell r="B4471" t="str">
            <v>კაკალი</v>
          </cell>
          <cell r="C4471" t="str">
            <v>V</v>
          </cell>
          <cell r="D4471">
            <v>19</v>
          </cell>
          <cell r="E4471">
            <v>80</v>
          </cell>
          <cell r="F4471">
            <v>4.25</v>
          </cell>
          <cell r="G4471">
            <v>3.83</v>
          </cell>
          <cell r="H4471">
            <v>0.43</v>
          </cell>
          <cell r="I4471">
            <v>4.26</v>
          </cell>
          <cell r="J4471">
            <v>0.41999999999999993</v>
          </cell>
        </row>
        <row r="4472">
          <cell r="A4472" t="str">
            <v>კაკალიV84</v>
          </cell>
          <cell r="B4472" t="str">
            <v>კაკალი</v>
          </cell>
          <cell r="C4472" t="str">
            <v>V</v>
          </cell>
          <cell r="D4472">
            <v>19</v>
          </cell>
          <cell r="E4472">
            <v>84</v>
          </cell>
          <cell r="F4472">
            <v>4.68</v>
          </cell>
          <cell r="G4472">
            <v>4.21</v>
          </cell>
          <cell r="H4472">
            <v>0.47</v>
          </cell>
          <cell r="I4472">
            <v>4.68</v>
          </cell>
          <cell r="J4472">
            <v>0.46999999999999975</v>
          </cell>
        </row>
        <row r="4473">
          <cell r="A4473" t="str">
            <v>კაკალიVI8</v>
          </cell>
          <cell r="B4473" t="str">
            <v>კაკალი</v>
          </cell>
          <cell r="C4473" t="str">
            <v>VI</v>
          </cell>
          <cell r="D4473">
            <v>8</v>
          </cell>
          <cell r="E4473">
            <v>8</v>
          </cell>
          <cell r="F4473">
            <v>0.02</v>
          </cell>
          <cell r="G4473">
            <v>0.01</v>
          </cell>
          <cell r="H4473">
            <v>0</v>
          </cell>
          <cell r="I4473">
            <v>0.01</v>
          </cell>
          <cell r="J4473">
            <v>0.01</v>
          </cell>
        </row>
        <row r="4474">
          <cell r="A4474" t="str">
            <v>კაკალიVI12</v>
          </cell>
          <cell r="B4474" t="str">
            <v>კაკალი</v>
          </cell>
          <cell r="C4474" t="str">
            <v>VI</v>
          </cell>
          <cell r="D4474">
            <v>9</v>
          </cell>
          <cell r="E4474">
            <v>12</v>
          </cell>
          <cell r="F4474">
            <v>0.05</v>
          </cell>
          <cell r="G4474">
            <v>0.04</v>
          </cell>
          <cell r="H4474">
            <v>0.01</v>
          </cell>
          <cell r="I4474">
            <v>0.05</v>
          </cell>
          <cell r="J4474">
            <v>1.0000000000000002E-2</v>
          </cell>
        </row>
        <row r="4475">
          <cell r="A4475" t="str">
            <v>კაკალიVI16</v>
          </cell>
          <cell r="B4475" t="str">
            <v>კაკალი</v>
          </cell>
          <cell r="C4475" t="str">
            <v>VI</v>
          </cell>
          <cell r="D4475">
            <v>11.1</v>
          </cell>
          <cell r="E4475">
            <v>16</v>
          </cell>
          <cell r="F4475">
            <v>0.1</v>
          </cell>
          <cell r="G4475">
            <v>0.08</v>
          </cell>
          <cell r="H4475">
            <v>0.01</v>
          </cell>
          <cell r="I4475">
            <v>0.09</v>
          </cell>
          <cell r="J4475">
            <v>2.0000000000000004E-2</v>
          </cell>
        </row>
        <row r="4476">
          <cell r="A4476" t="str">
            <v>კაკალიVI20</v>
          </cell>
          <cell r="B4476" t="str">
            <v>კაკალი</v>
          </cell>
          <cell r="C4476" t="str">
            <v>VI</v>
          </cell>
          <cell r="D4476">
            <v>11.8</v>
          </cell>
          <cell r="E4476">
            <v>20</v>
          </cell>
          <cell r="F4476">
            <v>0.17</v>
          </cell>
          <cell r="G4476">
            <v>0.14000000000000001</v>
          </cell>
          <cell r="H4476">
            <v>0.02</v>
          </cell>
          <cell r="I4476">
            <v>0.16</v>
          </cell>
          <cell r="J4476">
            <v>0.03</v>
          </cell>
        </row>
        <row r="4477">
          <cell r="A4477" t="str">
            <v>კაკალიVI24</v>
          </cell>
          <cell r="B4477" t="str">
            <v>კაკალი</v>
          </cell>
          <cell r="C4477" t="str">
            <v>VI</v>
          </cell>
          <cell r="D4477">
            <v>12.5</v>
          </cell>
          <cell r="E4477">
            <v>24</v>
          </cell>
          <cell r="F4477">
            <v>0.26</v>
          </cell>
          <cell r="G4477">
            <v>0.23</v>
          </cell>
          <cell r="H4477">
            <v>0.03</v>
          </cell>
          <cell r="I4477">
            <v>0.26</v>
          </cell>
          <cell r="J4477">
            <v>0.03</v>
          </cell>
        </row>
        <row r="4478">
          <cell r="A4478" t="str">
            <v>კაკალიVI28</v>
          </cell>
          <cell r="B4478" t="str">
            <v>კაკალი</v>
          </cell>
          <cell r="C4478" t="str">
            <v>VI</v>
          </cell>
          <cell r="D4478">
            <v>13</v>
          </cell>
          <cell r="E4478">
            <v>28</v>
          </cell>
          <cell r="F4478">
            <v>0.36</v>
          </cell>
          <cell r="G4478">
            <v>0.32</v>
          </cell>
          <cell r="H4478">
            <v>0.04</v>
          </cell>
          <cell r="I4478">
            <v>0.36</v>
          </cell>
          <cell r="J4478">
            <v>3.999999999999998E-2</v>
          </cell>
        </row>
        <row r="4479">
          <cell r="A4479" t="str">
            <v>კაკალიVI32</v>
          </cell>
          <cell r="B4479" t="str">
            <v>კაკალი</v>
          </cell>
          <cell r="C4479" t="str">
            <v>VI</v>
          </cell>
          <cell r="D4479">
            <v>13.4</v>
          </cell>
          <cell r="E4479">
            <v>32</v>
          </cell>
          <cell r="F4479">
            <v>0.5</v>
          </cell>
          <cell r="G4479">
            <v>0.43</v>
          </cell>
          <cell r="H4479">
            <v>0.05</v>
          </cell>
          <cell r="I4479">
            <v>0.48</v>
          </cell>
          <cell r="J4479">
            <v>7.0000000000000007E-2</v>
          </cell>
        </row>
        <row r="4480">
          <cell r="A4480" t="str">
            <v>კაკალიVI36</v>
          </cell>
          <cell r="B4480" t="str">
            <v>კაკალი</v>
          </cell>
          <cell r="C4480" t="str">
            <v>VI</v>
          </cell>
          <cell r="D4480">
            <v>13.8</v>
          </cell>
          <cell r="E4480">
            <v>36</v>
          </cell>
          <cell r="F4480">
            <v>0.63</v>
          </cell>
          <cell r="G4480">
            <v>0.56000000000000005</v>
          </cell>
          <cell r="H4480">
            <v>0.06</v>
          </cell>
          <cell r="I4480">
            <v>0.62000000000000011</v>
          </cell>
          <cell r="J4480">
            <v>6.9999999999999951E-2</v>
          </cell>
        </row>
        <row r="4481">
          <cell r="A4481" t="str">
            <v>კაკალიVI40</v>
          </cell>
          <cell r="B4481" t="str">
            <v>კაკალი</v>
          </cell>
          <cell r="C4481" t="str">
            <v>VI</v>
          </cell>
          <cell r="D4481">
            <v>14.1</v>
          </cell>
          <cell r="E4481">
            <v>40</v>
          </cell>
          <cell r="F4481">
            <v>0.8</v>
          </cell>
          <cell r="G4481">
            <v>0.71</v>
          </cell>
          <cell r="H4481">
            <v>0.08</v>
          </cell>
          <cell r="I4481">
            <v>0.78999999999999992</v>
          </cell>
          <cell r="J4481">
            <v>9.000000000000008E-2</v>
          </cell>
        </row>
        <row r="4482">
          <cell r="A4482" t="str">
            <v>კაკალიVI44</v>
          </cell>
          <cell r="B4482" t="str">
            <v>კაკალი</v>
          </cell>
          <cell r="C4482" t="str">
            <v>VI</v>
          </cell>
          <cell r="D4482">
            <v>14.4</v>
          </cell>
          <cell r="E4482">
            <v>44</v>
          </cell>
          <cell r="F4482">
            <v>0.98</v>
          </cell>
          <cell r="G4482">
            <v>0.87</v>
          </cell>
          <cell r="H4482">
            <v>0.1</v>
          </cell>
          <cell r="I4482">
            <v>0.97</v>
          </cell>
          <cell r="J4482">
            <v>0.10999999999999999</v>
          </cell>
        </row>
        <row r="4483">
          <cell r="A4483" t="str">
            <v>კაკალიVI48</v>
          </cell>
          <cell r="B4483" t="str">
            <v>კაკალი</v>
          </cell>
          <cell r="C4483" t="str">
            <v>VI</v>
          </cell>
          <cell r="D4483">
            <v>14.7</v>
          </cell>
          <cell r="E4483">
            <v>48</v>
          </cell>
          <cell r="F4483">
            <v>1.19</v>
          </cell>
          <cell r="G4483">
            <v>1.07</v>
          </cell>
          <cell r="H4483">
            <v>0.12</v>
          </cell>
          <cell r="I4483">
            <v>1.19</v>
          </cell>
          <cell r="J4483">
            <v>0.11999999999999988</v>
          </cell>
        </row>
        <row r="4484">
          <cell r="A4484" t="str">
            <v>კაკალიVI52</v>
          </cell>
          <cell r="B4484" t="str">
            <v>კაკალი</v>
          </cell>
          <cell r="C4484" t="str">
            <v>VI</v>
          </cell>
          <cell r="D4484">
            <v>15</v>
          </cell>
          <cell r="E4484">
            <v>52</v>
          </cell>
          <cell r="F4484">
            <v>1.43</v>
          </cell>
          <cell r="G4484">
            <v>1.28</v>
          </cell>
          <cell r="H4484">
            <v>0.14000000000000001</v>
          </cell>
          <cell r="I4484">
            <v>1.42</v>
          </cell>
          <cell r="J4484">
            <v>0.14999999999999991</v>
          </cell>
        </row>
        <row r="4485">
          <cell r="A4485" t="str">
            <v>კაკალიVI56</v>
          </cell>
          <cell r="B4485" t="str">
            <v>კაკალი</v>
          </cell>
          <cell r="C4485" t="str">
            <v>VI</v>
          </cell>
          <cell r="D4485">
            <v>15.2</v>
          </cell>
          <cell r="E4485">
            <v>56</v>
          </cell>
          <cell r="F4485">
            <v>1.67</v>
          </cell>
          <cell r="G4485">
            <v>1.5</v>
          </cell>
          <cell r="H4485">
            <v>0.17</v>
          </cell>
          <cell r="I4485">
            <v>1.67</v>
          </cell>
          <cell r="J4485">
            <v>0.16999999999999993</v>
          </cell>
        </row>
        <row r="4486">
          <cell r="A4486" t="str">
            <v>კაკალიVI60</v>
          </cell>
          <cell r="B4486" t="str">
            <v>კაკალი</v>
          </cell>
          <cell r="C4486" t="str">
            <v>VI</v>
          </cell>
          <cell r="D4486">
            <v>15.4</v>
          </cell>
          <cell r="E4486">
            <v>60</v>
          </cell>
          <cell r="F4486">
            <v>1.95</v>
          </cell>
          <cell r="G4486">
            <v>1.75</v>
          </cell>
          <cell r="H4486">
            <v>0.2</v>
          </cell>
          <cell r="I4486">
            <v>1.95</v>
          </cell>
          <cell r="J4486">
            <v>0.19999999999999996</v>
          </cell>
        </row>
        <row r="4487">
          <cell r="A4487" t="str">
            <v>კაკალიVI64</v>
          </cell>
          <cell r="B4487" t="str">
            <v>კაკალი</v>
          </cell>
          <cell r="C4487" t="str">
            <v>VI</v>
          </cell>
          <cell r="D4487">
            <v>15.6</v>
          </cell>
          <cell r="E4487">
            <v>64</v>
          </cell>
          <cell r="F4487">
            <v>2.23</v>
          </cell>
          <cell r="G4487">
            <v>2.0099999999999998</v>
          </cell>
          <cell r="H4487">
            <v>0.22</v>
          </cell>
          <cell r="I4487">
            <v>2.23</v>
          </cell>
          <cell r="J4487">
            <v>0.2200000000000002</v>
          </cell>
        </row>
        <row r="4488">
          <cell r="A4488" t="str">
            <v>კაკალიVI68</v>
          </cell>
          <cell r="B4488" t="str">
            <v>კაკალი</v>
          </cell>
          <cell r="C4488" t="str">
            <v>VI</v>
          </cell>
          <cell r="D4488">
            <v>15.8</v>
          </cell>
          <cell r="E4488">
            <v>68</v>
          </cell>
          <cell r="F4488">
            <v>2.56</v>
          </cell>
          <cell r="G4488">
            <v>2.29</v>
          </cell>
          <cell r="H4488">
            <v>0.26</v>
          </cell>
          <cell r="I4488">
            <v>2.5499999999999998</v>
          </cell>
          <cell r="J4488">
            <v>0.27</v>
          </cell>
        </row>
        <row r="4489">
          <cell r="A4489" t="str">
            <v>კაკალიVI72</v>
          </cell>
          <cell r="B4489" t="str">
            <v>კაკალი</v>
          </cell>
          <cell r="C4489" t="str">
            <v>VI</v>
          </cell>
          <cell r="D4489">
            <v>15.8</v>
          </cell>
          <cell r="E4489">
            <v>72</v>
          </cell>
          <cell r="F4489">
            <v>2.92</v>
          </cell>
          <cell r="G4489">
            <v>2.6</v>
          </cell>
          <cell r="H4489">
            <v>0.28999999999999998</v>
          </cell>
          <cell r="I4489">
            <v>2.89</v>
          </cell>
          <cell r="J4489">
            <v>0.31999999999999984</v>
          </cell>
        </row>
        <row r="4490">
          <cell r="A4490" t="str">
            <v>კაკალიVI76</v>
          </cell>
          <cell r="B4490" t="str">
            <v>კაკალი</v>
          </cell>
          <cell r="C4490" t="str">
            <v>VI</v>
          </cell>
          <cell r="D4490">
            <v>15.8</v>
          </cell>
          <cell r="E4490">
            <v>76</v>
          </cell>
          <cell r="F4490">
            <v>3.31</v>
          </cell>
          <cell r="G4490">
            <v>2.94</v>
          </cell>
          <cell r="H4490">
            <v>0.33</v>
          </cell>
          <cell r="I4490">
            <v>3.27</v>
          </cell>
          <cell r="J4490">
            <v>0.37000000000000011</v>
          </cell>
        </row>
        <row r="4491">
          <cell r="A4491" t="str">
            <v>კაკალიVI80</v>
          </cell>
          <cell r="B4491" t="str">
            <v>კაკალი</v>
          </cell>
          <cell r="C4491" t="str">
            <v>VI</v>
          </cell>
          <cell r="D4491">
            <v>15.8</v>
          </cell>
          <cell r="E4491">
            <v>80</v>
          </cell>
          <cell r="F4491">
            <v>3.73</v>
          </cell>
          <cell r="G4491">
            <v>3.31</v>
          </cell>
          <cell r="H4491">
            <v>0.37</v>
          </cell>
          <cell r="I4491">
            <v>3.68</v>
          </cell>
          <cell r="J4491">
            <v>0.41999999999999993</v>
          </cell>
        </row>
        <row r="4492">
          <cell r="A4492" t="str">
            <v>კაკალიVI84</v>
          </cell>
          <cell r="B4492" t="str">
            <v>კაკალი</v>
          </cell>
          <cell r="C4492" t="str">
            <v>VI</v>
          </cell>
          <cell r="D4492">
            <v>15.8</v>
          </cell>
          <cell r="E4492">
            <v>84</v>
          </cell>
          <cell r="F4492">
            <v>4.1900000000000004</v>
          </cell>
          <cell r="G4492">
            <v>3.71</v>
          </cell>
          <cell r="H4492">
            <v>0.42</v>
          </cell>
          <cell r="I4492">
            <v>4.13</v>
          </cell>
          <cell r="J4492">
            <v>0.48000000000000043</v>
          </cell>
        </row>
        <row r="4493">
          <cell r="A4493" t="str">
            <v>კაკალიVI88</v>
          </cell>
          <cell r="B4493" t="str">
            <v>კაკალი</v>
          </cell>
          <cell r="C4493" t="str">
            <v>VI</v>
          </cell>
          <cell r="D4493">
            <v>15.8</v>
          </cell>
          <cell r="E4493">
            <v>88</v>
          </cell>
          <cell r="F4493">
            <v>4.6900000000000004</v>
          </cell>
          <cell r="G4493">
            <v>4.1399999999999997</v>
          </cell>
          <cell r="H4493">
            <v>0.47</v>
          </cell>
          <cell r="I4493">
            <v>4.6099999999999994</v>
          </cell>
          <cell r="J4493">
            <v>0.55000000000000071</v>
          </cell>
        </row>
        <row r="4494">
          <cell r="A4494" t="str">
            <v>კაკალიVI92</v>
          </cell>
          <cell r="B4494" t="str">
            <v>კაკალი</v>
          </cell>
          <cell r="C4494" t="str">
            <v>VI</v>
          </cell>
          <cell r="D4494">
            <v>15.8</v>
          </cell>
          <cell r="E4494">
            <v>92</v>
          </cell>
          <cell r="F4494">
            <v>5.23</v>
          </cell>
          <cell r="G4494">
            <v>4.5999999999999996</v>
          </cell>
          <cell r="H4494">
            <v>0.52</v>
          </cell>
          <cell r="I4494">
            <v>5.1199999999999992</v>
          </cell>
          <cell r="J4494">
            <v>0.63000000000000078</v>
          </cell>
        </row>
        <row r="4495">
          <cell r="A4495" t="str">
            <v>კაკალიVI96</v>
          </cell>
          <cell r="B4495" t="str">
            <v>კაკალი</v>
          </cell>
          <cell r="C4495" t="str">
            <v>VI</v>
          </cell>
          <cell r="D4495">
            <v>15.8</v>
          </cell>
          <cell r="E4495">
            <v>96</v>
          </cell>
          <cell r="F4495">
            <v>5.8</v>
          </cell>
          <cell r="G4495">
            <v>5.0999999999999996</v>
          </cell>
          <cell r="H4495">
            <v>0.57999999999999996</v>
          </cell>
          <cell r="I4495">
            <v>5.68</v>
          </cell>
          <cell r="J4495">
            <v>0.70000000000000018</v>
          </cell>
        </row>
        <row r="4496">
          <cell r="A4496" t="str">
            <v>კაკალიVI100</v>
          </cell>
          <cell r="B4496" t="str">
            <v>კაკალი</v>
          </cell>
          <cell r="C4496" t="str">
            <v>VI</v>
          </cell>
          <cell r="D4496">
            <v>15.8</v>
          </cell>
          <cell r="E4496">
            <v>100</v>
          </cell>
          <cell r="F4496">
            <v>6.4</v>
          </cell>
          <cell r="G4496">
            <v>5.64</v>
          </cell>
          <cell r="H4496">
            <v>0.64</v>
          </cell>
          <cell r="I4496">
            <v>6.2799999999999994</v>
          </cell>
          <cell r="J4496">
            <v>0.76000000000000068</v>
          </cell>
        </row>
        <row r="4497">
          <cell r="A4497" t="str">
            <v>კაკალიVI104</v>
          </cell>
          <cell r="B4497" t="str">
            <v>კაკალი</v>
          </cell>
          <cell r="C4497" t="str">
            <v>VI</v>
          </cell>
          <cell r="D4497">
            <v>15.8</v>
          </cell>
          <cell r="E4497">
            <v>104</v>
          </cell>
          <cell r="F4497">
            <v>7.4</v>
          </cell>
          <cell r="G4497">
            <v>6.23</v>
          </cell>
          <cell r="H4497">
            <v>0.74</v>
          </cell>
          <cell r="I4497">
            <v>6.9700000000000006</v>
          </cell>
          <cell r="J4497">
            <v>1.17</v>
          </cell>
        </row>
        <row r="4498">
          <cell r="A4498" t="str">
            <v>კაკალიVI108</v>
          </cell>
          <cell r="B4498" t="str">
            <v>კაკალი</v>
          </cell>
          <cell r="C4498" t="str">
            <v>VI</v>
          </cell>
          <cell r="D4498">
            <v>15.8</v>
          </cell>
          <cell r="E4498">
            <v>108</v>
          </cell>
          <cell r="F4498">
            <v>8.1999999999999993</v>
          </cell>
          <cell r="G4498">
            <v>6.87</v>
          </cell>
          <cell r="H4498">
            <v>0.82</v>
          </cell>
          <cell r="I4498">
            <v>7.69</v>
          </cell>
          <cell r="J4498">
            <v>1.3299999999999992</v>
          </cell>
        </row>
        <row r="4499">
          <cell r="A4499" t="str">
            <v>ლაანიI8</v>
          </cell>
          <cell r="B4499" t="str">
            <v>ლაანი</v>
          </cell>
          <cell r="C4499" t="str">
            <v>I</v>
          </cell>
          <cell r="D4499">
            <v>13</v>
          </cell>
          <cell r="E4499">
            <v>8</v>
          </cell>
          <cell r="F4499">
            <v>3.2000000000000001E-2</v>
          </cell>
          <cell r="G4499">
            <v>0.03</v>
          </cell>
          <cell r="H4499">
            <v>0</v>
          </cell>
          <cell r="I4499">
            <v>0.03</v>
          </cell>
          <cell r="J4499">
            <v>2.0000000000000018E-3</v>
          </cell>
        </row>
        <row r="4500">
          <cell r="A4500" t="str">
            <v>ლაანიI12</v>
          </cell>
          <cell r="B4500" t="str">
            <v>ლაანი</v>
          </cell>
          <cell r="C4500" t="str">
            <v>I</v>
          </cell>
          <cell r="D4500">
            <v>17.100000000000001</v>
          </cell>
          <cell r="E4500">
            <v>12</v>
          </cell>
          <cell r="F4500">
            <v>9.1999999999999998E-2</v>
          </cell>
          <cell r="G4500">
            <v>0.08</v>
          </cell>
          <cell r="H4500">
            <v>0.01</v>
          </cell>
          <cell r="I4500">
            <v>0.09</v>
          </cell>
          <cell r="J4500">
            <v>1.1999999999999997E-2</v>
          </cell>
        </row>
        <row r="4501">
          <cell r="A4501" t="str">
            <v>ლაანიI16</v>
          </cell>
          <cell r="B4501" t="str">
            <v>ლაანი</v>
          </cell>
          <cell r="C4501" t="str">
            <v>I</v>
          </cell>
          <cell r="D4501">
            <v>19.399999999999999</v>
          </cell>
          <cell r="E4501">
            <v>16</v>
          </cell>
          <cell r="F4501">
            <v>0.182</v>
          </cell>
          <cell r="G4501">
            <v>0.16</v>
          </cell>
          <cell r="H4501">
            <v>0.02</v>
          </cell>
          <cell r="I4501">
            <v>0.18</v>
          </cell>
          <cell r="J4501">
            <v>2.1999999999999992E-2</v>
          </cell>
        </row>
        <row r="4502">
          <cell r="A4502" t="str">
            <v>ლაანიI20</v>
          </cell>
          <cell r="B4502" t="str">
            <v>ლაანი</v>
          </cell>
          <cell r="C4502" t="str">
            <v>I</v>
          </cell>
          <cell r="D4502">
            <v>21.2</v>
          </cell>
          <cell r="E4502">
            <v>20</v>
          </cell>
          <cell r="F4502">
            <v>0.31</v>
          </cell>
          <cell r="G4502">
            <v>0.27</v>
          </cell>
          <cell r="H4502">
            <v>0.03</v>
          </cell>
          <cell r="I4502">
            <v>0.30000000000000004</v>
          </cell>
          <cell r="J4502">
            <v>3.999999999999998E-2</v>
          </cell>
        </row>
        <row r="4503">
          <cell r="A4503" t="str">
            <v>ლაანიI24</v>
          </cell>
          <cell r="B4503" t="str">
            <v>ლაანი</v>
          </cell>
          <cell r="C4503" t="str">
            <v>I</v>
          </cell>
          <cell r="D4503">
            <v>22.5</v>
          </cell>
          <cell r="E4503">
            <v>24</v>
          </cell>
          <cell r="F4503">
            <v>0.47</v>
          </cell>
          <cell r="G4503">
            <v>0.41</v>
          </cell>
          <cell r="H4503">
            <v>0.05</v>
          </cell>
          <cell r="I4503">
            <v>0.45999999999999996</v>
          </cell>
          <cell r="J4503">
            <v>0.06</v>
          </cell>
        </row>
        <row r="4504">
          <cell r="A4504" t="str">
            <v>ლაანიI28</v>
          </cell>
          <cell r="B4504" t="str">
            <v>ლაანი</v>
          </cell>
          <cell r="C4504" t="str">
            <v>I</v>
          </cell>
          <cell r="D4504">
            <v>23.6</v>
          </cell>
          <cell r="E4504">
            <v>28</v>
          </cell>
          <cell r="F4504">
            <v>0.66</v>
          </cell>
          <cell r="G4504">
            <v>0.59</v>
          </cell>
          <cell r="H4504">
            <v>7.0000000000000007E-2</v>
          </cell>
          <cell r="I4504">
            <v>0.65999999999999992</v>
          </cell>
          <cell r="J4504">
            <v>7.0000000000000062E-2</v>
          </cell>
        </row>
        <row r="4505">
          <cell r="A4505" t="str">
            <v>ლაანიI32</v>
          </cell>
          <cell r="B4505" t="str">
            <v>ლაანი</v>
          </cell>
          <cell r="C4505" t="str">
            <v>I</v>
          </cell>
          <cell r="D4505">
            <v>24.5</v>
          </cell>
          <cell r="E4505">
            <v>32</v>
          </cell>
          <cell r="F4505">
            <v>0.89</v>
          </cell>
          <cell r="G4505">
            <v>0.8</v>
          </cell>
          <cell r="H4505">
            <v>0.09</v>
          </cell>
          <cell r="I4505">
            <v>0.89</v>
          </cell>
          <cell r="J4505">
            <v>8.9999999999999969E-2</v>
          </cell>
        </row>
        <row r="4506">
          <cell r="A4506" t="str">
            <v>ლაანიI36</v>
          </cell>
          <cell r="B4506" t="str">
            <v>ლაანი</v>
          </cell>
          <cell r="C4506" t="str">
            <v>I</v>
          </cell>
          <cell r="D4506">
            <v>25.2</v>
          </cell>
          <cell r="E4506">
            <v>36</v>
          </cell>
          <cell r="F4506">
            <v>1.1599999999999999</v>
          </cell>
          <cell r="G4506">
            <v>1.05</v>
          </cell>
          <cell r="H4506">
            <v>0.12</v>
          </cell>
          <cell r="I4506">
            <v>1.17</v>
          </cell>
          <cell r="J4506">
            <v>0.10999999999999988</v>
          </cell>
        </row>
        <row r="4507">
          <cell r="A4507" t="str">
            <v>ლაანიI40</v>
          </cell>
          <cell r="B4507" t="str">
            <v>ლაანი</v>
          </cell>
          <cell r="C4507" t="str">
            <v>I</v>
          </cell>
          <cell r="D4507">
            <v>25.9</v>
          </cell>
          <cell r="E4507">
            <v>40</v>
          </cell>
          <cell r="F4507">
            <v>1.47</v>
          </cell>
          <cell r="G4507">
            <v>1.33</v>
          </cell>
          <cell r="H4507">
            <v>0.15</v>
          </cell>
          <cell r="I4507">
            <v>1.48</v>
          </cell>
          <cell r="J4507">
            <v>0.1399999999999999</v>
          </cell>
        </row>
        <row r="4508">
          <cell r="A4508" t="str">
            <v>ლაანიI44</v>
          </cell>
          <cell r="B4508" t="str">
            <v>ლაანი</v>
          </cell>
          <cell r="C4508" t="str">
            <v>I</v>
          </cell>
          <cell r="D4508">
            <v>26.6</v>
          </cell>
          <cell r="E4508">
            <v>44</v>
          </cell>
          <cell r="F4508">
            <v>1.81</v>
          </cell>
          <cell r="G4508">
            <v>1.64</v>
          </cell>
          <cell r="H4508">
            <v>0.18</v>
          </cell>
          <cell r="I4508">
            <v>1.8199999999999998</v>
          </cell>
          <cell r="J4508">
            <v>0.17000000000000015</v>
          </cell>
        </row>
        <row r="4509">
          <cell r="A4509" t="str">
            <v>ლაანიI48</v>
          </cell>
          <cell r="B4509" t="str">
            <v>ლაანი</v>
          </cell>
          <cell r="C4509" t="str">
            <v>I</v>
          </cell>
          <cell r="D4509">
            <v>27.1</v>
          </cell>
          <cell r="E4509">
            <v>48</v>
          </cell>
          <cell r="F4509">
            <v>2.2000000000000002</v>
          </cell>
          <cell r="G4509">
            <v>2.0099999999999998</v>
          </cell>
          <cell r="H4509">
            <v>0.22</v>
          </cell>
          <cell r="I4509">
            <v>2.23</v>
          </cell>
          <cell r="J4509">
            <v>0.19000000000000039</v>
          </cell>
        </row>
        <row r="4510">
          <cell r="A4510" t="str">
            <v>ლაანიI52</v>
          </cell>
          <cell r="B4510" t="str">
            <v>ლაანი</v>
          </cell>
          <cell r="C4510" t="str">
            <v>I</v>
          </cell>
          <cell r="D4510">
            <v>27.7</v>
          </cell>
          <cell r="E4510">
            <v>52</v>
          </cell>
          <cell r="F4510">
            <v>2.64</v>
          </cell>
          <cell r="G4510">
            <v>2.4</v>
          </cell>
          <cell r="H4510">
            <v>0.26</v>
          </cell>
          <cell r="I4510">
            <v>2.66</v>
          </cell>
          <cell r="J4510">
            <v>0.24000000000000021</v>
          </cell>
        </row>
        <row r="4511">
          <cell r="A4511" t="str">
            <v>ლაანიI56</v>
          </cell>
          <cell r="B4511" t="str">
            <v>ლაანი</v>
          </cell>
          <cell r="C4511" t="str">
            <v>I</v>
          </cell>
          <cell r="D4511">
            <v>28.1</v>
          </cell>
          <cell r="E4511">
            <v>56</v>
          </cell>
          <cell r="F4511">
            <v>3.09</v>
          </cell>
          <cell r="G4511">
            <v>2.82</v>
          </cell>
          <cell r="H4511">
            <v>0.31</v>
          </cell>
          <cell r="I4511">
            <v>3.13</v>
          </cell>
          <cell r="J4511">
            <v>0.27</v>
          </cell>
        </row>
        <row r="4512">
          <cell r="A4512" t="str">
            <v>ლაანიI60</v>
          </cell>
          <cell r="B4512" t="str">
            <v>ლაანი</v>
          </cell>
          <cell r="C4512" t="str">
            <v>I</v>
          </cell>
          <cell r="D4512">
            <v>28.6</v>
          </cell>
          <cell r="E4512">
            <v>60</v>
          </cell>
          <cell r="F4512">
            <v>3.61</v>
          </cell>
          <cell r="G4512">
            <v>3.29</v>
          </cell>
          <cell r="H4512">
            <v>0.36</v>
          </cell>
          <cell r="I4512">
            <v>3.65</v>
          </cell>
          <cell r="J4512">
            <v>0.31999999999999984</v>
          </cell>
        </row>
        <row r="4513">
          <cell r="A4513" t="str">
            <v>ლაანიI64</v>
          </cell>
          <cell r="B4513" t="str">
            <v>ლაანი</v>
          </cell>
          <cell r="C4513" t="str">
            <v>I</v>
          </cell>
          <cell r="D4513">
            <v>29</v>
          </cell>
          <cell r="E4513">
            <v>64</v>
          </cell>
          <cell r="F4513">
            <v>4.1500000000000004</v>
          </cell>
          <cell r="G4513">
            <v>3.8</v>
          </cell>
          <cell r="H4513">
            <v>0.42</v>
          </cell>
          <cell r="I4513">
            <v>4.22</v>
          </cell>
          <cell r="J4513">
            <v>0.35000000000000053</v>
          </cell>
        </row>
        <row r="4514">
          <cell r="A4514" t="str">
            <v>ლაანიI68</v>
          </cell>
          <cell r="B4514" t="str">
            <v>ლაანი</v>
          </cell>
          <cell r="C4514" t="str">
            <v>I</v>
          </cell>
          <cell r="D4514">
            <v>29.3</v>
          </cell>
          <cell r="E4514">
            <v>68</v>
          </cell>
          <cell r="F4514">
            <v>4.74</v>
          </cell>
          <cell r="G4514">
            <v>4.33</v>
          </cell>
          <cell r="H4514">
            <v>0.47</v>
          </cell>
          <cell r="I4514">
            <v>4.8</v>
          </cell>
          <cell r="J4514">
            <v>0.41000000000000014</v>
          </cell>
        </row>
        <row r="4515">
          <cell r="A4515" t="str">
            <v>ლაანიI72</v>
          </cell>
          <cell r="B4515" t="str">
            <v>ლაანი</v>
          </cell>
          <cell r="C4515" t="str">
            <v>I</v>
          </cell>
          <cell r="D4515">
            <v>29.7</v>
          </cell>
          <cell r="E4515">
            <v>72</v>
          </cell>
          <cell r="F4515">
            <v>5.39</v>
          </cell>
          <cell r="G4515">
            <v>4.92</v>
          </cell>
          <cell r="H4515">
            <v>0.54</v>
          </cell>
          <cell r="I4515">
            <v>5.46</v>
          </cell>
          <cell r="J4515">
            <v>0.46999999999999975</v>
          </cell>
        </row>
        <row r="4516">
          <cell r="A4516" t="str">
            <v>ლაანიI76</v>
          </cell>
          <cell r="B4516" t="str">
            <v>ლაანი</v>
          </cell>
          <cell r="C4516" t="str">
            <v>I</v>
          </cell>
          <cell r="D4516">
            <v>30</v>
          </cell>
          <cell r="E4516">
            <v>76</v>
          </cell>
          <cell r="F4516">
            <v>6.05</v>
          </cell>
          <cell r="G4516">
            <v>5.53</v>
          </cell>
          <cell r="H4516">
            <v>0.61</v>
          </cell>
          <cell r="I4516">
            <v>6.1400000000000006</v>
          </cell>
          <cell r="J4516">
            <v>0.51999999999999957</v>
          </cell>
        </row>
        <row r="4517">
          <cell r="A4517" t="str">
            <v>ლაანიI80</v>
          </cell>
          <cell r="B4517" t="str">
            <v>ლაანი</v>
          </cell>
          <cell r="C4517" t="str">
            <v>I</v>
          </cell>
          <cell r="D4517">
            <v>30.4</v>
          </cell>
          <cell r="E4517">
            <v>80</v>
          </cell>
          <cell r="F4517">
            <v>6.8</v>
          </cell>
          <cell r="G4517">
            <v>6.22</v>
          </cell>
          <cell r="H4517">
            <v>0.68</v>
          </cell>
          <cell r="I4517">
            <v>6.8999999999999995</v>
          </cell>
          <cell r="J4517">
            <v>0.58000000000000007</v>
          </cell>
        </row>
        <row r="4518">
          <cell r="A4518" t="str">
            <v>ლაანიI84</v>
          </cell>
          <cell r="B4518" t="str">
            <v>ლაანი</v>
          </cell>
          <cell r="C4518" t="str">
            <v>I</v>
          </cell>
          <cell r="D4518">
            <v>30.7</v>
          </cell>
          <cell r="E4518">
            <v>84</v>
          </cell>
          <cell r="F4518">
            <v>7.55</v>
          </cell>
          <cell r="G4518">
            <v>6.91</v>
          </cell>
          <cell r="H4518">
            <v>0.76</v>
          </cell>
          <cell r="I4518">
            <v>7.67</v>
          </cell>
          <cell r="J4518">
            <v>0.63999999999999968</v>
          </cell>
        </row>
        <row r="4519">
          <cell r="A4519" t="str">
            <v>ლაანიI88</v>
          </cell>
          <cell r="B4519" t="str">
            <v>ლაანი</v>
          </cell>
          <cell r="C4519" t="str">
            <v>I</v>
          </cell>
          <cell r="D4519">
            <v>31</v>
          </cell>
          <cell r="E4519">
            <v>88</v>
          </cell>
          <cell r="F4519">
            <v>8.3800000000000008</v>
          </cell>
          <cell r="G4519">
            <v>7.66</v>
          </cell>
          <cell r="H4519">
            <v>0.84</v>
          </cell>
          <cell r="I4519">
            <v>8.5</v>
          </cell>
          <cell r="J4519">
            <v>0.72000000000000064</v>
          </cell>
        </row>
        <row r="4520">
          <cell r="A4520" t="str">
            <v>ლაანიI92</v>
          </cell>
          <cell r="B4520" t="str">
            <v>ლაანი</v>
          </cell>
          <cell r="C4520" t="str">
            <v>I</v>
          </cell>
          <cell r="D4520">
            <v>31.2</v>
          </cell>
          <cell r="E4520">
            <v>92</v>
          </cell>
          <cell r="F4520">
            <v>9.2200000000000006</v>
          </cell>
          <cell r="G4520">
            <v>8.44</v>
          </cell>
          <cell r="H4520">
            <v>0.92</v>
          </cell>
          <cell r="I4520">
            <v>9.36</v>
          </cell>
          <cell r="J4520">
            <v>0.78000000000000114</v>
          </cell>
        </row>
        <row r="4521">
          <cell r="A4521" t="str">
            <v>ლაანიII8</v>
          </cell>
          <cell r="B4521" t="str">
            <v>ლაანი</v>
          </cell>
          <cell r="C4521" t="str">
            <v>II</v>
          </cell>
          <cell r="D4521">
            <v>11.4</v>
          </cell>
          <cell r="E4521">
            <v>8</v>
          </cell>
          <cell r="F4521">
            <v>0.03</v>
          </cell>
          <cell r="G4521">
            <v>0.02</v>
          </cell>
          <cell r="H4521">
            <v>0</v>
          </cell>
          <cell r="I4521">
            <v>0.02</v>
          </cell>
          <cell r="J4521">
            <v>9.9999999999999985E-3</v>
          </cell>
        </row>
        <row r="4522">
          <cell r="A4522" t="str">
            <v>ლაანიII12</v>
          </cell>
          <cell r="B4522" t="str">
            <v>ლაანი</v>
          </cell>
          <cell r="C4522" t="str">
            <v>II</v>
          </cell>
          <cell r="D4522">
            <v>15.1</v>
          </cell>
          <cell r="E4522">
            <v>12</v>
          </cell>
          <cell r="F4522">
            <v>0.08</v>
          </cell>
          <cell r="G4522">
            <v>0.06</v>
          </cell>
          <cell r="H4522">
            <v>0.01</v>
          </cell>
          <cell r="I4522">
            <v>6.9999999999999993E-2</v>
          </cell>
          <cell r="J4522">
            <v>2.0000000000000004E-2</v>
          </cell>
        </row>
        <row r="4523">
          <cell r="A4523" t="str">
            <v>ლაანიII16</v>
          </cell>
          <cell r="B4523" t="str">
            <v>ლაანი</v>
          </cell>
          <cell r="C4523" t="str">
            <v>II</v>
          </cell>
          <cell r="D4523">
            <v>17.2</v>
          </cell>
          <cell r="E4523">
            <v>16</v>
          </cell>
          <cell r="F4523">
            <v>0.16</v>
          </cell>
          <cell r="G4523">
            <v>0.14000000000000001</v>
          </cell>
          <cell r="H4523">
            <v>0.02</v>
          </cell>
          <cell r="I4523">
            <v>0.16</v>
          </cell>
          <cell r="J4523">
            <v>1.999999999999999E-2</v>
          </cell>
        </row>
        <row r="4524">
          <cell r="A4524" t="str">
            <v>ლაანიII20</v>
          </cell>
          <cell r="B4524" t="str">
            <v>ლაანი</v>
          </cell>
          <cell r="C4524" t="str">
            <v>II</v>
          </cell>
          <cell r="D4524">
            <v>18.8</v>
          </cell>
          <cell r="E4524">
            <v>20</v>
          </cell>
          <cell r="F4524">
            <v>0.27</v>
          </cell>
          <cell r="G4524">
            <v>0.24</v>
          </cell>
          <cell r="H4524">
            <v>0.03</v>
          </cell>
          <cell r="I4524">
            <v>0.27</v>
          </cell>
          <cell r="J4524">
            <v>3.0000000000000027E-2</v>
          </cell>
        </row>
        <row r="4525">
          <cell r="A4525" t="str">
            <v>ლაანიII24</v>
          </cell>
          <cell r="B4525" t="str">
            <v>ლაანი</v>
          </cell>
          <cell r="C4525" t="str">
            <v>II</v>
          </cell>
          <cell r="D4525">
            <v>20</v>
          </cell>
          <cell r="E4525">
            <v>24</v>
          </cell>
          <cell r="F4525">
            <v>0.41</v>
          </cell>
          <cell r="G4525">
            <v>0.37</v>
          </cell>
          <cell r="H4525">
            <v>0.04</v>
          </cell>
          <cell r="I4525">
            <v>0.41</v>
          </cell>
          <cell r="J4525">
            <v>3.999999999999998E-2</v>
          </cell>
        </row>
        <row r="4526">
          <cell r="A4526" t="str">
            <v>ლაანიII28</v>
          </cell>
          <cell r="B4526" t="str">
            <v>ლაანი</v>
          </cell>
          <cell r="C4526" t="str">
            <v>II</v>
          </cell>
          <cell r="D4526">
            <v>21</v>
          </cell>
          <cell r="E4526">
            <v>28</v>
          </cell>
          <cell r="F4526">
            <v>0.59</v>
          </cell>
          <cell r="G4526">
            <v>0.53</v>
          </cell>
          <cell r="H4526">
            <v>0.06</v>
          </cell>
          <cell r="I4526">
            <v>0.59000000000000008</v>
          </cell>
          <cell r="J4526">
            <v>5.9999999999999942E-2</v>
          </cell>
        </row>
        <row r="4527">
          <cell r="A4527" t="str">
            <v>ლაანიII32</v>
          </cell>
          <cell r="B4527" t="str">
            <v>ლაანი</v>
          </cell>
          <cell r="C4527" t="str">
            <v>II</v>
          </cell>
          <cell r="D4527">
            <v>21.8</v>
          </cell>
          <cell r="E4527">
            <v>32</v>
          </cell>
          <cell r="F4527">
            <v>0.79</v>
          </cell>
          <cell r="G4527">
            <v>0.71</v>
          </cell>
          <cell r="H4527">
            <v>0.08</v>
          </cell>
          <cell r="I4527">
            <v>0.78999999999999992</v>
          </cell>
          <cell r="J4527">
            <v>8.0000000000000071E-2</v>
          </cell>
        </row>
        <row r="4528">
          <cell r="A4528" t="str">
            <v>ლაანიII36</v>
          </cell>
          <cell r="B4528" t="str">
            <v>ლაანი</v>
          </cell>
          <cell r="C4528" t="str">
            <v>II</v>
          </cell>
          <cell r="D4528">
            <v>22.5</v>
          </cell>
          <cell r="E4528">
            <v>36</v>
          </cell>
          <cell r="F4528">
            <v>1.03</v>
          </cell>
          <cell r="G4528">
            <v>0.92</v>
          </cell>
          <cell r="H4528">
            <v>0.1</v>
          </cell>
          <cell r="I4528">
            <v>1.02</v>
          </cell>
          <cell r="J4528">
            <v>0.10999999999999999</v>
          </cell>
        </row>
        <row r="4529">
          <cell r="A4529" t="str">
            <v>ლაანიII40</v>
          </cell>
          <cell r="B4529" t="str">
            <v>ლაანი</v>
          </cell>
          <cell r="C4529" t="str">
            <v>II</v>
          </cell>
          <cell r="D4529">
            <v>23.1</v>
          </cell>
          <cell r="E4529">
            <v>40</v>
          </cell>
          <cell r="F4529">
            <v>1.31</v>
          </cell>
          <cell r="G4529">
            <v>1.17</v>
          </cell>
          <cell r="H4529">
            <v>0.13</v>
          </cell>
          <cell r="I4529">
            <v>1.2999999999999998</v>
          </cell>
          <cell r="J4529">
            <v>0.14000000000000012</v>
          </cell>
        </row>
        <row r="4530">
          <cell r="A4530" t="str">
            <v>ლაანიII44</v>
          </cell>
          <cell r="B4530" t="str">
            <v>ლაანი</v>
          </cell>
          <cell r="C4530" t="str">
            <v>II</v>
          </cell>
          <cell r="D4530">
            <v>23.7</v>
          </cell>
          <cell r="E4530">
            <v>44</v>
          </cell>
          <cell r="F4530">
            <v>1.62</v>
          </cell>
          <cell r="G4530">
            <v>1.46</v>
          </cell>
          <cell r="H4530">
            <v>0.16</v>
          </cell>
          <cell r="I4530">
            <v>1.6199999999999999</v>
          </cell>
          <cell r="J4530">
            <v>0.16000000000000014</v>
          </cell>
        </row>
        <row r="4531">
          <cell r="A4531" t="str">
            <v>ლაანიII48</v>
          </cell>
          <cell r="B4531" t="str">
            <v>ლაანი</v>
          </cell>
          <cell r="C4531" t="str">
            <v>II</v>
          </cell>
          <cell r="D4531">
            <v>24.2</v>
          </cell>
          <cell r="E4531">
            <v>48</v>
          </cell>
          <cell r="F4531">
            <v>1.96</v>
          </cell>
          <cell r="G4531">
            <v>1.78</v>
          </cell>
          <cell r="H4531">
            <v>0.2</v>
          </cell>
          <cell r="I4531">
            <v>1.98</v>
          </cell>
          <cell r="J4531">
            <v>0.17999999999999994</v>
          </cell>
        </row>
        <row r="4532">
          <cell r="A4532" t="str">
            <v>ლაანიII52</v>
          </cell>
          <cell r="B4532" t="str">
            <v>ლაანი</v>
          </cell>
          <cell r="C4532" t="str">
            <v>II</v>
          </cell>
          <cell r="D4532">
            <v>24.7</v>
          </cell>
          <cell r="E4532">
            <v>52</v>
          </cell>
          <cell r="F4532">
            <v>2.35</v>
          </cell>
          <cell r="G4532">
            <v>2.14</v>
          </cell>
          <cell r="H4532">
            <v>0.24</v>
          </cell>
          <cell r="I4532">
            <v>2.38</v>
          </cell>
          <cell r="J4532">
            <v>0.20999999999999996</v>
          </cell>
        </row>
        <row r="4533">
          <cell r="A4533" t="str">
            <v>ლაანიII56</v>
          </cell>
          <cell r="B4533" t="str">
            <v>ლაანი</v>
          </cell>
          <cell r="C4533" t="str">
            <v>II</v>
          </cell>
          <cell r="D4533">
            <v>25.1</v>
          </cell>
          <cell r="E4533">
            <v>56</v>
          </cell>
          <cell r="F4533">
            <v>2.76</v>
          </cell>
          <cell r="G4533">
            <v>2.5</v>
          </cell>
          <cell r="H4533">
            <v>0.28000000000000003</v>
          </cell>
          <cell r="I4533">
            <v>2.7800000000000002</v>
          </cell>
          <cell r="J4533">
            <v>0.25999999999999979</v>
          </cell>
        </row>
        <row r="4534">
          <cell r="A4534" t="str">
            <v>ლაანიII60</v>
          </cell>
          <cell r="B4534" t="str">
            <v>ლაანი</v>
          </cell>
          <cell r="C4534" t="str">
            <v>II</v>
          </cell>
          <cell r="D4534">
            <v>25.5</v>
          </cell>
          <cell r="E4534">
            <v>60</v>
          </cell>
          <cell r="F4534">
            <v>3.22</v>
          </cell>
          <cell r="G4534">
            <v>2.93</v>
          </cell>
          <cell r="H4534">
            <v>0.32</v>
          </cell>
          <cell r="I4534">
            <v>3.25</v>
          </cell>
          <cell r="J4534">
            <v>0.29000000000000004</v>
          </cell>
        </row>
        <row r="4535">
          <cell r="A4535" t="str">
            <v>ლაანიII64</v>
          </cell>
          <cell r="B4535" t="str">
            <v>ლაანი</v>
          </cell>
          <cell r="C4535" t="str">
            <v>II</v>
          </cell>
          <cell r="D4535">
            <v>25.9</v>
          </cell>
          <cell r="E4535">
            <v>64</v>
          </cell>
          <cell r="F4535">
            <v>3.71</v>
          </cell>
          <cell r="G4535">
            <v>3.38</v>
          </cell>
          <cell r="H4535">
            <v>0.37</v>
          </cell>
          <cell r="I4535">
            <v>3.75</v>
          </cell>
          <cell r="J4535">
            <v>0.33000000000000007</v>
          </cell>
        </row>
        <row r="4536">
          <cell r="A4536" t="str">
            <v>ლაანიII68</v>
          </cell>
          <cell r="B4536" t="str">
            <v>ლაანი</v>
          </cell>
          <cell r="C4536" t="str">
            <v>II</v>
          </cell>
          <cell r="D4536">
            <v>26.2</v>
          </cell>
          <cell r="E4536">
            <v>68</v>
          </cell>
          <cell r="F4536">
            <v>4.24</v>
          </cell>
          <cell r="G4536">
            <v>3.86</v>
          </cell>
          <cell r="H4536">
            <v>0.42</v>
          </cell>
          <cell r="I4536">
            <v>4.28</v>
          </cell>
          <cell r="J4536">
            <v>0.38000000000000034</v>
          </cell>
        </row>
        <row r="4537">
          <cell r="A4537" t="str">
            <v>ლაანიII72</v>
          </cell>
          <cell r="B4537" t="str">
            <v>ლაანი</v>
          </cell>
          <cell r="C4537" t="str">
            <v>II</v>
          </cell>
          <cell r="D4537">
            <v>26.5</v>
          </cell>
          <cell r="E4537">
            <v>72</v>
          </cell>
          <cell r="F4537">
            <v>4.8099999999999996</v>
          </cell>
          <cell r="G4537">
            <v>4.37</v>
          </cell>
          <cell r="H4537">
            <v>0.48</v>
          </cell>
          <cell r="I4537">
            <v>4.8499999999999996</v>
          </cell>
          <cell r="J4537">
            <v>0.4399999999999995</v>
          </cell>
        </row>
        <row r="4538">
          <cell r="A4538" t="str">
            <v>ლაანიII76</v>
          </cell>
          <cell r="B4538" t="str">
            <v>ლაანი</v>
          </cell>
          <cell r="C4538" t="str">
            <v>II</v>
          </cell>
          <cell r="D4538">
            <v>26.8</v>
          </cell>
          <cell r="E4538">
            <v>76</v>
          </cell>
          <cell r="F4538">
            <v>5.41</v>
          </cell>
          <cell r="G4538">
            <v>4.93</v>
          </cell>
          <cell r="H4538">
            <v>0.54</v>
          </cell>
          <cell r="I4538">
            <v>5.47</v>
          </cell>
          <cell r="J4538">
            <v>0.48000000000000043</v>
          </cell>
        </row>
        <row r="4539">
          <cell r="A4539" t="str">
            <v>ლაანიII80</v>
          </cell>
          <cell r="B4539" t="str">
            <v>ლაანი</v>
          </cell>
          <cell r="C4539" t="str">
            <v>II</v>
          </cell>
          <cell r="D4539">
            <v>27.1</v>
          </cell>
          <cell r="E4539">
            <v>80</v>
          </cell>
          <cell r="F4539">
            <v>6.06</v>
          </cell>
          <cell r="G4539">
            <v>5.53</v>
          </cell>
          <cell r="H4539">
            <v>0.61</v>
          </cell>
          <cell r="I4539">
            <v>6.1400000000000006</v>
          </cell>
          <cell r="J4539">
            <v>0.52999999999999936</v>
          </cell>
        </row>
        <row r="4540">
          <cell r="A4540" t="str">
            <v>ლაანიII84</v>
          </cell>
          <cell r="B4540" t="str">
            <v>ლაანი</v>
          </cell>
          <cell r="C4540" t="str">
            <v>II</v>
          </cell>
          <cell r="D4540">
            <v>27.4</v>
          </cell>
          <cell r="E4540">
            <v>84</v>
          </cell>
          <cell r="F4540">
            <v>6.74</v>
          </cell>
          <cell r="G4540">
            <v>6.14</v>
          </cell>
          <cell r="H4540">
            <v>0.67</v>
          </cell>
          <cell r="I4540">
            <v>6.81</v>
          </cell>
          <cell r="J4540">
            <v>0.60000000000000053</v>
          </cell>
        </row>
        <row r="4541">
          <cell r="A4541" t="str">
            <v>ლაანიII88</v>
          </cell>
          <cell r="B4541" t="str">
            <v>ლაანი</v>
          </cell>
          <cell r="C4541" t="str">
            <v>II</v>
          </cell>
          <cell r="D4541">
            <v>27.7</v>
          </cell>
          <cell r="E4541">
            <v>88</v>
          </cell>
          <cell r="F4541">
            <v>7.48</v>
          </cell>
          <cell r="G4541">
            <v>6.82</v>
          </cell>
          <cell r="H4541">
            <v>0.75</v>
          </cell>
          <cell r="I4541">
            <v>7.57</v>
          </cell>
          <cell r="J4541">
            <v>0.66000000000000014</v>
          </cell>
        </row>
        <row r="4542">
          <cell r="A4542" t="str">
            <v>ლაანიII92</v>
          </cell>
          <cell r="B4542" t="str">
            <v>ლაანი</v>
          </cell>
          <cell r="C4542" t="str">
            <v>II</v>
          </cell>
          <cell r="D4542">
            <v>27.9</v>
          </cell>
          <cell r="E4542">
            <v>92</v>
          </cell>
          <cell r="F4542">
            <v>8.24</v>
          </cell>
          <cell r="G4542">
            <v>7.52</v>
          </cell>
          <cell r="H4542">
            <v>0.82</v>
          </cell>
          <cell r="I4542">
            <v>8.34</v>
          </cell>
          <cell r="J4542">
            <v>0.72000000000000064</v>
          </cell>
        </row>
        <row r="4543">
          <cell r="A4543" t="str">
            <v>ლაანიIII8</v>
          </cell>
          <cell r="B4543" t="str">
            <v>ლაანი</v>
          </cell>
          <cell r="C4543" t="str">
            <v>III</v>
          </cell>
          <cell r="D4543">
            <v>10.4</v>
          </cell>
          <cell r="E4543">
            <v>8</v>
          </cell>
          <cell r="F4543">
            <v>0.03</v>
          </cell>
          <cell r="G4543">
            <v>0.02</v>
          </cell>
          <cell r="H4543">
            <v>0</v>
          </cell>
          <cell r="I4543">
            <v>0.02</v>
          </cell>
          <cell r="J4543">
            <v>9.9999999999999985E-3</v>
          </cell>
        </row>
        <row r="4544">
          <cell r="A4544" t="str">
            <v>ლაანიIII12</v>
          </cell>
          <cell r="B4544" t="str">
            <v>ლაანი</v>
          </cell>
          <cell r="C4544" t="str">
            <v>III</v>
          </cell>
          <cell r="D4544">
            <v>13.7</v>
          </cell>
          <cell r="E4544">
            <v>12</v>
          </cell>
          <cell r="F4544">
            <v>7.0000000000000007E-2</v>
          </cell>
          <cell r="G4544">
            <v>0.06</v>
          </cell>
          <cell r="H4544">
            <v>0.01</v>
          </cell>
          <cell r="I4544">
            <v>6.9999999999999993E-2</v>
          </cell>
          <cell r="J4544">
            <v>1.0000000000000009E-2</v>
          </cell>
        </row>
        <row r="4545">
          <cell r="A4545" t="str">
            <v>ლაანიIII16</v>
          </cell>
          <cell r="B4545" t="str">
            <v>ლაანი</v>
          </cell>
          <cell r="C4545" t="str">
            <v>III</v>
          </cell>
          <cell r="D4545">
            <v>15.6</v>
          </cell>
          <cell r="E4545">
            <v>16</v>
          </cell>
          <cell r="F4545">
            <v>0.15</v>
          </cell>
          <cell r="G4545">
            <v>0.12</v>
          </cell>
          <cell r="H4545">
            <v>0.02</v>
          </cell>
          <cell r="I4545">
            <v>0.13999999999999999</v>
          </cell>
          <cell r="J4545">
            <v>0.03</v>
          </cell>
        </row>
        <row r="4546">
          <cell r="A4546" t="str">
            <v>ლაანიIII20</v>
          </cell>
          <cell r="B4546" t="str">
            <v>ლაანი</v>
          </cell>
          <cell r="C4546" t="str">
            <v>III</v>
          </cell>
          <cell r="D4546">
            <v>17</v>
          </cell>
          <cell r="E4546">
            <v>20</v>
          </cell>
          <cell r="F4546">
            <v>0.25</v>
          </cell>
          <cell r="G4546">
            <v>0.22</v>
          </cell>
          <cell r="H4546">
            <v>0.03</v>
          </cell>
          <cell r="I4546">
            <v>0.25</v>
          </cell>
          <cell r="J4546">
            <v>0.03</v>
          </cell>
        </row>
        <row r="4547">
          <cell r="A4547" t="str">
            <v>ლაანიIII24</v>
          </cell>
          <cell r="B4547" t="str">
            <v>ლაანი</v>
          </cell>
          <cell r="C4547" t="str">
            <v>III</v>
          </cell>
          <cell r="D4547">
            <v>18.100000000000001</v>
          </cell>
          <cell r="E4547">
            <v>24</v>
          </cell>
          <cell r="F4547">
            <v>0.37</v>
          </cell>
          <cell r="G4547">
            <v>0.33</v>
          </cell>
          <cell r="H4547">
            <v>0.04</v>
          </cell>
          <cell r="I4547">
            <v>0.37</v>
          </cell>
          <cell r="J4547">
            <v>3.999999999999998E-2</v>
          </cell>
        </row>
        <row r="4548">
          <cell r="A4548" t="str">
            <v>ლაანიIII28</v>
          </cell>
          <cell r="B4548" t="str">
            <v>ლაანი</v>
          </cell>
          <cell r="C4548" t="str">
            <v>III</v>
          </cell>
          <cell r="D4548">
            <v>18.899999999999999</v>
          </cell>
          <cell r="E4548">
            <v>28</v>
          </cell>
          <cell r="F4548">
            <v>0.53</v>
          </cell>
          <cell r="G4548">
            <v>0.47</v>
          </cell>
          <cell r="H4548">
            <v>0.05</v>
          </cell>
          <cell r="I4548">
            <v>0.52</v>
          </cell>
          <cell r="J4548">
            <v>6.0000000000000053E-2</v>
          </cell>
        </row>
        <row r="4549">
          <cell r="A4549" t="str">
            <v>ლაანიIII32</v>
          </cell>
          <cell r="B4549" t="str">
            <v>ლაანი</v>
          </cell>
          <cell r="C4549" t="str">
            <v>III</v>
          </cell>
          <cell r="D4549">
            <v>19.7</v>
          </cell>
          <cell r="E4549">
            <v>32</v>
          </cell>
          <cell r="F4549">
            <v>0.72</v>
          </cell>
          <cell r="G4549">
            <v>0.64</v>
          </cell>
          <cell r="H4549">
            <v>7.0000000000000007E-2</v>
          </cell>
          <cell r="I4549">
            <v>0.71</v>
          </cell>
          <cell r="J4549">
            <v>7.999999999999996E-2</v>
          </cell>
        </row>
        <row r="4550">
          <cell r="A4550" t="str">
            <v>ლაანიIII36</v>
          </cell>
          <cell r="B4550" t="str">
            <v>ლაანი</v>
          </cell>
          <cell r="C4550" t="str">
            <v>III</v>
          </cell>
          <cell r="D4550">
            <v>20.3</v>
          </cell>
          <cell r="E4550">
            <v>36</v>
          </cell>
          <cell r="F4550">
            <v>0.93</v>
          </cell>
          <cell r="G4550">
            <v>0.83</v>
          </cell>
          <cell r="H4550">
            <v>0.09</v>
          </cell>
          <cell r="I4550">
            <v>0.91999999999999993</v>
          </cell>
          <cell r="J4550">
            <v>0.10000000000000009</v>
          </cell>
        </row>
        <row r="4551">
          <cell r="A4551" t="str">
            <v>ლაანიIII40</v>
          </cell>
          <cell r="B4551" t="str">
            <v>ლაანი</v>
          </cell>
          <cell r="C4551" t="str">
            <v>III</v>
          </cell>
          <cell r="D4551">
            <v>20.9</v>
          </cell>
          <cell r="E4551">
            <v>40</v>
          </cell>
          <cell r="F4551">
            <v>1.18</v>
          </cell>
          <cell r="G4551">
            <v>1.06</v>
          </cell>
          <cell r="H4551">
            <v>0.12</v>
          </cell>
          <cell r="I4551">
            <v>1.1800000000000002</v>
          </cell>
          <cell r="J4551">
            <v>0.11999999999999988</v>
          </cell>
        </row>
        <row r="4552">
          <cell r="A4552" t="str">
            <v>ლაანიIII44</v>
          </cell>
          <cell r="B4552" t="str">
            <v>ლაანი</v>
          </cell>
          <cell r="C4552" t="str">
            <v>III</v>
          </cell>
          <cell r="D4552">
            <v>21.4</v>
          </cell>
          <cell r="E4552">
            <v>44</v>
          </cell>
          <cell r="F4552">
            <v>1.46</v>
          </cell>
          <cell r="G4552">
            <v>1.32</v>
          </cell>
          <cell r="H4552">
            <v>0.15</v>
          </cell>
          <cell r="I4552">
            <v>1.47</v>
          </cell>
          <cell r="J4552">
            <v>0.1399999999999999</v>
          </cell>
        </row>
        <row r="4553">
          <cell r="A4553" t="str">
            <v>ლაანიIII48</v>
          </cell>
          <cell r="B4553" t="str">
            <v>ლაანი</v>
          </cell>
          <cell r="C4553" t="str">
            <v>III</v>
          </cell>
          <cell r="D4553">
            <v>21.8</v>
          </cell>
          <cell r="E4553">
            <v>48</v>
          </cell>
          <cell r="F4553">
            <v>1.77</v>
          </cell>
          <cell r="G4553">
            <v>1.6</v>
          </cell>
          <cell r="H4553">
            <v>0.18</v>
          </cell>
          <cell r="I4553">
            <v>1.78</v>
          </cell>
          <cell r="J4553">
            <v>0.16999999999999993</v>
          </cell>
        </row>
        <row r="4554">
          <cell r="A4554" t="str">
            <v>ლაანიIII52</v>
          </cell>
          <cell r="B4554" t="str">
            <v>ლაანი</v>
          </cell>
          <cell r="C4554" t="str">
            <v>III</v>
          </cell>
          <cell r="D4554">
            <v>22.2</v>
          </cell>
          <cell r="E4554">
            <v>52</v>
          </cell>
          <cell r="F4554">
            <v>2.11</v>
          </cell>
          <cell r="G4554">
            <v>1.91</v>
          </cell>
          <cell r="H4554">
            <v>0.21</v>
          </cell>
          <cell r="I4554">
            <v>2.12</v>
          </cell>
          <cell r="J4554">
            <v>0.19999999999999996</v>
          </cell>
        </row>
        <row r="4555">
          <cell r="A4555" t="str">
            <v>ლაანიIII56</v>
          </cell>
          <cell r="B4555" t="str">
            <v>ლაანი</v>
          </cell>
          <cell r="C4555" t="str">
            <v>III</v>
          </cell>
          <cell r="D4555">
            <v>22.6</v>
          </cell>
          <cell r="E4555">
            <v>56</v>
          </cell>
          <cell r="F4555">
            <v>2.4900000000000002</v>
          </cell>
          <cell r="G4555">
            <v>2.25</v>
          </cell>
          <cell r="H4555">
            <v>0.25</v>
          </cell>
          <cell r="I4555">
            <v>2.5</v>
          </cell>
          <cell r="J4555">
            <v>0.24000000000000021</v>
          </cell>
        </row>
        <row r="4556">
          <cell r="A4556" t="str">
            <v>ლაანიIII60</v>
          </cell>
          <cell r="B4556" t="str">
            <v>ლაანი</v>
          </cell>
          <cell r="C4556" t="str">
            <v>III</v>
          </cell>
          <cell r="D4556">
            <v>23</v>
          </cell>
          <cell r="E4556">
            <v>60</v>
          </cell>
          <cell r="F4556">
            <v>2.91</v>
          </cell>
          <cell r="G4556">
            <v>2.63</v>
          </cell>
          <cell r="H4556">
            <v>0.28999999999999998</v>
          </cell>
          <cell r="I4556">
            <v>2.92</v>
          </cell>
          <cell r="J4556">
            <v>0.28000000000000025</v>
          </cell>
        </row>
        <row r="4557">
          <cell r="A4557" t="str">
            <v>ლაანიIII64</v>
          </cell>
          <cell r="B4557" t="str">
            <v>ლაანი</v>
          </cell>
          <cell r="C4557" t="str">
            <v>III</v>
          </cell>
          <cell r="D4557">
            <v>23.3</v>
          </cell>
          <cell r="E4557">
            <v>64</v>
          </cell>
          <cell r="F4557">
            <v>3.34</v>
          </cell>
          <cell r="G4557">
            <v>3.03</v>
          </cell>
          <cell r="H4557">
            <v>0.33</v>
          </cell>
          <cell r="I4557">
            <v>3.36</v>
          </cell>
          <cell r="J4557">
            <v>0.31000000000000005</v>
          </cell>
        </row>
        <row r="4558">
          <cell r="A4558" t="str">
            <v>ლაანიIII68</v>
          </cell>
          <cell r="B4558" t="str">
            <v>ლაანი</v>
          </cell>
          <cell r="C4558" t="str">
            <v>III</v>
          </cell>
          <cell r="D4558">
            <v>23.6</v>
          </cell>
          <cell r="E4558">
            <v>68</v>
          </cell>
          <cell r="F4558">
            <v>3.82</v>
          </cell>
          <cell r="G4558">
            <v>3.46</v>
          </cell>
          <cell r="H4558">
            <v>0.38</v>
          </cell>
          <cell r="I4558">
            <v>3.84</v>
          </cell>
          <cell r="J4558">
            <v>0.35999999999999988</v>
          </cell>
        </row>
        <row r="4559">
          <cell r="A4559" t="str">
            <v>ლაანიIII72</v>
          </cell>
          <cell r="B4559" t="str">
            <v>ლაანი</v>
          </cell>
          <cell r="C4559" t="str">
            <v>III</v>
          </cell>
          <cell r="D4559">
            <v>23.9</v>
          </cell>
          <cell r="E4559">
            <v>72</v>
          </cell>
          <cell r="F4559">
            <v>4.34</v>
          </cell>
          <cell r="G4559">
            <v>3.94</v>
          </cell>
          <cell r="H4559">
            <v>0.43</v>
          </cell>
          <cell r="I4559">
            <v>4.37</v>
          </cell>
          <cell r="J4559">
            <v>0.39999999999999991</v>
          </cell>
        </row>
        <row r="4560">
          <cell r="A4560" t="str">
            <v>ლაანიIII76</v>
          </cell>
          <cell r="B4560" t="str">
            <v>ლაანი</v>
          </cell>
          <cell r="C4560" t="str">
            <v>III</v>
          </cell>
          <cell r="D4560">
            <v>24.2</v>
          </cell>
          <cell r="E4560">
            <v>76</v>
          </cell>
          <cell r="F4560">
            <v>4.88</v>
          </cell>
          <cell r="G4560">
            <v>4.43</v>
          </cell>
          <cell r="H4560">
            <v>0.49</v>
          </cell>
          <cell r="I4560">
            <v>4.92</v>
          </cell>
          <cell r="J4560">
            <v>0.45000000000000018</v>
          </cell>
        </row>
        <row r="4561">
          <cell r="A4561" t="str">
            <v>ლაანიIII80</v>
          </cell>
          <cell r="B4561" t="str">
            <v>ლაანი</v>
          </cell>
          <cell r="C4561" t="str">
            <v>III</v>
          </cell>
          <cell r="D4561">
            <v>24.4</v>
          </cell>
          <cell r="E4561">
            <v>80</v>
          </cell>
          <cell r="F4561">
            <v>5.46</v>
          </cell>
          <cell r="G4561">
            <v>4.96</v>
          </cell>
          <cell r="H4561">
            <v>0.55000000000000004</v>
          </cell>
          <cell r="I4561">
            <v>5.51</v>
          </cell>
          <cell r="J4561">
            <v>0.5</v>
          </cell>
        </row>
        <row r="4562">
          <cell r="A4562" t="str">
            <v>ლაანიIII84</v>
          </cell>
          <cell r="B4562" t="str">
            <v>ლაანი</v>
          </cell>
          <cell r="C4562" t="str">
            <v>III</v>
          </cell>
          <cell r="D4562">
            <v>24.6</v>
          </cell>
          <cell r="E4562">
            <v>84</v>
          </cell>
          <cell r="F4562">
            <v>6.05</v>
          </cell>
          <cell r="G4562">
            <v>5.5</v>
          </cell>
          <cell r="H4562">
            <v>0.61</v>
          </cell>
          <cell r="I4562">
            <v>6.11</v>
          </cell>
          <cell r="J4562">
            <v>0.54999999999999982</v>
          </cell>
        </row>
        <row r="4563">
          <cell r="A4563" t="str">
            <v>ლაანიIII88</v>
          </cell>
          <cell r="B4563" t="str">
            <v>ლაანი</v>
          </cell>
          <cell r="C4563" t="str">
            <v>III</v>
          </cell>
          <cell r="D4563">
            <v>24.8</v>
          </cell>
          <cell r="E4563">
            <v>88</v>
          </cell>
          <cell r="F4563">
            <v>6.7</v>
          </cell>
          <cell r="G4563">
            <v>6.09</v>
          </cell>
          <cell r="H4563">
            <v>0.67</v>
          </cell>
          <cell r="I4563">
            <v>6.76</v>
          </cell>
          <cell r="J4563">
            <v>0.61000000000000032</v>
          </cell>
        </row>
        <row r="4564">
          <cell r="A4564" t="str">
            <v>ლაანიIII92</v>
          </cell>
          <cell r="B4564" t="str">
            <v>ლაანი</v>
          </cell>
          <cell r="C4564" t="str">
            <v>III</v>
          </cell>
          <cell r="D4564">
            <v>25.1</v>
          </cell>
          <cell r="E4564">
            <v>92</v>
          </cell>
          <cell r="F4564">
            <v>7.42</v>
          </cell>
          <cell r="G4564">
            <v>6.74</v>
          </cell>
          <cell r="H4564">
            <v>0.74</v>
          </cell>
          <cell r="I4564">
            <v>7.48</v>
          </cell>
          <cell r="J4564">
            <v>0.67999999999999972</v>
          </cell>
        </row>
        <row r="4565">
          <cell r="A4565" t="str">
            <v>ლაანიIV8</v>
          </cell>
          <cell r="B4565" t="str">
            <v>ლაანი</v>
          </cell>
          <cell r="C4565" t="str">
            <v>IV</v>
          </cell>
          <cell r="D4565">
            <v>9.3000000000000007</v>
          </cell>
          <cell r="E4565">
            <v>8</v>
          </cell>
          <cell r="F4565">
            <v>0.02</v>
          </cell>
          <cell r="G4565">
            <v>0.01</v>
          </cell>
          <cell r="H4565">
            <v>0</v>
          </cell>
          <cell r="I4565">
            <v>0.01</v>
          </cell>
          <cell r="J4565">
            <v>0.01</v>
          </cell>
        </row>
        <row r="4566">
          <cell r="A4566" t="str">
            <v>ლაანიIV12</v>
          </cell>
          <cell r="B4566" t="str">
            <v>ლაანი</v>
          </cell>
          <cell r="C4566" t="str">
            <v>IV</v>
          </cell>
          <cell r="D4566">
            <v>12.2</v>
          </cell>
          <cell r="E4566">
            <v>12</v>
          </cell>
          <cell r="F4566">
            <v>0.06</v>
          </cell>
          <cell r="G4566">
            <v>0.05</v>
          </cell>
          <cell r="H4566">
            <v>0.01</v>
          </cell>
          <cell r="I4566">
            <v>6.0000000000000005E-2</v>
          </cell>
          <cell r="J4566">
            <v>9.999999999999995E-3</v>
          </cell>
        </row>
        <row r="4567">
          <cell r="A4567" t="str">
            <v>ლაანიIV16</v>
          </cell>
          <cell r="B4567" t="str">
            <v>ლაანი</v>
          </cell>
          <cell r="C4567" t="str">
            <v>IV</v>
          </cell>
          <cell r="D4567">
            <v>13.9</v>
          </cell>
          <cell r="E4567">
            <v>16</v>
          </cell>
          <cell r="F4567">
            <v>0.13</v>
          </cell>
          <cell r="G4567">
            <v>0.11</v>
          </cell>
          <cell r="H4567">
            <v>0.01</v>
          </cell>
          <cell r="I4567">
            <v>0.12</v>
          </cell>
          <cell r="J4567">
            <v>2.0000000000000004E-2</v>
          </cell>
        </row>
        <row r="4568">
          <cell r="A4568" t="str">
            <v>ლაანიIV20</v>
          </cell>
          <cell r="B4568" t="str">
            <v>ლაანი</v>
          </cell>
          <cell r="C4568" t="str">
            <v>IV</v>
          </cell>
          <cell r="D4568">
            <v>15.1</v>
          </cell>
          <cell r="E4568">
            <v>20</v>
          </cell>
          <cell r="F4568">
            <v>0.22</v>
          </cell>
          <cell r="G4568">
            <v>0.19</v>
          </cell>
          <cell r="H4568">
            <v>0.02</v>
          </cell>
          <cell r="I4568">
            <v>0.21</v>
          </cell>
          <cell r="J4568">
            <v>0.03</v>
          </cell>
        </row>
        <row r="4569">
          <cell r="A4569" t="str">
            <v>ლაანიIV24</v>
          </cell>
          <cell r="B4569" t="str">
            <v>ლაანი</v>
          </cell>
          <cell r="C4569" t="str">
            <v>IV</v>
          </cell>
          <cell r="D4569">
            <v>16.100000000000001</v>
          </cell>
          <cell r="E4569">
            <v>24</v>
          </cell>
          <cell r="F4569">
            <v>0.33</v>
          </cell>
          <cell r="G4569">
            <v>0.28999999999999998</v>
          </cell>
          <cell r="H4569">
            <v>0.03</v>
          </cell>
          <cell r="I4569">
            <v>0.31999999999999995</v>
          </cell>
          <cell r="J4569">
            <v>4.0000000000000036E-2</v>
          </cell>
        </row>
        <row r="4570">
          <cell r="A4570" t="str">
            <v>ლაანიIV28</v>
          </cell>
          <cell r="B4570" t="str">
            <v>ლაანი</v>
          </cell>
          <cell r="C4570" t="str">
            <v>IV</v>
          </cell>
          <cell r="D4570">
            <v>16.8</v>
          </cell>
          <cell r="E4570">
            <v>28</v>
          </cell>
          <cell r="F4570">
            <v>0.47</v>
          </cell>
          <cell r="G4570">
            <v>0.41</v>
          </cell>
          <cell r="H4570">
            <v>0.05</v>
          </cell>
          <cell r="I4570">
            <v>0.45999999999999996</v>
          </cell>
          <cell r="J4570">
            <v>0.06</v>
          </cell>
        </row>
        <row r="4571">
          <cell r="A4571" t="str">
            <v>ლაანიIV32</v>
          </cell>
          <cell r="B4571" t="str">
            <v>ლაანი</v>
          </cell>
          <cell r="C4571" t="str">
            <v>IV</v>
          </cell>
          <cell r="D4571">
            <v>16.399999999999999</v>
          </cell>
          <cell r="E4571">
            <v>32</v>
          </cell>
          <cell r="F4571">
            <v>0.63</v>
          </cell>
          <cell r="G4571">
            <v>0.56000000000000005</v>
          </cell>
          <cell r="H4571">
            <v>0.06</v>
          </cell>
          <cell r="I4571">
            <v>0.62000000000000011</v>
          </cell>
          <cell r="J4571">
            <v>6.9999999999999951E-2</v>
          </cell>
        </row>
        <row r="4572">
          <cell r="A4572" t="str">
            <v>ლაანიIV36</v>
          </cell>
          <cell r="B4572" t="str">
            <v>ლაანი</v>
          </cell>
          <cell r="C4572" t="str">
            <v>IV</v>
          </cell>
          <cell r="D4572">
            <v>18</v>
          </cell>
          <cell r="E4572">
            <v>36</v>
          </cell>
          <cell r="F4572">
            <v>0.83</v>
          </cell>
          <cell r="G4572">
            <v>0.74</v>
          </cell>
          <cell r="H4572">
            <v>0.8</v>
          </cell>
          <cell r="I4572">
            <v>1.54</v>
          </cell>
          <cell r="J4572">
            <v>8.9999999999999969E-2</v>
          </cell>
        </row>
        <row r="4573">
          <cell r="A4573" t="str">
            <v>ლაანიIV40</v>
          </cell>
          <cell r="B4573" t="str">
            <v>ლაანი</v>
          </cell>
          <cell r="C4573" t="str">
            <v>IV</v>
          </cell>
          <cell r="D4573">
            <v>18.5</v>
          </cell>
          <cell r="E4573">
            <v>40</v>
          </cell>
          <cell r="F4573">
            <v>1.05</v>
          </cell>
          <cell r="G4573">
            <v>0.94</v>
          </cell>
          <cell r="H4573">
            <v>0.11</v>
          </cell>
          <cell r="I4573">
            <v>1.05</v>
          </cell>
          <cell r="J4573">
            <v>0.1100000000000001</v>
          </cell>
        </row>
        <row r="4574">
          <cell r="A4574" t="str">
            <v>ლაანიIV44</v>
          </cell>
          <cell r="B4574" t="str">
            <v>ლაანი</v>
          </cell>
          <cell r="C4574" t="str">
            <v>IV</v>
          </cell>
          <cell r="D4574">
            <v>19</v>
          </cell>
          <cell r="E4574">
            <v>44</v>
          </cell>
          <cell r="F4574">
            <v>1.29</v>
          </cell>
          <cell r="G4574">
            <v>1.1599999999999999</v>
          </cell>
          <cell r="H4574">
            <v>0.13</v>
          </cell>
          <cell r="I4574">
            <v>1.29</v>
          </cell>
          <cell r="J4574">
            <v>0.13000000000000012</v>
          </cell>
        </row>
        <row r="4575">
          <cell r="A4575" t="str">
            <v>ლაანიIV48</v>
          </cell>
          <cell r="B4575" t="str">
            <v>ლაანი</v>
          </cell>
          <cell r="C4575" t="str">
            <v>IV</v>
          </cell>
          <cell r="D4575">
            <v>19.3</v>
          </cell>
          <cell r="E4575">
            <v>48</v>
          </cell>
          <cell r="F4575">
            <v>1.57</v>
          </cell>
          <cell r="G4575">
            <v>1.41</v>
          </cell>
          <cell r="H4575">
            <v>0.16</v>
          </cell>
          <cell r="I4575">
            <v>1.5699999999999998</v>
          </cell>
          <cell r="J4575">
            <v>0.16000000000000014</v>
          </cell>
        </row>
        <row r="4576">
          <cell r="A4576" t="str">
            <v>ლაანიIV52</v>
          </cell>
          <cell r="B4576" t="str">
            <v>ლაანი</v>
          </cell>
          <cell r="C4576" t="str">
            <v>IV</v>
          </cell>
          <cell r="D4576">
            <v>19.7</v>
          </cell>
          <cell r="E4576">
            <v>52</v>
          </cell>
          <cell r="F4576">
            <v>1.88</v>
          </cell>
          <cell r="G4576">
            <v>1.7</v>
          </cell>
          <cell r="H4576">
            <v>0.19</v>
          </cell>
          <cell r="I4576">
            <v>1.89</v>
          </cell>
          <cell r="J4576">
            <v>0.17999999999999994</v>
          </cell>
        </row>
        <row r="4577">
          <cell r="A4577" t="str">
            <v>ლაანიIV56</v>
          </cell>
          <cell r="B4577" t="str">
            <v>ლაანი</v>
          </cell>
          <cell r="C4577" t="str">
            <v>IV</v>
          </cell>
          <cell r="D4577">
            <v>20</v>
          </cell>
          <cell r="E4577">
            <v>56</v>
          </cell>
          <cell r="F4577">
            <v>2.2000000000000002</v>
          </cell>
          <cell r="G4577">
            <v>1.99</v>
          </cell>
          <cell r="H4577">
            <v>0.22</v>
          </cell>
          <cell r="I4577">
            <v>2.21</v>
          </cell>
          <cell r="J4577">
            <v>0.21000000000000019</v>
          </cell>
        </row>
        <row r="4578">
          <cell r="A4578" t="str">
            <v>ლაანიIV60</v>
          </cell>
          <cell r="B4578" t="str">
            <v>ლაანი</v>
          </cell>
          <cell r="C4578" t="str">
            <v>IV</v>
          </cell>
          <cell r="D4578">
            <v>20.3</v>
          </cell>
          <cell r="E4578">
            <v>60</v>
          </cell>
          <cell r="F4578">
            <v>2.56</v>
          </cell>
          <cell r="G4578">
            <v>2.3199999999999998</v>
          </cell>
          <cell r="H4578">
            <v>0.26</v>
          </cell>
          <cell r="I4578">
            <v>2.58</v>
          </cell>
          <cell r="J4578">
            <v>0.24000000000000021</v>
          </cell>
        </row>
        <row r="4579">
          <cell r="A4579" t="str">
            <v>ლაანიIV64</v>
          </cell>
          <cell r="B4579" t="str">
            <v>ლაანი</v>
          </cell>
          <cell r="C4579" t="str">
            <v>IV</v>
          </cell>
          <cell r="D4579">
            <v>20.6</v>
          </cell>
          <cell r="E4579">
            <v>64</v>
          </cell>
          <cell r="F4579">
            <v>2.95</v>
          </cell>
          <cell r="G4579">
            <v>2.67</v>
          </cell>
          <cell r="H4579">
            <v>0.3</v>
          </cell>
          <cell r="I4579">
            <v>2.9699999999999998</v>
          </cell>
          <cell r="J4579">
            <v>0.28000000000000025</v>
          </cell>
        </row>
        <row r="4580">
          <cell r="A4580" t="str">
            <v>ლაანიIV68</v>
          </cell>
          <cell r="B4580" t="str">
            <v>ლაანი</v>
          </cell>
          <cell r="C4580" t="str">
            <v>IV</v>
          </cell>
          <cell r="D4580">
            <v>20.9</v>
          </cell>
          <cell r="E4580">
            <v>68</v>
          </cell>
          <cell r="F4580">
            <v>3.38</v>
          </cell>
          <cell r="G4580">
            <v>3.06</v>
          </cell>
          <cell r="H4580">
            <v>0.34</v>
          </cell>
          <cell r="I4580">
            <v>3.4</v>
          </cell>
          <cell r="J4580">
            <v>0.31999999999999984</v>
          </cell>
        </row>
        <row r="4581">
          <cell r="A4581" t="str">
            <v>ლაანიIV72</v>
          </cell>
          <cell r="B4581" t="str">
            <v>ლაანი</v>
          </cell>
          <cell r="C4581" t="str">
            <v>IV</v>
          </cell>
          <cell r="D4581">
            <v>21.2</v>
          </cell>
          <cell r="E4581">
            <v>72</v>
          </cell>
          <cell r="F4581">
            <v>3.85</v>
          </cell>
          <cell r="G4581">
            <v>3.48</v>
          </cell>
          <cell r="H4581">
            <v>0.39</v>
          </cell>
          <cell r="I4581">
            <v>3.87</v>
          </cell>
          <cell r="J4581">
            <v>0.37000000000000011</v>
          </cell>
        </row>
        <row r="4582">
          <cell r="A4582" t="str">
            <v>ლაანიIV76</v>
          </cell>
          <cell r="B4582" t="str">
            <v>ლაანი</v>
          </cell>
          <cell r="C4582" t="str">
            <v>IV</v>
          </cell>
          <cell r="D4582">
            <v>21.4</v>
          </cell>
          <cell r="E4582">
            <v>76</v>
          </cell>
          <cell r="F4582">
            <v>4.32</v>
          </cell>
          <cell r="G4582">
            <v>3.91</v>
          </cell>
          <cell r="H4582">
            <v>0.43</v>
          </cell>
          <cell r="I4582">
            <v>4.34</v>
          </cell>
          <cell r="J4582">
            <v>0.41000000000000014</v>
          </cell>
        </row>
        <row r="4583">
          <cell r="A4583" t="str">
            <v>ლაანიIV80</v>
          </cell>
          <cell r="B4583" t="str">
            <v>ლაანი</v>
          </cell>
          <cell r="C4583" t="str">
            <v>IV</v>
          </cell>
          <cell r="D4583">
            <v>21.6</v>
          </cell>
          <cell r="E4583">
            <v>80</v>
          </cell>
          <cell r="F4583">
            <v>4.83</v>
          </cell>
          <cell r="G4583">
            <v>4.37</v>
          </cell>
          <cell r="H4583">
            <v>0.48</v>
          </cell>
          <cell r="I4583">
            <v>4.8499999999999996</v>
          </cell>
          <cell r="J4583">
            <v>0.45999999999999996</v>
          </cell>
        </row>
        <row r="4584">
          <cell r="A4584" t="str">
            <v>ლაანიIV84</v>
          </cell>
          <cell r="B4584" t="str">
            <v>ლაანი</v>
          </cell>
          <cell r="C4584" t="str">
            <v>IV</v>
          </cell>
          <cell r="D4584">
            <v>21.6</v>
          </cell>
          <cell r="E4584">
            <v>84</v>
          </cell>
          <cell r="F4584">
            <v>5.31</v>
          </cell>
          <cell r="G4584">
            <v>4.83</v>
          </cell>
          <cell r="H4584">
            <v>0.53</v>
          </cell>
          <cell r="I4584">
            <v>5.36</v>
          </cell>
          <cell r="J4584">
            <v>0.47999999999999954</v>
          </cell>
        </row>
        <row r="4585">
          <cell r="A4585" t="str">
            <v>ლაანიV8</v>
          </cell>
          <cell r="B4585" t="str">
            <v>ლაანი</v>
          </cell>
          <cell r="C4585" t="str">
            <v>V</v>
          </cell>
          <cell r="D4585">
            <v>8.4</v>
          </cell>
          <cell r="E4585">
            <v>8</v>
          </cell>
          <cell r="F4585">
            <v>0.02</v>
          </cell>
          <cell r="G4585">
            <v>0.01</v>
          </cell>
          <cell r="H4585">
            <v>0</v>
          </cell>
          <cell r="I4585">
            <v>0.01</v>
          </cell>
          <cell r="J4585">
            <v>0.01</v>
          </cell>
        </row>
        <row r="4586">
          <cell r="A4586" t="str">
            <v>ლაანიV12</v>
          </cell>
          <cell r="B4586" t="str">
            <v>ლაანი</v>
          </cell>
          <cell r="C4586" t="str">
            <v>V</v>
          </cell>
          <cell r="D4586">
            <v>10.9</v>
          </cell>
          <cell r="E4586">
            <v>12</v>
          </cell>
          <cell r="F4586">
            <v>0.06</v>
          </cell>
          <cell r="G4586">
            <v>0.05</v>
          </cell>
          <cell r="H4586">
            <v>0.01</v>
          </cell>
          <cell r="I4586">
            <v>6.0000000000000005E-2</v>
          </cell>
          <cell r="J4586">
            <v>9.999999999999995E-3</v>
          </cell>
        </row>
        <row r="4587">
          <cell r="A4587" t="str">
            <v>ლაანიV16</v>
          </cell>
          <cell r="B4587" t="str">
            <v>ლაანი</v>
          </cell>
          <cell r="C4587" t="str">
            <v>V</v>
          </cell>
          <cell r="D4587">
            <v>12.4</v>
          </cell>
          <cell r="E4587">
            <v>16</v>
          </cell>
          <cell r="F4587">
            <v>0.12</v>
          </cell>
          <cell r="G4587">
            <v>0.1</v>
          </cell>
          <cell r="H4587">
            <v>0.01</v>
          </cell>
          <cell r="I4587">
            <v>0.11</v>
          </cell>
          <cell r="J4587">
            <v>1.999999999999999E-2</v>
          </cell>
        </row>
        <row r="4588">
          <cell r="A4588" t="str">
            <v>ლაანიV20</v>
          </cell>
          <cell r="B4588" t="str">
            <v>ლაანი</v>
          </cell>
          <cell r="C4588" t="str">
            <v>V</v>
          </cell>
          <cell r="D4588">
            <v>13.4</v>
          </cell>
          <cell r="E4588">
            <v>20</v>
          </cell>
          <cell r="F4588">
            <v>0.19</v>
          </cell>
          <cell r="G4588">
            <v>0.17</v>
          </cell>
          <cell r="H4588">
            <v>0.02</v>
          </cell>
          <cell r="I4588">
            <v>0.19</v>
          </cell>
          <cell r="J4588">
            <v>1.999999999999999E-2</v>
          </cell>
        </row>
        <row r="4589">
          <cell r="A4589" t="str">
            <v>ლაანიV24</v>
          </cell>
          <cell r="B4589" t="str">
            <v>ლაანი</v>
          </cell>
          <cell r="C4589" t="str">
            <v>V</v>
          </cell>
          <cell r="D4589">
            <v>14.2</v>
          </cell>
          <cell r="E4589">
            <v>24</v>
          </cell>
          <cell r="F4589">
            <v>0.28999999999999998</v>
          </cell>
          <cell r="G4589">
            <v>0.25</v>
          </cell>
          <cell r="H4589">
            <v>0.03</v>
          </cell>
          <cell r="I4589">
            <v>0.28000000000000003</v>
          </cell>
          <cell r="J4589">
            <v>3.999999999999998E-2</v>
          </cell>
        </row>
        <row r="4590">
          <cell r="A4590" t="str">
            <v>ლაანიV28</v>
          </cell>
          <cell r="B4590" t="str">
            <v>ლაანი</v>
          </cell>
          <cell r="C4590" t="str">
            <v>V</v>
          </cell>
          <cell r="D4590">
            <v>14.9</v>
          </cell>
          <cell r="E4590">
            <v>28</v>
          </cell>
          <cell r="F4590">
            <v>0.42</v>
          </cell>
          <cell r="G4590">
            <v>0.37</v>
          </cell>
          <cell r="H4590">
            <v>0.04</v>
          </cell>
          <cell r="I4590">
            <v>0.41</v>
          </cell>
          <cell r="J4590">
            <v>4.9999999999999989E-2</v>
          </cell>
        </row>
        <row r="4591">
          <cell r="A4591" t="str">
            <v>ლაანიV32</v>
          </cell>
          <cell r="B4591" t="str">
            <v>ლაანი</v>
          </cell>
          <cell r="C4591" t="str">
            <v>V</v>
          </cell>
          <cell r="D4591">
            <v>15.4</v>
          </cell>
          <cell r="E4591">
            <v>32</v>
          </cell>
          <cell r="F4591">
            <v>0.56000000000000005</v>
          </cell>
          <cell r="G4591">
            <v>0.5</v>
          </cell>
          <cell r="H4591">
            <v>0.06</v>
          </cell>
          <cell r="I4591">
            <v>0.56000000000000005</v>
          </cell>
          <cell r="J4591">
            <v>6.0000000000000053E-2</v>
          </cell>
        </row>
        <row r="4592">
          <cell r="A4592" t="str">
            <v>ლაანიV36</v>
          </cell>
          <cell r="B4592" t="str">
            <v>ლაანი</v>
          </cell>
          <cell r="C4592" t="str">
            <v>V</v>
          </cell>
          <cell r="D4592">
            <v>15.9</v>
          </cell>
          <cell r="E4592">
            <v>36</v>
          </cell>
          <cell r="F4592">
            <v>0.73</v>
          </cell>
          <cell r="G4592">
            <v>0.65</v>
          </cell>
          <cell r="H4592">
            <v>7.0000000000000007E-2</v>
          </cell>
          <cell r="I4592">
            <v>0.72</v>
          </cell>
          <cell r="J4592">
            <v>7.999999999999996E-2</v>
          </cell>
        </row>
        <row r="4593">
          <cell r="A4593" t="str">
            <v>ლაანიV40</v>
          </cell>
          <cell r="B4593" t="str">
            <v>ლაანი</v>
          </cell>
          <cell r="C4593" t="str">
            <v>V</v>
          </cell>
          <cell r="D4593">
            <v>16.3</v>
          </cell>
          <cell r="E4593">
            <v>40</v>
          </cell>
          <cell r="F4593">
            <v>0.92</v>
          </cell>
          <cell r="G4593">
            <v>0.82</v>
          </cell>
          <cell r="H4593">
            <v>0.09</v>
          </cell>
          <cell r="I4593">
            <v>0.90999999999999992</v>
          </cell>
          <cell r="J4593">
            <v>0.10000000000000009</v>
          </cell>
        </row>
        <row r="4594">
          <cell r="A4594" t="str">
            <v>ლაანიV44</v>
          </cell>
          <cell r="B4594" t="str">
            <v>ლაანი</v>
          </cell>
          <cell r="C4594" t="str">
            <v>V</v>
          </cell>
          <cell r="D4594">
            <v>16.7</v>
          </cell>
          <cell r="E4594">
            <v>44</v>
          </cell>
          <cell r="F4594">
            <v>1.1399999999999999</v>
          </cell>
          <cell r="G4594">
            <v>1.02</v>
          </cell>
          <cell r="H4594">
            <v>0.11</v>
          </cell>
          <cell r="I4594">
            <v>1.1300000000000001</v>
          </cell>
          <cell r="J4594">
            <v>0.11999999999999988</v>
          </cell>
        </row>
        <row r="4595">
          <cell r="A4595" t="str">
            <v>ლაანიV48</v>
          </cell>
          <cell r="B4595" t="str">
            <v>ლაანი</v>
          </cell>
          <cell r="C4595" t="str">
            <v>V</v>
          </cell>
          <cell r="D4595">
            <v>17</v>
          </cell>
          <cell r="E4595">
            <v>48</v>
          </cell>
          <cell r="F4595">
            <v>1.38</v>
          </cell>
          <cell r="G4595">
            <v>1.23</v>
          </cell>
          <cell r="H4595">
            <v>0.14000000000000001</v>
          </cell>
          <cell r="I4595">
            <v>1.37</v>
          </cell>
          <cell r="J4595">
            <v>0.14999999999999991</v>
          </cell>
        </row>
        <row r="4596">
          <cell r="A4596" t="str">
            <v>ლაანიV52</v>
          </cell>
          <cell r="B4596" t="str">
            <v>ლაანი</v>
          </cell>
          <cell r="C4596" t="str">
            <v>V</v>
          </cell>
          <cell r="D4596">
            <v>17.3</v>
          </cell>
          <cell r="E4596">
            <v>52</v>
          </cell>
          <cell r="F4596">
            <v>1.65</v>
          </cell>
          <cell r="G4596">
            <v>1.48</v>
          </cell>
          <cell r="H4596">
            <v>0.17</v>
          </cell>
          <cell r="I4596">
            <v>1.65</v>
          </cell>
          <cell r="J4596">
            <v>0.16999999999999993</v>
          </cell>
        </row>
        <row r="4597">
          <cell r="A4597" t="str">
            <v>ლაანიV56</v>
          </cell>
          <cell r="B4597" t="str">
            <v>ლაანი</v>
          </cell>
          <cell r="C4597" t="str">
            <v>V</v>
          </cell>
          <cell r="D4597">
            <v>17.600000000000001</v>
          </cell>
          <cell r="E4597">
            <v>56</v>
          </cell>
          <cell r="F4597">
            <v>1.94</v>
          </cell>
          <cell r="G4597">
            <v>1.74</v>
          </cell>
          <cell r="H4597">
            <v>0.19</v>
          </cell>
          <cell r="I4597">
            <v>1.93</v>
          </cell>
          <cell r="J4597">
            <v>0.19999999999999996</v>
          </cell>
        </row>
        <row r="4598">
          <cell r="A4598" t="str">
            <v>ლაანიV60</v>
          </cell>
          <cell r="B4598" t="str">
            <v>ლაანი</v>
          </cell>
          <cell r="C4598" t="str">
            <v>V</v>
          </cell>
          <cell r="D4598">
            <v>17.899999999999999</v>
          </cell>
          <cell r="E4598">
            <v>60</v>
          </cell>
          <cell r="F4598">
            <v>2.2599999999999998</v>
          </cell>
          <cell r="G4598">
            <v>2.0299999999999998</v>
          </cell>
          <cell r="H4598">
            <v>0.23</v>
          </cell>
          <cell r="I4598">
            <v>2.2599999999999998</v>
          </cell>
          <cell r="J4598">
            <v>0.22999999999999998</v>
          </cell>
        </row>
        <row r="4599">
          <cell r="A4599" t="str">
            <v>ლაანიV64</v>
          </cell>
          <cell r="B4599" t="str">
            <v>ლაანი</v>
          </cell>
          <cell r="C4599" t="str">
            <v>V</v>
          </cell>
          <cell r="D4599">
            <v>18.2</v>
          </cell>
          <cell r="E4599">
            <v>64</v>
          </cell>
          <cell r="F4599">
            <v>2.61</v>
          </cell>
          <cell r="G4599">
            <v>2.34</v>
          </cell>
          <cell r="H4599">
            <v>0.26</v>
          </cell>
          <cell r="I4599">
            <v>2.5999999999999996</v>
          </cell>
          <cell r="J4599">
            <v>0.27</v>
          </cell>
        </row>
        <row r="4600">
          <cell r="A4600" t="str">
            <v>ლაანიV68</v>
          </cell>
          <cell r="B4600" t="str">
            <v>ლაანი</v>
          </cell>
          <cell r="C4600" t="str">
            <v>V</v>
          </cell>
          <cell r="D4600">
            <v>18.399999999999999</v>
          </cell>
          <cell r="E4600">
            <v>68</v>
          </cell>
          <cell r="F4600">
            <v>2.98</v>
          </cell>
          <cell r="G4600">
            <v>2.69</v>
          </cell>
          <cell r="H4600">
            <v>0.3</v>
          </cell>
          <cell r="I4600">
            <v>2.9899999999999998</v>
          </cell>
          <cell r="J4600">
            <v>0.29000000000000004</v>
          </cell>
        </row>
        <row r="4601">
          <cell r="A4601" t="str">
            <v>ლაანიV72</v>
          </cell>
          <cell r="B4601" t="str">
            <v>ლაანი</v>
          </cell>
          <cell r="C4601" t="str">
            <v>V</v>
          </cell>
          <cell r="D4601">
            <v>18.600000000000001</v>
          </cell>
          <cell r="E4601">
            <v>72</v>
          </cell>
          <cell r="F4601">
            <v>3.38</v>
          </cell>
          <cell r="G4601">
            <v>3.04</v>
          </cell>
          <cell r="H4601">
            <v>0.34</v>
          </cell>
          <cell r="I4601">
            <v>3.38</v>
          </cell>
          <cell r="J4601">
            <v>0.33999999999999986</v>
          </cell>
        </row>
        <row r="4602">
          <cell r="A4602" t="str">
            <v>ლაანიV76</v>
          </cell>
          <cell r="B4602" t="str">
            <v>ლაანი</v>
          </cell>
          <cell r="C4602" t="str">
            <v>V</v>
          </cell>
          <cell r="D4602">
            <v>18.8</v>
          </cell>
          <cell r="E4602">
            <v>76</v>
          </cell>
          <cell r="F4602">
            <v>3.79</v>
          </cell>
          <cell r="G4602">
            <v>3.42</v>
          </cell>
          <cell r="H4602">
            <v>0.38</v>
          </cell>
          <cell r="I4602">
            <v>3.8</v>
          </cell>
          <cell r="J4602">
            <v>0.37000000000000011</v>
          </cell>
        </row>
        <row r="4603">
          <cell r="A4603" t="str">
            <v>ლაანიV80</v>
          </cell>
          <cell r="B4603" t="str">
            <v>ლაანი</v>
          </cell>
          <cell r="C4603" t="str">
            <v>V</v>
          </cell>
          <cell r="D4603">
            <v>19</v>
          </cell>
          <cell r="E4603">
            <v>80</v>
          </cell>
          <cell r="F4603">
            <v>4.25</v>
          </cell>
          <cell r="G4603">
            <v>3.83</v>
          </cell>
          <cell r="H4603">
            <v>0.43</v>
          </cell>
          <cell r="I4603">
            <v>4.26</v>
          </cell>
          <cell r="J4603">
            <v>0.41999999999999993</v>
          </cell>
        </row>
        <row r="4604">
          <cell r="A4604" t="str">
            <v>ლაანიV84</v>
          </cell>
          <cell r="B4604" t="str">
            <v>ლაანი</v>
          </cell>
          <cell r="C4604" t="str">
            <v>V</v>
          </cell>
          <cell r="D4604">
            <v>19</v>
          </cell>
          <cell r="E4604">
            <v>84</v>
          </cell>
          <cell r="F4604">
            <v>4.68</v>
          </cell>
          <cell r="G4604">
            <v>4.21</v>
          </cell>
          <cell r="H4604">
            <v>0.47</v>
          </cell>
          <cell r="I4604">
            <v>4.68</v>
          </cell>
          <cell r="J4604">
            <v>0.46999999999999975</v>
          </cell>
        </row>
        <row r="4605">
          <cell r="A4605" t="str">
            <v>ლაანიVI8</v>
          </cell>
          <cell r="B4605" t="str">
            <v>ლაანი</v>
          </cell>
          <cell r="C4605" t="str">
            <v>VI</v>
          </cell>
          <cell r="D4605">
            <v>8</v>
          </cell>
          <cell r="E4605">
            <v>8</v>
          </cell>
          <cell r="F4605">
            <v>0.02</v>
          </cell>
          <cell r="G4605">
            <v>0.01</v>
          </cell>
          <cell r="H4605">
            <v>0</v>
          </cell>
          <cell r="I4605">
            <v>0.01</v>
          </cell>
          <cell r="J4605">
            <v>0.01</v>
          </cell>
        </row>
        <row r="4606">
          <cell r="A4606" t="str">
            <v>ლაანიVI12</v>
          </cell>
          <cell r="B4606" t="str">
            <v>ლაანი</v>
          </cell>
          <cell r="C4606" t="str">
            <v>VI</v>
          </cell>
          <cell r="D4606">
            <v>9</v>
          </cell>
          <cell r="E4606">
            <v>12</v>
          </cell>
          <cell r="F4606">
            <v>0.05</v>
          </cell>
          <cell r="G4606">
            <v>0.04</v>
          </cell>
          <cell r="H4606">
            <v>0.01</v>
          </cell>
          <cell r="I4606">
            <v>0.05</v>
          </cell>
          <cell r="J4606">
            <v>1.0000000000000002E-2</v>
          </cell>
        </row>
        <row r="4607">
          <cell r="A4607" t="str">
            <v>ლაანიVI16</v>
          </cell>
          <cell r="B4607" t="str">
            <v>ლაანი</v>
          </cell>
          <cell r="C4607" t="str">
            <v>VI</v>
          </cell>
          <cell r="D4607">
            <v>11.1</v>
          </cell>
          <cell r="E4607">
            <v>16</v>
          </cell>
          <cell r="F4607">
            <v>0.1</v>
          </cell>
          <cell r="G4607">
            <v>0.08</v>
          </cell>
          <cell r="H4607">
            <v>0.01</v>
          </cell>
          <cell r="I4607">
            <v>0.09</v>
          </cell>
          <cell r="J4607">
            <v>2.0000000000000004E-2</v>
          </cell>
        </row>
        <row r="4608">
          <cell r="A4608" t="str">
            <v>ლაანიVI20</v>
          </cell>
          <cell r="B4608" t="str">
            <v>ლაანი</v>
          </cell>
          <cell r="C4608" t="str">
            <v>VI</v>
          </cell>
          <cell r="D4608">
            <v>11.8</v>
          </cell>
          <cell r="E4608">
            <v>20</v>
          </cell>
          <cell r="F4608">
            <v>0.17</v>
          </cell>
          <cell r="G4608">
            <v>0.14000000000000001</v>
          </cell>
          <cell r="H4608">
            <v>0.02</v>
          </cell>
          <cell r="I4608">
            <v>0.16</v>
          </cell>
          <cell r="J4608">
            <v>0.03</v>
          </cell>
        </row>
        <row r="4609">
          <cell r="A4609" t="str">
            <v>ლაანიVI24</v>
          </cell>
          <cell r="B4609" t="str">
            <v>ლაანი</v>
          </cell>
          <cell r="C4609" t="str">
            <v>VI</v>
          </cell>
          <cell r="D4609">
            <v>12.5</v>
          </cell>
          <cell r="E4609">
            <v>24</v>
          </cell>
          <cell r="F4609">
            <v>0.26</v>
          </cell>
          <cell r="G4609">
            <v>0.23</v>
          </cell>
          <cell r="H4609">
            <v>0.03</v>
          </cell>
          <cell r="I4609">
            <v>0.26</v>
          </cell>
          <cell r="J4609">
            <v>0.03</v>
          </cell>
        </row>
        <row r="4610">
          <cell r="A4610" t="str">
            <v>ლაანიVI28</v>
          </cell>
          <cell r="B4610" t="str">
            <v>ლაანი</v>
          </cell>
          <cell r="C4610" t="str">
            <v>VI</v>
          </cell>
          <cell r="D4610">
            <v>13</v>
          </cell>
          <cell r="E4610">
            <v>28</v>
          </cell>
          <cell r="F4610">
            <v>0.36</v>
          </cell>
          <cell r="G4610">
            <v>0.32</v>
          </cell>
          <cell r="H4610">
            <v>0.04</v>
          </cell>
          <cell r="I4610">
            <v>0.36</v>
          </cell>
          <cell r="J4610">
            <v>3.999999999999998E-2</v>
          </cell>
        </row>
        <row r="4611">
          <cell r="A4611" t="str">
            <v>ლაანიVI32</v>
          </cell>
          <cell r="B4611" t="str">
            <v>ლაანი</v>
          </cell>
          <cell r="C4611" t="str">
            <v>VI</v>
          </cell>
          <cell r="D4611">
            <v>13.4</v>
          </cell>
          <cell r="E4611">
            <v>32</v>
          </cell>
          <cell r="F4611">
            <v>0.5</v>
          </cell>
          <cell r="G4611">
            <v>0.43</v>
          </cell>
          <cell r="H4611">
            <v>0.05</v>
          </cell>
          <cell r="I4611">
            <v>0.48</v>
          </cell>
          <cell r="J4611">
            <v>7.0000000000000007E-2</v>
          </cell>
        </row>
        <row r="4612">
          <cell r="A4612" t="str">
            <v>ლაანიVI36</v>
          </cell>
          <cell r="B4612" t="str">
            <v>ლაანი</v>
          </cell>
          <cell r="C4612" t="str">
            <v>VI</v>
          </cell>
          <cell r="D4612">
            <v>13.8</v>
          </cell>
          <cell r="E4612">
            <v>36</v>
          </cell>
          <cell r="F4612">
            <v>0.63</v>
          </cell>
          <cell r="G4612">
            <v>0.56000000000000005</v>
          </cell>
          <cell r="H4612">
            <v>0.06</v>
          </cell>
          <cell r="I4612">
            <v>0.62000000000000011</v>
          </cell>
          <cell r="J4612">
            <v>6.9999999999999951E-2</v>
          </cell>
        </row>
        <row r="4613">
          <cell r="A4613" t="str">
            <v>ლაანიVI40</v>
          </cell>
          <cell r="B4613" t="str">
            <v>ლაანი</v>
          </cell>
          <cell r="C4613" t="str">
            <v>VI</v>
          </cell>
          <cell r="D4613">
            <v>14.1</v>
          </cell>
          <cell r="E4613">
            <v>40</v>
          </cell>
          <cell r="F4613">
            <v>0.8</v>
          </cell>
          <cell r="G4613">
            <v>0.71</v>
          </cell>
          <cell r="H4613">
            <v>0.08</v>
          </cell>
          <cell r="I4613">
            <v>0.78999999999999992</v>
          </cell>
          <cell r="J4613">
            <v>9.000000000000008E-2</v>
          </cell>
        </row>
        <row r="4614">
          <cell r="A4614" t="str">
            <v>ლაანიVI44</v>
          </cell>
          <cell r="B4614" t="str">
            <v>ლაანი</v>
          </cell>
          <cell r="C4614" t="str">
            <v>VI</v>
          </cell>
          <cell r="D4614">
            <v>14.4</v>
          </cell>
          <cell r="E4614">
            <v>44</v>
          </cell>
          <cell r="F4614">
            <v>0.98</v>
          </cell>
          <cell r="G4614">
            <v>0.87</v>
          </cell>
          <cell r="H4614">
            <v>0.1</v>
          </cell>
          <cell r="I4614">
            <v>0.97</v>
          </cell>
          <cell r="J4614">
            <v>0.10999999999999999</v>
          </cell>
        </row>
        <row r="4615">
          <cell r="A4615" t="str">
            <v>ლაანიVI48</v>
          </cell>
          <cell r="B4615" t="str">
            <v>ლაანი</v>
          </cell>
          <cell r="C4615" t="str">
            <v>VI</v>
          </cell>
          <cell r="D4615">
            <v>14.7</v>
          </cell>
          <cell r="E4615">
            <v>48</v>
          </cell>
          <cell r="F4615">
            <v>1.19</v>
          </cell>
          <cell r="G4615">
            <v>1.07</v>
          </cell>
          <cell r="H4615">
            <v>0.12</v>
          </cell>
          <cell r="I4615">
            <v>1.19</v>
          </cell>
          <cell r="J4615">
            <v>0.11999999999999988</v>
          </cell>
        </row>
        <row r="4616">
          <cell r="A4616" t="str">
            <v>ლაანიVI52</v>
          </cell>
          <cell r="B4616" t="str">
            <v>ლაანი</v>
          </cell>
          <cell r="C4616" t="str">
            <v>VI</v>
          </cell>
          <cell r="D4616">
            <v>15</v>
          </cell>
          <cell r="E4616">
            <v>52</v>
          </cell>
          <cell r="F4616">
            <v>1.43</v>
          </cell>
          <cell r="G4616">
            <v>1.28</v>
          </cell>
          <cell r="H4616">
            <v>0.14000000000000001</v>
          </cell>
          <cell r="I4616">
            <v>1.42</v>
          </cell>
          <cell r="J4616">
            <v>0.14999999999999991</v>
          </cell>
        </row>
        <row r="4617">
          <cell r="A4617" t="str">
            <v>ლაანიVI56</v>
          </cell>
          <cell r="B4617" t="str">
            <v>ლაანი</v>
          </cell>
          <cell r="C4617" t="str">
            <v>VI</v>
          </cell>
          <cell r="D4617">
            <v>15.2</v>
          </cell>
          <cell r="E4617">
            <v>56</v>
          </cell>
          <cell r="F4617">
            <v>1.67</v>
          </cell>
          <cell r="G4617">
            <v>1.5</v>
          </cell>
          <cell r="H4617">
            <v>0.17</v>
          </cell>
          <cell r="I4617">
            <v>1.67</v>
          </cell>
          <cell r="J4617">
            <v>0.16999999999999993</v>
          </cell>
        </row>
        <row r="4618">
          <cell r="A4618" t="str">
            <v>ლაანიVI60</v>
          </cell>
          <cell r="B4618" t="str">
            <v>ლაანი</v>
          </cell>
          <cell r="C4618" t="str">
            <v>VI</v>
          </cell>
          <cell r="D4618">
            <v>15.4</v>
          </cell>
          <cell r="E4618">
            <v>60</v>
          </cell>
          <cell r="F4618">
            <v>1.95</v>
          </cell>
          <cell r="G4618">
            <v>1.75</v>
          </cell>
          <cell r="H4618">
            <v>0.2</v>
          </cell>
          <cell r="I4618">
            <v>1.95</v>
          </cell>
          <cell r="J4618">
            <v>0.19999999999999996</v>
          </cell>
        </row>
        <row r="4619">
          <cell r="A4619" t="str">
            <v>ლაანიVI64</v>
          </cell>
          <cell r="B4619" t="str">
            <v>ლაანი</v>
          </cell>
          <cell r="C4619" t="str">
            <v>VI</v>
          </cell>
          <cell r="D4619">
            <v>15.6</v>
          </cell>
          <cell r="E4619">
            <v>64</v>
          </cell>
          <cell r="F4619">
            <v>2.23</v>
          </cell>
          <cell r="G4619">
            <v>2.0099999999999998</v>
          </cell>
          <cell r="H4619">
            <v>0.22</v>
          </cell>
          <cell r="I4619">
            <v>2.23</v>
          </cell>
          <cell r="J4619">
            <v>0.2200000000000002</v>
          </cell>
        </row>
        <row r="4620">
          <cell r="A4620" t="str">
            <v>ლაანიVI68</v>
          </cell>
          <cell r="B4620" t="str">
            <v>ლაანი</v>
          </cell>
          <cell r="C4620" t="str">
            <v>VI</v>
          </cell>
          <cell r="D4620">
            <v>15.8</v>
          </cell>
          <cell r="E4620">
            <v>68</v>
          </cell>
          <cell r="F4620">
            <v>2.56</v>
          </cell>
          <cell r="G4620">
            <v>2.29</v>
          </cell>
          <cell r="H4620">
            <v>0.26</v>
          </cell>
          <cell r="I4620">
            <v>2.5499999999999998</v>
          </cell>
          <cell r="J4620">
            <v>0.27</v>
          </cell>
        </row>
        <row r="4621">
          <cell r="A4621" t="str">
            <v>ლაანიVI72</v>
          </cell>
          <cell r="B4621" t="str">
            <v>ლაანი</v>
          </cell>
          <cell r="C4621" t="str">
            <v>VI</v>
          </cell>
          <cell r="D4621">
            <v>15.8</v>
          </cell>
          <cell r="E4621">
            <v>72</v>
          </cell>
          <cell r="F4621">
            <v>2.92</v>
          </cell>
          <cell r="G4621">
            <v>2.6</v>
          </cell>
          <cell r="H4621">
            <v>0.28999999999999998</v>
          </cell>
          <cell r="I4621">
            <v>2.89</v>
          </cell>
          <cell r="J4621">
            <v>0.31999999999999984</v>
          </cell>
        </row>
        <row r="4622">
          <cell r="A4622" t="str">
            <v>ლაანიVI76</v>
          </cell>
          <cell r="B4622" t="str">
            <v>ლაანი</v>
          </cell>
          <cell r="C4622" t="str">
            <v>VI</v>
          </cell>
          <cell r="D4622">
            <v>15.8</v>
          </cell>
          <cell r="E4622">
            <v>76</v>
          </cell>
          <cell r="F4622">
            <v>3.31</v>
          </cell>
          <cell r="G4622">
            <v>2.94</v>
          </cell>
          <cell r="H4622">
            <v>0.33</v>
          </cell>
          <cell r="I4622">
            <v>3.27</v>
          </cell>
          <cell r="J4622">
            <v>0.37000000000000011</v>
          </cell>
        </row>
        <row r="4623">
          <cell r="A4623" t="str">
            <v>ლაანიVI80</v>
          </cell>
          <cell r="B4623" t="str">
            <v>ლაანი</v>
          </cell>
          <cell r="C4623" t="str">
            <v>VI</v>
          </cell>
          <cell r="D4623">
            <v>15.8</v>
          </cell>
          <cell r="E4623">
            <v>80</v>
          </cell>
          <cell r="F4623">
            <v>3.73</v>
          </cell>
          <cell r="G4623">
            <v>3.31</v>
          </cell>
          <cell r="H4623">
            <v>0.37</v>
          </cell>
          <cell r="I4623">
            <v>3.68</v>
          </cell>
          <cell r="J4623">
            <v>0.41999999999999993</v>
          </cell>
        </row>
        <row r="4624">
          <cell r="A4624" t="str">
            <v>ლაანიVI84</v>
          </cell>
          <cell r="B4624" t="str">
            <v>ლაანი</v>
          </cell>
          <cell r="C4624" t="str">
            <v>VI</v>
          </cell>
          <cell r="D4624">
            <v>15.8</v>
          </cell>
          <cell r="E4624">
            <v>84</v>
          </cell>
          <cell r="F4624">
            <v>4.1900000000000004</v>
          </cell>
          <cell r="G4624">
            <v>3.71</v>
          </cell>
          <cell r="H4624">
            <v>0.42</v>
          </cell>
          <cell r="I4624">
            <v>4.13</v>
          </cell>
          <cell r="J4624">
            <v>0.48000000000000043</v>
          </cell>
        </row>
        <row r="4625">
          <cell r="A4625" t="str">
            <v>ლაანიVI88</v>
          </cell>
          <cell r="B4625" t="str">
            <v>ლაანი</v>
          </cell>
          <cell r="C4625" t="str">
            <v>VI</v>
          </cell>
          <cell r="D4625">
            <v>15.8</v>
          </cell>
          <cell r="E4625">
            <v>88</v>
          </cell>
          <cell r="F4625">
            <v>4.6900000000000004</v>
          </cell>
          <cell r="G4625">
            <v>4.1399999999999997</v>
          </cell>
          <cell r="H4625">
            <v>0.47</v>
          </cell>
          <cell r="I4625">
            <v>4.6099999999999994</v>
          </cell>
          <cell r="J4625">
            <v>0.55000000000000071</v>
          </cell>
        </row>
        <row r="4626">
          <cell r="A4626" t="str">
            <v>ლაანიVI92</v>
          </cell>
          <cell r="B4626" t="str">
            <v>ლაანი</v>
          </cell>
          <cell r="C4626" t="str">
            <v>VI</v>
          </cell>
          <cell r="D4626">
            <v>15.8</v>
          </cell>
          <cell r="E4626">
            <v>92</v>
          </cell>
          <cell r="F4626">
            <v>5.23</v>
          </cell>
          <cell r="G4626">
            <v>4.5999999999999996</v>
          </cell>
          <cell r="H4626">
            <v>0.52</v>
          </cell>
          <cell r="I4626">
            <v>5.1199999999999992</v>
          </cell>
          <cell r="J4626">
            <v>0.63000000000000078</v>
          </cell>
        </row>
        <row r="4627">
          <cell r="A4627" t="str">
            <v>ლაანიVI96</v>
          </cell>
          <cell r="B4627" t="str">
            <v>ლაანი</v>
          </cell>
          <cell r="C4627" t="str">
            <v>VI</v>
          </cell>
          <cell r="D4627">
            <v>15.8</v>
          </cell>
          <cell r="E4627">
            <v>96</v>
          </cell>
          <cell r="F4627">
            <v>5.8</v>
          </cell>
          <cell r="G4627">
            <v>5.0999999999999996</v>
          </cell>
          <cell r="H4627">
            <v>0.57999999999999996</v>
          </cell>
          <cell r="I4627">
            <v>5.68</v>
          </cell>
          <cell r="J4627">
            <v>0.70000000000000018</v>
          </cell>
        </row>
        <row r="4628">
          <cell r="A4628" t="str">
            <v>ლაანიVI100</v>
          </cell>
          <cell r="B4628" t="str">
            <v>ლაანი</v>
          </cell>
          <cell r="C4628" t="str">
            <v>VI</v>
          </cell>
          <cell r="D4628">
            <v>15.8</v>
          </cell>
          <cell r="E4628">
            <v>100</v>
          </cell>
          <cell r="F4628">
            <v>6.4</v>
          </cell>
          <cell r="G4628">
            <v>5.64</v>
          </cell>
          <cell r="H4628">
            <v>0.64</v>
          </cell>
          <cell r="I4628">
            <v>6.2799999999999994</v>
          </cell>
          <cell r="J4628">
            <v>0.76000000000000068</v>
          </cell>
        </row>
        <row r="4629">
          <cell r="A4629" t="str">
            <v>ლაანიVI104</v>
          </cell>
          <cell r="B4629" t="str">
            <v>ლაანი</v>
          </cell>
          <cell r="C4629" t="str">
            <v>VI</v>
          </cell>
          <cell r="D4629">
            <v>15.8</v>
          </cell>
          <cell r="E4629">
            <v>104</v>
          </cell>
          <cell r="F4629">
            <v>7.4</v>
          </cell>
          <cell r="G4629">
            <v>6.23</v>
          </cell>
          <cell r="H4629">
            <v>0.74</v>
          </cell>
          <cell r="I4629">
            <v>6.9700000000000006</v>
          </cell>
          <cell r="J4629">
            <v>1.17</v>
          </cell>
        </row>
        <row r="4630">
          <cell r="A4630" t="str">
            <v>ლაანიVI108</v>
          </cell>
          <cell r="B4630" t="str">
            <v>ლაანი</v>
          </cell>
          <cell r="C4630" t="str">
            <v>VI</v>
          </cell>
          <cell r="D4630">
            <v>15.8</v>
          </cell>
          <cell r="E4630">
            <v>108</v>
          </cell>
          <cell r="F4630">
            <v>8.1999999999999993</v>
          </cell>
          <cell r="G4630">
            <v>6.87</v>
          </cell>
          <cell r="H4630">
            <v>0.82</v>
          </cell>
          <cell r="I4630">
            <v>7.69</v>
          </cell>
          <cell r="J4630">
            <v>1.3299999999999992</v>
          </cell>
        </row>
        <row r="4631">
          <cell r="A4631" t="str">
            <v>კუნელიI8</v>
          </cell>
          <cell r="B4631" t="str">
            <v>კუნელი</v>
          </cell>
          <cell r="C4631" t="str">
            <v>I</v>
          </cell>
          <cell r="D4631">
            <v>13</v>
          </cell>
          <cell r="E4631">
            <v>8</v>
          </cell>
          <cell r="F4631">
            <v>3.2000000000000001E-2</v>
          </cell>
          <cell r="G4631">
            <v>0.03</v>
          </cell>
          <cell r="H4631">
            <v>0</v>
          </cell>
          <cell r="I4631">
            <v>0.03</v>
          </cell>
          <cell r="J4631">
            <v>2.0000000000000018E-3</v>
          </cell>
        </row>
        <row r="4632">
          <cell r="A4632" t="str">
            <v>კუნელიI12</v>
          </cell>
          <cell r="B4632" t="str">
            <v>კუნელი</v>
          </cell>
          <cell r="C4632" t="str">
            <v>I</v>
          </cell>
          <cell r="D4632">
            <v>17.100000000000001</v>
          </cell>
          <cell r="E4632">
            <v>12</v>
          </cell>
          <cell r="F4632">
            <v>9.1999999999999998E-2</v>
          </cell>
          <cell r="G4632">
            <v>0.08</v>
          </cell>
          <cell r="H4632">
            <v>0.01</v>
          </cell>
          <cell r="I4632">
            <v>0.09</v>
          </cell>
          <cell r="J4632">
            <v>1.1999999999999997E-2</v>
          </cell>
        </row>
        <row r="4633">
          <cell r="A4633" t="str">
            <v>კუნელიI16</v>
          </cell>
          <cell r="B4633" t="str">
            <v>კუნელი</v>
          </cell>
          <cell r="C4633" t="str">
            <v>I</v>
          </cell>
          <cell r="D4633">
            <v>19.399999999999999</v>
          </cell>
          <cell r="E4633">
            <v>16</v>
          </cell>
          <cell r="F4633">
            <v>0.182</v>
          </cell>
          <cell r="G4633">
            <v>0.16</v>
          </cell>
          <cell r="H4633">
            <v>0.02</v>
          </cell>
          <cell r="I4633">
            <v>0.18</v>
          </cell>
          <cell r="J4633">
            <v>2.1999999999999992E-2</v>
          </cell>
        </row>
        <row r="4634">
          <cell r="A4634" t="str">
            <v>კუნელიI20</v>
          </cell>
          <cell r="B4634" t="str">
            <v>კუნელი</v>
          </cell>
          <cell r="C4634" t="str">
            <v>I</v>
          </cell>
          <cell r="D4634">
            <v>21.2</v>
          </cell>
          <cell r="E4634">
            <v>20</v>
          </cell>
          <cell r="F4634">
            <v>0.31</v>
          </cell>
          <cell r="G4634">
            <v>0.27</v>
          </cell>
          <cell r="H4634">
            <v>0.03</v>
          </cell>
          <cell r="I4634">
            <v>0.30000000000000004</v>
          </cell>
          <cell r="J4634">
            <v>3.999999999999998E-2</v>
          </cell>
        </row>
        <row r="4635">
          <cell r="A4635" t="str">
            <v>კუნელიI24</v>
          </cell>
          <cell r="B4635" t="str">
            <v>კუნელი</v>
          </cell>
          <cell r="C4635" t="str">
            <v>I</v>
          </cell>
          <cell r="D4635">
            <v>22.5</v>
          </cell>
          <cell r="E4635">
            <v>24</v>
          </cell>
          <cell r="F4635">
            <v>0.47</v>
          </cell>
          <cell r="G4635">
            <v>0.41</v>
          </cell>
          <cell r="H4635">
            <v>0.05</v>
          </cell>
          <cell r="I4635">
            <v>0.45999999999999996</v>
          </cell>
          <cell r="J4635">
            <v>0.06</v>
          </cell>
        </row>
        <row r="4636">
          <cell r="A4636" t="str">
            <v>კუნელიI28</v>
          </cell>
          <cell r="B4636" t="str">
            <v>კუნელი</v>
          </cell>
          <cell r="C4636" t="str">
            <v>I</v>
          </cell>
          <cell r="D4636">
            <v>23.6</v>
          </cell>
          <cell r="E4636">
            <v>28</v>
          </cell>
          <cell r="F4636">
            <v>0.66</v>
          </cell>
          <cell r="G4636">
            <v>0.59</v>
          </cell>
          <cell r="H4636">
            <v>7.0000000000000007E-2</v>
          </cell>
          <cell r="I4636">
            <v>0.65999999999999992</v>
          </cell>
          <cell r="J4636">
            <v>7.0000000000000062E-2</v>
          </cell>
        </row>
        <row r="4637">
          <cell r="A4637" t="str">
            <v>კუნელიI32</v>
          </cell>
          <cell r="B4637" t="str">
            <v>კუნელი</v>
          </cell>
          <cell r="C4637" t="str">
            <v>I</v>
          </cell>
          <cell r="D4637">
            <v>24.5</v>
          </cell>
          <cell r="E4637">
            <v>32</v>
          </cell>
          <cell r="F4637">
            <v>0.89</v>
          </cell>
          <cell r="G4637">
            <v>0.8</v>
          </cell>
          <cell r="H4637">
            <v>0.09</v>
          </cell>
          <cell r="I4637">
            <v>0.89</v>
          </cell>
          <cell r="J4637">
            <v>8.9999999999999969E-2</v>
          </cell>
        </row>
        <row r="4638">
          <cell r="A4638" t="str">
            <v>კუნელიI36</v>
          </cell>
          <cell r="B4638" t="str">
            <v>კუნელი</v>
          </cell>
          <cell r="C4638" t="str">
            <v>I</v>
          </cell>
          <cell r="D4638">
            <v>25.2</v>
          </cell>
          <cell r="E4638">
            <v>36</v>
          </cell>
          <cell r="F4638">
            <v>1.1599999999999999</v>
          </cell>
          <cell r="G4638">
            <v>1.05</v>
          </cell>
          <cell r="H4638">
            <v>0.12</v>
          </cell>
          <cell r="I4638">
            <v>1.17</v>
          </cell>
          <cell r="J4638">
            <v>0.10999999999999988</v>
          </cell>
        </row>
        <row r="4639">
          <cell r="A4639" t="str">
            <v>კუნელიI40</v>
          </cell>
          <cell r="B4639" t="str">
            <v>კუნელი</v>
          </cell>
          <cell r="C4639" t="str">
            <v>I</v>
          </cell>
          <cell r="D4639">
            <v>25.9</v>
          </cell>
          <cell r="E4639">
            <v>40</v>
          </cell>
          <cell r="F4639">
            <v>1.47</v>
          </cell>
          <cell r="G4639">
            <v>1.33</v>
          </cell>
          <cell r="H4639">
            <v>0.15</v>
          </cell>
          <cell r="I4639">
            <v>1.48</v>
          </cell>
          <cell r="J4639">
            <v>0.1399999999999999</v>
          </cell>
        </row>
        <row r="4640">
          <cell r="A4640" t="str">
            <v>კუნელიI44</v>
          </cell>
          <cell r="B4640" t="str">
            <v>კუნელი</v>
          </cell>
          <cell r="C4640" t="str">
            <v>I</v>
          </cell>
          <cell r="D4640">
            <v>26.6</v>
          </cell>
          <cell r="E4640">
            <v>44</v>
          </cell>
          <cell r="F4640">
            <v>1.81</v>
          </cell>
          <cell r="G4640">
            <v>1.64</v>
          </cell>
          <cell r="H4640">
            <v>0.18</v>
          </cell>
          <cell r="I4640">
            <v>1.8199999999999998</v>
          </cell>
          <cell r="J4640">
            <v>0.17000000000000015</v>
          </cell>
        </row>
        <row r="4641">
          <cell r="A4641" t="str">
            <v>კუნელიI48</v>
          </cell>
          <cell r="B4641" t="str">
            <v>კუნელი</v>
          </cell>
          <cell r="C4641" t="str">
            <v>I</v>
          </cell>
          <cell r="D4641">
            <v>27.1</v>
          </cell>
          <cell r="E4641">
            <v>48</v>
          </cell>
          <cell r="F4641">
            <v>2.2000000000000002</v>
          </cell>
          <cell r="G4641">
            <v>2.0099999999999998</v>
          </cell>
          <cell r="H4641">
            <v>0.22</v>
          </cell>
          <cell r="I4641">
            <v>2.23</v>
          </cell>
          <cell r="J4641">
            <v>0.19000000000000039</v>
          </cell>
        </row>
        <row r="4642">
          <cell r="A4642" t="str">
            <v>კუნელიI52</v>
          </cell>
          <cell r="B4642" t="str">
            <v>კუნელი</v>
          </cell>
          <cell r="C4642" t="str">
            <v>I</v>
          </cell>
          <cell r="D4642">
            <v>27.7</v>
          </cell>
          <cell r="E4642">
            <v>52</v>
          </cell>
          <cell r="F4642">
            <v>2.64</v>
          </cell>
          <cell r="G4642">
            <v>2.4</v>
          </cell>
          <cell r="H4642">
            <v>0.26</v>
          </cell>
          <cell r="I4642">
            <v>2.66</v>
          </cell>
          <cell r="J4642">
            <v>0.24000000000000021</v>
          </cell>
        </row>
        <row r="4643">
          <cell r="A4643" t="str">
            <v>კუნელიI56</v>
          </cell>
          <cell r="B4643" t="str">
            <v>კუნელი</v>
          </cell>
          <cell r="C4643" t="str">
            <v>I</v>
          </cell>
          <cell r="D4643">
            <v>28.1</v>
          </cell>
          <cell r="E4643">
            <v>56</v>
          </cell>
          <cell r="F4643">
            <v>3.09</v>
          </cell>
          <cell r="G4643">
            <v>2.82</v>
          </cell>
          <cell r="H4643">
            <v>0.31</v>
          </cell>
          <cell r="I4643">
            <v>3.13</v>
          </cell>
          <cell r="J4643">
            <v>0.27</v>
          </cell>
        </row>
        <row r="4644">
          <cell r="A4644" t="str">
            <v>კუნელიI60</v>
          </cell>
          <cell r="B4644" t="str">
            <v>კუნელი</v>
          </cell>
          <cell r="C4644" t="str">
            <v>I</v>
          </cell>
          <cell r="D4644">
            <v>28.6</v>
          </cell>
          <cell r="E4644">
            <v>60</v>
          </cell>
          <cell r="F4644">
            <v>3.61</v>
          </cell>
          <cell r="G4644">
            <v>3.29</v>
          </cell>
          <cell r="H4644">
            <v>0.36</v>
          </cell>
          <cell r="I4644">
            <v>3.65</v>
          </cell>
          <cell r="J4644">
            <v>0.31999999999999984</v>
          </cell>
        </row>
        <row r="4645">
          <cell r="A4645" t="str">
            <v>კუნელიI64</v>
          </cell>
          <cell r="B4645" t="str">
            <v>კუნელი</v>
          </cell>
          <cell r="C4645" t="str">
            <v>I</v>
          </cell>
          <cell r="D4645">
            <v>29</v>
          </cell>
          <cell r="E4645">
            <v>64</v>
          </cell>
          <cell r="F4645">
            <v>4.1500000000000004</v>
          </cell>
          <cell r="G4645">
            <v>3.8</v>
          </cell>
          <cell r="H4645">
            <v>0.42</v>
          </cell>
          <cell r="I4645">
            <v>4.22</v>
          </cell>
          <cell r="J4645">
            <v>0.35000000000000053</v>
          </cell>
        </row>
        <row r="4646">
          <cell r="A4646" t="str">
            <v>კუნელიI68</v>
          </cell>
          <cell r="B4646" t="str">
            <v>კუნელი</v>
          </cell>
          <cell r="C4646" t="str">
            <v>I</v>
          </cell>
          <cell r="D4646">
            <v>29.3</v>
          </cell>
          <cell r="E4646">
            <v>68</v>
          </cell>
          <cell r="F4646">
            <v>4.74</v>
          </cell>
          <cell r="G4646">
            <v>4.33</v>
          </cell>
          <cell r="H4646">
            <v>0.47</v>
          </cell>
          <cell r="I4646">
            <v>4.8</v>
          </cell>
          <cell r="J4646">
            <v>0.41000000000000014</v>
          </cell>
        </row>
        <row r="4647">
          <cell r="A4647" t="str">
            <v>კუნელიI72</v>
          </cell>
          <cell r="B4647" t="str">
            <v>კუნელი</v>
          </cell>
          <cell r="C4647" t="str">
            <v>I</v>
          </cell>
          <cell r="D4647">
            <v>29.7</v>
          </cell>
          <cell r="E4647">
            <v>72</v>
          </cell>
          <cell r="F4647">
            <v>5.39</v>
          </cell>
          <cell r="G4647">
            <v>4.92</v>
          </cell>
          <cell r="H4647">
            <v>0.54</v>
          </cell>
          <cell r="I4647">
            <v>5.46</v>
          </cell>
          <cell r="J4647">
            <v>0.46999999999999975</v>
          </cell>
        </row>
        <row r="4648">
          <cell r="A4648" t="str">
            <v>კუნელიI76</v>
          </cell>
          <cell r="B4648" t="str">
            <v>კუნელი</v>
          </cell>
          <cell r="C4648" t="str">
            <v>I</v>
          </cell>
          <cell r="D4648">
            <v>30</v>
          </cell>
          <cell r="E4648">
            <v>76</v>
          </cell>
          <cell r="F4648">
            <v>6.05</v>
          </cell>
          <cell r="G4648">
            <v>5.53</v>
          </cell>
          <cell r="H4648">
            <v>0.61</v>
          </cell>
          <cell r="I4648">
            <v>6.1400000000000006</v>
          </cell>
          <cell r="J4648">
            <v>0.51999999999999957</v>
          </cell>
        </row>
        <row r="4649">
          <cell r="A4649" t="str">
            <v>კუნელიI80</v>
          </cell>
          <cell r="B4649" t="str">
            <v>კუნელი</v>
          </cell>
          <cell r="C4649" t="str">
            <v>I</v>
          </cell>
          <cell r="D4649">
            <v>30.4</v>
          </cell>
          <cell r="E4649">
            <v>80</v>
          </cell>
          <cell r="F4649">
            <v>6.8</v>
          </cell>
          <cell r="G4649">
            <v>6.22</v>
          </cell>
          <cell r="H4649">
            <v>0.68</v>
          </cell>
          <cell r="I4649">
            <v>6.8999999999999995</v>
          </cell>
          <cell r="J4649">
            <v>0.58000000000000007</v>
          </cell>
        </row>
        <row r="4650">
          <cell r="A4650" t="str">
            <v>კუნელიI84</v>
          </cell>
          <cell r="B4650" t="str">
            <v>კუნელი</v>
          </cell>
          <cell r="C4650" t="str">
            <v>I</v>
          </cell>
          <cell r="D4650">
            <v>30.7</v>
          </cell>
          <cell r="E4650">
            <v>84</v>
          </cell>
          <cell r="F4650">
            <v>7.55</v>
          </cell>
          <cell r="G4650">
            <v>6.91</v>
          </cell>
          <cell r="H4650">
            <v>0.76</v>
          </cell>
          <cell r="I4650">
            <v>7.67</v>
          </cell>
          <cell r="J4650">
            <v>0.63999999999999968</v>
          </cell>
        </row>
        <row r="4651">
          <cell r="A4651" t="str">
            <v>კუნელიI88</v>
          </cell>
          <cell r="B4651" t="str">
            <v>კუნელი</v>
          </cell>
          <cell r="C4651" t="str">
            <v>I</v>
          </cell>
          <cell r="D4651">
            <v>31</v>
          </cell>
          <cell r="E4651">
            <v>88</v>
          </cell>
          <cell r="F4651">
            <v>8.3800000000000008</v>
          </cell>
          <cell r="G4651">
            <v>7.66</v>
          </cell>
          <cell r="H4651">
            <v>0.84</v>
          </cell>
          <cell r="I4651">
            <v>8.5</v>
          </cell>
          <cell r="J4651">
            <v>0.72000000000000064</v>
          </cell>
        </row>
        <row r="4652">
          <cell r="A4652" t="str">
            <v>კუნელიI92</v>
          </cell>
          <cell r="B4652" t="str">
            <v>კუნელი</v>
          </cell>
          <cell r="C4652" t="str">
            <v>I</v>
          </cell>
          <cell r="D4652">
            <v>31.2</v>
          </cell>
          <cell r="E4652">
            <v>92</v>
          </cell>
          <cell r="F4652">
            <v>9.2200000000000006</v>
          </cell>
          <cell r="G4652">
            <v>8.44</v>
          </cell>
          <cell r="H4652">
            <v>0.92</v>
          </cell>
          <cell r="I4652">
            <v>9.36</v>
          </cell>
          <cell r="J4652">
            <v>0.78000000000000114</v>
          </cell>
        </row>
        <row r="4653">
          <cell r="A4653" t="str">
            <v>კუნელიII8</v>
          </cell>
          <cell r="B4653" t="str">
            <v>კუნელი</v>
          </cell>
          <cell r="C4653" t="str">
            <v>II</v>
          </cell>
          <cell r="D4653">
            <v>11.4</v>
          </cell>
          <cell r="E4653">
            <v>8</v>
          </cell>
          <cell r="F4653">
            <v>0.03</v>
          </cell>
          <cell r="G4653">
            <v>0.02</v>
          </cell>
          <cell r="H4653">
            <v>0</v>
          </cell>
          <cell r="I4653">
            <v>0.02</v>
          </cell>
          <cell r="J4653">
            <v>9.9999999999999985E-3</v>
          </cell>
        </row>
        <row r="4654">
          <cell r="A4654" t="str">
            <v>კუნელიII12</v>
          </cell>
          <cell r="B4654" t="str">
            <v>კუნელი</v>
          </cell>
          <cell r="C4654" t="str">
            <v>II</v>
          </cell>
          <cell r="D4654">
            <v>15.1</v>
          </cell>
          <cell r="E4654">
            <v>12</v>
          </cell>
          <cell r="F4654">
            <v>0.08</v>
          </cell>
          <cell r="G4654">
            <v>0.06</v>
          </cell>
          <cell r="H4654">
            <v>0.01</v>
          </cell>
          <cell r="I4654">
            <v>6.9999999999999993E-2</v>
          </cell>
          <cell r="J4654">
            <v>2.0000000000000004E-2</v>
          </cell>
        </row>
        <row r="4655">
          <cell r="A4655" t="str">
            <v>კუნელიII16</v>
          </cell>
          <cell r="B4655" t="str">
            <v>კუნელი</v>
          </cell>
          <cell r="C4655" t="str">
            <v>II</v>
          </cell>
          <cell r="D4655">
            <v>17.2</v>
          </cell>
          <cell r="E4655">
            <v>16</v>
          </cell>
          <cell r="F4655">
            <v>0.16</v>
          </cell>
          <cell r="G4655">
            <v>0.14000000000000001</v>
          </cell>
          <cell r="H4655">
            <v>0.02</v>
          </cell>
          <cell r="I4655">
            <v>0.16</v>
          </cell>
          <cell r="J4655">
            <v>1.999999999999999E-2</v>
          </cell>
        </row>
        <row r="4656">
          <cell r="A4656" t="str">
            <v>კუნელიII20</v>
          </cell>
          <cell r="B4656" t="str">
            <v>კუნელი</v>
          </cell>
          <cell r="C4656" t="str">
            <v>II</v>
          </cell>
          <cell r="D4656">
            <v>18.8</v>
          </cell>
          <cell r="E4656">
            <v>20</v>
          </cell>
          <cell r="F4656">
            <v>0.27</v>
          </cell>
          <cell r="G4656">
            <v>0.24</v>
          </cell>
          <cell r="H4656">
            <v>0.03</v>
          </cell>
          <cell r="I4656">
            <v>0.27</v>
          </cell>
          <cell r="J4656">
            <v>3.0000000000000027E-2</v>
          </cell>
        </row>
        <row r="4657">
          <cell r="A4657" t="str">
            <v>კუნელიII24</v>
          </cell>
          <cell r="B4657" t="str">
            <v>კუნელი</v>
          </cell>
          <cell r="C4657" t="str">
            <v>II</v>
          </cell>
          <cell r="D4657">
            <v>20</v>
          </cell>
          <cell r="E4657">
            <v>24</v>
          </cell>
          <cell r="F4657">
            <v>0.41</v>
          </cell>
          <cell r="G4657">
            <v>0.37</v>
          </cell>
          <cell r="H4657">
            <v>0.04</v>
          </cell>
          <cell r="I4657">
            <v>0.41</v>
          </cell>
          <cell r="J4657">
            <v>3.999999999999998E-2</v>
          </cell>
        </row>
        <row r="4658">
          <cell r="A4658" t="str">
            <v>კუნელიII28</v>
          </cell>
          <cell r="B4658" t="str">
            <v>კუნელი</v>
          </cell>
          <cell r="C4658" t="str">
            <v>II</v>
          </cell>
          <cell r="D4658">
            <v>21</v>
          </cell>
          <cell r="E4658">
            <v>28</v>
          </cell>
          <cell r="F4658">
            <v>0.59</v>
          </cell>
          <cell r="G4658">
            <v>0.53</v>
          </cell>
          <cell r="H4658">
            <v>0.06</v>
          </cell>
          <cell r="I4658">
            <v>0.59000000000000008</v>
          </cell>
          <cell r="J4658">
            <v>5.9999999999999942E-2</v>
          </cell>
        </row>
        <row r="4659">
          <cell r="A4659" t="str">
            <v>კუნელიII32</v>
          </cell>
          <cell r="B4659" t="str">
            <v>კუნელი</v>
          </cell>
          <cell r="C4659" t="str">
            <v>II</v>
          </cell>
          <cell r="D4659">
            <v>21.8</v>
          </cell>
          <cell r="E4659">
            <v>32</v>
          </cell>
          <cell r="F4659">
            <v>0.79</v>
          </cell>
          <cell r="G4659">
            <v>0.71</v>
          </cell>
          <cell r="H4659">
            <v>0.08</v>
          </cell>
          <cell r="I4659">
            <v>0.78999999999999992</v>
          </cell>
          <cell r="J4659">
            <v>8.0000000000000071E-2</v>
          </cell>
        </row>
        <row r="4660">
          <cell r="A4660" t="str">
            <v>კუნელიII36</v>
          </cell>
          <cell r="B4660" t="str">
            <v>კუნელი</v>
          </cell>
          <cell r="C4660" t="str">
            <v>II</v>
          </cell>
          <cell r="D4660">
            <v>22.5</v>
          </cell>
          <cell r="E4660">
            <v>36</v>
          </cell>
          <cell r="F4660">
            <v>1.03</v>
          </cell>
          <cell r="G4660">
            <v>0.92</v>
          </cell>
          <cell r="H4660">
            <v>0.1</v>
          </cell>
          <cell r="I4660">
            <v>1.02</v>
          </cell>
          <cell r="J4660">
            <v>0.10999999999999999</v>
          </cell>
        </row>
        <row r="4661">
          <cell r="A4661" t="str">
            <v>კუნელიII40</v>
          </cell>
          <cell r="B4661" t="str">
            <v>კუნელი</v>
          </cell>
          <cell r="C4661" t="str">
            <v>II</v>
          </cell>
          <cell r="D4661">
            <v>23.1</v>
          </cell>
          <cell r="E4661">
            <v>40</v>
          </cell>
          <cell r="F4661">
            <v>1.31</v>
          </cell>
          <cell r="G4661">
            <v>1.17</v>
          </cell>
          <cell r="H4661">
            <v>0.13</v>
          </cell>
          <cell r="I4661">
            <v>1.2999999999999998</v>
          </cell>
          <cell r="J4661">
            <v>0.14000000000000012</v>
          </cell>
        </row>
        <row r="4662">
          <cell r="A4662" t="str">
            <v>კუნელიII44</v>
          </cell>
          <cell r="B4662" t="str">
            <v>კუნელი</v>
          </cell>
          <cell r="C4662" t="str">
            <v>II</v>
          </cell>
          <cell r="D4662">
            <v>23.7</v>
          </cell>
          <cell r="E4662">
            <v>44</v>
          </cell>
          <cell r="F4662">
            <v>1.62</v>
          </cell>
          <cell r="G4662">
            <v>1.46</v>
          </cell>
          <cell r="H4662">
            <v>0.16</v>
          </cell>
          <cell r="I4662">
            <v>1.6199999999999999</v>
          </cell>
          <cell r="J4662">
            <v>0.16000000000000014</v>
          </cell>
        </row>
        <row r="4663">
          <cell r="A4663" t="str">
            <v>კუნელიII48</v>
          </cell>
          <cell r="B4663" t="str">
            <v>კუნელი</v>
          </cell>
          <cell r="C4663" t="str">
            <v>II</v>
          </cell>
          <cell r="D4663">
            <v>24.2</v>
          </cell>
          <cell r="E4663">
            <v>48</v>
          </cell>
          <cell r="F4663">
            <v>1.96</v>
          </cell>
          <cell r="G4663">
            <v>1.78</v>
          </cell>
          <cell r="H4663">
            <v>0.2</v>
          </cell>
          <cell r="I4663">
            <v>1.98</v>
          </cell>
          <cell r="J4663">
            <v>0.17999999999999994</v>
          </cell>
        </row>
        <row r="4664">
          <cell r="A4664" t="str">
            <v>კუნელიII52</v>
          </cell>
          <cell r="B4664" t="str">
            <v>კუნელი</v>
          </cell>
          <cell r="C4664" t="str">
            <v>II</v>
          </cell>
          <cell r="D4664">
            <v>24.7</v>
          </cell>
          <cell r="E4664">
            <v>52</v>
          </cell>
          <cell r="F4664">
            <v>2.35</v>
          </cell>
          <cell r="G4664">
            <v>2.14</v>
          </cell>
          <cell r="H4664">
            <v>0.24</v>
          </cell>
          <cell r="I4664">
            <v>2.38</v>
          </cell>
          <cell r="J4664">
            <v>0.20999999999999996</v>
          </cell>
        </row>
        <row r="4665">
          <cell r="A4665" t="str">
            <v>კუნელიII56</v>
          </cell>
          <cell r="B4665" t="str">
            <v>კუნელი</v>
          </cell>
          <cell r="C4665" t="str">
            <v>II</v>
          </cell>
          <cell r="D4665">
            <v>25.1</v>
          </cell>
          <cell r="E4665">
            <v>56</v>
          </cell>
          <cell r="F4665">
            <v>2.76</v>
          </cell>
          <cell r="G4665">
            <v>2.5</v>
          </cell>
          <cell r="H4665">
            <v>0.28000000000000003</v>
          </cell>
          <cell r="I4665">
            <v>2.7800000000000002</v>
          </cell>
          <cell r="J4665">
            <v>0.25999999999999979</v>
          </cell>
        </row>
        <row r="4666">
          <cell r="A4666" t="str">
            <v>კუნელიII60</v>
          </cell>
          <cell r="B4666" t="str">
            <v>კუნელი</v>
          </cell>
          <cell r="C4666" t="str">
            <v>II</v>
          </cell>
          <cell r="D4666">
            <v>25.5</v>
          </cell>
          <cell r="E4666">
            <v>60</v>
          </cell>
          <cell r="F4666">
            <v>3.22</v>
          </cell>
          <cell r="G4666">
            <v>2.93</v>
          </cell>
          <cell r="H4666">
            <v>0.32</v>
          </cell>
          <cell r="I4666">
            <v>3.25</v>
          </cell>
          <cell r="J4666">
            <v>0.29000000000000004</v>
          </cell>
        </row>
        <row r="4667">
          <cell r="A4667" t="str">
            <v>კუნელიII64</v>
          </cell>
          <cell r="B4667" t="str">
            <v>კუნელი</v>
          </cell>
          <cell r="C4667" t="str">
            <v>II</v>
          </cell>
          <cell r="D4667">
            <v>25.9</v>
          </cell>
          <cell r="E4667">
            <v>64</v>
          </cell>
          <cell r="F4667">
            <v>3.71</v>
          </cell>
          <cell r="G4667">
            <v>3.38</v>
          </cell>
          <cell r="H4667">
            <v>0.37</v>
          </cell>
          <cell r="I4667">
            <v>3.75</v>
          </cell>
          <cell r="J4667">
            <v>0.33000000000000007</v>
          </cell>
        </row>
        <row r="4668">
          <cell r="A4668" t="str">
            <v>კუნელიII68</v>
          </cell>
          <cell r="B4668" t="str">
            <v>კუნელი</v>
          </cell>
          <cell r="C4668" t="str">
            <v>II</v>
          </cell>
          <cell r="D4668">
            <v>26.2</v>
          </cell>
          <cell r="E4668">
            <v>68</v>
          </cell>
          <cell r="F4668">
            <v>4.24</v>
          </cell>
          <cell r="G4668">
            <v>3.86</v>
          </cell>
          <cell r="H4668">
            <v>0.42</v>
          </cell>
          <cell r="I4668">
            <v>4.28</v>
          </cell>
          <cell r="J4668">
            <v>0.38000000000000034</v>
          </cell>
        </row>
        <row r="4669">
          <cell r="A4669" t="str">
            <v>კუნელიII72</v>
          </cell>
          <cell r="B4669" t="str">
            <v>კუნელი</v>
          </cell>
          <cell r="C4669" t="str">
            <v>II</v>
          </cell>
          <cell r="D4669">
            <v>26.5</v>
          </cell>
          <cell r="E4669">
            <v>72</v>
          </cell>
          <cell r="F4669">
            <v>4.8099999999999996</v>
          </cell>
          <cell r="G4669">
            <v>4.37</v>
          </cell>
          <cell r="H4669">
            <v>0.48</v>
          </cell>
          <cell r="I4669">
            <v>4.8499999999999996</v>
          </cell>
          <cell r="J4669">
            <v>0.4399999999999995</v>
          </cell>
        </row>
        <row r="4670">
          <cell r="A4670" t="str">
            <v>კუნელიII76</v>
          </cell>
          <cell r="B4670" t="str">
            <v>კუნელი</v>
          </cell>
          <cell r="C4670" t="str">
            <v>II</v>
          </cell>
          <cell r="D4670">
            <v>26.8</v>
          </cell>
          <cell r="E4670">
            <v>76</v>
          </cell>
          <cell r="F4670">
            <v>5.41</v>
          </cell>
          <cell r="G4670">
            <v>4.93</v>
          </cell>
          <cell r="H4670">
            <v>0.54</v>
          </cell>
          <cell r="I4670">
            <v>5.47</v>
          </cell>
          <cell r="J4670">
            <v>0.48000000000000043</v>
          </cell>
        </row>
        <row r="4671">
          <cell r="A4671" t="str">
            <v>კუნელიII80</v>
          </cell>
          <cell r="B4671" t="str">
            <v>კუნელი</v>
          </cell>
          <cell r="C4671" t="str">
            <v>II</v>
          </cell>
          <cell r="D4671">
            <v>27.1</v>
          </cell>
          <cell r="E4671">
            <v>80</v>
          </cell>
          <cell r="F4671">
            <v>6.06</v>
          </cell>
          <cell r="G4671">
            <v>5.53</v>
          </cell>
          <cell r="H4671">
            <v>0.61</v>
          </cell>
          <cell r="I4671">
            <v>6.1400000000000006</v>
          </cell>
          <cell r="J4671">
            <v>0.52999999999999936</v>
          </cell>
        </row>
        <row r="4672">
          <cell r="A4672" t="str">
            <v>კუნელიII84</v>
          </cell>
          <cell r="B4672" t="str">
            <v>კუნელი</v>
          </cell>
          <cell r="C4672" t="str">
            <v>II</v>
          </cell>
          <cell r="D4672">
            <v>27.4</v>
          </cell>
          <cell r="E4672">
            <v>84</v>
          </cell>
          <cell r="F4672">
            <v>6.74</v>
          </cell>
          <cell r="G4672">
            <v>6.14</v>
          </cell>
          <cell r="H4672">
            <v>0.67</v>
          </cell>
          <cell r="I4672">
            <v>6.81</v>
          </cell>
          <cell r="J4672">
            <v>0.60000000000000053</v>
          </cell>
        </row>
        <row r="4673">
          <cell r="A4673" t="str">
            <v>კუნელიII88</v>
          </cell>
          <cell r="B4673" t="str">
            <v>კუნელი</v>
          </cell>
          <cell r="C4673" t="str">
            <v>II</v>
          </cell>
          <cell r="D4673">
            <v>27.7</v>
          </cell>
          <cell r="E4673">
            <v>88</v>
          </cell>
          <cell r="F4673">
            <v>7.48</v>
          </cell>
          <cell r="G4673">
            <v>6.82</v>
          </cell>
          <cell r="H4673">
            <v>0.75</v>
          </cell>
          <cell r="I4673">
            <v>7.57</v>
          </cell>
          <cell r="J4673">
            <v>0.66000000000000014</v>
          </cell>
        </row>
        <row r="4674">
          <cell r="A4674" t="str">
            <v>კუნელიII92</v>
          </cell>
          <cell r="B4674" t="str">
            <v>კუნელი</v>
          </cell>
          <cell r="C4674" t="str">
            <v>II</v>
          </cell>
          <cell r="D4674">
            <v>27.9</v>
          </cell>
          <cell r="E4674">
            <v>92</v>
          </cell>
          <cell r="F4674">
            <v>8.24</v>
          </cell>
          <cell r="G4674">
            <v>7.52</v>
          </cell>
          <cell r="H4674">
            <v>0.82</v>
          </cell>
          <cell r="I4674">
            <v>8.34</v>
          </cell>
          <cell r="J4674">
            <v>0.72000000000000064</v>
          </cell>
        </row>
        <row r="4675">
          <cell r="A4675" t="str">
            <v>კუნელიIII8</v>
          </cell>
          <cell r="B4675" t="str">
            <v>კუნელი</v>
          </cell>
          <cell r="C4675" t="str">
            <v>III</v>
          </cell>
          <cell r="D4675">
            <v>10.4</v>
          </cell>
          <cell r="E4675">
            <v>8</v>
          </cell>
          <cell r="F4675">
            <v>0.03</v>
          </cell>
          <cell r="G4675">
            <v>0.02</v>
          </cell>
          <cell r="H4675">
            <v>0</v>
          </cell>
          <cell r="I4675">
            <v>0.02</v>
          </cell>
          <cell r="J4675">
            <v>9.9999999999999985E-3</v>
          </cell>
        </row>
        <row r="4676">
          <cell r="A4676" t="str">
            <v>კუნელიIII12</v>
          </cell>
          <cell r="B4676" t="str">
            <v>კუნელი</v>
          </cell>
          <cell r="C4676" t="str">
            <v>III</v>
          </cell>
          <cell r="D4676">
            <v>13.7</v>
          </cell>
          <cell r="E4676">
            <v>12</v>
          </cell>
          <cell r="F4676">
            <v>7.0000000000000007E-2</v>
          </cell>
          <cell r="G4676">
            <v>0.06</v>
          </cell>
          <cell r="H4676">
            <v>0.01</v>
          </cell>
          <cell r="I4676">
            <v>6.9999999999999993E-2</v>
          </cell>
          <cell r="J4676">
            <v>1.0000000000000009E-2</v>
          </cell>
        </row>
        <row r="4677">
          <cell r="A4677" t="str">
            <v>კუნელიIII16</v>
          </cell>
          <cell r="B4677" t="str">
            <v>კუნელი</v>
          </cell>
          <cell r="C4677" t="str">
            <v>III</v>
          </cell>
          <cell r="D4677">
            <v>15.6</v>
          </cell>
          <cell r="E4677">
            <v>16</v>
          </cell>
          <cell r="F4677">
            <v>0.15</v>
          </cell>
          <cell r="G4677">
            <v>0.12</v>
          </cell>
          <cell r="H4677">
            <v>0.02</v>
          </cell>
          <cell r="I4677">
            <v>0.13999999999999999</v>
          </cell>
          <cell r="J4677">
            <v>0.03</v>
          </cell>
        </row>
        <row r="4678">
          <cell r="A4678" t="str">
            <v>კუნელიIII20</v>
          </cell>
          <cell r="B4678" t="str">
            <v>კუნელი</v>
          </cell>
          <cell r="C4678" t="str">
            <v>III</v>
          </cell>
          <cell r="D4678">
            <v>17</v>
          </cell>
          <cell r="E4678">
            <v>20</v>
          </cell>
          <cell r="F4678">
            <v>0.25</v>
          </cell>
          <cell r="G4678">
            <v>0.22</v>
          </cell>
          <cell r="H4678">
            <v>0.03</v>
          </cell>
          <cell r="I4678">
            <v>0.25</v>
          </cell>
          <cell r="J4678">
            <v>0.03</v>
          </cell>
        </row>
        <row r="4679">
          <cell r="A4679" t="str">
            <v>კუნელიIII24</v>
          </cell>
          <cell r="B4679" t="str">
            <v>კუნელი</v>
          </cell>
          <cell r="C4679" t="str">
            <v>III</v>
          </cell>
          <cell r="D4679">
            <v>18.100000000000001</v>
          </cell>
          <cell r="E4679">
            <v>24</v>
          </cell>
          <cell r="F4679">
            <v>0.37</v>
          </cell>
          <cell r="G4679">
            <v>0.33</v>
          </cell>
          <cell r="H4679">
            <v>0.04</v>
          </cell>
          <cell r="I4679">
            <v>0.37</v>
          </cell>
          <cell r="J4679">
            <v>3.999999999999998E-2</v>
          </cell>
        </row>
        <row r="4680">
          <cell r="A4680" t="str">
            <v>კუნელიIII28</v>
          </cell>
          <cell r="B4680" t="str">
            <v>კუნელი</v>
          </cell>
          <cell r="C4680" t="str">
            <v>III</v>
          </cell>
          <cell r="D4680">
            <v>18.899999999999999</v>
          </cell>
          <cell r="E4680">
            <v>28</v>
          </cell>
          <cell r="F4680">
            <v>0.53</v>
          </cell>
          <cell r="G4680">
            <v>0.47</v>
          </cell>
          <cell r="H4680">
            <v>0.05</v>
          </cell>
          <cell r="I4680">
            <v>0.52</v>
          </cell>
          <cell r="J4680">
            <v>6.0000000000000053E-2</v>
          </cell>
        </row>
        <row r="4681">
          <cell r="A4681" t="str">
            <v>კუნელიIII32</v>
          </cell>
          <cell r="B4681" t="str">
            <v>კუნელი</v>
          </cell>
          <cell r="C4681" t="str">
            <v>III</v>
          </cell>
          <cell r="D4681">
            <v>19.7</v>
          </cell>
          <cell r="E4681">
            <v>32</v>
          </cell>
          <cell r="F4681">
            <v>0.72</v>
          </cell>
          <cell r="G4681">
            <v>0.64</v>
          </cell>
          <cell r="H4681">
            <v>7.0000000000000007E-2</v>
          </cell>
          <cell r="I4681">
            <v>0.71</v>
          </cell>
          <cell r="J4681">
            <v>7.999999999999996E-2</v>
          </cell>
        </row>
        <row r="4682">
          <cell r="A4682" t="str">
            <v>კუნელიIII36</v>
          </cell>
          <cell r="B4682" t="str">
            <v>კუნელი</v>
          </cell>
          <cell r="C4682" t="str">
            <v>III</v>
          </cell>
          <cell r="D4682">
            <v>20.3</v>
          </cell>
          <cell r="E4682">
            <v>36</v>
          </cell>
          <cell r="F4682">
            <v>0.93</v>
          </cell>
          <cell r="G4682">
            <v>0.83</v>
          </cell>
          <cell r="H4682">
            <v>0.09</v>
          </cell>
          <cell r="I4682">
            <v>0.91999999999999993</v>
          </cell>
          <cell r="J4682">
            <v>0.10000000000000009</v>
          </cell>
        </row>
        <row r="4683">
          <cell r="A4683" t="str">
            <v>კუნელიIII40</v>
          </cell>
          <cell r="B4683" t="str">
            <v>კუნელი</v>
          </cell>
          <cell r="C4683" t="str">
            <v>III</v>
          </cell>
          <cell r="D4683">
            <v>20.9</v>
          </cell>
          <cell r="E4683">
            <v>40</v>
          </cell>
          <cell r="F4683">
            <v>1.18</v>
          </cell>
          <cell r="G4683">
            <v>1.06</v>
          </cell>
          <cell r="H4683">
            <v>0.12</v>
          </cell>
          <cell r="I4683">
            <v>1.1800000000000002</v>
          </cell>
          <cell r="J4683">
            <v>0.11999999999999988</v>
          </cell>
        </row>
        <row r="4684">
          <cell r="A4684" t="str">
            <v>კუნელიIII44</v>
          </cell>
          <cell r="B4684" t="str">
            <v>კუნელი</v>
          </cell>
          <cell r="C4684" t="str">
            <v>III</v>
          </cell>
          <cell r="D4684">
            <v>21.4</v>
          </cell>
          <cell r="E4684">
            <v>44</v>
          </cell>
          <cell r="F4684">
            <v>1.46</v>
          </cell>
          <cell r="G4684">
            <v>1.32</v>
          </cell>
          <cell r="H4684">
            <v>0.15</v>
          </cell>
          <cell r="I4684">
            <v>1.47</v>
          </cell>
          <cell r="J4684">
            <v>0.1399999999999999</v>
          </cell>
        </row>
        <row r="4685">
          <cell r="A4685" t="str">
            <v>კუნელიIII48</v>
          </cell>
          <cell r="B4685" t="str">
            <v>კუნელი</v>
          </cell>
          <cell r="C4685" t="str">
            <v>III</v>
          </cell>
          <cell r="D4685">
            <v>21.8</v>
          </cell>
          <cell r="E4685">
            <v>48</v>
          </cell>
          <cell r="F4685">
            <v>1.77</v>
          </cell>
          <cell r="G4685">
            <v>1.6</v>
          </cell>
          <cell r="H4685">
            <v>0.18</v>
          </cell>
          <cell r="I4685">
            <v>1.78</v>
          </cell>
          <cell r="J4685">
            <v>0.16999999999999993</v>
          </cell>
        </row>
        <row r="4686">
          <cell r="A4686" t="str">
            <v>კუნელიIII52</v>
          </cell>
          <cell r="B4686" t="str">
            <v>კუნელი</v>
          </cell>
          <cell r="C4686" t="str">
            <v>III</v>
          </cell>
          <cell r="D4686">
            <v>22.2</v>
          </cell>
          <cell r="E4686">
            <v>52</v>
          </cell>
          <cell r="F4686">
            <v>2.11</v>
          </cell>
          <cell r="G4686">
            <v>1.91</v>
          </cell>
          <cell r="H4686">
            <v>0.21</v>
          </cell>
          <cell r="I4686">
            <v>2.12</v>
          </cell>
          <cell r="J4686">
            <v>0.19999999999999996</v>
          </cell>
        </row>
        <row r="4687">
          <cell r="A4687" t="str">
            <v>კუნელიIII56</v>
          </cell>
          <cell r="B4687" t="str">
            <v>კუნელი</v>
          </cell>
          <cell r="C4687" t="str">
            <v>III</v>
          </cell>
          <cell r="D4687">
            <v>22.6</v>
          </cell>
          <cell r="E4687">
            <v>56</v>
          </cell>
          <cell r="F4687">
            <v>2.4900000000000002</v>
          </cell>
          <cell r="G4687">
            <v>2.25</v>
          </cell>
          <cell r="H4687">
            <v>0.25</v>
          </cell>
          <cell r="I4687">
            <v>2.5</v>
          </cell>
          <cell r="J4687">
            <v>0.24000000000000021</v>
          </cell>
        </row>
        <row r="4688">
          <cell r="A4688" t="str">
            <v>კუნელიIII60</v>
          </cell>
          <cell r="B4688" t="str">
            <v>კუნელი</v>
          </cell>
          <cell r="C4688" t="str">
            <v>III</v>
          </cell>
          <cell r="D4688">
            <v>23</v>
          </cell>
          <cell r="E4688">
            <v>60</v>
          </cell>
          <cell r="F4688">
            <v>2.91</v>
          </cell>
          <cell r="G4688">
            <v>2.63</v>
          </cell>
          <cell r="H4688">
            <v>0.28999999999999998</v>
          </cell>
          <cell r="I4688">
            <v>2.92</v>
          </cell>
          <cell r="J4688">
            <v>0.28000000000000025</v>
          </cell>
        </row>
        <row r="4689">
          <cell r="A4689" t="str">
            <v>კუნელიIII64</v>
          </cell>
          <cell r="B4689" t="str">
            <v>კუნელი</v>
          </cell>
          <cell r="C4689" t="str">
            <v>III</v>
          </cell>
          <cell r="D4689">
            <v>23.3</v>
          </cell>
          <cell r="E4689">
            <v>64</v>
          </cell>
          <cell r="F4689">
            <v>3.34</v>
          </cell>
          <cell r="G4689">
            <v>3.03</v>
          </cell>
          <cell r="H4689">
            <v>0.33</v>
          </cell>
          <cell r="I4689">
            <v>3.36</v>
          </cell>
          <cell r="J4689">
            <v>0.31000000000000005</v>
          </cell>
        </row>
        <row r="4690">
          <cell r="A4690" t="str">
            <v>კუნელიIII68</v>
          </cell>
          <cell r="B4690" t="str">
            <v>კუნელი</v>
          </cell>
          <cell r="C4690" t="str">
            <v>III</v>
          </cell>
          <cell r="D4690">
            <v>23.6</v>
          </cell>
          <cell r="E4690">
            <v>68</v>
          </cell>
          <cell r="F4690">
            <v>3.82</v>
          </cell>
          <cell r="G4690">
            <v>3.46</v>
          </cell>
          <cell r="H4690">
            <v>0.38</v>
          </cell>
          <cell r="I4690">
            <v>3.84</v>
          </cell>
          <cell r="J4690">
            <v>0.35999999999999988</v>
          </cell>
        </row>
        <row r="4691">
          <cell r="A4691" t="str">
            <v>კუნელიIII72</v>
          </cell>
          <cell r="B4691" t="str">
            <v>კუნელი</v>
          </cell>
          <cell r="C4691" t="str">
            <v>III</v>
          </cell>
          <cell r="D4691">
            <v>23.9</v>
          </cell>
          <cell r="E4691">
            <v>72</v>
          </cell>
          <cell r="F4691">
            <v>4.34</v>
          </cell>
          <cell r="G4691">
            <v>3.94</v>
          </cell>
          <cell r="H4691">
            <v>0.43</v>
          </cell>
          <cell r="I4691">
            <v>4.37</v>
          </cell>
          <cell r="J4691">
            <v>0.39999999999999991</v>
          </cell>
        </row>
        <row r="4692">
          <cell r="A4692" t="str">
            <v>კუნელიIII76</v>
          </cell>
          <cell r="B4692" t="str">
            <v>კუნელი</v>
          </cell>
          <cell r="C4692" t="str">
            <v>III</v>
          </cell>
          <cell r="D4692">
            <v>24.2</v>
          </cell>
          <cell r="E4692">
            <v>76</v>
          </cell>
          <cell r="F4692">
            <v>4.88</v>
          </cell>
          <cell r="G4692">
            <v>4.43</v>
          </cell>
          <cell r="H4692">
            <v>0.49</v>
          </cell>
          <cell r="I4692">
            <v>4.92</v>
          </cell>
          <cell r="J4692">
            <v>0.45000000000000018</v>
          </cell>
        </row>
        <row r="4693">
          <cell r="A4693" t="str">
            <v>კუნელიIII80</v>
          </cell>
          <cell r="B4693" t="str">
            <v>კუნელი</v>
          </cell>
          <cell r="C4693" t="str">
            <v>III</v>
          </cell>
          <cell r="D4693">
            <v>24.4</v>
          </cell>
          <cell r="E4693">
            <v>80</v>
          </cell>
          <cell r="F4693">
            <v>5.46</v>
          </cell>
          <cell r="G4693">
            <v>4.96</v>
          </cell>
          <cell r="H4693">
            <v>0.55000000000000004</v>
          </cell>
          <cell r="I4693">
            <v>5.51</v>
          </cell>
          <cell r="J4693">
            <v>0.5</v>
          </cell>
        </row>
        <row r="4694">
          <cell r="A4694" t="str">
            <v>კუნელიIII84</v>
          </cell>
          <cell r="B4694" t="str">
            <v>კუნელი</v>
          </cell>
          <cell r="C4694" t="str">
            <v>III</v>
          </cell>
          <cell r="D4694">
            <v>24.6</v>
          </cell>
          <cell r="E4694">
            <v>84</v>
          </cell>
          <cell r="F4694">
            <v>6.05</v>
          </cell>
          <cell r="G4694">
            <v>5.5</v>
          </cell>
          <cell r="H4694">
            <v>0.61</v>
          </cell>
          <cell r="I4694">
            <v>6.11</v>
          </cell>
          <cell r="J4694">
            <v>0.54999999999999982</v>
          </cell>
        </row>
        <row r="4695">
          <cell r="A4695" t="str">
            <v>კუნელიIII88</v>
          </cell>
          <cell r="B4695" t="str">
            <v>კუნელი</v>
          </cell>
          <cell r="C4695" t="str">
            <v>III</v>
          </cell>
          <cell r="D4695">
            <v>24.8</v>
          </cell>
          <cell r="E4695">
            <v>88</v>
          </cell>
          <cell r="F4695">
            <v>6.7</v>
          </cell>
          <cell r="G4695">
            <v>6.09</v>
          </cell>
          <cell r="H4695">
            <v>0.67</v>
          </cell>
          <cell r="I4695">
            <v>6.76</v>
          </cell>
          <cell r="J4695">
            <v>0.61000000000000032</v>
          </cell>
        </row>
        <row r="4696">
          <cell r="A4696" t="str">
            <v>კუნელიIII92</v>
          </cell>
          <cell r="B4696" t="str">
            <v>კუნელი</v>
          </cell>
          <cell r="C4696" t="str">
            <v>III</v>
          </cell>
          <cell r="D4696">
            <v>25.1</v>
          </cell>
          <cell r="E4696">
            <v>92</v>
          </cell>
          <cell r="F4696">
            <v>7.42</v>
          </cell>
          <cell r="G4696">
            <v>6.74</v>
          </cell>
          <cell r="H4696">
            <v>0.74</v>
          </cell>
          <cell r="I4696">
            <v>7.48</v>
          </cell>
          <cell r="J4696">
            <v>0.67999999999999972</v>
          </cell>
        </row>
        <row r="4697">
          <cell r="A4697" t="str">
            <v>კუნელიIV8</v>
          </cell>
          <cell r="B4697" t="str">
            <v>კუნელი</v>
          </cell>
          <cell r="C4697" t="str">
            <v>IV</v>
          </cell>
          <cell r="D4697">
            <v>9.3000000000000007</v>
          </cell>
          <cell r="E4697">
            <v>8</v>
          </cell>
          <cell r="F4697">
            <v>0.02</v>
          </cell>
          <cell r="G4697">
            <v>0.01</v>
          </cell>
          <cell r="H4697">
            <v>0</v>
          </cell>
          <cell r="I4697">
            <v>0.01</v>
          </cell>
          <cell r="J4697">
            <v>0.01</v>
          </cell>
        </row>
        <row r="4698">
          <cell r="A4698" t="str">
            <v>კუნელიIV12</v>
          </cell>
          <cell r="B4698" t="str">
            <v>კუნელი</v>
          </cell>
          <cell r="C4698" t="str">
            <v>IV</v>
          </cell>
          <cell r="D4698">
            <v>12.2</v>
          </cell>
          <cell r="E4698">
            <v>12</v>
          </cell>
          <cell r="F4698">
            <v>0.06</v>
          </cell>
          <cell r="G4698">
            <v>0.05</v>
          </cell>
          <cell r="H4698">
            <v>0.01</v>
          </cell>
          <cell r="I4698">
            <v>6.0000000000000005E-2</v>
          </cell>
          <cell r="J4698">
            <v>9.999999999999995E-3</v>
          </cell>
        </row>
        <row r="4699">
          <cell r="A4699" t="str">
            <v>კუნელიIV16</v>
          </cell>
          <cell r="B4699" t="str">
            <v>კუნელი</v>
          </cell>
          <cell r="C4699" t="str">
            <v>IV</v>
          </cell>
          <cell r="D4699">
            <v>13.9</v>
          </cell>
          <cell r="E4699">
            <v>16</v>
          </cell>
          <cell r="F4699">
            <v>0.13</v>
          </cell>
          <cell r="G4699">
            <v>0.11</v>
          </cell>
          <cell r="H4699">
            <v>0.01</v>
          </cell>
          <cell r="I4699">
            <v>0.12</v>
          </cell>
          <cell r="J4699">
            <v>2.0000000000000004E-2</v>
          </cell>
        </row>
        <row r="4700">
          <cell r="A4700" t="str">
            <v>კუნელიIV20</v>
          </cell>
          <cell r="B4700" t="str">
            <v>კუნელი</v>
          </cell>
          <cell r="C4700" t="str">
            <v>IV</v>
          </cell>
          <cell r="D4700">
            <v>15.1</v>
          </cell>
          <cell r="E4700">
            <v>20</v>
          </cell>
          <cell r="F4700">
            <v>0.22</v>
          </cell>
          <cell r="G4700">
            <v>0.19</v>
          </cell>
          <cell r="H4700">
            <v>0.02</v>
          </cell>
          <cell r="I4700">
            <v>0.21</v>
          </cell>
          <cell r="J4700">
            <v>0.03</v>
          </cell>
        </row>
        <row r="4701">
          <cell r="A4701" t="str">
            <v>კუნელიIV24</v>
          </cell>
          <cell r="B4701" t="str">
            <v>კუნელი</v>
          </cell>
          <cell r="C4701" t="str">
            <v>IV</v>
          </cell>
          <cell r="D4701">
            <v>16.100000000000001</v>
          </cell>
          <cell r="E4701">
            <v>24</v>
          </cell>
          <cell r="F4701">
            <v>0.33</v>
          </cell>
          <cell r="G4701">
            <v>0.28999999999999998</v>
          </cell>
          <cell r="H4701">
            <v>0.03</v>
          </cell>
          <cell r="I4701">
            <v>0.31999999999999995</v>
          </cell>
          <cell r="J4701">
            <v>4.0000000000000036E-2</v>
          </cell>
        </row>
        <row r="4702">
          <cell r="A4702" t="str">
            <v>კუნელიIV28</v>
          </cell>
          <cell r="B4702" t="str">
            <v>კუნელი</v>
          </cell>
          <cell r="C4702" t="str">
            <v>IV</v>
          </cell>
          <cell r="D4702">
            <v>16.8</v>
          </cell>
          <cell r="E4702">
            <v>28</v>
          </cell>
          <cell r="F4702">
            <v>0.47</v>
          </cell>
          <cell r="G4702">
            <v>0.41</v>
          </cell>
          <cell r="H4702">
            <v>0.05</v>
          </cell>
          <cell r="I4702">
            <v>0.45999999999999996</v>
          </cell>
          <cell r="J4702">
            <v>0.06</v>
          </cell>
        </row>
        <row r="4703">
          <cell r="A4703" t="str">
            <v>კუნელიIV32</v>
          </cell>
          <cell r="B4703" t="str">
            <v>კუნელი</v>
          </cell>
          <cell r="C4703" t="str">
            <v>IV</v>
          </cell>
          <cell r="D4703">
            <v>16.399999999999999</v>
          </cell>
          <cell r="E4703">
            <v>32</v>
          </cell>
          <cell r="F4703">
            <v>0.63</v>
          </cell>
          <cell r="G4703">
            <v>0.56000000000000005</v>
          </cell>
          <cell r="H4703">
            <v>0.06</v>
          </cell>
          <cell r="I4703">
            <v>0.62000000000000011</v>
          </cell>
          <cell r="J4703">
            <v>6.9999999999999951E-2</v>
          </cell>
        </row>
        <row r="4704">
          <cell r="A4704" t="str">
            <v>კუნელიIV36</v>
          </cell>
          <cell r="B4704" t="str">
            <v>კუნელი</v>
          </cell>
          <cell r="C4704" t="str">
            <v>IV</v>
          </cell>
          <cell r="D4704">
            <v>18</v>
          </cell>
          <cell r="E4704">
            <v>36</v>
          </cell>
          <cell r="F4704">
            <v>0.83</v>
          </cell>
          <cell r="G4704">
            <v>0.74</v>
          </cell>
          <cell r="H4704">
            <v>0.8</v>
          </cell>
          <cell r="I4704">
            <v>1.54</v>
          </cell>
          <cell r="J4704">
            <v>8.9999999999999969E-2</v>
          </cell>
        </row>
        <row r="4705">
          <cell r="A4705" t="str">
            <v>კუნელიIV40</v>
          </cell>
          <cell r="B4705" t="str">
            <v>კუნელი</v>
          </cell>
          <cell r="C4705" t="str">
            <v>IV</v>
          </cell>
          <cell r="D4705">
            <v>18.5</v>
          </cell>
          <cell r="E4705">
            <v>40</v>
          </cell>
          <cell r="F4705">
            <v>1.05</v>
          </cell>
          <cell r="G4705">
            <v>0.94</v>
          </cell>
          <cell r="H4705">
            <v>0.11</v>
          </cell>
          <cell r="I4705">
            <v>1.05</v>
          </cell>
          <cell r="J4705">
            <v>0.1100000000000001</v>
          </cell>
        </row>
        <row r="4706">
          <cell r="A4706" t="str">
            <v>კუნელიIV44</v>
          </cell>
          <cell r="B4706" t="str">
            <v>კუნელი</v>
          </cell>
          <cell r="C4706" t="str">
            <v>IV</v>
          </cell>
          <cell r="D4706">
            <v>19</v>
          </cell>
          <cell r="E4706">
            <v>44</v>
          </cell>
          <cell r="F4706">
            <v>1.29</v>
          </cell>
          <cell r="G4706">
            <v>1.1599999999999999</v>
          </cell>
          <cell r="H4706">
            <v>0.13</v>
          </cell>
          <cell r="I4706">
            <v>1.29</v>
          </cell>
          <cell r="J4706">
            <v>0.13000000000000012</v>
          </cell>
        </row>
        <row r="4707">
          <cell r="A4707" t="str">
            <v>კუნელიIV48</v>
          </cell>
          <cell r="B4707" t="str">
            <v>კუნელი</v>
          </cell>
          <cell r="C4707" t="str">
            <v>IV</v>
          </cell>
          <cell r="D4707">
            <v>19.3</v>
          </cell>
          <cell r="E4707">
            <v>48</v>
          </cell>
          <cell r="F4707">
            <v>1.57</v>
          </cell>
          <cell r="G4707">
            <v>1.41</v>
          </cell>
          <cell r="H4707">
            <v>0.16</v>
          </cell>
          <cell r="I4707">
            <v>1.5699999999999998</v>
          </cell>
          <cell r="J4707">
            <v>0.16000000000000014</v>
          </cell>
        </row>
        <row r="4708">
          <cell r="A4708" t="str">
            <v>კუნელიIV52</v>
          </cell>
          <cell r="B4708" t="str">
            <v>კუნელი</v>
          </cell>
          <cell r="C4708" t="str">
            <v>IV</v>
          </cell>
          <cell r="D4708">
            <v>19.7</v>
          </cell>
          <cell r="E4708">
            <v>52</v>
          </cell>
          <cell r="F4708">
            <v>1.88</v>
          </cell>
          <cell r="G4708">
            <v>1.7</v>
          </cell>
          <cell r="H4708">
            <v>0.19</v>
          </cell>
          <cell r="I4708">
            <v>1.89</v>
          </cell>
          <cell r="J4708">
            <v>0.17999999999999994</v>
          </cell>
        </row>
        <row r="4709">
          <cell r="A4709" t="str">
            <v>კუნელიIV56</v>
          </cell>
          <cell r="B4709" t="str">
            <v>კუნელი</v>
          </cell>
          <cell r="C4709" t="str">
            <v>IV</v>
          </cell>
          <cell r="D4709">
            <v>20</v>
          </cell>
          <cell r="E4709">
            <v>56</v>
          </cell>
          <cell r="F4709">
            <v>2.2000000000000002</v>
          </cell>
          <cell r="G4709">
            <v>1.99</v>
          </cell>
          <cell r="H4709">
            <v>0.22</v>
          </cell>
          <cell r="I4709">
            <v>2.21</v>
          </cell>
          <cell r="J4709">
            <v>0.21000000000000019</v>
          </cell>
        </row>
        <row r="4710">
          <cell r="A4710" t="str">
            <v>კუნელიIV60</v>
          </cell>
          <cell r="B4710" t="str">
            <v>კუნელი</v>
          </cell>
          <cell r="C4710" t="str">
            <v>IV</v>
          </cell>
          <cell r="D4710">
            <v>20.3</v>
          </cell>
          <cell r="E4710">
            <v>60</v>
          </cell>
          <cell r="F4710">
            <v>2.56</v>
          </cell>
          <cell r="G4710">
            <v>2.3199999999999998</v>
          </cell>
          <cell r="H4710">
            <v>0.26</v>
          </cell>
          <cell r="I4710">
            <v>2.58</v>
          </cell>
          <cell r="J4710">
            <v>0.24000000000000021</v>
          </cell>
        </row>
        <row r="4711">
          <cell r="A4711" t="str">
            <v>კუნელიIV64</v>
          </cell>
          <cell r="B4711" t="str">
            <v>კუნელი</v>
          </cell>
          <cell r="C4711" t="str">
            <v>IV</v>
          </cell>
          <cell r="D4711">
            <v>20.6</v>
          </cell>
          <cell r="E4711">
            <v>64</v>
          </cell>
          <cell r="F4711">
            <v>2.95</v>
          </cell>
          <cell r="G4711">
            <v>2.67</v>
          </cell>
          <cell r="H4711">
            <v>0.3</v>
          </cell>
          <cell r="I4711">
            <v>2.9699999999999998</v>
          </cell>
          <cell r="J4711">
            <v>0.28000000000000025</v>
          </cell>
        </row>
        <row r="4712">
          <cell r="A4712" t="str">
            <v>კუნელიIV68</v>
          </cell>
          <cell r="B4712" t="str">
            <v>კუნელი</v>
          </cell>
          <cell r="C4712" t="str">
            <v>IV</v>
          </cell>
          <cell r="D4712">
            <v>20.9</v>
          </cell>
          <cell r="E4712">
            <v>68</v>
          </cell>
          <cell r="F4712">
            <v>3.38</v>
          </cell>
          <cell r="G4712">
            <v>3.06</v>
          </cell>
          <cell r="H4712">
            <v>0.34</v>
          </cell>
          <cell r="I4712">
            <v>3.4</v>
          </cell>
          <cell r="J4712">
            <v>0.31999999999999984</v>
          </cell>
        </row>
        <row r="4713">
          <cell r="A4713" t="str">
            <v>კუნელიIV72</v>
          </cell>
          <cell r="B4713" t="str">
            <v>კუნელი</v>
          </cell>
          <cell r="C4713" t="str">
            <v>IV</v>
          </cell>
          <cell r="D4713">
            <v>21.2</v>
          </cell>
          <cell r="E4713">
            <v>72</v>
          </cell>
          <cell r="F4713">
            <v>3.85</v>
          </cell>
          <cell r="G4713">
            <v>3.48</v>
          </cell>
          <cell r="H4713">
            <v>0.39</v>
          </cell>
          <cell r="I4713">
            <v>3.87</v>
          </cell>
          <cell r="J4713">
            <v>0.37000000000000011</v>
          </cell>
        </row>
        <row r="4714">
          <cell r="A4714" t="str">
            <v>კუნელიIV76</v>
          </cell>
          <cell r="B4714" t="str">
            <v>კუნელი</v>
          </cell>
          <cell r="C4714" t="str">
            <v>IV</v>
          </cell>
          <cell r="D4714">
            <v>21.4</v>
          </cell>
          <cell r="E4714">
            <v>76</v>
          </cell>
          <cell r="F4714">
            <v>4.32</v>
          </cell>
          <cell r="G4714">
            <v>3.91</v>
          </cell>
          <cell r="H4714">
            <v>0.43</v>
          </cell>
          <cell r="I4714">
            <v>4.34</v>
          </cell>
          <cell r="J4714">
            <v>0.41000000000000014</v>
          </cell>
        </row>
        <row r="4715">
          <cell r="A4715" t="str">
            <v>კუნელიIV80</v>
          </cell>
          <cell r="B4715" t="str">
            <v>კუნელი</v>
          </cell>
          <cell r="C4715" t="str">
            <v>IV</v>
          </cell>
          <cell r="D4715">
            <v>21.6</v>
          </cell>
          <cell r="E4715">
            <v>80</v>
          </cell>
          <cell r="F4715">
            <v>4.83</v>
          </cell>
          <cell r="G4715">
            <v>4.37</v>
          </cell>
          <cell r="H4715">
            <v>0.48</v>
          </cell>
          <cell r="I4715">
            <v>4.8499999999999996</v>
          </cell>
          <cell r="J4715">
            <v>0.45999999999999996</v>
          </cell>
        </row>
        <row r="4716">
          <cell r="A4716" t="str">
            <v>კუნელიIV84</v>
          </cell>
          <cell r="B4716" t="str">
            <v>კუნელი</v>
          </cell>
          <cell r="C4716" t="str">
            <v>IV</v>
          </cell>
          <cell r="D4716">
            <v>21.6</v>
          </cell>
          <cell r="E4716">
            <v>84</v>
          </cell>
          <cell r="F4716">
            <v>5.31</v>
          </cell>
          <cell r="G4716">
            <v>4.83</v>
          </cell>
          <cell r="H4716">
            <v>0.53</v>
          </cell>
          <cell r="I4716">
            <v>5.36</v>
          </cell>
          <cell r="J4716">
            <v>0.47999999999999954</v>
          </cell>
        </row>
        <row r="4717">
          <cell r="A4717" t="str">
            <v>კუნელიV8</v>
          </cell>
          <cell r="B4717" t="str">
            <v>კუნელი</v>
          </cell>
          <cell r="C4717" t="str">
            <v>V</v>
          </cell>
          <cell r="D4717">
            <v>8.4</v>
          </cell>
          <cell r="E4717">
            <v>8</v>
          </cell>
          <cell r="F4717">
            <v>0.02</v>
          </cell>
          <cell r="G4717">
            <v>0.01</v>
          </cell>
          <cell r="H4717">
            <v>0</v>
          </cell>
          <cell r="I4717">
            <v>0.01</v>
          </cell>
          <cell r="J4717">
            <v>0.01</v>
          </cell>
        </row>
        <row r="4718">
          <cell r="A4718" t="str">
            <v>კუნელიV12</v>
          </cell>
          <cell r="B4718" t="str">
            <v>კუნელი</v>
          </cell>
          <cell r="C4718" t="str">
            <v>V</v>
          </cell>
          <cell r="D4718">
            <v>10.9</v>
          </cell>
          <cell r="E4718">
            <v>12</v>
          </cell>
          <cell r="F4718">
            <v>0.06</v>
          </cell>
          <cell r="G4718">
            <v>0.05</v>
          </cell>
          <cell r="H4718">
            <v>0.01</v>
          </cell>
          <cell r="I4718">
            <v>6.0000000000000005E-2</v>
          </cell>
          <cell r="J4718">
            <v>9.999999999999995E-3</v>
          </cell>
        </row>
        <row r="4719">
          <cell r="A4719" t="str">
            <v>კუნელიV16</v>
          </cell>
          <cell r="B4719" t="str">
            <v>კუნელი</v>
          </cell>
          <cell r="C4719" t="str">
            <v>V</v>
          </cell>
          <cell r="D4719">
            <v>12.4</v>
          </cell>
          <cell r="E4719">
            <v>16</v>
          </cell>
          <cell r="F4719">
            <v>0.12</v>
          </cell>
          <cell r="G4719">
            <v>0.1</v>
          </cell>
          <cell r="H4719">
            <v>0.01</v>
          </cell>
          <cell r="I4719">
            <v>0.11</v>
          </cell>
          <cell r="J4719">
            <v>1.999999999999999E-2</v>
          </cell>
        </row>
        <row r="4720">
          <cell r="A4720" t="str">
            <v>კუნელიV20</v>
          </cell>
          <cell r="B4720" t="str">
            <v>კუნელი</v>
          </cell>
          <cell r="C4720" t="str">
            <v>V</v>
          </cell>
          <cell r="D4720">
            <v>13.4</v>
          </cell>
          <cell r="E4720">
            <v>20</v>
          </cell>
          <cell r="F4720">
            <v>0.19</v>
          </cell>
          <cell r="G4720">
            <v>0.17</v>
          </cell>
          <cell r="H4720">
            <v>0.02</v>
          </cell>
          <cell r="I4720">
            <v>0.19</v>
          </cell>
          <cell r="J4720">
            <v>1.999999999999999E-2</v>
          </cell>
        </row>
        <row r="4721">
          <cell r="A4721" t="str">
            <v>კუნელიV24</v>
          </cell>
          <cell r="B4721" t="str">
            <v>კუნელი</v>
          </cell>
          <cell r="C4721" t="str">
            <v>V</v>
          </cell>
          <cell r="D4721">
            <v>14.2</v>
          </cell>
          <cell r="E4721">
            <v>24</v>
          </cell>
          <cell r="F4721">
            <v>0.28999999999999998</v>
          </cell>
          <cell r="G4721">
            <v>0.25</v>
          </cell>
          <cell r="H4721">
            <v>0.03</v>
          </cell>
          <cell r="I4721">
            <v>0.28000000000000003</v>
          </cell>
          <cell r="J4721">
            <v>3.999999999999998E-2</v>
          </cell>
        </row>
        <row r="4722">
          <cell r="A4722" t="str">
            <v>კუნელიV28</v>
          </cell>
          <cell r="B4722" t="str">
            <v>კუნელი</v>
          </cell>
          <cell r="C4722" t="str">
            <v>V</v>
          </cell>
          <cell r="D4722">
            <v>14.9</v>
          </cell>
          <cell r="E4722">
            <v>28</v>
          </cell>
          <cell r="F4722">
            <v>0.42</v>
          </cell>
          <cell r="G4722">
            <v>0.37</v>
          </cell>
          <cell r="H4722">
            <v>0.04</v>
          </cell>
          <cell r="I4722">
            <v>0.41</v>
          </cell>
          <cell r="J4722">
            <v>4.9999999999999989E-2</v>
          </cell>
        </row>
        <row r="4723">
          <cell r="A4723" t="str">
            <v>კუნელიV32</v>
          </cell>
          <cell r="B4723" t="str">
            <v>კუნელი</v>
          </cell>
          <cell r="C4723" t="str">
            <v>V</v>
          </cell>
          <cell r="D4723">
            <v>15.4</v>
          </cell>
          <cell r="E4723">
            <v>32</v>
          </cell>
          <cell r="F4723">
            <v>0.56000000000000005</v>
          </cell>
          <cell r="G4723">
            <v>0.5</v>
          </cell>
          <cell r="H4723">
            <v>0.06</v>
          </cell>
          <cell r="I4723">
            <v>0.56000000000000005</v>
          </cell>
          <cell r="J4723">
            <v>6.0000000000000053E-2</v>
          </cell>
        </row>
        <row r="4724">
          <cell r="A4724" t="str">
            <v>კუნელიV36</v>
          </cell>
          <cell r="B4724" t="str">
            <v>კუნელი</v>
          </cell>
          <cell r="C4724" t="str">
            <v>V</v>
          </cell>
          <cell r="D4724">
            <v>15.9</v>
          </cell>
          <cell r="E4724">
            <v>36</v>
          </cell>
          <cell r="F4724">
            <v>0.73</v>
          </cell>
          <cell r="G4724">
            <v>0.65</v>
          </cell>
          <cell r="H4724">
            <v>7.0000000000000007E-2</v>
          </cell>
          <cell r="I4724">
            <v>0.72</v>
          </cell>
          <cell r="J4724">
            <v>7.999999999999996E-2</v>
          </cell>
        </row>
        <row r="4725">
          <cell r="A4725" t="str">
            <v>კუნელიV40</v>
          </cell>
          <cell r="B4725" t="str">
            <v>კუნელი</v>
          </cell>
          <cell r="C4725" t="str">
            <v>V</v>
          </cell>
          <cell r="D4725">
            <v>16.3</v>
          </cell>
          <cell r="E4725">
            <v>40</v>
          </cell>
          <cell r="F4725">
            <v>0.92</v>
          </cell>
          <cell r="G4725">
            <v>0.82</v>
          </cell>
          <cell r="H4725">
            <v>0.09</v>
          </cell>
          <cell r="I4725">
            <v>0.90999999999999992</v>
          </cell>
          <cell r="J4725">
            <v>0.10000000000000009</v>
          </cell>
        </row>
        <row r="4726">
          <cell r="A4726" t="str">
            <v>კუნელიV44</v>
          </cell>
          <cell r="B4726" t="str">
            <v>კუნელი</v>
          </cell>
          <cell r="C4726" t="str">
            <v>V</v>
          </cell>
          <cell r="D4726">
            <v>16.7</v>
          </cell>
          <cell r="E4726">
            <v>44</v>
          </cell>
          <cell r="F4726">
            <v>1.1399999999999999</v>
          </cell>
          <cell r="G4726">
            <v>1.02</v>
          </cell>
          <cell r="H4726">
            <v>0.11</v>
          </cell>
          <cell r="I4726">
            <v>1.1300000000000001</v>
          </cell>
          <cell r="J4726">
            <v>0.11999999999999988</v>
          </cell>
        </row>
        <row r="4727">
          <cell r="A4727" t="str">
            <v>კუნელიV48</v>
          </cell>
          <cell r="B4727" t="str">
            <v>კუნელი</v>
          </cell>
          <cell r="C4727" t="str">
            <v>V</v>
          </cell>
          <cell r="D4727">
            <v>17</v>
          </cell>
          <cell r="E4727">
            <v>48</v>
          </cell>
          <cell r="F4727">
            <v>1.38</v>
          </cell>
          <cell r="G4727">
            <v>1.23</v>
          </cell>
          <cell r="H4727">
            <v>0.14000000000000001</v>
          </cell>
          <cell r="I4727">
            <v>1.37</v>
          </cell>
          <cell r="J4727">
            <v>0.14999999999999991</v>
          </cell>
        </row>
        <row r="4728">
          <cell r="A4728" t="str">
            <v>კუნელიV52</v>
          </cell>
          <cell r="B4728" t="str">
            <v>კუნელი</v>
          </cell>
          <cell r="C4728" t="str">
            <v>V</v>
          </cell>
          <cell r="D4728">
            <v>17.3</v>
          </cell>
          <cell r="E4728">
            <v>52</v>
          </cell>
          <cell r="F4728">
            <v>1.65</v>
          </cell>
          <cell r="G4728">
            <v>1.48</v>
          </cell>
          <cell r="H4728">
            <v>0.17</v>
          </cell>
          <cell r="I4728">
            <v>1.65</v>
          </cell>
          <cell r="J4728">
            <v>0.16999999999999993</v>
          </cell>
        </row>
        <row r="4729">
          <cell r="A4729" t="str">
            <v>კუნელიV56</v>
          </cell>
          <cell r="B4729" t="str">
            <v>კუნელი</v>
          </cell>
          <cell r="C4729" t="str">
            <v>V</v>
          </cell>
          <cell r="D4729">
            <v>17.600000000000001</v>
          </cell>
          <cell r="E4729">
            <v>56</v>
          </cell>
          <cell r="F4729">
            <v>1.94</v>
          </cell>
          <cell r="G4729">
            <v>1.74</v>
          </cell>
          <cell r="H4729">
            <v>0.19</v>
          </cell>
          <cell r="I4729">
            <v>1.93</v>
          </cell>
          <cell r="J4729">
            <v>0.19999999999999996</v>
          </cell>
        </row>
        <row r="4730">
          <cell r="A4730" t="str">
            <v>კუნელიV60</v>
          </cell>
          <cell r="B4730" t="str">
            <v>კუნელი</v>
          </cell>
          <cell r="C4730" t="str">
            <v>V</v>
          </cell>
          <cell r="D4730">
            <v>17.899999999999999</v>
          </cell>
          <cell r="E4730">
            <v>60</v>
          </cell>
          <cell r="F4730">
            <v>2.2599999999999998</v>
          </cell>
          <cell r="G4730">
            <v>2.0299999999999998</v>
          </cell>
          <cell r="H4730">
            <v>0.23</v>
          </cell>
          <cell r="I4730">
            <v>2.2599999999999998</v>
          </cell>
          <cell r="J4730">
            <v>0.22999999999999998</v>
          </cell>
        </row>
        <row r="4731">
          <cell r="A4731" t="str">
            <v>კუნელიV64</v>
          </cell>
          <cell r="B4731" t="str">
            <v>კუნელი</v>
          </cell>
          <cell r="C4731" t="str">
            <v>V</v>
          </cell>
          <cell r="D4731">
            <v>18.2</v>
          </cell>
          <cell r="E4731">
            <v>64</v>
          </cell>
          <cell r="F4731">
            <v>2.61</v>
          </cell>
          <cell r="G4731">
            <v>2.34</v>
          </cell>
          <cell r="H4731">
            <v>0.26</v>
          </cell>
          <cell r="I4731">
            <v>2.5999999999999996</v>
          </cell>
          <cell r="J4731">
            <v>0.27</v>
          </cell>
        </row>
        <row r="4732">
          <cell r="A4732" t="str">
            <v>კუნელიV68</v>
          </cell>
          <cell r="B4732" t="str">
            <v>კუნელი</v>
          </cell>
          <cell r="C4732" t="str">
            <v>V</v>
          </cell>
          <cell r="D4732">
            <v>18.399999999999999</v>
          </cell>
          <cell r="E4732">
            <v>68</v>
          </cell>
          <cell r="F4732">
            <v>2.98</v>
          </cell>
          <cell r="G4732">
            <v>2.69</v>
          </cell>
          <cell r="H4732">
            <v>0.3</v>
          </cell>
          <cell r="I4732">
            <v>2.9899999999999998</v>
          </cell>
          <cell r="J4732">
            <v>0.29000000000000004</v>
          </cell>
        </row>
        <row r="4733">
          <cell r="A4733" t="str">
            <v>კუნელიV72</v>
          </cell>
          <cell r="B4733" t="str">
            <v>კუნელი</v>
          </cell>
          <cell r="C4733" t="str">
            <v>V</v>
          </cell>
          <cell r="D4733">
            <v>18.600000000000001</v>
          </cell>
          <cell r="E4733">
            <v>72</v>
          </cell>
          <cell r="F4733">
            <v>3.38</v>
          </cell>
          <cell r="G4733">
            <v>3.04</v>
          </cell>
          <cell r="H4733">
            <v>0.34</v>
          </cell>
          <cell r="I4733">
            <v>3.38</v>
          </cell>
          <cell r="J4733">
            <v>0.33999999999999986</v>
          </cell>
        </row>
        <row r="4734">
          <cell r="A4734" t="str">
            <v>კუნელიV76</v>
          </cell>
          <cell r="B4734" t="str">
            <v>კუნელი</v>
          </cell>
          <cell r="C4734" t="str">
            <v>V</v>
          </cell>
          <cell r="D4734">
            <v>18.8</v>
          </cell>
          <cell r="E4734">
            <v>76</v>
          </cell>
          <cell r="F4734">
            <v>3.79</v>
          </cell>
          <cell r="G4734">
            <v>3.42</v>
          </cell>
          <cell r="H4734">
            <v>0.38</v>
          </cell>
          <cell r="I4734">
            <v>3.8</v>
          </cell>
          <cell r="J4734">
            <v>0.37000000000000011</v>
          </cell>
        </row>
        <row r="4735">
          <cell r="A4735" t="str">
            <v>კუნელიV80</v>
          </cell>
          <cell r="B4735" t="str">
            <v>კუნელი</v>
          </cell>
          <cell r="C4735" t="str">
            <v>V</v>
          </cell>
          <cell r="D4735">
            <v>19</v>
          </cell>
          <cell r="E4735">
            <v>80</v>
          </cell>
          <cell r="F4735">
            <v>4.25</v>
          </cell>
          <cell r="G4735">
            <v>3.83</v>
          </cell>
          <cell r="H4735">
            <v>0.43</v>
          </cell>
          <cell r="I4735">
            <v>4.26</v>
          </cell>
          <cell r="J4735">
            <v>0.41999999999999993</v>
          </cell>
        </row>
        <row r="4736">
          <cell r="A4736" t="str">
            <v>კუნელიV84</v>
          </cell>
          <cell r="B4736" t="str">
            <v>კუნელი</v>
          </cell>
          <cell r="C4736" t="str">
            <v>V</v>
          </cell>
          <cell r="D4736">
            <v>19</v>
          </cell>
          <cell r="E4736">
            <v>84</v>
          </cell>
          <cell r="F4736">
            <v>4.68</v>
          </cell>
          <cell r="G4736">
            <v>4.21</v>
          </cell>
          <cell r="H4736">
            <v>0.47</v>
          </cell>
          <cell r="I4736">
            <v>4.68</v>
          </cell>
          <cell r="J4736">
            <v>0.46999999999999975</v>
          </cell>
        </row>
        <row r="4737">
          <cell r="A4737" t="str">
            <v>კუნელიVI8</v>
          </cell>
          <cell r="B4737" t="str">
            <v>კუნელი</v>
          </cell>
          <cell r="C4737" t="str">
            <v>VI</v>
          </cell>
          <cell r="D4737">
            <v>8</v>
          </cell>
          <cell r="E4737">
            <v>8</v>
          </cell>
          <cell r="F4737">
            <v>0.02</v>
          </cell>
          <cell r="G4737">
            <v>0.01</v>
          </cell>
          <cell r="H4737">
            <v>0</v>
          </cell>
          <cell r="I4737">
            <v>0.01</v>
          </cell>
          <cell r="J4737">
            <v>0.01</v>
          </cell>
        </row>
        <row r="4738">
          <cell r="A4738" t="str">
            <v>კუნელიVI12</v>
          </cell>
          <cell r="B4738" t="str">
            <v>კუნელი</v>
          </cell>
          <cell r="C4738" t="str">
            <v>VI</v>
          </cell>
          <cell r="D4738">
            <v>9</v>
          </cell>
          <cell r="E4738">
            <v>12</v>
          </cell>
          <cell r="F4738">
            <v>0.05</v>
          </cell>
          <cell r="G4738">
            <v>0.04</v>
          </cell>
          <cell r="H4738">
            <v>0.01</v>
          </cell>
          <cell r="I4738">
            <v>0.05</v>
          </cell>
          <cell r="J4738">
            <v>1.0000000000000002E-2</v>
          </cell>
        </row>
        <row r="4739">
          <cell r="A4739" t="str">
            <v>კუნელიVI16</v>
          </cell>
          <cell r="B4739" t="str">
            <v>კუნელი</v>
          </cell>
          <cell r="C4739" t="str">
            <v>VI</v>
          </cell>
          <cell r="D4739">
            <v>11.1</v>
          </cell>
          <cell r="E4739">
            <v>16</v>
          </cell>
          <cell r="F4739">
            <v>0.1</v>
          </cell>
          <cell r="G4739">
            <v>0.08</v>
          </cell>
          <cell r="H4739">
            <v>0.01</v>
          </cell>
          <cell r="I4739">
            <v>0.09</v>
          </cell>
          <cell r="J4739">
            <v>2.0000000000000004E-2</v>
          </cell>
        </row>
        <row r="4740">
          <cell r="A4740" t="str">
            <v>კუნელიVI20</v>
          </cell>
          <cell r="B4740" t="str">
            <v>კუნელი</v>
          </cell>
          <cell r="C4740" t="str">
            <v>VI</v>
          </cell>
          <cell r="D4740">
            <v>11.8</v>
          </cell>
          <cell r="E4740">
            <v>20</v>
          </cell>
          <cell r="F4740">
            <v>0.17</v>
          </cell>
          <cell r="G4740">
            <v>0.14000000000000001</v>
          </cell>
          <cell r="H4740">
            <v>0.02</v>
          </cell>
          <cell r="I4740">
            <v>0.16</v>
          </cell>
          <cell r="J4740">
            <v>0.03</v>
          </cell>
        </row>
        <row r="4741">
          <cell r="A4741" t="str">
            <v>კუნელიVI24</v>
          </cell>
          <cell r="B4741" t="str">
            <v>კუნელი</v>
          </cell>
          <cell r="C4741" t="str">
            <v>VI</v>
          </cell>
          <cell r="D4741">
            <v>12.5</v>
          </cell>
          <cell r="E4741">
            <v>24</v>
          </cell>
          <cell r="F4741">
            <v>0.26</v>
          </cell>
          <cell r="G4741">
            <v>0.23</v>
          </cell>
          <cell r="H4741">
            <v>0.03</v>
          </cell>
          <cell r="I4741">
            <v>0.26</v>
          </cell>
          <cell r="J4741">
            <v>0.03</v>
          </cell>
        </row>
        <row r="4742">
          <cell r="A4742" t="str">
            <v>კუნელიVI28</v>
          </cell>
          <cell r="B4742" t="str">
            <v>კუნელი</v>
          </cell>
          <cell r="C4742" t="str">
            <v>VI</v>
          </cell>
          <cell r="D4742">
            <v>13</v>
          </cell>
          <cell r="E4742">
            <v>28</v>
          </cell>
          <cell r="F4742">
            <v>0.36</v>
          </cell>
          <cell r="G4742">
            <v>0.32</v>
          </cell>
          <cell r="H4742">
            <v>0.04</v>
          </cell>
          <cell r="I4742">
            <v>0.36</v>
          </cell>
          <cell r="J4742">
            <v>3.999999999999998E-2</v>
          </cell>
        </row>
        <row r="4743">
          <cell r="A4743" t="str">
            <v>კუნელიVI32</v>
          </cell>
          <cell r="B4743" t="str">
            <v>კუნელი</v>
          </cell>
          <cell r="C4743" t="str">
            <v>VI</v>
          </cell>
          <cell r="D4743">
            <v>13.4</v>
          </cell>
          <cell r="E4743">
            <v>32</v>
          </cell>
          <cell r="F4743">
            <v>0.5</v>
          </cell>
          <cell r="G4743">
            <v>0.43</v>
          </cell>
          <cell r="H4743">
            <v>0.05</v>
          </cell>
          <cell r="I4743">
            <v>0.48</v>
          </cell>
          <cell r="J4743">
            <v>7.0000000000000007E-2</v>
          </cell>
        </row>
        <row r="4744">
          <cell r="A4744" t="str">
            <v>კუნელიVI36</v>
          </cell>
          <cell r="B4744" t="str">
            <v>კუნელი</v>
          </cell>
          <cell r="C4744" t="str">
            <v>VI</v>
          </cell>
          <cell r="D4744">
            <v>13.8</v>
          </cell>
          <cell r="E4744">
            <v>36</v>
          </cell>
          <cell r="F4744">
            <v>0.63</v>
          </cell>
          <cell r="G4744">
            <v>0.56000000000000005</v>
          </cell>
          <cell r="H4744">
            <v>0.06</v>
          </cell>
          <cell r="I4744">
            <v>0.62000000000000011</v>
          </cell>
          <cell r="J4744">
            <v>6.9999999999999951E-2</v>
          </cell>
        </row>
        <row r="4745">
          <cell r="A4745" t="str">
            <v>კუნელიVI40</v>
          </cell>
          <cell r="B4745" t="str">
            <v>კუნელი</v>
          </cell>
          <cell r="C4745" t="str">
            <v>VI</v>
          </cell>
          <cell r="D4745">
            <v>14.1</v>
          </cell>
          <cell r="E4745">
            <v>40</v>
          </cell>
          <cell r="F4745">
            <v>0.8</v>
          </cell>
          <cell r="G4745">
            <v>0.71</v>
          </cell>
          <cell r="H4745">
            <v>0.08</v>
          </cell>
          <cell r="I4745">
            <v>0.78999999999999992</v>
          </cell>
          <cell r="J4745">
            <v>9.000000000000008E-2</v>
          </cell>
        </row>
        <row r="4746">
          <cell r="A4746" t="str">
            <v>კუნელიVI44</v>
          </cell>
          <cell r="B4746" t="str">
            <v>კუნელი</v>
          </cell>
          <cell r="C4746" t="str">
            <v>VI</v>
          </cell>
          <cell r="D4746">
            <v>14.4</v>
          </cell>
          <cell r="E4746">
            <v>44</v>
          </cell>
          <cell r="F4746">
            <v>0.98</v>
          </cell>
          <cell r="G4746">
            <v>0.87</v>
          </cell>
          <cell r="H4746">
            <v>0.1</v>
          </cell>
          <cell r="I4746">
            <v>0.97</v>
          </cell>
          <cell r="J4746">
            <v>0.10999999999999999</v>
          </cell>
        </row>
        <row r="4747">
          <cell r="A4747" t="str">
            <v>კუნელიVI48</v>
          </cell>
          <cell r="B4747" t="str">
            <v>კუნელი</v>
          </cell>
          <cell r="C4747" t="str">
            <v>VI</v>
          </cell>
          <cell r="D4747">
            <v>14.7</v>
          </cell>
          <cell r="E4747">
            <v>48</v>
          </cell>
          <cell r="F4747">
            <v>1.19</v>
          </cell>
          <cell r="G4747">
            <v>1.07</v>
          </cell>
          <cell r="H4747">
            <v>0.12</v>
          </cell>
          <cell r="I4747">
            <v>1.19</v>
          </cell>
          <cell r="J4747">
            <v>0.11999999999999988</v>
          </cell>
        </row>
        <row r="4748">
          <cell r="A4748" t="str">
            <v>კუნელიVI52</v>
          </cell>
          <cell r="B4748" t="str">
            <v>კუნელი</v>
          </cell>
          <cell r="C4748" t="str">
            <v>VI</v>
          </cell>
          <cell r="D4748">
            <v>15</v>
          </cell>
          <cell r="E4748">
            <v>52</v>
          </cell>
          <cell r="F4748">
            <v>1.43</v>
          </cell>
          <cell r="G4748">
            <v>1.28</v>
          </cell>
          <cell r="H4748">
            <v>0.14000000000000001</v>
          </cell>
          <cell r="I4748">
            <v>1.42</v>
          </cell>
          <cell r="J4748">
            <v>0.14999999999999991</v>
          </cell>
        </row>
        <row r="4749">
          <cell r="A4749" t="str">
            <v>კუნელიVI56</v>
          </cell>
          <cell r="B4749" t="str">
            <v>კუნელი</v>
          </cell>
          <cell r="C4749" t="str">
            <v>VI</v>
          </cell>
          <cell r="D4749">
            <v>15.2</v>
          </cell>
          <cell r="E4749">
            <v>56</v>
          </cell>
          <cell r="F4749">
            <v>1.67</v>
          </cell>
          <cell r="G4749">
            <v>1.5</v>
          </cell>
          <cell r="H4749">
            <v>0.17</v>
          </cell>
          <cell r="I4749">
            <v>1.67</v>
          </cell>
          <cell r="J4749">
            <v>0.16999999999999993</v>
          </cell>
        </row>
        <row r="4750">
          <cell r="A4750" t="str">
            <v>კუნელიVI60</v>
          </cell>
          <cell r="B4750" t="str">
            <v>კუნელი</v>
          </cell>
          <cell r="C4750" t="str">
            <v>VI</v>
          </cell>
          <cell r="D4750">
            <v>15.4</v>
          </cell>
          <cell r="E4750">
            <v>60</v>
          </cell>
          <cell r="F4750">
            <v>1.95</v>
          </cell>
          <cell r="G4750">
            <v>1.75</v>
          </cell>
          <cell r="H4750">
            <v>0.2</v>
          </cell>
          <cell r="I4750">
            <v>1.95</v>
          </cell>
          <cell r="J4750">
            <v>0.19999999999999996</v>
          </cell>
        </row>
        <row r="4751">
          <cell r="A4751" t="str">
            <v>კუნელიVI64</v>
          </cell>
          <cell r="B4751" t="str">
            <v>კუნელი</v>
          </cell>
          <cell r="C4751" t="str">
            <v>VI</v>
          </cell>
          <cell r="D4751">
            <v>15.6</v>
          </cell>
          <cell r="E4751">
            <v>64</v>
          </cell>
          <cell r="F4751">
            <v>2.23</v>
          </cell>
          <cell r="G4751">
            <v>2.0099999999999998</v>
          </cell>
          <cell r="H4751">
            <v>0.22</v>
          </cell>
          <cell r="I4751">
            <v>2.23</v>
          </cell>
          <cell r="J4751">
            <v>0.2200000000000002</v>
          </cell>
        </row>
        <row r="4752">
          <cell r="A4752" t="str">
            <v>კუნელიVI68</v>
          </cell>
          <cell r="B4752" t="str">
            <v>კუნელი</v>
          </cell>
          <cell r="C4752" t="str">
            <v>VI</v>
          </cell>
          <cell r="D4752">
            <v>15.8</v>
          </cell>
          <cell r="E4752">
            <v>68</v>
          </cell>
          <cell r="F4752">
            <v>2.56</v>
          </cell>
          <cell r="G4752">
            <v>2.29</v>
          </cell>
          <cell r="H4752">
            <v>0.26</v>
          </cell>
          <cell r="I4752">
            <v>2.5499999999999998</v>
          </cell>
          <cell r="J4752">
            <v>0.27</v>
          </cell>
        </row>
        <row r="4753">
          <cell r="A4753" t="str">
            <v>კუნელიVI72</v>
          </cell>
          <cell r="B4753" t="str">
            <v>კუნელი</v>
          </cell>
          <cell r="C4753" t="str">
            <v>VI</v>
          </cell>
          <cell r="D4753">
            <v>15.8</v>
          </cell>
          <cell r="E4753">
            <v>72</v>
          </cell>
          <cell r="F4753">
            <v>2.92</v>
          </cell>
          <cell r="G4753">
            <v>2.6</v>
          </cell>
          <cell r="H4753">
            <v>0.28999999999999998</v>
          </cell>
          <cell r="I4753">
            <v>2.89</v>
          </cell>
          <cell r="J4753">
            <v>0.31999999999999984</v>
          </cell>
        </row>
        <row r="4754">
          <cell r="A4754" t="str">
            <v>კუნელიVI76</v>
          </cell>
          <cell r="B4754" t="str">
            <v>კუნელი</v>
          </cell>
          <cell r="C4754" t="str">
            <v>VI</v>
          </cell>
          <cell r="D4754">
            <v>15.8</v>
          </cell>
          <cell r="E4754">
            <v>76</v>
          </cell>
          <cell r="F4754">
            <v>3.31</v>
          </cell>
          <cell r="G4754">
            <v>2.94</v>
          </cell>
          <cell r="H4754">
            <v>0.33</v>
          </cell>
          <cell r="I4754">
            <v>3.27</v>
          </cell>
          <cell r="J4754">
            <v>0.37000000000000011</v>
          </cell>
        </row>
        <row r="4755">
          <cell r="A4755" t="str">
            <v>კუნელიVI80</v>
          </cell>
          <cell r="B4755" t="str">
            <v>კუნელი</v>
          </cell>
          <cell r="C4755" t="str">
            <v>VI</v>
          </cell>
          <cell r="D4755">
            <v>15.8</v>
          </cell>
          <cell r="E4755">
            <v>80</v>
          </cell>
          <cell r="F4755">
            <v>3.73</v>
          </cell>
          <cell r="G4755">
            <v>3.31</v>
          </cell>
          <cell r="H4755">
            <v>0.37</v>
          </cell>
          <cell r="I4755">
            <v>3.68</v>
          </cell>
          <cell r="J4755">
            <v>0.41999999999999993</v>
          </cell>
        </row>
        <row r="4756">
          <cell r="A4756" t="str">
            <v>კუნელიVI84</v>
          </cell>
          <cell r="B4756" t="str">
            <v>კუნელი</v>
          </cell>
          <cell r="C4756" t="str">
            <v>VI</v>
          </cell>
          <cell r="D4756">
            <v>15.8</v>
          </cell>
          <cell r="E4756">
            <v>84</v>
          </cell>
          <cell r="F4756">
            <v>4.1900000000000004</v>
          </cell>
          <cell r="G4756">
            <v>3.71</v>
          </cell>
          <cell r="H4756">
            <v>0.42</v>
          </cell>
          <cell r="I4756">
            <v>4.13</v>
          </cell>
          <cell r="J4756">
            <v>0.48000000000000043</v>
          </cell>
        </row>
        <row r="4757">
          <cell r="A4757" t="str">
            <v>კუნელიVI88</v>
          </cell>
          <cell r="B4757" t="str">
            <v>კუნელი</v>
          </cell>
          <cell r="C4757" t="str">
            <v>VI</v>
          </cell>
          <cell r="D4757">
            <v>15.8</v>
          </cell>
          <cell r="E4757">
            <v>88</v>
          </cell>
          <cell r="F4757">
            <v>4.6900000000000004</v>
          </cell>
          <cell r="G4757">
            <v>4.1399999999999997</v>
          </cell>
          <cell r="H4757">
            <v>0.47</v>
          </cell>
          <cell r="I4757">
            <v>4.6099999999999994</v>
          </cell>
          <cell r="J4757">
            <v>0.55000000000000071</v>
          </cell>
        </row>
        <row r="4758">
          <cell r="A4758" t="str">
            <v>კუნელიVI92</v>
          </cell>
          <cell r="B4758" t="str">
            <v>კუნელი</v>
          </cell>
          <cell r="C4758" t="str">
            <v>VI</v>
          </cell>
          <cell r="D4758">
            <v>15.8</v>
          </cell>
          <cell r="E4758">
            <v>92</v>
          </cell>
          <cell r="F4758">
            <v>5.23</v>
          </cell>
          <cell r="G4758">
            <v>4.5999999999999996</v>
          </cell>
          <cell r="H4758">
            <v>0.52</v>
          </cell>
          <cell r="I4758">
            <v>5.1199999999999992</v>
          </cell>
          <cell r="J4758">
            <v>0.63000000000000078</v>
          </cell>
        </row>
        <row r="4759">
          <cell r="A4759" t="str">
            <v>კუნელიVI96</v>
          </cell>
          <cell r="B4759" t="str">
            <v>კუნელი</v>
          </cell>
          <cell r="C4759" t="str">
            <v>VI</v>
          </cell>
          <cell r="D4759">
            <v>15.8</v>
          </cell>
          <cell r="E4759">
            <v>96</v>
          </cell>
          <cell r="F4759">
            <v>5.8</v>
          </cell>
          <cell r="G4759">
            <v>5.0999999999999996</v>
          </cell>
          <cell r="H4759">
            <v>0.57999999999999996</v>
          </cell>
          <cell r="I4759">
            <v>5.68</v>
          </cell>
          <cell r="J4759">
            <v>0.70000000000000018</v>
          </cell>
        </row>
        <row r="4760">
          <cell r="A4760" t="str">
            <v>კუნელიVI100</v>
          </cell>
          <cell r="B4760" t="str">
            <v>კუნელი</v>
          </cell>
          <cell r="C4760" t="str">
            <v>VI</v>
          </cell>
          <cell r="D4760">
            <v>15.8</v>
          </cell>
          <cell r="E4760">
            <v>100</v>
          </cell>
          <cell r="F4760">
            <v>6.4</v>
          </cell>
          <cell r="G4760">
            <v>5.64</v>
          </cell>
          <cell r="H4760">
            <v>0.64</v>
          </cell>
          <cell r="I4760">
            <v>6.2799999999999994</v>
          </cell>
          <cell r="J4760">
            <v>0.76000000000000068</v>
          </cell>
        </row>
        <row r="4761">
          <cell r="A4761" t="str">
            <v>კუნელიVI104</v>
          </cell>
          <cell r="B4761" t="str">
            <v>კუნელი</v>
          </cell>
          <cell r="C4761" t="str">
            <v>VI</v>
          </cell>
          <cell r="D4761">
            <v>15.8</v>
          </cell>
          <cell r="E4761">
            <v>104</v>
          </cell>
          <cell r="F4761">
            <v>7.4</v>
          </cell>
          <cell r="G4761">
            <v>6.23</v>
          </cell>
          <cell r="H4761">
            <v>0.74</v>
          </cell>
          <cell r="I4761">
            <v>6.9700000000000006</v>
          </cell>
          <cell r="J4761">
            <v>1.17</v>
          </cell>
        </row>
        <row r="4762">
          <cell r="A4762" t="str">
            <v>კუნელიVI108</v>
          </cell>
          <cell r="B4762" t="str">
            <v>კუნელი</v>
          </cell>
          <cell r="C4762" t="str">
            <v>VI</v>
          </cell>
          <cell r="D4762">
            <v>15.8</v>
          </cell>
          <cell r="E4762">
            <v>108</v>
          </cell>
          <cell r="F4762">
            <v>8.1999999999999993</v>
          </cell>
          <cell r="G4762">
            <v>6.87</v>
          </cell>
          <cell r="H4762">
            <v>0.82</v>
          </cell>
          <cell r="I4762">
            <v>7.69</v>
          </cell>
          <cell r="J4762">
            <v>1.3299999999999992</v>
          </cell>
        </row>
        <row r="4763">
          <cell r="A4763" t="str">
            <v>პანტაI8</v>
          </cell>
          <cell r="B4763" t="str">
            <v>პანტა</v>
          </cell>
          <cell r="C4763" t="str">
            <v>I</v>
          </cell>
          <cell r="D4763">
            <v>13</v>
          </cell>
          <cell r="E4763">
            <v>8</v>
          </cell>
          <cell r="F4763">
            <v>3.2000000000000001E-2</v>
          </cell>
          <cell r="G4763">
            <v>0.03</v>
          </cell>
          <cell r="H4763">
            <v>0</v>
          </cell>
          <cell r="I4763">
            <v>0.03</v>
          </cell>
          <cell r="J4763">
            <v>2.0000000000000018E-3</v>
          </cell>
        </row>
        <row r="4764">
          <cell r="A4764" t="str">
            <v>პანტაI12</v>
          </cell>
          <cell r="B4764" t="str">
            <v>პანტა</v>
          </cell>
          <cell r="C4764" t="str">
            <v>I</v>
          </cell>
          <cell r="D4764">
            <v>17.100000000000001</v>
          </cell>
          <cell r="E4764">
            <v>12</v>
          </cell>
          <cell r="F4764">
            <v>9.1999999999999998E-2</v>
          </cell>
          <cell r="G4764">
            <v>0.08</v>
          </cell>
          <cell r="H4764">
            <v>0.01</v>
          </cell>
          <cell r="I4764">
            <v>0.09</v>
          </cell>
          <cell r="J4764">
            <v>1.1999999999999997E-2</v>
          </cell>
        </row>
        <row r="4765">
          <cell r="A4765" t="str">
            <v>პანტაI16</v>
          </cell>
          <cell r="B4765" t="str">
            <v>პანტა</v>
          </cell>
          <cell r="C4765" t="str">
            <v>I</v>
          </cell>
          <cell r="D4765">
            <v>19.399999999999999</v>
          </cell>
          <cell r="E4765">
            <v>16</v>
          </cell>
          <cell r="F4765">
            <v>0.182</v>
          </cell>
          <cell r="G4765">
            <v>0.16</v>
          </cell>
          <cell r="H4765">
            <v>0.02</v>
          </cell>
          <cell r="I4765">
            <v>0.18</v>
          </cell>
          <cell r="J4765">
            <v>2.1999999999999992E-2</v>
          </cell>
        </row>
        <row r="4766">
          <cell r="A4766" t="str">
            <v>პანტაI20</v>
          </cell>
          <cell r="B4766" t="str">
            <v>პანტა</v>
          </cell>
          <cell r="C4766" t="str">
            <v>I</v>
          </cell>
          <cell r="D4766">
            <v>21.2</v>
          </cell>
          <cell r="E4766">
            <v>20</v>
          </cell>
          <cell r="F4766">
            <v>0.31</v>
          </cell>
          <cell r="G4766">
            <v>0.27</v>
          </cell>
          <cell r="H4766">
            <v>0.03</v>
          </cell>
          <cell r="I4766">
            <v>0.30000000000000004</v>
          </cell>
          <cell r="J4766">
            <v>3.999999999999998E-2</v>
          </cell>
        </row>
        <row r="4767">
          <cell r="A4767" t="str">
            <v>პანტაI24</v>
          </cell>
          <cell r="B4767" t="str">
            <v>პანტა</v>
          </cell>
          <cell r="C4767" t="str">
            <v>I</v>
          </cell>
          <cell r="D4767">
            <v>22.5</v>
          </cell>
          <cell r="E4767">
            <v>24</v>
          </cell>
          <cell r="F4767">
            <v>0.47</v>
          </cell>
          <cell r="G4767">
            <v>0.41</v>
          </cell>
          <cell r="H4767">
            <v>0.05</v>
          </cell>
          <cell r="I4767">
            <v>0.45999999999999996</v>
          </cell>
          <cell r="J4767">
            <v>0.06</v>
          </cell>
        </row>
        <row r="4768">
          <cell r="A4768" t="str">
            <v>პანტაI28</v>
          </cell>
          <cell r="B4768" t="str">
            <v>პანტა</v>
          </cell>
          <cell r="C4768" t="str">
            <v>I</v>
          </cell>
          <cell r="D4768">
            <v>23.6</v>
          </cell>
          <cell r="E4768">
            <v>28</v>
          </cell>
          <cell r="F4768">
            <v>0.66</v>
          </cell>
          <cell r="G4768">
            <v>0.59</v>
          </cell>
          <cell r="H4768">
            <v>7.0000000000000007E-2</v>
          </cell>
          <cell r="I4768">
            <v>0.65999999999999992</v>
          </cell>
          <cell r="J4768">
            <v>7.0000000000000062E-2</v>
          </cell>
        </row>
        <row r="4769">
          <cell r="A4769" t="str">
            <v>პანტაI32</v>
          </cell>
          <cell r="B4769" t="str">
            <v>პანტა</v>
          </cell>
          <cell r="C4769" t="str">
            <v>I</v>
          </cell>
          <cell r="D4769">
            <v>24.5</v>
          </cell>
          <cell r="E4769">
            <v>32</v>
          </cell>
          <cell r="F4769">
            <v>0.89</v>
          </cell>
          <cell r="G4769">
            <v>0.8</v>
          </cell>
          <cell r="H4769">
            <v>0.09</v>
          </cell>
          <cell r="I4769">
            <v>0.89</v>
          </cell>
          <cell r="J4769">
            <v>8.9999999999999969E-2</v>
          </cell>
        </row>
        <row r="4770">
          <cell r="A4770" t="str">
            <v>პანტაI36</v>
          </cell>
          <cell r="B4770" t="str">
            <v>პანტა</v>
          </cell>
          <cell r="C4770" t="str">
            <v>I</v>
          </cell>
          <cell r="D4770">
            <v>25.2</v>
          </cell>
          <cell r="E4770">
            <v>36</v>
          </cell>
          <cell r="F4770">
            <v>1.1599999999999999</v>
          </cell>
          <cell r="G4770">
            <v>1.05</v>
          </cell>
          <cell r="H4770">
            <v>0.12</v>
          </cell>
          <cell r="I4770">
            <v>1.17</v>
          </cell>
          <cell r="J4770">
            <v>0.10999999999999988</v>
          </cell>
        </row>
        <row r="4771">
          <cell r="A4771" t="str">
            <v>პანტაI40</v>
          </cell>
          <cell r="B4771" t="str">
            <v>პანტა</v>
          </cell>
          <cell r="C4771" t="str">
            <v>I</v>
          </cell>
          <cell r="D4771">
            <v>25.9</v>
          </cell>
          <cell r="E4771">
            <v>40</v>
          </cell>
          <cell r="F4771">
            <v>1.47</v>
          </cell>
          <cell r="G4771">
            <v>1.33</v>
          </cell>
          <cell r="H4771">
            <v>0.15</v>
          </cell>
          <cell r="I4771">
            <v>1.48</v>
          </cell>
          <cell r="J4771">
            <v>0.1399999999999999</v>
          </cell>
        </row>
        <row r="4772">
          <cell r="A4772" t="str">
            <v>პანტაI44</v>
          </cell>
          <cell r="B4772" t="str">
            <v>პანტა</v>
          </cell>
          <cell r="C4772" t="str">
            <v>I</v>
          </cell>
          <cell r="D4772">
            <v>26.6</v>
          </cell>
          <cell r="E4772">
            <v>44</v>
          </cell>
          <cell r="F4772">
            <v>1.81</v>
          </cell>
          <cell r="G4772">
            <v>1.64</v>
          </cell>
          <cell r="H4772">
            <v>0.18</v>
          </cell>
          <cell r="I4772">
            <v>1.8199999999999998</v>
          </cell>
          <cell r="J4772">
            <v>0.17000000000000015</v>
          </cell>
        </row>
        <row r="4773">
          <cell r="A4773" t="str">
            <v>პანტაI48</v>
          </cell>
          <cell r="B4773" t="str">
            <v>პანტა</v>
          </cell>
          <cell r="C4773" t="str">
            <v>I</v>
          </cell>
          <cell r="D4773">
            <v>27.1</v>
          </cell>
          <cell r="E4773">
            <v>48</v>
          </cell>
          <cell r="F4773">
            <v>2.2000000000000002</v>
          </cell>
          <cell r="G4773">
            <v>2.0099999999999998</v>
          </cell>
          <cell r="H4773">
            <v>0.22</v>
          </cell>
          <cell r="I4773">
            <v>2.23</v>
          </cell>
          <cell r="J4773">
            <v>0.19000000000000039</v>
          </cell>
        </row>
        <row r="4774">
          <cell r="A4774" t="str">
            <v>პანტაI52</v>
          </cell>
          <cell r="B4774" t="str">
            <v>პანტა</v>
          </cell>
          <cell r="C4774" t="str">
            <v>I</v>
          </cell>
          <cell r="D4774">
            <v>27.7</v>
          </cell>
          <cell r="E4774">
            <v>52</v>
          </cell>
          <cell r="F4774">
            <v>2.64</v>
          </cell>
          <cell r="G4774">
            <v>2.4</v>
          </cell>
          <cell r="H4774">
            <v>0.26</v>
          </cell>
          <cell r="I4774">
            <v>2.66</v>
          </cell>
          <cell r="J4774">
            <v>0.24000000000000021</v>
          </cell>
        </row>
        <row r="4775">
          <cell r="A4775" t="str">
            <v>პანტაI56</v>
          </cell>
          <cell r="B4775" t="str">
            <v>პანტა</v>
          </cell>
          <cell r="C4775" t="str">
            <v>I</v>
          </cell>
          <cell r="D4775">
            <v>28.1</v>
          </cell>
          <cell r="E4775">
            <v>56</v>
          </cell>
          <cell r="F4775">
            <v>3.09</v>
          </cell>
          <cell r="G4775">
            <v>2.82</v>
          </cell>
          <cell r="H4775">
            <v>0.31</v>
          </cell>
          <cell r="I4775">
            <v>3.13</v>
          </cell>
          <cell r="J4775">
            <v>0.27</v>
          </cell>
        </row>
        <row r="4776">
          <cell r="A4776" t="str">
            <v>პანტაI60</v>
          </cell>
          <cell r="B4776" t="str">
            <v>პანტა</v>
          </cell>
          <cell r="C4776" t="str">
            <v>I</v>
          </cell>
          <cell r="D4776">
            <v>28.6</v>
          </cell>
          <cell r="E4776">
            <v>60</v>
          </cell>
          <cell r="F4776">
            <v>3.61</v>
          </cell>
          <cell r="G4776">
            <v>3.29</v>
          </cell>
          <cell r="H4776">
            <v>0.36</v>
          </cell>
          <cell r="I4776">
            <v>3.65</v>
          </cell>
          <cell r="J4776">
            <v>0.31999999999999984</v>
          </cell>
        </row>
        <row r="4777">
          <cell r="A4777" t="str">
            <v>პანტაI64</v>
          </cell>
          <cell r="B4777" t="str">
            <v>პანტა</v>
          </cell>
          <cell r="C4777" t="str">
            <v>I</v>
          </cell>
          <cell r="D4777">
            <v>29</v>
          </cell>
          <cell r="E4777">
            <v>64</v>
          </cell>
          <cell r="F4777">
            <v>4.1500000000000004</v>
          </cell>
          <cell r="G4777">
            <v>3.8</v>
          </cell>
          <cell r="H4777">
            <v>0.42</v>
          </cell>
          <cell r="I4777">
            <v>4.22</v>
          </cell>
          <cell r="J4777">
            <v>0.35000000000000053</v>
          </cell>
        </row>
        <row r="4778">
          <cell r="A4778" t="str">
            <v>პანტაI68</v>
          </cell>
          <cell r="B4778" t="str">
            <v>პანტა</v>
          </cell>
          <cell r="C4778" t="str">
            <v>I</v>
          </cell>
          <cell r="D4778">
            <v>29.3</v>
          </cell>
          <cell r="E4778">
            <v>68</v>
          </cell>
          <cell r="F4778">
            <v>4.74</v>
          </cell>
          <cell r="G4778">
            <v>4.33</v>
          </cell>
          <cell r="H4778">
            <v>0.47</v>
          </cell>
          <cell r="I4778">
            <v>4.8</v>
          </cell>
          <cell r="J4778">
            <v>0.41000000000000014</v>
          </cell>
        </row>
        <row r="4779">
          <cell r="A4779" t="str">
            <v>პანტაI72</v>
          </cell>
          <cell r="B4779" t="str">
            <v>პანტა</v>
          </cell>
          <cell r="C4779" t="str">
            <v>I</v>
          </cell>
          <cell r="D4779">
            <v>29.7</v>
          </cell>
          <cell r="E4779">
            <v>72</v>
          </cell>
          <cell r="F4779">
            <v>5.39</v>
          </cell>
          <cell r="G4779">
            <v>4.92</v>
          </cell>
          <cell r="H4779">
            <v>0.54</v>
          </cell>
          <cell r="I4779">
            <v>5.46</v>
          </cell>
          <cell r="J4779">
            <v>0.46999999999999975</v>
          </cell>
        </row>
        <row r="4780">
          <cell r="A4780" t="str">
            <v>პანტაI76</v>
          </cell>
          <cell r="B4780" t="str">
            <v>პანტა</v>
          </cell>
          <cell r="C4780" t="str">
            <v>I</v>
          </cell>
          <cell r="D4780">
            <v>30</v>
          </cell>
          <cell r="E4780">
            <v>76</v>
          </cell>
          <cell r="F4780">
            <v>6.05</v>
          </cell>
          <cell r="G4780">
            <v>5.53</v>
          </cell>
          <cell r="H4780">
            <v>0.61</v>
          </cell>
          <cell r="I4780">
            <v>6.1400000000000006</v>
          </cell>
          <cell r="J4780">
            <v>0.51999999999999957</v>
          </cell>
        </row>
        <row r="4781">
          <cell r="A4781" t="str">
            <v>პანტაI80</v>
          </cell>
          <cell r="B4781" t="str">
            <v>პანტა</v>
          </cell>
          <cell r="C4781" t="str">
            <v>I</v>
          </cell>
          <cell r="D4781">
            <v>30.4</v>
          </cell>
          <cell r="E4781">
            <v>80</v>
          </cell>
          <cell r="F4781">
            <v>6.8</v>
          </cell>
          <cell r="G4781">
            <v>6.22</v>
          </cell>
          <cell r="H4781">
            <v>0.68</v>
          </cell>
          <cell r="I4781">
            <v>6.8999999999999995</v>
          </cell>
          <cell r="J4781">
            <v>0.58000000000000007</v>
          </cell>
        </row>
        <row r="4782">
          <cell r="A4782" t="str">
            <v>პანტაI84</v>
          </cell>
          <cell r="B4782" t="str">
            <v>პანტა</v>
          </cell>
          <cell r="C4782" t="str">
            <v>I</v>
          </cell>
          <cell r="D4782">
            <v>30.7</v>
          </cell>
          <cell r="E4782">
            <v>84</v>
          </cell>
          <cell r="F4782">
            <v>7.55</v>
          </cell>
          <cell r="G4782">
            <v>6.91</v>
          </cell>
          <cell r="H4782">
            <v>0.76</v>
          </cell>
          <cell r="I4782">
            <v>7.67</v>
          </cell>
          <cell r="J4782">
            <v>0.63999999999999968</v>
          </cell>
        </row>
        <row r="4783">
          <cell r="A4783" t="str">
            <v>პანტაI88</v>
          </cell>
          <cell r="B4783" t="str">
            <v>პანტა</v>
          </cell>
          <cell r="C4783" t="str">
            <v>I</v>
          </cell>
          <cell r="D4783">
            <v>31</v>
          </cell>
          <cell r="E4783">
            <v>88</v>
          </cell>
          <cell r="F4783">
            <v>8.3800000000000008</v>
          </cell>
          <cell r="G4783">
            <v>7.66</v>
          </cell>
          <cell r="H4783">
            <v>0.84</v>
          </cell>
          <cell r="I4783">
            <v>8.5</v>
          </cell>
          <cell r="J4783">
            <v>0.72000000000000064</v>
          </cell>
        </row>
        <row r="4784">
          <cell r="A4784" t="str">
            <v>პანტაI92</v>
          </cell>
          <cell r="B4784" t="str">
            <v>პანტა</v>
          </cell>
          <cell r="C4784" t="str">
            <v>I</v>
          </cell>
          <cell r="D4784">
            <v>31.2</v>
          </cell>
          <cell r="E4784">
            <v>92</v>
          </cell>
          <cell r="F4784">
            <v>9.2200000000000006</v>
          </cell>
          <cell r="G4784">
            <v>8.44</v>
          </cell>
          <cell r="H4784">
            <v>0.92</v>
          </cell>
          <cell r="I4784">
            <v>9.36</v>
          </cell>
          <cell r="J4784">
            <v>0.78000000000000114</v>
          </cell>
        </row>
        <row r="4785">
          <cell r="A4785" t="str">
            <v>პანტაII8</v>
          </cell>
          <cell r="B4785" t="str">
            <v>პანტა</v>
          </cell>
          <cell r="C4785" t="str">
            <v>II</v>
          </cell>
          <cell r="D4785">
            <v>11.4</v>
          </cell>
          <cell r="E4785">
            <v>8</v>
          </cell>
          <cell r="F4785">
            <v>0.03</v>
          </cell>
          <cell r="G4785">
            <v>0.02</v>
          </cell>
          <cell r="H4785">
            <v>0</v>
          </cell>
          <cell r="I4785">
            <v>0.02</v>
          </cell>
          <cell r="J4785">
            <v>9.9999999999999985E-3</v>
          </cell>
        </row>
        <row r="4786">
          <cell r="A4786" t="str">
            <v>პანტაII12</v>
          </cell>
          <cell r="B4786" t="str">
            <v>პანტა</v>
          </cell>
          <cell r="C4786" t="str">
            <v>II</v>
          </cell>
          <cell r="D4786">
            <v>15.1</v>
          </cell>
          <cell r="E4786">
            <v>12</v>
          </cell>
          <cell r="F4786">
            <v>0.08</v>
          </cell>
          <cell r="G4786">
            <v>0.06</v>
          </cell>
          <cell r="H4786">
            <v>0.01</v>
          </cell>
          <cell r="I4786">
            <v>6.9999999999999993E-2</v>
          </cell>
          <cell r="J4786">
            <v>2.0000000000000004E-2</v>
          </cell>
        </row>
        <row r="4787">
          <cell r="A4787" t="str">
            <v>პანტაII16</v>
          </cell>
          <cell r="B4787" t="str">
            <v>პანტა</v>
          </cell>
          <cell r="C4787" t="str">
            <v>II</v>
          </cell>
          <cell r="D4787">
            <v>17.2</v>
          </cell>
          <cell r="E4787">
            <v>16</v>
          </cell>
          <cell r="F4787">
            <v>0.16</v>
          </cell>
          <cell r="G4787">
            <v>0.14000000000000001</v>
          </cell>
          <cell r="H4787">
            <v>0.02</v>
          </cell>
          <cell r="I4787">
            <v>0.16</v>
          </cell>
          <cell r="J4787">
            <v>1.999999999999999E-2</v>
          </cell>
        </row>
        <row r="4788">
          <cell r="A4788" t="str">
            <v>პანტაII20</v>
          </cell>
          <cell r="B4788" t="str">
            <v>პანტა</v>
          </cell>
          <cell r="C4788" t="str">
            <v>II</v>
          </cell>
          <cell r="D4788">
            <v>18.8</v>
          </cell>
          <cell r="E4788">
            <v>20</v>
          </cell>
          <cell r="F4788">
            <v>0.27</v>
          </cell>
          <cell r="G4788">
            <v>0.24</v>
          </cell>
          <cell r="H4788">
            <v>0.03</v>
          </cell>
          <cell r="I4788">
            <v>0.27</v>
          </cell>
          <cell r="J4788">
            <v>3.0000000000000027E-2</v>
          </cell>
        </row>
        <row r="4789">
          <cell r="A4789" t="str">
            <v>პანტაII24</v>
          </cell>
          <cell r="B4789" t="str">
            <v>პანტა</v>
          </cell>
          <cell r="C4789" t="str">
            <v>II</v>
          </cell>
          <cell r="D4789">
            <v>20</v>
          </cell>
          <cell r="E4789">
            <v>24</v>
          </cell>
          <cell r="F4789">
            <v>0.41</v>
          </cell>
          <cell r="G4789">
            <v>0.37</v>
          </cell>
          <cell r="H4789">
            <v>0.04</v>
          </cell>
          <cell r="I4789">
            <v>0.41</v>
          </cell>
          <cell r="J4789">
            <v>3.999999999999998E-2</v>
          </cell>
        </row>
        <row r="4790">
          <cell r="A4790" t="str">
            <v>პანტაII28</v>
          </cell>
          <cell r="B4790" t="str">
            <v>პანტა</v>
          </cell>
          <cell r="C4790" t="str">
            <v>II</v>
          </cell>
          <cell r="D4790">
            <v>21</v>
          </cell>
          <cell r="E4790">
            <v>28</v>
          </cell>
          <cell r="F4790">
            <v>0.59</v>
          </cell>
          <cell r="G4790">
            <v>0.53</v>
          </cell>
          <cell r="H4790">
            <v>0.06</v>
          </cell>
          <cell r="I4790">
            <v>0.59000000000000008</v>
          </cell>
          <cell r="J4790">
            <v>5.9999999999999942E-2</v>
          </cell>
        </row>
        <row r="4791">
          <cell r="A4791" t="str">
            <v>პანტაII32</v>
          </cell>
          <cell r="B4791" t="str">
            <v>პანტა</v>
          </cell>
          <cell r="C4791" t="str">
            <v>II</v>
          </cell>
          <cell r="D4791">
            <v>21.8</v>
          </cell>
          <cell r="E4791">
            <v>32</v>
          </cell>
          <cell r="F4791">
            <v>0.79</v>
          </cell>
          <cell r="G4791">
            <v>0.71</v>
          </cell>
          <cell r="H4791">
            <v>0.08</v>
          </cell>
          <cell r="I4791">
            <v>0.78999999999999992</v>
          </cell>
          <cell r="J4791">
            <v>8.0000000000000071E-2</v>
          </cell>
        </row>
        <row r="4792">
          <cell r="A4792" t="str">
            <v>პანტაII36</v>
          </cell>
          <cell r="B4792" t="str">
            <v>პანტა</v>
          </cell>
          <cell r="C4792" t="str">
            <v>II</v>
          </cell>
          <cell r="D4792">
            <v>22.5</v>
          </cell>
          <cell r="E4792">
            <v>36</v>
          </cell>
          <cell r="F4792">
            <v>1.03</v>
          </cell>
          <cell r="G4792">
            <v>0.92</v>
          </cell>
          <cell r="H4792">
            <v>0.1</v>
          </cell>
          <cell r="I4792">
            <v>1.02</v>
          </cell>
          <cell r="J4792">
            <v>0.10999999999999999</v>
          </cell>
        </row>
        <row r="4793">
          <cell r="A4793" t="str">
            <v>პანტაII40</v>
          </cell>
          <cell r="B4793" t="str">
            <v>პანტა</v>
          </cell>
          <cell r="C4793" t="str">
            <v>II</v>
          </cell>
          <cell r="D4793">
            <v>23.1</v>
          </cell>
          <cell r="E4793">
            <v>40</v>
          </cell>
          <cell r="F4793">
            <v>1.31</v>
          </cell>
          <cell r="G4793">
            <v>1.17</v>
          </cell>
          <cell r="H4793">
            <v>0.13</v>
          </cell>
          <cell r="I4793">
            <v>1.2999999999999998</v>
          </cell>
          <cell r="J4793">
            <v>0.14000000000000012</v>
          </cell>
        </row>
        <row r="4794">
          <cell r="A4794" t="str">
            <v>პანტაII44</v>
          </cell>
          <cell r="B4794" t="str">
            <v>პანტა</v>
          </cell>
          <cell r="C4794" t="str">
            <v>II</v>
          </cell>
          <cell r="D4794">
            <v>23.7</v>
          </cell>
          <cell r="E4794">
            <v>44</v>
          </cell>
          <cell r="F4794">
            <v>1.62</v>
          </cell>
          <cell r="G4794">
            <v>1.46</v>
          </cell>
          <cell r="H4794">
            <v>0.16</v>
          </cell>
          <cell r="I4794">
            <v>1.6199999999999999</v>
          </cell>
          <cell r="J4794">
            <v>0.16000000000000014</v>
          </cell>
        </row>
        <row r="4795">
          <cell r="A4795" t="str">
            <v>პანტაII48</v>
          </cell>
          <cell r="B4795" t="str">
            <v>პანტა</v>
          </cell>
          <cell r="C4795" t="str">
            <v>II</v>
          </cell>
          <cell r="D4795">
            <v>24.2</v>
          </cell>
          <cell r="E4795">
            <v>48</v>
          </cell>
          <cell r="F4795">
            <v>1.96</v>
          </cell>
          <cell r="G4795">
            <v>1.78</v>
          </cell>
          <cell r="H4795">
            <v>0.2</v>
          </cell>
          <cell r="I4795">
            <v>1.98</v>
          </cell>
          <cell r="J4795">
            <v>0.17999999999999994</v>
          </cell>
        </row>
        <row r="4796">
          <cell r="A4796" t="str">
            <v>პანტაII52</v>
          </cell>
          <cell r="B4796" t="str">
            <v>პანტა</v>
          </cell>
          <cell r="C4796" t="str">
            <v>II</v>
          </cell>
          <cell r="D4796">
            <v>24.7</v>
          </cell>
          <cell r="E4796">
            <v>52</v>
          </cell>
          <cell r="F4796">
            <v>2.35</v>
          </cell>
          <cell r="G4796">
            <v>2.14</v>
          </cell>
          <cell r="H4796">
            <v>0.24</v>
          </cell>
          <cell r="I4796">
            <v>2.38</v>
          </cell>
          <cell r="J4796">
            <v>0.20999999999999996</v>
          </cell>
        </row>
        <row r="4797">
          <cell r="A4797" t="str">
            <v>პანტაII56</v>
          </cell>
          <cell r="B4797" t="str">
            <v>პანტა</v>
          </cell>
          <cell r="C4797" t="str">
            <v>II</v>
          </cell>
          <cell r="D4797">
            <v>25.1</v>
          </cell>
          <cell r="E4797">
            <v>56</v>
          </cell>
          <cell r="F4797">
            <v>2.76</v>
          </cell>
          <cell r="G4797">
            <v>2.5</v>
          </cell>
          <cell r="H4797">
            <v>0.28000000000000003</v>
          </cell>
          <cell r="I4797">
            <v>2.7800000000000002</v>
          </cell>
          <cell r="J4797">
            <v>0.25999999999999979</v>
          </cell>
        </row>
        <row r="4798">
          <cell r="A4798" t="str">
            <v>პანტაII60</v>
          </cell>
          <cell r="B4798" t="str">
            <v>პანტა</v>
          </cell>
          <cell r="C4798" t="str">
            <v>II</v>
          </cell>
          <cell r="D4798">
            <v>25.5</v>
          </cell>
          <cell r="E4798">
            <v>60</v>
          </cell>
          <cell r="F4798">
            <v>3.22</v>
          </cell>
          <cell r="G4798">
            <v>2.93</v>
          </cell>
          <cell r="H4798">
            <v>0.32</v>
          </cell>
          <cell r="I4798">
            <v>3.25</v>
          </cell>
          <cell r="J4798">
            <v>0.29000000000000004</v>
          </cell>
        </row>
        <row r="4799">
          <cell r="A4799" t="str">
            <v>პანტაII64</v>
          </cell>
          <cell r="B4799" t="str">
            <v>პანტა</v>
          </cell>
          <cell r="C4799" t="str">
            <v>II</v>
          </cell>
          <cell r="D4799">
            <v>25.9</v>
          </cell>
          <cell r="E4799">
            <v>64</v>
          </cell>
          <cell r="F4799">
            <v>3.71</v>
          </cell>
          <cell r="G4799">
            <v>3.38</v>
          </cell>
          <cell r="H4799">
            <v>0.37</v>
          </cell>
          <cell r="I4799">
            <v>3.75</v>
          </cell>
          <cell r="J4799">
            <v>0.33000000000000007</v>
          </cell>
        </row>
        <row r="4800">
          <cell r="A4800" t="str">
            <v>პანტაII68</v>
          </cell>
          <cell r="B4800" t="str">
            <v>პანტა</v>
          </cell>
          <cell r="C4800" t="str">
            <v>II</v>
          </cell>
          <cell r="D4800">
            <v>26.2</v>
          </cell>
          <cell r="E4800">
            <v>68</v>
          </cell>
          <cell r="F4800">
            <v>4.24</v>
          </cell>
          <cell r="G4800">
            <v>3.86</v>
          </cell>
          <cell r="H4800">
            <v>0.42</v>
          </cell>
          <cell r="I4800">
            <v>4.28</v>
          </cell>
          <cell r="J4800">
            <v>0.38000000000000034</v>
          </cell>
        </row>
        <row r="4801">
          <cell r="A4801" t="str">
            <v>პანტაII72</v>
          </cell>
          <cell r="B4801" t="str">
            <v>პანტა</v>
          </cell>
          <cell r="C4801" t="str">
            <v>II</v>
          </cell>
          <cell r="D4801">
            <v>26.5</v>
          </cell>
          <cell r="E4801">
            <v>72</v>
          </cell>
          <cell r="F4801">
            <v>4.8099999999999996</v>
          </cell>
          <cell r="G4801">
            <v>4.37</v>
          </cell>
          <cell r="H4801">
            <v>0.48</v>
          </cell>
          <cell r="I4801">
            <v>4.8499999999999996</v>
          </cell>
          <cell r="J4801">
            <v>0.4399999999999995</v>
          </cell>
        </row>
        <row r="4802">
          <cell r="A4802" t="str">
            <v>პანტაII76</v>
          </cell>
          <cell r="B4802" t="str">
            <v>პანტა</v>
          </cell>
          <cell r="C4802" t="str">
            <v>II</v>
          </cell>
          <cell r="D4802">
            <v>26.8</v>
          </cell>
          <cell r="E4802">
            <v>76</v>
          </cell>
          <cell r="F4802">
            <v>5.41</v>
          </cell>
          <cell r="G4802">
            <v>4.93</v>
          </cell>
          <cell r="H4802">
            <v>0.54</v>
          </cell>
          <cell r="I4802">
            <v>5.47</v>
          </cell>
          <cell r="J4802">
            <v>0.48000000000000043</v>
          </cell>
        </row>
        <row r="4803">
          <cell r="A4803" t="str">
            <v>პანტაII80</v>
          </cell>
          <cell r="B4803" t="str">
            <v>პანტა</v>
          </cell>
          <cell r="C4803" t="str">
            <v>II</v>
          </cell>
          <cell r="D4803">
            <v>27.1</v>
          </cell>
          <cell r="E4803">
            <v>80</v>
          </cell>
          <cell r="F4803">
            <v>6.06</v>
          </cell>
          <cell r="G4803">
            <v>5.53</v>
          </cell>
          <cell r="H4803">
            <v>0.61</v>
          </cell>
          <cell r="I4803">
            <v>6.1400000000000006</v>
          </cell>
          <cell r="J4803">
            <v>0.52999999999999936</v>
          </cell>
        </row>
        <row r="4804">
          <cell r="A4804" t="str">
            <v>პანტაII84</v>
          </cell>
          <cell r="B4804" t="str">
            <v>პანტა</v>
          </cell>
          <cell r="C4804" t="str">
            <v>II</v>
          </cell>
          <cell r="D4804">
            <v>27.4</v>
          </cell>
          <cell r="E4804">
            <v>84</v>
          </cell>
          <cell r="F4804">
            <v>6.74</v>
          </cell>
          <cell r="G4804">
            <v>6.14</v>
          </cell>
          <cell r="H4804">
            <v>0.67</v>
          </cell>
          <cell r="I4804">
            <v>6.81</v>
          </cell>
          <cell r="J4804">
            <v>0.60000000000000053</v>
          </cell>
        </row>
        <row r="4805">
          <cell r="A4805" t="str">
            <v>პანტაII88</v>
          </cell>
          <cell r="B4805" t="str">
            <v>პანტა</v>
          </cell>
          <cell r="C4805" t="str">
            <v>II</v>
          </cell>
          <cell r="D4805">
            <v>27.7</v>
          </cell>
          <cell r="E4805">
            <v>88</v>
          </cell>
          <cell r="F4805">
            <v>7.48</v>
          </cell>
          <cell r="G4805">
            <v>6.82</v>
          </cell>
          <cell r="H4805">
            <v>0.75</v>
          </cell>
          <cell r="I4805">
            <v>7.57</v>
          </cell>
          <cell r="J4805">
            <v>0.66000000000000014</v>
          </cell>
        </row>
        <row r="4806">
          <cell r="A4806" t="str">
            <v>პანტაII92</v>
          </cell>
          <cell r="B4806" t="str">
            <v>პანტა</v>
          </cell>
          <cell r="C4806" t="str">
            <v>II</v>
          </cell>
          <cell r="D4806">
            <v>27.9</v>
          </cell>
          <cell r="E4806">
            <v>92</v>
          </cell>
          <cell r="F4806">
            <v>8.24</v>
          </cell>
          <cell r="G4806">
            <v>7.52</v>
          </cell>
          <cell r="H4806">
            <v>0.82</v>
          </cell>
          <cell r="I4806">
            <v>8.34</v>
          </cell>
          <cell r="J4806">
            <v>0.72000000000000064</v>
          </cell>
        </row>
        <row r="4807">
          <cell r="A4807" t="str">
            <v>პანტაIII8</v>
          </cell>
          <cell r="B4807" t="str">
            <v>პანტა</v>
          </cell>
          <cell r="C4807" t="str">
            <v>III</v>
          </cell>
          <cell r="D4807">
            <v>10.4</v>
          </cell>
          <cell r="E4807">
            <v>8</v>
          </cell>
          <cell r="F4807">
            <v>0.03</v>
          </cell>
          <cell r="G4807">
            <v>0.02</v>
          </cell>
          <cell r="H4807">
            <v>0</v>
          </cell>
          <cell r="I4807">
            <v>0.02</v>
          </cell>
          <cell r="J4807">
            <v>9.9999999999999985E-3</v>
          </cell>
        </row>
        <row r="4808">
          <cell r="A4808" t="str">
            <v>პანტაIII12</v>
          </cell>
          <cell r="B4808" t="str">
            <v>პანტა</v>
          </cell>
          <cell r="C4808" t="str">
            <v>III</v>
          </cell>
          <cell r="D4808">
            <v>13.7</v>
          </cell>
          <cell r="E4808">
            <v>12</v>
          </cell>
          <cell r="F4808">
            <v>7.0000000000000007E-2</v>
          </cell>
          <cell r="G4808">
            <v>0.06</v>
          </cell>
          <cell r="H4808">
            <v>0.01</v>
          </cell>
          <cell r="I4808">
            <v>6.9999999999999993E-2</v>
          </cell>
          <cell r="J4808">
            <v>1.0000000000000009E-2</v>
          </cell>
        </row>
        <row r="4809">
          <cell r="A4809" t="str">
            <v>პანტაIII16</v>
          </cell>
          <cell r="B4809" t="str">
            <v>პანტა</v>
          </cell>
          <cell r="C4809" t="str">
            <v>III</v>
          </cell>
          <cell r="D4809">
            <v>15.6</v>
          </cell>
          <cell r="E4809">
            <v>16</v>
          </cell>
          <cell r="F4809">
            <v>0.15</v>
          </cell>
          <cell r="G4809">
            <v>0.12</v>
          </cell>
          <cell r="H4809">
            <v>0.02</v>
          </cell>
          <cell r="I4809">
            <v>0.13999999999999999</v>
          </cell>
          <cell r="J4809">
            <v>0.03</v>
          </cell>
        </row>
        <row r="4810">
          <cell r="A4810" t="str">
            <v>პანტაIII20</v>
          </cell>
          <cell r="B4810" t="str">
            <v>პანტა</v>
          </cell>
          <cell r="C4810" t="str">
            <v>III</v>
          </cell>
          <cell r="D4810">
            <v>17</v>
          </cell>
          <cell r="E4810">
            <v>20</v>
          </cell>
          <cell r="F4810">
            <v>0.25</v>
          </cell>
          <cell r="G4810">
            <v>0.22</v>
          </cell>
          <cell r="H4810">
            <v>0.03</v>
          </cell>
          <cell r="I4810">
            <v>0.25</v>
          </cell>
          <cell r="J4810">
            <v>0.03</v>
          </cell>
        </row>
        <row r="4811">
          <cell r="A4811" t="str">
            <v>პანტაIII24</v>
          </cell>
          <cell r="B4811" t="str">
            <v>პანტა</v>
          </cell>
          <cell r="C4811" t="str">
            <v>III</v>
          </cell>
          <cell r="D4811">
            <v>18.100000000000001</v>
          </cell>
          <cell r="E4811">
            <v>24</v>
          </cell>
          <cell r="F4811">
            <v>0.37</v>
          </cell>
          <cell r="G4811">
            <v>0.33</v>
          </cell>
          <cell r="H4811">
            <v>0.04</v>
          </cell>
          <cell r="I4811">
            <v>0.37</v>
          </cell>
          <cell r="J4811">
            <v>3.999999999999998E-2</v>
          </cell>
        </row>
        <row r="4812">
          <cell r="A4812" t="str">
            <v>პანტაIII28</v>
          </cell>
          <cell r="B4812" t="str">
            <v>პანტა</v>
          </cell>
          <cell r="C4812" t="str">
            <v>III</v>
          </cell>
          <cell r="D4812">
            <v>18.899999999999999</v>
          </cell>
          <cell r="E4812">
            <v>28</v>
          </cell>
          <cell r="F4812">
            <v>0.53</v>
          </cell>
          <cell r="G4812">
            <v>0.47</v>
          </cell>
          <cell r="H4812">
            <v>0.05</v>
          </cell>
          <cell r="I4812">
            <v>0.52</v>
          </cell>
          <cell r="J4812">
            <v>6.0000000000000053E-2</v>
          </cell>
        </row>
        <row r="4813">
          <cell r="A4813" t="str">
            <v>პანტაIII32</v>
          </cell>
          <cell r="B4813" t="str">
            <v>პანტა</v>
          </cell>
          <cell r="C4813" t="str">
            <v>III</v>
          </cell>
          <cell r="D4813">
            <v>19.7</v>
          </cell>
          <cell r="E4813">
            <v>32</v>
          </cell>
          <cell r="F4813">
            <v>0.72</v>
          </cell>
          <cell r="G4813">
            <v>0.64</v>
          </cell>
          <cell r="H4813">
            <v>7.0000000000000007E-2</v>
          </cell>
          <cell r="I4813">
            <v>0.71</v>
          </cell>
          <cell r="J4813">
            <v>7.999999999999996E-2</v>
          </cell>
        </row>
        <row r="4814">
          <cell r="A4814" t="str">
            <v>პანტაIII36</v>
          </cell>
          <cell r="B4814" t="str">
            <v>პანტა</v>
          </cell>
          <cell r="C4814" t="str">
            <v>III</v>
          </cell>
          <cell r="D4814">
            <v>20.3</v>
          </cell>
          <cell r="E4814">
            <v>36</v>
          </cell>
          <cell r="F4814">
            <v>0.93</v>
          </cell>
          <cell r="G4814">
            <v>0.83</v>
          </cell>
          <cell r="H4814">
            <v>0.09</v>
          </cell>
          <cell r="I4814">
            <v>0.91999999999999993</v>
          </cell>
          <cell r="J4814">
            <v>0.10000000000000009</v>
          </cell>
        </row>
        <row r="4815">
          <cell r="A4815" t="str">
            <v>პანტაIII40</v>
          </cell>
          <cell r="B4815" t="str">
            <v>პანტა</v>
          </cell>
          <cell r="C4815" t="str">
            <v>III</v>
          </cell>
          <cell r="D4815">
            <v>20.9</v>
          </cell>
          <cell r="E4815">
            <v>40</v>
          </cell>
          <cell r="F4815">
            <v>1.18</v>
          </cell>
          <cell r="G4815">
            <v>1.06</v>
          </cell>
          <cell r="H4815">
            <v>0.12</v>
          </cell>
          <cell r="I4815">
            <v>1.1800000000000002</v>
          </cell>
          <cell r="J4815">
            <v>0.11999999999999988</v>
          </cell>
        </row>
        <row r="4816">
          <cell r="A4816" t="str">
            <v>პანტაIII44</v>
          </cell>
          <cell r="B4816" t="str">
            <v>პანტა</v>
          </cell>
          <cell r="C4816" t="str">
            <v>III</v>
          </cell>
          <cell r="D4816">
            <v>21.4</v>
          </cell>
          <cell r="E4816">
            <v>44</v>
          </cell>
          <cell r="F4816">
            <v>1.46</v>
          </cell>
          <cell r="G4816">
            <v>1.32</v>
          </cell>
          <cell r="H4816">
            <v>0.15</v>
          </cell>
          <cell r="I4816">
            <v>1.47</v>
          </cell>
          <cell r="J4816">
            <v>0.1399999999999999</v>
          </cell>
        </row>
        <row r="4817">
          <cell r="A4817" t="str">
            <v>პანტაIII48</v>
          </cell>
          <cell r="B4817" t="str">
            <v>პანტა</v>
          </cell>
          <cell r="C4817" t="str">
            <v>III</v>
          </cell>
          <cell r="D4817">
            <v>21.8</v>
          </cell>
          <cell r="E4817">
            <v>48</v>
          </cell>
          <cell r="F4817">
            <v>1.77</v>
          </cell>
          <cell r="G4817">
            <v>1.6</v>
          </cell>
          <cell r="H4817">
            <v>0.18</v>
          </cell>
          <cell r="I4817">
            <v>1.78</v>
          </cell>
          <cell r="J4817">
            <v>0.16999999999999993</v>
          </cell>
        </row>
        <row r="4818">
          <cell r="A4818" t="str">
            <v>პანტაIII52</v>
          </cell>
          <cell r="B4818" t="str">
            <v>პანტა</v>
          </cell>
          <cell r="C4818" t="str">
            <v>III</v>
          </cell>
          <cell r="D4818">
            <v>22.2</v>
          </cell>
          <cell r="E4818">
            <v>52</v>
          </cell>
          <cell r="F4818">
            <v>2.11</v>
          </cell>
          <cell r="G4818">
            <v>1.91</v>
          </cell>
          <cell r="H4818">
            <v>0.21</v>
          </cell>
          <cell r="I4818">
            <v>2.12</v>
          </cell>
          <cell r="J4818">
            <v>0.19999999999999996</v>
          </cell>
        </row>
        <row r="4819">
          <cell r="A4819" t="str">
            <v>პანტაIII56</v>
          </cell>
          <cell r="B4819" t="str">
            <v>პანტა</v>
          </cell>
          <cell r="C4819" t="str">
            <v>III</v>
          </cell>
          <cell r="D4819">
            <v>22.6</v>
          </cell>
          <cell r="E4819">
            <v>56</v>
          </cell>
          <cell r="F4819">
            <v>2.4900000000000002</v>
          </cell>
          <cell r="G4819">
            <v>2.25</v>
          </cell>
          <cell r="H4819">
            <v>0.25</v>
          </cell>
          <cell r="I4819">
            <v>2.5</v>
          </cell>
          <cell r="J4819">
            <v>0.24000000000000021</v>
          </cell>
        </row>
        <row r="4820">
          <cell r="A4820" t="str">
            <v>პანტაIII60</v>
          </cell>
          <cell r="B4820" t="str">
            <v>პანტა</v>
          </cell>
          <cell r="C4820" t="str">
            <v>III</v>
          </cell>
          <cell r="D4820">
            <v>23</v>
          </cell>
          <cell r="E4820">
            <v>60</v>
          </cell>
          <cell r="F4820">
            <v>2.91</v>
          </cell>
          <cell r="G4820">
            <v>2.63</v>
          </cell>
          <cell r="H4820">
            <v>0.28999999999999998</v>
          </cell>
          <cell r="I4820">
            <v>2.92</v>
          </cell>
          <cell r="J4820">
            <v>0.28000000000000025</v>
          </cell>
        </row>
        <row r="4821">
          <cell r="A4821" t="str">
            <v>პანტაIII64</v>
          </cell>
          <cell r="B4821" t="str">
            <v>პანტა</v>
          </cell>
          <cell r="C4821" t="str">
            <v>III</v>
          </cell>
          <cell r="D4821">
            <v>23.3</v>
          </cell>
          <cell r="E4821">
            <v>64</v>
          </cell>
          <cell r="F4821">
            <v>3.34</v>
          </cell>
          <cell r="G4821">
            <v>3.03</v>
          </cell>
          <cell r="H4821">
            <v>0.33</v>
          </cell>
          <cell r="I4821">
            <v>3.36</v>
          </cell>
          <cell r="J4821">
            <v>0.31000000000000005</v>
          </cell>
        </row>
        <row r="4822">
          <cell r="A4822" t="str">
            <v>პანტაIII68</v>
          </cell>
          <cell r="B4822" t="str">
            <v>პანტა</v>
          </cell>
          <cell r="C4822" t="str">
            <v>III</v>
          </cell>
          <cell r="D4822">
            <v>23.6</v>
          </cell>
          <cell r="E4822">
            <v>68</v>
          </cell>
          <cell r="F4822">
            <v>3.82</v>
          </cell>
          <cell r="G4822">
            <v>3.46</v>
          </cell>
          <cell r="H4822">
            <v>0.38</v>
          </cell>
          <cell r="I4822">
            <v>3.84</v>
          </cell>
          <cell r="J4822">
            <v>0.35999999999999988</v>
          </cell>
        </row>
        <row r="4823">
          <cell r="A4823" t="str">
            <v>პანტაIII72</v>
          </cell>
          <cell r="B4823" t="str">
            <v>პანტა</v>
          </cell>
          <cell r="C4823" t="str">
            <v>III</v>
          </cell>
          <cell r="D4823">
            <v>23.9</v>
          </cell>
          <cell r="E4823">
            <v>72</v>
          </cell>
          <cell r="F4823">
            <v>4.34</v>
          </cell>
          <cell r="G4823">
            <v>3.94</v>
          </cell>
          <cell r="H4823">
            <v>0.43</v>
          </cell>
          <cell r="I4823">
            <v>4.37</v>
          </cell>
          <cell r="J4823">
            <v>0.39999999999999991</v>
          </cell>
        </row>
        <row r="4824">
          <cell r="A4824" t="str">
            <v>პანტაIII76</v>
          </cell>
          <cell r="B4824" t="str">
            <v>პანტა</v>
          </cell>
          <cell r="C4824" t="str">
            <v>III</v>
          </cell>
          <cell r="D4824">
            <v>24.2</v>
          </cell>
          <cell r="E4824">
            <v>76</v>
          </cell>
          <cell r="F4824">
            <v>4.88</v>
          </cell>
          <cell r="G4824">
            <v>4.43</v>
          </cell>
          <cell r="H4824">
            <v>0.49</v>
          </cell>
          <cell r="I4824">
            <v>4.92</v>
          </cell>
          <cell r="J4824">
            <v>0.45000000000000018</v>
          </cell>
        </row>
        <row r="4825">
          <cell r="A4825" t="str">
            <v>პანტაIII80</v>
          </cell>
          <cell r="B4825" t="str">
            <v>პანტა</v>
          </cell>
          <cell r="C4825" t="str">
            <v>III</v>
          </cell>
          <cell r="D4825">
            <v>24.4</v>
          </cell>
          <cell r="E4825">
            <v>80</v>
          </cell>
          <cell r="F4825">
            <v>5.46</v>
          </cell>
          <cell r="G4825">
            <v>4.96</v>
          </cell>
          <cell r="H4825">
            <v>0.55000000000000004</v>
          </cell>
          <cell r="I4825">
            <v>5.51</v>
          </cell>
          <cell r="J4825">
            <v>0.5</v>
          </cell>
        </row>
        <row r="4826">
          <cell r="A4826" t="str">
            <v>პანტაIII84</v>
          </cell>
          <cell r="B4826" t="str">
            <v>პანტა</v>
          </cell>
          <cell r="C4826" t="str">
            <v>III</v>
          </cell>
          <cell r="D4826">
            <v>24.6</v>
          </cell>
          <cell r="E4826">
            <v>84</v>
          </cell>
          <cell r="F4826">
            <v>6.05</v>
          </cell>
          <cell r="G4826">
            <v>5.5</v>
          </cell>
          <cell r="H4826">
            <v>0.61</v>
          </cell>
          <cell r="I4826">
            <v>6.11</v>
          </cell>
          <cell r="J4826">
            <v>0.54999999999999982</v>
          </cell>
        </row>
        <row r="4827">
          <cell r="A4827" t="str">
            <v>პანტაIII88</v>
          </cell>
          <cell r="B4827" t="str">
            <v>პანტა</v>
          </cell>
          <cell r="C4827" t="str">
            <v>III</v>
          </cell>
          <cell r="D4827">
            <v>24.8</v>
          </cell>
          <cell r="E4827">
            <v>88</v>
          </cell>
          <cell r="F4827">
            <v>6.7</v>
          </cell>
          <cell r="G4827">
            <v>6.09</v>
          </cell>
          <cell r="H4827">
            <v>0.67</v>
          </cell>
          <cell r="I4827">
            <v>6.76</v>
          </cell>
          <cell r="J4827">
            <v>0.61000000000000032</v>
          </cell>
        </row>
        <row r="4828">
          <cell r="A4828" t="str">
            <v>პანტაIII92</v>
          </cell>
          <cell r="B4828" t="str">
            <v>პანტა</v>
          </cell>
          <cell r="C4828" t="str">
            <v>III</v>
          </cell>
          <cell r="D4828">
            <v>25.1</v>
          </cell>
          <cell r="E4828">
            <v>92</v>
          </cell>
          <cell r="F4828">
            <v>7.42</v>
          </cell>
          <cell r="G4828">
            <v>6.74</v>
          </cell>
          <cell r="H4828">
            <v>0.74</v>
          </cell>
          <cell r="I4828">
            <v>7.48</v>
          </cell>
          <cell r="J4828">
            <v>0.67999999999999972</v>
          </cell>
        </row>
        <row r="4829">
          <cell r="A4829" t="str">
            <v>პანტაIV8</v>
          </cell>
          <cell r="B4829" t="str">
            <v>პანტა</v>
          </cell>
          <cell r="C4829" t="str">
            <v>IV</v>
          </cell>
          <cell r="D4829">
            <v>9.3000000000000007</v>
          </cell>
          <cell r="E4829">
            <v>8</v>
          </cell>
          <cell r="F4829">
            <v>0.02</v>
          </cell>
          <cell r="G4829">
            <v>0.01</v>
          </cell>
          <cell r="H4829">
            <v>0</v>
          </cell>
          <cell r="I4829">
            <v>0.01</v>
          </cell>
          <cell r="J4829">
            <v>0.01</v>
          </cell>
        </row>
        <row r="4830">
          <cell r="A4830" t="str">
            <v>პანტაIV12</v>
          </cell>
          <cell r="B4830" t="str">
            <v>პანტა</v>
          </cell>
          <cell r="C4830" t="str">
            <v>IV</v>
          </cell>
          <cell r="D4830">
            <v>12.2</v>
          </cell>
          <cell r="E4830">
            <v>12</v>
          </cell>
          <cell r="F4830">
            <v>0.06</v>
          </cell>
          <cell r="G4830">
            <v>0.05</v>
          </cell>
          <cell r="H4830">
            <v>0.01</v>
          </cell>
          <cell r="I4830">
            <v>6.0000000000000005E-2</v>
          </cell>
          <cell r="J4830">
            <v>9.999999999999995E-3</v>
          </cell>
        </row>
        <row r="4831">
          <cell r="A4831" t="str">
            <v>პანტაIV16</v>
          </cell>
          <cell r="B4831" t="str">
            <v>პანტა</v>
          </cell>
          <cell r="C4831" t="str">
            <v>IV</v>
          </cell>
          <cell r="D4831">
            <v>13.9</v>
          </cell>
          <cell r="E4831">
            <v>16</v>
          </cell>
          <cell r="F4831">
            <v>0.13</v>
          </cell>
          <cell r="G4831">
            <v>0.11</v>
          </cell>
          <cell r="H4831">
            <v>0.01</v>
          </cell>
          <cell r="I4831">
            <v>0.12</v>
          </cell>
          <cell r="J4831">
            <v>2.0000000000000004E-2</v>
          </cell>
        </row>
        <row r="4832">
          <cell r="A4832" t="str">
            <v>პანტაIV20</v>
          </cell>
          <cell r="B4832" t="str">
            <v>პანტა</v>
          </cell>
          <cell r="C4832" t="str">
            <v>IV</v>
          </cell>
          <cell r="D4832">
            <v>15.1</v>
          </cell>
          <cell r="E4832">
            <v>20</v>
          </cell>
          <cell r="F4832">
            <v>0.22</v>
          </cell>
          <cell r="G4832">
            <v>0.19</v>
          </cell>
          <cell r="H4832">
            <v>0.02</v>
          </cell>
          <cell r="I4832">
            <v>0.21</v>
          </cell>
          <cell r="J4832">
            <v>0.03</v>
          </cell>
        </row>
        <row r="4833">
          <cell r="A4833" t="str">
            <v>პანტაIV24</v>
          </cell>
          <cell r="B4833" t="str">
            <v>პანტა</v>
          </cell>
          <cell r="C4833" t="str">
            <v>IV</v>
          </cell>
          <cell r="D4833">
            <v>16.100000000000001</v>
          </cell>
          <cell r="E4833">
            <v>24</v>
          </cell>
          <cell r="F4833">
            <v>0.33</v>
          </cell>
          <cell r="G4833">
            <v>0.28999999999999998</v>
          </cell>
          <cell r="H4833">
            <v>0.03</v>
          </cell>
          <cell r="I4833">
            <v>0.31999999999999995</v>
          </cell>
          <cell r="J4833">
            <v>4.0000000000000036E-2</v>
          </cell>
        </row>
        <row r="4834">
          <cell r="A4834" t="str">
            <v>პანტაIV28</v>
          </cell>
          <cell r="B4834" t="str">
            <v>პანტა</v>
          </cell>
          <cell r="C4834" t="str">
            <v>IV</v>
          </cell>
          <cell r="D4834">
            <v>16.8</v>
          </cell>
          <cell r="E4834">
            <v>28</v>
          </cell>
          <cell r="F4834">
            <v>0.47</v>
          </cell>
          <cell r="G4834">
            <v>0.41</v>
          </cell>
          <cell r="H4834">
            <v>0.05</v>
          </cell>
          <cell r="I4834">
            <v>0.45999999999999996</v>
          </cell>
          <cell r="J4834">
            <v>0.06</v>
          </cell>
        </row>
        <row r="4835">
          <cell r="A4835" t="str">
            <v>პანტაIV32</v>
          </cell>
          <cell r="B4835" t="str">
            <v>პანტა</v>
          </cell>
          <cell r="C4835" t="str">
            <v>IV</v>
          </cell>
          <cell r="D4835">
            <v>16.399999999999999</v>
          </cell>
          <cell r="E4835">
            <v>32</v>
          </cell>
          <cell r="F4835">
            <v>0.63</v>
          </cell>
          <cell r="G4835">
            <v>0.56000000000000005</v>
          </cell>
          <cell r="H4835">
            <v>0.06</v>
          </cell>
          <cell r="I4835">
            <v>0.62000000000000011</v>
          </cell>
          <cell r="J4835">
            <v>6.9999999999999951E-2</v>
          </cell>
        </row>
        <row r="4836">
          <cell r="A4836" t="str">
            <v>პანტაIV36</v>
          </cell>
          <cell r="B4836" t="str">
            <v>პანტა</v>
          </cell>
          <cell r="C4836" t="str">
            <v>IV</v>
          </cell>
          <cell r="D4836">
            <v>18</v>
          </cell>
          <cell r="E4836">
            <v>36</v>
          </cell>
          <cell r="F4836">
            <v>0.83</v>
          </cell>
          <cell r="G4836">
            <v>0.74</v>
          </cell>
          <cell r="H4836">
            <v>0.8</v>
          </cell>
          <cell r="I4836">
            <v>1.54</v>
          </cell>
          <cell r="J4836">
            <v>8.9999999999999969E-2</v>
          </cell>
        </row>
        <row r="4837">
          <cell r="A4837" t="str">
            <v>პანტაIV40</v>
          </cell>
          <cell r="B4837" t="str">
            <v>პანტა</v>
          </cell>
          <cell r="C4837" t="str">
            <v>IV</v>
          </cell>
          <cell r="D4837">
            <v>18.5</v>
          </cell>
          <cell r="E4837">
            <v>40</v>
          </cell>
          <cell r="F4837">
            <v>1.05</v>
          </cell>
          <cell r="G4837">
            <v>0.94</v>
          </cell>
          <cell r="H4837">
            <v>0.11</v>
          </cell>
          <cell r="I4837">
            <v>1.05</v>
          </cell>
          <cell r="J4837">
            <v>0.1100000000000001</v>
          </cell>
        </row>
        <row r="4838">
          <cell r="A4838" t="str">
            <v>პანტაIV44</v>
          </cell>
          <cell r="B4838" t="str">
            <v>პანტა</v>
          </cell>
          <cell r="C4838" t="str">
            <v>IV</v>
          </cell>
          <cell r="D4838">
            <v>19</v>
          </cell>
          <cell r="E4838">
            <v>44</v>
          </cell>
          <cell r="F4838">
            <v>1.29</v>
          </cell>
          <cell r="G4838">
            <v>1.1599999999999999</v>
          </cell>
          <cell r="H4838">
            <v>0.13</v>
          </cell>
          <cell r="I4838">
            <v>1.29</v>
          </cell>
          <cell r="J4838">
            <v>0.13000000000000012</v>
          </cell>
        </row>
        <row r="4839">
          <cell r="A4839" t="str">
            <v>პანტაIV48</v>
          </cell>
          <cell r="B4839" t="str">
            <v>პანტა</v>
          </cell>
          <cell r="C4839" t="str">
            <v>IV</v>
          </cell>
          <cell r="D4839">
            <v>19.3</v>
          </cell>
          <cell r="E4839">
            <v>48</v>
          </cell>
          <cell r="F4839">
            <v>1.57</v>
          </cell>
          <cell r="G4839">
            <v>1.41</v>
          </cell>
          <cell r="H4839">
            <v>0.16</v>
          </cell>
          <cell r="I4839">
            <v>1.5699999999999998</v>
          </cell>
          <cell r="J4839">
            <v>0.16000000000000014</v>
          </cell>
        </row>
        <row r="4840">
          <cell r="A4840" t="str">
            <v>პანტაIV52</v>
          </cell>
          <cell r="B4840" t="str">
            <v>პანტა</v>
          </cell>
          <cell r="C4840" t="str">
            <v>IV</v>
          </cell>
          <cell r="D4840">
            <v>19.7</v>
          </cell>
          <cell r="E4840">
            <v>52</v>
          </cell>
          <cell r="F4840">
            <v>1.88</v>
          </cell>
          <cell r="G4840">
            <v>1.7</v>
          </cell>
          <cell r="H4840">
            <v>0.19</v>
          </cell>
          <cell r="I4840">
            <v>1.89</v>
          </cell>
          <cell r="J4840">
            <v>0.17999999999999994</v>
          </cell>
        </row>
        <row r="4841">
          <cell r="A4841" t="str">
            <v>პანტაIV56</v>
          </cell>
          <cell r="B4841" t="str">
            <v>პანტა</v>
          </cell>
          <cell r="C4841" t="str">
            <v>IV</v>
          </cell>
          <cell r="D4841">
            <v>20</v>
          </cell>
          <cell r="E4841">
            <v>56</v>
          </cell>
          <cell r="F4841">
            <v>2.2000000000000002</v>
          </cell>
          <cell r="G4841">
            <v>1.99</v>
          </cell>
          <cell r="H4841">
            <v>0.22</v>
          </cell>
          <cell r="I4841">
            <v>2.21</v>
          </cell>
          <cell r="J4841">
            <v>0.21000000000000019</v>
          </cell>
        </row>
        <row r="4842">
          <cell r="A4842" t="str">
            <v>პანტაIV60</v>
          </cell>
          <cell r="B4842" t="str">
            <v>პანტა</v>
          </cell>
          <cell r="C4842" t="str">
            <v>IV</v>
          </cell>
          <cell r="D4842">
            <v>20.3</v>
          </cell>
          <cell r="E4842">
            <v>60</v>
          </cell>
          <cell r="F4842">
            <v>2.56</v>
          </cell>
          <cell r="G4842">
            <v>2.3199999999999998</v>
          </cell>
          <cell r="H4842">
            <v>0.26</v>
          </cell>
          <cell r="I4842">
            <v>2.58</v>
          </cell>
          <cell r="J4842">
            <v>0.24000000000000021</v>
          </cell>
        </row>
        <row r="4843">
          <cell r="A4843" t="str">
            <v>პანტაIV64</v>
          </cell>
          <cell r="B4843" t="str">
            <v>პანტა</v>
          </cell>
          <cell r="C4843" t="str">
            <v>IV</v>
          </cell>
          <cell r="D4843">
            <v>20.6</v>
          </cell>
          <cell r="E4843">
            <v>64</v>
          </cell>
          <cell r="F4843">
            <v>2.95</v>
          </cell>
          <cell r="G4843">
            <v>2.67</v>
          </cell>
          <cell r="H4843">
            <v>0.3</v>
          </cell>
          <cell r="I4843">
            <v>2.9699999999999998</v>
          </cell>
          <cell r="J4843">
            <v>0.28000000000000025</v>
          </cell>
        </row>
        <row r="4844">
          <cell r="A4844" t="str">
            <v>პანტაIV68</v>
          </cell>
          <cell r="B4844" t="str">
            <v>პანტა</v>
          </cell>
          <cell r="C4844" t="str">
            <v>IV</v>
          </cell>
          <cell r="D4844">
            <v>20.9</v>
          </cell>
          <cell r="E4844">
            <v>68</v>
          </cell>
          <cell r="F4844">
            <v>3.38</v>
          </cell>
          <cell r="G4844">
            <v>3.06</v>
          </cell>
          <cell r="H4844">
            <v>0.34</v>
          </cell>
          <cell r="I4844">
            <v>3.4</v>
          </cell>
          <cell r="J4844">
            <v>0.31999999999999984</v>
          </cell>
        </row>
        <row r="4845">
          <cell r="A4845" t="str">
            <v>პანტაIV72</v>
          </cell>
          <cell r="B4845" t="str">
            <v>პანტა</v>
          </cell>
          <cell r="C4845" t="str">
            <v>IV</v>
          </cell>
          <cell r="D4845">
            <v>21.2</v>
          </cell>
          <cell r="E4845">
            <v>72</v>
          </cell>
          <cell r="F4845">
            <v>3.85</v>
          </cell>
          <cell r="G4845">
            <v>3.48</v>
          </cell>
          <cell r="H4845">
            <v>0.39</v>
          </cell>
          <cell r="I4845">
            <v>3.87</v>
          </cell>
          <cell r="J4845">
            <v>0.37000000000000011</v>
          </cell>
        </row>
        <row r="4846">
          <cell r="A4846" t="str">
            <v>პანტაIV76</v>
          </cell>
          <cell r="B4846" t="str">
            <v>პანტა</v>
          </cell>
          <cell r="C4846" t="str">
            <v>IV</v>
          </cell>
          <cell r="D4846">
            <v>21.4</v>
          </cell>
          <cell r="E4846">
            <v>76</v>
          </cell>
          <cell r="F4846">
            <v>4.32</v>
          </cell>
          <cell r="G4846">
            <v>3.91</v>
          </cell>
          <cell r="H4846">
            <v>0.43</v>
          </cell>
          <cell r="I4846">
            <v>4.34</v>
          </cell>
          <cell r="J4846">
            <v>0.41000000000000014</v>
          </cell>
        </row>
        <row r="4847">
          <cell r="A4847" t="str">
            <v>პანტაIV80</v>
          </cell>
          <cell r="B4847" t="str">
            <v>პანტა</v>
          </cell>
          <cell r="C4847" t="str">
            <v>IV</v>
          </cell>
          <cell r="D4847">
            <v>21.6</v>
          </cell>
          <cell r="E4847">
            <v>80</v>
          </cell>
          <cell r="F4847">
            <v>4.83</v>
          </cell>
          <cell r="G4847">
            <v>4.37</v>
          </cell>
          <cell r="H4847">
            <v>0.48</v>
          </cell>
          <cell r="I4847">
            <v>4.8499999999999996</v>
          </cell>
          <cell r="J4847">
            <v>0.45999999999999996</v>
          </cell>
        </row>
        <row r="4848">
          <cell r="A4848" t="str">
            <v>პანტაIV84</v>
          </cell>
          <cell r="B4848" t="str">
            <v>პანტა</v>
          </cell>
          <cell r="C4848" t="str">
            <v>IV</v>
          </cell>
          <cell r="D4848">
            <v>21.6</v>
          </cell>
          <cell r="E4848">
            <v>84</v>
          </cell>
          <cell r="F4848">
            <v>5.31</v>
          </cell>
          <cell r="G4848">
            <v>4.83</v>
          </cell>
          <cell r="H4848">
            <v>0.53</v>
          </cell>
          <cell r="I4848">
            <v>5.36</v>
          </cell>
          <cell r="J4848">
            <v>0.47999999999999954</v>
          </cell>
        </row>
        <row r="4849">
          <cell r="A4849" t="str">
            <v>პანტაV8</v>
          </cell>
          <cell r="B4849" t="str">
            <v>პანტა</v>
          </cell>
          <cell r="C4849" t="str">
            <v>V</v>
          </cell>
          <cell r="D4849">
            <v>8.4</v>
          </cell>
          <cell r="E4849">
            <v>8</v>
          </cell>
          <cell r="F4849">
            <v>0.02</v>
          </cell>
          <cell r="G4849">
            <v>0.01</v>
          </cell>
          <cell r="H4849">
            <v>0</v>
          </cell>
          <cell r="I4849">
            <v>0.01</v>
          </cell>
          <cell r="J4849">
            <v>0.01</v>
          </cell>
        </row>
        <row r="4850">
          <cell r="A4850" t="str">
            <v>პანტაV12</v>
          </cell>
          <cell r="B4850" t="str">
            <v>პანტა</v>
          </cell>
          <cell r="C4850" t="str">
            <v>V</v>
          </cell>
          <cell r="D4850">
            <v>10.9</v>
          </cell>
          <cell r="E4850">
            <v>12</v>
          </cell>
          <cell r="F4850">
            <v>0.06</v>
          </cell>
          <cell r="G4850">
            <v>0.05</v>
          </cell>
          <cell r="H4850">
            <v>0.01</v>
          </cell>
          <cell r="I4850">
            <v>6.0000000000000005E-2</v>
          </cell>
          <cell r="J4850">
            <v>9.999999999999995E-3</v>
          </cell>
        </row>
        <row r="4851">
          <cell r="A4851" t="str">
            <v>პანტაV16</v>
          </cell>
          <cell r="B4851" t="str">
            <v>პანტა</v>
          </cell>
          <cell r="C4851" t="str">
            <v>V</v>
          </cell>
          <cell r="D4851">
            <v>12.4</v>
          </cell>
          <cell r="E4851">
            <v>16</v>
          </cell>
          <cell r="F4851">
            <v>0.12</v>
          </cell>
          <cell r="G4851">
            <v>0.1</v>
          </cell>
          <cell r="H4851">
            <v>0.01</v>
          </cell>
          <cell r="I4851">
            <v>0.11</v>
          </cell>
          <cell r="J4851">
            <v>1.999999999999999E-2</v>
          </cell>
        </row>
        <row r="4852">
          <cell r="A4852" t="str">
            <v>პანტაV20</v>
          </cell>
          <cell r="B4852" t="str">
            <v>პანტა</v>
          </cell>
          <cell r="C4852" t="str">
            <v>V</v>
          </cell>
          <cell r="D4852">
            <v>13.4</v>
          </cell>
          <cell r="E4852">
            <v>20</v>
          </cell>
          <cell r="F4852">
            <v>0.19</v>
          </cell>
          <cell r="G4852">
            <v>0.17</v>
          </cell>
          <cell r="H4852">
            <v>0.02</v>
          </cell>
          <cell r="I4852">
            <v>0.19</v>
          </cell>
          <cell r="J4852">
            <v>1.999999999999999E-2</v>
          </cell>
        </row>
        <row r="4853">
          <cell r="A4853" t="str">
            <v>პანტაV24</v>
          </cell>
          <cell r="B4853" t="str">
            <v>პანტა</v>
          </cell>
          <cell r="C4853" t="str">
            <v>V</v>
          </cell>
          <cell r="D4853">
            <v>14.2</v>
          </cell>
          <cell r="E4853">
            <v>24</v>
          </cell>
          <cell r="F4853">
            <v>0.28999999999999998</v>
          </cell>
          <cell r="G4853">
            <v>0.25</v>
          </cell>
          <cell r="H4853">
            <v>0.03</v>
          </cell>
          <cell r="I4853">
            <v>0.28000000000000003</v>
          </cell>
          <cell r="J4853">
            <v>3.999999999999998E-2</v>
          </cell>
        </row>
        <row r="4854">
          <cell r="A4854" t="str">
            <v>პანტაV28</v>
          </cell>
          <cell r="B4854" t="str">
            <v>პანტა</v>
          </cell>
          <cell r="C4854" t="str">
            <v>V</v>
          </cell>
          <cell r="D4854">
            <v>14.9</v>
          </cell>
          <cell r="E4854">
            <v>28</v>
          </cell>
          <cell r="F4854">
            <v>0.42</v>
          </cell>
          <cell r="G4854">
            <v>0.37</v>
          </cell>
          <cell r="H4854">
            <v>0.04</v>
          </cell>
          <cell r="I4854">
            <v>0.41</v>
          </cell>
          <cell r="J4854">
            <v>4.9999999999999989E-2</v>
          </cell>
        </row>
        <row r="4855">
          <cell r="A4855" t="str">
            <v>პანტაV32</v>
          </cell>
          <cell r="B4855" t="str">
            <v>პანტა</v>
          </cell>
          <cell r="C4855" t="str">
            <v>V</v>
          </cell>
          <cell r="D4855">
            <v>15.4</v>
          </cell>
          <cell r="E4855">
            <v>32</v>
          </cell>
          <cell r="F4855">
            <v>0.56000000000000005</v>
          </cell>
          <cell r="G4855">
            <v>0.5</v>
          </cell>
          <cell r="H4855">
            <v>0.06</v>
          </cell>
          <cell r="I4855">
            <v>0.56000000000000005</v>
          </cell>
          <cell r="J4855">
            <v>6.0000000000000053E-2</v>
          </cell>
        </row>
        <row r="4856">
          <cell r="A4856" t="str">
            <v>პანტაV36</v>
          </cell>
          <cell r="B4856" t="str">
            <v>პანტა</v>
          </cell>
          <cell r="C4856" t="str">
            <v>V</v>
          </cell>
          <cell r="D4856">
            <v>15.9</v>
          </cell>
          <cell r="E4856">
            <v>36</v>
          </cell>
          <cell r="F4856">
            <v>0.73</v>
          </cell>
          <cell r="G4856">
            <v>0.65</v>
          </cell>
          <cell r="H4856">
            <v>7.0000000000000007E-2</v>
          </cell>
          <cell r="I4856">
            <v>0.72</v>
          </cell>
          <cell r="J4856">
            <v>7.999999999999996E-2</v>
          </cell>
        </row>
        <row r="4857">
          <cell r="A4857" t="str">
            <v>პანტაV40</v>
          </cell>
          <cell r="B4857" t="str">
            <v>პანტა</v>
          </cell>
          <cell r="C4857" t="str">
            <v>V</v>
          </cell>
          <cell r="D4857">
            <v>16.3</v>
          </cell>
          <cell r="E4857">
            <v>40</v>
          </cell>
          <cell r="F4857">
            <v>0.92</v>
          </cell>
          <cell r="G4857">
            <v>0.82</v>
          </cell>
          <cell r="H4857">
            <v>0.09</v>
          </cell>
          <cell r="I4857">
            <v>0.90999999999999992</v>
          </cell>
          <cell r="J4857">
            <v>0.10000000000000009</v>
          </cell>
        </row>
        <row r="4858">
          <cell r="A4858" t="str">
            <v>პანტაV44</v>
          </cell>
          <cell r="B4858" t="str">
            <v>პანტა</v>
          </cell>
          <cell r="C4858" t="str">
            <v>V</v>
          </cell>
          <cell r="D4858">
            <v>16.7</v>
          </cell>
          <cell r="E4858">
            <v>44</v>
          </cell>
          <cell r="F4858">
            <v>1.1399999999999999</v>
          </cell>
          <cell r="G4858">
            <v>1.02</v>
          </cell>
          <cell r="H4858">
            <v>0.11</v>
          </cell>
          <cell r="I4858">
            <v>1.1300000000000001</v>
          </cell>
          <cell r="J4858">
            <v>0.11999999999999988</v>
          </cell>
        </row>
        <row r="4859">
          <cell r="A4859" t="str">
            <v>პანტაV48</v>
          </cell>
          <cell r="B4859" t="str">
            <v>პანტა</v>
          </cell>
          <cell r="C4859" t="str">
            <v>V</v>
          </cell>
          <cell r="D4859">
            <v>17</v>
          </cell>
          <cell r="E4859">
            <v>48</v>
          </cell>
          <cell r="F4859">
            <v>1.38</v>
          </cell>
          <cell r="G4859">
            <v>1.23</v>
          </cell>
          <cell r="H4859">
            <v>0.14000000000000001</v>
          </cell>
          <cell r="I4859">
            <v>1.37</v>
          </cell>
          <cell r="J4859">
            <v>0.14999999999999991</v>
          </cell>
        </row>
        <row r="4860">
          <cell r="A4860" t="str">
            <v>პანტაV52</v>
          </cell>
          <cell r="B4860" t="str">
            <v>პანტა</v>
          </cell>
          <cell r="C4860" t="str">
            <v>V</v>
          </cell>
          <cell r="D4860">
            <v>17.3</v>
          </cell>
          <cell r="E4860">
            <v>52</v>
          </cell>
          <cell r="F4860">
            <v>1.65</v>
          </cell>
          <cell r="G4860">
            <v>1.48</v>
          </cell>
          <cell r="H4860">
            <v>0.17</v>
          </cell>
          <cell r="I4860">
            <v>1.65</v>
          </cell>
          <cell r="J4860">
            <v>0.16999999999999993</v>
          </cell>
        </row>
        <row r="4861">
          <cell r="A4861" t="str">
            <v>პანტაV56</v>
          </cell>
          <cell r="B4861" t="str">
            <v>პანტა</v>
          </cell>
          <cell r="C4861" t="str">
            <v>V</v>
          </cell>
          <cell r="D4861">
            <v>17.600000000000001</v>
          </cell>
          <cell r="E4861">
            <v>56</v>
          </cell>
          <cell r="F4861">
            <v>1.94</v>
          </cell>
          <cell r="G4861">
            <v>1.74</v>
          </cell>
          <cell r="H4861">
            <v>0.19</v>
          </cell>
          <cell r="I4861">
            <v>1.93</v>
          </cell>
          <cell r="J4861">
            <v>0.19999999999999996</v>
          </cell>
        </row>
        <row r="4862">
          <cell r="A4862" t="str">
            <v>პანტაV60</v>
          </cell>
          <cell r="B4862" t="str">
            <v>პანტა</v>
          </cell>
          <cell r="C4862" t="str">
            <v>V</v>
          </cell>
          <cell r="D4862">
            <v>17.899999999999999</v>
          </cell>
          <cell r="E4862">
            <v>60</v>
          </cell>
          <cell r="F4862">
            <v>2.2599999999999998</v>
          </cell>
          <cell r="G4862">
            <v>2.0299999999999998</v>
          </cell>
          <cell r="H4862">
            <v>0.23</v>
          </cell>
          <cell r="I4862">
            <v>2.2599999999999998</v>
          </cell>
          <cell r="J4862">
            <v>0.22999999999999998</v>
          </cell>
        </row>
        <row r="4863">
          <cell r="A4863" t="str">
            <v>პანტაV64</v>
          </cell>
          <cell r="B4863" t="str">
            <v>პანტა</v>
          </cell>
          <cell r="C4863" t="str">
            <v>V</v>
          </cell>
          <cell r="D4863">
            <v>18.2</v>
          </cell>
          <cell r="E4863">
            <v>64</v>
          </cell>
          <cell r="F4863">
            <v>2.61</v>
          </cell>
          <cell r="G4863">
            <v>2.34</v>
          </cell>
          <cell r="H4863">
            <v>0.26</v>
          </cell>
          <cell r="I4863">
            <v>2.5999999999999996</v>
          </cell>
          <cell r="J4863">
            <v>0.27</v>
          </cell>
        </row>
        <row r="4864">
          <cell r="A4864" t="str">
            <v>პანტაV68</v>
          </cell>
          <cell r="B4864" t="str">
            <v>პანტა</v>
          </cell>
          <cell r="C4864" t="str">
            <v>V</v>
          </cell>
          <cell r="D4864">
            <v>18.399999999999999</v>
          </cell>
          <cell r="E4864">
            <v>68</v>
          </cell>
          <cell r="F4864">
            <v>2.98</v>
          </cell>
          <cell r="G4864">
            <v>2.69</v>
          </cell>
          <cell r="H4864">
            <v>0.3</v>
          </cell>
          <cell r="I4864">
            <v>2.9899999999999998</v>
          </cell>
          <cell r="J4864">
            <v>0.29000000000000004</v>
          </cell>
        </row>
        <row r="4865">
          <cell r="A4865" t="str">
            <v>პანტაV72</v>
          </cell>
          <cell r="B4865" t="str">
            <v>პანტა</v>
          </cell>
          <cell r="C4865" t="str">
            <v>V</v>
          </cell>
          <cell r="D4865">
            <v>18.600000000000001</v>
          </cell>
          <cell r="E4865">
            <v>72</v>
          </cell>
          <cell r="F4865">
            <v>3.38</v>
          </cell>
          <cell r="G4865">
            <v>3.04</v>
          </cell>
          <cell r="H4865">
            <v>0.34</v>
          </cell>
          <cell r="I4865">
            <v>3.38</v>
          </cell>
          <cell r="J4865">
            <v>0.33999999999999986</v>
          </cell>
        </row>
        <row r="4866">
          <cell r="A4866" t="str">
            <v>პანტაV76</v>
          </cell>
          <cell r="B4866" t="str">
            <v>პანტა</v>
          </cell>
          <cell r="C4866" t="str">
            <v>V</v>
          </cell>
          <cell r="D4866">
            <v>18.8</v>
          </cell>
          <cell r="E4866">
            <v>76</v>
          </cell>
          <cell r="F4866">
            <v>3.79</v>
          </cell>
          <cell r="G4866">
            <v>3.42</v>
          </cell>
          <cell r="H4866">
            <v>0.38</v>
          </cell>
          <cell r="I4866">
            <v>3.8</v>
          </cell>
          <cell r="J4866">
            <v>0.37000000000000011</v>
          </cell>
        </row>
        <row r="4867">
          <cell r="A4867" t="str">
            <v>პანტაV80</v>
          </cell>
          <cell r="B4867" t="str">
            <v>პანტა</v>
          </cell>
          <cell r="C4867" t="str">
            <v>V</v>
          </cell>
          <cell r="D4867">
            <v>19</v>
          </cell>
          <cell r="E4867">
            <v>80</v>
          </cell>
          <cell r="F4867">
            <v>4.25</v>
          </cell>
          <cell r="G4867">
            <v>3.83</v>
          </cell>
          <cell r="H4867">
            <v>0.43</v>
          </cell>
          <cell r="I4867">
            <v>4.26</v>
          </cell>
          <cell r="J4867">
            <v>0.41999999999999993</v>
          </cell>
        </row>
        <row r="4868">
          <cell r="A4868" t="str">
            <v>პანტაV84</v>
          </cell>
          <cell r="B4868" t="str">
            <v>პანტა</v>
          </cell>
          <cell r="C4868" t="str">
            <v>V</v>
          </cell>
          <cell r="D4868">
            <v>20</v>
          </cell>
          <cell r="E4868">
            <v>84</v>
          </cell>
          <cell r="F4868">
            <v>4.68</v>
          </cell>
          <cell r="G4868">
            <v>4.21</v>
          </cell>
          <cell r="H4868">
            <v>0.47</v>
          </cell>
          <cell r="I4868">
            <v>4.68</v>
          </cell>
          <cell r="J4868">
            <v>0.46999999999999975</v>
          </cell>
        </row>
        <row r="4869">
          <cell r="A4869" t="str">
            <v>პანტაVI8</v>
          </cell>
          <cell r="B4869" t="str">
            <v>პანტა</v>
          </cell>
          <cell r="C4869" t="str">
            <v>VI</v>
          </cell>
          <cell r="D4869">
            <v>8</v>
          </cell>
          <cell r="E4869">
            <v>8</v>
          </cell>
          <cell r="F4869">
            <v>0.02</v>
          </cell>
          <cell r="G4869">
            <v>0.01</v>
          </cell>
          <cell r="H4869">
            <v>0</v>
          </cell>
          <cell r="I4869">
            <v>0.01</v>
          </cell>
          <cell r="J4869">
            <v>0.01</v>
          </cell>
        </row>
        <row r="4870">
          <cell r="A4870" t="str">
            <v>პანტაVI12</v>
          </cell>
          <cell r="B4870" t="str">
            <v>პანტა</v>
          </cell>
          <cell r="C4870" t="str">
            <v>VI</v>
          </cell>
          <cell r="D4870">
            <v>9</v>
          </cell>
          <cell r="E4870">
            <v>12</v>
          </cell>
          <cell r="F4870">
            <v>0.05</v>
          </cell>
          <cell r="G4870">
            <v>0.04</v>
          </cell>
          <cell r="H4870">
            <v>0.01</v>
          </cell>
          <cell r="I4870">
            <v>0.05</v>
          </cell>
          <cell r="J4870">
            <v>1.0000000000000002E-2</v>
          </cell>
        </row>
        <row r="4871">
          <cell r="A4871" t="str">
            <v>პანტაVI16</v>
          </cell>
          <cell r="B4871" t="str">
            <v>პანტა</v>
          </cell>
          <cell r="C4871" t="str">
            <v>VI</v>
          </cell>
          <cell r="D4871">
            <v>11.1</v>
          </cell>
          <cell r="E4871">
            <v>16</v>
          </cell>
          <cell r="F4871">
            <v>0.1</v>
          </cell>
          <cell r="G4871">
            <v>0.08</v>
          </cell>
          <cell r="H4871">
            <v>0.01</v>
          </cell>
          <cell r="I4871">
            <v>0.09</v>
          </cell>
          <cell r="J4871">
            <v>2.0000000000000004E-2</v>
          </cell>
        </row>
        <row r="4872">
          <cell r="A4872" t="str">
            <v>პანტაVI20</v>
          </cell>
          <cell r="B4872" t="str">
            <v>პანტა</v>
          </cell>
          <cell r="C4872" t="str">
            <v>VI</v>
          </cell>
          <cell r="D4872">
            <v>11.8</v>
          </cell>
          <cell r="E4872">
            <v>20</v>
          </cell>
          <cell r="F4872">
            <v>0.17</v>
          </cell>
          <cell r="G4872">
            <v>0.14000000000000001</v>
          </cell>
          <cell r="H4872">
            <v>0.02</v>
          </cell>
          <cell r="I4872">
            <v>0.16</v>
          </cell>
          <cell r="J4872">
            <v>0.03</v>
          </cell>
        </row>
        <row r="4873">
          <cell r="A4873" t="str">
            <v>პანტაVI24</v>
          </cell>
          <cell r="B4873" t="str">
            <v>პანტა</v>
          </cell>
          <cell r="C4873" t="str">
            <v>VI</v>
          </cell>
          <cell r="D4873">
            <v>12.5</v>
          </cell>
          <cell r="E4873">
            <v>24</v>
          </cell>
          <cell r="F4873">
            <v>0.26</v>
          </cell>
          <cell r="G4873">
            <v>0.23</v>
          </cell>
          <cell r="H4873">
            <v>0.03</v>
          </cell>
          <cell r="I4873">
            <v>0.26</v>
          </cell>
          <cell r="J4873">
            <v>0.03</v>
          </cell>
        </row>
        <row r="4874">
          <cell r="A4874" t="str">
            <v>პანტაVI28</v>
          </cell>
          <cell r="B4874" t="str">
            <v>პანტა</v>
          </cell>
          <cell r="C4874" t="str">
            <v>VI</v>
          </cell>
          <cell r="D4874">
            <v>13</v>
          </cell>
          <cell r="E4874">
            <v>28</v>
          </cell>
          <cell r="F4874">
            <v>0.36</v>
          </cell>
          <cell r="G4874">
            <v>0.32</v>
          </cell>
          <cell r="H4874">
            <v>0.04</v>
          </cell>
          <cell r="I4874">
            <v>0.36</v>
          </cell>
          <cell r="J4874">
            <v>3.999999999999998E-2</v>
          </cell>
        </row>
        <row r="4875">
          <cell r="A4875" t="str">
            <v>პანტაVI32</v>
          </cell>
          <cell r="B4875" t="str">
            <v>პანტა</v>
          </cell>
          <cell r="C4875" t="str">
            <v>VI</v>
          </cell>
          <cell r="D4875">
            <v>13.4</v>
          </cell>
          <cell r="E4875">
            <v>32</v>
          </cell>
          <cell r="F4875">
            <v>0.5</v>
          </cell>
          <cell r="G4875">
            <v>0.43</v>
          </cell>
          <cell r="H4875">
            <v>0.05</v>
          </cell>
          <cell r="I4875">
            <v>0.48</v>
          </cell>
          <cell r="J4875">
            <v>7.0000000000000007E-2</v>
          </cell>
        </row>
        <row r="4876">
          <cell r="A4876" t="str">
            <v>პანტაVI36</v>
          </cell>
          <cell r="B4876" t="str">
            <v>პანტა</v>
          </cell>
          <cell r="C4876" t="str">
            <v>VI</v>
          </cell>
          <cell r="D4876">
            <v>13.8</v>
          </cell>
          <cell r="E4876">
            <v>36</v>
          </cell>
          <cell r="F4876">
            <v>0.63</v>
          </cell>
          <cell r="G4876">
            <v>0.56000000000000005</v>
          </cell>
          <cell r="H4876">
            <v>0.06</v>
          </cell>
          <cell r="I4876">
            <v>0.62000000000000011</v>
          </cell>
          <cell r="J4876">
            <v>6.9999999999999951E-2</v>
          </cell>
        </row>
        <row r="4877">
          <cell r="A4877" t="str">
            <v>პანტაVI40</v>
          </cell>
          <cell r="B4877" t="str">
            <v>პანტა</v>
          </cell>
          <cell r="C4877" t="str">
            <v>VI</v>
          </cell>
          <cell r="D4877">
            <v>14.1</v>
          </cell>
          <cell r="E4877">
            <v>40</v>
          </cell>
          <cell r="F4877">
            <v>0.8</v>
          </cell>
          <cell r="G4877">
            <v>0.71</v>
          </cell>
          <cell r="H4877">
            <v>0.08</v>
          </cell>
          <cell r="I4877">
            <v>0.78999999999999992</v>
          </cell>
          <cell r="J4877">
            <v>9.000000000000008E-2</v>
          </cell>
        </row>
        <row r="4878">
          <cell r="A4878" t="str">
            <v>პანტაVI44</v>
          </cell>
          <cell r="B4878" t="str">
            <v>პანტა</v>
          </cell>
          <cell r="C4878" t="str">
            <v>VI</v>
          </cell>
          <cell r="D4878">
            <v>14.4</v>
          </cell>
          <cell r="E4878">
            <v>44</v>
          </cell>
          <cell r="F4878">
            <v>0.98</v>
          </cell>
          <cell r="G4878">
            <v>0.87</v>
          </cell>
          <cell r="H4878">
            <v>0.1</v>
          </cell>
          <cell r="I4878">
            <v>0.97</v>
          </cell>
          <cell r="J4878">
            <v>0.10999999999999999</v>
          </cell>
        </row>
        <row r="4879">
          <cell r="A4879" t="str">
            <v>პანტაVI48</v>
          </cell>
          <cell r="B4879" t="str">
            <v>პანტა</v>
          </cell>
          <cell r="C4879" t="str">
            <v>VI</v>
          </cell>
          <cell r="D4879">
            <v>14.7</v>
          </cell>
          <cell r="E4879">
            <v>48</v>
          </cell>
          <cell r="F4879">
            <v>1.19</v>
          </cell>
          <cell r="G4879">
            <v>1.07</v>
          </cell>
          <cell r="H4879">
            <v>0.12</v>
          </cell>
          <cell r="I4879">
            <v>1.19</v>
          </cell>
          <cell r="J4879">
            <v>0.11999999999999988</v>
          </cell>
        </row>
        <row r="4880">
          <cell r="A4880" t="str">
            <v>პანტაVI52</v>
          </cell>
          <cell r="B4880" t="str">
            <v>პანტა</v>
          </cell>
          <cell r="C4880" t="str">
            <v>VI</v>
          </cell>
          <cell r="D4880">
            <v>15</v>
          </cell>
          <cell r="E4880">
            <v>52</v>
          </cell>
          <cell r="F4880">
            <v>1.43</v>
          </cell>
          <cell r="G4880">
            <v>1.28</v>
          </cell>
          <cell r="H4880">
            <v>0.14000000000000001</v>
          </cell>
          <cell r="I4880">
            <v>1.42</v>
          </cell>
          <cell r="J4880">
            <v>0.14999999999999991</v>
          </cell>
        </row>
        <row r="4881">
          <cell r="A4881" t="str">
            <v>პანტაVI56</v>
          </cell>
          <cell r="B4881" t="str">
            <v>პანტა</v>
          </cell>
          <cell r="C4881" t="str">
            <v>VI</v>
          </cell>
          <cell r="D4881">
            <v>15.2</v>
          </cell>
          <cell r="E4881">
            <v>56</v>
          </cell>
          <cell r="F4881">
            <v>1.67</v>
          </cell>
          <cell r="G4881">
            <v>1.5</v>
          </cell>
          <cell r="H4881">
            <v>0.17</v>
          </cell>
          <cell r="I4881">
            <v>1.67</v>
          </cell>
          <cell r="J4881">
            <v>0.16999999999999993</v>
          </cell>
        </row>
        <row r="4882">
          <cell r="A4882" t="str">
            <v>პანტაVI60</v>
          </cell>
          <cell r="B4882" t="str">
            <v>პანტა</v>
          </cell>
          <cell r="C4882" t="str">
            <v>VI</v>
          </cell>
          <cell r="D4882">
            <v>15.4</v>
          </cell>
          <cell r="E4882">
            <v>60</v>
          </cell>
          <cell r="F4882">
            <v>1.95</v>
          </cell>
          <cell r="G4882">
            <v>1.75</v>
          </cell>
          <cell r="H4882">
            <v>0.2</v>
          </cell>
          <cell r="I4882">
            <v>1.95</v>
          </cell>
          <cell r="J4882">
            <v>0.19999999999999996</v>
          </cell>
        </row>
        <row r="4883">
          <cell r="A4883" t="str">
            <v>პანტაVI64</v>
          </cell>
          <cell r="B4883" t="str">
            <v>პანტა</v>
          </cell>
          <cell r="C4883" t="str">
            <v>VI</v>
          </cell>
          <cell r="D4883">
            <v>15.6</v>
          </cell>
          <cell r="E4883">
            <v>64</v>
          </cell>
          <cell r="F4883">
            <v>2.23</v>
          </cell>
          <cell r="G4883">
            <v>2.0099999999999998</v>
          </cell>
          <cell r="H4883">
            <v>0.22</v>
          </cell>
          <cell r="I4883">
            <v>2.23</v>
          </cell>
          <cell r="J4883">
            <v>0.2200000000000002</v>
          </cell>
        </row>
        <row r="4884">
          <cell r="A4884" t="str">
            <v>პანტაVI68</v>
          </cell>
          <cell r="B4884" t="str">
            <v>პანტა</v>
          </cell>
          <cell r="C4884" t="str">
            <v>VI</v>
          </cell>
          <cell r="D4884">
            <v>15.8</v>
          </cell>
          <cell r="E4884">
            <v>68</v>
          </cell>
          <cell r="F4884">
            <v>2.56</v>
          </cell>
          <cell r="G4884">
            <v>2.29</v>
          </cell>
          <cell r="H4884">
            <v>0.26</v>
          </cell>
          <cell r="I4884">
            <v>2.5499999999999998</v>
          </cell>
          <cell r="J4884">
            <v>0.27</v>
          </cell>
        </row>
        <row r="4885">
          <cell r="A4885" t="str">
            <v>პანტაVI72</v>
          </cell>
          <cell r="B4885" t="str">
            <v>პანტა</v>
          </cell>
          <cell r="C4885" t="str">
            <v>VI</v>
          </cell>
          <cell r="D4885">
            <v>15.8</v>
          </cell>
          <cell r="E4885">
            <v>72</v>
          </cell>
          <cell r="F4885">
            <v>2.92</v>
          </cell>
          <cell r="G4885">
            <v>2.6</v>
          </cell>
          <cell r="H4885">
            <v>0.28999999999999998</v>
          </cell>
          <cell r="I4885">
            <v>2.89</v>
          </cell>
          <cell r="J4885">
            <v>0.31999999999999984</v>
          </cell>
        </row>
        <row r="4886">
          <cell r="A4886" t="str">
            <v>პანტაVI76</v>
          </cell>
          <cell r="B4886" t="str">
            <v>პანტა</v>
          </cell>
          <cell r="C4886" t="str">
            <v>VI</v>
          </cell>
          <cell r="D4886">
            <v>15.8</v>
          </cell>
          <cell r="E4886">
            <v>76</v>
          </cell>
          <cell r="F4886">
            <v>3.31</v>
          </cell>
          <cell r="G4886">
            <v>2.94</v>
          </cell>
          <cell r="H4886">
            <v>0.33</v>
          </cell>
          <cell r="I4886">
            <v>3.27</v>
          </cell>
          <cell r="J4886">
            <v>0.37000000000000011</v>
          </cell>
        </row>
        <row r="4887">
          <cell r="A4887" t="str">
            <v>პანტაVI80</v>
          </cell>
          <cell r="B4887" t="str">
            <v>პანტა</v>
          </cell>
          <cell r="C4887" t="str">
            <v>VI</v>
          </cell>
          <cell r="D4887">
            <v>15.8</v>
          </cell>
          <cell r="E4887">
            <v>80</v>
          </cell>
          <cell r="F4887">
            <v>3.73</v>
          </cell>
          <cell r="G4887">
            <v>3.31</v>
          </cell>
          <cell r="H4887">
            <v>0.37</v>
          </cell>
          <cell r="I4887">
            <v>3.68</v>
          </cell>
          <cell r="J4887">
            <v>0.41999999999999993</v>
          </cell>
        </row>
        <row r="4888">
          <cell r="A4888" t="str">
            <v>პანტაVI84</v>
          </cell>
          <cell r="B4888" t="str">
            <v>პანტა</v>
          </cell>
          <cell r="C4888" t="str">
            <v>VI</v>
          </cell>
          <cell r="D4888">
            <v>15.8</v>
          </cell>
          <cell r="E4888">
            <v>84</v>
          </cell>
          <cell r="F4888">
            <v>4.1900000000000004</v>
          </cell>
          <cell r="G4888">
            <v>3.71</v>
          </cell>
          <cell r="H4888">
            <v>0.42</v>
          </cell>
          <cell r="I4888">
            <v>4.13</v>
          </cell>
          <cell r="J4888">
            <v>0.48000000000000043</v>
          </cell>
        </row>
        <row r="4889">
          <cell r="A4889" t="str">
            <v>პანტაVI88</v>
          </cell>
          <cell r="B4889" t="str">
            <v>პანტა</v>
          </cell>
          <cell r="C4889" t="str">
            <v>VI</v>
          </cell>
          <cell r="D4889">
            <v>15.8</v>
          </cell>
          <cell r="E4889">
            <v>88</v>
          </cell>
          <cell r="F4889">
            <v>4.6900000000000004</v>
          </cell>
          <cell r="G4889">
            <v>4.1399999999999997</v>
          </cell>
          <cell r="H4889">
            <v>0.47</v>
          </cell>
          <cell r="I4889">
            <v>4.6099999999999994</v>
          </cell>
          <cell r="J4889">
            <v>0.55000000000000071</v>
          </cell>
        </row>
        <row r="4890">
          <cell r="A4890" t="str">
            <v>პანტაVI92</v>
          </cell>
          <cell r="B4890" t="str">
            <v>პანტა</v>
          </cell>
          <cell r="C4890" t="str">
            <v>VI</v>
          </cell>
          <cell r="D4890">
            <v>15.8</v>
          </cell>
          <cell r="E4890">
            <v>92</v>
          </cell>
          <cell r="F4890">
            <v>5.23</v>
          </cell>
          <cell r="G4890">
            <v>4.5999999999999996</v>
          </cell>
          <cell r="H4890">
            <v>0.52</v>
          </cell>
          <cell r="I4890">
            <v>5.1199999999999992</v>
          </cell>
          <cell r="J4890">
            <v>0.63000000000000078</v>
          </cell>
        </row>
        <row r="4891">
          <cell r="A4891" t="str">
            <v>პანტაVI96</v>
          </cell>
          <cell r="B4891" t="str">
            <v>პანტა</v>
          </cell>
          <cell r="C4891" t="str">
            <v>VI</v>
          </cell>
          <cell r="D4891">
            <v>15.8</v>
          </cell>
          <cell r="E4891">
            <v>96</v>
          </cell>
          <cell r="F4891">
            <v>5.8</v>
          </cell>
          <cell r="G4891">
            <v>5.0999999999999996</v>
          </cell>
          <cell r="H4891">
            <v>0.57999999999999996</v>
          </cell>
          <cell r="I4891">
            <v>5.68</v>
          </cell>
          <cell r="J4891">
            <v>0.70000000000000018</v>
          </cell>
        </row>
        <row r="4892">
          <cell r="A4892" t="str">
            <v>პანტაVI100</v>
          </cell>
          <cell r="B4892" t="str">
            <v>პანტა</v>
          </cell>
          <cell r="C4892" t="str">
            <v>VI</v>
          </cell>
          <cell r="D4892">
            <v>15.8</v>
          </cell>
          <cell r="E4892">
            <v>100</v>
          </cell>
          <cell r="F4892">
            <v>6.4</v>
          </cell>
          <cell r="G4892">
            <v>5.64</v>
          </cell>
          <cell r="H4892">
            <v>0.64</v>
          </cell>
          <cell r="I4892">
            <v>6.2799999999999994</v>
          </cell>
          <cell r="J4892">
            <v>0.76000000000000068</v>
          </cell>
        </row>
        <row r="4893">
          <cell r="A4893" t="str">
            <v>პანტაVI104</v>
          </cell>
          <cell r="B4893" t="str">
            <v>პანტა</v>
          </cell>
          <cell r="C4893" t="str">
            <v>VI</v>
          </cell>
          <cell r="D4893">
            <v>15.8</v>
          </cell>
          <cell r="E4893">
            <v>104</v>
          </cell>
          <cell r="F4893">
            <v>7.4</v>
          </cell>
          <cell r="G4893">
            <v>6.23</v>
          </cell>
          <cell r="H4893">
            <v>0.74</v>
          </cell>
          <cell r="I4893">
            <v>6.9700000000000006</v>
          </cell>
          <cell r="J4893">
            <v>1.17</v>
          </cell>
        </row>
        <row r="4894">
          <cell r="A4894" t="str">
            <v>პანტაVI108</v>
          </cell>
          <cell r="B4894" t="str">
            <v>პანტა</v>
          </cell>
          <cell r="C4894" t="str">
            <v>VI</v>
          </cell>
          <cell r="D4894">
            <v>15.8</v>
          </cell>
          <cell r="E4894">
            <v>108</v>
          </cell>
          <cell r="F4894">
            <v>8.1999999999999993</v>
          </cell>
          <cell r="G4894">
            <v>6.87</v>
          </cell>
          <cell r="H4894">
            <v>0.82</v>
          </cell>
          <cell r="I4894">
            <v>7.69</v>
          </cell>
          <cell r="J4894">
            <v>1.3299999999999992</v>
          </cell>
        </row>
        <row r="4895">
          <cell r="A4895" t="str">
            <v>ბზაI8</v>
          </cell>
          <cell r="B4895" t="str">
            <v>ბზა</v>
          </cell>
          <cell r="C4895" t="str">
            <v>I</v>
          </cell>
          <cell r="D4895">
            <v>13</v>
          </cell>
          <cell r="E4895">
            <v>8</v>
          </cell>
          <cell r="F4895">
            <v>3.2000000000000001E-2</v>
          </cell>
          <cell r="G4895">
            <v>0.03</v>
          </cell>
          <cell r="H4895">
            <v>0</v>
          </cell>
          <cell r="I4895">
            <v>0.03</v>
          </cell>
          <cell r="J4895">
            <v>2.0000000000000018E-3</v>
          </cell>
        </row>
        <row r="4896">
          <cell r="A4896" t="str">
            <v>ბზაI12</v>
          </cell>
          <cell r="B4896" t="str">
            <v>ბზა</v>
          </cell>
          <cell r="C4896" t="str">
            <v>I</v>
          </cell>
          <cell r="D4896">
            <v>17.100000000000001</v>
          </cell>
          <cell r="E4896">
            <v>12</v>
          </cell>
          <cell r="F4896">
            <v>9.1999999999999998E-2</v>
          </cell>
          <cell r="G4896">
            <v>0.08</v>
          </cell>
          <cell r="H4896">
            <v>0.01</v>
          </cell>
          <cell r="I4896">
            <v>0.09</v>
          </cell>
          <cell r="J4896">
            <v>1.1999999999999997E-2</v>
          </cell>
        </row>
        <row r="4897">
          <cell r="A4897" t="str">
            <v>ბზაI16</v>
          </cell>
          <cell r="B4897" t="str">
            <v>ბზა</v>
          </cell>
          <cell r="C4897" t="str">
            <v>I</v>
          </cell>
          <cell r="D4897">
            <v>19.399999999999999</v>
          </cell>
          <cell r="E4897">
            <v>16</v>
          </cell>
          <cell r="F4897">
            <v>0.182</v>
          </cell>
          <cell r="G4897">
            <v>0.16</v>
          </cell>
          <cell r="H4897">
            <v>0.02</v>
          </cell>
          <cell r="I4897">
            <v>0.18</v>
          </cell>
          <cell r="J4897">
            <v>2.1999999999999992E-2</v>
          </cell>
        </row>
        <row r="4898">
          <cell r="A4898" t="str">
            <v>ბზაI20</v>
          </cell>
          <cell r="B4898" t="str">
            <v>ბზა</v>
          </cell>
          <cell r="C4898" t="str">
            <v>I</v>
          </cell>
          <cell r="D4898">
            <v>21.2</v>
          </cell>
          <cell r="E4898">
            <v>20</v>
          </cell>
          <cell r="F4898">
            <v>0.31</v>
          </cell>
          <cell r="G4898">
            <v>0.27</v>
          </cell>
          <cell r="H4898">
            <v>0.03</v>
          </cell>
          <cell r="I4898">
            <v>0.30000000000000004</v>
          </cell>
          <cell r="J4898">
            <v>3.999999999999998E-2</v>
          </cell>
        </row>
        <row r="4899">
          <cell r="A4899" t="str">
            <v>ბზაI24</v>
          </cell>
          <cell r="B4899" t="str">
            <v>ბზა</v>
          </cell>
          <cell r="C4899" t="str">
            <v>I</v>
          </cell>
          <cell r="D4899">
            <v>22.5</v>
          </cell>
          <cell r="E4899">
            <v>24</v>
          </cell>
          <cell r="F4899">
            <v>0.47</v>
          </cell>
          <cell r="G4899">
            <v>0.41</v>
          </cell>
          <cell r="H4899">
            <v>0.05</v>
          </cell>
          <cell r="I4899">
            <v>0.45999999999999996</v>
          </cell>
          <cell r="J4899">
            <v>0.06</v>
          </cell>
        </row>
        <row r="4900">
          <cell r="A4900" t="str">
            <v>ბზაI28</v>
          </cell>
          <cell r="B4900" t="str">
            <v>ბზა</v>
          </cell>
          <cell r="C4900" t="str">
            <v>I</v>
          </cell>
          <cell r="D4900">
            <v>23.6</v>
          </cell>
          <cell r="E4900">
            <v>28</v>
          </cell>
          <cell r="F4900">
            <v>0.66</v>
          </cell>
          <cell r="G4900">
            <v>0.59</v>
          </cell>
          <cell r="H4900">
            <v>7.0000000000000007E-2</v>
          </cell>
          <cell r="I4900">
            <v>0.65999999999999992</v>
          </cell>
          <cell r="J4900">
            <v>7.0000000000000062E-2</v>
          </cell>
        </row>
        <row r="4901">
          <cell r="A4901" t="str">
            <v>ბზაI32</v>
          </cell>
          <cell r="B4901" t="str">
            <v>ბზა</v>
          </cell>
          <cell r="C4901" t="str">
            <v>I</v>
          </cell>
          <cell r="D4901">
            <v>24.5</v>
          </cell>
          <cell r="E4901">
            <v>32</v>
          </cell>
          <cell r="F4901">
            <v>0.89</v>
          </cell>
          <cell r="G4901">
            <v>0.8</v>
          </cell>
          <cell r="H4901">
            <v>0.09</v>
          </cell>
          <cell r="I4901">
            <v>0.89</v>
          </cell>
          <cell r="J4901">
            <v>8.9999999999999969E-2</v>
          </cell>
        </row>
        <row r="4902">
          <cell r="A4902" t="str">
            <v>ბზაI36</v>
          </cell>
          <cell r="B4902" t="str">
            <v>ბზა</v>
          </cell>
          <cell r="C4902" t="str">
            <v>I</v>
          </cell>
          <cell r="D4902">
            <v>25.2</v>
          </cell>
          <cell r="E4902">
            <v>36</v>
          </cell>
          <cell r="F4902">
            <v>1.1599999999999999</v>
          </cell>
          <cell r="G4902">
            <v>1.05</v>
          </cell>
          <cell r="H4902">
            <v>0.12</v>
          </cell>
          <cell r="I4902">
            <v>1.17</v>
          </cell>
          <cell r="J4902">
            <v>0.10999999999999988</v>
          </cell>
        </row>
        <row r="4903">
          <cell r="A4903" t="str">
            <v>ბზაI40</v>
          </cell>
          <cell r="B4903" t="str">
            <v>ბზა</v>
          </cell>
          <cell r="C4903" t="str">
            <v>I</v>
          </cell>
          <cell r="D4903">
            <v>25.9</v>
          </cell>
          <cell r="E4903">
            <v>40</v>
          </cell>
          <cell r="F4903">
            <v>1.47</v>
          </cell>
          <cell r="G4903">
            <v>1.33</v>
          </cell>
          <cell r="H4903">
            <v>0.15</v>
          </cell>
          <cell r="I4903">
            <v>1.48</v>
          </cell>
          <cell r="J4903">
            <v>0.1399999999999999</v>
          </cell>
        </row>
        <row r="4904">
          <cell r="A4904" t="str">
            <v>ბზაI44</v>
          </cell>
          <cell r="B4904" t="str">
            <v>ბზა</v>
          </cell>
          <cell r="C4904" t="str">
            <v>I</v>
          </cell>
          <cell r="D4904">
            <v>26.6</v>
          </cell>
          <cell r="E4904">
            <v>44</v>
          </cell>
          <cell r="F4904">
            <v>1.81</v>
          </cell>
          <cell r="G4904">
            <v>1.64</v>
          </cell>
          <cell r="H4904">
            <v>0.18</v>
          </cell>
          <cell r="I4904">
            <v>1.8199999999999998</v>
          </cell>
          <cell r="J4904">
            <v>0.17000000000000015</v>
          </cell>
        </row>
        <row r="4905">
          <cell r="A4905" t="str">
            <v>ბზაI48</v>
          </cell>
          <cell r="B4905" t="str">
            <v>ბზა</v>
          </cell>
          <cell r="C4905" t="str">
            <v>I</v>
          </cell>
          <cell r="D4905">
            <v>27.1</v>
          </cell>
          <cell r="E4905">
            <v>48</v>
          </cell>
          <cell r="F4905">
            <v>2.2000000000000002</v>
          </cell>
          <cell r="G4905">
            <v>2.0099999999999998</v>
          </cell>
          <cell r="H4905">
            <v>0.22</v>
          </cell>
          <cell r="I4905">
            <v>2.23</v>
          </cell>
          <cell r="J4905">
            <v>0.19000000000000039</v>
          </cell>
        </row>
        <row r="4906">
          <cell r="A4906" t="str">
            <v>ბზაI52</v>
          </cell>
          <cell r="B4906" t="str">
            <v>ბზა</v>
          </cell>
          <cell r="C4906" t="str">
            <v>I</v>
          </cell>
          <cell r="D4906">
            <v>27.7</v>
          </cell>
          <cell r="E4906">
            <v>52</v>
          </cell>
          <cell r="F4906">
            <v>2.64</v>
          </cell>
          <cell r="G4906">
            <v>2.4</v>
          </cell>
          <cell r="H4906">
            <v>0.26</v>
          </cell>
          <cell r="I4906">
            <v>2.66</v>
          </cell>
          <cell r="J4906">
            <v>0.24000000000000021</v>
          </cell>
        </row>
        <row r="4907">
          <cell r="A4907" t="str">
            <v>ბზაI56</v>
          </cell>
          <cell r="B4907" t="str">
            <v>ბზა</v>
          </cell>
          <cell r="C4907" t="str">
            <v>I</v>
          </cell>
          <cell r="D4907">
            <v>28.1</v>
          </cell>
          <cell r="E4907">
            <v>56</v>
          </cell>
          <cell r="F4907">
            <v>3.09</v>
          </cell>
          <cell r="G4907">
            <v>2.82</v>
          </cell>
          <cell r="H4907">
            <v>0.31</v>
          </cell>
          <cell r="I4907">
            <v>3.13</v>
          </cell>
          <cell r="J4907">
            <v>0.27</v>
          </cell>
        </row>
        <row r="4908">
          <cell r="A4908" t="str">
            <v>ბზაI60</v>
          </cell>
          <cell r="B4908" t="str">
            <v>ბზა</v>
          </cell>
          <cell r="C4908" t="str">
            <v>I</v>
          </cell>
          <cell r="D4908">
            <v>28.6</v>
          </cell>
          <cell r="E4908">
            <v>60</v>
          </cell>
          <cell r="F4908">
            <v>3.61</v>
          </cell>
          <cell r="G4908">
            <v>3.29</v>
          </cell>
          <cell r="H4908">
            <v>0.36</v>
          </cell>
          <cell r="I4908">
            <v>3.65</v>
          </cell>
          <cell r="J4908">
            <v>0.31999999999999984</v>
          </cell>
        </row>
        <row r="4909">
          <cell r="A4909" t="str">
            <v>ბზაI64</v>
          </cell>
          <cell r="B4909" t="str">
            <v>ბზა</v>
          </cell>
          <cell r="C4909" t="str">
            <v>I</v>
          </cell>
          <cell r="D4909">
            <v>29</v>
          </cell>
          <cell r="E4909">
            <v>64</v>
          </cell>
          <cell r="F4909">
            <v>4.1500000000000004</v>
          </cell>
          <cell r="G4909">
            <v>3.8</v>
          </cell>
          <cell r="H4909">
            <v>0.42</v>
          </cell>
          <cell r="I4909">
            <v>4.22</v>
          </cell>
          <cell r="J4909">
            <v>0.35000000000000053</v>
          </cell>
        </row>
        <row r="4910">
          <cell r="A4910" t="str">
            <v>ბზაI68</v>
          </cell>
          <cell r="B4910" t="str">
            <v>ბზა</v>
          </cell>
          <cell r="C4910" t="str">
            <v>I</v>
          </cell>
          <cell r="D4910">
            <v>29.3</v>
          </cell>
          <cell r="E4910">
            <v>68</v>
          </cell>
          <cell r="F4910">
            <v>4.74</v>
          </cell>
          <cell r="G4910">
            <v>4.33</v>
          </cell>
          <cell r="H4910">
            <v>0.47</v>
          </cell>
          <cell r="I4910">
            <v>4.8</v>
          </cell>
          <cell r="J4910">
            <v>0.41000000000000014</v>
          </cell>
        </row>
        <row r="4911">
          <cell r="A4911" t="str">
            <v>ბზაI72</v>
          </cell>
          <cell r="B4911" t="str">
            <v>ბზა</v>
          </cell>
          <cell r="C4911" t="str">
            <v>I</v>
          </cell>
          <cell r="D4911">
            <v>29.7</v>
          </cell>
          <cell r="E4911">
            <v>72</v>
          </cell>
          <cell r="F4911">
            <v>5.39</v>
          </cell>
          <cell r="G4911">
            <v>4.92</v>
          </cell>
          <cell r="H4911">
            <v>0.54</v>
          </cell>
          <cell r="I4911">
            <v>5.46</v>
          </cell>
          <cell r="J4911">
            <v>0.46999999999999975</v>
          </cell>
        </row>
        <row r="4912">
          <cell r="A4912" t="str">
            <v>ბზაI76</v>
          </cell>
          <cell r="B4912" t="str">
            <v>ბზა</v>
          </cell>
          <cell r="C4912" t="str">
            <v>I</v>
          </cell>
          <cell r="D4912">
            <v>30</v>
          </cell>
          <cell r="E4912">
            <v>76</v>
          </cell>
          <cell r="F4912">
            <v>6.05</v>
          </cell>
          <cell r="G4912">
            <v>5.53</v>
          </cell>
          <cell r="H4912">
            <v>0.61</v>
          </cell>
          <cell r="I4912">
            <v>6.1400000000000006</v>
          </cell>
          <cell r="J4912">
            <v>0.51999999999999957</v>
          </cell>
        </row>
        <row r="4913">
          <cell r="A4913" t="str">
            <v>ბზაI80</v>
          </cell>
          <cell r="B4913" t="str">
            <v>ბზა</v>
          </cell>
          <cell r="C4913" t="str">
            <v>I</v>
          </cell>
          <cell r="D4913">
            <v>30.4</v>
          </cell>
          <cell r="E4913">
            <v>80</v>
          </cell>
          <cell r="F4913">
            <v>6.8</v>
          </cell>
          <cell r="G4913">
            <v>6.22</v>
          </cell>
          <cell r="H4913">
            <v>0.68</v>
          </cell>
          <cell r="I4913">
            <v>6.8999999999999995</v>
          </cell>
          <cell r="J4913">
            <v>0.58000000000000007</v>
          </cell>
        </row>
        <row r="4914">
          <cell r="A4914" t="str">
            <v>ბზაI84</v>
          </cell>
          <cell r="B4914" t="str">
            <v>ბზა</v>
          </cell>
          <cell r="C4914" t="str">
            <v>I</v>
          </cell>
          <cell r="D4914">
            <v>30.7</v>
          </cell>
          <cell r="E4914">
            <v>84</v>
          </cell>
          <cell r="F4914">
            <v>7.55</v>
          </cell>
          <cell r="G4914">
            <v>6.91</v>
          </cell>
          <cell r="H4914">
            <v>0.76</v>
          </cell>
          <cell r="I4914">
            <v>7.67</v>
          </cell>
          <cell r="J4914">
            <v>0.63999999999999968</v>
          </cell>
        </row>
        <row r="4915">
          <cell r="A4915" t="str">
            <v>ბზაI88</v>
          </cell>
          <cell r="B4915" t="str">
            <v>ბზა</v>
          </cell>
          <cell r="C4915" t="str">
            <v>I</v>
          </cell>
          <cell r="D4915">
            <v>31</v>
          </cell>
          <cell r="E4915">
            <v>88</v>
          </cell>
          <cell r="F4915">
            <v>8.3800000000000008</v>
          </cell>
          <cell r="G4915">
            <v>7.66</v>
          </cell>
          <cell r="H4915">
            <v>0.84</v>
          </cell>
          <cell r="I4915">
            <v>8.5</v>
          </cell>
          <cell r="J4915">
            <v>0.72000000000000064</v>
          </cell>
        </row>
        <row r="4916">
          <cell r="A4916" t="str">
            <v>ბზაI92</v>
          </cell>
          <cell r="B4916" t="str">
            <v>ბზა</v>
          </cell>
          <cell r="C4916" t="str">
            <v>I</v>
          </cell>
          <cell r="D4916">
            <v>31.2</v>
          </cell>
          <cell r="E4916">
            <v>92</v>
          </cell>
          <cell r="F4916">
            <v>9.2200000000000006</v>
          </cell>
          <cell r="G4916">
            <v>8.44</v>
          </cell>
          <cell r="H4916">
            <v>0.92</v>
          </cell>
          <cell r="I4916">
            <v>9.36</v>
          </cell>
          <cell r="J4916">
            <v>0.78000000000000114</v>
          </cell>
        </row>
        <row r="4917">
          <cell r="A4917" t="str">
            <v>ბზაII8</v>
          </cell>
          <cell r="B4917" t="str">
            <v>ბზა</v>
          </cell>
          <cell r="C4917" t="str">
            <v>II</v>
          </cell>
          <cell r="D4917">
            <v>11.4</v>
          </cell>
          <cell r="E4917">
            <v>8</v>
          </cell>
          <cell r="F4917">
            <v>0.03</v>
          </cell>
          <cell r="G4917">
            <v>0.02</v>
          </cell>
          <cell r="H4917">
            <v>0</v>
          </cell>
          <cell r="I4917">
            <v>0.02</v>
          </cell>
          <cell r="J4917">
            <v>9.9999999999999985E-3</v>
          </cell>
        </row>
        <row r="4918">
          <cell r="A4918" t="str">
            <v>ბზაII12</v>
          </cell>
          <cell r="B4918" t="str">
            <v>ბზა</v>
          </cell>
          <cell r="C4918" t="str">
            <v>II</v>
          </cell>
          <cell r="D4918">
            <v>15.1</v>
          </cell>
          <cell r="E4918">
            <v>12</v>
          </cell>
          <cell r="F4918">
            <v>0.08</v>
          </cell>
          <cell r="G4918">
            <v>0.06</v>
          </cell>
          <cell r="H4918">
            <v>0.01</v>
          </cell>
          <cell r="I4918">
            <v>6.9999999999999993E-2</v>
          </cell>
          <cell r="J4918">
            <v>2.0000000000000004E-2</v>
          </cell>
        </row>
        <row r="4919">
          <cell r="A4919" t="str">
            <v>ბზაII16</v>
          </cell>
          <cell r="B4919" t="str">
            <v>ბზა</v>
          </cell>
          <cell r="C4919" t="str">
            <v>II</v>
          </cell>
          <cell r="D4919">
            <v>17.2</v>
          </cell>
          <cell r="E4919">
            <v>16</v>
          </cell>
          <cell r="F4919">
            <v>0.16</v>
          </cell>
          <cell r="G4919">
            <v>0.14000000000000001</v>
          </cell>
          <cell r="H4919">
            <v>0.02</v>
          </cell>
          <cell r="I4919">
            <v>0.16</v>
          </cell>
          <cell r="J4919">
            <v>1.999999999999999E-2</v>
          </cell>
        </row>
        <row r="4920">
          <cell r="A4920" t="str">
            <v>ბზაII20</v>
          </cell>
          <cell r="B4920" t="str">
            <v>ბზა</v>
          </cell>
          <cell r="C4920" t="str">
            <v>II</v>
          </cell>
          <cell r="D4920">
            <v>18.8</v>
          </cell>
          <cell r="E4920">
            <v>20</v>
          </cell>
          <cell r="F4920">
            <v>0.27</v>
          </cell>
          <cell r="G4920">
            <v>0.24</v>
          </cell>
          <cell r="H4920">
            <v>0.03</v>
          </cell>
          <cell r="I4920">
            <v>0.27</v>
          </cell>
          <cell r="J4920">
            <v>3.0000000000000027E-2</v>
          </cell>
        </row>
        <row r="4921">
          <cell r="A4921" t="str">
            <v>ბზაII24</v>
          </cell>
          <cell r="B4921" t="str">
            <v>ბზა</v>
          </cell>
          <cell r="C4921" t="str">
            <v>II</v>
          </cell>
          <cell r="D4921">
            <v>20</v>
          </cell>
          <cell r="E4921">
            <v>24</v>
          </cell>
          <cell r="F4921">
            <v>0.41</v>
          </cell>
          <cell r="G4921">
            <v>0.37</v>
          </cell>
          <cell r="H4921">
            <v>0.04</v>
          </cell>
          <cell r="I4921">
            <v>0.41</v>
          </cell>
          <cell r="J4921">
            <v>3.999999999999998E-2</v>
          </cell>
        </row>
        <row r="4922">
          <cell r="A4922" t="str">
            <v>ბზაII28</v>
          </cell>
          <cell r="B4922" t="str">
            <v>ბზა</v>
          </cell>
          <cell r="C4922" t="str">
            <v>II</v>
          </cell>
          <cell r="D4922">
            <v>21</v>
          </cell>
          <cell r="E4922">
            <v>28</v>
          </cell>
          <cell r="F4922">
            <v>0.59</v>
          </cell>
          <cell r="G4922">
            <v>0.53</v>
          </cell>
          <cell r="H4922">
            <v>0.06</v>
          </cell>
          <cell r="I4922">
            <v>0.59000000000000008</v>
          </cell>
          <cell r="J4922">
            <v>5.9999999999999942E-2</v>
          </cell>
        </row>
        <row r="4923">
          <cell r="A4923" t="str">
            <v>ბზაII32</v>
          </cell>
          <cell r="B4923" t="str">
            <v>ბზა</v>
          </cell>
          <cell r="C4923" t="str">
            <v>II</v>
          </cell>
          <cell r="D4923">
            <v>21.8</v>
          </cell>
          <cell r="E4923">
            <v>32</v>
          </cell>
          <cell r="F4923">
            <v>0.79</v>
          </cell>
          <cell r="G4923">
            <v>0.71</v>
          </cell>
          <cell r="H4923">
            <v>0.08</v>
          </cell>
          <cell r="I4923">
            <v>0.78999999999999992</v>
          </cell>
          <cell r="J4923">
            <v>8.0000000000000071E-2</v>
          </cell>
        </row>
        <row r="4924">
          <cell r="A4924" t="str">
            <v>ბზაII36</v>
          </cell>
          <cell r="B4924" t="str">
            <v>ბზა</v>
          </cell>
          <cell r="C4924" t="str">
            <v>II</v>
          </cell>
          <cell r="D4924">
            <v>22.5</v>
          </cell>
          <cell r="E4924">
            <v>36</v>
          </cell>
          <cell r="F4924">
            <v>1.03</v>
          </cell>
          <cell r="G4924">
            <v>0.92</v>
          </cell>
          <cell r="H4924">
            <v>0.1</v>
          </cell>
          <cell r="I4924">
            <v>1.02</v>
          </cell>
          <cell r="J4924">
            <v>0.10999999999999999</v>
          </cell>
        </row>
        <row r="4925">
          <cell r="A4925" t="str">
            <v>ბზაII40</v>
          </cell>
          <cell r="B4925" t="str">
            <v>ბზა</v>
          </cell>
          <cell r="C4925" t="str">
            <v>II</v>
          </cell>
          <cell r="D4925">
            <v>23.1</v>
          </cell>
          <cell r="E4925">
            <v>40</v>
          </cell>
          <cell r="F4925">
            <v>1.31</v>
          </cell>
          <cell r="G4925">
            <v>1.17</v>
          </cell>
          <cell r="H4925">
            <v>0.13</v>
          </cell>
          <cell r="I4925">
            <v>1.2999999999999998</v>
          </cell>
          <cell r="J4925">
            <v>0.14000000000000012</v>
          </cell>
        </row>
        <row r="4926">
          <cell r="A4926" t="str">
            <v>ბზაII44</v>
          </cell>
          <cell r="B4926" t="str">
            <v>ბზა</v>
          </cell>
          <cell r="C4926" t="str">
            <v>II</v>
          </cell>
          <cell r="D4926">
            <v>23.7</v>
          </cell>
          <cell r="E4926">
            <v>44</v>
          </cell>
          <cell r="F4926">
            <v>1.62</v>
          </cell>
          <cell r="G4926">
            <v>1.46</v>
          </cell>
          <cell r="H4926">
            <v>0.16</v>
          </cell>
          <cell r="I4926">
            <v>1.6199999999999999</v>
          </cell>
          <cell r="J4926">
            <v>0.16000000000000014</v>
          </cell>
        </row>
        <row r="4927">
          <cell r="A4927" t="str">
            <v>ბზაII48</v>
          </cell>
          <cell r="B4927" t="str">
            <v>ბზა</v>
          </cell>
          <cell r="C4927" t="str">
            <v>II</v>
          </cell>
          <cell r="D4927">
            <v>24.2</v>
          </cell>
          <cell r="E4927">
            <v>48</v>
          </cell>
          <cell r="F4927">
            <v>1.96</v>
          </cell>
          <cell r="G4927">
            <v>1.78</v>
          </cell>
          <cell r="H4927">
            <v>0.2</v>
          </cell>
          <cell r="I4927">
            <v>1.98</v>
          </cell>
          <cell r="J4927">
            <v>0.17999999999999994</v>
          </cell>
        </row>
        <row r="4928">
          <cell r="A4928" t="str">
            <v>ბზაII52</v>
          </cell>
          <cell r="B4928" t="str">
            <v>ბზა</v>
          </cell>
          <cell r="C4928" t="str">
            <v>II</v>
          </cell>
          <cell r="D4928">
            <v>24.7</v>
          </cell>
          <cell r="E4928">
            <v>52</v>
          </cell>
          <cell r="F4928">
            <v>2.35</v>
          </cell>
          <cell r="G4928">
            <v>2.14</v>
          </cell>
          <cell r="H4928">
            <v>0.24</v>
          </cell>
          <cell r="I4928">
            <v>2.38</v>
          </cell>
          <cell r="J4928">
            <v>0.20999999999999996</v>
          </cell>
        </row>
        <row r="4929">
          <cell r="A4929" t="str">
            <v>ბზაII56</v>
          </cell>
          <cell r="B4929" t="str">
            <v>ბზა</v>
          </cell>
          <cell r="C4929" t="str">
            <v>II</v>
          </cell>
          <cell r="D4929">
            <v>25.1</v>
          </cell>
          <cell r="E4929">
            <v>56</v>
          </cell>
          <cell r="F4929">
            <v>2.76</v>
          </cell>
          <cell r="G4929">
            <v>2.5</v>
          </cell>
          <cell r="H4929">
            <v>0.28000000000000003</v>
          </cell>
          <cell r="I4929">
            <v>2.7800000000000002</v>
          </cell>
          <cell r="J4929">
            <v>0.25999999999999979</v>
          </cell>
        </row>
        <row r="4930">
          <cell r="A4930" t="str">
            <v>ბზაII60</v>
          </cell>
          <cell r="B4930" t="str">
            <v>ბზა</v>
          </cell>
          <cell r="C4930" t="str">
            <v>II</v>
          </cell>
          <cell r="D4930">
            <v>25.5</v>
          </cell>
          <cell r="E4930">
            <v>60</v>
          </cell>
          <cell r="F4930">
            <v>3.22</v>
          </cell>
          <cell r="G4930">
            <v>2.93</v>
          </cell>
          <cell r="H4930">
            <v>0.32</v>
          </cell>
          <cell r="I4930">
            <v>3.25</v>
          </cell>
          <cell r="J4930">
            <v>0.29000000000000004</v>
          </cell>
        </row>
        <row r="4931">
          <cell r="A4931" t="str">
            <v>ბზაII64</v>
          </cell>
          <cell r="B4931" t="str">
            <v>ბზა</v>
          </cell>
          <cell r="C4931" t="str">
            <v>II</v>
          </cell>
          <cell r="D4931">
            <v>25.9</v>
          </cell>
          <cell r="E4931">
            <v>64</v>
          </cell>
          <cell r="F4931">
            <v>3.71</v>
          </cell>
          <cell r="G4931">
            <v>3.38</v>
          </cell>
          <cell r="H4931">
            <v>0.37</v>
          </cell>
          <cell r="I4931">
            <v>3.75</v>
          </cell>
          <cell r="J4931">
            <v>0.33000000000000007</v>
          </cell>
        </row>
        <row r="4932">
          <cell r="A4932" t="str">
            <v>ბზაII68</v>
          </cell>
          <cell r="B4932" t="str">
            <v>ბზა</v>
          </cell>
          <cell r="C4932" t="str">
            <v>II</v>
          </cell>
          <cell r="D4932">
            <v>26.2</v>
          </cell>
          <cell r="E4932">
            <v>68</v>
          </cell>
          <cell r="F4932">
            <v>4.24</v>
          </cell>
          <cell r="G4932">
            <v>3.86</v>
          </cell>
          <cell r="H4932">
            <v>0.42</v>
          </cell>
          <cell r="I4932">
            <v>4.28</v>
          </cell>
          <cell r="J4932">
            <v>0.38000000000000034</v>
          </cell>
        </row>
        <row r="4933">
          <cell r="A4933" t="str">
            <v>ბზაII72</v>
          </cell>
          <cell r="B4933" t="str">
            <v>ბზა</v>
          </cell>
          <cell r="C4933" t="str">
            <v>II</v>
          </cell>
          <cell r="D4933">
            <v>26.5</v>
          </cell>
          <cell r="E4933">
            <v>72</v>
          </cell>
          <cell r="F4933">
            <v>4.8099999999999996</v>
          </cell>
          <cell r="G4933">
            <v>4.37</v>
          </cell>
          <cell r="H4933">
            <v>0.48</v>
          </cell>
          <cell r="I4933">
            <v>4.8499999999999996</v>
          </cell>
          <cell r="J4933">
            <v>0.4399999999999995</v>
          </cell>
        </row>
        <row r="4934">
          <cell r="A4934" t="str">
            <v>ბზაII76</v>
          </cell>
          <cell r="B4934" t="str">
            <v>ბზა</v>
          </cell>
          <cell r="C4934" t="str">
            <v>II</v>
          </cell>
          <cell r="D4934">
            <v>26.8</v>
          </cell>
          <cell r="E4934">
            <v>76</v>
          </cell>
          <cell r="F4934">
            <v>5.41</v>
          </cell>
          <cell r="G4934">
            <v>4.93</v>
          </cell>
          <cell r="H4934">
            <v>0.54</v>
          </cell>
          <cell r="I4934">
            <v>5.47</v>
          </cell>
          <cell r="J4934">
            <v>0.48000000000000043</v>
          </cell>
        </row>
        <row r="4935">
          <cell r="A4935" t="str">
            <v>ბზაII80</v>
          </cell>
          <cell r="B4935" t="str">
            <v>ბზა</v>
          </cell>
          <cell r="C4935" t="str">
            <v>II</v>
          </cell>
          <cell r="D4935">
            <v>27.1</v>
          </cell>
          <cell r="E4935">
            <v>80</v>
          </cell>
          <cell r="F4935">
            <v>6.06</v>
          </cell>
          <cell r="G4935">
            <v>5.53</v>
          </cell>
          <cell r="H4935">
            <v>0.61</v>
          </cell>
          <cell r="I4935">
            <v>6.1400000000000006</v>
          </cell>
          <cell r="J4935">
            <v>0.52999999999999936</v>
          </cell>
        </row>
        <row r="4936">
          <cell r="A4936" t="str">
            <v>ბზაII84</v>
          </cell>
          <cell r="B4936" t="str">
            <v>ბზა</v>
          </cell>
          <cell r="C4936" t="str">
            <v>II</v>
          </cell>
          <cell r="D4936">
            <v>27.4</v>
          </cell>
          <cell r="E4936">
            <v>84</v>
          </cell>
          <cell r="F4936">
            <v>6.74</v>
          </cell>
          <cell r="G4936">
            <v>6.14</v>
          </cell>
          <cell r="H4936">
            <v>0.67</v>
          </cell>
          <cell r="I4936">
            <v>6.81</v>
          </cell>
          <cell r="J4936">
            <v>0.60000000000000053</v>
          </cell>
        </row>
        <row r="4937">
          <cell r="A4937" t="str">
            <v>ბზაII88</v>
          </cell>
          <cell r="B4937" t="str">
            <v>ბზა</v>
          </cell>
          <cell r="C4937" t="str">
            <v>II</v>
          </cell>
          <cell r="D4937">
            <v>27.7</v>
          </cell>
          <cell r="E4937">
            <v>88</v>
          </cell>
          <cell r="F4937">
            <v>7.48</v>
          </cell>
          <cell r="G4937">
            <v>6.82</v>
          </cell>
          <cell r="H4937">
            <v>0.75</v>
          </cell>
          <cell r="I4937">
            <v>7.57</v>
          </cell>
          <cell r="J4937">
            <v>0.66000000000000014</v>
          </cell>
        </row>
        <row r="4938">
          <cell r="A4938" t="str">
            <v>ბზაII92</v>
          </cell>
          <cell r="B4938" t="str">
            <v>ბზა</v>
          </cell>
          <cell r="C4938" t="str">
            <v>II</v>
          </cell>
          <cell r="D4938">
            <v>27.9</v>
          </cell>
          <cell r="E4938">
            <v>92</v>
          </cell>
          <cell r="F4938">
            <v>8.24</v>
          </cell>
          <cell r="G4938">
            <v>7.52</v>
          </cell>
          <cell r="H4938">
            <v>0.82</v>
          </cell>
          <cell r="I4938">
            <v>8.34</v>
          </cell>
          <cell r="J4938">
            <v>0.72000000000000064</v>
          </cell>
        </row>
        <row r="4939">
          <cell r="A4939" t="str">
            <v>ბზაIII8</v>
          </cell>
          <cell r="B4939" t="str">
            <v>ბზა</v>
          </cell>
          <cell r="C4939" t="str">
            <v>III</v>
          </cell>
          <cell r="D4939">
            <v>10.4</v>
          </cell>
          <cell r="E4939">
            <v>8</v>
          </cell>
          <cell r="F4939">
            <v>0.03</v>
          </cell>
          <cell r="G4939">
            <v>0.02</v>
          </cell>
          <cell r="H4939">
            <v>0</v>
          </cell>
          <cell r="I4939">
            <v>0.02</v>
          </cell>
          <cell r="J4939">
            <v>9.9999999999999985E-3</v>
          </cell>
        </row>
        <row r="4940">
          <cell r="A4940" t="str">
            <v>ბზაIII12</v>
          </cell>
          <cell r="B4940" t="str">
            <v>ბზა</v>
          </cell>
          <cell r="C4940" t="str">
            <v>III</v>
          </cell>
          <cell r="D4940">
            <v>13.7</v>
          </cell>
          <cell r="E4940">
            <v>12</v>
          </cell>
          <cell r="F4940">
            <v>7.0000000000000007E-2</v>
          </cell>
          <cell r="G4940">
            <v>0.06</v>
          </cell>
          <cell r="H4940">
            <v>0.01</v>
          </cell>
          <cell r="I4940">
            <v>6.9999999999999993E-2</v>
          </cell>
          <cell r="J4940">
            <v>1.0000000000000009E-2</v>
          </cell>
        </row>
        <row r="4941">
          <cell r="A4941" t="str">
            <v>ბზაIII16</v>
          </cell>
          <cell r="B4941" t="str">
            <v>ბზა</v>
          </cell>
          <cell r="C4941" t="str">
            <v>III</v>
          </cell>
          <cell r="D4941">
            <v>15.6</v>
          </cell>
          <cell r="E4941">
            <v>16</v>
          </cell>
          <cell r="F4941">
            <v>0.15</v>
          </cell>
          <cell r="G4941">
            <v>0.12</v>
          </cell>
          <cell r="H4941">
            <v>0.02</v>
          </cell>
          <cell r="I4941">
            <v>0.13999999999999999</v>
          </cell>
          <cell r="J4941">
            <v>0.03</v>
          </cell>
        </row>
        <row r="4942">
          <cell r="A4942" t="str">
            <v>ბზაIII20</v>
          </cell>
          <cell r="B4942" t="str">
            <v>ბზა</v>
          </cell>
          <cell r="C4942" t="str">
            <v>III</v>
          </cell>
          <cell r="D4942">
            <v>17</v>
          </cell>
          <cell r="E4942">
            <v>20</v>
          </cell>
          <cell r="F4942">
            <v>0.25</v>
          </cell>
          <cell r="G4942">
            <v>0.22</v>
          </cell>
          <cell r="H4942">
            <v>0.03</v>
          </cell>
          <cell r="I4942">
            <v>0.25</v>
          </cell>
          <cell r="J4942">
            <v>0.03</v>
          </cell>
        </row>
        <row r="4943">
          <cell r="A4943" t="str">
            <v>ბზაIII24</v>
          </cell>
          <cell r="B4943" t="str">
            <v>ბზა</v>
          </cell>
          <cell r="C4943" t="str">
            <v>III</v>
          </cell>
          <cell r="D4943">
            <v>18.100000000000001</v>
          </cell>
          <cell r="E4943">
            <v>24</v>
          </cell>
          <cell r="F4943">
            <v>0.37</v>
          </cell>
          <cell r="G4943">
            <v>0.33</v>
          </cell>
          <cell r="H4943">
            <v>0.04</v>
          </cell>
          <cell r="I4943">
            <v>0.37</v>
          </cell>
          <cell r="J4943">
            <v>3.999999999999998E-2</v>
          </cell>
        </row>
        <row r="4944">
          <cell r="A4944" t="str">
            <v>ბზაIII28</v>
          </cell>
          <cell r="B4944" t="str">
            <v>ბზა</v>
          </cell>
          <cell r="C4944" t="str">
            <v>III</v>
          </cell>
          <cell r="D4944">
            <v>18.899999999999999</v>
          </cell>
          <cell r="E4944">
            <v>28</v>
          </cell>
          <cell r="F4944">
            <v>0.53</v>
          </cell>
          <cell r="G4944">
            <v>0.47</v>
          </cell>
          <cell r="H4944">
            <v>0.05</v>
          </cell>
          <cell r="I4944">
            <v>0.52</v>
          </cell>
          <cell r="J4944">
            <v>6.0000000000000053E-2</v>
          </cell>
        </row>
        <row r="4945">
          <cell r="A4945" t="str">
            <v>ბზაIII32</v>
          </cell>
          <cell r="B4945" t="str">
            <v>ბზა</v>
          </cell>
          <cell r="C4945" t="str">
            <v>III</v>
          </cell>
          <cell r="D4945">
            <v>19.7</v>
          </cell>
          <cell r="E4945">
            <v>32</v>
          </cell>
          <cell r="F4945">
            <v>0.72</v>
          </cell>
          <cell r="G4945">
            <v>0.64</v>
          </cell>
          <cell r="H4945">
            <v>7.0000000000000007E-2</v>
          </cell>
          <cell r="I4945">
            <v>0.71</v>
          </cell>
          <cell r="J4945">
            <v>7.999999999999996E-2</v>
          </cell>
        </row>
        <row r="4946">
          <cell r="A4946" t="str">
            <v>ბზაIII36</v>
          </cell>
          <cell r="B4946" t="str">
            <v>ბზა</v>
          </cell>
          <cell r="C4946" t="str">
            <v>III</v>
          </cell>
          <cell r="D4946">
            <v>20.3</v>
          </cell>
          <cell r="E4946">
            <v>36</v>
          </cell>
          <cell r="F4946">
            <v>0.93</v>
          </cell>
          <cell r="G4946">
            <v>0.83</v>
          </cell>
          <cell r="H4946">
            <v>0.09</v>
          </cell>
          <cell r="I4946">
            <v>0.91999999999999993</v>
          </cell>
          <cell r="J4946">
            <v>0.10000000000000009</v>
          </cell>
        </row>
        <row r="4947">
          <cell r="A4947" t="str">
            <v>ბზაIII40</v>
          </cell>
          <cell r="B4947" t="str">
            <v>ბზა</v>
          </cell>
          <cell r="C4947" t="str">
            <v>III</v>
          </cell>
          <cell r="D4947">
            <v>20.9</v>
          </cell>
          <cell r="E4947">
            <v>40</v>
          </cell>
          <cell r="F4947">
            <v>1.18</v>
          </cell>
          <cell r="G4947">
            <v>1.06</v>
          </cell>
          <cell r="H4947">
            <v>0.12</v>
          </cell>
          <cell r="I4947">
            <v>1.1800000000000002</v>
          </cell>
          <cell r="J4947">
            <v>0.11999999999999988</v>
          </cell>
        </row>
        <row r="4948">
          <cell r="A4948" t="str">
            <v>ბზაIII44</v>
          </cell>
          <cell r="B4948" t="str">
            <v>ბზა</v>
          </cell>
          <cell r="C4948" t="str">
            <v>III</v>
          </cell>
          <cell r="D4948">
            <v>21.4</v>
          </cell>
          <cell r="E4948">
            <v>44</v>
          </cell>
          <cell r="F4948">
            <v>1.46</v>
          </cell>
          <cell r="G4948">
            <v>1.32</v>
          </cell>
          <cell r="H4948">
            <v>0.15</v>
          </cell>
          <cell r="I4948">
            <v>1.47</v>
          </cell>
          <cell r="J4948">
            <v>0.1399999999999999</v>
          </cell>
        </row>
        <row r="4949">
          <cell r="A4949" t="str">
            <v>ბზაIII48</v>
          </cell>
          <cell r="B4949" t="str">
            <v>ბზა</v>
          </cell>
          <cell r="C4949" t="str">
            <v>III</v>
          </cell>
          <cell r="D4949">
            <v>21.8</v>
          </cell>
          <cell r="E4949">
            <v>48</v>
          </cell>
          <cell r="F4949">
            <v>1.77</v>
          </cell>
          <cell r="G4949">
            <v>1.6</v>
          </cell>
          <cell r="H4949">
            <v>0.18</v>
          </cell>
          <cell r="I4949">
            <v>1.78</v>
          </cell>
          <cell r="J4949">
            <v>0.16999999999999993</v>
          </cell>
        </row>
        <row r="4950">
          <cell r="A4950" t="str">
            <v>ბზაIII52</v>
          </cell>
          <cell r="B4950" t="str">
            <v>ბზა</v>
          </cell>
          <cell r="C4950" t="str">
            <v>III</v>
          </cell>
          <cell r="D4950">
            <v>22.2</v>
          </cell>
          <cell r="E4950">
            <v>52</v>
          </cell>
          <cell r="F4950">
            <v>2.11</v>
          </cell>
          <cell r="G4950">
            <v>1.91</v>
          </cell>
          <cell r="H4950">
            <v>0.21</v>
          </cell>
          <cell r="I4950">
            <v>2.12</v>
          </cell>
          <cell r="J4950">
            <v>0.19999999999999996</v>
          </cell>
        </row>
        <row r="4951">
          <cell r="A4951" t="str">
            <v>ბზაIII56</v>
          </cell>
          <cell r="B4951" t="str">
            <v>ბზა</v>
          </cell>
          <cell r="C4951" t="str">
            <v>III</v>
          </cell>
          <cell r="D4951">
            <v>22.6</v>
          </cell>
          <cell r="E4951">
            <v>56</v>
          </cell>
          <cell r="F4951">
            <v>2.4900000000000002</v>
          </cell>
          <cell r="G4951">
            <v>2.25</v>
          </cell>
          <cell r="H4951">
            <v>0.25</v>
          </cell>
          <cell r="I4951">
            <v>2.5</v>
          </cell>
          <cell r="J4951">
            <v>0.24000000000000021</v>
          </cell>
        </row>
        <row r="4952">
          <cell r="A4952" t="str">
            <v>ბზაIII60</v>
          </cell>
          <cell r="B4952" t="str">
            <v>ბზა</v>
          </cell>
          <cell r="C4952" t="str">
            <v>III</v>
          </cell>
          <cell r="D4952">
            <v>23</v>
          </cell>
          <cell r="E4952">
            <v>60</v>
          </cell>
          <cell r="F4952">
            <v>2.91</v>
          </cell>
          <cell r="G4952">
            <v>2.63</v>
          </cell>
          <cell r="H4952">
            <v>0.28999999999999998</v>
          </cell>
          <cell r="I4952">
            <v>2.92</v>
          </cell>
          <cell r="J4952">
            <v>0.28000000000000025</v>
          </cell>
        </row>
        <row r="4953">
          <cell r="A4953" t="str">
            <v>ბზაIII64</v>
          </cell>
          <cell r="B4953" t="str">
            <v>ბზა</v>
          </cell>
          <cell r="C4953" t="str">
            <v>III</v>
          </cell>
          <cell r="D4953">
            <v>23.3</v>
          </cell>
          <cell r="E4953">
            <v>64</v>
          </cell>
          <cell r="F4953">
            <v>3.34</v>
          </cell>
          <cell r="G4953">
            <v>3.03</v>
          </cell>
          <cell r="H4953">
            <v>0.33</v>
          </cell>
          <cell r="I4953">
            <v>3.36</v>
          </cell>
          <cell r="J4953">
            <v>0.31000000000000005</v>
          </cell>
        </row>
        <row r="4954">
          <cell r="A4954" t="str">
            <v>ბზაIII68</v>
          </cell>
          <cell r="B4954" t="str">
            <v>ბზა</v>
          </cell>
          <cell r="C4954" t="str">
            <v>III</v>
          </cell>
          <cell r="D4954">
            <v>23.6</v>
          </cell>
          <cell r="E4954">
            <v>68</v>
          </cell>
          <cell r="F4954">
            <v>3.82</v>
          </cell>
          <cell r="G4954">
            <v>3.46</v>
          </cell>
          <cell r="H4954">
            <v>0.38</v>
          </cell>
          <cell r="I4954">
            <v>3.84</v>
          </cell>
          <cell r="J4954">
            <v>0.35999999999999988</v>
          </cell>
        </row>
        <row r="4955">
          <cell r="A4955" t="str">
            <v>ბზაIII72</v>
          </cell>
          <cell r="B4955" t="str">
            <v>ბზა</v>
          </cell>
          <cell r="C4955" t="str">
            <v>III</v>
          </cell>
          <cell r="D4955">
            <v>23.9</v>
          </cell>
          <cell r="E4955">
            <v>72</v>
          </cell>
          <cell r="F4955">
            <v>4.34</v>
          </cell>
          <cell r="G4955">
            <v>3.94</v>
          </cell>
          <cell r="H4955">
            <v>0.43</v>
          </cell>
          <cell r="I4955">
            <v>4.37</v>
          </cell>
          <cell r="J4955">
            <v>0.39999999999999991</v>
          </cell>
        </row>
        <row r="4956">
          <cell r="A4956" t="str">
            <v>ბზაIII76</v>
          </cell>
          <cell r="B4956" t="str">
            <v>ბზა</v>
          </cell>
          <cell r="C4956" t="str">
            <v>III</v>
          </cell>
          <cell r="D4956">
            <v>24.2</v>
          </cell>
          <cell r="E4956">
            <v>76</v>
          </cell>
          <cell r="F4956">
            <v>4.88</v>
          </cell>
          <cell r="G4956">
            <v>4.43</v>
          </cell>
          <cell r="H4956">
            <v>0.49</v>
          </cell>
          <cell r="I4956">
            <v>4.92</v>
          </cell>
          <cell r="J4956">
            <v>0.45000000000000018</v>
          </cell>
        </row>
        <row r="4957">
          <cell r="A4957" t="str">
            <v>ბზაIII80</v>
          </cell>
          <cell r="B4957" t="str">
            <v>ბზა</v>
          </cell>
          <cell r="C4957" t="str">
            <v>III</v>
          </cell>
          <cell r="D4957">
            <v>24.4</v>
          </cell>
          <cell r="E4957">
            <v>80</v>
          </cell>
          <cell r="F4957">
            <v>5.46</v>
          </cell>
          <cell r="G4957">
            <v>4.96</v>
          </cell>
          <cell r="H4957">
            <v>0.55000000000000004</v>
          </cell>
          <cell r="I4957">
            <v>5.51</v>
          </cell>
          <cell r="J4957">
            <v>0.5</v>
          </cell>
        </row>
        <row r="4958">
          <cell r="A4958" t="str">
            <v>ბზაIII84</v>
          </cell>
          <cell r="B4958" t="str">
            <v>ბზა</v>
          </cell>
          <cell r="C4958" t="str">
            <v>III</v>
          </cell>
          <cell r="D4958">
            <v>24.6</v>
          </cell>
          <cell r="E4958">
            <v>84</v>
          </cell>
          <cell r="F4958">
            <v>6.05</v>
          </cell>
          <cell r="G4958">
            <v>5.5</v>
          </cell>
          <cell r="H4958">
            <v>0.61</v>
          </cell>
          <cell r="I4958">
            <v>6.11</v>
          </cell>
          <cell r="J4958">
            <v>0.54999999999999982</v>
          </cell>
        </row>
        <row r="4959">
          <cell r="A4959" t="str">
            <v>ბზაIII88</v>
          </cell>
          <cell r="B4959" t="str">
            <v>ბზა</v>
          </cell>
          <cell r="C4959" t="str">
            <v>III</v>
          </cell>
          <cell r="D4959">
            <v>24.8</v>
          </cell>
          <cell r="E4959">
            <v>88</v>
          </cell>
          <cell r="F4959">
            <v>6.7</v>
          </cell>
          <cell r="G4959">
            <v>6.09</v>
          </cell>
          <cell r="H4959">
            <v>0.67</v>
          </cell>
          <cell r="I4959">
            <v>6.76</v>
          </cell>
          <cell r="J4959">
            <v>0.61000000000000032</v>
          </cell>
        </row>
        <row r="4960">
          <cell r="A4960" t="str">
            <v>ბზაIII92</v>
          </cell>
          <cell r="B4960" t="str">
            <v>ბზა</v>
          </cell>
          <cell r="C4960" t="str">
            <v>III</v>
          </cell>
          <cell r="D4960">
            <v>25.1</v>
          </cell>
          <cell r="E4960">
            <v>92</v>
          </cell>
          <cell r="F4960">
            <v>7.42</v>
          </cell>
          <cell r="G4960">
            <v>6.74</v>
          </cell>
          <cell r="H4960">
            <v>0.74</v>
          </cell>
          <cell r="I4960">
            <v>7.48</v>
          </cell>
          <cell r="J4960">
            <v>0.67999999999999972</v>
          </cell>
        </row>
        <row r="4961">
          <cell r="A4961" t="str">
            <v>ბზაIV8</v>
          </cell>
          <cell r="B4961" t="str">
            <v>ბზა</v>
          </cell>
          <cell r="C4961" t="str">
            <v>IV</v>
          </cell>
          <cell r="D4961">
            <v>9.3000000000000007</v>
          </cell>
          <cell r="E4961">
            <v>8</v>
          </cell>
          <cell r="F4961">
            <v>0.02</v>
          </cell>
          <cell r="G4961">
            <v>0.01</v>
          </cell>
          <cell r="H4961">
            <v>0</v>
          </cell>
          <cell r="I4961">
            <v>0.01</v>
          </cell>
          <cell r="J4961">
            <v>0.01</v>
          </cell>
        </row>
        <row r="4962">
          <cell r="A4962" t="str">
            <v>ბზაIV12</v>
          </cell>
          <cell r="B4962" t="str">
            <v>ბზა</v>
          </cell>
          <cell r="C4962" t="str">
            <v>IV</v>
          </cell>
          <cell r="D4962">
            <v>12.2</v>
          </cell>
          <cell r="E4962">
            <v>12</v>
          </cell>
          <cell r="F4962">
            <v>0.06</v>
          </cell>
          <cell r="G4962">
            <v>0.05</v>
          </cell>
          <cell r="H4962">
            <v>0.01</v>
          </cell>
          <cell r="I4962">
            <v>6.0000000000000005E-2</v>
          </cell>
          <cell r="J4962">
            <v>9.999999999999995E-3</v>
          </cell>
        </row>
        <row r="4963">
          <cell r="A4963" t="str">
            <v>ბზაIV16</v>
          </cell>
          <cell r="B4963" t="str">
            <v>ბზა</v>
          </cell>
          <cell r="C4963" t="str">
            <v>IV</v>
          </cell>
          <cell r="D4963">
            <v>13.9</v>
          </cell>
          <cell r="E4963">
            <v>16</v>
          </cell>
          <cell r="F4963">
            <v>0.13</v>
          </cell>
          <cell r="G4963">
            <v>0.11</v>
          </cell>
          <cell r="H4963">
            <v>0.01</v>
          </cell>
          <cell r="I4963">
            <v>0.12</v>
          </cell>
          <cell r="J4963">
            <v>2.0000000000000004E-2</v>
          </cell>
        </row>
        <row r="4964">
          <cell r="A4964" t="str">
            <v>ბზაIV20</v>
          </cell>
          <cell r="B4964" t="str">
            <v>ბზა</v>
          </cell>
          <cell r="C4964" t="str">
            <v>IV</v>
          </cell>
          <cell r="D4964">
            <v>15.1</v>
          </cell>
          <cell r="E4964">
            <v>20</v>
          </cell>
          <cell r="F4964">
            <v>0.22</v>
          </cell>
          <cell r="G4964">
            <v>0.19</v>
          </cell>
          <cell r="H4964">
            <v>0.02</v>
          </cell>
          <cell r="I4964">
            <v>0.21</v>
          </cell>
          <cell r="J4964">
            <v>0.03</v>
          </cell>
        </row>
        <row r="4965">
          <cell r="A4965" t="str">
            <v>ბზაIV24</v>
          </cell>
          <cell r="B4965" t="str">
            <v>ბზა</v>
          </cell>
          <cell r="C4965" t="str">
            <v>IV</v>
          </cell>
          <cell r="D4965">
            <v>16.100000000000001</v>
          </cell>
          <cell r="E4965">
            <v>24</v>
          </cell>
          <cell r="F4965">
            <v>0.33</v>
          </cell>
          <cell r="G4965">
            <v>0.28999999999999998</v>
          </cell>
          <cell r="H4965">
            <v>0.03</v>
          </cell>
          <cell r="I4965">
            <v>0.31999999999999995</v>
          </cell>
          <cell r="J4965">
            <v>4.0000000000000036E-2</v>
          </cell>
        </row>
        <row r="4966">
          <cell r="A4966" t="str">
            <v>ბზაIV28</v>
          </cell>
          <cell r="B4966" t="str">
            <v>ბზა</v>
          </cell>
          <cell r="C4966" t="str">
            <v>IV</v>
          </cell>
          <cell r="D4966">
            <v>16.8</v>
          </cell>
          <cell r="E4966">
            <v>28</v>
          </cell>
          <cell r="F4966">
            <v>0.47</v>
          </cell>
          <cell r="G4966">
            <v>0.41</v>
          </cell>
          <cell r="H4966">
            <v>0.05</v>
          </cell>
          <cell r="I4966">
            <v>0.45999999999999996</v>
          </cell>
          <cell r="J4966">
            <v>0.06</v>
          </cell>
        </row>
        <row r="4967">
          <cell r="A4967" t="str">
            <v>ბზაIV32</v>
          </cell>
          <cell r="B4967" t="str">
            <v>ბზა</v>
          </cell>
          <cell r="C4967" t="str">
            <v>IV</v>
          </cell>
          <cell r="D4967">
            <v>16.399999999999999</v>
          </cell>
          <cell r="E4967">
            <v>32</v>
          </cell>
          <cell r="F4967">
            <v>0.63</v>
          </cell>
          <cell r="G4967">
            <v>0.56000000000000005</v>
          </cell>
          <cell r="H4967">
            <v>0.06</v>
          </cell>
          <cell r="I4967">
            <v>0.62000000000000011</v>
          </cell>
          <cell r="J4967">
            <v>6.9999999999999951E-2</v>
          </cell>
        </row>
        <row r="4968">
          <cell r="A4968" t="str">
            <v>ბზაIV36</v>
          </cell>
          <cell r="B4968" t="str">
            <v>ბზა</v>
          </cell>
          <cell r="C4968" t="str">
            <v>IV</v>
          </cell>
          <cell r="D4968">
            <v>18</v>
          </cell>
          <cell r="E4968">
            <v>36</v>
          </cell>
          <cell r="F4968">
            <v>0.83</v>
          </cell>
          <cell r="G4968">
            <v>0.74</v>
          </cell>
          <cell r="H4968">
            <v>0.8</v>
          </cell>
          <cell r="I4968">
            <v>1.54</v>
          </cell>
          <cell r="J4968">
            <v>8.9999999999999969E-2</v>
          </cell>
        </row>
        <row r="4969">
          <cell r="A4969" t="str">
            <v>ბზაIV40</v>
          </cell>
          <cell r="B4969" t="str">
            <v>ბზა</v>
          </cell>
          <cell r="C4969" t="str">
            <v>IV</v>
          </cell>
          <cell r="D4969">
            <v>18.5</v>
          </cell>
          <cell r="E4969">
            <v>40</v>
          </cell>
          <cell r="F4969">
            <v>1.05</v>
          </cell>
          <cell r="G4969">
            <v>0.94</v>
          </cell>
          <cell r="H4969">
            <v>0.11</v>
          </cell>
          <cell r="I4969">
            <v>1.05</v>
          </cell>
          <cell r="J4969">
            <v>0.1100000000000001</v>
          </cell>
        </row>
        <row r="4970">
          <cell r="A4970" t="str">
            <v>ბზაIV44</v>
          </cell>
          <cell r="B4970" t="str">
            <v>ბზა</v>
          </cell>
          <cell r="C4970" t="str">
            <v>IV</v>
          </cell>
          <cell r="D4970">
            <v>19</v>
          </cell>
          <cell r="E4970">
            <v>44</v>
          </cell>
          <cell r="F4970">
            <v>1.29</v>
          </cell>
          <cell r="G4970">
            <v>1.1599999999999999</v>
          </cell>
          <cell r="H4970">
            <v>0.13</v>
          </cell>
          <cell r="I4970">
            <v>1.29</v>
          </cell>
          <cell r="J4970">
            <v>0.13000000000000012</v>
          </cell>
        </row>
        <row r="4971">
          <cell r="A4971" t="str">
            <v>ბზაIV48</v>
          </cell>
          <cell r="B4971" t="str">
            <v>ბზა</v>
          </cell>
          <cell r="C4971" t="str">
            <v>IV</v>
          </cell>
          <cell r="D4971">
            <v>19.3</v>
          </cell>
          <cell r="E4971">
            <v>48</v>
          </cell>
          <cell r="F4971">
            <v>1.57</v>
          </cell>
          <cell r="G4971">
            <v>1.41</v>
          </cell>
          <cell r="H4971">
            <v>0.16</v>
          </cell>
          <cell r="I4971">
            <v>1.5699999999999998</v>
          </cell>
          <cell r="J4971">
            <v>0.16000000000000014</v>
          </cell>
        </row>
        <row r="4972">
          <cell r="A4972" t="str">
            <v>ბზაIV52</v>
          </cell>
          <cell r="B4972" t="str">
            <v>ბზა</v>
          </cell>
          <cell r="C4972" t="str">
            <v>IV</v>
          </cell>
          <cell r="D4972">
            <v>19.7</v>
          </cell>
          <cell r="E4972">
            <v>52</v>
          </cell>
          <cell r="F4972">
            <v>1.88</v>
          </cell>
          <cell r="G4972">
            <v>1.7</v>
          </cell>
          <cell r="H4972">
            <v>0.19</v>
          </cell>
          <cell r="I4972">
            <v>1.89</v>
          </cell>
          <cell r="J4972">
            <v>0.17999999999999994</v>
          </cell>
        </row>
        <row r="4973">
          <cell r="A4973" t="str">
            <v>ბზაIV56</v>
          </cell>
          <cell r="B4973" t="str">
            <v>ბზა</v>
          </cell>
          <cell r="C4973" t="str">
            <v>IV</v>
          </cell>
          <cell r="D4973">
            <v>20</v>
          </cell>
          <cell r="E4973">
            <v>56</v>
          </cell>
          <cell r="F4973">
            <v>2.2000000000000002</v>
          </cell>
          <cell r="G4973">
            <v>1.99</v>
          </cell>
          <cell r="H4973">
            <v>0.22</v>
          </cell>
          <cell r="I4973">
            <v>2.21</v>
          </cell>
          <cell r="J4973">
            <v>0.21000000000000019</v>
          </cell>
        </row>
        <row r="4974">
          <cell r="A4974" t="str">
            <v>ბზაIV60</v>
          </cell>
          <cell r="B4974" t="str">
            <v>ბზა</v>
          </cell>
          <cell r="C4974" t="str">
            <v>IV</v>
          </cell>
          <cell r="D4974">
            <v>20.3</v>
          </cell>
          <cell r="E4974">
            <v>60</v>
          </cell>
          <cell r="F4974">
            <v>2.56</v>
          </cell>
          <cell r="G4974">
            <v>2.3199999999999998</v>
          </cell>
          <cell r="H4974">
            <v>0.26</v>
          </cell>
          <cell r="I4974">
            <v>2.58</v>
          </cell>
          <cell r="J4974">
            <v>0.24000000000000021</v>
          </cell>
        </row>
        <row r="4975">
          <cell r="A4975" t="str">
            <v>ბზაIV64</v>
          </cell>
          <cell r="B4975" t="str">
            <v>ბზა</v>
          </cell>
          <cell r="C4975" t="str">
            <v>IV</v>
          </cell>
          <cell r="D4975">
            <v>20.6</v>
          </cell>
          <cell r="E4975">
            <v>64</v>
          </cell>
          <cell r="F4975">
            <v>2.95</v>
          </cell>
          <cell r="G4975">
            <v>2.67</v>
          </cell>
          <cell r="H4975">
            <v>0.3</v>
          </cell>
          <cell r="I4975">
            <v>2.9699999999999998</v>
          </cell>
          <cell r="J4975">
            <v>0.28000000000000025</v>
          </cell>
        </row>
        <row r="4976">
          <cell r="A4976" t="str">
            <v>ბზაIV68</v>
          </cell>
          <cell r="B4976" t="str">
            <v>ბზა</v>
          </cell>
          <cell r="C4976" t="str">
            <v>IV</v>
          </cell>
          <cell r="D4976">
            <v>20.9</v>
          </cell>
          <cell r="E4976">
            <v>68</v>
          </cell>
          <cell r="F4976">
            <v>3.38</v>
          </cell>
          <cell r="G4976">
            <v>3.06</v>
          </cell>
          <cell r="H4976">
            <v>0.34</v>
          </cell>
          <cell r="I4976">
            <v>3.4</v>
          </cell>
          <cell r="J4976">
            <v>0.31999999999999984</v>
          </cell>
        </row>
        <row r="4977">
          <cell r="A4977" t="str">
            <v>ბზაIV72</v>
          </cell>
          <cell r="B4977" t="str">
            <v>ბზა</v>
          </cell>
          <cell r="C4977" t="str">
            <v>IV</v>
          </cell>
          <cell r="D4977">
            <v>21.2</v>
          </cell>
          <cell r="E4977">
            <v>72</v>
          </cell>
          <cell r="F4977">
            <v>3.85</v>
          </cell>
          <cell r="G4977">
            <v>3.48</v>
          </cell>
          <cell r="H4977">
            <v>0.39</v>
          </cell>
          <cell r="I4977">
            <v>3.87</v>
          </cell>
          <cell r="J4977">
            <v>0.37000000000000011</v>
          </cell>
        </row>
        <row r="4978">
          <cell r="A4978" t="str">
            <v>ბზაIV76</v>
          </cell>
          <cell r="B4978" t="str">
            <v>ბზა</v>
          </cell>
          <cell r="C4978" t="str">
            <v>IV</v>
          </cell>
          <cell r="D4978">
            <v>21.4</v>
          </cell>
          <cell r="E4978">
            <v>76</v>
          </cell>
          <cell r="F4978">
            <v>4.32</v>
          </cell>
          <cell r="G4978">
            <v>3.91</v>
          </cell>
          <cell r="H4978">
            <v>0.43</v>
          </cell>
          <cell r="I4978">
            <v>4.34</v>
          </cell>
          <cell r="J4978">
            <v>0.41000000000000014</v>
          </cell>
        </row>
        <row r="4979">
          <cell r="A4979" t="str">
            <v>ბზაIV80</v>
          </cell>
          <cell r="B4979" t="str">
            <v>ბზა</v>
          </cell>
          <cell r="C4979" t="str">
            <v>IV</v>
          </cell>
          <cell r="D4979">
            <v>21.6</v>
          </cell>
          <cell r="E4979">
            <v>80</v>
          </cell>
          <cell r="F4979">
            <v>4.83</v>
          </cell>
          <cell r="G4979">
            <v>4.37</v>
          </cell>
          <cell r="H4979">
            <v>0.48</v>
          </cell>
          <cell r="I4979">
            <v>4.8499999999999996</v>
          </cell>
          <cell r="J4979">
            <v>0.45999999999999996</v>
          </cell>
        </row>
        <row r="4980">
          <cell r="A4980" t="str">
            <v>ბზაIV84</v>
          </cell>
          <cell r="B4980" t="str">
            <v>ბზა</v>
          </cell>
          <cell r="C4980" t="str">
            <v>IV</v>
          </cell>
          <cell r="D4980">
            <v>21.6</v>
          </cell>
          <cell r="E4980">
            <v>84</v>
          </cell>
          <cell r="F4980">
            <v>5.31</v>
          </cell>
          <cell r="G4980">
            <v>4.83</v>
          </cell>
          <cell r="H4980">
            <v>0.53</v>
          </cell>
          <cell r="I4980">
            <v>5.36</v>
          </cell>
          <cell r="J4980">
            <v>0.47999999999999954</v>
          </cell>
        </row>
        <row r="4981">
          <cell r="A4981" t="str">
            <v>ბზაV8</v>
          </cell>
          <cell r="B4981" t="str">
            <v>ბზა</v>
          </cell>
          <cell r="C4981" t="str">
            <v>V</v>
          </cell>
          <cell r="D4981">
            <v>8.4</v>
          </cell>
          <cell r="E4981">
            <v>8</v>
          </cell>
          <cell r="F4981">
            <v>0.02</v>
          </cell>
          <cell r="G4981">
            <v>0.01</v>
          </cell>
          <cell r="H4981">
            <v>0</v>
          </cell>
          <cell r="I4981">
            <v>0.01</v>
          </cell>
          <cell r="J4981">
            <v>0.01</v>
          </cell>
        </row>
        <row r="4982">
          <cell r="A4982" t="str">
            <v>ბზაV12</v>
          </cell>
          <cell r="B4982" t="str">
            <v>ბზა</v>
          </cell>
          <cell r="C4982" t="str">
            <v>V</v>
          </cell>
          <cell r="D4982">
            <v>10.9</v>
          </cell>
          <cell r="E4982">
            <v>12</v>
          </cell>
          <cell r="F4982">
            <v>0.06</v>
          </cell>
          <cell r="G4982">
            <v>0.05</v>
          </cell>
          <cell r="H4982">
            <v>0.01</v>
          </cell>
          <cell r="I4982">
            <v>6.0000000000000005E-2</v>
          </cell>
          <cell r="J4982">
            <v>9.999999999999995E-3</v>
          </cell>
        </row>
        <row r="4983">
          <cell r="A4983" t="str">
            <v>ბზაV16</v>
          </cell>
          <cell r="B4983" t="str">
            <v>ბზა</v>
          </cell>
          <cell r="C4983" t="str">
            <v>V</v>
          </cell>
          <cell r="D4983">
            <v>12.4</v>
          </cell>
          <cell r="E4983">
            <v>16</v>
          </cell>
          <cell r="F4983">
            <v>0.12</v>
          </cell>
          <cell r="G4983">
            <v>0.1</v>
          </cell>
          <cell r="H4983">
            <v>0.01</v>
          </cell>
          <cell r="I4983">
            <v>0.11</v>
          </cell>
          <cell r="J4983">
            <v>1.999999999999999E-2</v>
          </cell>
        </row>
        <row r="4984">
          <cell r="A4984" t="str">
            <v>ბზაV20</v>
          </cell>
          <cell r="B4984" t="str">
            <v>ბზა</v>
          </cell>
          <cell r="C4984" t="str">
            <v>V</v>
          </cell>
          <cell r="D4984">
            <v>13.4</v>
          </cell>
          <cell r="E4984">
            <v>20</v>
          </cell>
          <cell r="F4984">
            <v>0.19</v>
          </cell>
          <cell r="G4984">
            <v>0.17</v>
          </cell>
          <cell r="H4984">
            <v>0.02</v>
          </cell>
          <cell r="I4984">
            <v>0.19</v>
          </cell>
          <cell r="J4984">
            <v>1.999999999999999E-2</v>
          </cell>
        </row>
        <row r="4985">
          <cell r="A4985" t="str">
            <v>ბზაV24</v>
          </cell>
          <cell r="B4985" t="str">
            <v>ბზა</v>
          </cell>
          <cell r="C4985" t="str">
            <v>V</v>
          </cell>
          <cell r="D4985">
            <v>14.2</v>
          </cell>
          <cell r="E4985">
            <v>24</v>
          </cell>
          <cell r="F4985">
            <v>0.28999999999999998</v>
          </cell>
          <cell r="G4985">
            <v>0.25</v>
          </cell>
          <cell r="H4985">
            <v>0.03</v>
          </cell>
          <cell r="I4985">
            <v>0.28000000000000003</v>
          </cell>
          <cell r="J4985">
            <v>3.999999999999998E-2</v>
          </cell>
        </row>
        <row r="4986">
          <cell r="A4986" t="str">
            <v>ბზაV28</v>
          </cell>
          <cell r="B4986" t="str">
            <v>ბზა</v>
          </cell>
          <cell r="C4986" t="str">
            <v>V</v>
          </cell>
          <cell r="D4986">
            <v>14.9</v>
          </cell>
          <cell r="E4986">
            <v>28</v>
          </cell>
          <cell r="F4986">
            <v>0.42</v>
          </cell>
          <cell r="G4986">
            <v>0.37</v>
          </cell>
          <cell r="H4986">
            <v>0.04</v>
          </cell>
          <cell r="I4986">
            <v>0.41</v>
          </cell>
          <cell r="J4986">
            <v>4.9999999999999989E-2</v>
          </cell>
        </row>
        <row r="4987">
          <cell r="A4987" t="str">
            <v>ბზაV32</v>
          </cell>
          <cell r="B4987" t="str">
            <v>ბზა</v>
          </cell>
          <cell r="C4987" t="str">
            <v>V</v>
          </cell>
          <cell r="D4987">
            <v>15.4</v>
          </cell>
          <cell r="E4987">
            <v>32</v>
          </cell>
          <cell r="F4987">
            <v>0.56000000000000005</v>
          </cell>
          <cell r="G4987">
            <v>0.5</v>
          </cell>
          <cell r="H4987">
            <v>0.06</v>
          </cell>
          <cell r="I4987">
            <v>0.56000000000000005</v>
          </cell>
          <cell r="J4987">
            <v>6.0000000000000053E-2</v>
          </cell>
        </row>
        <row r="4988">
          <cell r="A4988" t="str">
            <v>ბზაV36</v>
          </cell>
          <cell r="B4988" t="str">
            <v>ბზა</v>
          </cell>
          <cell r="C4988" t="str">
            <v>V</v>
          </cell>
          <cell r="D4988">
            <v>15.9</v>
          </cell>
          <cell r="E4988">
            <v>36</v>
          </cell>
          <cell r="F4988">
            <v>0.73</v>
          </cell>
          <cell r="G4988">
            <v>0.65</v>
          </cell>
          <cell r="H4988">
            <v>7.0000000000000007E-2</v>
          </cell>
          <cell r="I4988">
            <v>0.72</v>
          </cell>
          <cell r="J4988">
            <v>7.999999999999996E-2</v>
          </cell>
        </row>
        <row r="4989">
          <cell r="A4989" t="str">
            <v>ბზაV40</v>
          </cell>
          <cell r="B4989" t="str">
            <v>ბზა</v>
          </cell>
          <cell r="C4989" t="str">
            <v>V</v>
          </cell>
          <cell r="D4989">
            <v>16.3</v>
          </cell>
          <cell r="E4989">
            <v>40</v>
          </cell>
          <cell r="F4989">
            <v>0.92</v>
          </cell>
          <cell r="G4989">
            <v>0.82</v>
          </cell>
          <cell r="H4989">
            <v>0.09</v>
          </cell>
          <cell r="I4989">
            <v>0.90999999999999992</v>
          </cell>
          <cell r="J4989">
            <v>0.10000000000000009</v>
          </cell>
        </row>
        <row r="4990">
          <cell r="A4990" t="str">
            <v>ბზაV44</v>
          </cell>
          <cell r="B4990" t="str">
            <v>ბზა</v>
          </cell>
          <cell r="C4990" t="str">
            <v>V</v>
          </cell>
          <cell r="D4990">
            <v>16.7</v>
          </cell>
          <cell r="E4990">
            <v>44</v>
          </cell>
          <cell r="F4990">
            <v>1.1399999999999999</v>
          </cell>
          <cell r="G4990">
            <v>1.02</v>
          </cell>
          <cell r="H4990">
            <v>0.11</v>
          </cell>
          <cell r="I4990">
            <v>1.1300000000000001</v>
          </cell>
          <cell r="J4990">
            <v>0.11999999999999988</v>
          </cell>
        </row>
        <row r="4991">
          <cell r="A4991" t="str">
            <v>ბზაV48</v>
          </cell>
          <cell r="B4991" t="str">
            <v>ბზა</v>
          </cell>
          <cell r="C4991" t="str">
            <v>V</v>
          </cell>
          <cell r="D4991">
            <v>17</v>
          </cell>
          <cell r="E4991">
            <v>48</v>
          </cell>
          <cell r="F4991">
            <v>1.38</v>
          </cell>
          <cell r="G4991">
            <v>1.23</v>
          </cell>
          <cell r="H4991">
            <v>0.14000000000000001</v>
          </cell>
          <cell r="I4991">
            <v>1.37</v>
          </cell>
          <cell r="J4991">
            <v>0.14999999999999991</v>
          </cell>
        </row>
        <row r="4992">
          <cell r="A4992" t="str">
            <v>ბზაV52</v>
          </cell>
          <cell r="B4992" t="str">
            <v>ბზა</v>
          </cell>
          <cell r="C4992" t="str">
            <v>V</v>
          </cell>
          <cell r="D4992">
            <v>17.3</v>
          </cell>
          <cell r="E4992">
            <v>52</v>
          </cell>
          <cell r="F4992">
            <v>1.65</v>
          </cell>
          <cell r="G4992">
            <v>1.48</v>
          </cell>
          <cell r="H4992">
            <v>0.17</v>
          </cell>
          <cell r="I4992">
            <v>1.65</v>
          </cell>
          <cell r="J4992">
            <v>0.16999999999999993</v>
          </cell>
        </row>
        <row r="4993">
          <cell r="A4993" t="str">
            <v>ბზაV56</v>
          </cell>
          <cell r="B4993" t="str">
            <v>ბზა</v>
          </cell>
          <cell r="C4993" t="str">
            <v>V</v>
          </cell>
          <cell r="D4993">
            <v>17.600000000000001</v>
          </cell>
          <cell r="E4993">
            <v>56</v>
          </cell>
          <cell r="F4993">
            <v>1.94</v>
          </cell>
          <cell r="G4993">
            <v>1.74</v>
          </cell>
          <cell r="H4993">
            <v>0.19</v>
          </cell>
          <cell r="I4993">
            <v>1.93</v>
          </cell>
          <cell r="J4993">
            <v>0.19999999999999996</v>
          </cell>
        </row>
        <row r="4994">
          <cell r="A4994" t="str">
            <v>ბზაV60</v>
          </cell>
          <cell r="B4994" t="str">
            <v>ბზა</v>
          </cell>
          <cell r="C4994" t="str">
            <v>V</v>
          </cell>
          <cell r="D4994">
            <v>17.899999999999999</v>
          </cell>
          <cell r="E4994">
            <v>60</v>
          </cell>
          <cell r="F4994">
            <v>2.2599999999999998</v>
          </cell>
          <cell r="G4994">
            <v>2.0299999999999998</v>
          </cell>
          <cell r="H4994">
            <v>0.23</v>
          </cell>
          <cell r="I4994">
            <v>2.2599999999999998</v>
          </cell>
          <cell r="J4994">
            <v>0.22999999999999998</v>
          </cell>
        </row>
        <row r="4995">
          <cell r="A4995" t="str">
            <v>ბზაV64</v>
          </cell>
          <cell r="B4995" t="str">
            <v>ბზა</v>
          </cell>
          <cell r="C4995" t="str">
            <v>V</v>
          </cell>
          <cell r="D4995">
            <v>18.2</v>
          </cell>
          <cell r="E4995">
            <v>64</v>
          </cell>
          <cell r="F4995">
            <v>2.61</v>
          </cell>
          <cell r="G4995">
            <v>2.34</v>
          </cell>
          <cell r="H4995">
            <v>0.26</v>
          </cell>
          <cell r="I4995">
            <v>2.5999999999999996</v>
          </cell>
          <cell r="J4995">
            <v>0.27</v>
          </cell>
        </row>
        <row r="4996">
          <cell r="A4996" t="str">
            <v>ბზაV68</v>
          </cell>
          <cell r="B4996" t="str">
            <v>ბზა</v>
          </cell>
          <cell r="C4996" t="str">
            <v>V</v>
          </cell>
          <cell r="D4996">
            <v>18.399999999999999</v>
          </cell>
          <cell r="E4996">
            <v>68</v>
          </cell>
          <cell r="F4996">
            <v>2.98</v>
          </cell>
          <cell r="G4996">
            <v>2.69</v>
          </cell>
          <cell r="H4996">
            <v>0.3</v>
          </cell>
          <cell r="I4996">
            <v>2.9899999999999998</v>
          </cell>
          <cell r="J4996">
            <v>0.29000000000000004</v>
          </cell>
        </row>
        <row r="4997">
          <cell r="A4997" t="str">
            <v>ბზაV72</v>
          </cell>
          <cell r="B4997" t="str">
            <v>ბზა</v>
          </cell>
          <cell r="C4997" t="str">
            <v>V</v>
          </cell>
          <cell r="D4997">
            <v>18.600000000000001</v>
          </cell>
          <cell r="E4997">
            <v>72</v>
          </cell>
          <cell r="F4997">
            <v>3.38</v>
          </cell>
          <cell r="G4997">
            <v>3.04</v>
          </cell>
          <cell r="H4997">
            <v>0.34</v>
          </cell>
          <cell r="I4997">
            <v>3.38</v>
          </cell>
          <cell r="J4997">
            <v>0.33999999999999986</v>
          </cell>
        </row>
        <row r="4998">
          <cell r="A4998" t="str">
            <v>ბზაV76</v>
          </cell>
          <cell r="B4998" t="str">
            <v>ბზა</v>
          </cell>
          <cell r="C4998" t="str">
            <v>V</v>
          </cell>
          <cell r="D4998">
            <v>18.8</v>
          </cell>
          <cell r="E4998">
            <v>76</v>
          </cell>
          <cell r="F4998">
            <v>3.79</v>
          </cell>
          <cell r="G4998">
            <v>3.42</v>
          </cell>
          <cell r="H4998">
            <v>0.38</v>
          </cell>
          <cell r="I4998">
            <v>3.8</v>
          </cell>
          <cell r="J4998">
            <v>0.37000000000000011</v>
          </cell>
        </row>
        <row r="4999">
          <cell r="A4999" t="str">
            <v>ბზაV80</v>
          </cell>
          <cell r="B4999" t="str">
            <v>ბზა</v>
          </cell>
          <cell r="C4999" t="str">
            <v>V</v>
          </cell>
          <cell r="D4999">
            <v>19</v>
          </cell>
          <cell r="E4999">
            <v>80</v>
          </cell>
          <cell r="F4999">
            <v>4.25</v>
          </cell>
          <cell r="G4999">
            <v>3.83</v>
          </cell>
          <cell r="H4999">
            <v>0.43</v>
          </cell>
          <cell r="I4999">
            <v>4.26</v>
          </cell>
          <cell r="J4999">
            <v>0.41999999999999993</v>
          </cell>
        </row>
        <row r="5000">
          <cell r="A5000" t="str">
            <v>ბზაV84</v>
          </cell>
          <cell r="B5000" t="str">
            <v>ბზა</v>
          </cell>
          <cell r="C5000" t="str">
            <v>V</v>
          </cell>
          <cell r="D5000">
            <v>19</v>
          </cell>
          <cell r="E5000">
            <v>84</v>
          </cell>
          <cell r="F5000">
            <v>4.68</v>
          </cell>
          <cell r="G5000">
            <v>4.21</v>
          </cell>
          <cell r="H5000">
            <v>0.47</v>
          </cell>
          <cell r="I5000">
            <v>4.68</v>
          </cell>
          <cell r="J5000">
            <v>0.46999999999999975</v>
          </cell>
        </row>
        <row r="5001">
          <cell r="A5001" t="str">
            <v>ბზაVI8</v>
          </cell>
          <cell r="B5001" t="str">
            <v>ბზა</v>
          </cell>
          <cell r="C5001" t="str">
            <v>VI</v>
          </cell>
          <cell r="D5001">
            <v>8</v>
          </cell>
          <cell r="E5001">
            <v>8</v>
          </cell>
          <cell r="F5001">
            <v>0.02</v>
          </cell>
          <cell r="G5001">
            <v>0.01</v>
          </cell>
          <cell r="H5001">
            <v>0</v>
          </cell>
          <cell r="I5001">
            <v>0.01</v>
          </cell>
          <cell r="J5001">
            <v>0.01</v>
          </cell>
        </row>
        <row r="5002">
          <cell r="A5002" t="str">
            <v>ბზაVI12</v>
          </cell>
          <cell r="B5002" t="str">
            <v>ბზა</v>
          </cell>
          <cell r="C5002" t="str">
            <v>VI</v>
          </cell>
          <cell r="D5002">
            <v>9</v>
          </cell>
          <cell r="E5002">
            <v>12</v>
          </cell>
          <cell r="F5002">
            <v>0.05</v>
          </cell>
          <cell r="G5002">
            <v>0.04</v>
          </cell>
          <cell r="H5002">
            <v>0.01</v>
          </cell>
          <cell r="I5002">
            <v>0.05</v>
          </cell>
          <cell r="J5002">
            <v>1.0000000000000002E-2</v>
          </cell>
        </row>
        <row r="5003">
          <cell r="A5003" t="str">
            <v>ბზაVI16</v>
          </cell>
          <cell r="B5003" t="str">
            <v>ბზა</v>
          </cell>
          <cell r="C5003" t="str">
            <v>VI</v>
          </cell>
          <cell r="D5003">
            <v>11.1</v>
          </cell>
          <cell r="E5003">
            <v>16</v>
          </cell>
          <cell r="F5003">
            <v>0.1</v>
          </cell>
          <cell r="G5003">
            <v>0.08</v>
          </cell>
          <cell r="H5003">
            <v>0.01</v>
          </cell>
          <cell r="I5003">
            <v>0.09</v>
          </cell>
          <cell r="J5003">
            <v>2.0000000000000004E-2</v>
          </cell>
        </row>
        <row r="5004">
          <cell r="A5004" t="str">
            <v>ბზაVI20</v>
          </cell>
          <cell r="B5004" t="str">
            <v>ბზა</v>
          </cell>
          <cell r="C5004" t="str">
            <v>VI</v>
          </cell>
          <cell r="D5004">
            <v>11.8</v>
          </cell>
          <cell r="E5004">
            <v>20</v>
          </cell>
          <cell r="F5004">
            <v>0.17</v>
          </cell>
          <cell r="G5004">
            <v>0.14000000000000001</v>
          </cell>
          <cell r="H5004">
            <v>0.02</v>
          </cell>
          <cell r="I5004">
            <v>0.16</v>
          </cell>
          <cell r="J5004">
            <v>0.03</v>
          </cell>
        </row>
        <row r="5005">
          <cell r="A5005" t="str">
            <v>ბზაVI24</v>
          </cell>
          <cell r="B5005" t="str">
            <v>ბზა</v>
          </cell>
          <cell r="C5005" t="str">
            <v>VI</v>
          </cell>
          <cell r="D5005">
            <v>12.5</v>
          </cell>
          <cell r="E5005">
            <v>24</v>
          </cell>
          <cell r="F5005">
            <v>0.26</v>
          </cell>
          <cell r="G5005">
            <v>0.23</v>
          </cell>
          <cell r="H5005">
            <v>0.03</v>
          </cell>
          <cell r="I5005">
            <v>0.26</v>
          </cell>
          <cell r="J5005">
            <v>0.03</v>
          </cell>
        </row>
        <row r="5006">
          <cell r="A5006" t="str">
            <v>ბზაVI28</v>
          </cell>
          <cell r="B5006" t="str">
            <v>ბზა</v>
          </cell>
          <cell r="C5006" t="str">
            <v>VI</v>
          </cell>
          <cell r="D5006">
            <v>13</v>
          </cell>
          <cell r="E5006">
            <v>28</v>
          </cell>
          <cell r="F5006">
            <v>0.36</v>
          </cell>
          <cell r="G5006">
            <v>0.32</v>
          </cell>
          <cell r="H5006">
            <v>0.04</v>
          </cell>
          <cell r="I5006">
            <v>0.36</v>
          </cell>
          <cell r="J5006">
            <v>3.999999999999998E-2</v>
          </cell>
        </row>
        <row r="5007">
          <cell r="A5007" t="str">
            <v>ბზაVI32</v>
          </cell>
          <cell r="B5007" t="str">
            <v>ბზა</v>
          </cell>
          <cell r="C5007" t="str">
            <v>VI</v>
          </cell>
          <cell r="D5007">
            <v>13.4</v>
          </cell>
          <cell r="E5007">
            <v>32</v>
          </cell>
          <cell r="F5007">
            <v>0.5</v>
          </cell>
          <cell r="G5007">
            <v>0.43</v>
          </cell>
          <cell r="H5007">
            <v>0.05</v>
          </cell>
          <cell r="I5007">
            <v>0.48</v>
          </cell>
          <cell r="J5007">
            <v>7.0000000000000007E-2</v>
          </cell>
        </row>
        <row r="5008">
          <cell r="A5008" t="str">
            <v>ბზაVI36</v>
          </cell>
          <cell r="B5008" t="str">
            <v>ბზა</v>
          </cell>
          <cell r="C5008" t="str">
            <v>VI</v>
          </cell>
          <cell r="D5008">
            <v>13.8</v>
          </cell>
          <cell r="E5008">
            <v>36</v>
          </cell>
          <cell r="F5008">
            <v>0.63</v>
          </cell>
          <cell r="G5008">
            <v>0.56000000000000005</v>
          </cell>
          <cell r="H5008">
            <v>0.06</v>
          </cell>
          <cell r="I5008">
            <v>0.62000000000000011</v>
          </cell>
          <cell r="J5008">
            <v>6.9999999999999951E-2</v>
          </cell>
        </row>
        <row r="5009">
          <cell r="A5009" t="str">
            <v>ბზაVI40</v>
          </cell>
          <cell r="B5009" t="str">
            <v>ბზა</v>
          </cell>
          <cell r="C5009" t="str">
            <v>VI</v>
          </cell>
          <cell r="D5009">
            <v>14.1</v>
          </cell>
          <cell r="E5009">
            <v>40</v>
          </cell>
          <cell r="F5009">
            <v>0.8</v>
          </cell>
          <cell r="G5009">
            <v>0.71</v>
          </cell>
          <cell r="H5009">
            <v>0.08</v>
          </cell>
          <cell r="I5009">
            <v>0.78999999999999992</v>
          </cell>
          <cell r="J5009">
            <v>9.000000000000008E-2</v>
          </cell>
        </row>
        <row r="5010">
          <cell r="A5010" t="str">
            <v>ბზაVI44</v>
          </cell>
          <cell r="B5010" t="str">
            <v>ბზა</v>
          </cell>
          <cell r="C5010" t="str">
            <v>VI</v>
          </cell>
          <cell r="D5010">
            <v>14.4</v>
          </cell>
          <cell r="E5010">
            <v>44</v>
          </cell>
          <cell r="F5010">
            <v>0.98</v>
          </cell>
          <cell r="G5010">
            <v>0.87</v>
          </cell>
          <cell r="H5010">
            <v>0.1</v>
          </cell>
          <cell r="I5010">
            <v>0.97</v>
          </cell>
          <cell r="J5010">
            <v>0.10999999999999999</v>
          </cell>
        </row>
        <row r="5011">
          <cell r="A5011" t="str">
            <v>ბზაVI48</v>
          </cell>
          <cell r="B5011" t="str">
            <v>ბზა</v>
          </cell>
          <cell r="C5011" t="str">
            <v>VI</v>
          </cell>
          <cell r="D5011">
            <v>14.7</v>
          </cell>
          <cell r="E5011">
            <v>48</v>
          </cell>
          <cell r="F5011">
            <v>1.19</v>
          </cell>
          <cell r="G5011">
            <v>1.07</v>
          </cell>
          <cell r="H5011">
            <v>0.12</v>
          </cell>
          <cell r="I5011">
            <v>1.19</v>
          </cell>
          <cell r="J5011">
            <v>0.11999999999999988</v>
          </cell>
        </row>
        <row r="5012">
          <cell r="A5012" t="str">
            <v>ბზაVI52</v>
          </cell>
          <cell r="B5012" t="str">
            <v>ბზა</v>
          </cell>
          <cell r="C5012" t="str">
            <v>VI</v>
          </cell>
          <cell r="D5012">
            <v>15</v>
          </cell>
          <cell r="E5012">
            <v>52</v>
          </cell>
          <cell r="F5012">
            <v>1.43</v>
          </cell>
          <cell r="G5012">
            <v>1.28</v>
          </cell>
          <cell r="H5012">
            <v>0.14000000000000001</v>
          </cell>
          <cell r="I5012">
            <v>1.42</v>
          </cell>
          <cell r="J5012">
            <v>0.14999999999999991</v>
          </cell>
        </row>
        <row r="5013">
          <cell r="A5013" t="str">
            <v>ბზაVI56</v>
          </cell>
          <cell r="B5013" t="str">
            <v>ბზა</v>
          </cell>
          <cell r="C5013" t="str">
            <v>VI</v>
          </cell>
          <cell r="D5013">
            <v>15.2</v>
          </cell>
          <cell r="E5013">
            <v>56</v>
          </cell>
          <cell r="F5013">
            <v>1.67</v>
          </cell>
          <cell r="G5013">
            <v>1.5</v>
          </cell>
          <cell r="H5013">
            <v>0.17</v>
          </cell>
          <cell r="I5013">
            <v>1.67</v>
          </cell>
          <cell r="J5013">
            <v>0.16999999999999993</v>
          </cell>
        </row>
        <row r="5014">
          <cell r="A5014" t="str">
            <v>ბზაVI60</v>
          </cell>
          <cell r="B5014" t="str">
            <v>ბზა</v>
          </cell>
          <cell r="C5014" t="str">
            <v>VI</v>
          </cell>
          <cell r="D5014">
            <v>15.4</v>
          </cell>
          <cell r="E5014">
            <v>60</v>
          </cell>
          <cell r="F5014">
            <v>1.95</v>
          </cell>
          <cell r="G5014">
            <v>1.75</v>
          </cell>
          <cell r="H5014">
            <v>0.2</v>
          </cell>
          <cell r="I5014">
            <v>1.95</v>
          </cell>
          <cell r="J5014">
            <v>0.19999999999999996</v>
          </cell>
        </row>
        <row r="5015">
          <cell r="A5015" t="str">
            <v>ბზაVI64</v>
          </cell>
          <cell r="B5015" t="str">
            <v>ბზა</v>
          </cell>
          <cell r="C5015" t="str">
            <v>VI</v>
          </cell>
          <cell r="D5015">
            <v>15.6</v>
          </cell>
          <cell r="E5015">
            <v>64</v>
          </cell>
          <cell r="F5015">
            <v>2.23</v>
          </cell>
          <cell r="G5015">
            <v>2.0099999999999998</v>
          </cell>
          <cell r="H5015">
            <v>0.22</v>
          </cell>
          <cell r="I5015">
            <v>2.23</v>
          </cell>
          <cell r="J5015">
            <v>0.2200000000000002</v>
          </cell>
        </row>
        <row r="5016">
          <cell r="A5016" t="str">
            <v>ბზაVI68</v>
          </cell>
          <cell r="B5016" t="str">
            <v>ბზა</v>
          </cell>
          <cell r="C5016" t="str">
            <v>VI</v>
          </cell>
          <cell r="D5016">
            <v>15.8</v>
          </cell>
          <cell r="E5016">
            <v>68</v>
          </cell>
          <cell r="F5016">
            <v>2.56</v>
          </cell>
          <cell r="G5016">
            <v>2.29</v>
          </cell>
          <cell r="H5016">
            <v>0.26</v>
          </cell>
          <cell r="I5016">
            <v>2.5499999999999998</v>
          </cell>
          <cell r="J5016">
            <v>0.27</v>
          </cell>
        </row>
        <row r="5017">
          <cell r="A5017" t="str">
            <v>ბზაVI72</v>
          </cell>
          <cell r="B5017" t="str">
            <v>ბზა</v>
          </cell>
          <cell r="C5017" t="str">
            <v>VI</v>
          </cell>
          <cell r="D5017">
            <v>15.8</v>
          </cell>
          <cell r="E5017">
            <v>72</v>
          </cell>
          <cell r="F5017">
            <v>2.92</v>
          </cell>
          <cell r="G5017">
            <v>2.6</v>
          </cell>
          <cell r="H5017">
            <v>0.28999999999999998</v>
          </cell>
          <cell r="I5017">
            <v>2.89</v>
          </cell>
          <cell r="J5017">
            <v>0.31999999999999984</v>
          </cell>
        </row>
        <row r="5018">
          <cell r="A5018" t="str">
            <v>ბზაVI76</v>
          </cell>
          <cell r="B5018" t="str">
            <v>ბზა</v>
          </cell>
          <cell r="C5018" t="str">
            <v>VI</v>
          </cell>
          <cell r="D5018">
            <v>15.8</v>
          </cell>
          <cell r="E5018">
            <v>76</v>
          </cell>
          <cell r="F5018">
            <v>3.31</v>
          </cell>
          <cell r="G5018">
            <v>2.94</v>
          </cell>
          <cell r="H5018">
            <v>0.33</v>
          </cell>
          <cell r="I5018">
            <v>3.27</v>
          </cell>
          <cell r="J5018">
            <v>0.37000000000000011</v>
          </cell>
        </row>
        <row r="5019">
          <cell r="A5019" t="str">
            <v>ბზაVI80</v>
          </cell>
          <cell r="B5019" t="str">
            <v>ბზა</v>
          </cell>
          <cell r="C5019" t="str">
            <v>VI</v>
          </cell>
          <cell r="D5019">
            <v>15.8</v>
          </cell>
          <cell r="E5019">
            <v>80</v>
          </cell>
          <cell r="F5019">
            <v>3.73</v>
          </cell>
          <cell r="G5019">
            <v>3.31</v>
          </cell>
          <cell r="H5019">
            <v>0.37</v>
          </cell>
          <cell r="I5019">
            <v>3.68</v>
          </cell>
          <cell r="J5019">
            <v>0.41999999999999993</v>
          </cell>
        </row>
        <row r="5020">
          <cell r="A5020" t="str">
            <v>ბზაVI84</v>
          </cell>
          <cell r="B5020" t="str">
            <v>ბზა</v>
          </cell>
          <cell r="C5020" t="str">
            <v>VI</v>
          </cell>
          <cell r="D5020">
            <v>15.8</v>
          </cell>
          <cell r="E5020">
            <v>84</v>
          </cell>
          <cell r="F5020">
            <v>4.1900000000000004</v>
          </cell>
          <cell r="G5020">
            <v>3.71</v>
          </cell>
          <cell r="H5020">
            <v>0.42</v>
          </cell>
          <cell r="I5020">
            <v>4.13</v>
          </cell>
          <cell r="J5020">
            <v>0.48000000000000043</v>
          </cell>
        </row>
        <row r="5021">
          <cell r="A5021" t="str">
            <v>ბზაVI88</v>
          </cell>
          <cell r="B5021" t="str">
            <v>ბზა</v>
          </cell>
          <cell r="C5021" t="str">
            <v>VI</v>
          </cell>
          <cell r="D5021">
            <v>15.8</v>
          </cell>
          <cell r="E5021">
            <v>88</v>
          </cell>
          <cell r="F5021">
            <v>4.6900000000000004</v>
          </cell>
          <cell r="G5021">
            <v>4.1399999999999997</v>
          </cell>
          <cell r="H5021">
            <v>0.47</v>
          </cell>
          <cell r="I5021">
            <v>4.6099999999999994</v>
          </cell>
          <cell r="J5021">
            <v>0.55000000000000071</v>
          </cell>
        </row>
        <row r="5022">
          <cell r="A5022" t="str">
            <v>ბზაVI92</v>
          </cell>
          <cell r="B5022" t="str">
            <v>ბზა</v>
          </cell>
          <cell r="C5022" t="str">
            <v>VI</v>
          </cell>
          <cell r="D5022">
            <v>15.8</v>
          </cell>
          <cell r="E5022">
            <v>92</v>
          </cell>
          <cell r="F5022">
            <v>5.23</v>
          </cell>
          <cell r="G5022">
            <v>4.5999999999999996</v>
          </cell>
          <cell r="H5022">
            <v>0.52</v>
          </cell>
          <cell r="I5022">
            <v>5.1199999999999992</v>
          </cell>
          <cell r="J5022">
            <v>0.63000000000000078</v>
          </cell>
        </row>
        <row r="5023">
          <cell r="A5023" t="str">
            <v>ბზაVI96</v>
          </cell>
          <cell r="B5023" t="str">
            <v>ბზა</v>
          </cell>
          <cell r="C5023" t="str">
            <v>VI</v>
          </cell>
          <cell r="D5023">
            <v>15.8</v>
          </cell>
          <cell r="E5023">
            <v>96</v>
          </cell>
          <cell r="F5023">
            <v>5.8</v>
          </cell>
          <cell r="G5023">
            <v>5.0999999999999996</v>
          </cell>
          <cell r="H5023">
            <v>0.57999999999999996</v>
          </cell>
          <cell r="I5023">
            <v>5.68</v>
          </cell>
          <cell r="J5023">
            <v>0.70000000000000018</v>
          </cell>
        </row>
        <row r="5024">
          <cell r="A5024" t="str">
            <v>ბზაVI100</v>
          </cell>
          <cell r="B5024" t="str">
            <v>ბზა</v>
          </cell>
          <cell r="C5024" t="str">
            <v>VI</v>
          </cell>
          <cell r="D5024">
            <v>15.8</v>
          </cell>
          <cell r="E5024">
            <v>100</v>
          </cell>
          <cell r="F5024">
            <v>6.4</v>
          </cell>
          <cell r="G5024">
            <v>5.64</v>
          </cell>
          <cell r="H5024">
            <v>0.64</v>
          </cell>
          <cell r="I5024">
            <v>6.2799999999999994</v>
          </cell>
          <cell r="J5024">
            <v>0.76000000000000068</v>
          </cell>
        </row>
        <row r="5025">
          <cell r="A5025" t="str">
            <v>ბზაVI104</v>
          </cell>
          <cell r="B5025" t="str">
            <v>ბზა</v>
          </cell>
          <cell r="C5025" t="str">
            <v>VI</v>
          </cell>
          <cell r="D5025">
            <v>15.8</v>
          </cell>
          <cell r="E5025">
            <v>104</v>
          </cell>
          <cell r="F5025">
            <v>7.4</v>
          </cell>
          <cell r="G5025">
            <v>6.23</v>
          </cell>
          <cell r="H5025">
            <v>0.74</v>
          </cell>
          <cell r="I5025">
            <v>6.9700000000000006</v>
          </cell>
          <cell r="J5025">
            <v>1.17</v>
          </cell>
        </row>
        <row r="5026">
          <cell r="A5026" t="str">
            <v>ბზაVI108</v>
          </cell>
          <cell r="B5026" t="str">
            <v>ბზა</v>
          </cell>
          <cell r="C5026" t="str">
            <v>VI</v>
          </cell>
          <cell r="D5026">
            <v>15.8</v>
          </cell>
          <cell r="E5026">
            <v>108</v>
          </cell>
          <cell r="F5026">
            <v>8.1999999999999993</v>
          </cell>
          <cell r="G5026">
            <v>6.87</v>
          </cell>
          <cell r="H5026">
            <v>0.82</v>
          </cell>
          <cell r="I5026">
            <v>7.69</v>
          </cell>
          <cell r="J5026">
            <v>1.3299999999999992</v>
          </cell>
        </row>
        <row r="5027">
          <cell r="A5027" t="str">
            <v>ჭადარიI8</v>
          </cell>
          <cell r="B5027" t="str">
            <v>ჭადარი</v>
          </cell>
          <cell r="C5027" t="str">
            <v>I</v>
          </cell>
          <cell r="D5027">
            <v>17</v>
          </cell>
          <cell r="E5027">
            <v>8</v>
          </cell>
          <cell r="F5027">
            <v>4.2000000000000003E-2</v>
          </cell>
          <cell r="G5027">
            <v>0.04</v>
          </cell>
          <cell r="H5027">
            <v>0</v>
          </cell>
          <cell r="I5027">
            <v>0.04</v>
          </cell>
          <cell r="J5027">
            <v>2.0000000000000018E-3</v>
          </cell>
        </row>
        <row r="5028">
          <cell r="A5028" t="str">
            <v>ჭადარიI10</v>
          </cell>
          <cell r="B5028" t="str">
            <v>ჭადარი</v>
          </cell>
          <cell r="C5028" t="str">
            <v>I</v>
          </cell>
          <cell r="D5028">
            <v>18.5</v>
          </cell>
          <cell r="E5028">
            <v>10</v>
          </cell>
          <cell r="F5028">
            <v>6.9000000000000006E-2</v>
          </cell>
          <cell r="G5028">
            <v>0.06</v>
          </cell>
          <cell r="H5028">
            <v>0.01</v>
          </cell>
          <cell r="I5028">
            <v>6.9999999999999993E-2</v>
          </cell>
          <cell r="J5028">
            <v>9.000000000000008E-3</v>
          </cell>
        </row>
        <row r="5029">
          <cell r="A5029" t="str">
            <v>ჭადარიI12</v>
          </cell>
          <cell r="B5029" t="str">
            <v>ჭადარი</v>
          </cell>
          <cell r="C5029" t="str">
            <v>I</v>
          </cell>
          <cell r="D5029">
            <v>19.5</v>
          </cell>
          <cell r="E5029">
            <v>12</v>
          </cell>
          <cell r="F5029">
            <v>0.104</v>
          </cell>
          <cell r="G5029">
            <v>0.09</v>
          </cell>
          <cell r="H5029">
            <v>0.01</v>
          </cell>
          <cell r="I5029">
            <v>9.9999999999999992E-2</v>
          </cell>
          <cell r="J5029">
            <v>1.3999999999999999E-2</v>
          </cell>
        </row>
        <row r="5030">
          <cell r="A5030" t="str">
            <v>ჭადარიI14</v>
          </cell>
          <cell r="B5030" t="str">
            <v>ჭადარი</v>
          </cell>
          <cell r="C5030" t="str">
            <v>I</v>
          </cell>
          <cell r="D5030">
            <v>20.5</v>
          </cell>
          <cell r="E5030">
            <v>14</v>
          </cell>
          <cell r="F5030">
            <v>0.14899999999999999</v>
          </cell>
          <cell r="G5030">
            <v>0.13</v>
          </cell>
          <cell r="H5030">
            <v>0.02</v>
          </cell>
          <cell r="I5030">
            <v>0.15</v>
          </cell>
          <cell r="J5030">
            <v>1.8999999999999989E-2</v>
          </cell>
        </row>
        <row r="5031">
          <cell r="A5031" t="str">
            <v>ჭადარიI16</v>
          </cell>
          <cell r="B5031" t="str">
            <v>ჭადარი</v>
          </cell>
          <cell r="C5031" t="str">
            <v>I</v>
          </cell>
          <cell r="D5031">
            <v>22</v>
          </cell>
          <cell r="E5031">
            <v>16</v>
          </cell>
          <cell r="F5031">
            <v>0.20300000000000001</v>
          </cell>
          <cell r="G5031">
            <v>0.18</v>
          </cell>
          <cell r="H5031">
            <v>0.02</v>
          </cell>
          <cell r="I5031">
            <v>0.19999999999999998</v>
          </cell>
          <cell r="J5031">
            <v>2.300000000000002E-2</v>
          </cell>
        </row>
        <row r="5032">
          <cell r="A5032" t="str">
            <v>ჭადარიI20</v>
          </cell>
          <cell r="B5032" t="str">
            <v>ჭადარი</v>
          </cell>
          <cell r="C5032" t="str">
            <v>I</v>
          </cell>
          <cell r="D5032">
            <v>24</v>
          </cell>
          <cell r="E5032">
            <v>20</v>
          </cell>
          <cell r="F5032">
            <v>0.34</v>
          </cell>
          <cell r="G5032">
            <v>0.3</v>
          </cell>
          <cell r="H5032">
            <v>0.03</v>
          </cell>
          <cell r="I5032">
            <v>0.32999999999999996</v>
          </cell>
          <cell r="J5032">
            <v>4.0000000000000036E-2</v>
          </cell>
        </row>
        <row r="5033">
          <cell r="A5033" t="str">
            <v>ჭადარიI24</v>
          </cell>
          <cell r="B5033" t="str">
            <v>ჭადარი</v>
          </cell>
          <cell r="C5033" t="str">
            <v>I</v>
          </cell>
          <cell r="D5033">
            <v>25.5</v>
          </cell>
          <cell r="E5033">
            <v>24</v>
          </cell>
          <cell r="F5033">
            <v>0.53</v>
          </cell>
          <cell r="G5033">
            <v>0.47</v>
          </cell>
          <cell r="H5033">
            <v>0.05</v>
          </cell>
          <cell r="I5033">
            <v>0.52</v>
          </cell>
          <cell r="J5033">
            <v>6.0000000000000053E-2</v>
          </cell>
        </row>
        <row r="5034">
          <cell r="A5034" t="str">
            <v>ჭადარიI28</v>
          </cell>
          <cell r="B5034" t="str">
            <v>ჭადარი</v>
          </cell>
          <cell r="C5034" t="str">
            <v>I</v>
          </cell>
          <cell r="D5034">
            <v>27.5</v>
          </cell>
          <cell r="E5034">
            <v>28</v>
          </cell>
          <cell r="F5034">
            <v>0.76</v>
          </cell>
          <cell r="G5034">
            <v>0.67</v>
          </cell>
          <cell r="H5034">
            <v>0.08</v>
          </cell>
          <cell r="I5034">
            <v>0.75</v>
          </cell>
          <cell r="J5034">
            <v>8.9999999999999969E-2</v>
          </cell>
        </row>
        <row r="5035">
          <cell r="A5035" t="str">
            <v>ჭადარიI32</v>
          </cell>
          <cell r="B5035" t="str">
            <v>ჭადარი</v>
          </cell>
          <cell r="C5035" t="str">
            <v>I</v>
          </cell>
          <cell r="D5035">
            <v>29</v>
          </cell>
          <cell r="E5035">
            <v>32</v>
          </cell>
          <cell r="F5035">
            <v>1.04</v>
          </cell>
          <cell r="G5035">
            <v>0.93</v>
          </cell>
          <cell r="H5035">
            <v>0.1</v>
          </cell>
          <cell r="I5035">
            <v>1.03</v>
          </cell>
          <cell r="J5035">
            <v>0.10999999999999999</v>
          </cell>
        </row>
        <row r="5036">
          <cell r="A5036" t="str">
            <v>ჭადარიI36</v>
          </cell>
          <cell r="B5036" t="str">
            <v>ჭადარი</v>
          </cell>
          <cell r="C5036" t="str">
            <v>I</v>
          </cell>
          <cell r="D5036">
            <v>30.5</v>
          </cell>
          <cell r="E5036">
            <v>36</v>
          </cell>
          <cell r="F5036">
            <v>1.37</v>
          </cell>
          <cell r="G5036">
            <v>1.23</v>
          </cell>
          <cell r="H5036">
            <v>0.14000000000000001</v>
          </cell>
          <cell r="I5036">
            <v>1.37</v>
          </cell>
          <cell r="J5036">
            <v>0.14000000000000012</v>
          </cell>
        </row>
        <row r="5037">
          <cell r="A5037" t="str">
            <v>ჭადარიI40</v>
          </cell>
          <cell r="B5037" t="str">
            <v>ჭადარი</v>
          </cell>
          <cell r="C5037" t="str">
            <v>I</v>
          </cell>
          <cell r="D5037">
            <v>32</v>
          </cell>
          <cell r="E5037">
            <v>40</v>
          </cell>
          <cell r="F5037">
            <v>1.76</v>
          </cell>
          <cell r="G5037">
            <v>1.58</v>
          </cell>
          <cell r="H5037">
            <v>0.18</v>
          </cell>
          <cell r="I5037">
            <v>1.76</v>
          </cell>
          <cell r="J5037">
            <v>0.17999999999999994</v>
          </cell>
        </row>
        <row r="5038">
          <cell r="A5038" t="str">
            <v>ჭადარიI44</v>
          </cell>
          <cell r="B5038" t="str">
            <v>ჭადარი</v>
          </cell>
          <cell r="C5038" t="str">
            <v>I</v>
          </cell>
          <cell r="D5038">
            <v>33</v>
          </cell>
          <cell r="E5038">
            <v>44</v>
          </cell>
          <cell r="F5038">
            <v>2.21</v>
          </cell>
          <cell r="G5038">
            <v>2</v>
          </cell>
          <cell r="H5038">
            <v>0.22</v>
          </cell>
          <cell r="I5038">
            <v>2.2200000000000002</v>
          </cell>
          <cell r="J5038">
            <v>0.20999999999999996</v>
          </cell>
        </row>
        <row r="5039">
          <cell r="A5039" t="str">
            <v>ჭადარიI48</v>
          </cell>
          <cell r="B5039" t="str">
            <v>ჭადარი</v>
          </cell>
          <cell r="C5039" t="str">
            <v>I</v>
          </cell>
          <cell r="D5039">
            <v>34.5</v>
          </cell>
          <cell r="E5039">
            <v>48</v>
          </cell>
          <cell r="F5039">
            <v>2.7</v>
          </cell>
          <cell r="G5039">
            <v>2.4500000000000002</v>
          </cell>
          <cell r="H5039">
            <v>0.27</v>
          </cell>
          <cell r="I5039">
            <v>2.72</v>
          </cell>
          <cell r="J5039">
            <v>0.25</v>
          </cell>
        </row>
        <row r="5040">
          <cell r="A5040" t="str">
            <v>ჭადარიI52</v>
          </cell>
          <cell r="B5040" t="str">
            <v>ჭადარი</v>
          </cell>
          <cell r="C5040" t="str">
            <v>I</v>
          </cell>
          <cell r="D5040">
            <v>35.5</v>
          </cell>
          <cell r="E5040">
            <v>52</v>
          </cell>
          <cell r="F5040">
            <v>3.25</v>
          </cell>
          <cell r="G5040">
            <v>2.95</v>
          </cell>
          <cell r="H5040">
            <v>0.33</v>
          </cell>
          <cell r="I5040">
            <v>3.2800000000000002</v>
          </cell>
          <cell r="J5040">
            <v>0.29999999999999982</v>
          </cell>
        </row>
        <row r="5041">
          <cell r="A5041" t="str">
            <v>ჭადარიI56</v>
          </cell>
          <cell r="B5041" t="str">
            <v>ჭადარი</v>
          </cell>
          <cell r="C5041" t="str">
            <v>I</v>
          </cell>
          <cell r="D5041">
            <v>36.5</v>
          </cell>
          <cell r="E5041">
            <v>56</v>
          </cell>
          <cell r="F5041">
            <v>3.86</v>
          </cell>
          <cell r="G5041">
            <v>3.51</v>
          </cell>
          <cell r="H5041">
            <v>0.39</v>
          </cell>
          <cell r="I5041">
            <v>3.9</v>
          </cell>
          <cell r="J5041">
            <v>0.35000000000000009</v>
          </cell>
        </row>
        <row r="5042">
          <cell r="A5042" t="str">
            <v>ჭადარიI60</v>
          </cell>
          <cell r="B5042" t="str">
            <v>ჭადარი</v>
          </cell>
          <cell r="C5042" t="str">
            <v>I</v>
          </cell>
          <cell r="D5042">
            <v>37.5</v>
          </cell>
          <cell r="E5042">
            <v>60</v>
          </cell>
          <cell r="F5042">
            <v>4.5199999999999996</v>
          </cell>
          <cell r="G5042">
            <v>4.1100000000000003</v>
          </cell>
          <cell r="H5042">
            <v>0.45</v>
          </cell>
          <cell r="I5042">
            <v>4.5600000000000005</v>
          </cell>
          <cell r="J5042">
            <v>0.40999999999999925</v>
          </cell>
        </row>
        <row r="5043">
          <cell r="A5043" t="str">
            <v>ჭადარიI64</v>
          </cell>
          <cell r="B5043" t="str">
            <v>ჭადარი</v>
          </cell>
          <cell r="C5043" t="str">
            <v>I</v>
          </cell>
          <cell r="D5043">
            <v>38</v>
          </cell>
          <cell r="E5043">
            <v>64</v>
          </cell>
          <cell r="F5043">
            <v>5.23</v>
          </cell>
          <cell r="G5043">
            <v>4.76</v>
          </cell>
          <cell r="H5043">
            <v>0.52</v>
          </cell>
          <cell r="I5043">
            <v>5.2799999999999994</v>
          </cell>
          <cell r="J5043">
            <v>0.47000000000000064</v>
          </cell>
        </row>
        <row r="5044">
          <cell r="A5044" t="str">
            <v>ჭადარიI68</v>
          </cell>
          <cell r="B5044" t="str">
            <v>ჭადარი</v>
          </cell>
          <cell r="C5044" t="str">
            <v>I</v>
          </cell>
          <cell r="D5044">
            <v>39</v>
          </cell>
          <cell r="E5044">
            <v>68</v>
          </cell>
          <cell r="F5044">
            <v>5.99</v>
          </cell>
          <cell r="G5044">
            <v>5.45</v>
          </cell>
          <cell r="H5044">
            <v>0.6</v>
          </cell>
          <cell r="I5044">
            <v>6.05</v>
          </cell>
          <cell r="J5044">
            <v>0.54</v>
          </cell>
        </row>
        <row r="5045">
          <cell r="A5045" t="str">
            <v>ჭადარიI72</v>
          </cell>
          <cell r="B5045" t="str">
            <v>ჭადარი</v>
          </cell>
          <cell r="C5045" t="str">
            <v>I</v>
          </cell>
          <cell r="D5045">
            <v>39.5</v>
          </cell>
          <cell r="E5045">
            <v>72</v>
          </cell>
          <cell r="F5045">
            <v>6.8</v>
          </cell>
          <cell r="G5045">
            <v>6.18</v>
          </cell>
          <cell r="H5045">
            <v>0.68</v>
          </cell>
          <cell r="I5045">
            <v>6.8599999999999994</v>
          </cell>
          <cell r="J5045">
            <v>0.62000000000000011</v>
          </cell>
        </row>
        <row r="5046">
          <cell r="A5046" t="str">
            <v>ჭადარიI76</v>
          </cell>
          <cell r="B5046" t="str">
            <v>ჭადარი</v>
          </cell>
          <cell r="C5046" t="str">
            <v>I</v>
          </cell>
          <cell r="D5046">
            <v>40</v>
          </cell>
          <cell r="E5046">
            <v>76</v>
          </cell>
          <cell r="F5046">
            <v>7.67</v>
          </cell>
          <cell r="G5046">
            <v>6.96</v>
          </cell>
          <cell r="H5046">
            <v>0.77</v>
          </cell>
          <cell r="I5046">
            <v>7.73</v>
          </cell>
          <cell r="J5046">
            <v>0.71</v>
          </cell>
        </row>
        <row r="5047">
          <cell r="A5047" t="str">
            <v>ჭადარიI80</v>
          </cell>
          <cell r="B5047" t="str">
            <v>ჭადარი</v>
          </cell>
          <cell r="C5047" t="str">
            <v>I</v>
          </cell>
          <cell r="D5047">
            <v>40.5</v>
          </cell>
          <cell r="E5047">
            <v>80</v>
          </cell>
          <cell r="F5047">
            <v>8.58</v>
          </cell>
          <cell r="G5047">
            <v>7.77</v>
          </cell>
          <cell r="H5047">
            <v>0.86</v>
          </cell>
          <cell r="I5047">
            <v>8.629999999999999</v>
          </cell>
          <cell r="J5047">
            <v>0.8100000000000005</v>
          </cell>
        </row>
        <row r="5048">
          <cell r="A5048" t="str">
            <v>ჭადარიI84</v>
          </cell>
          <cell r="B5048" t="str">
            <v>ჭადარი</v>
          </cell>
          <cell r="C5048" t="str">
            <v>I</v>
          </cell>
          <cell r="D5048">
            <v>41</v>
          </cell>
          <cell r="E5048">
            <v>84</v>
          </cell>
          <cell r="F5048">
            <v>9.5299999999999994</v>
          </cell>
          <cell r="G5048">
            <v>8.6199999999999992</v>
          </cell>
          <cell r="H5048">
            <v>0.95</v>
          </cell>
          <cell r="I5048">
            <v>9.5699999999999985</v>
          </cell>
          <cell r="J5048">
            <v>0.91000000000000014</v>
          </cell>
        </row>
        <row r="5049">
          <cell r="A5049" t="str">
            <v>ჭადარიI88</v>
          </cell>
          <cell r="B5049" t="str">
            <v>ჭადარი</v>
          </cell>
          <cell r="C5049" t="str">
            <v>I</v>
          </cell>
          <cell r="D5049">
            <v>41.5</v>
          </cell>
          <cell r="E5049">
            <v>88</v>
          </cell>
          <cell r="F5049">
            <v>10.53</v>
          </cell>
          <cell r="G5049">
            <v>9.5</v>
          </cell>
          <cell r="H5049">
            <v>1.05</v>
          </cell>
          <cell r="I5049">
            <v>10.55</v>
          </cell>
          <cell r="J5049">
            <v>1.0299999999999994</v>
          </cell>
        </row>
        <row r="5050">
          <cell r="A5050" t="str">
            <v>ჭადარიI92</v>
          </cell>
          <cell r="B5050" t="str">
            <v>ჭადარი</v>
          </cell>
          <cell r="C5050" t="str">
            <v>I</v>
          </cell>
          <cell r="D5050">
            <v>41.5</v>
          </cell>
          <cell r="E5050">
            <v>92</v>
          </cell>
          <cell r="F5050">
            <v>11.58</v>
          </cell>
          <cell r="G5050">
            <v>10.41</v>
          </cell>
          <cell r="H5050">
            <v>1.1599999999999999</v>
          </cell>
          <cell r="I5050">
            <v>11.57</v>
          </cell>
          <cell r="J5050">
            <v>1.17</v>
          </cell>
        </row>
        <row r="5051">
          <cell r="A5051" t="str">
            <v>ჭადარიI96</v>
          </cell>
          <cell r="B5051" t="str">
            <v>ჭადარი</v>
          </cell>
          <cell r="C5051" t="str">
            <v>I</v>
          </cell>
          <cell r="D5051">
            <v>42</v>
          </cell>
          <cell r="E5051">
            <v>96</v>
          </cell>
          <cell r="F5051">
            <v>12.67</v>
          </cell>
          <cell r="G5051">
            <v>11.36</v>
          </cell>
          <cell r="H5051">
            <v>1.27</v>
          </cell>
          <cell r="I5051">
            <v>12.629999999999999</v>
          </cell>
          <cell r="J5051">
            <v>1.3100000000000005</v>
          </cell>
        </row>
        <row r="5052">
          <cell r="A5052" t="str">
            <v>ჭადარიI100</v>
          </cell>
          <cell r="B5052" t="str">
            <v>ჭადარი</v>
          </cell>
          <cell r="C5052" t="str">
            <v>I</v>
          </cell>
          <cell r="D5052">
            <v>42</v>
          </cell>
          <cell r="E5052">
            <v>100</v>
          </cell>
          <cell r="F5052">
            <v>13.8</v>
          </cell>
          <cell r="G5052">
            <v>12.34</v>
          </cell>
          <cell r="H5052">
            <v>1.38</v>
          </cell>
          <cell r="I5052">
            <v>13.719999999999999</v>
          </cell>
          <cell r="J5052">
            <v>1.4600000000000009</v>
          </cell>
        </row>
        <row r="5053">
          <cell r="A5053" t="str">
            <v>ჭადარიI104</v>
          </cell>
          <cell r="B5053" t="str">
            <v>ჭადარი</v>
          </cell>
          <cell r="C5053" t="str">
            <v>I</v>
          </cell>
          <cell r="D5053">
            <v>42.5</v>
          </cell>
          <cell r="E5053">
            <v>104</v>
          </cell>
          <cell r="F5053">
            <v>14.98</v>
          </cell>
          <cell r="G5053">
            <v>13.36</v>
          </cell>
          <cell r="H5053">
            <v>1.5</v>
          </cell>
          <cell r="I5053">
            <v>14.86</v>
          </cell>
          <cell r="J5053">
            <v>1.620000000000001</v>
          </cell>
        </row>
        <row r="5054">
          <cell r="A5054" t="str">
            <v>ჭადარიI108</v>
          </cell>
          <cell r="B5054" t="str">
            <v>ჭადარი</v>
          </cell>
          <cell r="C5054" t="str">
            <v>I</v>
          </cell>
          <cell r="D5054">
            <v>42.5</v>
          </cell>
          <cell r="E5054">
            <v>108</v>
          </cell>
          <cell r="F5054">
            <v>16.21</v>
          </cell>
          <cell r="G5054">
            <v>14.41</v>
          </cell>
          <cell r="H5054">
            <v>1.62</v>
          </cell>
          <cell r="I5054">
            <v>16.03</v>
          </cell>
          <cell r="J5054">
            <v>1.8000000000000007</v>
          </cell>
        </row>
        <row r="5055">
          <cell r="A5055" t="str">
            <v>ჭადარიI112</v>
          </cell>
          <cell r="B5055" t="str">
            <v>ჭადარი</v>
          </cell>
          <cell r="C5055" t="str">
            <v>I</v>
          </cell>
          <cell r="D5055">
            <v>43</v>
          </cell>
          <cell r="E5055">
            <v>112</v>
          </cell>
          <cell r="F5055">
            <v>17.47</v>
          </cell>
          <cell r="G5055">
            <v>15.48</v>
          </cell>
          <cell r="H5055">
            <v>1.75</v>
          </cell>
          <cell r="I5055">
            <v>17.23</v>
          </cell>
          <cell r="J5055">
            <v>1.9899999999999984</v>
          </cell>
        </row>
        <row r="5056">
          <cell r="A5056" t="str">
            <v>ჭადარიI116</v>
          </cell>
          <cell r="B5056" t="str">
            <v>ჭადარი</v>
          </cell>
          <cell r="C5056" t="str">
            <v>I</v>
          </cell>
          <cell r="D5056">
            <v>43</v>
          </cell>
          <cell r="E5056">
            <v>116</v>
          </cell>
          <cell r="F5056">
            <v>18.79</v>
          </cell>
          <cell r="G5056">
            <v>16.61</v>
          </cell>
          <cell r="H5056">
            <v>1.88</v>
          </cell>
          <cell r="I5056">
            <v>18.489999999999998</v>
          </cell>
          <cell r="J5056">
            <v>2.1799999999999997</v>
          </cell>
        </row>
        <row r="5057">
          <cell r="A5057" t="str">
            <v>ჭადარიI120</v>
          </cell>
          <cell r="B5057" t="str">
            <v>ჭადარი</v>
          </cell>
          <cell r="C5057" t="str">
            <v>I</v>
          </cell>
          <cell r="D5057">
            <v>43</v>
          </cell>
          <cell r="E5057">
            <v>120</v>
          </cell>
          <cell r="F5057">
            <v>20.149999999999999</v>
          </cell>
          <cell r="G5057">
            <v>17.75</v>
          </cell>
          <cell r="H5057">
            <v>2.02</v>
          </cell>
          <cell r="I5057">
            <v>19.77</v>
          </cell>
          <cell r="J5057">
            <v>2.3999999999999986</v>
          </cell>
        </row>
        <row r="5058">
          <cell r="A5058" t="str">
            <v>ჭადარიI124</v>
          </cell>
          <cell r="B5058" t="str">
            <v>ჭადარი</v>
          </cell>
          <cell r="C5058" t="str">
            <v>I</v>
          </cell>
          <cell r="D5058">
            <v>43.5</v>
          </cell>
          <cell r="E5058">
            <v>124</v>
          </cell>
          <cell r="F5058">
            <v>21.56</v>
          </cell>
          <cell r="G5058">
            <v>18.93</v>
          </cell>
          <cell r="H5058">
            <v>2.16</v>
          </cell>
          <cell r="I5058">
            <v>21.09</v>
          </cell>
          <cell r="J5058">
            <v>2.629999999999999</v>
          </cell>
        </row>
        <row r="5059">
          <cell r="A5059" t="str">
            <v>ჭადარიI128</v>
          </cell>
          <cell r="B5059" t="str">
            <v>ჭადარი</v>
          </cell>
          <cell r="C5059" t="str">
            <v>I</v>
          </cell>
          <cell r="D5059">
            <v>43.5</v>
          </cell>
          <cell r="E5059">
            <v>128</v>
          </cell>
          <cell r="F5059">
            <v>23.03</v>
          </cell>
          <cell r="G5059">
            <v>20.170000000000002</v>
          </cell>
          <cell r="H5059">
            <v>2.2999999999999998</v>
          </cell>
          <cell r="I5059">
            <v>22.470000000000002</v>
          </cell>
          <cell r="J5059">
            <v>2.8599999999999994</v>
          </cell>
        </row>
        <row r="5060">
          <cell r="A5060" t="str">
            <v>ჭადარიI132</v>
          </cell>
          <cell r="B5060" t="str">
            <v>ჭადარი</v>
          </cell>
          <cell r="C5060" t="str">
            <v>I</v>
          </cell>
          <cell r="D5060">
            <v>43.5</v>
          </cell>
          <cell r="E5060">
            <v>132</v>
          </cell>
          <cell r="F5060">
            <v>24.55</v>
          </cell>
          <cell r="G5060">
            <v>21.46</v>
          </cell>
          <cell r="H5060">
            <v>2.46</v>
          </cell>
          <cell r="I5060">
            <v>23.92</v>
          </cell>
          <cell r="J5060">
            <v>3.09</v>
          </cell>
        </row>
        <row r="5061">
          <cell r="A5061" t="str">
            <v>ჭადარიI136</v>
          </cell>
          <cell r="B5061" t="str">
            <v>ჭადარი</v>
          </cell>
          <cell r="C5061" t="str">
            <v>I</v>
          </cell>
          <cell r="D5061">
            <v>44</v>
          </cell>
          <cell r="E5061">
            <v>136</v>
          </cell>
          <cell r="F5061">
            <v>26.14</v>
          </cell>
          <cell r="G5061">
            <v>22.82</v>
          </cell>
          <cell r="H5061">
            <v>2.61</v>
          </cell>
          <cell r="I5061">
            <v>25.43</v>
          </cell>
          <cell r="J5061">
            <v>3.3200000000000003</v>
          </cell>
        </row>
        <row r="5062">
          <cell r="A5062" t="str">
            <v>ჭადარიI140</v>
          </cell>
          <cell r="B5062" t="str">
            <v>ჭადარი</v>
          </cell>
          <cell r="C5062" t="str">
            <v>I</v>
          </cell>
          <cell r="D5062">
            <v>44</v>
          </cell>
          <cell r="E5062">
            <v>140</v>
          </cell>
          <cell r="F5062">
            <v>27.79</v>
          </cell>
          <cell r="G5062">
            <v>24.21</v>
          </cell>
          <cell r="H5062">
            <v>2.78</v>
          </cell>
          <cell r="I5062">
            <v>26.990000000000002</v>
          </cell>
          <cell r="J5062">
            <v>3.5799999999999983</v>
          </cell>
        </row>
        <row r="5063">
          <cell r="A5063" t="str">
            <v>ჭადარიI144</v>
          </cell>
          <cell r="B5063" t="str">
            <v>ჭადარი</v>
          </cell>
          <cell r="C5063" t="str">
            <v>I</v>
          </cell>
          <cell r="D5063">
            <v>44.5</v>
          </cell>
          <cell r="E5063">
            <v>144</v>
          </cell>
          <cell r="F5063">
            <v>29.52</v>
          </cell>
          <cell r="G5063">
            <v>25.68</v>
          </cell>
          <cell r="H5063">
            <v>2.95</v>
          </cell>
          <cell r="I5063">
            <v>28.63</v>
          </cell>
          <cell r="J5063">
            <v>3.84</v>
          </cell>
        </row>
        <row r="5064">
          <cell r="A5064" t="str">
            <v>ჭადარიI148</v>
          </cell>
          <cell r="B5064" t="str">
            <v>ჭადარი</v>
          </cell>
          <cell r="C5064" t="str">
            <v>I</v>
          </cell>
          <cell r="D5064">
            <v>44.5</v>
          </cell>
          <cell r="E5064">
            <v>148</v>
          </cell>
          <cell r="F5064">
            <v>31.33</v>
          </cell>
          <cell r="G5064">
            <v>27.26</v>
          </cell>
          <cell r="H5064">
            <v>3.13</v>
          </cell>
          <cell r="I5064">
            <v>30.39</v>
          </cell>
          <cell r="J5064">
            <v>4.0699999999999967</v>
          </cell>
        </row>
        <row r="5065">
          <cell r="A5065" t="str">
            <v>ჭადარიI152</v>
          </cell>
          <cell r="B5065" t="str">
            <v>ჭადარი</v>
          </cell>
          <cell r="C5065" t="str">
            <v>I</v>
          </cell>
          <cell r="D5065">
            <v>45</v>
          </cell>
          <cell r="E5065">
            <v>152</v>
          </cell>
          <cell r="F5065">
            <v>33.229999999999997</v>
          </cell>
          <cell r="G5065">
            <v>28.91</v>
          </cell>
          <cell r="H5065">
            <v>3.32</v>
          </cell>
          <cell r="I5065">
            <v>32.229999999999997</v>
          </cell>
          <cell r="J5065">
            <v>4.3199999999999967</v>
          </cell>
        </row>
        <row r="5066">
          <cell r="A5066" t="str">
            <v>ჭადარიI156</v>
          </cell>
          <cell r="B5066" t="str">
            <v>ჭადარი</v>
          </cell>
          <cell r="C5066" t="str">
            <v>I</v>
          </cell>
          <cell r="D5066">
            <v>45.5</v>
          </cell>
          <cell r="E5066">
            <v>156</v>
          </cell>
          <cell r="F5066">
            <v>35.22</v>
          </cell>
          <cell r="G5066">
            <v>30.64</v>
          </cell>
          <cell r="H5066">
            <v>3.52</v>
          </cell>
          <cell r="I5066">
            <v>34.160000000000004</v>
          </cell>
          <cell r="J5066">
            <v>4.5799999999999983</v>
          </cell>
        </row>
        <row r="5067">
          <cell r="A5067" t="str">
            <v>ჭადარიI160</v>
          </cell>
          <cell r="B5067" t="str">
            <v>ჭადარი</v>
          </cell>
          <cell r="C5067" t="str">
            <v>I</v>
          </cell>
          <cell r="D5067">
            <v>45.5</v>
          </cell>
          <cell r="E5067">
            <v>160</v>
          </cell>
          <cell r="F5067">
            <v>37.33</v>
          </cell>
          <cell r="G5067">
            <v>32.479999999999997</v>
          </cell>
          <cell r="H5067">
            <v>3.73</v>
          </cell>
          <cell r="I5067">
            <v>36.209999999999994</v>
          </cell>
          <cell r="J5067">
            <v>4.8500000000000014</v>
          </cell>
        </row>
        <row r="5068">
          <cell r="A5068" t="str">
            <v>ჭადარიII8</v>
          </cell>
          <cell r="B5068" t="str">
            <v>ჭადარი</v>
          </cell>
          <cell r="C5068" t="str">
            <v>II</v>
          </cell>
          <cell r="D5068">
            <v>15.5</v>
          </cell>
          <cell r="E5068">
            <v>8</v>
          </cell>
          <cell r="F5068">
            <v>3.7999999999999999E-2</v>
          </cell>
          <cell r="G5068">
            <v>0.03</v>
          </cell>
          <cell r="H5068">
            <v>0</v>
          </cell>
          <cell r="I5068">
            <v>0.03</v>
          </cell>
          <cell r="J5068">
            <v>8.0000000000000002E-3</v>
          </cell>
        </row>
        <row r="5069">
          <cell r="A5069" t="str">
            <v>ჭადარიII10</v>
          </cell>
          <cell r="B5069" t="str">
            <v>ჭადარი</v>
          </cell>
          <cell r="C5069" t="str">
            <v>II</v>
          </cell>
          <cell r="D5069">
            <v>17</v>
          </cell>
          <cell r="E5069">
            <v>10</v>
          </cell>
          <cell r="F5069">
            <v>6.3E-2</v>
          </cell>
          <cell r="G5069">
            <v>0.05</v>
          </cell>
          <cell r="H5069">
            <v>0.01</v>
          </cell>
          <cell r="I5069">
            <v>6.0000000000000005E-2</v>
          </cell>
          <cell r="J5069">
            <v>1.2999999999999998E-2</v>
          </cell>
        </row>
        <row r="5070">
          <cell r="A5070" t="str">
            <v>ჭადარიII12</v>
          </cell>
          <cell r="B5070" t="str">
            <v>ჭადარი</v>
          </cell>
          <cell r="C5070" t="str">
            <v>II</v>
          </cell>
          <cell r="D5070">
            <v>18</v>
          </cell>
          <cell r="E5070">
            <v>12</v>
          </cell>
          <cell r="F5070">
            <v>9.5000000000000001E-2</v>
          </cell>
          <cell r="G5070">
            <v>0.08</v>
          </cell>
          <cell r="H5070">
            <v>0.01</v>
          </cell>
          <cell r="I5070">
            <v>0.09</v>
          </cell>
          <cell r="J5070">
            <v>1.4999999999999999E-2</v>
          </cell>
        </row>
        <row r="5071">
          <cell r="A5071" t="str">
            <v>ჭადარიII14</v>
          </cell>
          <cell r="B5071" t="str">
            <v>ჭადარი</v>
          </cell>
          <cell r="C5071" t="str">
            <v>II</v>
          </cell>
          <cell r="D5071">
            <v>19</v>
          </cell>
          <cell r="E5071">
            <v>14</v>
          </cell>
          <cell r="F5071">
            <v>0.13600000000000001</v>
          </cell>
          <cell r="G5071">
            <v>0.12</v>
          </cell>
          <cell r="H5071">
            <v>0.01</v>
          </cell>
          <cell r="I5071">
            <v>0.13</v>
          </cell>
          <cell r="J5071">
            <v>1.6000000000000014E-2</v>
          </cell>
        </row>
        <row r="5072">
          <cell r="A5072" t="str">
            <v>ჭადარიII16</v>
          </cell>
          <cell r="B5072" t="str">
            <v>ჭადარი</v>
          </cell>
          <cell r="C5072" t="str">
            <v>II</v>
          </cell>
          <cell r="D5072">
            <v>20</v>
          </cell>
          <cell r="E5072">
            <v>16</v>
          </cell>
          <cell r="F5072">
            <v>0.185</v>
          </cell>
          <cell r="G5072">
            <v>0.16</v>
          </cell>
          <cell r="H5072">
            <v>0.02</v>
          </cell>
          <cell r="I5072">
            <v>0.18</v>
          </cell>
          <cell r="J5072">
            <v>2.4999999999999994E-2</v>
          </cell>
        </row>
        <row r="5073">
          <cell r="A5073" t="str">
            <v>ჭადარიII20</v>
          </cell>
          <cell r="B5073" t="str">
            <v>ჭადარი</v>
          </cell>
          <cell r="C5073" t="str">
            <v>II</v>
          </cell>
          <cell r="D5073">
            <v>21.5</v>
          </cell>
          <cell r="E5073">
            <v>20</v>
          </cell>
          <cell r="F5073">
            <v>0.31</v>
          </cell>
          <cell r="G5073">
            <v>0.27</v>
          </cell>
          <cell r="H5073">
            <v>0.03</v>
          </cell>
          <cell r="I5073">
            <v>0.30000000000000004</v>
          </cell>
          <cell r="J5073">
            <v>3.999999999999998E-2</v>
          </cell>
        </row>
        <row r="5074">
          <cell r="A5074" t="str">
            <v>ჭადარიII24</v>
          </cell>
          <cell r="B5074" t="str">
            <v>ჭადარი</v>
          </cell>
          <cell r="C5074" t="str">
            <v>II</v>
          </cell>
          <cell r="D5074">
            <v>23.5</v>
          </cell>
          <cell r="E5074">
            <v>24</v>
          </cell>
          <cell r="F5074">
            <v>0.48</v>
          </cell>
          <cell r="G5074">
            <v>0.42</v>
          </cell>
          <cell r="H5074">
            <v>0.05</v>
          </cell>
          <cell r="I5074">
            <v>0.47</v>
          </cell>
          <cell r="J5074">
            <v>0.06</v>
          </cell>
        </row>
        <row r="5075">
          <cell r="A5075" t="str">
            <v>ჭადარიII28</v>
          </cell>
          <cell r="B5075" t="str">
            <v>ჭადარი</v>
          </cell>
          <cell r="C5075" t="str">
            <v>II</v>
          </cell>
          <cell r="D5075">
            <v>25</v>
          </cell>
          <cell r="E5075">
            <v>28</v>
          </cell>
          <cell r="F5075">
            <v>0.69</v>
          </cell>
          <cell r="G5075">
            <v>0.61</v>
          </cell>
          <cell r="H5075">
            <v>7.0000000000000007E-2</v>
          </cell>
          <cell r="I5075">
            <v>0.67999999999999994</v>
          </cell>
          <cell r="J5075">
            <v>7.999999999999996E-2</v>
          </cell>
        </row>
        <row r="5076">
          <cell r="A5076" t="str">
            <v>ჭადარიII32</v>
          </cell>
          <cell r="B5076" t="str">
            <v>ჭადარი</v>
          </cell>
          <cell r="C5076" t="str">
            <v>II</v>
          </cell>
          <cell r="D5076">
            <v>26.5</v>
          </cell>
          <cell r="E5076">
            <v>32</v>
          </cell>
          <cell r="F5076">
            <v>0.95</v>
          </cell>
          <cell r="G5076">
            <v>0.85</v>
          </cell>
          <cell r="H5076">
            <v>0.1</v>
          </cell>
          <cell r="I5076">
            <v>0.95</v>
          </cell>
          <cell r="J5076">
            <v>9.9999999999999978E-2</v>
          </cell>
        </row>
        <row r="5077">
          <cell r="A5077" t="str">
            <v>ჭადარიII36</v>
          </cell>
          <cell r="B5077" t="str">
            <v>ჭადარი</v>
          </cell>
          <cell r="C5077" t="str">
            <v>II</v>
          </cell>
          <cell r="D5077">
            <v>28</v>
          </cell>
          <cell r="E5077">
            <v>36</v>
          </cell>
          <cell r="F5077">
            <v>1.25</v>
          </cell>
          <cell r="G5077">
            <v>1.1200000000000001</v>
          </cell>
          <cell r="H5077">
            <v>0.13</v>
          </cell>
          <cell r="I5077">
            <v>1.25</v>
          </cell>
          <cell r="J5077">
            <v>0.12999999999999989</v>
          </cell>
        </row>
        <row r="5078">
          <cell r="A5078" t="str">
            <v>ჭადარიII40</v>
          </cell>
          <cell r="B5078" t="str">
            <v>ჭადარი</v>
          </cell>
          <cell r="C5078" t="str">
            <v>II</v>
          </cell>
          <cell r="D5078">
            <v>29</v>
          </cell>
          <cell r="E5078">
            <v>40</v>
          </cell>
          <cell r="F5078">
            <v>1.61</v>
          </cell>
          <cell r="G5078">
            <v>1.45</v>
          </cell>
          <cell r="H5078">
            <v>0.16</v>
          </cell>
          <cell r="I5078">
            <v>1.6099999999999999</v>
          </cell>
          <cell r="J5078">
            <v>0.16000000000000014</v>
          </cell>
        </row>
        <row r="5079">
          <cell r="A5079" t="str">
            <v>ჭადარიII44</v>
          </cell>
          <cell r="B5079" t="str">
            <v>ჭადარი</v>
          </cell>
          <cell r="C5079" t="str">
            <v>II</v>
          </cell>
          <cell r="D5079">
            <v>30</v>
          </cell>
          <cell r="E5079">
            <v>44</v>
          </cell>
          <cell r="F5079">
            <v>2.0099999999999998</v>
          </cell>
          <cell r="G5079">
            <v>1.81</v>
          </cell>
          <cell r="H5079">
            <v>0.2</v>
          </cell>
          <cell r="I5079">
            <v>2.0100000000000002</v>
          </cell>
          <cell r="J5079">
            <v>0.19999999999999973</v>
          </cell>
        </row>
        <row r="5080">
          <cell r="A5080" t="str">
            <v>ჭადარიII48</v>
          </cell>
          <cell r="B5080" t="str">
            <v>ჭადარი</v>
          </cell>
          <cell r="C5080" t="str">
            <v>II</v>
          </cell>
          <cell r="D5080">
            <v>31.5</v>
          </cell>
          <cell r="E5080">
            <v>48</v>
          </cell>
          <cell r="F5080">
            <v>2.46</v>
          </cell>
          <cell r="G5080">
            <v>2.23</v>
          </cell>
          <cell r="H5080">
            <v>0.25</v>
          </cell>
          <cell r="I5080">
            <v>2.48</v>
          </cell>
          <cell r="J5080">
            <v>0.22999999999999998</v>
          </cell>
        </row>
        <row r="5081">
          <cell r="A5081" t="str">
            <v>ჭადარიII52</v>
          </cell>
          <cell r="B5081" t="str">
            <v>ჭადარი</v>
          </cell>
          <cell r="C5081" t="str">
            <v>II</v>
          </cell>
          <cell r="D5081">
            <v>32.5</v>
          </cell>
          <cell r="E5081">
            <v>52</v>
          </cell>
          <cell r="F5081">
            <v>2.97</v>
          </cell>
          <cell r="G5081">
            <v>2.7</v>
          </cell>
          <cell r="H5081">
            <v>0.3</v>
          </cell>
          <cell r="I5081">
            <v>3</v>
          </cell>
          <cell r="J5081">
            <v>0.27</v>
          </cell>
        </row>
        <row r="5082">
          <cell r="A5082" t="str">
            <v>ჭადარიII56</v>
          </cell>
          <cell r="B5082" t="str">
            <v>ჭადარი</v>
          </cell>
          <cell r="C5082" t="str">
            <v>II</v>
          </cell>
          <cell r="D5082">
            <v>33</v>
          </cell>
          <cell r="E5082">
            <v>56</v>
          </cell>
          <cell r="F5082">
            <v>3.52</v>
          </cell>
          <cell r="G5082">
            <v>3.2</v>
          </cell>
          <cell r="H5082">
            <v>0.35</v>
          </cell>
          <cell r="I5082">
            <v>3.5500000000000003</v>
          </cell>
          <cell r="J5082">
            <v>0.31999999999999984</v>
          </cell>
        </row>
        <row r="5083">
          <cell r="A5083" t="str">
            <v>ჭადარიII60</v>
          </cell>
          <cell r="B5083" t="str">
            <v>ჭადარი</v>
          </cell>
          <cell r="C5083" t="str">
            <v>II</v>
          </cell>
          <cell r="D5083">
            <v>34</v>
          </cell>
          <cell r="E5083">
            <v>60</v>
          </cell>
          <cell r="F5083">
            <v>4.12</v>
          </cell>
          <cell r="G5083">
            <v>3.75</v>
          </cell>
          <cell r="H5083">
            <v>0.41</v>
          </cell>
          <cell r="I5083">
            <v>4.16</v>
          </cell>
          <cell r="J5083">
            <v>0.37000000000000011</v>
          </cell>
        </row>
        <row r="5084">
          <cell r="A5084" t="str">
            <v>ჭადარიII64</v>
          </cell>
          <cell r="B5084" t="str">
            <v>ჭადარი</v>
          </cell>
          <cell r="C5084" t="str">
            <v>II</v>
          </cell>
          <cell r="D5084">
            <v>34.5</v>
          </cell>
          <cell r="E5084">
            <v>64</v>
          </cell>
          <cell r="F5084">
            <v>4.7699999999999996</v>
          </cell>
          <cell r="G5084">
            <v>4.34</v>
          </cell>
          <cell r="H5084">
            <v>0.48</v>
          </cell>
          <cell r="I5084">
            <v>4.82</v>
          </cell>
          <cell r="J5084">
            <v>0.42999999999999972</v>
          </cell>
        </row>
        <row r="5085">
          <cell r="A5085" t="str">
            <v>ჭადარიII68</v>
          </cell>
          <cell r="B5085" t="str">
            <v>ჭადარი</v>
          </cell>
          <cell r="C5085" t="str">
            <v>II</v>
          </cell>
          <cell r="D5085">
            <v>35.5</v>
          </cell>
          <cell r="E5085">
            <v>68</v>
          </cell>
          <cell r="F5085">
            <v>5.47</v>
          </cell>
          <cell r="G5085">
            <v>4.9800000000000004</v>
          </cell>
          <cell r="H5085">
            <v>0.55000000000000004</v>
          </cell>
          <cell r="I5085">
            <v>5.53</v>
          </cell>
          <cell r="J5085">
            <v>0.48999999999999932</v>
          </cell>
        </row>
        <row r="5086">
          <cell r="A5086" t="str">
            <v>ჭადარიII72</v>
          </cell>
          <cell r="B5086" t="str">
            <v>ჭადარი</v>
          </cell>
          <cell r="C5086" t="str">
            <v>II</v>
          </cell>
          <cell r="D5086">
            <v>36</v>
          </cell>
          <cell r="E5086">
            <v>72</v>
          </cell>
          <cell r="F5086">
            <v>6.21</v>
          </cell>
          <cell r="G5086">
            <v>5.65</v>
          </cell>
          <cell r="H5086">
            <v>0.62</v>
          </cell>
          <cell r="I5086">
            <v>6.2700000000000005</v>
          </cell>
          <cell r="J5086">
            <v>0.55999999999999961</v>
          </cell>
        </row>
        <row r="5087">
          <cell r="A5087" t="str">
            <v>ჭადარიII76</v>
          </cell>
          <cell r="B5087" t="str">
            <v>ჭადარი</v>
          </cell>
          <cell r="C5087" t="str">
            <v>II</v>
          </cell>
          <cell r="D5087">
            <v>35.6</v>
          </cell>
          <cell r="E5087">
            <v>76</v>
          </cell>
          <cell r="F5087">
            <v>6.99</v>
          </cell>
          <cell r="G5087">
            <v>6.35</v>
          </cell>
          <cell r="H5087">
            <v>0.7</v>
          </cell>
          <cell r="I5087">
            <v>7.05</v>
          </cell>
          <cell r="J5087">
            <v>0.64000000000000057</v>
          </cell>
        </row>
        <row r="5088">
          <cell r="A5088" t="str">
            <v>ჭადარიII80</v>
          </cell>
          <cell r="B5088" t="str">
            <v>ჭადარი</v>
          </cell>
          <cell r="C5088" t="str">
            <v>II</v>
          </cell>
          <cell r="D5088">
            <v>37</v>
          </cell>
          <cell r="E5088">
            <v>80</v>
          </cell>
          <cell r="F5088">
            <v>7.82</v>
          </cell>
          <cell r="G5088">
            <v>7.08</v>
          </cell>
          <cell r="H5088">
            <v>0.78</v>
          </cell>
          <cell r="I5088">
            <v>7.86</v>
          </cell>
          <cell r="J5088">
            <v>0.74000000000000021</v>
          </cell>
        </row>
        <row r="5089">
          <cell r="A5089" t="str">
            <v>ჭადარიII84</v>
          </cell>
          <cell r="B5089" t="str">
            <v>ჭადარი</v>
          </cell>
          <cell r="C5089" t="str">
            <v>II</v>
          </cell>
          <cell r="D5089">
            <v>37</v>
          </cell>
          <cell r="E5089">
            <v>84</v>
          </cell>
          <cell r="F5089">
            <v>8.69</v>
          </cell>
          <cell r="G5089">
            <v>7.86</v>
          </cell>
          <cell r="H5089">
            <v>0.87</v>
          </cell>
          <cell r="I5089">
            <v>8.73</v>
          </cell>
          <cell r="J5089">
            <v>0.82999999999999918</v>
          </cell>
        </row>
        <row r="5090">
          <cell r="A5090" t="str">
            <v>ჭადარიII88</v>
          </cell>
          <cell r="B5090" t="str">
            <v>ჭადარი</v>
          </cell>
          <cell r="C5090" t="str">
            <v>II</v>
          </cell>
          <cell r="D5090">
            <v>37.5</v>
          </cell>
          <cell r="E5090">
            <v>88</v>
          </cell>
          <cell r="F5090">
            <v>9.61</v>
          </cell>
          <cell r="G5090">
            <v>8.67</v>
          </cell>
          <cell r="H5090">
            <v>0.96</v>
          </cell>
          <cell r="I5090">
            <v>9.629999999999999</v>
          </cell>
          <cell r="J5090">
            <v>0.9399999999999995</v>
          </cell>
        </row>
        <row r="5091">
          <cell r="A5091" t="str">
            <v>ჭადარიII92</v>
          </cell>
          <cell r="B5091" t="str">
            <v>ჭადარი</v>
          </cell>
          <cell r="C5091" t="str">
            <v>II</v>
          </cell>
          <cell r="D5091">
            <v>38</v>
          </cell>
          <cell r="E5091">
            <v>92</v>
          </cell>
          <cell r="F5091">
            <v>10.56</v>
          </cell>
          <cell r="G5091">
            <v>9.49</v>
          </cell>
          <cell r="H5091">
            <v>1.03</v>
          </cell>
          <cell r="I5091">
            <v>10.52</v>
          </cell>
          <cell r="J5091">
            <v>1.0700000000000003</v>
          </cell>
        </row>
        <row r="5092">
          <cell r="A5092" t="str">
            <v>ჭადარიII96</v>
          </cell>
          <cell r="B5092" t="str">
            <v>ჭადარი</v>
          </cell>
          <cell r="C5092" t="str">
            <v>II</v>
          </cell>
          <cell r="D5092">
            <v>38</v>
          </cell>
          <cell r="E5092">
            <v>96</v>
          </cell>
          <cell r="F5092">
            <v>11.56</v>
          </cell>
          <cell r="G5092">
            <v>10.37</v>
          </cell>
          <cell r="H5092">
            <v>1.1599999999999999</v>
          </cell>
          <cell r="I5092">
            <v>11.53</v>
          </cell>
          <cell r="J5092">
            <v>1.1900000000000013</v>
          </cell>
        </row>
        <row r="5093">
          <cell r="A5093" t="str">
            <v>ჭადარიII100</v>
          </cell>
          <cell r="B5093" t="str">
            <v>ჭადარი</v>
          </cell>
          <cell r="C5093" t="str">
            <v>II</v>
          </cell>
          <cell r="D5093">
            <v>38.5</v>
          </cell>
          <cell r="E5093">
            <v>100</v>
          </cell>
          <cell r="F5093">
            <v>12.59</v>
          </cell>
          <cell r="G5093">
            <v>11.26</v>
          </cell>
          <cell r="H5093">
            <v>1.26</v>
          </cell>
          <cell r="I5093">
            <v>12.52</v>
          </cell>
          <cell r="J5093">
            <v>1.33</v>
          </cell>
        </row>
        <row r="5094">
          <cell r="A5094" t="str">
            <v>ჭადარიII104</v>
          </cell>
          <cell r="B5094" t="str">
            <v>ჭადარი</v>
          </cell>
          <cell r="C5094" t="str">
            <v>II</v>
          </cell>
          <cell r="D5094">
            <v>38.5</v>
          </cell>
          <cell r="E5094">
            <v>104</v>
          </cell>
          <cell r="F5094">
            <v>13.67</v>
          </cell>
          <cell r="G5094">
            <v>12.19</v>
          </cell>
          <cell r="H5094">
            <v>1.37</v>
          </cell>
          <cell r="I5094">
            <v>13.559999999999999</v>
          </cell>
          <cell r="J5094">
            <v>1.4800000000000004</v>
          </cell>
        </row>
        <row r="5095">
          <cell r="A5095" t="str">
            <v>ჭადარიII108</v>
          </cell>
          <cell r="B5095" t="str">
            <v>ჭადარი</v>
          </cell>
          <cell r="C5095" t="str">
            <v>II</v>
          </cell>
          <cell r="D5095">
            <v>39</v>
          </cell>
          <cell r="E5095">
            <v>108</v>
          </cell>
          <cell r="F5095">
            <v>14.78</v>
          </cell>
          <cell r="G5095">
            <v>13.14</v>
          </cell>
          <cell r="H5095">
            <v>1.48</v>
          </cell>
          <cell r="I5095">
            <v>14.620000000000001</v>
          </cell>
          <cell r="J5095">
            <v>1.6399999999999988</v>
          </cell>
        </row>
        <row r="5096">
          <cell r="A5096" t="str">
            <v>ჭადარიII112</v>
          </cell>
          <cell r="B5096" t="str">
            <v>ჭადარი</v>
          </cell>
          <cell r="C5096" t="str">
            <v>II</v>
          </cell>
          <cell r="D5096">
            <v>39</v>
          </cell>
          <cell r="E5096">
            <v>112</v>
          </cell>
          <cell r="F5096">
            <v>15.94</v>
          </cell>
          <cell r="G5096">
            <v>14.12</v>
          </cell>
          <cell r="H5096">
            <v>1.59</v>
          </cell>
          <cell r="I5096">
            <v>15.709999999999999</v>
          </cell>
          <cell r="J5096">
            <v>1.8200000000000003</v>
          </cell>
        </row>
        <row r="5097">
          <cell r="A5097" t="str">
            <v>ჭადარიII116</v>
          </cell>
          <cell r="B5097" t="str">
            <v>ჭადარი</v>
          </cell>
          <cell r="C5097" t="str">
            <v>II</v>
          </cell>
          <cell r="D5097">
            <v>39</v>
          </cell>
          <cell r="E5097">
            <v>116</v>
          </cell>
          <cell r="F5097">
            <v>17.14</v>
          </cell>
          <cell r="G5097">
            <v>15.15</v>
          </cell>
          <cell r="H5097">
            <v>1.71</v>
          </cell>
          <cell r="I5097">
            <v>16.86</v>
          </cell>
          <cell r="J5097">
            <v>1.9900000000000002</v>
          </cell>
        </row>
        <row r="5098">
          <cell r="A5098" t="str">
            <v>ჭადარიII120</v>
          </cell>
          <cell r="B5098" t="str">
            <v>ჭადარი</v>
          </cell>
          <cell r="C5098" t="str">
            <v>II</v>
          </cell>
          <cell r="D5098">
            <v>39.5</v>
          </cell>
          <cell r="E5098">
            <v>120</v>
          </cell>
          <cell r="F5098">
            <v>18.38</v>
          </cell>
          <cell r="G5098">
            <v>16.190000000000001</v>
          </cell>
          <cell r="H5098">
            <v>1.84</v>
          </cell>
          <cell r="I5098">
            <v>18.03</v>
          </cell>
          <cell r="J5098">
            <v>2.1899999999999977</v>
          </cell>
        </row>
        <row r="5099">
          <cell r="A5099" t="str">
            <v>ჭადარიII124</v>
          </cell>
          <cell r="B5099" t="str">
            <v>ჭადარი</v>
          </cell>
          <cell r="C5099" t="str">
            <v>II</v>
          </cell>
          <cell r="D5099">
            <v>39.5</v>
          </cell>
          <cell r="E5099">
            <v>124</v>
          </cell>
          <cell r="F5099">
            <v>19.670000000000002</v>
          </cell>
          <cell r="G5099">
            <v>17.27</v>
          </cell>
          <cell r="H5099">
            <v>1.97</v>
          </cell>
          <cell r="I5099">
            <v>19.239999999999998</v>
          </cell>
          <cell r="J5099">
            <v>2.4000000000000021</v>
          </cell>
        </row>
        <row r="5100">
          <cell r="A5100" t="str">
            <v>ჭადარიII128</v>
          </cell>
          <cell r="B5100" t="str">
            <v>ჭადარი</v>
          </cell>
          <cell r="C5100" t="str">
            <v>II</v>
          </cell>
          <cell r="D5100">
            <v>39.5</v>
          </cell>
          <cell r="E5100">
            <v>128</v>
          </cell>
          <cell r="F5100">
            <v>21</v>
          </cell>
          <cell r="G5100">
            <v>18.399999999999999</v>
          </cell>
          <cell r="H5100">
            <v>2.1</v>
          </cell>
          <cell r="I5100">
            <v>20.5</v>
          </cell>
          <cell r="J5100">
            <v>2.6000000000000014</v>
          </cell>
        </row>
        <row r="5101">
          <cell r="A5101" t="str">
            <v>ჭადარიII132</v>
          </cell>
          <cell r="B5101" t="str">
            <v>ჭადარი</v>
          </cell>
          <cell r="C5101" t="str">
            <v>II</v>
          </cell>
          <cell r="D5101">
            <v>40</v>
          </cell>
          <cell r="E5101">
            <v>132</v>
          </cell>
          <cell r="F5101">
            <v>22.39</v>
          </cell>
          <cell r="G5101">
            <v>19.57</v>
          </cell>
          <cell r="H5101">
            <v>2.2400000000000002</v>
          </cell>
          <cell r="I5101">
            <v>21.810000000000002</v>
          </cell>
          <cell r="J5101">
            <v>2.8200000000000003</v>
          </cell>
        </row>
        <row r="5102">
          <cell r="A5102" t="str">
            <v>ჭადარიII136</v>
          </cell>
          <cell r="B5102" t="str">
            <v>ჭადარი</v>
          </cell>
          <cell r="C5102" t="str">
            <v>II</v>
          </cell>
          <cell r="D5102">
            <v>40</v>
          </cell>
          <cell r="E5102">
            <v>136</v>
          </cell>
          <cell r="F5102">
            <v>23.84</v>
          </cell>
          <cell r="G5102">
            <v>20.81</v>
          </cell>
          <cell r="H5102">
            <v>2.38</v>
          </cell>
          <cell r="I5102">
            <v>23.189999999999998</v>
          </cell>
          <cell r="J5102">
            <v>3.0300000000000011</v>
          </cell>
        </row>
        <row r="5103">
          <cell r="A5103" t="str">
            <v>ჭადარიII140</v>
          </cell>
          <cell r="B5103" t="str">
            <v>ჭადარი</v>
          </cell>
          <cell r="C5103" t="str">
            <v>II</v>
          </cell>
          <cell r="D5103">
            <v>40</v>
          </cell>
          <cell r="E5103">
            <v>140</v>
          </cell>
          <cell r="F5103">
            <v>25.35</v>
          </cell>
          <cell r="G5103">
            <v>22.08</v>
          </cell>
          <cell r="H5103">
            <v>2.54</v>
          </cell>
          <cell r="I5103">
            <v>24.619999999999997</v>
          </cell>
          <cell r="J5103">
            <v>3.2700000000000031</v>
          </cell>
        </row>
        <row r="5104">
          <cell r="A5104" t="str">
            <v>ჭადარიII144</v>
          </cell>
          <cell r="B5104" t="str">
            <v>ჭადარი</v>
          </cell>
          <cell r="C5104" t="str">
            <v>II</v>
          </cell>
          <cell r="D5104">
            <v>40.5</v>
          </cell>
          <cell r="E5104">
            <v>144</v>
          </cell>
          <cell r="F5104">
            <v>26.93</v>
          </cell>
          <cell r="G5104">
            <v>23.43</v>
          </cell>
          <cell r="H5104">
            <v>2.69</v>
          </cell>
          <cell r="I5104">
            <v>26.12</v>
          </cell>
          <cell r="J5104">
            <v>3.5</v>
          </cell>
        </row>
        <row r="5105">
          <cell r="A5105" t="str">
            <v>ჭადარიII148</v>
          </cell>
          <cell r="B5105" t="str">
            <v>ჭადარი</v>
          </cell>
          <cell r="C5105" t="str">
            <v>II</v>
          </cell>
          <cell r="D5105">
            <v>40.5</v>
          </cell>
          <cell r="E5105">
            <v>148</v>
          </cell>
          <cell r="F5105">
            <v>28.58</v>
          </cell>
          <cell r="G5105">
            <v>24.86</v>
          </cell>
          <cell r="H5105">
            <v>2.86</v>
          </cell>
          <cell r="I5105">
            <v>27.72</v>
          </cell>
          <cell r="J5105">
            <v>3.7199999999999989</v>
          </cell>
        </row>
        <row r="5106">
          <cell r="A5106" t="str">
            <v>ჭადარიII152</v>
          </cell>
          <cell r="B5106" t="str">
            <v>ჭადარი</v>
          </cell>
          <cell r="C5106" t="str">
            <v>II</v>
          </cell>
          <cell r="D5106">
            <v>41</v>
          </cell>
          <cell r="E5106">
            <v>152</v>
          </cell>
          <cell r="F5106">
            <v>30.31</v>
          </cell>
          <cell r="G5106">
            <v>26.37</v>
          </cell>
          <cell r="H5106">
            <v>3.03</v>
          </cell>
          <cell r="I5106">
            <v>29.400000000000002</v>
          </cell>
          <cell r="J5106">
            <v>3.9399999999999977</v>
          </cell>
        </row>
        <row r="5107">
          <cell r="A5107" t="str">
            <v>ჭადარიII156</v>
          </cell>
          <cell r="B5107" t="str">
            <v>ჭადარი</v>
          </cell>
          <cell r="C5107" t="str">
            <v>II</v>
          </cell>
          <cell r="D5107">
            <v>41</v>
          </cell>
          <cell r="E5107">
            <v>156</v>
          </cell>
          <cell r="F5107">
            <v>32.130000000000003</v>
          </cell>
          <cell r="G5107">
            <v>27.95</v>
          </cell>
          <cell r="H5107">
            <v>3.21</v>
          </cell>
          <cell r="I5107">
            <v>31.16</v>
          </cell>
          <cell r="J5107">
            <v>4.1800000000000033</v>
          </cell>
        </row>
        <row r="5108">
          <cell r="A5108" t="str">
            <v>ჭადარიII160</v>
          </cell>
          <cell r="B5108" t="str">
            <v>ჭადარი</v>
          </cell>
          <cell r="C5108" t="str">
            <v>II</v>
          </cell>
          <cell r="D5108">
            <v>41.5</v>
          </cell>
          <cell r="E5108">
            <v>160</v>
          </cell>
          <cell r="F5108">
            <v>34.049999999999997</v>
          </cell>
          <cell r="G5108">
            <v>29.62</v>
          </cell>
          <cell r="H5108">
            <v>3.41</v>
          </cell>
          <cell r="I5108">
            <v>33.03</v>
          </cell>
          <cell r="J5108">
            <v>4.4299999999999962</v>
          </cell>
        </row>
        <row r="5109">
          <cell r="A5109" t="str">
            <v>ჭადარიIII8</v>
          </cell>
          <cell r="B5109" t="str">
            <v>ჭადარი</v>
          </cell>
          <cell r="C5109" t="str">
            <v>III</v>
          </cell>
          <cell r="D5109">
            <v>14</v>
          </cell>
          <cell r="E5109">
            <v>8</v>
          </cell>
          <cell r="F5109">
            <v>3.5000000000000003E-2</v>
          </cell>
          <cell r="G5109">
            <v>0.03</v>
          </cell>
          <cell r="H5109">
            <v>0</v>
          </cell>
          <cell r="I5109">
            <v>0.03</v>
          </cell>
          <cell r="J5109">
            <v>5.0000000000000044E-3</v>
          </cell>
        </row>
        <row r="5110">
          <cell r="A5110" t="str">
            <v>ჭადარიIII10</v>
          </cell>
          <cell r="B5110" t="str">
            <v>ჭადარი</v>
          </cell>
          <cell r="C5110" t="str">
            <v>III</v>
          </cell>
          <cell r="D5110">
            <v>15.5</v>
          </cell>
          <cell r="E5110">
            <v>10</v>
          </cell>
          <cell r="F5110">
            <v>5.7000000000000002E-2</v>
          </cell>
          <cell r="G5110">
            <v>0.05</v>
          </cell>
          <cell r="H5110">
            <v>0.01</v>
          </cell>
          <cell r="I5110">
            <v>6.0000000000000005E-2</v>
          </cell>
          <cell r="J5110">
            <v>6.9999999999999993E-3</v>
          </cell>
        </row>
        <row r="5111">
          <cell r="A5111" t="str">
            <v>ჭადარიIII12</v>
          </cell>
          <cell r="B5111" t="str">
            <v>ჭადარი</v>
          </cell>
          <cell r="C5111" t="str">
            <v>III</v>
          </cell>
          <cell r="D5111">
            <v>16</v>
          </cell>
          <cell r="E5111">
            <v>12</v>
          </cell>
          <cell r="F5111">
            <v>8.6999999999999994E-2</v>
          </cell>
          <cell r="G5111">
            <v>7.0000000000000007E-2</v>
          </cell>
          <cell r="H5111">
            <v>0.01</v>
          </cell>
          <cell r="I5111">
            <v>0.08</v>
          </cell>
          <cell r="J5111">
            <v>1.6999999999999987E-2</v>
          </cell>
        </row>
        <row r="5112">
          <cell r="A5112" t="str">
            <v>ჭადარიIII14</v>
          </cell>
          <cell r="B5112" t="str">
            <v>ჭადარი</v>
          </cell>
          <cell r="C5112" t="str">
            <v>III</v>
          </cell>
          <cell r="D5112">
            <v>17</v>
          </cell>
          <cell r="E5112">
            <v>14</v>
          </cell>
          <cell r="F5112">
            <v>0.124</v>
          </cell>
          <cell r="G5112">
            <v>0.11</v>
          </cell>
          <cell r="H5112">
            <v>0.01</v>
          </cell>
          <cell r="I5112">
            <v>0.12</v>
          </cell>
          <cell r="J5112">
            <v>1.3999999999999999E-2</v>
          </cell>
        </row>
        <row r="5113">
          <cell r="A5113" t="str">
            <v>ჭადარიIII16</v>
          </cell>
          <cell r="B5113" t="str">
            <v>ჭადარი</v>
          </cell>
          <cell r="C5113" t="str">
            <v>III</v>
          </cell>
          <cell r="D5113">
            <v>18</v>
          </cell>
          <cell r="E5113">
            <v>16</v>
          </cell>
          <cell r="F5113">
            <v>0.16900000000000001</v>
          </cell>
          <cell r="G5113">
            <v>0.15</v>
          </cell>
          <cell r="H5113">
            <v>0.02</v>
          </cell>
          <cell r="I5113">
            <v>0.16999999999999998</v>
          </cell>
          <cell r="J5113">
            <v>1.9000000000000017E-2</v>
          </cell>
        </row>
        <row r="5114">
          <cell r="A5114" t="str">
            <v>ჭადარიIII20</v>
          </cell>
          <cell r="B5114" t="str">
            <v>ჭადარი</v>
          </cell>
          <cell r="C5114" t="str">
            <v>III</v>
          </cell>
          <cell r="D5114">
            <v>19.5</v>
          </cell>
          <cell r="E5114">
            <v>20</v>
          </cell>
          <cell r="F5114">
            <v>0.28000000000000003</v>
          </cell>
          <cell r="G5114">
            <v>0.24</v>
          </cell>
          <cell r="H5114">
            <v>0.03</v>
          </cell>
          <cell r="I5114">
            <v>0.27</v>
          </cell>
          <cell r="J5114">
            <v>4.0000000000000036E-2</v>
          </cell>
        </row>
        <row r="5115">
          <cell r="A5115" t="str">
            <v>ჭადარიIII24</v>
          </cell>
          <cell r="B5115" t="str">
            <v>ჭადარი</v>
          </cell>
          <cell r="C5115" t="str">
            <v>III</v>
          </cell>
          <cell r="D5115">
            <v>21.5</v>
          </cell>
          <cell r="E5115">
            <v>24</v>
          </cell>
          <cell r="F5115">
            <v>0.44</v>
          </cell>
          <cell r="G5115">
            <v>0.39</v>
          </cell>
          <cell r="H5115">
            <v>0.04</v>
          </cell>
          <cell r="I5115">
            <v>0.43</v>
          </cell>
          <cell r="J5115">
            <v>4.9999999999999989E-2</v>
          </cell>
        </row>
        <row r="5116">
          <cell r="A5116" t="str">
            <v>ჭადარიIII28</v>
          </cell>
          <cell r="B5116" t="str">
            <v>ჭადარი</v>
          </cell>
          <cell r="C5116" t="str">
            <v>III</v>
          </cell>
          <cell r="D5116">
            <v>22.5</v>
          </cell>
          <cell r="E5116">
            <v>28</v>
          </cell>
          <cell r="F5116">
            <v>0.63</v>
          </cell>
          <cell r="G5116">
            <v>0.56000000000000005</v>
          </cell>
          <cell r="H5116">
            <v>0.06</v>
          </cell>
          <cell r="I5116">
            <v>0.62000000000000011</v>
          </cell>
          <cell r="J5116">
            <v>6.9999999999999951E-2</v>
          </cell>
        </row>
        <row r="5117">
          <cell r="A5117" t="str">
            <v>ჭადარიIII32</v>
          </cell>
          <cell r="B5117" t="str">
            <v>ჭადარი</v>
          </cell>
          <cell r="C5117" t="str">
            <v>III</v>
          </cell>
          <cell r="D5117">
            <v>24</v>
          </cell>
          <cell r="E5117">
            <v>32</v>
          </cell>
          <cell r="F5117">
            <v>0.87</v>
          </cell>
          <cell r="G5117">
            <v>0.77</v>
          </cell>
          <cell r="H5117">
            <v>0.09</v>
          </cell>
          <cell r="I5117">
            <v>0.86</v>
          </cell>
          <cell r="J5117">
            <v>9.9999999999999978E-2</v>
          </cell>
        </row>
        <row r="5118">
          <cell r="A5118" t="str">
            <v>ჭადარიIII36</v>
          </cell>
          <cell r="B5118" t="str">
            <v>ჭადარი</v>
          </cell>
          <cell r="C5118" t="str">
            <v>III</v>
          </cell>
          <cell r="D5118">
            <v>25.5</v>
          </cell>
          <cell r="E5118">
            <v>36</v>
          </cell>
          <cell r="F5118">
            <v>1.1399999999999999</v>
          </cell>
          <cell r="G5118">
            <v>1.02</v>
          </cell>
          <cell r="H5118">
            <v>0.11</v>
          </cell>
          <cell r="I5118">
            <v>1.1300000000000001</v>
          </cell>
          <cell r="J5118">
            <v>0.11999999999999988</v>
          </cell>
        </row>
        <row r="5119">
          <cell r="A5119" t="str">
            <v>ჭადარიIII40</v>
          </cell>
          <cell r="B5119" t="str">
            <v>ჭადარი</v>
          </cell>
          <cell r="C5119" t="str">
            <v>III</v>
          </cell>
          <cell r="D5119">
            <v>26.5</v>
          </cell>
          <cell r="E5119">
            <v>40</v>
          </cell>
          <cell r="F5119">
            <v>1.47</v>
          </cell>
          <cell r="G5119">
            <v>1.32</v>
          </cell>
          <cell r="H5119">
            <v>0.15</v>
          </cell>
          <cell r="I5119">
            <v>1.47</v>
          </cell>
          <cell r="J5119">
            <v>0.14999999999999991</v>
          </cell>
        </row>
        <row r="5120">
          <cell r="A5120" t="str">
            <v>ჭადარიIII44</v>
          </cell>
          <cell r="B5120" t="str">
            <v>ჭადარი</v>
          </cell>
          <cell r="C5120" t="str">
            <v>III</v>
          </cell>
          <cell r="D5120">
            <v>27.5</v>
          </cell>
          <cell r="E5120">
            <v>44</v>
          </cell>
          <cell r="F5120">
            <v>1.83</v>
          </cell>
          <cell r="G5120">
            <v>1.65</v>
          </cell>
          <cell r="H5120">
            <v>0.18</v>
          </cell>
          <cell r="I5120">
            <v>1.8299999999999998</v>
          </cell>
          <cell r="J5120">
            <v>0.18000000000000016</v>
          </cell>
        </row>
        <row r="5121">
          <cell r="A5121" t="str">
            <v>ჭადარიIII48</v>
          </cell>
          <cell r="B5121" t="str">
            <v>ჭადარი</v>
          </cell>
          <cell r="C5121" t="str">
            <v>III</v>
          </cell>
          <cell r="D5121">
            <v>28.5</v>
          </cell>
          <cell r="E5121">
            <v>48</v>
          </cell>
          <cell r="F5121">
            <v>2.25</v>
          </cell>
          <cell r="G5121">
            <v>2.04</v>
          </cell>
          <cell r="H5121">
            <v>0.23</v>
          </cell>
          <cell r="I5121">
            <v>2.27</v>
          </cell>
          <cell r="J5121">
            <v>0.20999999999999996</v>
          </cell>
        </row>
        <row r="5122">
          <cell r="A5122" t="str">
            <v>ჭადარიIII52</v>
          </cell>
          <cell r="B5122" t="str">
            <v>ჭადარი</v>
          </cell>
          <cell r="C5122" t="str">
            <v>III</v>
          </cell>
          <cell r="D5122">
            <v>29.5</v>
          </cell>
          <cell r="E5122">
            <v>52</v>
          </cell>
          <cell r="F5122">
            <v>2.71</v>
          </cell>
          <cell r="G5122">
            <v>2.46</v>
          </cell>
          <cell r="H5122">
            <v>0.27</v>
          </cell>
          <cell r="I5122">
            <v>2.73</v>
          </cell>
          <cell r="J5122">
            <v>0.25</v>
          </cell>
        </row>
        <row r="5123">
          <cell r="A5123" t="str">
            <v>ჭადარიIII56</v>
          </cell>
          <cell r="B5123" t="str">
            <v>ჭადარი</v>
          </cell>
          <cell r="C5123" t="str">
            <v>III</v>
          </cell>
          <cell r="D5123">
            <v>30</v>
          </cell>
          <cell r="E5123">
            <v>56</v>
          </cell>
          <cell r="F5123">
            <v>3.21</v>
          </cell>
          <cell r="G5123">
            <v>2.92</v>
          </cell>
          <cell r="H5123">
            <v>0.32</v>
          </cell>
          <cell r="I5123">
            <v>3.2399999999999998</v>
          </cell>
          <cell r="J5123">
            <v>0.29000000000000004</v>
          </cell>
        </row>
        <row r="5124">
          <cell r="A5124" t="str">
            <v>ჭადარიIII60</v>
          </cell>
          <cell r="B5124" t="str">
            <v>ჭადარი</v>
          </cell>
          <cell r="C5124" t="str">
            <v>III</v>
          </cell>
          <cell r="D5124">
            <v>31</v>
          </cell>
          <cell r="E5124">
            <v>60</v>
          </cell>
          <cell r="F5124">
            <v>3.76</v>
          </cell>
          <cell r="G5124">
            <v>3.42</v>
          </cell>
          <cell r="H5124">
            <v>0.38</v>
          </cell>
          <cell r="I5124">
            <v>3.8</v>
          </cell>
          <cell r="J5124">
            <v>0.33999999999999986</v>
          </cell>
        </row>
        <row r="5125">
          <cell r="A5125" t="str">
            <v>ჭადარიIII64</v>
          </cell>
          <cell r="B5125" t="str">
            <v>ჭადარი</v>
          </cell>
          <cell r="C5125" t="str">
            <v>III</v>
          </cell>
          <cell r="D5125">
            <v>31.5</v>
          </cell>
          <cell r="E5125">
            <v>64</v>
          </cell>
          <cell r="F5125">
            <v>4.3499999999999996</v>
          </cell>
          <cell r="G5125">
            <v>3.96</v>
          </cell>
          <cell r="H5125">
            <v>0.44</v>
          </cell>
          <cell r="I5125">
            <v>4.4000000000000004</v>
          </cell>
          <cell r="J5125">
            <v>0.38999999999999968</v>
          </cell>
        </row>
        <row r="5126">
          <cell r="A5126" t="str">
            <v>ჭადარიIII68</v>
          </cell>
          <cell r="B5126" t="str">
            <v>ჭადარი</v>
          </cell>
          <cell r="C5126" t="str">
            <v>III</v>
          </cell>
          <cell r="D5126">
            <v>32</v>
          </cell>
          <cell r="E5126">
            <v>68</v>
          </cell>
          <cell r="F5126">
            <v>4.9800000000000004</v>
          </cell>
          <cell r="G5126">
            <v>4.53</v>
          </cell>
          <cell r="H5126">
            <v>0.5</v>
          </cell>
          <cell r="I5126">
            <v>5.03</v>
          </cell>
          <cell r="J5126">
            <v>0.45000000000000018</v>
          </cell>
        </row>
        <row r="5127">
          <cell r="A5127" t="str">
            <v>ჭადარიIII72</v>
          </cell>
          <cell r="B5127" t="str">
            <v>ჭადარი</v>
          </cell>
          <cell r="C5127" t="str">
            <v>III</v>
          </cell>
          <cell r="D5127">
            <v>32.5</v>
          </cell>
          <cell r="E5127">
            <v>72</v>
          </cell>
          <cell r="F5127">
            <v>5.66</v>
          </cell>
          <cell r="G5127">
            <v>5.15</v>
          </cell>
          <cell r="H5127">
            <v>0.56999999999999995</v>
          </cell>
          <cell r="I5127">
            <v>5.7200000000000006</v>
          </cell>
          <cell r="J5127">
            <v>0.50999999999999979</v>
          </cell>
        </row>
        <row r="5128">
          <cell r="A5128" t="str">
            <v>ჭადარიIII76</v>
          </cell>
          <cell r="B5128" t="str">
            <v>ჭადარი</v>
          </cell>
          <cell r="C5128" t="str">
            <v>III</v>
          </cell>
          <cell r="D5128">
            <v>33</v>
          </cell>
          <cell r="E5128">
            <v>76</v>
          </cell>
          <cell r="F5128">
            <v>6.38</v>
          </cell>
          <cell r="G5128">
            <v>5.79</v>
          </cell>
          <cell r="H5128">
            <v>0.64</v>
          </cell>
          <cell r="I5128">
            <v>6.43</v>
          </cell>
          <cell r="J5128">
            <v>0.58999999999999986</v>
          </cell>
        </row>
        <row r="5129">
          <cell r="A5129" t="str">
            <v>ჭადარიIII80</v>
          </cell>
          <cell r="B5129" t="str">
            <v>ჭადარი</v>
          </cell>
          <cell r="C5129" t="str">
            <v>III</v>
          </cell>
          <cell r="D5129">
            <v>33.5</v>
          </cell>
          <cell r="E5129">
            <v>80</v>
          </cell>
          <cell r="F5129">
            <v>7.13</v>
          </cell>
          <cell r="G5129">
            <v>6.46</v>
          </cell>
          <cell r="H5129">
            <v>0.71</v>
          </cell>
          <cell r="I5129">
            <v>7.17</v>
          </cell>
          <cell r="J5129">
            <v>0.66999999999999993</v>
          </cell>
        </row>
        <row r="5130">
          <cell r="A5130" t="str">
            <v>ჭადარიIII84</v>
          </cell>
          <cell r="B5130" t="str">
            <v>ჭადარი</v>
          </cell>
          <cell r="C5130" t="str">
            <v>III</v>
          </cell>
          <cell r="D5130">
            <v>34</v>
          </cell>
          <cell r="E5130">
            <v>84</v>
          </cell>
          <cell r="F5130">
            <v>7.93</v>
          </cell>
          <cell r="G5130">
            <v>7.17</v>
          </cell>
          <cell r="H5130">
            <v>0.79</v>
          </cell>
          <cell r="I5130">
            <v>7.96</v>
          </cell>
          <cell r="J5130">
            <v>0.75999999999999979</v>
          </cell>
        </row>
        <row r="5131">
          <cell r="A5131" t="str">
            <v>ჭადარიIII88</v>
          </cell>
          <cell r="B5131" t="str">
            <v>ჭადარი</v>
          </cell>
          <cell r="C5131" t="str">
            <v>III</v>
          </cell>
          <cell r="D5131">
            <v>34</v>
          </cell>
          <cell r="E5131">
            <v>88</v>
          </cell>
          <cell r="F5131">
            <v>8.76</v>
          </cell>
          <cell r="G5131">
            <v>7.9</v>
          </cell>
          <cell r="H5131">
            <v>0.88</v>
          </cell>
          <cell r="I5131">
            <v>8.7800000000000011</v>
          </cell>
          <cell r="J5131">
            <v>0.85999999999999943</v>
          </cell>
        </row>
        <row r="5132">
          <cell r="A5132" t="str">
            <v>ჭადარიIII92</v>
          </cell>
          <cell r="B5132" t="str">
            <v>ჭადარი</v>
          </cell>
          <cell r="C5132" t="str">
            <v>III</v>
          </cell>
          <cell r="D5132">
            <v>34.5</v>
          </cell>
          <cell r="E5132">
            <v>92</v>
          </cell>
          <cell r="F5132">
            <v>9.6300000000000008</v>
          </cell>
          <cell r="G5132">
            <v>8.66</v>
          </cell>
          <cell r="H5132">
            <v>0.96</v>
          </cell>
          <cell r="I5132">
            <v>9.620000000000001</v>
          </cell>
          <cell r="J5132">
            <v>0.97000000000000064</v>
          </cell>
        </row>
        <row r="5133">
          <cell r="A5133" t="str">
            <v>ჭადარიIII96</v>
          </cell>
          <cell r="B5133" t="str">
            <v>ჭადარი</v>
          </cell>
          <cell r="C5133" t="str">
            <v>III</v>
          </cell>
          <cell r="D5133">
            <v>34.5</v>
          </cell>
          <cell r="E5133">
            <v>96</v>
          </cell>
          <cell r="F5133">
            <v>10.54</v>
          </cell>
          <cell r="G5133">
            <v>9.4499999999999993</v>
          </cell>
          <cell r="H5133">
            <v>1.05</v>
          </cell>
          <cell r="I5133">
            <v>10.5</v>
          </cell>
          <cell r="J5133">
            <v>1.0899999999999999</v>
          </cell>
        </row>
        <row r="5134">
          <cell r="A5134" t="str">
            <v>ჭადარიIII100</v>
          </cell>
          <cell r="B5134" t="str">
            <v>ჭადარი</v>
          </cell>
          <cell r="C5134" t="str">
            <v>III</v>
          </cell>
          <cell r="D5134">
            <v>35</v>
          </cell>
          <cell r="E5134">
            <v>100</v>
          </cell>
          <cell r="F5134">
            <v>11.49</v>
          </cell>
          <cell r="G5134">
            <v>10.27</v>
          </cell>
          <cell r="H5134">
            <v>1.1499999999999999</v>
          </cell>
          <cell r="I5134">
            <v>11.42</v>
          </cell>
          <cell r="J5134">
            <v>1.2200000000000006</v>
          </cell>
        </row>
        <row r="5135">
          <cell r="A5135" t="str">
            <v>ჭადარიIII104</v>
          </cell>
          <cell r="B5135" t="str">
            <v>ჭადარი</v>
          </cell>
          <cell r="C5135" t="str">
            <v>III</v>
          </cell>
          <cell r="D5135">
            <v>35</v>
          </cell>
          <cell r="E5135">
            <v>104</v>
          </cell>
          <cell r="F5135">
            <v>12.47</v>
          </cell>
          <cell r="G5135">
            <v>11.12</v>
          </cell>
          <cell r="H5135">
            <v>1.25</v>
          </cell>
          <cell r="I5135">
            <v>12.37</v>
          </cell>
          <cell r="J5135">
            <v>1.3500000000000014</v>
          </cell>
        </row>
        <row r="5136">
          <cell r="A5136" t="str">
            <v>ჭადარიIII108</v>
          </cell>
          <cell r="B5136" t="str">
            <v>ჭადარი</v>
          </cell>
          <cell r="C5136" t="str">
            <v>III</v>
          </cell>
          <cell r="D5136">
            <v>35</v>
          </cell>
          <cell r="E5136">
            <v>108</v>
          </cell>
          <cell r="F5136">
            <v>13.48</v>
          </cell>
          <cell r="G5136">
            <v>11.98</v>
          </cell>
          <cell r="H5136">
            <v>1.35</v>
          </cell>
          <cell r="I5136">
            <v>13.33</v>
          </cell>
          <cell r="J5136">
            <v>1.5</v>
          </cell>
        </row>
        <row r="5137">
          <cell r="A5137" t="str">
            <v>ჭადარიIII112</v>
          </cell>
          <cell r="B5137" t="str">
            <v>ჭადარი</v>
          </cell>
          <cell r="C5137" t="str">
            <v>III</v>
          </cell>
          <cell r="D5137">
            <v>35.5</v>
          </cell>
          <cell r="E5137">
            <v>112</v>
          </cell>
          <cell r="F5137">
            <v>14.54</v>
          </cell>
          <cell r="G5137">
            <v>12.88</v>
          </cell>
          <cell r="H5137">
            <v>1.45</v>
          </cell>
          <cell r="I5137">
            <v>14.33</v>
          </cell>
          <cell r="J5137">
            <v>1.6599999999999984</v>
          </cell>
        </row>
        <row r="5138">
          <cell r="A5138" t="str">
            <v>ჭადარიIII116</v>
          </cell>
          <cell r="B5138" t="str">
            <v>ჭადარი</v>
          </cell>
          <cell r="C5138" t="str">
            <v>III</v>
          </cell>
          <cell r="D5138">
            <v>35.5</v>
          </cell>
          <cell r="E5138">
            <v>116</v>
          </cell>
          <cell r="F5138">
            <v>15.63</v>
          </cell>
          <cell r="G5138">
            <v>13.82</v>
          </cell>
          <cell r="H5138">
            <v>1.56</v>
          </cell>
          <cell r="I5138">
            <v>15.38</v>
          </cell>
          <cell r="J5138">
            <v>1.8100000000000005</v>
          </cell>
        </row>
        <row r="5139">
          <cell r="A5139" t="str">
            <v>ჭადარიIII120</v>
          </cell>
          <cell r="B5139" t="str">
            <v>ჭადარი</v>
          </cell>
          <cell r="C5139" t="str">
            <v>III</v>
          </cell>
          <cell r="D5139">
            <v>36</v>
          </cell>
          <cell r="E5139">
            <v>120</v>
          </cell>
          <cell r="F5139">
            <v>16.760000000000002</v>
          </cell>
          <cell r="G5139">
            <v>14.76</v>
          </cell>
          <cell r="H5139">
            <v>1.68</v>
          </cell>
          <cell r="I5139">
            <v>16.440000000000001</v>
          </cell>
          <cell r="J5139">
            <v>2.0000000000000018</v>
          </cell>
        </row>
        <row r="5140">
          <cell r="A5140" t="str">
            <v>ჭადარიIII124</v>
          </cell>
          <cell r="B5140" t="str">
            <v>ჭადარი</v>
          </cell>
          <cell r="C5140" t="str">
            <v>III</v>
          </cell>
          <cell r="D5140">
            <v>36</v>
          </cell>
          <cell r="E5140">
            <v>124</v>
          </cell>
          <cell r="F5140">
            <v>17.940000000000001</v>
          </cell>
          <cell r="G5140">
            <v>15.75</v>
          </cell>
          <cell r="H5140">
            <v>1.79</v>
          </cell>
          <cell r="I5140">
            <v>17.54</v>
          </cell>
          <cell r="J5140">
            <v>2.1900000000000013</v>
          </cell>
        </row>
        <row r="5141">
          <cell r="A5141" t="str">
            <v>ჭადარიIII128</v>
          </cell>
          <cell r="B5141" t="str">
            <v>ჭადარი</v>
          </cell>
          <cell r="C5141" t="str">
            <v>III</v>
          </cell>
          <cell r="D5141">
            <v>36</v>
          </cell>
          <cell r="E5141">
            <v>128</v>
          </cell>
          <cell r="F5141">
            <v>19.16</v>
          </cell>
          <cell r="G5141">
            <v>16.78</v>
          </cell>
          <cell r="H5141">
            <v>1.92</v>
          </cell>
          <cell r="I5141">
            <v>18.700000000000003</v>
          </cell>
          <cell r="J5141">
            <v>2.379999999999999</v>
          </cell>
        </row>
        <row r="5142">
          <cell r="A5142" t="str">
            <v>ჭადარიIII132</v>
          </cell>
          <cell r="B5142" t="str">
            <v>ჭადარი</v>
          </cell>
          <cell r="C5142" t="str">
            <v>III</v>
          </cell>
          <cell r="D5142">
            <v>36</v>
          </cell>
          <cell r="E5142">
            <v>132</v>
          </cell>
          <cell r="F5142">
            <v>20.43</v>
          </cell>
          <cell r="G5142">
            <v>17.86</v>
          </cell>
          <cell r="H5142">
            <v>2.04</v>
          </cell>
          <cell r="I5142">
            <v>19.899999999999999</v>
          </cell>
          <cell r="J5142">
            <v>2.5700000000000003</v>
          </cell>
        </row>
        <row r="5143">
          <cell r="A5143" t="str">
            <v>ჭადარიIII136</v>
          </cell>
          <cell r="B5143" t="str">
            <v>ჭადარი</v>
          </cell>
          <cell r="C5143" t="str">
            <v>III</v>
          </cell>
          <cell r="D5143">
            <v>36.5</v>
          </cell>
          <cell r="E5143">
            <v>136</v>
          </cell>
          <cell r="F5143">
            <v>21.75</v>
          </cell>
          <cell r="G5143">
            <v>18.989999999999998</v>
          </cell>
          <cell r="H5143">
            <v>2.1800000000000002</v>
          </cell>
          <cell r="I5143">
            <v>21.169999999999998</v>
          </cell>
          <cell r="J5143">
            <v>2.7600000000000016</v>
          </cell>
        </row>
        <row r="5144">
          <cell r="A5144" t="str">
            <v>ჭადარიIII140</v>
          </cell>
          <cell r="B5144" t="str">
            <v>ჭადარი</v>
          </cell>
          <cell r="C5144" t="str">
            <v>III</v>
          </cell>
          <cell r="D5144">
            <v>36.5</v>
          </cell>
          <cell r="E5144">
            <v>140</v>
          </cell>
          <cell r="F5144">
            <v>23.12</v>
          </cell>
          <cell r="G5144">
            <v>20.14</v>
          </cell>
          <cell r="H5144">
            <v>2.31</v>
          </cell>
          <cell r="I5144">
            <v>22.45</v>
          </cell>
          <cell r="J5144">
            <v>2.9800000000000004</v>
          </cell>
        </row>
        <row r="5145">
          <cell r="A5145" t="str">
            <v>ჭადარიIII144</v>
          </cell>
          <cell r="B5145" t="str">
            <v>ჭადარი</v>
          </cell>
          <cell r="C5145" t="str">
            <v>III</v>
          </cell>
          <cell r="D5145">
            <v>36.5</v>
          </cell>
          <cell r="E5145">
            <v>144</v>
          </cell>
          <cell r="F5145">
            <v>24.56</v>
          </cell>
          <cell r="G5145">
            <v>21.37</v>
          </cell>
          <cell r="H5145">
            <v>2.46</v>
          </cell>
          <cell r="I5145">
            <v>23.830000000000002</v>
          </cell>
          <cell r="J5145">
            <v>3.1899999999999977</v>
          </cell>
        </row>
        <row r="5146">
          <cell r="A5146" t="str">
            <v>ჭადარიIII148</v>
          </cell>
          <cell r="B5146" t="str">
            <v>ჭადარი</v>
          </cell>
          <cell r="C5146" t="str">
            <v>III</v>
          </cell>
          <cell r="D5146">
            <v>37</v>
          </cell>
          <cell r="E5146">
            <v>148</v>
          </cell>
          <cell r="F5146">
            <v>26.07</v>
          </cell>
          <cell r="G5146">
            <v>22.68</v>
          </cell>
          <cell r="H5146">
            <v>2.61</v>
          </cell>
          <cell r="I5146">
            <v>25.29</v>
          </cell>
          <cell r="J5146">
            <v>3.3900000000000006</v>
          </cell>
        </row>
        <row r="5147">
          <cell r="A5147" t="str">
            <v>ჭადარიIII152</v>
          </cell>
          <cell r="B5147" t="str">
            <v>ჭადარი</v>
          </cell>
          <cell r="C5147" t="str">
            <v>III</v>
          </cell>
          <cell r="D5147">
            <v>37</v>
          </cell>
          <cell r="E5147">
            <v>152</v>
          </cell>
          <cell r="F5147">
            <v>27.64</v>
          </cell>
          <cell r="G5147">
            <v>24.05</v>
          </cell>
          <cell r="H5147">
            <v>2.76</v>
          </cell>
          <cell r="I5147">
            <v>26.810000000000002</v>
          </cell>
          <cell r="J5147">
            <v>3.59</v>
          </cell>
        </row>
        <row r="5148">
          <cell r="A5148" t="str">
            <v>ჭადარიIV8</v>
          </cell>
          <cell r="B5148" t="str">
            <v>ჭადარი</v>
          </cell>
          <cell r="C5148" t="str">
            <v>IV</v>
          </cell>
          <cell r="D5148">
            <v>13</v>
          </cell>
          <cell r="E5148">
            <v>8</v>
          </cell>
          <cell r="F5148">
            <v>3.2000000000000001E-2</v>
          </cell>
          <cell r="G5148">
            <v>0.03</v>
          </cell>
          <cell r="H5148">
            <v>0</v>
          </cell>
          <cell r="I5148">
            <v>0.03</v>
          </cell>
          <cell r="J5148">
            <v>2.0000000000000018E-3</v>
          </cell>
        </row>
        <row r="5149">
          <cell r="A5149" t="str">
            <v>ჭადარიIV10</v>
          </cell>
          <cell r="B5149" t="str">
            <v>ჭადარი</v>
          </cell>
          <cell r="C5149" t="str">
            <v>IV</v>
          </cell>
          <cell r="D5149">
            <v>14</v>
          </cell>
          <cell r="E5149">
            <v>10</v>
          </cell>
          <cell r="F5149">
            <v>5.1999999999999998E-2</v>
          </cell>
          <cell r="G5149">
            <v>0.04</v>
          </cell>
          <cell r="H5149">
            <v>0.01</v>
          </cell>
          <cell r="I5149">
            <v>0.05</v>
          </cell>
          <cell r="J5149">
            <v>1.1999999999999997E-2</v>
          </cell>
        </row>
        <row r="5150">
          <cell r="A5150" t="str">
            <v>ჭადარიIV12</v>
          </cell>
          <cell r="B5150" t="str">
            <v>ჭადარი</v>
          </cell>
          <cell r="C5150" t="str">
            <v>IV</v>
          </cell>
          <cell r="D5150">
            <v>14.5</v>
          </cell>
          <cell r="E5150">
            <v>12</v>
          </cell>
          <cell r="F5150">
            <v>7.9000000000000001E-2</v>
          </cell>
          <cell r="G5150">
            <v>7.0000000000000007E-2</v>
          </cell>
          <cell r="H5150">
            <v>0.01</v>
          </cell>
          <cell r="I5150">
            <v>0.08</v>
          </cell>
          <cell r="J5150">
            <v>8.9999999999999941E-3</v>
          </cell>
        </row>
        <row r="5151">
          <cell r="A5151" t="str">
            <v>ჭადარიIV14</v>
          </cell>
          <cell r="B5151" t="str">
            <v>ჭადარი</v>
          </cell>
          <cell r="C5151" t="str">
            <v>IV</v>
          </cell>
          <cell r="D5151">
            <v>15.5</v>
          </cell>
          <cell r="E5151">
            <v>14</v>
          </cell>
          <cell r="F5151">
            <v>0.113</v>
          </cell>
          <cell r="G5151">
            <v>0.1</v>
          </cell>
          <cell r="H5151">
            <v>0.01</v>
          </cell>
          <cell r="I5151">
            <v>0.11</v>
          </cell>
          <cell r="J5151">
            <v>1.2999999999999998E-2</v>
          </cell>
        </row>
        <row r="5152">
          <cell r="A5152" t="str">
            <v>ჭადარიIV16</v>
          </cell>
          <cell r="B5152" t="str">
            <v>ჭადარი</v>
          </cell>
          <cell r="C5152" t="str">
            <v>IV</v>
          </cell>
          <cell r="D5152">
            <v>16.5</v>
          </cell>
          <cell r="E5152">
            <v>16</v>
          </cell>
          <cell r="F5152">
            <v>0.154</v>
          </cell>
          <cell r="G5152">
            <v>0.13</v>
          </cell>
          <cell r="H5152">
            <v>0.02</v>
          </cell>
          <cell r="I5152">
            <v>0.15</v>
          </cell>
          <cell r="J5152">
            <v>2.3999999999999994E-2</v>
          </cell>
        </row>
        <row r="5153">
          <cell r="A5153" t="str">
            <v>ჭადარიIV20</v>
          </cell>
          <cell r="B5153" t="str">
            <v>ჭადარი</v>
          </cell>
          <cell r="C5153" t="str">
            <v>IV</v>
          </cell>
          <cell r="D5153">
            <v>18</v>
          </cell>
          <cell r="E5153">
            <v>20</v>
          </cell>
          <cell r="F5153">
            <v>0.26</v>
          </cell>
          <cell r="G5153">
            <v>0.23</v>
          </cell>
          <cell r="H5153">
            <v>0.03</v>
          </cell>
          <cell r="I5153">
            <v>0.26</v>
          </cell>
          <cell r="J5153">
            <v>0.03</v>
          </cell>
        </row>
        <row r="5154">
          <cell r="A5154" t="str">
            <v>ჭადარიIV24</v>
          </cell>
          <cell r="B5154" t="str">
            <v>ჭადარი</v>
          </cell>
          <cell r="C5154" t="str">
            <v>IV</v>
          </cell>
          <cell r="D5154">
            <v>19.5</v>
          </cell>
          <cell r="E5154">
            <v>24</v>
          </cell>
          <cell r="F5154">
            <v>0.4</v>
          </cell>
          <cell r="G5154">
            <v>0.35</v>
          </cell>
          <cell r="H5154">
            <v>0.04</v>
          </cell>
          <cell r="I5154">
            <v>0.38999999999999996</v>
          </cell>
          <cell r="J5154">
            <v>5.0000000000000044E-2</v>
          </cell>
        </row>
        <row r="5155">
          <cell r="A5155" t="str">
            <v>ჭადარიIV28</v>
          </cell>
          <cell r="B5155" t="str">
            <v>ჭადარი</v>
          </cell>
          <cell r="C5155" t="str">
            <v>IV</v>
          </cell>
          <cell r="D5155">
            <v>20.5</v>
          </cell>
          <cell r="E5155">
            <v>28</v>
          </cell>
          <cell r="F5155">
            <v>0.57999999999999996</v>
          </cell>
          <cell r="G5155">
            <v>0.51</v>
          </cell>
          <cell r="H5155">
            <v>0.06</v>
          </cell>
          <cell r="I5155">
            <v>0.57000000000000006</v>
          </cell>
          <cell r="J5155">
            <v>6.9999999999999951E-2</v>
          </cell>
        </row>
        <row r="5156">
          <cell r="A5156" t="str">
            <v>ჭადარიIV32</v>
          </cell>
          <cell r="B5156" t="str">
            <v>ჭადარი</v>
          </cell>
          <cell r="C5156" t="str">
            <v>IV</v>
          </cell>
          <cell r="D5156">
            <v>22</v>
          </cell>
          <cell r="E5156">
            <v>32</v>
          </cell>
          <cell r="F5156">
            <v>0.79</v>
          </cell>
          <cell r="G5156">
            <v>0.7</v>
          </cell>
          <cell r="H5156">
            <v>0.08</v>
          </cell>
          <cell r="I5156">
            <v>0.77999999999999992</v>
          </cell>
          <cell r="J5156">
            <v>9.000000000000008E-2</v>
          </cell>
        </row>
        <row r="5157">
          <cell r="A5157" t="str">
            <v>ჭადარიIV36</v>
          </cell>
          <cell r="B5157" t="str">
            <v>ჭადარი</v>
          </cell>
          <cell r="C5157" t="str">
            <v>IV</v>
          </cell>
          <cell r="D5157">
            <v>23</v>
          </cell>
          <cell r="E5157">
            <v>36</v>
          </cell>
          <cell r="F5157">
            <v>1.04</v>
          </cell>
          <cell r="G5157">
            <v>0.93</v>
          </cell>
          <cell r="H5157">
            <v>0.1</v>
          </cell>
          <cell r="I5157">
            <v>1.03</v>
          </cell>
          <cell r="J5157">
            <v>0.10999999999999999</v>
          </cell>
        </row>
        <row r="5158">
          <cell r="A5158" t="str">
            <v>ჭადარიIV40</v>
          </cell>
          <cell r="B5158" t="str">
            <v>ჭადარი</v>
          </cell>
          <cell r="C5158" t="str">
            <v>IV</v>
          </cell>
          <cell r="D5158">
            <v>24</v>
          </cell>
          <cell r="E5158">
            <v>40</v>
          </cell>
          <cell r="F5158">
            <v>1.34</v>
          </cell>
          <cell r="G5158">
            <v>1.21</v>
          </cell>
          <cell r="H5158">
            <v>0.13</v>
          </cell>
          <cell r="I5158">
            <v>1.3399999999999999</v>
          </cell>
          <cell r="J5158">
            <v>0.13000000000000012</v>
          </cell>
        </row>
        <row r="5159">
          <cell r="A5159" t="str">
            <v>ჭადარიIV44</v>
          </cell>
          <cell r="B5159" t="str">
            <v>ჭადარი</v>
          </cell>
          <cell r="C5159" t="str">
            <v>IV</v>
          </cell>
          <cell r="D5159">
            <v>25</v>
          </cell>
          <cell r="E5159">
            <v>44</v>
          </cell>
          <cell r="F5159">
            <v>1.67</v>
          </cell>
          <cell r="G5159">
            <v>1.51</v>
          </cell>
          <cell r="H5159">
            <v>0.17</v>
          </cell>
          <cell r="I5159">
            <v>1.68</v>
          </cell>
          <cell r="J5159">
            <v>0.15999999999999992</v>
          </cell>
        </row>
        <row r="5160">
          <cell r="A5160" t="str">
            <v>ჭადარიIV48</v>
          </cell>
          <cell r="B5160" t="str">
            <v>ჭადარი</v>
          </cell>
          <cell r="C5160" t="str">
            <v>IV</v>
          </cell>
          <cell r="D5160">
            <v>26</v>
          </cell>
          <cell r="E5160">
            <v>48</v>
          </cell>
          <cell r="F5160">
            <v>2.0499999999999998</v>
          </cell>
          <cell r="G5160">
            <v>1.86</v>
          </cell>
          <cell r="H5160">
            <v>0.21</v>
          </cell>
          <cell r="I5160">
            <v>2.0700000000000003</v>
          </cell>
          <cell r="J5160">
            <v>0.18999999999999972</v>
          </cell>
        </row>
        <row r="5161">
          <cell r="A5161" t="str">
            <v>ჭადარიIV52</v>
          </cell>
          <cell r="B5161" t="str">
            <v>ჭადარი</v>
          </cell>
          <cell r="C5161" t="str">
            <v>IV</v>
          </cell>
          <cell r="D5161">
            <v>26.5</v>
          </cell>
          <cell r="E5161">
            <v>52</v>
          </cell>
          <cell r="F5161">
            <v>2.4700000000000002</v>
          </cell>
          <cell r="G5161">
            <v>2.2400000000000002</v>
          </cell>
          <cell r="H5161">
            <v>0.25</v>
          </cell>
          <cell r="I5161">
            <v>2.4900000000000002</v>
          </cell>
          <cell r="J5161">
            <v>0.22999999999999998</v>
          </cell>
        </row>
        <row r="5162">
          <cell r="A5162" t="str">
            <v>ჭადარიIV56</v>
          </cell>
          <cell r="B5162" t="str">
            <v>ჭადარი</v>
          </cell>
          <cell r="C5162" t="str">
            <v>IV</v>
          </cell>
          <cell r="D5162">
            <v>27.5</v>
          </cell>
          <cell r="E5162">
            <v>56</v>
          </cell>
          <cell r="F5162">
            <v>2.93</v>
          </cell>
          <cell r="G5162">
            <v>2.66</v>
          </cell>
          <cell r="H5162">
            <v>0.28999999999999998</v>
          </cell>
          <cell r="I5162">
            <v>2.95</v>
          </cell>
          <cell r="J5162">
            <v>0.27</v>
          </cell>
        </row>
        <row r="5163">
          <cell r="A5163" t="str">
            <v>ჭადარიIV60</v>
          </cell>
          <cell r="B5163" t="str">
            <v>ჭადარი</v>
          </cell>
          <cell r="C5163" t="str">
            <v>IV</v>
          </cell>
          <cell r="D5163">
            <v>28</v>
          </cell>
          <cell r="E5163">
            <v>60</v>
          </cell>
          <cell r="F5163">
            <v>3.43</v>
          </cell>
          <cell r="G5163">
            <v>3.12</v>
          </cell>
          <cell r="H5163">
            <v>0.34</v>
          </cell>
          <cell r="I5163">
            <v>3.46</v>
          </cell>
          <cell r="J5163">
            <v>0.31000000000000005</v>
          </cell>
        </row>
        <row r="5164">
          <cell r="A5164" t="str">
            <v>ჭადარიIV64</v>
          </cell>
          <cell r="B5164" t="str">
            <v>ჭადარი</v>
          </cell>
          <cell r="C5164" t="str">
            <v>IV</v>
          </cell>
          <cell r="D5164">
            <v>28.5</v>
          </cell>
          <cell r="E5164">
            <v>64</v>
          </cell>
          <cell r="F5164">
            <v>3.97</v>
          </cell>
          <cell r="G5164">
            <v>3.61</v>
          </cell>
          <cell r="H5164">
            <v>0.4</v>
          </cell>
          <cell r="I5164">
            <v>4.01</v>
          </cell>
          <cell r="J5164">
            <v>0.36000000000000032</v>
          </cell>
        </row>
        <row r="5165">
          <cell r="A5165" t="str">
            <v>ჭადარიIV68</v>
          </cell>
          <cell r="B5165" t="str">
            <v>ჭადარი</v>
          </cell>
          <cell r="C5165" t="str">
            <v>IV</v>
          </cell>
          <cell r="D5165">
            <v>29</v>
          </cell>
          <cell r="E5165">
            <v>68</v>
          </cell>
          <cell r="F5165">
            <v>4.55</v>
          </cell>
          <cell r="G5165">
            <v>4.1399999999999997</v>
          </cell>
          <cell r="H5165">
            <v>0.46</v>
          </cell>
          <cell r="I5165">
            <v>4.5999999999999996</v>
          </cell>
          <cell r="J5165">
            <v>0.41000000000000014</v>
          </cell>
        </row>
        <row r="5166">
          <cell r="A5166" t="str">
            <v>ჭადარიIV72</v>
          </cell>
          <cell r="B5166" t="str">
            <v>ჭადარი</v>
          </cell>
          <cell r="C5166" t="str">
            <v>IV</v>
          </cell>
          <cell r="D5166">
            <v>29.5</v>
          </cell>
          <cell r="E5166">
            <v>72</v>
          </cell>
          <cell r="F5166">
            <v>5.16</v>
          </cell>
          <cell r="G5166">
            <v>4.6900000000000004</v>
          </cell>
          <cell r="H5166">
            <v>0.52</v>
          </cell>
          <cell r="I5166">
            <v>5.2100000000000009</v>
          </cell>
          <cell r="J5166">
            <v>0.46999999999999975</v>
          </cell>
        </row>
        <row r="5167">
          <cell r="A5167" t="str">
            <v>ჭადარიIV76</v>
          </cell>
          <cell r="B5167" t="str">
            <v>ჭადარი</v>
          </cell>
          <cell r="C5167" t="str">
            <v>IV</v>
          </cell>
          <cell r="D5167">
            <v>30</v>
          </cell>
          <cell r="E5167">
            <v>76</v>
          </cell>
          <cell r="F5167">
            <v>5.82</v>
          </cell>
          <cell r="G5167">
            <v>5.28</v>
          </cell>
          <cell r="H5167">
            <v>0.57999999999999996</v>
          </cell>
          <cell r="I5167">
            <v>5.86</v>
          </cell>
          <cell r="J5167">
            <v>0.54</v>
          </cell>
        </row>
        <row r="5168">
          <cell r="A5168" t="str">
            <v>ჭადარიIV80</v>
          </cell>
          <cell r="B5168" t="str">
            <v>ჭადარი</v>
          </cell>
          <cell r="C5168" t="str">
            <v>IV</v>
          </cell>
          <cell r="D5168">
            <v>30.5</v>
          </cell>
          <cell r="E5168">
            <v>80</v>
          </cell>
          <cell r="F5168">
            <v>6.51</v>
          </cell>
          <cell r="G5168">
            <v>5.9</v>
          </cell>
          <cell r="H5168">
            <v>0.65</v>
          </cell>
          <cell r="I5168">
            <v>6.5500000000000007</v>
          </cell>
          <cell r="J5168">
            <v>0.60999999999999943</v>
          </cell>
        </row>
        <row r="5169">
          <cell r="A5169" t="str">
            <v>ჭადარიIV84</v>
          </cell>
          <cell r="B5169" t="str">
            <v>ჭადარი</v>
          </cell>
          <cell r="C5169" t="str">
            <v>IV</v>
          </cell>
          <cell r="D5169">
            <v>31</v>
          </cell>
          <cell r="E5169">
            <v>84</v>
          </cell>
          <cell r="F5169">
            <v>7.23</v>
          </cell>
          <cell r="G5169">
            <v>6.54</v>
          </cell>
          <cell r="H5169">
            <v>0.72</v>
          </cell>
          <cell r="I5169">
            <v>7.26</v>
          </cell>
          <cell r="J5169">
            <v>0.69000000000000039</v>
          </cell>
        </row>
        <row r="5170">
          <cell r="A5170" t="str">
            <v>ჭადარიIV88</v>
          </cell>
          <cell r="B5170" t="str">
            <v>ჭადარი</v>
          </cell>
          <cell r="C5170" t="str">
            <v>IV</v>
          </cell>
          <cell r="D5170">
            <v>31</v>
          </cell>
          <cell r="E5170">
            <v>88</v>
          </cell>
          <cell r="F5170">
            <v>7.99</v>
          </cell>
          <cell r="G5170">
            <v>7.21</v>
          </cell>
          <cell r="H5170">
            <v>0.8</v>
          </cell>
          <cell r="I5170">
            <v>8.01</v>
          </cell>
          <cell r="J5170">
            <v>0.78000000000000025</v>
          </cell>
        </row>
        <row r="5171">
          <cell r="A5171" t="str">
            <v>ჭადარიIV92</v>
          </cell>
          <cell r="B5171" t="str">
            <v>ჭადარი</v>
          </cell>
          <cell r="C5171" t="str">
            <v>IV</v>
          </cell>
          <cell r="D5171">
            <v>31.5</v>
          </cell>
          <cell r="E5171">
            <v>92</v>
          </cell>
          <cell r="F5171">
            <v>8.7899999999999991</v>
          </cell>
          <cell r="G5171">
            <v>7.9</v>
          </cell>
          <cell r="H5171">
            <v>0.88</v>
          </cell>
          <cell r="I5171">
            <v>8.7800000000000011</v>
          </cell>
          <cell r="J5171">
            <v>0.88999999999999879</v>
          </cell>
        </row>
        <row r="5172">
          <cell r="A5172" t="str">
            <v>ჭადარიIV96</v>
          </cell>
          <cell r="B5172" t="str">
            <v>ჭადარი</v>
          </cell>
          <cell r="C5172" t="str">
            <v>IV</v>
          </cell>
          <cell r="D5172">
            <v>31.5</v>
          </cell>
          <cell r="E5172">
            <v>96</v>
          </cell>
          <cell r="F5172">
            <v>9.6199999999999992</v>
          </cell>
          <cell r="G5172">
            <v>8.6300000000000008</v>
          </cell>
          <cell r="H5172">
            <v>0.96</v>
          </cell>
          <cell r="I5172">
            <v>9.59</v>
          </cell>
          <cell r="J5172">
            <v>0.98999999999999844</v>
          </cell>
        </row>
        <row r="5173">
          <cell r="A5173" t="str">
            <v>ჭადარიIV100</v>
          </cell>
          <cell r="B5173" t="str">
            <v>ჭადარი</v>
          </cell>
          <cell r="C5173" t="str">
            <v>IV</v>
          </cell>
          <cell r="D5173">
            <v>32</v>
          </cell>
          <cell r="E5173">
            <v>100</v>
          </cell>
          <cell r="F5173">
            <v>10.48</v>
          </cell>
          <cell r="G5173">
            <v>9.3699999999999992</v>
          </cell>
          <cell r="H5173">
            <v>1.05</v>
          </cell>
          <cell r="I5173">
            <v>10.42</v>
          </cell>
          <cell r="J5173">
            <v>1.1100000000000012</v>
          </cell>
        </row>
        <row r="5174">
          <cell r="A5174" t="str">
            <v>ჭადარიIV104</v>
          </cell>
          <cell r="B5174" t="str">
            <v>ჭადარი</v>
          </cell>
          <cell r="C5174" t="str">
            <v>IV</v>
          </cell>
          <cell r="D5174">
            <v>32</v>
          </cell>
          <cell r="E5174">
            <v>104</v>
          </cell>
          <cell r="F5174">
            <v>11.37</v>
          </cell>
          <cell r="G5174">
            <v>10.14</v>
          </cell>
          <cell r="H5174">
            <v>1.1399999999999999</v>
          </cell>
          <cell r="I5174">
            <v>11.280000000000001</v>
          </cell>
          <cell r="J5174">
            <v>1.2299999999999986</v>
          </cell>
        </row>
        <row r="5175">
          <cell r="A5175" t="str">
            <v>ჭადარიIV108</v>
          </cell>
          <cell r="B5175" t="str">
            <v>ჭადარი</v>
          </cell>
          <cell r="C5175" t="str">
            <v>IV</v>
          </cell>
          <cell r="D5175">
            <v>32</v>
          </cell>
          <cell r="E5175">
            <v>108</v>
          </cell>
          <cell r="F5175">
            <v>12.3</v>
          </cell>
          <cell r="G5175">
            <v>10.93</v>
          </cell>
          <cell r="H5175">
            <v>1.23</v>
          </cell>
          <cell r="I5175">
            <v>12.16</v>
          </cell>
          <cell r="J5175">
            <v>1.370000000000001</v>
          </cell>
        </row>
        <row r="5176">
          <cell r="A5176" t="str">
            <v>ჭადარიIV112</v>
          </cell>
          <cell r="B5176" t="str">
            <v>ჭადარი</v>
          </cell>
          <cell r="C5176" t="str">
            <v>IV</v>
          </cell>
          <cell r="D5176">
            <v>32.5</v>
          </cell>
          <cell r="E5176">
            <v>112</v>
          </cell>
          <cell r="F5176">
            <v>13.26</v>
          </cell>
          <cell r="G5176">
            <v>11.75</v>
          </cell>
          <cell r="H5176">
            <v>1.33</v>
          </cell>
          <cell r="I5176">
            <v>13.08</v>
          </cell>
          <cell r="J5176">
            <v>1.5099999999999998</v>
          </cell>
        </row>
        <row r="5177">
          <cell r="A5177" t="str">
            <v>ჭადარიIV116</v>
          </cell>
          <cell r="B5177" t="str">
            <v>ჭადარი</v>
          </cell>
          <cell r="C5177" t="str">
            <v>IV</v>
          </cell>
          <cell r="D5177">
            <v>32.5</v>
          </cell>
          <cell r="E5177">
            <v>116</v>
          </cell>
          <cell r="F5177">
            <v>14.26</v>
          </cell>
          <cell r="G5177">
            <v>12.61</v>
          </cell>
          <cell r="H5177">
            <v>1.43</v>
          </cell>
          <cell r="I5177">
            <v>14.04</v>
          </cell>
          <cell r="J5177">
            <v>1.6500000000000004</v>
          </cell>
        </row>
        <row r="5178">
          <cell r="A5178" t="str">
            <v>ჭადარიIV120</v>
          </cell>
          <cell r="B5178" t="str">
            <v>ჭადარი</v>
          </cell>
          <cell r="C5178" t="str">
            <v>IV</v>
          </cell>
          <cell r="D5178">
            <v>32.5</v>
          </cell>
          <cell r="E5178">
            <v>120</v>
          </cell>
          <cell r="F5178">
            <v>15.29</v>
          </cell>
          <cell r="G5178">
            <v>13.47</v>
          </cell>
          <cell r="H5178">
            <v>1.53</v>
          </cell>
          <cell r="I5178">
            <v>15</v>
          </cell>
          <cell r="J5178">
            <v>1.8199999999999985</v>
          </cell>
        </row>
        <row r="5179">
          <cell r="A5179" t="str">
            <v>ჭადარიIV124</v>
          </cell>
          <cell r="B5179" t="str">
            <v>ჭადარი</v>
          </cell>
          <cell r="C5179" t="str">
            <v>IV</v>
          </cell>
          <cell r="D5179">
            <v>32.5</v>
          </cell>
          <cell r="E5179">
            <v>124</v>
          </cell>
          <cell r="F5179">
            <v>16.36</v>
          </cell>
          <cell r="G5179">
            <v>14.36</v>
          </cell>
          <cell r="H5179">
            <v>1.64</v>
          </cell>
          <cell r="I5179">
            <v>16</v>
          </cell>
          <cell r="J5179">
            <v>2</v>
          </cell>
        </row>
        <row r="5180">
          <cell r="A5180" t="str">
            <v>ჭადარიIV128</v>
          </cell>
          <cell r="B5180" t="str">
            <v>ჭადარი</v>
          </cell>
          <cell r="C5180" t="str">
            <v>IV</v>
          </cell>
          <cell r="D5180">
            <v>33</v>
          </cell>
          <cell r="E5180">
            <v>128</v>
          </cell>
          <cell r="F5180">
            <v>17.48</v>
          </cell>
          <cell r="G5180">
            <v>15.31</v>
          </cell>
          <cell r="H5180">
            <v>1.75</v>
          </cell>
          <cell r="I5180">
            <v>17.060000000000002</v>
          </cell>
          <cell r="J5180">
            <v>2.17</v>
          </cell>
        </row>
        <row r="5181">
          <cell r="A5181" t="str">
            <v>ჭადარიIV132</v>
          </cell>
          <cell r="B5181" t="str">
            <v>ჭადარი</v>
          </cell>
          <cell r="C5181" t="str">
            <v>IV</v>
          </cell>
          <cell r="D5181">
            <v>33</v>
          </cell>
          <cell r="E5181">
            <v>132</v>
          </cell>
          <cell r="F5181">
            <v>18.63</v>
          </cell>
          <cell r="G5181">
            <v>16.28</v>
          </cell>
          <cell r="H5181">
            <v>1.86</v>
          </cell>
          <cell r="I5181">
            <v>18.14</v>
          </cell>
          <cell r="J5181">
            <v>2.3499999999999979</v>
          </cell>
        </row>
        <row r="5182">
          <cell r="A5182" t="str">
            <v>ჭადარიIV136</v>
          </cell>
          <cell r="B5182" t="str">
            <v>ჭადარი</v>
          </cell>
          <cell r="C5182" t="str">
            <v>IV</v>
          </cell>
          <cell r="D5182">
            <v>33</v>
          </cell>
          <cell r="E5182">
            <v>136</v>
          </cell>
          <cell r="F5182">
            <v>19.84</v>
          </cell>
          <cell r="G5182">
            <v>17.32</v>
          </cell>
          <cell r="H5182">
            <v>1.98</v>
          </cell>
          <cell r="I5182">
            <v>19.3</v>
          </cell>
          <cell r="J5182">
            <v>2.5199999999999996</v>
          </cell>
        </row>
        <row r="5183">
          <cell r="A5183" t="str">
            <v>ჭადარიIV140</v>
          </cell>
          <cell r="B5183" t="str">
            <v>ჭადარი</v>
          </cell>
          <cell r="C5183" t="str">
            <v>IV</v>
          </cell>
          <cell r="D5183">
            <v>33</v>
          </cell>
          <cell r="E5183">
            <v>140</v>
          </cell>
          <cell r="F5183">
            <v>21.09</v>
          </cell>
          <cell r="G5183">
            <v>18.37</v>
          </cell>
          <cell r="H5183">
            <v>2.11</v>
          </cell>
          <cell r="I5183">
            <v>20.48</v>
          </cell>
          <cell r="J5183">
            <v>2.7199999999999989</v>
          </cell>
        </row>
        <row r="5184">
          <cell r="A5184" t="str">
            <v>ჭადარიIV144</v>
          </cell>
          <cell r="B5184" t="str">
            <v>ჭადარი</v>
          </cell>
          <cell r="C5184" t="str">
            <v>IV</v>
          </cell>
          <cell r="D5184">
            <v>33.5</v>
          </cell>
          <cell r="E5184">
            <v>144</v>
          </cell>
          <cell r="F5184">
            <v>22.4</v>
          </cell>
          <cell r="G5184">
            <v>19.489999999999998</v>
          </cell>
          <cell r="H5184">
            <v>2.2400000000000002</v>
          </cell>
          <cell r="I5184">
            <v>21.729999999999997</v>
          </cell>
          <cell r="J5184">
            <v>2.91</v>
          </cell>
        </row>
        <row r="5185">
          <cell r="A5185" t="str">
            <v>ჭადარიIV148</v>
          </cell>
          <cell r="B5185" t="str">
            <v>ჭადარი</v>
          </cell>
          <cell r="C5185" t="str">
            <v>IV</v>
          </cell>
          <cell r="D5185">
            <v>33.5</v>
          </cell>
          <cell r="E5185">
            <v>148</v>
          </cell>
          <cell r="F5185">
            <v>23.78</v>
          </cell>
          <cell r="G5185">
            <v>20.69</v>
          </cell>
          <cell r="H5185">
            <v>2.38</v>
          </cell>
          <cell r="I5185">
            <v>23.07</v>
          </cell>
          <cell r="J5185">
            <v>3.09</v>
          </cell>
        </row>
        <row r="5186">
          <cell r="A5186" t="str">
            <v>ჭადარიV8</v>
          </cell>
          <cell r="B5186" t="str">
            <v>ჭადარი</v>
          </cell>
          <cell r="C5186" t="str">
            <v>V</v>
          </cell>
          <cell r="D5186">
            <v>12</v>
          </cell>
          <cell r="E5186">
            <v>8</v>
          </cell>
          <cell r="F5186">
            <v>2.9000000000000001E-2</v>
          </cell>
          <cell r="G5186">
            <v>0.02</v>
          </cell>
          <cell r="H5186">
            <v>0</v>
          </cell>
          <cell r="I5186">
            <v>0.02</v>
          </cell>
          <cell r="J5186">
            <v>9.0000000000000011E-3</v>
          </cell>
        </row>
        <row r="5187">
          <cell r="A5187" t="str">
            <v>ჭადარიV10</v>
          </cell>
          <cell r="B5187" t="str">
            <v>ჭადარი</v>
          </cell>
          <cell r="C5187" t="str">
            <v>V</v>
          </cell>
          <cell r="D5187">
            <v>12.5</v>
          </cell>
          <cell r="E5187">
            <v>10</v>
          </cell>
          <cell r="F5187">
            <v>4.8000000000000001E-2</v>
          </cell>
          <cell r="G5187">
            <v>0.04</v>
          </cell>
          <cell r="H5187">
            <v>0.01</v>
          </cell>
          <cell r="I5187">
            <v>0.05</v>
          </cell>
          <cell r="J5187">
            <v>8.0000000000000002E-3</v>
          </cell>
        </row>
        <row r="5188">
          <cell r="A5188" t="str">
            <v>ჭადარიV12</v>
          </cell>
          <cell r="B5188" t="str">
            <v>ჭადარი</v>
          </cell>
          <cell r="C5188" t="str">
            <v>V</v>
          </cell>
          <cell r="D5188">
            <v>13.5</v>
          </cell>
          <cell r="E5188">
            <v>12</v>
          </cell>
          <cell r="F5188">
            <v>7.1999999999999995E-2</v>
          </cell>
          <cell r="G5188">
            <v>0.06</v>
          </cell>
          <cell r="H5188">
            <v>0.01</v>
          </cell>
          <cell r="I5188">
            <v>6.9999999999999993E-2</v>
          </cell>
          <cell r="J5188">
            <v>1.1999999999999997E-2</v>
          </cell>
        </row>
        <row r="5189">
          <cell r="A5189" t="str">
            <v>ჭადარიV14</v>
          </cell>
          <cell r="B5189" t="str">
            <v>ჭადარი</v>
          </cell>
          <cell r="C5189" t="str">
            <v>V</v>
          </cell>
          <cell r="D5189">
            <v>14</v>
          </cell>
          <cell r="E5189">
            <v>14</v>
          </cell>
          <cell r="F5189">
            <v>0.10299999999999999</v>
          </cell>
          <cell r="G5189">
            <v>0.09</v>
          </cell>
          <cell r="H5189">
            <v>0.01</v>
          </cell>
          <cell r="I5189">
            <v>9.9999999999999992E-2</v>
          </cell>
          <cell r="J5189">
            <v>1.2999999999999998E-2</v>
          </cell>
        </row>
        <row r="5190">
          <cell r="A5190" t="str">
            <v>ჭადარიV16</v>
          </cell>
          <cell r="B5190" t="str">
            <v>ჭადარი</v>
          </cell>
          <cell r="C5190" t="str">
            <v>V</v>
          </cell>
          <cell r="D5190">
            <v>15</v>
          </cell>
          <cell r="E5190">
            <v>16</v>
          </cell>
          <cell r="F5190">
            <v>0.14000000000000001</v>
          </cell>
          <cell r="G5190">
            <v>0.12</v>
          </cell>
          <cell r="H5190">
            <v>0.01</v>
          </cell>
          <cell r="I5190">
            <v>0.13</v>
          </cell>
          <cell r="J5190">
            <v>2.0000000000000018E-2</v>
          </cell>
        </row>
        <row r="5191">
          <cell r="A5191" t="str">
            <v>ჭადარიV20</v>
          </cell>
          <cell r="B5191" t="str">
            <v>ჭადარი</v>
          </cell>
          <cell r="C5191" t="str">
            <v>V</v>
          </cell>
          <cell r="D5191">
            <v>16.5</v>
          </cell>
          <cell r="E5191">
            <v>20</v>
          </cell>
          <cell r="F5191">
            <v>0.24</v>
          </cell>
          <cell r="G5191">
            <v>0.21</v>
          </cell>
          <cell r="H5191">
            <v>0.02</v>
          </cell>
          <cell r="I5191">
            <v>0.22999999999999998</v>
          </cell>
          <cell r="J5191">
            <v>0.03</v>
          </cell>
        </row>
        <row r="5192">
          <cell r="A5192" t="str">
            <v>ჭადარიV24</v>
          </cell>
          <cell r="B5192" t="str">
            <v>ჭადარი</v>
          </cell>
          <cell r="C5192" t="str">
            <v>V</v>
          </cell>
          <cell r="D5192">
            <v>17.5</v>
          </cell>
          <cell r="E5192">
            <v>24</v>
          </cell>
          <cell r="F5192">
            <v>0.36</v>
          </cell>
          <cell r="G5192">
            <v>0.32</v>
          </cell>
          <cell r="H5192">
            <v>0.04</v>
          </cell>
          <cell r="I5192">
            <v>0.36</v>
          </cell>
          <cell r="J5192">
            <v>3.999999999999998E-2</v>
          </cell>
        </row>
        <row r="5193">
          <cell r="A5193" t="str">
            <v>ჭადარიV28</v>
          </cell>
          <cell r="B5193" t="str">
            <v>ჭადარი</v>
          </cell>
          <cell r="C5193" t="str">
            <v>V</v>
          </cell>
          <cell r="D5193">
            <v>19</v>
          </cell>
          <cell r="E5193">
            <v>28</v>
          </cell>
          <cell r="F5193">
            <v>0.52</v>
          </cell>
          <cell r="G5193">
            <v>0.46</v>
          </cell>
          <cell r="H5193">
            <v>0.05</v>
          </cell>
          <cell r="I5193">
            <v>0.51</v>
          </cell>
          <cell r="J5193">
            <v>0.06</v>
          </cell>
        </row>
        <row r="5194">
          <cell r="A5194" t="str">
            <v>ჭადარიV32</v>
          </cell>
          <cell r="B5194" t="str">
            <v>ჭადარი</v>
          </cell>
          <cell r="C5194" t="str">
            <v>V</v>
          </cell>
          <cell r="D5194">
            <v>20</v>
          </cell>
          <cell r="E5194">
            <v>32</v>
          </cell>
          <cell r="F5194">
            <v>0.72</v>
          </cell>
          <cell r="G5194">
            <v>0.64</v>
          </cell>
          <cell r="H5194">
            <v>7.0000000000000007E-2</v>
          </cell>
          <cell r="I5194">
            <v>0.71</v>
          </cell>
          <cell r="J5194">
            <v>7.999999999999996E-2</v>
          </cell>
        </row>
        <row r="5195">
          <cell r="A5195" t="str">
            <v>ჭადარიV36</v>
          </cell>
          <cell r="B5195" t="str">
            <v>ჭადარი</v>
          </cell>
          <cell r="C5195" t="str">
            <v>V</v>
          </cell>
          <cell r="D5195">
            <v>21</v>
          </cell>
          <cell r="E5195">
            <v>36</v>
          </cell>
          <cell r="F5195">
            <v>0.95</v>
          </cell>
          <cell r="G5195">
            <v>0.85</v>
          </cell>
          <cell r="H5195">
            <v>0.1</v>
          </cell>
          <cell r="I5195">
            <v>0.95</v>
          </cell>
          <cell r="J5195">
            <v>9.9999999999999978E-2</v>
          </cell>
        </row>
        <row r="5196">
          <cell r="A5196" t="str">
            <v>ჭადარიV40</v>
          </cell>
          <cell r="B5196" t="str">
            <v>ჭადარი</v>
          </cell>
          <cell r="C5196" t="str">
            <v>V</v>
          </cell>
          <cell r="D5196">
            <v>22</v>
          </cell>
          <cell r="E5196">
            <v>40</v>
          </cell>
          <cell r="F5196">
            <v>1.22</v>
          </cell>
          <cell r="G5196">
            <v>1.1000000000000001</v>
          </cell>
          <cell r="H5196">
            <v>0.12</v>
          </cell>
          <cell r="I5196">
            <v>1.2200000000000002</v>
          </cell>
          <cell r="J5196">
            <v>0.11999999999999988</v>
          </cell>
        </row>
        <row r="5197">
          <cell r="A5197" t="str">
            <v>ჭადარიV44</v>
          </cell>
          <cell r="B5197" t="str">
            <v>ჭადარი</v>
          </cell>
          <cell r="C5197" t="str">
            <v>V</v>
          </cell>
          <cell r="D5197">
            <v>23</v>
          </cell>
          <cell r="E5197">
            <v>44</v>
          </cell>
          <cell r="F5197">
            <v>1.53</v>
          </cell>
          <cell r="G5197">
            <v>1.38</v>
          </cell>
          <cell r="H5197">
            <v>0.15</v>
          </cell>
          <cell r="I5197">
            <v>1.5299999999999998</v>
          </cell>
          <cell r="J5197">
            <v>0.15000000000000013</v>
          </cell>
        </row>
        <row r="5198">
          <cell r="A5198" t="str">
            <v>ჭადარიV48</v>
          </cell>
          <cell r="B5198" t="str">
            <v>ჭადარი</v>
          </cell>
          <cell r="C5198" t="str">
            <v>V</v>
          </cell>
          <cell r="D5198">
            <v>23.5</v>
          </cell>
          <cell r="E5198">
            <v>48</v>
          </cell>
          <cell r="F5198">
            <v>1.87</v>
          </cell>
          <cell r="G5198">
            <v>1.69</v>
          </cell>
          <cell r="H5198">
            <v>0.19</v>
          </cell>
          <cell r="I5198">
            <v>1.88</v>
          </cell>
          <cell r="J5198">
            <v>0.18000000000000016</v>
          </cell>
        </row>
        <row r="5199">
          <cell r="A5199" t="str">
            <v>ჭადარიV52</v>
          </cell>
          <cell r="B5199" t="str">
            <v>ჭადარი</v>
          </cell>
          <cell r="C5199" t="str">
            <v>V</v>
          </cell>
          <cell r="D5199">
            <v>24.5</v>
          </cell>
          <cell r="E5199">
            <v>52</v>
          </cell>
          <cell r="F5199">
            <v>2.25</v>
          </cell>
          <cell r="G5199">
            <v>2.04</v>
          </cell>
          <cell r="H5199">
            <v>0.23</v>
          </cell>
          <cell r="I5199">
            <v>2.27</v>
          </cell>
          <cell r="J5199">
            <v>0.20999999999999996</v>
          </cell>
        </row>
        <row r="5200">
          <cell r="A5200" t="str">
            <v>ჭადარიV56</v>
          </cell>
          <cell r="B5200" t="str">
            <v>ჭადარი</v>
          </cell>
          <cell r="C5200" t="str">
            <v>V</v>
          </cell>
          <cell r="D5200">
            <v>25</v>
          </cell>
          <cell r="E5200">
            <v>56</v>
          </cell>
          <cell r="F5200">
            <v>2.67</v>
          </cell>
          <cell r="G5200">
            <v>2.4300000000000002</v>
          </cell>
          <cell r="H5200">
            <v>0.27</v>
          </cell>
          <cell r="I5200">
            <v>2.7</v>
          </cell>
          <cell r="J5200">
            <v>0.23999999999999977</v>
          </cell>
        </row>
        <row r="5201">
          <cell r="A5201" t="str">
            <v>ჭადარიV60</v>
          </cell>
          <cell r="B5201" t="str">
            <v>ჭადარი</v>
          </cell>
          <cell r="C5201" t="str">
            <v>V</v>
          </cell>
          <cell r="D5201">
            <v>25.5</v>
          </cell>
          <cell r="E5201">
            <v>60</v>
          </cell>
          <cell r="F5201">
            <v>3.13</v>
          </cell>
          <cell r="G5201">
            <v>2.85</v>
          </cell>
          <cell r="H5201">
            <v>0.31</v>
          </cell>
          <cell r="I5201">
            <v>3.16</v>
          </cell>
          <cell r="J5201">
            <v>0.2799999999999998</v>
          </cell>
        </row>
        <row r="5202">
          <cell r="A5202" t="str">
            <v>ჭადარიV64</v>
          </cell>
          <cell r="B5202" t="str">
            <v>ჭადარი</v>
          </cell>
          <cell r="C5202" t="str">
            <v>V</v>
          </cell>
          <cell r="D5202">
            <v>26</v>
          </cell>
          <cell r="E5202">
            <v>64</v>
          </cell>
          <cell r="F5202">
            <v>3.62</v>
          </cell>
          <cell r="G5202">
            <v>3.29</v>
          </cell>
          <cell r="H5202">
            <v>0.36</v>
          </cell>
          <cell r="I5202">
            <v>3.65</v>
          </cell>
          <cell r="J5202">
            <v>0.33000000000000007</v>
          </cell>
        </row>
        <row r="5203">
          <cell r="A5203" t="str">
            <v>ჭადარიV68</v>
          </cell>
          <cell r="B5203" t="str">
            <v>ჭადარი</v>
          </cell>
          <cell r="C5203" t="str">
            <v>V</v>
          </cell>
          <cell r="D5203">
            <v>26.5</v>
          </cell>
          <cell r="E5203">
            <v>68</v>
          </cell>
          <cell r="F5203">
            <v>4.1500000000000004</v>
          </cell>
          <cell r="G5203">
            <v>3.78</v>
          </cell>
          <cell r="H5203">
            <v>0.42</v>
          </cell>
          <cell r="I5203">
            <v>4.2</v>
          </cell>
          <cell r="J5203">
            <v>0.37000000000000055</v>
          </cell>
        </row>
        <row r="5204">
          <cell r="A5204" t="str">
            <v>ჭადარიV72</v>
          </cell>
          <cell r="B5204" t="str">
            <v>ჭადარი</v>
          </cell>
          <cell r="C5204" t="str">
            <v>V</v>
          </cell>
          <cell r="D5204">
            <v>27</v>
          </cell>
          <cell r="E5204">
            <v>72</v>
          </cell>
          <cell r="F5204">
            <v>4.71</v>
          </cell>
          <cell r="G5204">
            <v>4.28</v>
          </cell>
          <cell r="H5204">
            <v>0.47</v>
          </cell>
          <cell r="I5204">
            <v>4.75</v>
          </cell>
          <cell r="J5204">
            <v>0.42999999999999972</v>
          </cell>
        </row>
        <row r="5205">
          <cell r="A5205" t="str">
            <v>ჭადარიV76</v>
          </cell>
          <cell r="B5205" t="str">
            <v>ჭადარი</v>
          </cell>
          <cell r="C5205" t="str">
            <v>V</v>
          </cell>
          <cell r="D5205">
            <v>27.5</v>
          </cell>
          <cell r="E5205">
            <v>76</v>
          </cell>
          <cell r="F5205">
            <v>5.31</v>
          </cell>
          <cell r="G5205">
            <v>4.82</v>
          </cell>
          <cell r="H5205">
            <v>0.53</v>
          </cell>
          <cell r="I5205">
            <v>5.3500000000000005</v>
          </cell>
          <cell r="J5205">
            <v>0.48999999999999932</v>
          </cell>
        </row>
        <row r="5206">
          <cell r="A5206" t="str">
            <v>ჭადარიV80</v>
          </cell>
          <cell r="B5206" t="str">
            <v>ჭადარი</v>
          </cell>
          <cell r="C5206" t="str">
            <v>V</v>
          </cell>
          <cell r="D5206">
            <v>27.5</v>
          </cell>
          <cell r="E5206">
            <v>80</v>
          </cell>
          <cell r="F5206">
            <v>5.94</v>
          </cell>
          <cell r="G5206">
            <v>5.38</v>
          </cell>
          <cell r="H5206">
            <v>0.59</v>
          </cell>
          <cell r="I5206">
            <v>5.97</v>
          </cell>
          <cell r="J5206">
            <v>0.5600000000000005</v>
          </cell>
        </row>
        <row r="5207">
          <cell r="A5207" t="str">
            <v>ჭადარიV84</v>
          </cell>
          <cell r="B5207" t="str">
            <v>ჭადარი</v>
          </cell>
          <cell r="C5207" t="str">
            <v>V</v>
          </cell>
          <cell r="D5207">
            <v>28</v>
          </cell>
          <cell r="E5207">
            <v>84</v>
          </cell>
          <cell r="F5207">
            <v>6.6</v>
          </cell>
          <cell r="G5207">
            <v>5.97</v>
          </cell>
          <cell r="H5207">
            <v>0.66</v>
          </cell>
          <cell r="I5207">
            <v>6.63</v>
          </cell>
          <cell r="J5207">
            <v>0.62999999999999989</v>
          </cell>
        </row>
        <row r="5208">
          <cell r="A5208" t="str">
            <v>ჭადარიV88</v>
          </cell>
          <cell r="B5208" t="str">
            <v>ჭადარი</v>
          </cell>
          <cell r="C5208" t="str">
            <v>V</v>
          </cell>
          <cell r="D5208">
            <v>28.5</v>
          </cell>
          <cell r="E5208">
            <v>88</v>
          </cell>
          <cell r="F5208">
            <v>7.29</v>
          </cell>
          <cell r="G5208">
            <v>6.57</v>
          </cell>
          <cell r="H5208">
            <v>0.73</v>
          </cell>
          <cell r="I5208">
            <v>7.3000000000000007</v>
          </cell>
          <cell r="J5208">
            <v>0.71999999999999975</v>
          </cell>
        </row>
        <row r="5209">
          <cell r="A5209" t="str">
            <v>ჭადარიV92</v>
          </cell>
          <cell r="B5209" t="str">
            <v>ჭადარი</v>
          </cell>
          <cell r="C5209" t="str">
            <v>V</v>
          </cell>
          <cell r="D5209">
            <v>28.5</v>
          </cell>
          <cell r="E5209">
            <v>92</v>
          </cell>
          <cell r="F5209">
            <v>8.02</v>
          </cell>
          <cell r="G5209">
            <v>7.21</v>
          </cell>
          <cell r="H5209">
            <v>0.8</v>
          </cell>
          <cell r="I5209">
            <v>8.01</v>
          </cell>
          <cell r="J5209">
            <v>0.80999999999999961</v>
          </cell>
        </row>
        <row r="5210">
          <cell r="A5210" t="str">
            <v>ჭადარიV96</v>
          </cell>
          <cell r="B5210" t="str">
            <v>ჭადარი</v>
          </cell>
          <cell r="C5210" t="str">
            <v>V</v>
          </cell>
          <cell r="D5210">
            <v>29</v>
          </cell>
          <cell r="E5210">
            <v>96</v>
          </cell>
          <cell r="F5210">
            <v>8.77</v>
          </cell>
          <cell r="G5210">
            <v>7.87</v>
          </cell>
          <cell r="H5210">
            <v>0.88</v>
          </cell>
          <cell r="I5210">
            <v>8.75</v>
          </cell>
          <cell r="J5210">
            <v>0.89999999999999947</v>
          </cell>
        </row>
        <row r="5211">
          <cell r="A5211" t="str">
            <v>ჭადარიV100</v>
          </cell>
          <cell r="B5211" t="str">
            <v>ჭადარი</v>
          </cell>
          <cell r="C5211" t="str">
            <v>V</v>
          </cell>
          <cell r="D5211">
            <v>29</v>
          </cell>
          <cell r="E5211">
            <v>100</v>
          </cell>
          <cell r="F5211">
            <v>9.56</v>
          </cell>
          <cell r="G5211">
            <v>8.5500000000000007</v>
          </cell>
          <cell r="H5211">
            <v>0.96</v>
          </cell>
          <cell r="I5211">
            <v>9.5100000000000016</v>
          </cell>
          <cell r="J5211">
            <v>1.0099999999999998</v>
          </cell>
        </row>
        <row r="5212">
          <cell r="A5212" t="str">
            <v>ჭადარიV104</v>
          </cell>
          <cell r="B5212" t="str">
            <v>ჭადარი</v>
          </cell>
          <cell r="C5212" t="str">
            <v>V</v>
          </cell>
          <cell r="D5212">
            <v>29</v>
          </cell>
          <cell r="E5212">
            <v>104</v>
          </cell>
          <cell r="F5212">
            <v>10.37</v>
          </cell>
          <cell r="G5212">
            <v>9.25</v>
          </cell>
          <cell r="H5212">
            <v>1.04</v>
          </cell>
          <cell r="I5212">
            <v>10.29</v>
          </cell>
          <cell r="J5212">
            <v>1.1199999999999992</v>
          </cell>
        </row>
        <row r="5213">
          <cell r="A5213" t="str">
            <v>ჭადარიV108</v>
          </cell>
          <cell r="B5213" t="str">
            <v>ჭადარი</v>
          </cell>
          <cell r="C5213" t="str">
            <v>V</v>
          </cell>
          <cell r="D5213">
            <v>29</v>
          </cell>
          <cell r="E5213">
            <v>108</v>
          </cell>
          <cell r="F5213">
            <v>11.22</v>
          </cell>
          <cell r="G5213">
            <v>9.9700000000000006</v>
          </cell>
          <cell r="H5213">
            <v>1.1200000000000001</v>
          </cell>
          <cell r="I5213">
            <v>11.09</v>
          </cell>
          <cell r="J5213">
            <v>1.25</v>
          </cell>
        </row>
        <row r="5214">
          <cell r="A5214" t="str">
            <v>ჭადარიV112</v>
          </cell>
          <cell r="B5214" t="str">
            <v>ჭადარი</v>
          </cell>
          <cell r="C5214" t="str">
            <v>V</v>
          </cell>
          <cell r="D5214">
            <v>29.5</v>
          </cell>
          <cell r="E5214">
            <v>112</v>
          </cell>
          <cell r="F5214">
            <v>12.09</v>
          </cell>
          <cell r="G5214">
            <v>10.71</v>
          </cell>
          <cell r="H5214">
            <v>1.21</v>
          </cell>
          <cell r="I5214">
            <v>11.920000000000002</v>
          </cell>
          <cell r="J5214">
            <v>1.379999999999999</v>
          </cell>
        </row>
        <row r="5215">
          <cell r="A5215" t="str">
            <v>ჭადარიV116</v>
          </cell>
          <cell r="B5215" t="str">
            <v>ჭადარი</v>
          </cell>
          <cell r="C5215" t="str">
            <v>V</v>
          </cell>
          <cell r="D5215">
            <v>29.5</v>
          </cell>
          <cell r="E5215">
            <v>116</v>
          </cell>
          <cell r="F5215">
            <v>13</v>
          </cell>
          <cell r="G5215">
            <v>11.49</v>
          </cell>
          <cell r="H5215">
            <v>1.3</v>
          </cell>
          <cell r="I5215">
            <v>12.790000000000001</v>
          </cell>
          <cell r="J5215">
            <v>1.5099999999999998</v>
          </cell>
        </row>
        <row r="5216">
          <cell r="A5216" t="str">
            <v>ჭადარიV120</v>
          </cell>
          <cell r="B5216" t="str">
            <v>ჭადარი</v>
          </cell>
          <cell r="C5216" t="str">
            <v>V</v>
          </cell>
          <cell r="D5216">
            <v>29.5</v>
          </cell>
          <cell r="E5216">
            <v>120</v>
          </cell>
          <cell r="F5216">
            <v>13.95</v>
          </cell>
          <cell r="G5216">
            <v>12.29</v>
          </cell>
          <cell r="H5216">
            <v>1.4</v>
          </cell>
          <cell r="I5216">
            <v>13.69</v>
          </cell>
          <cell r="J5216">
            <v>1.6600000000000001</v>
          </cell>
        </row>
        <row r="5217">
          <cell r="A5217" t="str">
            <v>ჭადარიV124</v>
          </cell>
          <cell r="B5217" t="str">
            <v>ჭადარი</v>
          </cell>
          <cell r="C5217" t="str">
            <v>V</v>
          </cell>
          <cell r="D5217">
            <v>29.5</v>
          </cell>
          <cell r="E5217">
            <v>124</v>
          </cell>
          <cell r="F5217">
            <v>14.92</v>
          </cell>
          <cell r="G5217">
            <v>13.1</v>
          </cell>
          <cell r="H5217">
            <v>1.9</v>
          </cell>
          <cell r="I5217">
            <v>15</v>
          </cell>
          <cell r="J5217">
            <v>1.8200000000000003</v>
          </cell>
        </row>
        <row r="5218">
          <cell r="A5218" t="str">
            <v>ჭადარიV128</v>
          </cell>
          <cell r="B5218" t="str">
            <v>ჭადარი</v>
          </cell>
          <cell r="C5218" t="str">
            <v>V</v>
          </cell>
          <cell r="D5218">
            <v>30</v>
          </cell>
          <cell r="E5218">
            <v>128</v>
          </cell>
          <cell r="F5218">
            <v>15.94</v>
          </cell>
          <cell r="G5218">
            <v>13.96</v>
          </cell>
          <cell r="H5218">
            <v>1.59</v>
          </cell>
          <cell r="I5218">
            <v>15.55</v>
          </cell>
          <cell r="J5218">
            <v>1.9799999999999986</v>
          </cell>
        </row>
        <row r="5219">
          <cell r="A5219" t="str">
            <v>ჭადარიV132</v>
          </cell>
          <cell r="B5219" t="str">
            <v>ჭადარი</v>
          </cell>
          <cell r="C5219" t="str">
            <v>V</v>
          </cell>
          <cell r="D5219">
            <v>30</v>
          </cell>
          <cell r="E5219">
            <v>132</v>
          </cell>
          <cell r="F5219">
            <v>17</v>
          </cell>
          <cell r="G5219">
            <v>14.86</v>
          </cell>
          <cell r="H5219">
            <v>1.7</v>
          </cell>
          <cell r="I5219">
            <v>16.559999999999999</v>
          </cell>
          <cell r="J5219">
            <v>2.1400000000000006</v>
          </cell>
        </row>
        <row r="5220">
          <cell r="A5220" t="str">
            <v>ჭადარიV136</v>
          </cell>
          <cell r="B5220" t="str">
            <v>ჭადარი</v>
          </cell>
          <cell r="C5220" t="str">
            <v>V</v>
          </cell>
          <cell r="D5220">
            <v>30</v>
          </cell>
          <cell r="E5220">
            <v>136</v>
          </cell>
          <cell r="F5220">
            <v>18.09</v>
          </cell>
          <cell r="G5220">
            <v>15.79</v>
          </cell>
          <cell r="H5220">
            <v>1.81</v>
          </cell>
          <cell r="I5220">
            <v>17.599999999999998</v>
          </cell>
          <cell r="J5220">
            <v>2.3000000000000007</v>
          </cell>
        </row>
        <row r="5221">
          <cell r="A5221" t="str">
            <v>ჭადარიV140</v>
          </cell>
          <cell r="B5221" t="str">
            <v>ჭადარი</v>
          </cell>
          <cell r="C5221" t="str">
            <v>V</v>
          </cell>
          <cell r="D5221">
            <v>30</v>
          </cell>
          <cell r="E5221">
            <v>140</v>
          </cell>
          <cell r="F5221">
            <v>19.239999999999998</v>
          </cell>
          <cell r="G5221">
            <v>16.78</v>
          </cell>
          <cell r="H5221">
            <v>1.92</v>
          </cell>
          <cell r="I5221">
            <v>18.700000000000003</v>
          </cell>
          <cell r="J5221">
            <v>2.4599999999999973</v>
          </cell>
        </row>
        <row r="5222">
          <cell r="A5222" t="str">
            <v>ჭადარიVI8</v>
          </cell>
          <cell r="B5222" t="str">
            <v>ჭადარი</v>
          </cell>
          <cell r="C5222" t="str">
            <v>VI</v>
          </cell>
          <cell r="D5222">
            <v>11</v>
          </cell>
          <cell r="E5222">
            <v>8</v>
          </cell>
          <cell r="F5222">
            <v>2.5999999999999999E-2</v>
          </cell>
          <cell r="G5222">
            <v>0.02</v>
          </cell>
          <cell r="H5222">
            <v>0</v>
          </cell>
          <cell r="I5222">
            <v>0.02</v>
          </cell>
          <cell r="J5222">
            <v>5.9999999999999984E-3</v>
          </cell>
        </row>
        <row r="5223">
          <cell r="A5223" t="str">
            <v>ჭადარიVI10</v>
          </cell>
          <cell r="B5223" t="str">
            <v>ჭადარი</v>
          </cell>
          <cell r="C5223" t="str">
            <v>VI</v>
          </cell>
          <cell r="D5223">
            <v>11.5</v>
          </cell>
          <cell r="E5223">
            <v>10</v>
          </cell>
          <cell r="F5223">
            <v>4.3999999999999997E-2</v>
          </cell>
          <cell r="G5223">
            <v>0.04</v>
          </cell>
          <cell r="H5223">
            <v>0</v>
          </cell>
          <cell r="I5223">
            <v>0.04</v>
          </cell>
          <cell r="J5223">
            <v>3.9999999999999966E-3</v>
          </cell>
        </row>
        <row r="5224">
          <cell r="A5224" t="str">
            <v>ჭადარიVI12</v>
          </cell>
          <cell r="B5224" t="str">
            <v>ჭადარი</v>
          </cell>
          <cell r="C5224" t="str">
            <v>VI</v>
          </cell>
          <cell r="D5224">
            <v>12</v>
          </cell>
          <cell r="E5224">
            <v>12</v>
          </cell>
          <cell r="F5224">
            <v>6.6000000000000003E-2</v>
          </cell>
          <cell r="G5224">
            <v>0.06</v>
          </cell>
          <cell r="H5224">
            <v>0.01</v>
          </cell>
          <cell r="I5224">
            <v>6.9999999999999993E-2</v>
          </cell>
          <cell r="J5224">
            <v>6.0000000000000053E-3</v>
          </cell>
        </row>
        <row r="5225">
          <cell r="A5225" t="str">
            <v>ჭადარიVI14</v>
          </cell>
          <cell r="B5225" t="str">
            <v>ჭადარი</v>
          </cell>
          <cell r="C5225" t="str">
            <v>VI</v>
          </cell>
          <cell r="D5225">
            <v>13</v>
          </cell>
          <cell r="E5225">
            <v>14</v>
          </cell>
          <cell r="F5225">
            <v>9.4E-2</v>
          </cell>
          <cell r="G5225">
            <v>0.08</v>
          </cell>
          <cell r="H5225">
            <v>0.01</v>
          </cell>
          <cell r="I5225">
            <v>0.09</v>
          </cell>
          <cell r="J5225">
            <v>1.3999999999999999E-2</v>
          </cell>
        </row>
        <row r="5226">
          <cell r="A5226" t="str">
            <v>ჭადარიVI16</v>
          </cell>
          <cell r="B5226" t="str">
            <v>ჭადარი</v>
          </cell>
          <cell r="C5226" t="str">
            <v>VI</v>
          </cell>
          <cell r="D5226">
            <v>13.5</v>
          </cell>
          <cell r="E5226">
            <v>16</v>
          </cell>
          <cell r="F5226">
            <v>0.128</v>
          </cell>
          <cell r="G5226">
            <v>0.11</v>
          </cell>
          <cell r="H5226">
            <v>0.01</v>
          </cell>
          <cell r="I5226">
            <v>0.12</v>
          </cell>
          <cell r="J5226">
            <v>1.8000000000000002E-2</v>
          </cell>
        </row>
        <row r="5227">
          <cell r="A5227" t="str">
            <v>ჭადარიVI20</v>
          </cell>
          <cell r="B5227" t="str">
            <v>ჭადარი</v>
          </cell>
          <cell r="C5227" t="str">
            <v>VI</v>
          </cell>
          <cell r="D5227">
            <v>15</v>
          </cell>
          <cell r="E5227">
            <v>20</v>
          </cell>
          <cell r="F5227">
            <v>0.22</v>
          </cell>
          <cell r="G5227">
            <v>0.19</v>
          </cell>
          <cell r="H5227">
            <v>0.02</v>
          </cell>
          <cell r="I5227">
            <v>0.21</v>
          </cell>
          <cell r="J5227">
            <v>0.03</v>
          </cell>
        </row>
        <row r="5228">
          <cell r="A5228" t="str">
            <v>ჭადარიVI24</v>
          </cell>
          <cell r="B5228" t="str">
            <v>ჭადარი</v>
          </cell>
          <cell r="C5228" t="str">
            <v>VI</v>
          </cell>
          <cell r="D5228">
            <v>16</v>
          </cell>
          <cell r="E5228">
            <v>24</v>
          </cell>
          <cell r="F5228">
            <v>0.33</v>
          </cell>
          <cell r="G5228">
            <v>0.28999999999999998</v>
          </cell>
          <cell r="H5228">
            <v>0.03</v>
          </cell>
          <cell r="I5228">
            <v>0.31999999999999995</v>
          </cell>
          <cell r="J5228">
            <v>4.0000000000000036E-2</v>
          </cell>
        </row>
        <row r="5229">
          <cell r="A5229" t="str">
            <v>ჭადარიVI28</v>
          </cell>
          <cell r="B5229" t="str">
            <v>ჭადარი</v>
          </cell>
          <cell r="C5229" t="str">
            <v>VI</v>
          </cell>
          <cell r="D5229">
            <v>17</v>
          </cell>
          <cell r="E5229">
            <v>28</v>
          </cell>
          <cell r="F5229">
            <v>0.48</v>
          </cell>
          <cell r="G5229">
            <v>0.43</v>
          </cell>
          <cell r="H5229">
            <v>0.05</v>
          </cell>
          <cell r="I5229">
            <v>0.48</v>
          </cell>
          <cell r="J5229">
            <v>4.9999999999999989E-2</v>
          </cell>
        </row>
        <row r="5230">
          <cell r="A5230" t="str">
            <v>ჭადარიVI32</v>
          </cell>
          <cell r="B5230" t="str">
            <v>ჭადარი</v>
          </cell>
          <cell r="C5230" t="str">
            <v>VI</v>
          </cell>
          <cell r="D5230">
            <v>18</v>
          </cell>
          <cell r="E5230">
            <v>32</v>
          </cell>
          <cell r="F5230">
            <v>0.66</v>
          </cell>
          <cell r="G5230">
            <v>0.59</v>
          </cell>
          <cell r="H5230">
            <v>7.0000000000000007E-2</v>
          </cell>
          <cell r="I5230">
            <v>0.65999999999999992</v>
          </cell>
          <cell r="J5230">
            <v>7.0000000000000062E-2</v>
          </cell>
        </row>
        <row r="5231">
          <cell r="A5231" t="str">
            <v>ჭადარიVI36</v>
          </cell>
          <cell r="B5231" t="str">
            <v>ჭადარი</v>
          </cell>
          <cell r="C5231" t="str">
            <v>VI</v>
          </cell>
          <cell r="D5231">
            <v>19</v>
          </cell>
          <cell r="E5231">
            <v>36</v>
          </cell>
          <cell r="F5231">
            <v>0.87</v>
          </cell>
          <cell r="G5231">
            <v>0.78</v>
          </cell>
          <cell r="H5231">
            <v>0.09</v>
          </cell>
          <cell r="I5231">
            <v>0.87</v>
          </cell>
          <cell r="J5231">
            <v>8.9999999999999969E-2</v>
          </cell>
        </row>
        <row r="5232">
          <cell r="A5232" t="str">
            <v>ჭადარიVI40</v>
          </cell>
          <cell r="B5232" t="str">
            <v>ჭადარი</v>
          </cell>
          <cell r="C5232" t="str">
            <v>VI</v>
          </cell>
          <cell r="D5232">
            <v>20</v>
          </cell>
          <cell r="E5232">
            <v>40</v>
          </cell>
          <cell r="F5232">
            <v>1.1100000000000001</v>
          </cell>
          <cell r="G5232">
            <v>1</v>
          </cell>
          <cell r="H5232">
            <v>0.11</v>
          </cell>
          <cell r="I5232">
            <v>1.1100000000000001</v>
          </cell>
          <cell r="J5232">
            <v>0.1100000000000001</v>
          </cell>
        </row>
        <row r="5233">
          <cell r="A5233" t="str">
            <v>ჭადარიVI44</v>
          </cell>
          <cell r="B5233" t="str">
            <v>ჭადარი</v>
          </cell>
          <cell r="C5233" t="str">
            <v>VI</v>
          </cell>
          <cell r="D5233">
            <v>20.5</v>
          </cell>
          <cell r="E5233">
            <v>44</v>
          </cell>
          <cell r="F5233">
            <v>1.39</v>
          </cell>
          <cell r="G5233">
            <v>1.25</v>
          </cell>
          <cell r="H5233">
            <v>0.14000000000000001</v>
          </cell>
          <cell r="I5233">
            <v>1.3900000000000001</v>
          </cell>
          <cell r="J5233">
            <v>0.1399999999999999</v>
          </cell>
        </row>
        <row r="5234">
          <cell r="A5234" t="str">
            <v>ჭადარიVI48</v>
          </cell>
          <cell r="B5234" t="str">
            <v>ჭადარი</v>
          </cell>
          <cell r="C5234" t="str">
            <v>VI</v>
          </cell>
          <cell r="D5234">
            <v>21.5</v>
          </cell>
          <cell r="E5234">
            <v>48</v>
          </cell>
          <cell r="F5234">
            <v>1.71</v>
          </cell>
          <cell r="G5234">
            <v>1.55</v>
          </cell>
          <cell r="H5234">
            <v>0.17</v>
          </cell>
          <cell r="I5234">
            <v>1.72</v>
          </cell>
          <cell r="J5234">
            <v>0.15999999999999992</v>
          </cell>
        </row>
        <row r="5235">
          <cell r="A5235" t="str">
            <v>ჭადარიVI52</v>
          </cell>
          <cell r="B5235" t="str">
            <v>ჭადარი</v>
          </cell>
          <cell r="C5235" t="str">
            <v>VI</v>
          </cell>
          <cell r="D5235">
            <v>22</v>
          </cell>
          <cell r="E5235">
            <v>52</v>
          </cell>
          <cell r="F5235">
            <v>2.0499999999999998</v>
          </cell>
          <cell r="G5235">
            <v>1.86</v>
          </cell>
          <cell r="H5235">
            <v>0.21</v>
          </cell>
          <cell r="I5235">
            <v>2.0700000000000003</v>
          </cell>
          <cell r="J5235">
            <v>0.18999999999999972</v>
          </cell>
        </row>
        <row r="5236">
          <cell r="A5236" t="str">
            <v>ჭადარიVI56</v>
          </cell>
          <cell r="B5236" t="str">
            <v>ჭადარი</v>
          </cell>
          <cell r="C5236" t="str">
            <v>VI</v>
          </cell>
          <cell r="D5236">
            <v>22.5</v>
          </cell>
          <cell r="E5236">
            <v>56</v>
          </cell>
          <cell r="F5236">
            <v>2.44</v>
          </cell>
          <cell r="G5236">
            <v>2.2200000000000002</v>
          </cell>
          <cell r="H5236">
            <v>0.24</v>
          </cell>
          <cell r="I5236">
            <v>2.46</v>
          </cell>
          <cell r="J5236">
            <v>0.21999999999999975</v>
          </cell>
        </row>
        <row r="5237">
          <cell r="A5237" t="str">
            <v>ჭადარიVI60</v>
          </cell>
          <cell r="B5237" t="str">
            <v>ჭადარი</v>
          </cell>
          <cell r="C5237" t="str">
            <v>VI</v>
          </cell>
          <cell r="D5237">
            <v>23.5</v>
          </cell>
          <cell r="E5237">
            <v>60</v>
          </cell>
          <cell r="F5237">
            <v>2.85</v>
          </cell>
          <cell r="G5237">
            <v>2.59</v>
          </cell>
          <cell r="H5237">
            <v>0.28999999999999998</v>
          </cell>
          <cell r="I5237">
            <v>2.88</v>
          </cell>
          <cell r="J5237">
            <v>0.26000000000000023</v>
          </cell>
        </row>
        <row r="5238">
          <cell r="A5238" t="str">
            <v>ჭადარიVI64</v>
          </cell>
          <cell r="B5238" t="str">
            <v>ჭადარი</v>
          </cell>
          <cell r="C5238" t="str">
            <v>VI</v>
          </cell>
          <cell r="D5238">
            <v>24</v>
          </cell>
          <cell r="E5238">
            <v>64</v>
          </cell>
          <cell r="F5238">
            <v>3.3</v>
          </cell>
          <cell r="G5238">
            <v>3</v>
          </cell>
          <cell r="H5238">
            <v>0.33</v>
          </cell>
          <cell r="I5238">
            <v>3.33</v>
          </cell>
          <cell r="J5238">
            <v>0.29999999999999982</v>
          </cell>
        </row>
        <row r="5239">
          <cell r="A5239" t="str">
            <v>ჭადარიVI68</v>
          </cell>
          <cell r="B5239" t="str">
            <v>ჭადარი</v>
          </cell>
          <cell r="C5239" t="str">
            <v>VI</v>
          </cell>
          <cell r="D5239">
            <v>24</v>
          </cell>
          <cell r="E5239">
            <v>68</v>
          </cell>
          <cell r="F5239">
            <v>3.78</v>
          </cell>
          <cell r="G5239">
            <v>3.44</v>
          </cell>
          <cell r="H5239">
            <v>0.38</v>
          </cell>
          <cell r="I5239">
            <v>3.82</v>
          </cell>
          <cell r="J5239">
            <v>0.33999999999999986</v>
          </cell>
        </row>
        <row r="5240">
          <cell r="A5240" t="str">
            <v>ჭადარიVI72</v>
          </cell>
          <cell r="B5240" t="str">
            <v>ჭადარი</v>
          </cell>
          <cell r="C5240" t="str">
            <v>VI</v>
          </cell>
          <cell r="D5240">
            <v>24.5</v>
          </cell>
          <cell r="E5240">
            <v>72</v>
          </cell>
          <cell r="F5240">
            <v>4.3</v>
          </cell>
          <cell r="G5240">
            <v>3.91</v>
          </cell>
          <cell r="H5240">
            <v>0.43</v>
          </cell>
          <cell r="I5240">
            <v>4.34</v>
          </cell>
          <cell r="J5240">
            <v>0.38999999999999968</v>
          </cell>
        </row>
        <row r="5241">
          <cell r="A5241" t="str">
            <v>ჭადარიVI76</v>
          </cell>
          <cell r="B5241" t="str">
            <v>ჭადარი</v>
          </cell>
          <cell r="C5241" t="str">
            <v>VI</v>
          </cell>
          <cell r="D5241">
            <v>25</v>
          </cell>
          <cell r="E5241">
            <v>76</v>
          </cell>
          <cell r="F5241">
            <v>4.84</v>
          </cell>
          <cell r="G5241">
            <v>4.4000000000000004</v>
          </cell>
          <cell r="H5241">
            <v>0.48</v>
          </cell>
          <cell r="I5241">
            <v>4.8800000000000008</v>
          </cell>
          <cell r="J5241">
            <v>0.4399999999999995</v>
          </cell>
        </row>
        <row r="5242">
          <cell r="A5242" t="str">
            <v>ჭადარიVI80</v>
          </cell>
          <cell r="B5242" t="str">
            <v>ჭადარი</v>
          </cell>
          <cell r="C5242" t="str">
            <v>VI</v>
          </cell>
          <cell r="D5242">
            <v>25</v>
          </cell>
          <cell r="E5242">
            <v>80</v>
          </cell>
          <cell r="F5242">
            <v>5.41</v>
          </cell>
          <cell r="G5242">
            <v>4.9000000000000004</v>
          </cell>
          <cell r="H5242">
            <v>0.54</v>
          </cell>
          <cell r="I5242">
            <v>5.44</v>
          </cell>
          <cell r="J5242">
            <v>0.50999999999999979</v>
          </cell>
        </row>
        <row r="5243">
          <cell r="A5243" t="str">
            <v>ჭადარიVI84</v>
          </cell>
          <cell r="B5243" t="str">
            <v>ჭადარი</v>
          </cell>
          <cell r="C5243" t="str">
            <v>VI</v>
          </cell>
          <cell r="D5243">
            <v>25.5</v>
          </cell>
          <cell r="E5243">
            <v>84</v>
          </cell>
          <cell r="F5243">
            <v>6.02</v>
          </cell>
          <cell r="G5243">
            <v>5.44</v>
          </cell>
          <cell r="H5243">
            <v>0.6</v>
          </cell>
          <cell r="I5243">
            <v>6.04</v>
          </cell>
          <cell r="J5243">
            <v>0.57999999999999918</v>
          </cell>
        </row>
        <row r="5244">
          <cell r="A5244" t="str">
            <v>ჭადარიVI88</v>
          </cell>
          <cell r="B5244" t="str">
            <v>ჭადარი</v>
          </cell>
          <cell r="C5244" t="str">
            <v>VI</v>
          </cell>
          <cell r="D5244">
            <v>26</v>
          </cell>
          <cell r="E5244">
            <v>88</v>
          </cell>
          <cell r="F5244">
            <v>6.65</v>
          </cell>
          <cell r="G5244">
            <v>6</v>
          </cell>
          <cell r="H5244">
            <v>0.67</v>
          </cell>
          <cell r="I5244">
            <v>6.67</v>
          </cell>
          <cell r="J5244">
            <v>0.65000000000000036</v>
          </cell>
        </row>
        <row r="5245">
          <cell r="A5245" t="str">
            <v>ჭადარიVI92</v>
          </cell>
          <cell r="B5245" t="str">
            <v>ჭადარი</v>
          </cell>
          <cell r="C5245" t="str">
            <v>VI</v>
          </cell>
          <cell r="D5245">
            <v>26</v>
          </cell>
          <cell r="E5245">
            <v>92</v>
          </cell>
          <cell r="F5245">
            <v>7.31</v>
          </cell>
          <cell r="G5245">
            <v>6.57</v>
          </cell>
          <cell r="H5245">
            <v>0.73</v>
          </cell>
          <cell r="I5245">
            <v>7.3000000000000007</v>
          </cell>
          <cell r="J5245">
            <v>0.73999999999999932</v>
          </cell>
        </row>
        <row r="5246">
          <cell r="A5246" t="str">
            <v>ჭადარიVI96</v>
          </cell>
          <cell r="B5246" t="str">
            <v>ჭადარი</v>
          </cell>
          <cell r="C5246" t="str">
            <v>VI</v>
          </cell>
          <cell r="D5246">
            <v>26</v>
          </cell>
          <cell r="E5246">
            <v>96</v>
          </cell>
          <cell r="F5246">
            <v>8</v>
          </cell>
          <cell r="G5246">
            <v>7.18</v>
          </cell>
          <cell r="H5246">
            <v>0.8</v>
          </cell>
          <cell r="I5246">
            <v>7.9799999999999995</v>
          </cell>
          <cell r="J5246">
            <v>0.82000000000000028</v>
          </cell>
        </row>
        <row r="5247">
          <cell r="A5247" t="str">
            <v>ჭადარიVI100</v>
          </cell>
          <cell r="B5247" t="str">
            <v>ჭადარი</v>
          </cell>
          <cell r="C5247" t="str">
            <v>VI</v>
          </cell>
          <cell r="D5247">
            <v>26.5</v>
          </cell>
          <cell r="E5247">
            <v>100</v>
          </cell>
          <cell r="F5247">
            <v>8.7200000000000006</v>
          </cell>
          <cell r="G5247">
            <v>7.8</v>
          </cell>
          <cell r="H5247">
            <v>0.87</v>
          </cell>
          <cell r="I5247">
            <v>8.67</v>
          </cell>
          <cell r="J5247">
            <v>0.92000000000000082</v>
          </cell>
        </row>
        <row r="5248">
          <cell r="A5248" t="str">
            <v>ჭადარიVI104</v>
          </cell>
          <cell r="B5248" t="str">
            <v>ჭადარი</v>
          </cell>
          <cell r="C5248" t="str">
            <v>VI</v>
          </cell>
          <cell r="D5248">
            <v>26.5</v>
          </cell>
          <cell r="E5248">
            <v>104</v>
          </cell>
          <cell r="F5248">
            <v>9.4600000000000009</v>
          </cell>
          <cell r="G5248">
            <v>8.44</v>
          </cell>
          <cell r="H5248">
            <v>0.95</v>
          </cell>
          <cell r="I5248">
            <v>9.3899999999999988</v>
          </cell>
          <cell r="J5248">
            <v>1.0200000000000014</v>
          </cell>
        </row>
        <row r="5249">
          <cell r="A5249" t="str">
            <v>ჭადარიVI108</v>
          </cell>
          <cell r="B5249" t="str">
            <v>ჭადარი</v>
          </cell>
          <cell r="C5249" t="str">
            <v>VI</v>
          </cell>
          <cell r="D5249">
            <v>26.5</v>
          </cell>
          <cell r="E5249">
            <v>108</v>
          </cell>
          <cell r="F5249">
            <v>10.23</v>
          </cell>
          <cell r="G5249">
            <v>9.09</v>
          </cell>
          <cell r="H5249">
            <v>1.02</v>
          </cell>
          <cell r="I5249">
            <v>10.11</v>
          </cell>
          <cell r="J5249">
            <v>1.1400000000000006</v>
          </cell>
        </row>
        <row r="5250">
          <cell r="A5250" t="str">
            <v>ჭადარიVI112</v>
          </cell>
          <cell r="B5250" t="str">
            <v>ჭადარი</v>
          </cell>
          <cell r="C5250" t="str">
            <v>VI</v>
          </cell>
          <cell r="D5250">
            <v>26.5</v>
          </cell>
          <cell r="E5250">
            <v>112</v>
          </cell>
          <cell r="F5250">
            <v>11.03</v>
          </cell>
          <cell r="G5250">
            <v>9.77</v>
          </cell>
          <cell r="H5250">
            <v>1.1000000000000001</v>
          </cell>
          <cell r="I5250">
            <v>10.87</v>
          </cell>
          <cell r="J5250">
            <v>1.2599999999999998</v>
          </cell>
        </row>
        <row r="5251">
          <cell r="A5251" t="str">
            <v>ჭადარიVI116</v>
          </cell>
          <cell r="B5251" t="str">
            <v>ჭადარი</v>
          </cell>
          <cell r="C5251" t="str">
            <v>VI</v>
          </cell>
          <cell r="D5251">
            <v>27</v>
          </cell>
          <cell r="E5251">
            <v>116</v>
          </cell>
          <cell r="F5251">
            <v>11.86</v>
          </cell>
          <cell r="G5251">
            <v>10.48</v>
          </cell>
          <cell r="H5251">
            <v>1.19</v>
          </cell>
          <cell r="I5251">
            <v>11.67</v>
          </cell>
          <cell r="J5251">
            <v>1.379999999999999</v>
          </cell>
        </row>
        <row r="5252">
          <cell r="A5252" t="str">
            <v>ჭადარიVI120</v>
          </cell>
          <cell r="B5252" t="str">
            <v>ჭადარი</v>
          </cell>
          <cell r="C5252" t="str">
            <v>VI</v>
          </cell>
          <cell r="D5252">
            <v>27</v>
          </cell>
          <cell r="E5252">
            <v>120</v>
          </cell>
          <cell r="F5252">
            <v>12.72</v>
          </cell>
          <cell r="G5252">
            <v>11.21</v>
          </cell>
          <cell r="H5252">
            <v>1.27</v>
          </cell>
          <cell r="I5252">
            <v>12.48</v>
          </cell>
          <cell r="J5252">
            <v>1.5099999999999998</v>
          </cell>
        </row>
        <row r="5253">
          <cell r="A5253" t="str">
            <v>ჭადარიVI124</v>
          </cell>
          <cell r="B5253" t="str">
            <v>ჭადარი</v>
          </cell>
          <cell r="C5253" t="str">
            <v>VI</v>
          </cell>
          <cell r="D5253">
            <v>27</v>
          </cell>
          <cell r="E5253">
            <v>124</v>
          </cell>
          <cell r="F5253">
            <v>13.61</v>
          </cell>
          <cell r="G5253">
            <v>11.95</v>
          </cell>
          <cell r="H5253">
            <v>1.36</v>
          </cell>
          <cell r="I5253">
            <v>13.309999999999999</v>
          </cell>
          <cell r="J5253">
            <v>1.6600000000000001</v>
          </cell>
        </row>
        <row r="5254">
          <cell r="A5254" t="str">
            <v>ჭადარიVI128</v>
          </cell>
          <cell r="B5254" t="str">
            <v>ჭადარი</v>
          </cell>
          <cell r="C5254" t="str">
            <v>VI</v>
          </cell>
          <cell r="D5254">
            <v>27</v>
          </cell>
          <cell r="E5254">
            <v>128</v>
          </cell>
          <cell r="F5254">
            <v>14.54</v>
          </cell>
          <cell r="G5254">
            <v>12.74</v>
          </cell>
          <cell r="H5254">
            <v>1.45</v>
          </cell>
          <cell r="I5254">
            <v>14.19</v>
          </cell>
          <cell r="J5254">
            <v>1.7999999999999989</v>
          </cell>
        </row>
        <row r="5255">
          <cell r="A5255" t="str">
            <v>ჭადარიVI132</v>
          </cell>
          <cell r="B5255" t="str">
            <v>ჭადარი</v>
          </cell>
          <cell r="C5255" t="str">
            <v>VI</v>
          </cell>
          <cell r="D5255">
            <v>27.5</v>
          </cell>
          <cell r="E5255">
            <v>132</v>
          </cell>
          <cell r="F5255">
            <v>15.5</v>
          </cell>
          <cell r="G5255">
            <v>13.55</v>
          </cell>
          <cell r="H5255">
            <v>1.55</v>
          </cell>
          <cell r="I5255">
            <v>15.100000000000001</v>
          </cell>
          <cell r="J5255">
            <v>1.9499999999999993</v>
          </cell>
        </row>
        <row r="5256">
          <cell r="A5256" t="str">
            <v>ჭადარიVI136</v>
          </cell>
          <cell r="B5256" t="str">
            <v>ჭადარი</v>
          </cell>
          <cell r="C5256" t="str">
            <v>VI</v>
          </cell>
          <cell r="D5256">
            <v>27.5</v>
          </cell>
          <cell r="E5256">
            <v>136</v>
          </cell>
          <cell r="F5256">
            <v>16.5</v>
          </cell>
          <cell r="G5256">
            <v>14.4</v>
          </cell>
          <cell r="H5256">
            <v>1.65</v>
          </cell>
          <cell r="I5256">
            <v>16.05</v>
          </cell>
          <cell r="J5256">
            <v>2.0999999999999996</v>
          </cell>
        </row>
        <row r="5257">
          <cell r="A5257" t="str">
            <v>ჭადარიVII8</v>
          </cell>
          <cell r="B5257" t="str">
            <v>ჭადარი</v>
          </cell>
          <cell r="C5257" t="str">
            <v>VII</v>
          </cell>
          <cell r="D5257">
            <v>10</v>
          </cell>
          <cell r="E5257">
            <v>8</v>
          </cell>
          <cell r="F5257">
            <v>2.4E-2</v>
          </cell>
          <cell r="G5257">
            <v>0.02</v>
          </cell>
          <cell r="H5257">
            <v>0</v>
          </cell>
          <cell r="I5257">
            <v>0.02</v>
          </cell>
          <cell r="J5257">
            <v>4.0000000000000001E-3</v>
          </cell>
        </row>
        <row r="5258">
          <cell r="A5258" t="str">
            <v>ჭადარიVII10</v>
          </cell>
          <cell r="B5258" t="str">
            <v>ჭადარი</v>
          </cell>
          <cell r="C5258" t="str">
            <v>VII</v>
          </cell>
          <cell r="D5258">
            <v>10.5</v>
          </cell>
          <cell r="E5258">
            <v>10</v>
          </cell>
          <cell r="F5258">
            <v>0.04</v>
          </cell>
          <cell r="G5258">
            <v>0.03</v>
          </cell>
          <cell r="H5258">
            <v>0</v>
          </cell>
          <cell r="I5258">
            <v>0.03</v>
          </cell>
          <cell r="J5258">
            <v>1.0000000000000002E-2</v>
          </cell>
        </row>
        <row r="5259">
          <cell r="A5259" t="str">
            <v>ჭადარიVII12</v>
          </cell>
          <cell r="B5259" t="str">
            <v>ჭადარი</v>
          </cell>
          <cell r="C5259" t="str">
            <v>VII</v>
          </cell>
          <cell r="D5259">
            <v>11</v>
          </cell>
          <cell r="E5259">
            <v>12</v>
          </cell>
          <cell r="F5259">
            <v>0.06</v>
          </cell>
          <cell r="G5259">
            <v>0.05</v>
          </cell>
          <cell r="H5259">
            <v>0.01</v>
          </cell>
          <cell r="I5259">
            <v>6.0000000000000005E-2</v>
          </cell>
          <cell r="J5259">
            <v>9.999999999999995E-3</v>
          </cell>
        </row>
        <row r="5260">
          <cell r="A5260" t="str">
            <v>ჭადარიVII14</v>
          </cell>
          <cell r="B5260" t="str">
            <v>ჭადარი</v>
          </cell>
          <cell r="C5260" t="str">
            <v>VII</v>
          </cell>
          <cell r="D5260">
            <v>11.5</v>
          </cell>
          <cell r="E5260">
            <v>14</v>
          </cell>
          <cell r="F5260">
            <v>8.5999999999999993E-2</v>
          </cell>
          <cell r="G5260">
            <v>7.0000000000000007E-2</v>
          </cell>
          <cell r="H5260">
            <v>0.01</v>
          </cell>
          <cell r="I5260">
            <v>0.08</v>
          </cell>
          <cell r="J5260">
            <v>1.5999999999999986E-2</v>
          </cell>
        </row>
        <row r="5261">
          <cell r="A5261" t="str">
            <v>ჭადარიVII16</v>
          </cell>
          <cell r="B5261" t="str">
            <v>ჭადარი</v>
          </cell>
          <cell r="C5261" t="str">
            <v>VII</v>
          </cell>
          <cell r="D5261">
            <v>12.5</v>
          </cell>
          <cell r="E5261">
            <v>16</v>
          </cell>
          <cell r="F5261">
            <v>0.11700000000000001</v>
          </cell>
          <cell r="G5261">
            <v>0.1</v>
          </cell>
          <cell r="H5261">
            <v>0.01</v>
          </cell>
          <cell r="I5261">
            <v>0.11</v>
          </cell>
          <cell r="J5261">
            <v>1.7000000000000001E-2</v>
          </cell>
        </row>
        <row r="5262">
          <cell r="A5262" t="str">
            <v>ჭადარიVII20</v>
          </cell>
          <cell r="B5262" t="str">
            <v>ჭადარი</v>
          </cell>
          <cell r="C5262" t="str">
            <v>VII</v>
          </cell>
          <cell r="D5262">
            <v>13.5</v>
          </cell>
          <cell r="E5262">
            <v>20</v>
          </cell>
          <cell r="F5262">
            <v>0.2</v>
          </cell>
          <cell r="G5262">
            <v>0.17</v>
          </cell>
          <cell r="H5262">
            <v>0.02</v>
          </cell>
          <cell r="I5262">
            <v>0.19</v>
          </cell>
          <cell r="J5262">
            <v>0.03</v>
          </cell>
        </row>
        <row r="5263">
          <cell r="A5263" t="str">
            <v>ჭადარიVII24</v>
          </cell>
          <cell r="B5263" t="str">
            <v>ჭადარი</v>
          </cell>
          <cell r="C5263" t="str">
            <v>VII</v>
          </cell>
          <cell r="D5263">
            <v>14.5</v>
          </cell>
          <cell r="E5263">
            <v>24</v>
          </cell>
          <cell r="F5263">
            <v>0.3</v>
          </cell>
          <cell r="G5263">
            <v>0.26</v>
          </cell>
          <cell r="H5263">
            <v>0.03</v>
          </cell>
          <cell r="I5263">
            <v>0.29000000000000004</v>
          </cell>
          <cell r="J5263">
            <v>3.999999999999998E-2</v>
          </cell>
        </row>
        <row r="5264">
          <cell r="A5264" t="str">
            <v>ჭადარიVII28</v>
          </cell>
          <cell r="B5264" t="str">
            <v>ჭადარი</v>
          </cell>
          <cell r="C5264" t="str">
            <v>VII</v>
          </cell>
          <cell r="D5264">
            <v>15.5</v>
          </cell>
          <cell r="E5264">
            <v>28</v>
          </cell>
          <cell r="F5264">
            <v>0.44</v>
          </cell>
          <cell r="G5264">
            <v>0.39</v>
          </cell>
          <cell r="H5264">
            <v>0.04</v>
          </cell>
          <cell r="I5264">
            <v>0.43</v>
          </cell>
          <cell r="J5264">
            <v>4.9999999999999989E-2</v>
          </cell>
        </row>
        <row r="5265">
          <cell r="A5265" t="str">
            <v>ჭადარიVII32</v>
          </cell>
          <cell r="B5265" t="str">
            <v>ჭადარი</v>
          </cell>
          <cell r="C5265" t="str">
            <v>VII</v>
          </cell>
          <cell r="D5265">
            <v>16.5</v>
          </cell>
          <cell r="E5265">
            <v>32</v>
          </cell>
          <cell r="F5265">
            <v>0.6</v>
          </cell>
          <cell r="G5265">
            <v>0.54</v>
          </cell>
          <cell r="H5265">
            <v>0.06</v>
          </cell>
          <cell r="I5265">
            <v>0.60000000000000009</v>
          </cell>
          <cell r="J5265">
            <v>5.9999999999999942E-2</v>
          </cell>
        </row>
        <row r="5266">
          <cell r="A5266" t="str">
            <v>ჭადარიVII36</v>
          </cell>
          <cell r="B5266" t="str">
            <v>ჭადარი</v>
          </cell>
          <cell r="C5266" t="str">
            <v>VII</v>
          </cell>
          <cell r="D5266">
            <v>17.5</v>
          </cell>
          <cell r="E5266">
            <v>36</v>
          </cell>
          <cell r="F5266">
            <v>0.79</v>
          </cell>
          <cell r="G5266">
            <v>0.71</v>
          </cell>
          <cell r="H5266">
            <v>0.08</v>
          </cell>
          <cell r="I5266">
            <v>0.78999999999999992</v>
          </cell>
          <cell r="J5266">
            <v>8.0000000000000071E-2</v>
          </cell>
        </row>
        <row r="5267">
          <cell r="A5267" t="str">
            <v>ჭადარიVII40</v>
          </cell>
          <cell r="B5267" t="str">
            <v>ჭადარი</v>
          </cell>
          <cell r="C5267" t="str">
            <v>VII</v>
          </cell>
          <cell r="D5267">
            <v>18</v>
          </cell>
          <cell r="E5267">
            <v>40</v>
          </cell>
          <cell r="F5267">
            <v>1.02</v>
          </cell>
          <cell r="G5267">
            <v>0.92</v>
          </cell>
          <cell r="H5267">
            <v>0.1</v>
          </cell>
          <cell r="I5267">
            <v>1.02</v>
          </cell>
          <cell r="J5267">
            <v>9.9999999999999978E-2</v>
          </cell>
        </row>
        <row r="5268">
          <cell r="A5268" t="str">
            <v>ჭადარიVII44</v>
          </cell>
          <cell r="B5268" t="str">
            <v>ჭადარი</v>
          </cell>
          <cell r="C5268" t="str">
            <v>VII</v>
          </cell>
          <cell r="D5268">
            <v>19</v>
          </cell>
          <cell r="E5268">
            <v>44</v>
          </cell>
          <cell r="F5268">
            <v>1.27</v>
          </cell>
          <cell r="G5268">
            <v>1.1499999999999999</v>
          </cell>
          <cell r="H5268">
            <v>0.13</v>
          </cell>
          <cell r="I5268">
            <v>1.2799999999999998</v>
          </cell>
          <cell r="J5268">
            <v>0.12000000000000011</v>
          </cell>
        </row>
        <row r="5269">
          <cell r="A5269" t="str">
            <v>ჭადარიVII48</v>
          </cell>
          <cell r="B5269" t="str">
            <v>ჭადარი</v>
          </cell>
          <cell r="C5269" t="str">
            <v>VII</v>
          </cell>
          <cell r="D5269">
            <v>19.5</v>
          </cell>
          <cell r="E5269">
            <v>48</v>
          </cell>
          <cell r="F5269">
            <v>1.56</v>
          </cell>
          <cell r="G5269">
            <v>1.41</v>
          </cell>
          <cell r="H5269">
            <v>0.16</v>
          </cell>
          <cell r="I5269">
            <v>1.5699999999999998</v>
          </cell>
          <cell r="J5269">
            <v>0.15000000000000013</v>
          </cell>
        </row>
        <row r="5270">
          <cell r="A5270" t="str">
            <v>ჭადარიVII52</v>
          </cell>
          <cell r="B5270" t="str">
            <v>ჭადარი</v>
          </cell>
          <cell r="C5270" t="str">
            <v>VII</v>
          </cell>
          <cell r="D5270">
            <v>20</v>
          </cell>
          <cell r="E5270">
            <v>52</v>
          </cell>
          <cell r="F5270">
            <v>1.87</v>
          </cell>
          <cell r="G5270">
            <v>1.7</v>
          </cell>
          <cell r="H5270">
            <v>0.19</v>
          </cell>
          <cell r="I5270">
            <v>1.89</v>
          </cell>
          <cell r="J5270">
            <v>0.17000000000000015</v>
          </cell>
        </row>
        <row r="5271">
          <cell r="A5271" t="str">
            <v>ჭადარიVII56</v>
          </cell>
          <cell r="B5271" t="str">
            <v>ჭადარი</v>
          </cell>
          <cell r="C5271" t="str">
            <v>VII</v>
          </cell>
          <cell r="D5271">
            <v>20.5</v>
          </cell>
          <cell r="E5271">
            <v>56</v>
          </cell>
          <cell r="F5271">
            <v>2.2200000000000002</v>
          </cell>
          <cell r="G5271">
            <v>2.02</v>
          </cell>
          <cell r="H5271">
            <v>0.22</v>
          </cell>
          <cell r="I5271">
            <v>2.2400000000000002</v>
          </cell>
          <cell r="J5271">
            <v>0.20000000000000018</v>
          </cell>
        </row>
        <row r="5272">
          <cell r="A5272" t="str">
            <v>ჭადარიVII60</v>
          </cell>
          <cell r="B5272" t="str">
            <v>ჭადარი</v>
          </cell>
          <cell r="C5272" t="str">
            <v>VII</v>
          </cell>
          <cell r="D5272">
            <v>21</v>
          </cell>
          <cell r="E5272">
            <v>60</v>
          </cell>
          <cell r="F5272">
            <v>2.6</v>
          </cell>
          <cell r="G5272">
            <v>2.37</v>
          </cell>
          <cell r="H5272">
            <v>0.26</v>
          </cell>
          <cell r="I5272">
            <v>2.63</v>
          </cell>
          <cell r="J5272">
            <v>0.22999999999999998</v>
          </cell>
        </row>
        <row r="5273">
          <cell r="A5273" t="str">
            <v>ჭადარიVII64</v>
          </cell>
          <cell r="B5273" t="str">
            <v>ჭადარი</v>
          </cell>
          <cell r="C5273" t="str">
            <v>VII</v>
          </cell>
          <cell r="D5273">
            <v>21.5</v>
          </cell>
          <cell r="E5273">
            <v>64</v>
          </cell>
          <cell r="F5273">
            <v>3.01</v>
          </cell>
          <cell r="G5273">
            <v>2.74</v>
          </cell>
          <cell r="H5273">
            <v>0.3</v>
          </cell>
          <cell r="I5273">
            <v>3.04</v>
          </cell>
          <cell r="J5273">
            <v>0.26999999999999957</v>
          </cell>
        </row>
        <row r="5274">
          <cell r="A5274" t="str">
            <v>ჭადარიVII68</v>
          </cell>
          <cell r="B5274" t="str">
            <v>ჭადარი</v>
          </cell>
          <cell r="C5274" t="str">
            <v>VII</v>
          </cell>
          <cell r="D5274">
            <v>22</v>
          </cell>
          <cell r="E5274">
            <v>68</v>
          </cell>
          <cell r="F5274">
            <v>3.45</v>
          </cell>
          <cell r="G5274">
            <v>3.14</v>
          </cell>
          <cell r="H5274">
            <v>0.35</v>
          </cell>
          <cell r="I5274">
            <v>3.49</v>
          </cell>
          <cell r="J5274">
            <v>0.31000000000000005</v>
          </cell>
        </row>
        <row r="5275">
          <cell r="A5275" t="str">
            <v>ჭადარიVII72</v>
          </cell>
          <cell r="B5275" t="str">
            <v>ჭადარი</v>
          </cell>
          <cell r="C5275" t="str">
            <v>VII</v>
          </cell>
          <cell r="D5275">
            <v>22.5</v>
          </cell>
          <cell r="E5275">
            <v>72</v>
          </cell>
          <cell r="F5275">
            <v>3.92</v>
          </cell>
          <cell r="G5275">
            <v>3.56</v>
          </cell>
          <cell r="H5275">
            <v>0.39</v>
          </cell>
          <cell r="I5275">
            <v>3.95</v>
          </cell>
          <cell r="J5275">
            <v>0.35999999999999988</v>
          </cell>
        </row>
        <row r="5276">
          <cell r="A5276" t="str">
            <v>ჭადარიVII76</v>
          </cell>
          <cell r="B5276" t="str">
            <v>ჭადარი</v>
          </cell>
          <cell r="C5276" t="str">
            <v>VII</v>
          </cell>
          <cell r="D5276">
            <v>22.5</v>
          </cell>
          <cell r="E5276">
            <v>76</v>
          </cell>
          <cell r="F5276">
            <v>4.41</v>
          </cell>
          <cell r="G5276">
            <v>4</v>
          </cell>
          <cell r="H5276">
            <v>0.44</v>
          </cell>
          <cell r="I5276">
            <v>4.4400000000000004</v>
          </cell>
          <cell r="J5276">
            <v>0.41000000000000014</v>
          </cell>
        </row>
        <row r="5277">
          <cell r="A5277" t="str">
            <v>ჭადარიVII80</v>
          </cell>
          <cell r="B5277" t="str">
            <v>ჭადარი</v>
          </cell>
          <cell r="C5277" t="str">
            <v>VII</v>
          </cell>
          <cell r="D5277">
            <v>23</v>
          </cell>
          <cell r="E5277">
            <v>80</v>
          </cell>
          <cell r="F5277">
            <v>4.9400000000000004</v>
          </cell>
          <cell r="G5277">
            <v>4.4800000000000004</v>
          </cell>
          <cell r="H5277">
            <v>0.49</v>
          </cell>
          <cell r="I5277">
            <v>4.9700000000000006</v>
          </cell>
          <cell r="J5277">
            <v>0.45999999999999996</v>
          </cell>
        </row>
        <row r="5278">
          <cell r="A5278" t="str">
            <v>ჭადარიVII84</v>
          </cell>
          <cell r="B5278" t="str">
            <v>ჭადარი</v>
          </cell>
          <cell r="C5278" t="str">
            <v>VII</v>
          </cell>
          <cell r="D5278">
            <v>23</v>
          </cell>
          <cell r="E5278">
            <v>84</v>
          </cell>
          <cell r="F5278">
            <v>5.49</v>
          </cell>
          <cell r="G5278">
            <v>4.96</v>
          </cell>
          <cell r="H5278">
            <v>0.55000000000000004</v>
          </cell>
          <cell r="I5278">
            <v>5.51</v>
          </cell>
          <cell r="J5278">
            <v>0.53000000000000025</v>
          </cell>
        </row>
        <row r="5279">
          <cell r="A5279" t="str">
            <v>ჭადარიVII88</v>
          </cell>
          <cell r="B5279" t="str">
            <v>ჭადარი</v>
          </cell>
          <cell r="C5279" t="str">
            <v>VII</v>
          </cell>
          <cell r="D5279">
            <v>23.5</v>
          </cell>
          <cell r="E5279">
            <v>88</v>
          </cell>
          <cell r="F5279">
            <v>6.07</v>
          </cell>
          <cell r="G5279">
            <v>5.48</v>
          </cell>
          <cell r="H5279">
            <v>0.61</v>
          </cell>
          <cell r="I5279">
            <v>6.0900000000000007</v>
          </cell>
          <cell r="J5279">
            <v>0.58999999999999986</v>
          </cell>
        </row>
        <row r="5280">
          <cell r="A5280" t="str">
            <v>ჭადარიVII92</v>
          </cell>
          <cell r="B5280" t="str">
            <v>ჭადარი</v>
          </cell>
          <cell r="C5280" t="str">
            <v>VII</v>
          </cell>
          <cell r="D5280">
            <v>23.5</v>
          </cell>
          <cell r="E5280">
            <v>92</v>
          </cell>
          <cell r="F5280">
            <v>6.67</v>
          </cell>
          <cell r="G5280">
            <v>6</v>
          </cell>
          <cell r="H5280">
            <v>0.67</v>
          </cell>
          <cell r="I5280">
            <v>6.67</v>
          </cell>
          <cell r="J5280">
            <v>0.66999999999999993</v>
          </cell>
        </row>
        <row r="5281">
          <cell r="A5281" t="str">
            <v>ჭადარიVII96</v>
          </cell>
          <cell r="B5281" t="str">
            <v>ჭადარი</v>
          </cell>
          <cell r="C5281" t="str">
            <v>VII</v>
          </cell>
          <cell r="D5281">
            <v>24</v>
          </cell>
          <cell r="E5281">
            <v>96</v>
          </cell>
          <cell r="F5281">
            <v>7.3</v>
          </cell>
          <cell r="G5281">
            <v>6.55</v>
          </cell>
          <cell r="H5281">
            <v>0.73</v>
          </cell>
          <cell r="I5281">
            <v>7.2799999999999994</v>
          </cell>
          <cell r="J5281">
            <v>0.75</v>
          </cell>
        </row>
        <row r="5282">
          <cell r="A5282" t="str">
            <v>ჭადარიVII100</v>
          </cell>
          <cell r="B5282" t="str">
            <v>ჭადარი</v>
          </cell>
          <cell r="C5282" t="str">
            <v>VII</v>
          </cell>
          <cell r="D5282">
            <v>24</v>
          </cell>
          <cell r="E5282">
            <v>100</v>
          </cell>
          <cell r="F5282">
            <v>7.95</v>
          </cell>
          <cell r="G5282">
            <v>7.11</v>
          </cell>
          <cell r="H5282">
            <v>0.8</v>
          </cell>
          <cell r="I5282">
            <v>7.91</v>
          </cell>
          <cell r="J5282">
            <v>0.83999999999999986</v>
          </cell>
        </row>
        <row r="5283">
          <cell r="A5283" t="str">
            <v>ჭადარიVII104</v>
          </cell>
          <cell r="B5283" t="str">
            <v>ჭადარი</v>
          </cell>
          <cell r="C5283" t="str">
            <v>VII</v>
          </cell>
          <cell r="D5283">
            <v>24</v>
          </cell>
          <cell r="E5283">
            <v>104</v>
          </cell>
          <cell r="F5283">
            <v>8.6300000000000008</v>
          </cell>
          <cell r="G5283">
            <v>7.7</v>
          </cell>
          <cell r="H5283">
            <v>0.86</v>
          </cell>
          <cell r="I5283">
            <v>8.56</v>
          </cell>
          <cell r="J5283">
            <v>0.9300000000000006</v>
          </cell>
        </row>
        <row r="5284">
          <cell r="A5284" t="str">
            <v>ჭადარიVII108</v>
          </cell>
          <cell r="B5284" t="str">
            <v>ჭადარი</v>
          </cell>
          <cell r="C5284" t="str">
            <v>VII</v>
          </cell>
          <cell r="D5284">
            <v>24</v>
          </cell>
          <cell r="E5284">
            <v>108</v>
          </cell>
          <cell r="F5284">
            <v>9.33</v>
          </cell>
          <cell r="G5284">
            <v>8.2899999999999991</v>
          </cell>
          <cell r="H5284">
            <v>0.93</v>
          </cell>
          <cell r="I5284">
            <v>9.2199999999999989</v>
          </cell>
          <cell r="J5284">
            <v>1.0400000000000009</v>
          </cell>
        </row>
        <row r="5285">
          <cell r="A5285" t="str">
            <v>ჭადარიVII112</v>
          </cell>
          <cell r="B5285" t="str">
            <v>ჭადარი</v>
          </cell>
          <cell r="C5285" t="str">
            <v>VII</v>
          </cell>
          <cell r="D5285">
            <v>24.5</v>
          </cell>
          <cell r="E5285">
            <v>112</v>
          </cell>
          <cell r="F5285">
            <v>10.06</v>
          </cell>
          <cell r="G5285">
            <v>8.91</v>
          </cell>
          <cell r="H5285">
            <v>1.01</v>
          </cell>
          <cell r="I5285">
            <v>9.92</v>
          </cell>
          <cell r="J5285">
            <v>1.1500000000000004</v>
          </cell>
        </row>
        <row r="5286">
          <cell r="A5286" t="str">
            <v>ჭადარიVII116</v>
          </cell>
          <cell r="B5286" t="str">
            <v>ჭადარი</v>
          </cell>
          <cell r="C5286" t="str">
            <v>VII</v>
          </cell>
          <cell r="D5286">
            <v>24.5</v>
          </cell>
          <cell r="E5286">
            <v>116</v>
          </cell>
          <cell r="F5286">
            <v>10.82</v>
          </cell>
          <cell r="G5286">
            <v>9.56</v>
          </cell>
          <cell r="H5286">
            <v>1.08</v>
          </cell>
          <cell r="I5286">
            <v>10.64</v>
          </cell>
          <cell r="J5286">
            <v>1.2599999999999998</v>
          </cell>
        </row>
        <row r="5287">
          <cell r="A5287" t="str">
            <v>ჭადარიVII120</v>
          </cell>
          <cell r="B5287" t="str">
            <v>ჭადარი</v>
          </cell>
          <cell r="C5287" t="str">
            <v>VII</v>
          </cell>
          <cell r="D5287">
            <v>24.5</v>
          </cell>
          <cell r="E5287">
            <v>120</v>
          </cell>
          <cell r="F5287">
            <v>11.6</v>
          </cell>
          <cell r="G5287">
            <v>10.23</v>
          </cell>
          <cell r="H5287">
            <v>1.1599999999999999</v>
          </cell>
          <cell r="I5287">
            <v>11.39</v>
          </cell>
          <cell r="J5287">
            <v>1.3699999999999992</v>
          </cell>
        </row>
        <row r="5288">
          <cell r="A5288" t="str">
            <v>ჭადარიVIII8</v>
          </cell>
          <cell r="B5288" t="str">
            <v>ჭადარი</v>
          </cell>
          <cell r="C5288" t="str">
            <v>VIII</v>
          </cell>
          <cell r="D5288">
            <v>9</v>
          </cell>
          <cell r="E5288">
            <v>8</v>
          </cell>
          <cell r="F5288">
            <v>2.1999999999999999E-2</v>
          </cell>
          <cell r="G5288">
            <v>0.02</v>
          </cell>
          <cell r="H5288">
            <v>0</v>
          </cell>
          <cell r="I5288">
            <v>0.02</v>
          </cell>
          <cell r="J5288">
            <v>1.9999999999999983E-3</v>
          </cell>
        </row>
        <row r="5289">
          <cell r="A5289" t="str">
            <v>ჭადარიVIII10</v>
          </cell>
          <cell r="B5289" t="str">
            <v>ჭადარი</v>
          </cell>
          <cell r="C5289" t="str">
            <v>VIII</v>
          </cell>
          <cell r="D5289">
            <v>9.5</v>
          </cell>
          <cell r="E5289">
            <v>10</v>
          </cell>
          <cell r="F5289">
            <v>3.5999999999999997E-2</v>
          </cell>
          <cell r="G5289">
            <v>0.03</v>
          </cell>
          <cell r="H5289">
            <v>0</v>
          </cell>
          <cell r="I5289">
            <v>0.03</v>
          </cell>
          <cell r="J5289">
            <v>5.9999999999999984E-3</v>
          </cell>
        </row>
        <row r="5290">
          <cell r="A5290" t="str">
            <v>ჭადარიVIII12</v>
          </cell>
          <cell r="B5290" t="str">
            <v>ჭადარი</v>
          </cell>
          <cell r="C5290" t="str">
            <v>VIII</v>
          </cell>
          <cell r="D5290">
            <v>10</v>
          </cell>
          <cell r="E5290">
            <v>12</v>
          </cell>
          <cell r="F5290">
            <v>5.5E-2</v>
          </cell>
          <cell r="G5290">
            <v>0.05</v>
          </cell>
          <cell r="H5290">
            <v>0.01</v>
          </cell>
          <cell r="I5290">
            <v>6.0000000000000005E-2</v>
          </cell>
          <cell r="J5290">
            <v>4.9999999999999975E-3</v>
          </cell>
        </row>
        <row r="5291">
          <cell r="A5291" t="str">
            <v>ჭადარიVIII14</v>
          </cell>
          <cell r="B5291" t="str">
            <v>ჭადარი</v>
          </cell>
          <cell r="C5291" t="str">
            <v>VIII</v>
          </cell>
          <cell r="D5291">
            <v>10.5</v>
          </cell>
          <cell r="E5291">
            <v>14</v>
          </cell>
          <cell r="F5291">
            <v>7.8E-2</v>
          </cell>
          <cell r="G5291">
            <v>7.0000000000000007E-2</v>
          </cell>
          <cell r="H5291">
            <v>0.01</v>
          </cell>
          <cell r="I5291">
            <v>0.08</v>
          </cell>
          <cell r="J5291">
            <v>7.9999999999999932E-3</v>
          </cell>
        </row>
        <row r="5292">
          <cell r="A5292" t="str">
            <v>ჭადარიVIII16</v>
          </cell>
          <cell r="B5292" t="str">
            <v>ჭადარი</v>
          </cell>
          <cell r="C5292" t="str">
            <v>VIII</v>
          </cell>
          <cell r="D5292">
            <v>11</v>
          </cell>
          <cell r="E5292">
            <v>16</v>
          </cell>
          <cell r="F5292">
            <v>0.106</v>
          </cell>
          <cell r="G5292">
            <v>0.09</v>
          </cell>
          <cell r="H5292">
            <v>0.01</v>
          </cell>
          <cell r="I5292">
            <v>9.9999999999999992E-2</v>
          </cell>
          <cell r="J5292">
            <v>1.6E-2</v>
          </cell>
        </row>
        <row r="5293">
          <cell r="A5293" t="str">
            <v>ჭადარიVIII20</v>
          </cell>
          <cell r="B5293" t="str">
            <v>ჭადარი</v>
          </cell>
          <cell r="C5293" t="str">
            <v>VIII</v>
          </cell>
          <cell r="D5293">
            <v>12.5</v>
          </cell>
          <cell r="E5293">
            <v>20</v>
          </cell>
          <cell r="F5293">
            <v>0.18</v>
          </cell>
          <cell r="G5293">
            <v>0.16</v>
          </cell>
          <cell r="H5293">
            <v>0.02</v>
          </cell>
          <cell r="I5293">
            <v>0.18</v>
          </cell>
          <cell r="J5293">
            <v>1.999999999999999E-2</v>
          </cell>
        </row>
        <row r="5294">
          <cell r="A5294" t="str">
            <v>ჭადარიVIII24</v>
          </cell>
          <cell r="B5294" t="str">
            <v>ჭადარი</v>
          </cell>
          <cell r="C5294" t="str">
            <v>VIII</v>
          </cell>
          <cell r="D5294">
            <v>13.5</v>
          </cell>
          <cell r="E5294">
            <v>24</v>
          </cell>
          <cell r="F5294">
            <v>0.28000000000000003</v>
          </cell>
          <cell r="G5294">
            <v>0.25</v>
          </cell>
          <cell r="H5294">
            <v>0.03</v>
          </cell>
          <cell r="I5294">
            <v>0.28000000000000003</v>
          </cell>
          <cell r="J5294">
            <v>3.0000000000000027E-2</v>
          </cell>
        </row>
        <row r="5295">
          <cell r="A5295" t="str">
            <v>ჭადარიVIII28</v>
          </cell>
          <cell r="B5295" t="str">
            <v>ჭადარი</v>
          </cell>
          <cell r="C5295" t="str">
            <v>VIII</v>
          </cell>
          <cell r="D5295">
            <v>14</v>
          </cell>
          <cell r="E5295">
            <v>28</v>
          </cell>
          <cell r="F5295">
            <v>0.4</v>
          </cell>
          <cell r="G5295">
            <v>0.35</v>
          </cell>
          <cell r="H5295">
            <v>0.04</v>
          </cell>
          <cell r="I5295">
            <v>0.38999999999999996</v>
          </cell>
          <cell r="J5295">
            <v>5.0000000000000044E-2</v>
          </cell>
        </row>
        <row r="5296">
          <cell r="A5296" t="str">
            <v>ჭადარიVIII32</v>
          </cell>
          <cell r="B5296" t="str">
            <v>ჭადარი</v>
          </cell>
          <cell r="C5296" t="str">
            <v>VIII</v>
          </cell>
          <cell r="D5296">
            <v>15</v>
          </cell>
          <cell r="E5296">
            <v>32</v>
          </cell>
          <cell r="F5296">
            <v>0.55000000000000004</v>
          </cell>
          <cell r="G5296">
            <v>0.49</v>
          </cell>
          <cell r="H5296">
            <v>0.06</v>
          </cell>
          <cell r="I5296">
            <v>0.55000000000000004</v>
          </cell>
          <cell r="J5296">
            <v>6.0000000000000053E-2</v>
          </cell>
        </row>
        <row r="5297">
          <cell r="A5297" t="str">
            <v>ჭადარიVIII36</v>
          </cell>
          <cell r="B5297" t="str">
            <v>ჭადარი</v>
          </cell>
          <cell r="C5297" t="str">
            <v>VIII</v>
          </cell>
          <cell r="D5297">
            <v>16</v>
          </cell>
          <cell r="E5297">
            <v>36</v>
          </cell>
          <cell r="F5297">
            <v>0.72</v>
          </cell>
          <cell r="G5297">
            <v>0.65</v>
          </cell>
          <cell r="H5297">
            <v>7.0000000000000007E-2</v>
          </cell>
          <cell r="I5297">
            <v>0.72</v>
          </cell>
          <cell r="J5297">
            <v>6.9999999999999951E-2</v>
          </cell>
        </row>
        <row r="5298">
          <cell r="A5298" t="str">
            <v>ჭადარიVIII40</v>
          </cell>
          <cell r="B5298" t="str">
            <v>ჭადარი</v>
          </cell>
          <cell r="C5298" t="str">
            <v>VIII</v>
          </cell>
          <cell r="D5298">
            <v>16.5</v>
          </cell>
          <cell r="E5298">
            <v>40</v>
          </cell>
          <cell r="F5298">
            <v>0.93</v>
          </cell>
          <cell r="G5298">
            <v>0.84</v>
          </cell>
          <cell r="H5298">
            <v>0.09</v>
          </cell>
          <cell r="I5298">
            <v>0.92999999999999994</v>
          </cell>
          <cell r="J5298">
            <v>9.000000000000008E-2</v>
          </cell>
        </row>
        <row r="5299">
          <cell r="A5299" t="str">
            <v>ჭადარიVIII44</v>
          </cell>
          <cell r="B5299" t="str">
            <v>ჭადარი</v>
          </cell>
          <cell r="C5299" t="str">
            <v>VIII</v>
          </cell>
          <cell r="D5299">
            <v>17</v>
          </cell>
          <cell r="E5299">
            <v>44</v>
          </cell>
          <cell r="F5299">
            <v>1.1599999999999999</v>
          </cell>
          <cell r="G5299">
            <v>1.05</v>
          </cell>
          <cell r="H5299">
            <v>0.12</v>
          </cell>
          <cell r="I5299">
            <v>1.17</v>
          </cell>
          <cell r="J5299">
            <v>0.10999999999999988</v>
          </cell>
        </row>
        <row r="5300">
          <cell r="A5300" t="str">
            <v>ჭადარიVIII48</v>
          </cell>
          <cell r="B5300" t="str">
            <v>ჭადარი</v>
          </cell>
          <cell r="C5300" t="str">
            <v>VIII</v>
          </cell>
          <cell r="D5300">
            <v>18</v>
          </cell>
          <cell r="E5300">
            <v>48</v>
          </cell>
          <cell r="F5300">
            <v>1.42</v>
          </cell>
          <cell r="G5300">
            <v>1.29</v>
          </cell>
          <cell r="H5300">
            <v>0.14000000000000001</v>
          </cell>
          <cell r="I5300">
            <v>1.4300000000000002</v>
          </cell>
          <cell r="J5300">
            <v>0.12999999999999989</v>
          </cell>
        </row>
        <row r="5301">
          <cell r="A5301" t="str">
            <v>ჭადარიVIII52</v>
          </cell>
          <cell r="B5301" t="str">
            <v>ჭადარი</v>
          </cell>
          <cell r="C5301" t="str">
            <v>VIII</v>
          </cell>
          <cell r="D5301">
            <v>18.5</v>
          </cell>
          <cell r="E5301">
            <v>52</v>
          </cell>
          <cell r="F5301">
            <v>1.71</v>
          </cell>
          <cell r="G5301">
            <v>1.55</v>
          </cell>
          <cell r="H5301">
            <v>0.17</v>
          </cell>
          <cell r="I5301">
            <v>1.72</v>
          </cell>
          <cell r="J5301">
            <v>0.15999999999999992</v>
          </cell>
        </row>
        <row r="5302">
          <cell r="A5302" t="str">
            <v>ჭადარიVIII56</v>
          </cell>
          <cell r="B5302" t="str">
            <v>ჭადარი</v>
          </cell>
          <cell r="C5302" t="str">
            <v>VIII</v>
          </cell>
          <cell r="D5302">
            <v>19</v>
          </cell>
          <cell r="E5302">
            <v>56</v>
          </cell>
          <cell r="F5302">
            <v>2.0299999999999998</v>
          </cell>
          <cell r="G5302">
            <v>1.85</v>
          </cell>
          <cell r="H5302">
            <v>0.2</v>
          </cell>
          <cell r="I5302">
            <v>2.0500000000000003</v>
          </cell>
          <cell r="J5302">
            <v>0.17999999999999972</v>
          </cell>
        </row>
        <row r="5303">
          <cell r="A5303" t="str">
            <v>ჭადარიVIII60</v>
          </cell>
          <cell r="B5303" t="str">
            <v>ჭადარი</v>
          </cell>
          <cell r="C5303" t="str">
            <v>VIII</v>
          </cell>
          <cell r="D5303">
            <v>19.5</v>
          </cell>
          <cell r="E5303">
            <v>60</v>
          </cell>
          <cell r="F5303">
            <v>2.37</v>
          </cell>
          <cell r="G5303">
            <v>2.16</v>
          </cell>
          <cell r="H5303">
            <v>0.24</v>
          </cell>
          <cell r="I5303">
            <v>2.4000000000000004</v>
          </cell>
          <cell r="J5303">
            <v>0.20999999999999996</v>
          </cell>
        </row>
        <row r="5304">
          <cell r="A5304" t="str">
            <v>ჭადარიVIII64</v>
          </cell>
          <cell r="B5304" t="str">
            <v>ჭადარი</v>
          </cell>
          <cell r="C5304" t="str">
            <v>VIII</v>
          </cell>
          <cell r="D5304">
            <v>19.5</v>
          </cell>
          <cell r="E5304">
            <v>64</v>
          </cell>
          <cell r="F5304">
            <v>2.75</v>
          </cell>
          <cell r="G5304">
            <v>2.5</v>
          </cell>
          <cell r="H5304">
            <v>0.28000000000000003</v>
          </cell>
          <cell r="I5304">
            <v>2.7800000000000002</v>
          </cell>
          <cell r="J5304">
            <v>0.25</v>
          </cell>
        </row>
        <row r="5305">
          <cell r="A5305" t="str">
            <v>ჭადარიVIII68</v>
          </cell>
          <cell r="B5305" t="str">
            <v>ჭადარი</v>
          </cell>
          <cell r="C5305" t="str">
            <v>VIII</v>
          </cell>
          <cell r="D5305">
            <v>20</v>
          </cell>
          <cell r="E5305">
            <v>68</v>
          </cell>
          <cell r="F5305">
            <v>3.15</v>
          </cell>
          <cell r="G5305">
            <v>2.87</v>
          </cell>
          <cell r="H5305">
            <v>0.32</v>
          </cell>
          <cell r="I5305">
            <v>3.19</v>
          </cell>
          <cell r="J5305">
            <v>0.2799999999999998</v>
          </cell>
        </row>
        <row r="5306">
          <cell r="A5306" t="str">
            <v>ჭადარიVIII72</v>
          </cell>
          <cell r="B5306" t="str">
            <v>ჭადარი</v>
          </cell>
          <cell r="C5306" t="str">
            <v>VIII</v>
          </cell>
          <cell r="D5306">
            <v>20.5</v>
          </cell>
          <cell r="E5306">
            <v>72</v>
          </cell>
          <cell r="F5306">
            <v>3.57</v>
          </cell>
          <cell r="G5306">
            <v>3.24</v>
          </cell>
          <cell r="H5306">
            <v>0.36</v>
          </cell>
          <cell r="I5306">
            <v>3.6</v>
          </cell>
          <cell r="J5306">
            <v>0.32999999999999963</v>
          </cell>
        </row>
        <row r="5307">
          <cell r="A5307" t="str">
            <v>ჭადარიVIII76</v>
          </cell>
          <cell r="B5307" t="str">
            <v>ჭადარი</v>
          </cell>
          <cell r="C5307" t="str">
            <v>VIII</v>
          </cell>
          <cell r="D5307">
            <v>20.5</v>
          </cell>
          <cell r="E5307">
            <v>76</v>
          </cell>
          <cell r="F5307">
            <v>4.03</v>
          </cell>
          <cell r="G5307">
            <v>3.66</v>
          </cell>
          <cell r="H5307">
            <v>0.4</v>
          </cell>
          <cell r="I5307">
            <v>4.0600000000000005</v>
          </cell>
          <cell r="J5307">
            <v>0.37000000000000011</v>
          </cell>
        </row>
        <row r="5308">
          <cell r="A5308" t="str">
            <v>ჭადარიVIII80</v>
          </cell>
          <cell r="B5308" t="str">
            <v>ჭადარი</v>
          </cell>
          <cell r="C5308" t="str">
            <v>VIII</v>
          </cell>
          <cell r="D5308">
            <v>21</v>
          </cell>
          <cell r="E5308">
            <v>80</v>
          </cell>
          <cell r="F5308">
            <v>4.5</v>
          </cell>
          <cell r="G5308">
            <v>4.08</v>
          </cell>
          <cell r="H5308">
            <v>0.45</v>
          </cell>
          <cell r="I5308">
            <v>4.53</v>
          </cell>
          <cell r="J5308">
            <v>0.41999999999999993</v>
          </cell>
        </row>
        <row r="5309">
          <cell r="A5309" t="str">
            <v>ჭადარიVIII84</v>
          </cell>
          <cell r="B5309" t="str">
            <v>ჭადარი</v>
          </cell>
          <cell r="C5309" t="str">
            <v>VIII</v>
          </cell>
          <cell r="D5309">
            <v>21</v>
          </cell>
          <cell r="E5309">
            <v>84</v>
          </cell>
          <cell r="F5309">
            <v>5.01</v>
          </cell>
          <cell r="G5309">
            <v>4.53</v>
          </cell>
          <cell r="H5309">
            <v>0.5</v>
          </cell>
          <cell r="I5309">
            <v>5.03</v>
          </cell>
          <cell r="J5309">
            <v>0.47999999999999954</v>
          </cell>
        </row>
        <row r="5310">
          <cell r="A5310" t="str">
            <v>ჭადარიVIII88</v>
          </cell>
          <cell r="B5310" t="str">
            <v>ჭადარი</v>
          </cell>
          <cell r="C5310" t="str">
            <v>VIII</v>
          </cell>
          <cell r="D5310">
            <v>21.5</v>
          </cell>
          <cell r="E5310">
            <v>88</v>
          </cell>
          <cell r="F5310">
            <v>5.53</v>
          </cell>
          <cell r="G5310">
            <v>4.99</v>
          </cell>
          <cell r="H5310">
            <v>0.55000000000000004</v>
          </cell>
          <cell r="I5310">
            <v>5.54</v>
          </cell>
          <cell r="J5310">
            <v>0.54</v>
          </cell>
        </row>
        <row r="5311">
          <cell r="A5311" t="str">
            <v>ჭადარიVIII92</v>
          </cell>
          <cell r="B5311" t="str">
            <v>ჭადარი</v>
          </cell>
          <cell r="C5311" t="str">
            <v>VIII</v>
          </cell>
          <cell r="D5311">
            <v>21.5</v>
          </cell>
          <cell r="E5311">
            <v>92</v>
          </cell>
          <cell r="F5311">
            <v>6.08</v>
          </cell>
          <cell r="G5311">
            <v>5.47</v>
          </cell>
          <cell r="H5311">
            <v>0.61</v>
          </cell>
          <cell r="I5311">
            <v>6.08</v>
          </cell>
          <cell r="J5311">
            <v>0.61000000000000032</v>
          </cell>
        </row>
        <row r="5312">
          <cell r="A5312" t="str">
            <v>ჭადარიVIII96</v>
          </cell>
          <cell r="B5312" t="str">
            <v>ჭადარი</v>
          </cell>
          <cell r="C5312" t="str">
            <v>VIII</v>
          </cell>
          <cell r="D5312">
            <v>21.5</v>
          </cell>
          <cell r="E5312">
            <v>96</v>
          </cell>
          <cell r="F5312">
            <v>6.66</v>
          </cell>
          <cell r="G5312">
            <v>5.97</v>
          </cell>
          <cell r="H5312">
            <v>0.67</v>
          </cell>
          <cell r="I5312">
            <v>6.64</v>
          </cell>
          <cell r="J5312">
            <v>0.69000000000000039</v>
          </cell>
        </row>
        <row r="5313">
          <cell r="A5313" t="str">
            <v>ჭადარიVIII100</v>
          </cell>
          <cell r="B5313" t="str">
            <v>ჭადარი</v>
          </cell>
          <cell r="C5313" t="str">
            <v>VIII</v>
          </cell>
          <cell r="D5313">
            <v>22</v>
          </cell>
          <cell r="E5313">
            <v>100</v>
          </cell>
          <cell r="F5313">
            <v>7.25</v>
          </cell>
          <cell r="G5313">
            <v>6.48</v>
          </cell>
          <cell r="H5313">
            <v>0.73</v>
          </cell>
          <cell r="I5313">
            <v>7.2100000000000009</v>
          </cell>
          <cell r="J5313">
            <v>0.76999999999999957</v>
          </cell>
        </row>
        <row r="5314">
          <cell r="A5314" t="str">
            <v>ჭადარიVIII104</v>
          </cell>
          <cell r="B5314" t="str">
            <v>ჭადარი</v>
          </cell>
          <cell r="C5314" t="str">
            <v>VIII</v>
          </cell>
          <cell r="D5314">
            <v>22</v>
          </cell>
          <cell r="E5314">
            <v>104</v>
          </cell>
          <cell r="F5314">
            <v>7.87</v>
          </cell>
          <cell r="G5314">
            <v>7.02</v>
          </cell>
          <cell r="H5314">
            <v>0.79</v>
          </cell>
          <cell r="I5314">
            <v>7.81</v>
          </cell>
          <cell r="J5314">
            <v>0.85000000000000053</v>
          </cell>
        </row>
        <row r="5315">
          <cell r="A5315" t="str">
            <v>ჭადარიVIII108</v>
          </cell>
          <cell r="B5315" t="str">
            <v>ჭადარი</v>
          </cell>
          <cell r="C5315" t="str">
            <v>VIII</v>
          </cell>
          <cell r="D5315">
            <v>22</v>
          </cell>
          <cell r="E5315">
            <v>108</v>
          </cell>
          <cell r="F5315">
            <v>8.51</v>
          </cell>
          <cell r="G5315">
            <v>7.57</v>
          </cell>
          <cell r="H5315">
            <v>0.85</v>
          </cell>
          <cell r="I5315">
            <v>8.42</v>
          </cell>
          <cell r="J5315">
            <v>0.9399999999999995</v>
          </cell>
        </row>
        <row r="5316">
          <cell r="A5316" t="str">
            <v>ჭადარიVIII112</v>
          </cell>
          <cell r="B5316" t="str">
            <v>ჭადარი</v>
          </cell>
          <cell r="C5316" t="str">
            <v>VIII</v>
          </cell>
          <cell r="D5316">
            <v>22</v>
          </cell>
          <cell r="E5316">
            <v>112</v>
          </cell>
          <cell r="F5316">
            <v>9.18</v>
          </cell>
          <cell r="G5316">
            <v>8.1300000000000008</v>
          </cell>
          <cell r="H5316">
            <v>0.92</v>
          </cell>
          <cell r="I5316">
            <v>9.0500000000000007</v>
          </cell>
          <cell r="J5316">
            <v>1.0499999999999989</v>
          </cell>
        </row>
        <row r="5317">
          <cell r="A5317" t="str">
            <v>ჭადარიVIII116</v>
          </cell>
          <cell r="B5317" t="str">
            <v>ჭადარი</v>
          </cell>
          <cell r="C5317" t="str">
            <v>VIII</v>
          </cell>
          <cell r="D5317">
            <v>22</v>
          </cell>
          <cell r="E5317">
            <v>116</v>
          </cell>
          <cell r="F5317">
            <v>9.8699999999999992</v>
          </cell>
          <cell r="G5317">
            <v>8.7200000000000006</v>
          </cell>
          <cell r="H5317">
            <v>0.99</v>
          </cell>
          <cell r="I5317">
            <v>9.7100000000000009</v>
          </cell>
          <cell r="J5317">
            <v>1.1499999999999986</v>
          </cell>
        </row>
        <row r="5318">
          <cell r="A5318" t="str">
            <v>ჭადარიIX8</v>
          </cell>
          <cell r="B5318" t="str">
            <v>ჭადარი</v>
          </cell>
          <cell r="C5318" t="str">
            <v>IX</v>
          </cell>
          <cell r="D5318">
            <v>8</v>
          </cell>
          <cell r="E5318">
            <v>8</v>
          </cell>
          <cell r="F5318">
            <v>0.02</v>
          </cell>
          <cell r="G5318">
            <v>0.02</v>
          </cell>
          <cell r="H5318">
            <v>0.02</v>
          </cell>
          <cell r="I5318">
            <v>0.04</v>
          </cell>
          <cell r="J5318">
            <v>0</v>
          </cell>
        </row>
        <row r="5319">
          <cell r="A5319" t="str">
            <v>ჭადარიIX10</v>
          </cell>
          <cell r="B5319" t="str">
            <v>ჭადარი</v>
          </cell>
          <cell r="C5319" t="str">
            <v>IX</v>
          </cell>
          <cell r="D5319">
            <v>8.5</v>
          </cell>
          <cell r="E5319">
            <v>10</v>
          </cell>
          <cell r="F5319">
            <v>3.3000000000000002E-2</v>
          </cell>
          <cell r="G5319">
            <v>0.03</v>
          </cell>
          <cell r="H5319">
            <v>0</v>
          </cell>
          <cell r="I5319">
            <v>0.03</v>
          </cell>
          <cell r="J5319">
            <v>3.0000000000000027E-3</v>
          </cell>
        </row>
        <row r="5320">
          <cell r="A5320" t="str">
            <v>ჭადარიIX12</v>
          </cell>
          <cell r="B5320" t="str">
            <v>ჭადარი</v>
          </cell>
          <cell r="C5320" t="str">
            <v>IX</v>
          </cell>
          <cell r="D5320">
            <v>9</v>
          </cell>
          <cell r="E5320">
            <v>12</v>
          </cell>
          <cell r="F5320">
            <v>0.05</v>
          </cell>
          <cell r="G5320">
            <v>0.04</v>
          </cell>
          <cell r="H5320">
            <v>0.01</v>
          </cell>
          <cell r="I5320">
            <v>0.05</v>
          </cell>
          <cell r="J5320">
            <v>1.0000000000000002E-2</v>
          </cell>
        </row>
        <row r="5321">
          <cell r="A5321" t="str">
            <v>ჭადარიIX14</v>
          </cell>
          <cell r="B5321" t="str">
            <v>ჭადარი</v>
          </cell>
          <cell r="C5321" t="str">
            <v>IX</v>
          </cell>
          <cell r="D5321">
            <v>9.5</v>
          </cell>
          <cell r="E5321">
            <v>14</v>
          </cell>
          <cell r="F5321">
            <v>7.0999999999999994E-2</v>
          </cell>
          <cell r="G5321">
            <v>0.06</v>
          </cell>
          <cell r="H5321">
            <v>0.01</v>
          </cell>
          <cell r="I5321">
            <v>6.9999999999999993E-2</v>
          </cell>
          <cell r="J5321">
            <v>1.0999999999999996E-2</v>
          </cell>
        </row>
        <row r="5322">
          <cell r="A5322" t="str">
            <v>ჭადარიIX16</v>
          </cell>
          <cell r="B5322" t="str">
            <v>ჭადარი</v>
          </cell>
          <cell r="C5322" t="str">
            <v>IX</v>
          </cell>
          <cell r="D5322">
            <v>10</v>
          </cell>
          <cell r="E5322">
            <v>16</v>
          </cell>
          <cell r="F5322">
            <v>9.7000000000000003E-2</v>
          </cell>
          <cell r="G5322">
            <v>0.08</v>
          </cell>
          <cell r="H5322">
            <v>0.01</v>
          </cell>
          <cell r="I5322">
            <v>0.09</v>
          </cell>
          <cell r="J5322">
            <v>1.7000000000000001E-2</v>
          </cell>
        </row>
        <row r="5323">
          <cell r="A5323" t="str">
            <v>ჭადარიIX20</v>
          </cell>
          <cell r="B5323" t="str">
            <v>ჭადარი</v>
          </cell>
          <cell r="C5323" t="str">
            <v>IX</v>
          </cell>
          <cell r="D5323">
            <v>11</v>
          </cell>
          <cell r="E5323">
            <v>20</v>
          </cell>
          <cell r="F5323">
            <v>0.16</v>
          </cell>
          <cell r="G5323">
            <v>0.14000000000000001</v>
          </cell>
          <cell r="H5323">
            <v>0.02</v>
          </cell>
          <cell r="I5323">
            <v>0.16</v>
          </cell>
          <cell r="J5323">
            <v>1.999999999999999E-2</v>
          </cell>
        </row>
        <row r="5324">
          <cell r="A5324" t="str">
            <v>ჭადარიIX24</v>
          </cell>
          <cell r="B5324" t="str">
            <v>ჭადარი</v>
          </cell>
          <cell r="C5324" t="str">
            <v>IX</v>
          </cell>
          <cell r="D5324">
            <v>12</v>
          </cell>
          <cell r="E5324">
            <v>24</v>
          </cell>
          <cell r="F5324">
            <v>0.25</v>
          </cell>
          <cell r="G5324">
            <v>0.22</v>
          </cell>
          <cell r="H5324">
            <v>0.03</v>
          </cell>
          <cell r="I5324">
            <v>0.25</v>
          </cell>
          <cell r="J5324">
            <v>0.03</v>
          </cell>
        </row>
        <row r="5325">
          <cell r="A5325" t="str">
            <v>ჭადარიIX28</v>
          </cell>
          <cell r="B5325" t="str">
            <v>ჭადარი</v>
          </cell>
          <cell r="C5325" t="str">
            <v>IX</v>
          </cell>
          <cell r="D5325">
            <v>13</v>
          </cell>
          <cell r="E5325">
            <v>28</v>
          </cell>
          <cell r="F5325">
            <v>0.36</v>
          </cell>
          <cell r="G5325">
            <v>0.32</v>
          </cell>
          <cell r="H5325">
            <v>0.04</v>
          </cell>
          <cell r="I5325">
            <v>0.36</v>
          </cell>
          <cell r="J5325">
            <v>3.999999999999998E-2</v>
          </cell>
        </row>
        <row r="5326">
          <cell r="A5326" t="str">
            <v>ჭადარიIX32</v>
          </cell>
          <cell r="B5326" t="str">
            <v>ჭადარი</v>
          </cell>
          <cell r="C5326" t="str">
            <v>IX</v>
          </cell>
          <cell r="D5326">
            <v>13.5</v>
          </cell>
          <cell r="E5326">
            <v>32</v>
          </cell>
          <cell r="F5326">
            <v>0.5</v>
          </cell>
          <cell r="G5326">
            <v>0.44</v>
          </cell>
          <cell r="H5326">
            <v>0.05</v>
          </cell>
          <cell r="I5326">
            <v>0.49</v>
          </cell>
          <cell r="J5326">
            <v>0.06</v>
          </cell>
        </row>
        <row r="5327">
          <cell r="A5327" t="str">
            <v>ჭადარიIX36</v>
          </cell>
          <cell r="B5327" t="str">
            <v>ჭადარი</v>
          </cell>
          <cell r="C5327" t="str">
            <v>IX</v>
          </cell>
          <cell r="D5327">
            <v>14.5</v>
          </cell>
          <cell r="E5327">
            <v>36</v>
          </cell>
          <cell r="F5327">
            <v>0.66</v>
          </cell>
          <cell r="G5327">
            <v>0.59</v>
          </cell>
          <cell r="H5327">
            <v>7.0000000000000007E-2</v>
          </cell>
          <cell r="I5327">
            <v>0.65999999999999992</v>
          </cell>
          <cell r="J5327">
            <v>7.0000000000000062E-2</v>
          </cell>
        </row>
        <row r="5328">
          <cell r="A5328" t="str">
            <v>ჭადარიIX40</v>
          </cell>
          <cell r="B5328" t="str">
            <v>ჭადარი</v>
          </cell>
          <cell r="C5328" t="str">
            <v>IX</v>
          </cell>
          <cell r="D5328">
            <v>15</v>
          </cell>
          <cell r="E5328">
            <v>40</v>
          </cell>
          <cell r="F5328">
            <v>0.84</v>
          </cell>
          <cell r="G5328">
            <v>0.76</v>
          </cell>
          <cell r="H5328">
            <v>0.08</v>
          </cell>
          <cell r="I5328">
            <v>0.84</v>
          </cell>
          <cell r="J5328">
            <v>7.999999999999996E-2</v>
          </cell>
        </row>
        <row r="5329">
          <cell r="A5329" t="str">
            <v>ჭადარიIX44</v>
          </cell>
          <cell r="B5329" t="str">
            <v>ჭადარი</v>
          </cell>
          <cell r="C5329" t="str">
            <v>IX</v>
          </cell>
          <cell r="D5329">
            <v>15.5</v>
          </cell>
          <cell r="E5329">
            <v>44</v>
          </cell>
          <cell r="F5329">
            <v>1.06</v>
          </cell>
          <cell r="G5329">
            <v>0.96</v>
          </cell>
          <cell r="H5329">
            <v>0.11</v>
          </cell>
          <cell r="I5329">
            <v>1.07</v>
          </cell>
          <cell r="J5329">
            <v>0.10000000000000009</v>
          </cell>
        </row>
        <row r="5330">
          <cell r="A5330" t="str">
            <v>ჭადარიIX48</v>
          </cell>
          <cell r="B5330" t="str">
            <v>ჭადარი</v>
          </cell>
          <cell r="C5330" t="str">
            <v>IX</v>
          </cell>
          <cell r="D5330">
            <v>16</v>
          </cell>
          <cell r="E5330">
            <v>48</v>
          </cell>
          <cell r="F5330">
            <v>1.29</v>
          </cell>
          <cell r="G5330">
            <v>1.17</v>
          </cell>
          <cell r="H5330">
            <v>0.13</v>
          </cell>
          <cell r="I5330">
            <v>1.2999999999999998</v>
          </cell>
          <cell r="J5330">
            <v>0.12000000000000011</v>
          </cell>
        </row>
        <row r="5331">
          <cell r="A5331" t="str">
            <v>ჭადარიIX52</v>
          </cell>
          <cell r="B5331" t="str">
            <v>ჭადარი</v>
          </cell>
          <cell r="C5331" t="str">
            <v>IX</v>
          </cell>
          <cell r="D5331">
            <v>16.5</v>
          </cell>
          <cell r="E5331">
            <v>52</v>
          </cell>
          <cell r="F5331">
            <v>1.56</v>
          </cell>
          <cell r="G5331">
            <v>1.42</v>
          </cell>
          <cell r="H5331">
            <v>0.16</v>
          </cell>
          <cell r="I5331">
            <v>1.5799999999999998</v>
          </cell>
          <cell r="J5331">
            <v>0.14000000000000012</v>
          </cell>
        </row>
        <row r="5332">
          <cell r="A5332" t="str">
            <v>ჭადარიIX56</v>
          </cell>
          <cell r="B5332" t="str">
            <v>ჭადარი</v>
          </cell>
          <cell r="C5332" t="str">
            <v>IX</v>
          </cell>
          <cell r="D5332">
            <v>17</v>
          </cell>
          <cell r="E5332">
            <v>56</v>
          </cell>
          <cell r="F5332">
            <v>1.85</v>
          </cell>
          <cell r="G5332">
            <v>1.68</v>
          </cell>
          <cell r="H5332">
            <v>0.19</v>
          </cell>
          <cell r="I5332">
            <v>1.8699999999999999</v>
          </cell>
          <cell r="J5332">
            <v>0.17000000000000015</v>
          </cell>
        </row>
        <row r="5333">
          <cell r="A5333" t="str">
            <v>ჭადარიIX60</v>
          </cell>
          <cell r="B5333" t="str">
            <v>ჭადარი</v>
          </cell>
          <cell r="C5333" t="str">
            <v>IX</v>
          </cell>
          <cell r="D5333">
            <v>17.5</v>
          </cell>
          <cell r="E5333">
            <v>60</v>
          </cell>
          <cell r="F5333">
            <v>2.16</v>
          </cell>
          <cell r="G5333">
            <v>1.97</v>
          </cell>
          <cell r="H5333">
            <v>0.22</v>
          </cell>
          <cell r="I5333">
            <v>2.19</v>
          </cell>
          <cell r="J5333">
            <v>0.19000000000000017</v>
          </cell>
        </row>
        <row r="5334">
          <cell r="A5334" t="str">
            <v>ჭადარიIX64</v>
          </cell>
          <cell r="B5334" t="str">
            <v>ჭადარი</v>
          </cell>
          <cell r="C5334" t="str">
            <v>IX</v>
          </cell>
          <cell r="D5334">
            <v>18</v>
          </cell>
          <cell r="E5334">
            <v>64</v>
          </cell>
          <cell r="F5334">
            <v>2.5099999999999998</v>
          </cell>
          <cell r="G5334">
            <v>2.2799999999999998</v>
          </cell>
          <cell r="H5334">
            <v>0.25</v>
          </cell>
          <cell r="I5334">
            <v>2.5299999999999998</v>
          </cell>
          <cell r="J5334">
            <v>0.22999999999999998</v>
          </cell>
        </row>
        <row r="5335">
          <cell r="A5335" t="str">
            <v>ჭადარიIX68</v>
          </cell>
          <cell r="B5335" t="str">
            <v>ჭადარი</v>
          </cell>
          <cell r="C5335" t="str">
            <v>IX</v>
          </cell>
          <cell r="D5335">
            <v>18</v>
          </cell>
          <cell r="E5335">
            <v>68</v>
          </cell>
          <cell r="F5335">
            <v>2.87</v>
          </cell>
          <cell r="G5335">
            <v>2.61</v>
          </cell>
          <cell r="H5335">
            <v>0.28999999999999998</v>
          </cell>
          <cell r="I5335">
            <v>2.9</v>
          </cell>
          <cell r="J5335">
            <v>0.26000000000000023</v>
          </cell>
        </row>
        <row r="5336">
          <cell r="A5336" t="str">
            <v>ჭადარიIX72</v>
          </cell>
          <cell r="B5336" t="str">
            <v>ჭადარი</v>
          </cell>
          <cell r="C5336" t="str">
            <v>IX</v>
          </cell>
          <cell r="D5336">
            <v>18.5</v>
          </cell>
          <cell r="E5336">
            <v>72</v>
          </cell>
          <cell r="F5336">
            <v>3.26</v>
          </cell>
          <cell r="G5336">
            <v>2.96</v>
          </cell>
          <cell r="H5336">
            <v>0.33</v>
          </cell>
          <cell r="I5336">
            <v>3.29</v>
          </cell>
          <cell r="J5336">
            <v>0.29999999999999982</v>
          </cell>
        </row>
        <row r="5337">
          <cell r="A5337" t="str">
            <v>ჭადარიIX76</v>
          </cell>
          <cell r="B5337" t="str">
            <v>ჭადარი</v>
          </cell>
          <cell r="C5337" t="str">
            <v>IX</v>
          </cell>
          <cell r="D5337">
            <v>19</v>
          </cell>
          <cell r="E5337">
            <v>76</v>
          </cell>
          <cell r="F5337">
            <v>3.67</v>
          </cell>
          <cell r="G5337">
            <v>3.33</v>
          </cell>
          <cell r="H5337">
            <v>0.37</v>
          </cell>
          <cell r="I5337">
            <v>3.7</v>
          </cell>
          <cell r="J5337">
            <v>0.33999999999999986</v>
          </cell>
        </row>
        <row r="5338">
          <cell r="A5338" t="str">
            <v>ჭადარიIX80</v>
          </cell>
          <cell r="B5338" t="str">
            <v>ჭადარი</v>
          </cell>
          <cell r="C5338" t="str">
            <v>IX</v>
          </cell>
          <cell r="D5338">
            <v>19</v>
          </cell>
          <cell r="E5338">
            <v>80</v>
          </cell>
          <cell r="F5338">
            <v>4.1100000000000003</v>
          </cell>
          <cell r="G5338">
            <v>3.72</v>
          </cell>
          <cell r="H5338">
            <v>0.41</v>
          </cell>
          <cell r="I5338">
            <v>4.13</v>
          </cell>
          <cell r="J5338">
            <v>0.39000000000000012</v>
          </cell>
        </row>
        <row r="5339">
          <cell r="A5339" t="str">
            <v>ჭადარიIX84</v>
          </cell>
          <cell r="B5339" t="str">
            <v>ჭადარი</v>
          </cell>
          <cell r="C5339" t="str">
            <v>IX</v>
          </cell>
          <cell r="D5339">
            <v>19</v>
          </cell>
          <cell r="E5339">
            <v>84</v>
          </cell>
          <cell r="F5339">
            <v>4.57</v>
          </cell>
          <cell r="G5339">
            <v>4.13</v>
          </cell>
          <cell r="H5339">
            <v>0.46</v>
          </cell>
          <cell r="I5339">
            <v>4.59</v>
          </cell>
          <cell r="J5339">
            <v>0.44000000000000039</v>
          </cell>
        </row>
        <row r="5340">
          <cell r="A5340" t="str">
            <v>ჭადარიIX88</v>
          </cell>
          <cell r="B5340" t="str">
            <v>ჭადარი</v>
          </cell>
          <cell r="C5340" t="str">
            <v>IX</v>
          </cell>
          <cell r="D5340">
            <v>19.5</v>
          </cell>
          <cell r="E5340">
            <v>88</v>
          </cell>
          <cell r="F5340">
            <v>5.05</v>
          </cell>
          <cell r="G5340">
            <v>4.5599999999999996</v>
          </cell>
          <cell r="H5340">
            <v>0.51</v>
          </cell>
          <cell r="I5340">
            <v>5.0699999999999994</v>
          </cell>
          <cell r="J5340">
            <v>0.49000000000000021</v>
          </cell>
        </row>
        <row r="5341">
          <cell r="A5341" t="str">
            <v>ჭადარიIX92</v>
          </cell>
          <cell r="B5341" t="str">
            <v>ჭადარი</v>
          </cell>
          <cell r="C5341" t="str">
            <v>IX</v>
          </cell>
          <cell r="D5341">
            <v>19.5</v>
          </cell>
          <cell r="E5341">
            <v>92</v>
          </cell>
          <cell r="F5341">
            <v>5.55</v>
          </cell>
          <cell r="G5341">
            <v>4.99</v>
          </cell>
          <cell r="H5341">
            <v>0.56000000000000005</v>
          </cell>
          <cell r="I5341">
            <v>5.5500000000000007</v>
          </cell>
          <cell r="J5341">
            <v>0.55999999999999961</v>
          </cell>
        </row>
        <row r="5342">
          <cell r="A5342" t="str">
            <v>ევკალიპტიI8</v>
          </cell>
          <cell r="B5342" t="str">
            <v>ევკალიპტი</v>
          </cell>
          <cell r="C5342" t="str">
            <v>I</v>
          </cell>
          <cell r="D5342">
            <v>17</v>
          </cell>
          <cell r="E5342">
            <v>8</v>
          </cell>
          <cell r="F5342">
            <v>4.2000000000000003E-2</v>
          </cell>
          <cell r="G5342">
            <v>0.04</v>
          </cell>
          <cell r="H5342">
            <v>0</v>
          </cell>
          <cell r="I5342">
            <v>0.04</v>
          </cell>
          <cell r="J5342">
            <v>2.0000000000000018E-3</v>
          </cell>
        </row>
        <row r="5343">
          <cell r="A5343" t="str">
            <v>ევკალიპტიI10</v>
          </cell>
          <cell r="B5343" t="str">
            <v>ევკალიპტი</v>
          </cell>
          <cell r="C5343" t="str">
            <v>I</v>
          </cell>
          <cell r="D5343">
            <v>18.5</v>
          </cell>
          <cell r="E5343">
            <v>10</v>
          </cell>
          <cell r="F5343">
            <v>6.9000000000000006E-2</v>
          </cell>
          <cell r="G5343">
            <v>0.06</v>
          </cell>
          <cell r="H5343">
            <v>0.01</v>
          </cell>
          <cell r="I5343">
            <v>6.9999999999999993E-2</v>
          </cell>
          <cell r="J5343">
            <v>9.000000000000008E-3</v>
          </cell>
        </row>
        <row r="5344">
          <cell r="A5344" t="str">
            <v>ევკალიპტიI12</v>
          </cell>
          <cell r="B5344" t="str">
            <v>ევკალიპტი</v>
          </cell>
          <cell r="C5344" t="str">
            <v>I</v>
          </cell>
          <cell r="D5344">
            <v>19.5</v>
          </cell>
          <cell r="E5344">
            <v>12</v>
          </cell>
          <cell r="F5344">
            <v>0.104</v>
          </cell>
          <cell r="G5344">
            <v>0.09</v>
          </cell>
          <cell r="H5344">
            <v>0.01</v>
          </cell>
          <cell r="I5344">
            <v>9.9999999999999992E-2</v>
          </cell>
          <cell r="J5344">
            <v>1.3999999999999999E-2</v>
          </cell>
        </row>
        <row r="5345">
          <cell r="A5345" t="str">
            <v>ევკალიპტიI14</v>
          </cell>
          <cell r="B5345" t="str">
            <v>ევკალიპტი</v>
          </cell>
          <cell r="C5345" t="str">
            <v>I</v>
          </cell>
          <cell r="D5345">
            <v>20.5</v>
          </cell>
          <cell r="E5345">
            <v>14</v>
          </cell>
          <cell r="F5345">
            <v>0.14899999999999999</v>
          </cell>
          <cell r="G5345">
            <v>0.13</v>
          </cell>
          <cell r="H5345">
            <v>0.02</v>
          </cell>
          <cell r="I5345">
            <v>0.15</v>
          </cell>
          <cell r="J5345">
            <v>1.8999999999999989E-2</v>
          </cell>
        </row>
        <row r="5346">
          <cell r="A5346" t="str">
            <v>ევკალიპტიI16</v>
          </cell>
          <cell r="B5346" t="str">
            <v>ევკალიპტი</v>
          </cell>
          <cell r="C5346" t="str">
            <v>I</v>
          </cell>
          <cell r="D5346">
            <v>22</v>
          </cell>
          <cell r="E5346">
            <v>16</v>
          </cell>
          <cell r="F5346">
            <v>0.20300000000000001</v>
          </cell>
          <cell r="G5346">
            <v>0.18</v>
          </cell>
          <cell r="H5346">
            <v>0.02</v>
          </cell>
          <cell r="I5346">
            <v>0.19999999999999998</v>
          </cell>
          <cell r="J5346">
            <v>2.300000000000002E-2</v>
          </cell>
        </row>
        <row r="5347">
          <cell r="A5347" t="str">
            <v>ევკალიპტიI20</v>
          </cell>
          <cell r="B5347" t="str">
            <v>ევკალიპტი</v>
          </cell>
          <cell r="C5347" t="str">
            <v>I</v>
          </cell>
          <cell r="D5347">
            <v>24</v>
          </cell>
          <cell r="E5347">
            <v>20</v>
          </cell>
          <cell r="F5347">
            <v>0.34</v>
          </cell>
          <cell r="G5347">
            <v>0.3</v>
          </cell>
          <cell r="H5347">
            <v>0.03</v>
          </cell>
          <cell r="I5347">
            <v>0.32999999999999996</v>
          </cell>
          <cell r="J5347">
            <v>4.0000000000000036E-2</v>
          </cell>
        </row>
        <row r="5348">
          <cell r="A5348" t="str">
            <v>ევკალიპტიI24</v>
          </cell>
          <cell r="B5348" t="str">
            <v>ევკალიპტი</v>
          </cell>
          <cell r="C5348" t="str">
            <v>I</v>
          </cell>
          <cell r="D5348">
            <v>25.5</v>
          </cell>
          <cell r="E5348">
            <v>24</v>
          </cell>
          <cell r="F5348">
            <v>0.53</v>
          </cell>
          <cell r="G5348">
            <v>0.47</v>
          </cell>
          <cell r="H5348">
            <v>0.05</v>
          </cell>
          <cell r="I5348">
            <v>0.52</v>
          </cell>
          <cell r="J5348">
            <v>6.0000000000000053E-2</v>
          </cell>
        </row>
        <row r="5349">
          <cell r="A5349" t="str">
            <v>ევკალიპტიI28</v>
          </cell>
          <cell r="B5349" t="str">
            <v>ევკალიპტი</v>
          </cell>
          <cell r="C5349" t="str">
            <v>I</v>
          </cell>
          <cell r="D5349">
            <v>27.5</v>
          </cell>
          <cell r="E5349">
            <v>28</v>
          </cell>
          <cell r="F5349">
            <v>0.76</v>
          </cell>
          <cell r="G5349">
            <v>0.67</v>
          </cell>
          <cell r="H5349">
            <v>0.08</v>
          </cell>
          <cell r="I5349">
            <v>0.75</v>
          </cell>
          <cell r="J5349">
            <v>8.9999999999999969E-2</v>
          </cell>
        </row>
        <row r="5350">
          <cell r="A5350" t="str">
            <v>ევკალიპტიI32</v>
          </cell>
          <cell r="B5350" t="str">
            <v>ევკალიპტი</v>
          </cell>
          <cell r="C5350" t="str">
            <v>I</v>
          </cell>
          <cell r="D5350">
            <v>29</v>
          </cell>
          <cell r="E5350">
            <v>32</v>
          </cell>
          <cell r="F5350">
            <v>1.04</v>
          </cell>
          <cell r="G5350">
            <v>0.93</v>
          </cell>
          <cell r="H5350">
            <v>0.1</v>
          </cell>
          <cell r="I5350">
            <v>1.03</v>
          </cell>
          <cell r="J5350">
            <v>0.10999999999999999</v>
          </cell>
        </row>
        <row r="5351">
          <cell r="A5351" t="str">
            <v>ევკალიპტიI36</v>
          </cell>
          <cell r="B5351" t="str">
            <v>ევკალიპტი</v>
          </cell>
          <cell r="C5351" t="str">
            <v>I</v>
          </cell>
          <cell r="D5351">
            <v>30.5</v>
          </cell>
          <cell r="E5351">
            <v>36</v>
          </cell>
          <cell r="F5351">
            <v>1.37</v>
          </cell>
          <cell r="G5351">
            <v>1.23</v>
          </cell>
          <cell r="H5351">
            <v>0.14000000000000001</v>
          </cell>
          <cell r="I5351">
            <v>1.37</v>
          </cell>
          <cell r="J5351">
            <v>0.14000000000000012</v>
          </cell>
        </row>
        <row r="5352">
          <cell r="A5352" t="str">
            <v>ევკალიპტიI40</v>
          </cell>
          <cell r="B5352" t="str">
            <v>ევკალიპტი</v>
          </cell>
          <cell r="C5352" t="str">
            <v>I</v>
          </cell>
          <cell r="D5352">
            <v>32</v>
          </cell>
          <cell r="E5352">
            <v>40</v>
          </cell>
          <cell r="F5352">
            <v>1.76</v>
          </cell>
          <cell r="G5352">
            <v>1.58</v>
          </cell>
          <cell r="H5352">
            <v>0.18</v>
          </cell>
          <cell r="I5352">
            <v>1.76</v>
          </cell>
          <cell r="J5352">
            <v>0.17999999999999994</v>
          </cell>
        </row>
        <row r="5353">
          <cell r="A5353" t="str">
            <v>ევკალიპტიI44</v>
          </cell>
          <cell r="B5353" t="str">
            <v>ევკალიპტი</v>
          </cell>
          <cell r="C5353" t="str">
            <v>I</v>
          </cell>
          <cell r="D5353">
            <v>33</v>
          </cell>
          <cell r="E5353">
            <v>44</v>
          </cell>
          <cell r="F5353">
            <v>2.21</v>
          </cell>
          <cell r="G5353">
            <v>2</v>
          </cell>
          <cell r="H5353">
            <v>0.22</v>
          </cell>
          <cell r="I5353">
            <v>2.2200000000000002</v>
          </cell>
          <cell r="J5353">
            <v>0.20999999999999996</v>
          </cell>
        </row>
        <row r="5354">
          <cell r="A5354" t="str">
            <v>ევკალიპტიI48</v>
          </cell>
          <cell r="B5354" t="str">
            <v>ევკალიპტი</v>
          </cell>
          <cell r="C5354" t="str">
            <v>I</v>
          </cell>
          <cell r="D5354">
            <v>34.5</v>
          </cell>
          <cell r="E5354">
            <v>48</v>
          </cell>
          <cell r="F5354">
            <v>2.7</v>
          </cell>
          <cell r="G5354">
            <v>2.4500000000000002</v>
          </cell>
          <cell r="H5354">
            <v>0.27</v>
          </cell>
          <cell r="I5354">
            <v>2.72</v>
          </cell>
          <cell r="J5354">
            <v>0.25</v>
          </cell>
        </row>
        <row r="5355">
          <cell r="A5355" t="str">
            <v>ევკალიპტიI52</v>
          </cell>
          <cell r="B5355" t="str">
            <v>ევკალიპტი</v>
          </cell>
          <cell r="C5355" t="str">
            <v>I</v>
          </cell>
          <cell r="D5355">
            <v>35.5</v>
          </cell>
          <cell r="E5355">
            <v>52</v>
          </cell>
          <cell r="F5355">
            <v>3.25</v>
          </cell>
          <cell r="G5355">
            <v>2.95</v>
          </cell>
          <cell r="H5355">
            <v>0.33</v>
          </cell>
          <cell r="I5355">
            <v>3.2800000000000002</v>
          </cell>
          <cell r="J5355">
            <v>0.29999999999999982</v>
          </cell>
        </row>
        <row r="5356">
          <cell r="A5356" t="str">
            <v>ევკალიპტიI56</v>
          </cell>
          <cell r="B5356" t="str">
            <v>ევკალიპტი</v>
          </cell>
          <cell r="C5356" t="str">
            <v>I</v>
          </cell>
          <cell r="D5356">
            <v>36.5</v>
          </cell>
          <cell r="E5356">
            <v>56</v>
          </cell>
          <cell r="F5356">
            <v>3.86</v>
          </cell>
          <cell r="G5356">
            <v>3.51</v>
          </cell>
          <cell r="H5356">
            <v>0.39</v>
          </cell>
          <cell r="I5356">
            <v>3.9</v>
          </cell>
          <cell r="J5356">
            <v>0.35000000000000009</v>
          </cell>
        </row>
        <row r="5357">
          <cell r="A5357" t="str">
            <v>ევკალიპტიI60</v>
          </cell>
          <cell r="B5357" t="str">
            <v>ევკალიპტი</v>
          </cell>
          <cell r="C5357" t="str">
            <v>I</v>
          </cell>
          <cell r="D5357">
            <v>37.5</v>
          </cell>
          <cell r="E5357">
            <v>60</v>
          </cell>
          <cell r="F5357">
            <v>4.5199999999999996</v>
          </cell>
          <cell r="G5357">
            <v>4.1100000000000003</v>
          </cell>
          <cell r="H5357">
            <v>0.45</v>
          </cell>
          <cell r="I5357">
            <v>4.5600000000000005</v>
          </cell>
          <cell r="J5357">
            <v>0.40999999999999925</v>
          </cell>
        </row>
        <row r="5358">
          <cell r="A5358" t="str">
            <v>ევკალიპტიI64</v>
          </cell>
          <cell r="B5358" t="str">
            <v>ევკალიპტი</v>
          </cell>
          <cell r="C5358" t="str">
            <v>I</v>
          </cell>
          <cell r="D5358">
            <v>38</v>
          </cell>
          <cell r="E5358">
            <v>64</v>
          </cell>
          <cell r="F5358">
            <v>5.23</v>
          </cell>
          <cell r="G5358">
            <v>4.76</v>
          </cell>
          <cell r="H5358">
            <v>0.52</v>
          </cell>
          <cell r="I5358">
            <v>5.2799999999999994</v>
          </cell>
          <cell r="J5358">
            <v>0.47000000000000064</v>
          </cell>
        </row>
        <row r="5359">
          <cell r="A5359" t="str">
            <v>ევკალიპტიI68</v>
          </cell>
          <cell r="B5359" t="str">
            <v>ევკალიპტი</v>
          </cell>
          <cell r="C5359" t="str">
            <v>I</v>
          </cell>
          <cell r="D5359">
            <v>39</v>
          </cell>
          <cell r="E5359">
            <v>68</v>
          </cell>
          <cell r="F5359">
            <v>5.99</v>
          </cell>
          <cell r="G5359">
            <v>5.45</v>
          </cell>
          <cell r="H5359">
            <v>0.6</v>
          </cell>
          <cell r="I5359">
            <v>6.05</v>
          </cell>
          <cell r="J5359">
            <v>0.54</v>
          </cell>
        </row>
        <row r="5360">
          <cell r="A5360" t="str">
            <v>ევკალიპტიI72</v>
          </cell>
          <cell r="B5360" t="str">
            <v>ევკალიპტი</v>
          </cell>
          <cell r="C5360" t="str">
            <v>I</v>
          </cell>
          <cell r="D5360">
            <v>39.5</v>
          </cell>
          <cell r="E5360">
            <v>72</v>
          </cell>
          <cell r="F5360">
            <v>6.8</v>
          </cell>
          <cell r="G5360">
            <v>6.18</v>
          </cell>
          <cell r="H5360">
            <v>0.68</v>
          </cell>
          <cell r="I5360">
            <v>6.8599999999999994</v>
          </cell>
          <cell r="J5360">
            <v>0.62000000000000011</v>
          </cell>
        </row>
        <row r="5361">
          <cell r="A5361" t="str">
            <v>ევკალიპტიI76</v>
          </cell>
          <cell r="B5361" t="str">
            <v>ევკალიპტი</v>
          </cell>
          <cell r="C5361" t="str">
            <v>I</v>
          </cell>
          <cell r="D5361">
            <v>40</v>
          </cell>
          <cell r="E5361">
            <v>76</v>
          </cell>
          <cell r="F5361">
            <v>7.67</v>
          </cell>
          <cell r="G5361">
            <v>6.96</v>
          </cell>
          <cell r="H5361">
            <v>0.77</v>
          </cell>
          <cell r="I5361">
            <v>7.73</v>
          </cell>
          <cell r="J5361">
            <v>0.71</v>
          </cell>
        </row>
        <row r="5362">
          <cell r="A5362" t="str">
            <v>ევკალიპტიI80</v>
          </cell>
          <cell r="B5362" t="str">
            <v>ევკალიპტი</v>
          </cell>
          <cell r="C5362" t="str">
            <v>I</v>
          </cell>
          <cell r="D5362">
            <v>40.5</v>
          </cell>
          <cell r="E5362">
            <v>80</v>
          </cell>
          <cell r="F5362">
            <v>8.58</v>
          </cell>
          <cell r="G5362">
            <v>7.77</v>
          </cell>
          <cell r="H5362">
            <v>0.86</v>
          </cell>
          <cell r="I5362">
            <v>8.629999999999999</v>
          </cell>
          <cell r="J5362">
            <v>0.8100000000000005</v>
          </cell>
        </row>
        <row r="5363">
          <cell r="A5363" t="str">
            <v>ევკალიპტიI84</v>
          </cell>
          <cell r="B5363" t="str">
            <v>ევკალიპტი</v>
          </cell>
          <cell r="C5363" t="str">
            <v>I</v>
          </cell>
          <cell r="D5363">
            <v>41</v>
          </cell>
          <cell r="E5363">
            <v>84</v>
          </cell>
          <cell r="F5363">
            <v>9.5299999999999994</v>
          </cell>
          <cell r="G5363">
            <v>8.6199999999999992</v>
          </cell>
          <cell r="H5363">
            <v>0.95</v>
          </cell>
          <cell r="I5363">
            <v>9.5699999999999985</v>
          </cell>
          <cell r="J5363">
            <v>0.91000000000000014</v>
          </cell>
        </row>
        <row r="5364">
          <cell r="A5364" t="str">
            <v>ევკალიპტიI88</v>
          </cell>
          <cell r="B5364" t="str">
            <v>ევკალიპტი</v>
          </cell>
          <cell r="C5364" t="str">
            <v>I</v>
          </cell>
          <cell r="D5364">
            <v>41.5</v>
          </cell>
          <cell r="E5364">
            <v>88</v>
          </cell>
          <cell r="F5364">
            <v>10.53</v>
          </cell>
          <cell r="G5364">
            <v>9.5</v>
          </cell>
          <cell r="H5364">
            <v>1.05</v>
          </cell>
          <cell r="I5364">
            <v>10.55</v>
          </cell>
          <cell r="J5364">
            <v>1.0299999999999994</v>
          </cell>
        </row>
        <row r="5365">
          <cell r="A5365" t="str">
            <v>ევკალიპტიI92</v>
          </cell>
          <cell r="B5365" t="str">
            <v>ევკალიპტი</v>
          </cell>
          <cell r="C5365" t="str">
            <v>I</v>
          </cell>
          <cell r="D5365">
            <v>41.5</v>
          </cell>
          <cell r="E5365">
            <v>92</v>
          </cell>
          <cell r="F5365">
            <v>11.58</v>
          </cell>
          <cell r="G5365">
            <v>10.41</v>
          </cell>
          <cell r="H5365">
            <v>1.1599999999999999</v>
          </cell>
          <cell r="I5365">
            <v>11.57</v>
          </cell>
          <cell r="J5365">
            <v>1.17</v>
          </cell>
        </row>
        <row r="5366">
          <cell r="A5366" t="str">
            <v>ევკალიპტიI96</v>
          </cell>
          <cell r="B5366" t="str">
            <v>ევკალიპტი</v>
          </cell>
          <cell r="C5366" t="str">
            <v>I</v>
          </cell>
          <cell r="D5366">
            <v>42</v>
          </cell>
          <cell r="E5366">
            <v>96</v>
          </cell>
          <cell r="F5366">
            <v>12.67</v>
          </cell>
          <cell r="G5366">
            <v>11.36</v>
          </cell>
          <cell r="H5366">
            <v>1.27</v>
          </cell>
          <cell r="I5366">
            <v>12.629999999999999</v>
          </cell>
          <cell r="J5366">
            <v>1.3100000000000005</v>
          </cell>
        </row>
        <row r="5367">
          <cell r="A5367" t="str">
            <v>ევკალიპტიI100</v>
          </cell>
          <cell r="B5367" t="str">
            <v>ევკალიპტი</v>
          </cell>
          <cell r="C5367" t="str">
            <v>I</v>
          </cell>
          <cell r="D5367">
            <v>42</v>
          </cell>
          <cell r="E5367">
            <v>100</v>
          </cell>
          <cell r="F5367">
            <v>13.8</v>
          </cell>
          <cell r="G5367">
            <v>12.34</v>
          </cell>
          <cell r="H5367">
            <v>1.38</v>
          </cell>
          <cell r="I5367">
            <v>13.719999999999999</v>
          </cell>
          <cell r="J5367">
            <v>1.4600000000000009</v>
          </cell>
        </row>
        <row r="5368">
          <cell r="A5368" t="str">
            <v>ევკალიპტიI104</v>
          </cell>
          <cell r="B5368" t="str">
            <v>ევკალიპტი</v>
          </cell>
          <cell r="C5368" t="str">
            <v>I</v>
          </cell>
          <cell r="D5368">
            <v>42.5</v>
          </cell>
          <cell r="E5368">
            <v>104</v>
          </cell>
          <cell r="F5368">
            <v>14.98</v>
          </cell>
          <cell r="G5368">
            <v>13.36</v>
          </cell>
          <cell r="H5368">
            <v>1.5</v>
          </cell>
          <cell r="I5368">
            <v>14.86</v>
          </cell>
          <cell r="J5368">
            <v>1.620000000000001</v>
          </cell>
        </row>
        <row r="5369">
          <cell r="A5369" t="str">
            <v>ევკალიპტიI108</v>
          </cell>
          <cell r="B5369" t="str">
            <v>ევკალიპტი</v>
          </cell>
          <cell r="C5369" t="str">
            <v>I</v>
          </cell>
          <cell r="D5369">
            <v>42.5</v>
          </cell>
          <cell r="E5369">
            <v>108</v>
          </cell>
          <cell r="F5369">
            <v>16.21</v>
          </cell>
          <cell r="G5369">
            <v>14.41</v>
          </cell>
          <cell r="H5369">
            <v>1.62</v>
          </cell>
          <cell r="I5369">
            <v>16.03</v>
          </cell>
          <cell r="J5369">
            <v>1.8000000000000007</v>
          </cell>
        </row>
        <row r="5370">
          <cell r="A5370" t="str">
            <v>ევკალიპტიI112</v>
          </cell>
          <cell r="B5370" t="str">
            <v>ევკალიპტი</v>
          </cell>
          <cell r="C5370" t="str">
            <v>I</v>
          </cell>
          <cell r="D5370">
            <v>43</v>
          </cell>
          <cell r="E5370">
            <v>112</v>
          </cell>
          <cell r="F5370">
            <v>17.47</v>
          </cell>
          <cell r="G5370">
            <v>15.48</v>
          </cell>
          <cell r="H5370">
            <v>1.75</v>
          </cell>
          <cell r="I5370">
            <v>17.23</v>
          </cell>
          <cell r="J5370">
            <v>1.9899999999999984</v>
          </cell>
        </row>
        <row r="5371">
          <cell r="A5371" t="str">
            <v>ევკალიპტიI116</v>
          </cell>
          <cell r="B5371" t="str">
            <v>ევკალიპტი</v>
          </cell>
          <cell r="C5371" t="str">
            <v>I</v>
          </cell>
          <cell r="D5371">
            <v>43</v>
          </cell>
          <cell r="E5371">
            <v>116</v>
          </cell>
          <cell r="F5371">
            <v>18.79</v>
          </cell>
          <cell r="G5371">
            <v>16.61</v>
          </cell>
          <cell r="H5371">
            <v>1.88</v>
          </cell>
          <cell r="I5371">
            <v>18.489999999999998</v>
          </cell>
          <cell r="J5371">
            <v>2.1799999999999997</v>
          </cell>
        </row>
        <row r="5372">
          <cell r="A5372" t="str">
            <v>ევკალიპტიI120</v>
          </cell>
          <cell r="B5372" t="str">
            <v>ევკალიპტი</v>
          </cell>
          <cell r="C5372" t="str">
            <v>I</v>
          </cell>
          <cell r="D5372">
            <v>43</v>
          </cell>
          <cell r="E5372">
            <v>120</v>
          </cell>
          <cell r="F5372">
            <v>20.149999999999999</v>
          </cell>
          <cell r="G5372">
            <v>17.75</v>
          </cell>
          <cell r="H5372">
            <v>2.02</v>
          </cell>
          <cell r="I5372">
            <v>19.77</v>
          </cell>
          <cell r="J5372">
            <v>2.3999999999999986</v>
          </cell>
        </row>
        <row r="5373">
          <cell r="A5373" t="str">
            <v>ევკალიპტიI124</v>
          </cell>
          <cell r="B5373" t="str">
            <v>ევკალიპტი</v>
          </cell>
          <cell r="C5373" t="str">
            <v>I</v>
          </cell>
          <cell r="D5373">
            <v>43.5</v>
          </cell>
          <cell r="E5373">
            <v>124</v>
          </cell>
          <cell r="F5373">
            <v>21.56</v>
          </cell>
          <cell r="G5373">
            <v>18.93</v>
          </cell>
          <cell r="H5373">
            <v>2.16</v>
          </cell>
          <cell r="I5373">
            <v>21.09</v>
          </cell>
          <cell r="J5373">
            <v>2.629999999999999</v>
          </cell>
        </row>
        <row r="5374">
          <cell r="A5374" t="str">
            <v>ევკალიპტიI128</v>
          </cell>
          <cell r="B5374" t="str">
            <v>ევკალიპტი</v>
          </cell>
          <cell r="C5374" t="str">
            <v>I</v>
          </cell>
          <cell r="D5374">
            <v>43.5</v>
          </cell>
          <cell r="E5374">
            <v>128</v>
          </cell>
          <cell r="F5374">
            <v>23.03</v>
          </cell>
          <cell r="G5374">
            <v>20.170000000000002</v>
          </cell>
          <cell r="H5374">
            <v>2.2999999999999998</v>
          </cell>
          <cell r="I5374">
            <v>22.470000000000002</v>
          </cell>
          <cell r="J5374">
            <v>2.8599999999999994</v>
          </cell>
        </row>
        <row r="5375">
          <cell r="A5375" t="str">
            <v>ევკალიპტიI132</v>
          </cell>
          <cell r="B5375" t="str">
            <v>ევკალიპტი</v>
          </cell>
          <cell r="C5375" t="str">
            <v>I</v>
          </cell>
          <cell r="D5375">
            <v>43.5</v>
          </cell>
          <cell r="E5375">
            <v>132</v>
          </cell>
          <cell r="F5375">
            <v>24.55</v>
          </cell>
          <cell r="G5375">
            <v>21.46</v>
          </cell>
          <cell r="H5375">
            <v>2.46</v>
          </cell>
          <cell r="I5375">
            <v>23.92</v>
          </cell>
          <cell r="J5375">
            <v>3.09</v>
          </cell>
        </row>
        <row r="5376">
          <cell r="A5376" t="str">
            <v>ევკალიპტიI136</v>
          </cell>
          <cell r="B5376" t="str">
            <v>ევკალიპტი</v>
          </cell>
          <cell r="C5376" t="str">
            <v>I</v>
          </cell>
          <cell r="D5376">
            <v>44</v>
          </cell>
          <cell r="E5376">
            <v>136</v>
          </cell>
          <cell r="F5376">
            <v>26.14</v>
          </cell>
          <cell r="G5376">
            <v>22.82</v>
          </cell>
          <cell r="H5376">
            <v>2.61</v>
          </cell>
          <cell r="I5376">
            <v>25.43</v>
          </cell>
          <cell r="J5376">
            <v>3.3200000000000003</v>
          </cell>
        </row>
        <row r="5377">
          <cell r="A5377" t="str">
            <v>ევკალიპტიI140</v>
          </cell>
          <cell r="B5377" t="str">
            <v>ევკალიპტი</v>
          </cell>
          <cell r="C5377" t="str">
            <v>I</v>
          </cell>
          <cell r="D5377">
            <v>44</v>
          </cell>
          <cell r="E5377">
            <v>140</v>
          </cell>
          <cell r="F5377">
            <v>27.79</v>
          </cell>
          <cell r="G5377">
            <v>24.21</v>
          </cell>
          <cell r="H5377">
            <v>2.78</v>
          </cell>
          <cell r="I5377">
            <v>26.990000000000002</v>
          </cell>
          <cell r="J5377">
            <v>3.5799999999999983</v>
          </cell>
        </row>
        <row r="5378">
          <cell r="A5378" t="str">
            <v>ევკალიპტიI144</v>
          </cell>
          <cell r="B5378" t="str">
            <v>ევკალიპტი</v>
          </cell>
          <cell r="C5378" t="str">
            <v>I</v>
          </cell>
          <cell r="D5378">
            <v>44.5</v>
          </cell>
          <cell r="E5378">
            <v>144</v>
          </cell>
          <cell r="F5378">
            <v>29.52</v>
          </cell>
          <cell r="G5378">
            <v>25.68</v>
          </cell>
          <cell r="H5378">
            <v>2.95</v>
          </cell>
          <cell r="I5378">
            <v>28.63</v>
          </cell>
          <cell r="J5378">
            <v>3.84</v>
          </cell>
        </row>
        <row r="5379">
          <cell r="A5379" t="str">
            <v>ევკალიპტიI148</v>
          </cell>
          <cell r="B5379" t="str">
            <v>ევკალიპტი</v>
          </cell>
          <cell r="C5379" t="str">
            <v>I</v>
          </cell>
          <cell r="D5379">
            <v>44.5</v>
          </cell>
          <cell r="E5379">
            <v>148</v>
          </cell>
          <cell r="F5379">
            <v>31.33</v>
          </cell>
          <cell r="G5379">
            <v>27.26</v>
          </cell>
          <cell r="H5379">
            <v>3.13</v>
          </cell>
          <cell r="I5379">
            <v>30.39</v>
          </cell>
          <cell r="J5379">
            <v>4.0699999999999967</v>
          </cell>
        </row>
        <row r="5380">
          <cell r="A5380" t="str">
            <v>ევკალიპტიI152</v>
          </cell>
          <cell r="B5380" t="str">
            <v>ევკალიპტი</v>
          </cell>
          <cell r="C5380" t="str">
            <v>I</v>
          </cell>
          <cell r="D5380">
            <v>45</v>
          </cell>
          <cell r="E5380">
            <v>152</v>
          </cell>
          <cell r="F5380">
            <v>33.229999999999997</v>
          </cell>
          <cell r="G5380">
            <v>28.91</v>
          </cell>
          <cell r="H5380">
            <v>3.32</v>
          </cell>
          <cell r="I5380">
            <v>32.229999999999997</v>
          </cell>
          <cell r="J5380">
            <v>4.3199999999999967</v>
          </cell>
        </row>
        <row r="5381">
          <cell r="A5381" t="str">
            <v>ევკალიპტიI156</v>
          </cell>
          <cell r="B5381" t="str">
            <v>ევკალიპტი</v>
          </cell>
          <cell r="C5381" t="str">
            <v>I</v>
          </cell>
          <cell r="D5381">
            <v>45.5</v>
          </cell>
          <cell r="E5381">
            <v>156</v>
          </cell>
          <cell r="F5381">
            <v>35.22</v>
          </cell>
          <cell r="G5381">
            <v>30.64</v>
          </cell>
          <cell r="H5381">
            <v>3.52</v>
          </cell>
          <cell r="I5381">
            <v>34.160000000000004</v>
          </cell>
          <cell r="J5381">
            <v>4.5799999999999983</v>
          </cell>
        </row>
        <row r="5382">
          <cell r="A5382" t="str">
            <v>ევკალიპტიI160</v>
          </cell>
          <cell r="B5382" t="str">
            <v>ევკალიპტი</v>
          </cell>
          <cell r="C5382" t="str">
            <v>I</v>
          </cell>
          <cell r="D5382">
            <v>45.5</v>
          </cell>
          <cell r="E5382">
            <v>160</v>
          </cell>
          <cell r="F5382">
            <v>37.33</v>
          </cell>
          <cell r="G5382">
            <v>32.479999999999997</v>
          </cell>
          <cell r="H5382">
            <v>3.73</v>
          </cell>
          <cell r="I5382">
            <v>36.209999999999994</v>
          </cell>
          <cell r="J5382">
            <v>4.8500000000000014</v>
          </cell>
        </row>
        <row r="5383">
          <cell r="A5383" t="str">
            <v>ევკალიპტიII8</v>
          </cell>
          <cell r="B5383" t="str">
            <v>ევკალიპტი</v>
          </cell>
          <cell r="C5383" t="str">
            <v>II</v>
          </cell>
          <cell r="D5383">
            <v>15.5</v>
          </cell>
          <cell r="E5383">
            <v>8</v>
          </cell>
          <cell r="F5383">
            <v>3.7999999999999999E-2</v>
          </cell>
          <cell r="G5383">
            <v>0.03</v>
          </cell>
          <cell r="H5383">
            <v>0</v>
          </cell>
          <cell r="I5383">
            <v>0.03</v>
          </cell>
          <cell r="J5383">
            <v>8.0000000000000002E-3</v>
          </cell>
        </row>
        <row r="5384">
          <cell r="A5384" t="str">
            <v>ევკალიპტიII10</v>
          </cell>
          <cell r="B5384" t="str">
            <v>ევკალიპტი</v>
          </cell>
          <cell r="C5384" t="str">
            <v>II</v>
          </cell>
          <cell r="D5384">
            <v>17</v>
          </cell>
          <cell r="E5384">
            <v>10</v>
          </cell>
          <cell r="F5384">
            <v>6.3E-2</v>
          </cell>
          <cell r="G5384">
            <v>0.05</v>
          </cell>
          <cell r="H5384">
            <v>0.01</v>
          </cell>
          <cell r="I5384">
            <v>6.0000000000000005E-2</v>
          </cell>
          <cell r="J5384">
            <v>1.2999999999999998E-2</v>
          </cell>
        </row>
        <row r="5385">
          <cell r="A5385" t="str">
            <v>ევკალიპტიII12</v>
          </cell>
          <cell r="B5385" t="str">
            <v>ევკალიპტი</v>
          </cell>
          <cell r="C5385" t="str">
            <v>II</v>
          </cell>
          <cell r="D5385">
            <v>18</v>
          </cell>
          <cell r="E5385">
            <v>12</v>
          </cell>
          <cell r="F5385">
            <v>9.5000000000000001E-2</v>
          </cell>
          <cell r="G5385">
            <v>0.08</v>
          </cell>
          <cell r="H5385">
            <v>0.01</v>
          </cell>
          <cell r="I5385">
            <v>0.09</v>
          </cell>
          <cell r="J5385">
            <v>1.4999999999999999E-2</v>
          </cell>
        </row>
        <row r="5386">
          <cell r="A5386" t="str">
            <v>ევკალიპტიII14</v>
          </cell>
          <cell r="B5386" t="str">
            <v>ევკალიპტი</v>
          </cell>
          <cell r="C5386" t="str">
            <v>II</v>
          </cell>
          <cell r="D5386">
            <v>19</v>
          </cell>
          <cell r="E5386">
            <v>14</v>
          </cell>
          <cell r="F5386">
            <v>0.13600000000000001</v>
          </cell>
          <cell r="G5386">
            <v>0.12</v>
          </cell>
          <cell r="H5386">
            <v>0.01</v>
          </cell>
          <cell r="I5386">
            <v>0.13</v>
          </cell>
          <cell r="J5386">
            <v>1.6000000000000014E-2</v>
          </cell>
        </row>
        <row r="5387">
          <cell r="A5387" t="str">
            <v>ევკალიპტიII16</v>
          </cell>
          <cell r="B5387" t="str">
            <v>ევკალიპტი</v>
          </cell>
          <cell r="C5387" t="str">
            <v>II</v>
          </cell>
          <cell r="D5387">
            <v>20</v>
          </cell>
          <cell r="E5387">
            <v>16</v>
          </cell>
          <cell r="F5387">
            <v>0.185</v>
          </cell>
          <cell r="G5387">
            <v>0.16</v>
          </cell>
          <cell r="H5387">
            <v>0.02</v>
          </cell>
          <cell r="I5387">
            <v>0.18</v>
          </cell>
          <cell r="J5387">
            <v>2.4999999999999994E-2</v>
          </cell>
        </row>
        <row r="5388">
          <cell r="A5388" t="str">
            <v>ევკალიპტიII20</v>
          </cell>
          <cell r="B5388" t="str">
            <v>ევკალიპტი</v>
          </cell>
          <cell r="C5388" t="str">
            <v>II</v>
          </cell>
          <cell r="D5388">
            <v>21.5</v>
          </cell>
          <cell r="E5388">
            <v>20</v>
          </cell>
          <cell r="F5388">
            <v>0.31</v>
          </cell>
          <cell r="G5388">
            <v>0.27</v>
          </cell>
          <cell r="H5388">
            <v>0.03</v>
          </cell>
          <cell r="I5388">
            <v>0.30000000000000004</v>
          </cell>
          <cell r="J5388">
            <v>3.999999999999998E-2</v>
          </cell>
        </row>
        <row r="5389">
          <cell r="A5389" t="str">
            <v>ევკალიპტიII24</v>
          </cell>
          <cell r="B5389" t="str">
            <v>ევკალიპტი</v>
          </cell>
          <cell r="C5389" t="str">
            <v>II</v>
          </cell>
          <cell r="D5389">
            <v>23.5</v>
          </cell>
          <cell r="E5389">
            <v>24</v>
          </cell>
          <cell r="F5389">
            <v>0.48</v>
          </cell>
          <cell r="G5389">
            <v>0.42</v>
          </cell>
          <cell r="H5389">
            <v>0.05</v>
          </cell>
          <cell r="I5389">
            <v>0.47</v>
          </cell>
          <cell r="J5389">
            <v>0.06</v>
          </cell>
        </row>
        <row r="5390">
          <cell r="A5390" t="str">
            <v>ევკალიპტიII28</v>
          </cell>
          <cell r="B5390" t="str">
            <v>ევკალიპტი</v>
          </cell>
          <cell r="C5390" t="str">
            <v>II</v>
          </cell>
          <cell r="D5390">
            <v>25</v>
          </cell>
          <cell r="E5390">
            <v>28</v>
          </cell>
          <cell r="F5390">
            <v>0.69</v>
          </cell>
          <cell r="G5390">
            <v>0.61</v>
          </cell>
          <cell r="H5390">
            <v>7.0000000000000007E-2</v>
          </cell>
          <cell r="I5390">
            <v>0.67999999999999994</v>
          </cell>
          <cell r="J5390">
            <v>7.999999999999996E-2</v>
          </cell>
        </row>
        <row r="5391">
          <cell r="A5391" t="str">
            <v>ევკალიპტიII32</v>
          </cell>
          <cell r="B5391" t="str">
            <v>ევკალიპტი</v>
          </cell>
          <cell r="C5391" t="str">
            <v>II</v>
          </cell>
          <cell r="D5391">
            <v>26.5</v>
          </cell>
          <cell r="E5391">
            <v>32</v>
          </cell>
          <cell r="F5391">
            <v>0.95</v>
          </cell>
          <cell r="G5391">
            <v>0.85</v>
          </cell>
          <cell r="H5391">
            <v>0.1</v>
          </cell>
          <cell r="I5391">
            <v>0.95</v>
          </cell>
          <cell r="J5391">
            <v>9.9999999999999978E-2</v>
          </cell>
        </row>
        <row r="5392">
          <cell r="A5392" t="str">
            <v>ევკალიპტიII36</v>
          </cell>
          <cell r="B5392" t="str">
            <v>ევკალიპტი</v>
          </cell>
          <cell r="C5392" t="str">
            <v>II</v>
          </cell>
          <cell r="D5392">
            <v>28</v>
          </cell>
          <cell r="E5392">
            <v>36</v>
          </cell>
          <cell r="F5392">
            <v>1.25</v>
          </cell>
          <cell r="G5392">
            <v>1.1200000000000001</v>
          </cell>
          <cell r="H5392">
            <v>0.13</v>
          </cell>
          <cell r="I5392">
            <v>1.25</v>
          </cell>
          <cell r="J5392">
            <v>0.12999999999999989</v>
          </cell>
        </row>
        <row r="5393">
          <cell r="A5393" t="str">
            <v>ევკალიპტიII40</v>
          </cell>
          <cell r="B5393" t="str">
            <v>ევკალიპტი</v>
          </cell>
          <cell r="C5393" t="str">
            <v>II</v>
          </cell>
          <cell r="D5393">
            <v>29</v>
          </cell>
          <cell r="E5393">
            <v>40</v>
          </cell>
          <cell r="F5393">
            <v>1.61</v>
          </cell>
          <cell r="G5393">
            <v>1.45</v>
          </cell>
          <cell r="H5393">
            <v>0.16</v>
          </cell>
          <cell r="I5393">
            <v>1.6099999999999999</v>
          </cell>
          <cell r="J5393">
            <v>0.16000000000000014</v>
          </cell>
        </row>
        <row r="5394">
          <cell r="A5394" t="str">
            <v>ევკალიპტიII44</v>
          </cell>
          <cell r="B5394" t="str">
            <v>ევკალიპტი</v>
          </cell>
          <cell r="C5394" t="str">
            <v>II</v>
          </cell>
          <cell r="D5394">
            <v>30</v>
          </cell>
          <cell r="E5394">
            <v>44</v>
          </cell>
          <cell r="F5394">
            <v>2.0099999999999998</v>
          </cell>
          <cell r="G5394">
            <v>1.81</v>
          </cell>
          <cell r="H5394">
            <v>0.2</v>
          </cell>
          <cell r="I5394">
            <v>2.0100000000000002</v>
          </cell>
          <cell r="J5394">
            <v>0.19999999999999973</v>
          </cell>
        </row>
        <row r="5395">
          <cell r="A5395" t="str">
            <v>ევკალიპტიII48</v>
          </cell>
          <cell r="B5395" t="str">
            <v>ევკალიპტი</v>
          </cell>
          <cell r="C5395" t="str">
            <v>II</v>
          </cell>
          <cell r="D5395">
            <v>31.5</v>
          </cell>
          <cell r="E5395">
            <v>48</v>
          </cell>
          <cell r="F5395">
            <v>2.46</v>
          </cell>
          <cell r="G5395">
            <v>2.23</v>
          </cell>
          <cell r="H5395">
            <v>0.25</v>
          </cell>
          <cell r="I5395">
            <v>2.48</v>
          </cell>
          <cell r="J5395">
            <v>0.22999999999999998</v>
          </cell>
        </row>
        <row r="5396">
          <cell r="A5396" t="str">
            <v>ევკალიპტიII52</v>
          </cell>
          <cell r="B5396" t="str">
            <v>ევკალიპტი</v>
          </cell>
          <cell r="C5396" t="str">
            <v>II</v>
          </cell>
          <cell r="D5396">
            <v>32.5</v>
          </cell>
          <cell r="E5396">
            <v>52</v>
          </cell>
          <cell r="F5396">
            <v>2.97</v>
          </cell>
          <cell r="G5396">
            <v>2.7</v>
          </cell>
          <cell r="H5396">
            <v>0.3</v>
          </cell>
          <cell r="I5396">
            <v>3</v>
          </cell>
          <cell r="J5396">
            <v>0.27</v>
          </cell>
        </row>
        <row r="5397">
          <cell r="A5397" t="str">
            <v>ევკალიპტიII56</v>
          </cell>
          <cell r="B5397" t="str">
            <v>ევკალიპტი</v>
          </cell>
          <cell r="C5397" t="str">
            <v>II</v>
          </cell>
          <cell r="D5397">
            <v>33</v>
          </cell>
          <cell r="E5397">
            <v>56</v>
          </cell>
          <cell r="F5397">
            <v>3.52</v>
          </cell>
          <cell r="G5397">
            <v>3.2</v>
          </cell>
          <cell r="H5397">
            <v>0.35</v>
          </cell>
          <cell r="I5397">
            <v>3.5500000000000003</v>
          </cell>
          <cell r="J5397">
            <v>0.31999999999999984</v>
          </cell>
        </row>
        <row r="5398">
          <cell r="A5398" t="str">
            <v>ევკალიპტიII60</v>
          </cell>
          <cell r="B5398" t="str">
            <v>ევკალიპტი</v>
          </cell>
          <cell r="C5398" t="str">
            <v>II</v>
          </cell>
          <cell r="D5398">
            <v>34</v>
          </cell>
          <cell r="E5398">
            <v>60</v>
          </cell>
          <cell r="F5398">
            <v>4.12</v>
          </cell>
          <cell r="G5398">
            <v>3.75</v>
          </cell>
          <cell r="H5398">
            <v>0.41</v>
          </cell>
          <cell r="I5398">
            <v>4.16</v>
          </cell>
          <cell r="J5398">
            <v>0.37000000000000011</v>
          </cell>
        </row>
        <row r="5399">
          <cell r="A5399" t="str">
            <v>ევკალიპტიII64</v>
          </cell>
          <cell r="B5399" t="str">
            <v>ევკალიპტი</v>
          </cell>
          <cell r="C5399" t="str">
            <v>II</v>
          </cell>
          <cell r="D5399">
            <v>34.5</v>
          </cell>
          <cell r="E5399">
            <v>64</v>
          </cell>
          <cell r="F5399">
            <v>4.7699999999999996</v>
          </cell>
          <cell r="G5399">
            <v>4.34</v>
          </cell>
          <cell r="H5399">
            <v>0.48</v>
          </cell>
          <cell r="I5399">
            <v>4.82</v>
          </cell>
          <cell r="J5399">
            <v>0.42999999999999972</v>
          </cell>
        </row>
        <row r="5400">
          <cell r="A5400" t="str">
            <v>ევკალიპტიII68</v>
          </cell>
          <cell r="B5400" t="str">
            <v>ევკალიპტი</v>
          </cell>
          <cell r="C5400" t="str">
            <v>II</v>
          </cell>
          <cell r="D5400">
            <v>35.5</v>
          </cell>
          <cell r="E5400">
            <v>68</v>
          </cell>
          <cell r="F5400">
            <v>5.47</v>
          </cell>
          <cell r="G5400">
            <v>4.9800000000000004</v>
          </cell>
          <cell r="H5400">
            <v>0.55000000000000004</v>
          </cell>
          <cell r="I5400">
            <v>5.53</v>
          </cell>
          <cell r="J5400">
            <v>0.48999999999999932</v>
          </cell>
        </row>
        <row r="5401">
          <cell r="A5401" t="str">
            <v>ევკალიპტიII72</v>
          </cell>
          <cell r="B5401" t="str">
            <v>ევკალიპტი</v>
          </cell>
          <cell r="C5401" t="str">
            <v>II</v>
          </cell>
          <cell r="D5401">
            <v>36</v>
          </cell>
          <cell r="E5401">
            <v>72</v>
          </cell>
          <cell r="F5401">
            <v>6.21</v>
          </cell>
          <cell r="G5401">
            <v>5.65</v>
          </cell>
          <cell r="H5401">
            <v>0.62</v>
          </cell>
          <cell r="I5401">
            <v>6.2700000000000005</v>
          </cell>
          <cell r="J5401">
            <v>0.55999999999999961</v>
          </cell>
        </row>
        <row r="5402">
          <cell r="A5402" t="str">
            <v>ევკალიპტიII76</v>
          </cell>
          <cell r="B5402" t="str">
            <v>ევკალიპტი</v>
          </cell>
          <cell r="C5402" t="str">
            <v>II</v>
          </cell>
          <cell r="D5402">
            <v>35.6</v>
          </cell>
          <cell r="E5402">
            <v>76</v>
          </cell>
          <cell r="F5402">
            <v>6.99</v>
          </cell>
          <cell r="G5402">
            <v>6.35</v>
          </cell>
          <cell r="H5402">
            <v>0.7</v>
          </cell>
          <cell r="I5402">
            <v>7.05</v>
          </cell>
          <cell r="J5402">
            <v>0.64000000000000057</v>
          </cell>
        </row>
        <row r="5403">
          <cell r="A5403" t="str">
            <v>ევკალიპტიII80</v>
          </cell>
          <cell r="B5403" t="str">
            <v>ევკალიპტი</v>
          </cell>
          <cell r="C5403" t="str">
            <v>II</v>
          </cell>
          <cell r="D5403">
            <v>37</v>
          </cell>
          <cell r="E5403">
            <v>80</v>
          </cell>
          <cell r="F5403">
            <v>7.82</v>
          </cell>
          <cell r="G5403">
            <v>7.08</v>
          </cell>
          <cell r="H5403">
            <v>0.78</v>
          </cell>
          <cell r="I5403">
            <v>7.86</v>
          </cell>
          <cell r="J5403">
            <v>0.74000000000000021</v>
          </cell>
        </row>
        <row r="5404">
          <cell r="A5404" t="str">
            <v>ევკალიპტიII84</v>
          </cell>
          <cell r="B5404" t="str">
            <v>ევკალიპტი</v>
          </cell>
          <cell r="C5404" t="str">
            <v>II</v>
          </cell>
          <cell r="D5404">
            <v>37</v>
          </cell>
          <cell r="E5404">
            <v>84</v>
          </cell>
          <cell r="F5404">
            <v>8.69</v>
          </cell>
          <cell r="G5404">
            <v>7.86</v>
          </cell>
          <cell r="H5404">
            <v>0.87</v>
          </cell>
          <cell r="I5404">
            <v>8.73</v>
          </cell>
          <cell r="J5404">
            <v>0.82999999999999918</v>
          </cell>
        </row>
        <row r="5405">
          <cell r="A5405" t="str">
            <v>ევკალიპტიII88</v>
          </cell>
          <cell r="B5405" t="str">
            <v>ევკალიპტი</v>
          </cell>
          <cell r="C5405" t="str">
            <v>II</v>
          </cell>
          <cell r="D5405">
            <v>37.5</v>
          </cell>
          <cell r="E5405">
            <v>88</v>
          </cell>
          <cell r="F5405">
            <v>9.61</v>
          </cell>
          <cell r="G5405">
            <v>8.67</v>
          </cell>
          <cell r="H5405">
            <v>0.96</v>
          </cell>
          <cell r="I5405">
            <v>9.629999999999999</v>
          </cell>
          <cell r="J5405">
            <v>0.9399999999999995</v>
          </cell>
        </row>
        <row r="5406">
          <cell r="A5406" t="str">
            <v>ევკალიპტიII92</v>
          </cell>
          <cell r="B5406" t="str">
            <v>ევკალიპტი</v>
          </cell>
          <cell r="C5406" t="str">
            <v>II</v>
          </cell>
          <cell r="D5406">
            <v>38</v>
          </cell>
          <cell r="E5406">
            <v>92</v>
          </cell>
          <cell r="F5406">
            <v>10.56</v>
          </cell>
          <cell r="G5406">
            <v>9.49</v>
          </cell>
          <cell r="H5406">
            <v>1.03</v>
          </cell>
          <cell r="I5406">
            <v>10.52</v>
          </cell>
          <cell r="J5406">
            <v>1.0700000000000003</v>
          </cell>
        </row>
        <row r="5407">
          <cell r="A5407" t="str">
            <v>ევკალიპტიII96</v>
          </cell>
          <cell r="B5407" t="str">
            <v>ევკალიპტი</v>
          </cell>
          <cell r="C5407" t="str">
            <v>II</v>
          </cell>
          <cell r="D5407">
            <v>38</v>
          </cell>
          <cell r="E5407">
            <v>96</v>
          </cell>
          <cell r="F5407">
            <v>11.56</v>
          </cell>
          <cell r="G5407">
            <v>10.37</v>
          </cell>
          <cell r="H5407">
            <v>1.1599999999999999</v>
          </cell>
          <cell r="I5407">
            <v>11.53</v>
          </cell>
          <cell r="J5407">
            <v>1.1900000000000013</v>
          </cell>
        </row>
        <row r="5408">
          <cell r="A5408" t="str">
            <v>ევკალიპტიII100</v>
          </cell>
          <cell r="B5408" t="str">
            <v>ევკალიპტი</v>
          </cell>
          <cell r="C5408" t="str">
            <v>II</v>
          </cell>
          <cell r="D5408">
            <v>38.5</v>
          </cell>
          <cell r="E5408">
            <v>100</v>
          </cell>
          <cell r="F5408">
            <v>12.59</v>
          </cell>
          <cell r="G5408">
            <v>11.26</v>
          </cell>
          <cell r="H5408">
            <v>1.26</v>
          </cell>
          <cell r="I5408">
            <v>12.52</v>
          </cell>
          <cell r="J5408">
            <v>1.33</v>
          </cell>
        </row>
        <row r="5409">
          <cell r="A5409" t="str">
            <v>ევკალიპტიII104</v>
          </cell>
          <cell r="B5409" t="str">
            <v>ევკალიპტი</v>
          </cell>
          <cell r="C5409" t="str">
            <v>II</v>
          </cell>
          <cell r="D5409">
            <v>38.5</v>
          </cell>
          <cell r="E5409">
            <v>104</v>
          </cell>
          <cell r="F5409">
            <v>13.67</v>
          </cell>
          <cell r="G5409">
            <v>12.19</v>
          </cell>
          <cell r="H5409">
            <v>1.37</v>
          </cell>
          <cell r="I5409">
            <v>13.559999999999999</v>
          </cell>
          <cell r="J5409">
            <v>1.4800000000000004</v>
          </cell>
        </row>
        <row r="5410">
          <cell r="A5410" t="str">
            <v>ევკალიპტიII108</v>
          </cell>
          <cell r="B5410" t="str">
            <v>ევკალიპტი</v>
          </cell>
          <cell r="C5410" t="str">
            <v>II</v>
          </cell>
          <cell r="D5410">
            <v>39</v>
          </cell>
          <cell r="E5410">
            <v>108</v>
          </cell>
          <cell r="F5410">
            <v>14.78</v>
          </cell>
          <cell r="G5410">
            <v>13.14</v>
          </cell>
          <cell r="H5410">
            <v>1.48</v>
          </cell>
          <cell r="I5410">
            <v>14.620000000000001</v>
          </cell>
          <cell r="J5410">
            <v>1.6399999999999988</v>
          </cell>
        </row>
        <row r="5411">
          <cell r="A5411" t="str">
            <v>ევკალიპტიII112</v>
          </cell>
          <cell r="B5411" t="str">
            <v>ევკალიპტი</v>
          </cell>
          <cell r="C5411" t="str">
            <v>II</v>
          </cell>
          <cell r="D5411">
            <v>39</v>
          </cell>
          <cell r="E5411">
            <v>112</v>
          </cell>
          <cell r="F5411">
            <v>15.94</v>
          </cell>
          <cell r="G5411">
            <v>14.12</v>
          </cell>
          <cell r="H5411">
            <v>1.59</v>
          </cell>
          <cell r="I5411">
            <v>15.709999999999999</v>
          </cell>
          <cell r="J5411">
            <v>1.8200000000000003</v>
          </cell>
        </row>
        <row r="5412">
          <cell r="A5412" t="str">
            <v>ევკალიპტიII116</v>
          </cell>
          <cell r="B5412" t="str">
            <v>ევკალიპტი</v>
          </cell>
          <cell r="C5412" t="str">
            <v>II</v>
          </cell>
          <cell r="D5412">
            <v>39</v>
          </cell>
          <cell r="E5412">
            <v>116</v>
          </cell>
          <cell r="F5412">
            <v>17.14</v>
          </cell>
          <cell r="G5412">
            <v>15.15</v>
          </cell>
          <cell r="H5412">
            <v>1.71</v>
          </cell>
          <cell r="I5412">
            <v>16.86</v>
          </cell>
          <cell r="J5412">
            <v>1.9900000000000002</v>
          </cell>
        </row>
        <row r="5413">
          <cell r="A5413" t="str">
            <v>ევკალიპტიII120</v>
          </cell>
          <cell r="B5413" t="str">
            <v>ევკალიპტი</v>
          </cell>
          <cell r="C5413" t="str">
            <v>II</v>
          </cell>
          <cell r="D5413">
            <v>39.5</v>
          </cell>
          <cell r="E5413">
            <v>120</v>
          </cell>
          <cell r="F5413">
            <v>18.38</v>
          </cell>
          <cell r="G5413">
            <v>16.190000000000001</v>
          </cell>
          <cell r="H5413">
            <v>1.84</v>
          </cell>
          <cell r="I5413">
            <v>18.03</v>
          </cell>
          <cell r="J5413">
            <v>2.1899999999999977</v>
          </cell>
        </row>
        <row r="5414">
          <cell r="A5414" t="str">
            <v>ევკალიპტიII124</v>
          </cell>
          <cell r="B5414" t="str">
            <v>ევკალიპტი</v>
          </cell>
          <cell r="C5414" t="str">
            <v>II</v>
          </cell>
          <cell r="D5414">
            <v>39.5</v>
          </cell>
          <cell r="E5414">
            <v>124</v>
          </cell>
          <cell r="F5414">
            <v>19.670000000000002</v>
          </cell>
          <cell r="G5414">
            <v>17.27</v>
          </cell>
          <cell r="H5414">
            <v>1.97</v>
          </cell>
          <cell r="I5414">
            <v>19.239999999999998</v>
          </cell>
          <cell r="J5414">
            <v>2.4000000000000021</v>
          </cell>
        </row>
        <row r="5415">
          <cell r="A5415" t="str">
            <v>ევკალიპტიII128</v>
          </cell>
          <cell r="B5415" t="str">
            <v>ევკალიპტი</v>
          </cell>
          <cell r="C5415" t="str">
            <v>II</v>
          </cell>
          <cell r="D5415">
            <v>39.5</v>
          </cell>
          <cell r="E5415">
            <v>128</v>
          </cell>
          <cell r="F5415">
            <v>21</v>
          </cell>
          <cell r="G5415">
            <v>18.399999999999999</v>
          </cell>
          <cell r="H5415">
            <v>2.1</v>
          </cell>
          <cell r="I5415">
            <v>20.5</v>
          </cell>
          <cell r="J5415">
            <v>2.6000000000000014</v>
          </cell>
        </row>
        <row r="5416">
          <cell r="A5416" t="str">
            <v>ევკალიპტიII132</v>
          </cell>
          <cell r="B5416" t="str">
            <v>ევკალიპტი</v>
          </cell>
          <cell r="C5416" t="str">
            <v>II</v>
          </cell>
          <cell r="D5416">
            <v>40</v>
          </cell>
          <cell r="E5416">
            <v>132</v>
          </cell>
          <cell r="F5416">
            <v>22.39</v>
          </cell>
          <cell r="G5416">
            <v>19.57</v>
          </cell>
          <cell r="H5416">
            <v>2.2400000000000002</v>
          </cell>
          <cell r="I5416">
            <v>21.810000000000002</v>
          </cell>
          <cell r="J5416">
            <v>2.8200000000000003</v>
          </cell>
        </row>
        <row r="5417">
          <cell r="A5417" t="str">
            <v>ევკალიპტიII136</v>
          </cell>
          <cell r="B5417" t="str">
            <v>ევკალიპტი</v>
          </cell>
          <cell r="C5417" t="str">
            <v>II</v>
          </cell>
          <cell r="D5417">
            <v>40</v>
          </cell>
          <cell r="E5417">
            <v>136</v>
          </cell>
          <cell r="F5417">
            <v>23.84</v>
          </cell>
          <cell r="G5417">
            <v>20.81</v>
          </cell>
          <cell r="H5417">
            <v>2.38</v>
          </cell>
          <cell r="I5417">
            <v>23.189999999999998</v>
          </cell>
          <cell r="J5417">
            <v>3.0300000000000011</v>
          </cell>
        </row>
        <row r="5418">
          <cell r="A5418" t="str">
            <v>ევკალიპტიII140</v>
          </cell>
          <cell r="B5418" t="str">
            <v>ევკალიპტი</v>
          </cell>
          <cell r="C5418" t="str">
            <v>II</v>
          </cell>
          <cell r="D5418">
            <v>40</v>
          </cell>
          <cell r="E5418">
            <v>140</v>
          </cell>
          <cell r="F5418">
            <v>25.35</v>
          </cell>
          <cell r="G5418">
            <v>22.08</v>
          </cell>
          <cell r="H5418">
            <v>2.54</v>
          </cell>
          <cell r="I5418">
            <v>24.619999999999997</v>
          </cell>
          <cell r="J5418">
            <v>3.2700000000000031</v>
          </cell>
        </row>
        <row r="5419">
          <cell r="A5419" t="str">
            <v>ევკალიპტიII144</v>
          </cell>
          <cell r="B5419" t="str">
            <v>ევკალიპტი</v>
          </cell>
          <cell r="C5419" t="str">
            <v>II</v>
          </cell>
          <cell r="D5419">
            <v>40.5</v>
          </cell>
          <cell r="E5419">
            <v>144</v>
          </cell>
          <cell r="F5419">
            <v>26.93</v>
          </cell>
          <cell r="G5419">
            <v>23.43</v>
          </cell>
          <cell r="H5419">
            <v>2.69</v>
          </cell>
          <cell r="I5419">
            <v>26.12</v>
          </cell>
          <cell r="J5419">
            <v>3.5</v>
          </cell>
        </row>
        <row r="5420">
          <cell r="A5420" t="str">
            <v>ევკალიპტიII148</v>
          </cell>
          <cell r="B5420" t="str">
            <v>ევკალიპტი</v>
          </cell>
          <cell r="C5420" t="str">
            <v>II</v>
          </cell>
          <cell r="D5420">
            <v>40.5</v>
          </cell>
          <cell r="E5420">
            <v>148</v>
          </cell>
          <cell r="F5420">
            <v>28.58</v>
          </cell>
          <cell r="G5420">
            <v>24.86</v>
          </cell>
          <cell r="H5420">
            <v>2.86</v>
          </cell>
          <cell r="I5420">
            <v>27.72</v>
          </cell>
          <cell r="J5420">
            <v>3.7199999999999989</v>
          </cell>
        </row>
        <row r="5421">
          <cell r="A5421" t="str">
            <v>ევკალიპტიII152</v>
          </cell>
          <cell r="B5421" t="str">
            <v>ევკალიპტი</v>
          </cell>
          <cell r="C5421" t="str">
            <v>II</v>
          </cell>
          <cell r="D5421">
            <v>41</v>
          </cell>
          <cell r="E5421">
            <v>152</v>
          </cell>
          <cell r="F5421">
            <v>30.31</v>
          </cell>
          <cell r="G5421">
            <v>26.37</v>
          </cell>
          <cell r="H5421">
            <v>3.03</v>
          </cell>
          <cell r="I5421">
            <v>29.400000000000002</v>
          </cell>
          <cell r="J5421">
            <v>3.9399999999999977</v>
          </cell>
        </row>
        <row r="5422">
          <cell r="A5422" t="str">
            <v>ევკალიპტიII156</v>
          </cell>
          <cell r="B5422" t="str">
            <v>ევკალიპტი</v>
          </cell>
          <cell r="C5422" t="str">
            <v>II</v>
          </cell>
          <cell r="D5422">
            <v>41</v>
          </cell>
          <cell r="E5422">
            <v>156</v>
          </cell>
          <cell r="F5422">
            <v>32.130000000000003</v>
          </cell>
          <cell r="G5422">
            <v>27.95</v>
          </cell>
          <cell r="H5422">
            <v>3.21</v>
          </cell>
          <cell r="I5422">
            <v>31.16</v>
          </cell>
          <cell r="J5422">
            <v>4.1800000000000033</v>
          </cell>
        </row>
        <row r="5423">
          <cell r="A5423" t="str">
            <v>ევკალიპტიII160</v>
          </cell>
          <cell r="B5423" t="str">
            <v>ევკალიპტი</v>
          </cell>
          <cell r="C5423" t="str">
            <v>II</v>
          </cell>
          <cell r="D5423">
            <v>41.5</v>
          </cell>
          <cell r="E5423">
            <v>160</v>
          </cell>
          <cell r="F5423">
            <v>34.049999999999997</v>
          </cell>
          <cell r="G5423">
            <v>29.62</v>
          </cell>
          <cell r="H5423">
            <v>3.41</v>
          </cell>
          <cell r="I5423">
            <v>33.03</v>
          </cell>
          <cell r="J5423">
            <v>4.4299999999999962</v>
          </cell>
        </row>
        <row r="5424">
          <cell r="A5424" t="str">
            <v>ევკალიპტიIII8</v>
          </cell>
          <cell r="B5424" t="str">
            <v>ევკალიპტი</v>
          </cell>
          <cell r="C5424" t="str">
            <v>III</v>
          </cell>
          <cell r="D5424">
            <v>14</v>
          </cell>
          <cell r="E5424">
            <v>8</v>
          </cell>
          <cell r="F5424">
            <v>3.5000000000000003E-2</v>
          </cell>
          <cell r="G5424">
            <v>0.03</v>
          </cell>
          <cell r="H5424">
            <v>0</v>
          </cell>
          <cell r="I5424">
            <v>0.03</v>
          </cell>
          <cell r="J5424">
            <v>5.0000000000000044E-3</v>
          </cell>
        </row>
        <row r="5425">
          <cell r="A5425" t="str">
            <v>ევკალიპტიIII10</v>
          </cell>
          <cell r="B5425" t="str">
            <v>ევკალიპტი</v>
          </cell>
          <cell r="C5425" t="str">
            <v>III</v>
          </cell>
          <cell r="D5425">
            <v>15.5</v>
          </cell>
          <cell r="E5425">
            <v>10</v>
          </cell>
          <cell r="F5425">
            <v>5.7000000000000002E-2</v>
          </cell>
          <cell r="G5425">
            <v>0.05</v>
          </cell>
          <cell r="H5425">
            <v>0.01</v>
          </cell>
          <cell r="I5425">
            <v>6.0000000000000005E-2</v>
          </cell>
          <cell r="J5425">
            <v>6.9999999999999993E-3</v>
          </cell>
        </row>
        <row r="5426">
          <cell r="A5426" t="str">
            <v>ევკალიპტიIII12</v>
          </cell>
          <cell r="B5426" t="str">
            <v>ევკალიპტი</v>
          </cell>
          <cell r="C5426" t="str">
            <v>III</v>
          </cell>
          <cell r="D5426">
            <v>16</v>
          </cell>
          <cell r="E5426">
            <v>12</v>
          </cell>
          <cell r="F5426">
            <v>8.6999999999999994E-2</v>
          </cell>
          <cell r="G5426">
            <v>7.0000000000000007E-2</v>
          </cell>
          <cell r="H5426">
            <v>0.01</v>
          </cell>
          <cell r="I5426">
            <v>0.08</v>
          </cell>
          <cell r="J5426">
            <v>1.6999999999999987E-2</v>
          </cell>
        </row>
        <row r="5427">
          <cell r="A5427" t="str">
            <v>ევკალიპტიIII14</v>
          </cell>
          <cell r="B5427" t="str">
            <v>ევკალიპტი</v>
          </cell>
          <cell r="C5427" t="str">
            <v>III</v>
          </cell>
          <cell r="D5427">
            <v>17</v>
          </cell>
          <cell r="E5427">
            <v>14</v>
          </cell>
          <cell r="F5427">
            <v>0.124</v>
          </cell>
          <cell r="G5427">
            <v>0.11</v>
          </cell>
          <cell r="H5427">
            <v>0.01</v>
          </cell>
          <cell r="I5427">
            <v>0.12</v>
          </cell>
          <cell r="J5427">
            <v>1.3999999999999999E-2</v>
          </cell>
        </row>
        <row r="5428">
          <cell r="A5428" t="str">
            <v>ევკალიპტიIII16</v>
          </cell>
          <cell r="B5428" t="str">
            <v>ევკალიპტი</v>
          </cell>
          <cell r="C5428" t="str">
            <v>III</v>
          </cell>
          <cell r="D5428">
            <v>18</v>
          </cell>
          <cell r="E5428">
            <v>16</v>
          </cell>
          <cell r="F5428">
            <v>0.16900000000000001</v>
          </cell>
          <cell r="G5428">
            <v>0.15</v>
          </cell>
          <cell r="H5428">
            <v>0.02</v>
          </cell>
          <cell r="I5428">
            <v>0.16999999999999998</v>
          </cell>
          <cell r="J5428">
            <v>1.9000000000000017E-2</v>
          </cell>
        </row>
        <row r="5429">
          <cell r="A5429" t="str">
            <v>ევკალიპტიIII20</v>
          </cell>
          <cell r="B5429" t="str">
            <v>ევკალიპტი</v>
          </cell>
          <cell r="C5429" t="str">
            <v>III</v>
          </cell>
          <cell r="D5429">
            <v>19.5</v>
          </cell>
          <cell r="E5429">
            <v>20</v>
          </cell>
          <cell r="F5429">
            <v>0.28000000000000003</v>
          </cell>
          <cell r="G5429">
            <v>0.24</v>
          </cell>
          <cell r="H5429">
            <v>0.03</v>
          </cell>
          <cell r="I5429">
            <v>0.27</v>
          </cell>
          <cell r="J5429">
            <v>4.0000000000000036E-2</v>
          </cell>
        </row>
        <row r="5430">
          <cell r="A5430" t="str">
            <v>ევკალიპტიIII24</v>
          </cell>
          <cell r="B5430" t="str">
            <v>ევკალიპტი</v>
          </cell>
          <cell r="C5430" t="str">
            <v>III</v>
          </cell>
          <cell r="D5430">
            <v>21.5</v>
          </cell>
          <cell r="E5430">
            <v>24</v>
          </cell>
          <cell r="F5430">
            <v>0.44</v>
          </cell>
          <cell r="G5430">
            <v>0.39</v>
          </cell>
          <cell r="H5430">
            <v>0.04</v>
          </cell>
          <cell r="I5430">
            <v>0.43</v>
          </cell>
          <cell r="J5430">
            <v>4.9999999999999989E-2</v>
          </cell>
        </row>
        <row r="5431">
          <cell r="A5431" t="str">
            <v>ევკალიპტიIII28</v>
          </cell>
          <cell r="B5431" t="str">
            <v>ევკალიპტი</v>
          </cell>
          <cell r="C5431" t="str">
            <v>III</v>
          </cell>
          <cell r="D5431">
            <v>22.5</v>
          </cell>
          <cell r="E5431">
            <v>28</v>
          </cell>
          <cell r="F5431">
            <v>0.63</v>
          </cell>
          <cell r="G5431">
            <v>0.56000000000000005</v>
          </cell>
          <cell r="H5431">
            <v>0.06</v>
          </cell>
          <cell r="I5431">
            <v>0.62000000000000011</v>
          </cell>
          <cell r="J5431">
            <v>6.9999999999999951E-2</v>
          </cell>
        </row>
        <row r="5432">
          <cell r="A5432" t="str">
            <v>ევკალიპტიIII32</v>
          </cell>
          <cell r="B5432" t="str">
            <v>ევკალიპტი</v>
          </cell>
          <cell r="C5432" t="str">
            <v>III</v>
          </cell>
          <cell r="D5432">
            <v>24</v>
          </cell>
          <cell r="E5432">
            <v>32</v>
          </cell>
          <cell r="F5432">
            <v>0.87</v>
          </cell>
          <cell r="G5432">
            <v>0.77</v>
          </cell>
          <cell r="H5432">
            <v>0.09</v>
          </cell>
          <cell r="I5432">
            <v>0.86</v>
          </cell>
          <cell r="J5432">
            <v>9.9999999999999978E-2</v>
          </cell>
        </row>
        <row r="5433">
          <cell r="A5433" t="str">
            <v>ევკალიპტიIII36</v>
          </cell>
          <cell r="B5433" t="str">
            <v>ევკალიპტი</v>
          </cell>
          <cell r="C5433" t="str">
            <v>III</v>
          </cell>
          <cell r="D5433">
            <v>25.5</v>
          </cell>
          <cell r="E5433">
            <v>36</v>
          </cell>
          <cell r="F5433">
            <v>1.1399999999999999</v>
          </cell>
          <cell r="G5433">
            <v>1.02</v>
          </cell>
          <cell r="H5433">
            <v>0.11</v>
          </cell>
          <cell r="I5433">
            <v>1.1300000000000001</v>
          </cell>
          <cell r="J5433">
            <v>0.11999999999999988</v>
          </cell>
        </row>
        <row r="5434">
          <cell r="A5434" t="str">
            <v>ევკალიპტიIII40</v>
          </cell>
          <cell r="B5434" t="str">
            <v>ევკალიპტი</v>
          </cell>
          <cell r="C5434" t="str">
            <v>III</v>
          </cell>
          <cell r="D5434">
            <v>26.5</v>
          </cell>
          <cell r="E5434">
            <v>40</v>
          </cell>
          <cell r="F5434">
            <v>1.47</v>
          </cell>
          <cell r="G5434">
            <v>1.32</v>
          </cell>
          <cell r="H5434">
            <v>0.15</v>
          </cell>
          <cell r="I5434">
            <v>1.47</v>
          </cell>
          <cell r="J5434">
            <v>0.14999999999999991</v>
          </cell>
        </row>
        <row r="5435">
          <cell r="A5435" t="str">
            <v>ევკალიპტიIII44</v>
          </cell>
          <cell r="B5435" t="str">
            <v>ევკალიპტი</v>
          </cell>
          <cell r="C5435" t="str">
            <v>III</v>
          </cell>
          <cell r="D5435">
            <v>27.5</v>
          </cell>
          <cell r="E5435">
            <v>44</v>
          </cell>
          <cell r="F5435">
            <v>1.83</v>
          </cell>
          <cell r="G5435">
            <v>1.65</v>
          </cell>
          <cell r="H5435">
            <v>0.18</v>
          </cell>
          <cell r="I5435">
            <v>1.8299999999999998</v>
          </cell>
          <cell r="J5435">
            <v>0.18000000000000016</v>
          </cell>
        </row>
        <row r="5436">
          <cell r="A5436" t="str">
            <v>ევკალიპტიIII48</v>
          </cell>
          <cell r="B5436" t="str">
            <v>ევკალიპტი</v>
          </cell>
          <cell r="C5436" t="str">
            <v>III</v>
          </cell>
          <cell r="D5436">
            <v>28.5</v>
          </cell>
          <cell r="E5436">
            <v>48</v>
          </cell>
          <cell r="F5436">
            <v>2.25</v>
          </cell>
          <cell r="G5436">
            <v>2.04</v>
          </cell>
          <cell r="H5436">
            <v>0.23</v>
          </cell>
          <cell r="I5436">
            <v>2.27</v>
          </cell>
          <cell r="J5436">
            <v>0.20999999999999996</v>
          </cell>
        </row>
        <row r="5437">
          <cell r="A5437" t="str">
            <v>ევკალიპტიIII52</v>
          </cell>
          <cell r="B5437" t="str">
            <v>ევკალიპტი</v>
          </cell>
          <cell r="C5437" t="str">
            <v>III</v>
          </cell>
          <cell r="D5437">
            <v>29.5</v>
          </cell>
          <cell r="E5437">
            <v>52</v>
          </cell>
          <cell r="F5437">
            <v>2.71</v>
          </cell>
          <cell r="G5437">
            <v>2.46</v>
          </cell>
          <cell r="H5437">
            <v>0.27</v>
          </cell>
          <cell r="I5437">
            <v>2.73</v>
          </cell>
          <cell r="J5437">
            <v>0.25</v>
          </cell>
        </row>
        <row r="5438">
          <cell r="A5438" t="str">
            <v>ევკალიპტიIII56</v>
          </cell>
          <cell r="B5438" t="str">
            <v>ევკალიპტი</v>
          </cell>
          <cell r="C5438" t="str">
            <v>III</v>
          </cell>
          <cell r="D5438">
            <v>30</v>
          </cell>
          <cell r="E5438">
            <v>56</v>
          </cell>
          <cell r="F5438">
            <v>3.21</v>
          </cell>
          <cell r="G5438">
            <v>2.92</v>
          </cell>
          <cell r="H5438">
            <v>0.32</v>
          </cell>
          <cell r="I5438">
            <v>3.2399999999999998</v>
          </cell>
          <cell r="J5438">
            <v>0.29000000000000004</v>
          </cell>
        </row>
        <row r="5439">
          <cell r="A5439" t="str">
            <v>ევკალიპტიIII60</v>
          </cell>
          <cell r="B5439" t="str">
            <v>ევკალიპტი</v>
          </cell>
          <cell r="C5439" t="str">
            <v>III</v>
          </cell>
          <cell r="D5439">
            <v>31</v>
          </cell>
          <cell r="E5439">
            <v>60</v>
          </cell>
          <cell r="F5439">
            <v>3.76</v>
          </cell>
          <cell r="G5439">
            <v>3.42</v>
          </cell>
          <cell r="H5439">
            <v>0.38</v>
          </cell>
          <cell r="I5439">
            <v>3.8</v>
          </cell>
          <cell r="J5439">
            <v>0.33999999999999986</v>
          </cell>
        </row>
        <row r="5440">
          <cell r="A5440" t="str">
            <v>ევკალიპტიIII64</v>
          </cell>
          <cell r="B5440" t="str">
            <v>ევკალიპტი</v>
          </cell>
          <cell r="C5440" t="str">
            <v>III</v>
          </cell>
          <cell r="D5440">
            <v>31.5</v>
          </cell>
          <cell r="E5440">
            <v>64</v>
          </cell>
          <cell r="F5440">
            <v>4.3499999999999996</v>
          </cell>
          <cell r="G5440">
            <v>3.96</v>
          </cell>
          <cell r="H5440">
            <v>0.44</v>
          </cell>
          <cell r="I5440">
            <v>4.4000000000000004</v>
          </cell>
          <cell r="J5440">
            <v>0.38999999999999968</v>
          </cell>
        </row>
        <row r="5441">
          <cell r="A5441" t="str">
            <v>ევკალიპტიIII68</v>
          </cell>
          <cell r="B5441" t="str">
            <v>ევკალიპტი</v>
          </cell>
          <cell r="C5441" t="str">
            <v>III</v>
          </cell>
          <cell r="D5441">
            <v>32</v>
          </cell>
          <cell r="E5441">
            <v>68</v>
          </cell>
          <cell r="F5441">
            <v>4.9800000000000004</v>
          </cell>
          <cell r="G5441">
            <v>4.53</v>
          </cell>
          <cell r="H5441">
            <v>0.5</v>
          </cell>
          <cell r="I5441">
            <v>5.03</v>
          </cell>
          <cell r="J5441">
            <v>0.45000000000000018</v>
          </cell>
        </row>
        <row r="5442">
          <cell r="A5442" t="str">
            <v>ევკალიპტიIII72</v>
          </cell>
          <cell r="B5442" t="str">
            <v>ევკალიპტი</v>
          </cell>
          <cell r="C5442" t="str">
            <v>III</v>
          </cell>
          <cell r="D5442">
            <v>32.5</v>
          </cell>
          <cell r="E5442">
            <v>72</v>
          </cell>
          <cell r="F5442">
            <v>5.66</v>
          </cell>
          <cell r="G5442">
            <v>5.15</v>
          </cell>
          <cell r="H5442">
            <v>0.56999999999999995</v>
          </cell>
          <cell r="I5442">
            <v>5.7200000000000006</v>
          </cell>
          <cell r="J5442">
            <v>0.50999999999999979</v>
          </cell>
        </row>
        <row r="5443">
          <cell r="A5443" t="str">
            <v>ევკალიპტიIII76</v>
          </cell>
          <cell r="B5443" t="str">
            <v>ევკალიპტი</v>
          </cell>
          <cell r="C5443" t="str">
            <v>III</v>
          </cell>
          <cell r="D5443">
            <v>33</v>
          </cell>
          <cell r="E5443">
            <v>76</v>
          </cell>
          <cell r="F5443">
            <v>6.38</v>
          </cell>
          <cell r="G5443">
            <v>5.79</v>
          </cell>
          <cell r="H5443">
            <v>0.64</v>
          </cell>
          <cell r="I5443">
            <v>6.43</v>
          </cell>
          <cell r="J5443">
            <v>0.58999999999999986</v>
          </cell>
        </row>
        <row r="5444">
          <cell r="A5444" t="str">
            <v>ევკალიპტიIII80</v>
          </cell>
          <cell r="B5444" t="str">
            <v>ევკალიპტი</v>
          </cell>
          <cell r="C5444" t="str">
            <v>III</v>
          </cell>
          <cell r="D5444">
            <v>33.5</v>
          </cell>
          <cell r="E5444">
            <v>80</v>
          </cell>
          <cell r="F5444">
            <v>7.13</v>
          </cell>
          <cell r="G5444">
            <v>6.46</v>
          </cell>
          <cell r="H5444">
            <v>0.71</v>
          </cell>
          <cell r="I5444">
            <v>7.17</v>
          </cell>
          <cell r="J5444">
            <v>0.66999999999999993</v>
          </cell>
        </row>
        <row r="5445">
          <cell r="A5445" t="str">
            <v>ევკალიპტიIII84</v>
          </cell>
          <cell r="B5445" t="str">
            <v>ევკალიპტი</v>
          </cell>
          <cell r="C5445" t="str">
            <v>III</v>
          </cell>
          <cell r="D5445">
            <v>34</v>
          </cell>
          <cell r="E5445">
            <v>84</v>
          </cell>
          <cell r="F5445">
            <v>7.93</v>
          </cell>
          <cell r="G5445">
            <v>7.17</v>
          </cell>
          <cell r="H5445">
            <v>0.79</v>
          </cell>
          <cell r="I5445">
            <v>7.96</v>
          </cell>
          <cell r="J5445">
            <v>0.75999999999999979</v>
          </cell>
        </row>
        <row r="5446">
          <cell r="A5446" t="str">
            <v>ევკალიპტიIII88</v>
          </cell>
          <cell r="B5446" t="str">
            <v>ევკალიპტი</v>
          </cell>
          <cell r="C5446" t="str">
            <v>III</v>
          </cell>
          <cell r="D5446">
            <v>34</v>
          </cell>
          <cell r="E5446">
            <v>88</v>
          </cell>
          <cell r="F5446">
            <v>8.76</v>
          </cell>
          <cell r="G5446">
            <v>7.9</v>
          </cell>
          <cell r="H5446">
            <v>0.88</v>
          </cell>
          <cell r="I5446">
            <v>8.7800000000000011</v>
          </cell>
          <cell r="J5446">
            <v>0.85999999999999943</v>
          </cell>
        </row>
        <row r="5447">
          <cell r="A5447" t="str">
            <v>ევკალიპტიIII92</v>
          </cell>
          <cell r="B5447" t="str">
            <v>ევკალიპტი</v>
          </cell>
          <cell r="C5447" t="str">
            <v>III</v>
          </cell>
          <cell r="D5447">
            <v>34.5</v>
          </cell>
          <cell r="E5447">
            <v>92</v>
          </cell>
          <cell r="F5447">
            <v>9.6300000000000008</v>
          </cell>
          <cell r="G5447">
            <v>8.66</v>
          </cell>
          <cell r="H5447">
            <v>0.96</v>
          </cell>
          <cell r="I5447">
            <v>9.620000000000001</v>
          </cell>
          <cell r="J5447">
            <v>0.97000000000000064</v>
          </cell>
        </row>
        <row r="5448">
          <cell r="A5448" t="str">
            <v>ევკალიპტიIII96</v>
          </cell>
          <cell r="B5448" t="str">
            <v>ევკალიპტი</v>
          </cell>
          <cell r="C5448" t="str">
            <v>III</v>
          </cell>
          <cell r="D5448">
            <v>34.5</v>
          </cell>
          <cell r="E5448">
            <v>96</v>
          </cell>
          <cell r="F5448">
            <v>10.54</v>
          </cell>
          <cell r="G5448">
            <v>9.4499999999999993</v>
          </cell>
          <cell r="H5448">
            <v>1.05</v>
          </cell>
          <cell r="I5448">
            <v>10.5</v>
          </cell>
          <cell r="J5448">
            <v>1.0899999999999999</v>
          </cell>
        </row>
        <row r="5449">
          <cell r="A5449" t="str">
            <v>ევკალიპტიIII100</v>
          </cell>
          <cell r="B5449" t="str">
            <v>ევკალიპტი</v>
          </cell>
          <cell r="C5449" t="str">
            <v>III</v>
          </cell>
          <cell r="D5449">
            <v>35</v>
          </cell>
          <cell r="E5449">
            <v>100</v>
          </cell>
          <cell r="F5449">
            <v>11.49</v>
          </cell>
          <cell r="G5449">
            <v>10.27</v>
          </cell>
          <cell r="H5449">
            <v>1.1499999999999999</v>
          </cell>
          <cell r="I5449">
            <v>11.42</v>
          </cell>
          <cell r="J5449">
            <v>1.2200000000000006</v>
          </cell>
        </row>
        <row r="5450">
          <cell r="A5450" t="str">
            <v>ევკალიპტიIII104</v>
          </cell>
          <cell r="B5450" t="str">
            <v>ევკალიპტი</v>
          </cell>
          <cell r="C5450" t="str">
            <v>III</v>
          </cell>
          <cell r="D5450">
            <v>35</v>
          </cell>
          <cell r="E5450">
            <v>104</v>
          </cell>
          <cell r="F5450">
            <v>12.47</v>
          </cell>
          <cell r="G5450">
            <v>11.12</v>
          </cell>
          <cell r="H5450">
            <v>1.25</v>
          </cell>
          <cell r="I5450">
            <v>12.37</v>
          </cell>
          <cell r="J5450">
            <v>1.3500000000000014</v>
          </cell>
        </row>
        <row r="5451">
          <cell r="A5451" t="str">
            <v>ევკალიპტიIII108</v>
          </cell>
          <cell r="B5451" t="str">
            <v>ევკალიპტი</v>
          </cell>
          <cell r="C5451" t="str">
            <v>III</v>
          </cell>
          <cell r="D5451">
            <v>35</v>
          </cell>
          <cell r="E5451">
            <v>108</v>
          </cell>
          <cell r="F5451">
            <v>13.48</v>
          </cell>
          <cell r="G5451">
            <v>11.98</v>
          </cell>
          <cell r="H5451">
            <v>1.35</v>
          </cell>
          <cell r="I5451">
            <v>13.33</v>
          </cell>
          <cell r="J5451">
            <v>1.5</v>
          </cell>
        </row>
        <row r="5452">
          <cell r="A5452" t="str">
            <v>ევკალიპტიIII112</v>
          </cell>
          <cell r="B5452" t="str">
            <v>ევკალიპტი</v>
          </cell>
          <cell r="C5452" t="str">
            <v>III</v>
          </cell>
          <cell r="D5452">
            <v>35.5</v>
          </cell>
          <cell r="E5452">
            <v>112</v>
          </cell>
          <cell r="F5452">
            <v>14.54</v>
          </cell>
          <cell r="G5452">
            <v>12.88</v>
          </cell>
          <cell r="H5452">
            <v>1.45</v>
          </cell>
          <cell r="I5452">
            <v>14.33</v>
          </cell>
          <cell r="J5452">
            <v>1.6599999999999984</v>
          </cell>
        </row>
        <row r="5453">
          <cell r="A5453" t="str">
            <v>ევკალიპტიIII116</v>
          </cell>
          <cell r="B5453" t="str">
            <v>ევკალიპტი</v>
          </cell>
          <cell r="C5453" t="str">
            <v>III</v>
          </cell>
          <cell r="D5453">
            <v>35.5</v>
          </cell>
          <cell r="E5453">
            <v>116</v>
          </cell>
          <cell r="F5453">
            <v>15.63</v>
          </cell>
          <cell r="G5453">
            <v>13.82</v>
          </cell>
          <cell r="H5453">
            <v>1.56</v>
          </cell>
          <cell r="I5453">
            <v>15.38</v>
          </cell>
          <cell r="J5453">
            <v>1.8100000000000005</v>
          </cell>
        </row>
        <row r="5454">
          <cell r="A5454" t="str">
            <v>ევკალიპტიIII120</v>
          </cell>
          <cell r="B5454" t="str">
            <v>ევკალიპტი</v>
          </cell>
          <cell r="C5454" t="str">
            <v>III</v>
          </cell>
          <cell r="D5454">
            <v>36</v>
          </cell>
          <cell r="E5454">
            <v>120</v>
          </cell>
          <cell r="F5454">
            <v>16.760000000000002</v>
          </cell>
          <cell r="G5454">
            <v>14.76</v>
          </cell>
          <cell r="H5454">
            <v>1.68</v>
          </cell>
          <cell r="I5454">
            <v>16.440000000000001</v>
          </cell>
          <cell r="J5454">
            <v>2.0000000000000018</v>
          </cell>
        </row>
        <row r="5455">
          <cell r="A5455" t="str">
            <v>ევკალიპტიIII124</v>
          </cell>
          <cell r="B5455" t="str">
            <v>ევკალიპტი</v>
          </cell>
          <cell r="C5455" t="str">
            <v>III</v>
          </cell>
          <cell r="D5455">
            <v>36</v>
          </cell>
          <cell r="E5455">
            <v>124</v>
          </cell>
          <cell r="F5455">
            <v>17.940000000000001</v>
          </cell>
          <cell r="G5455">
            <v>15.75</v>
          </cell>
          <cell r="H5455">
            <v>1.79</v>
          </cell>
          <cell r="I5455">
            <v>17.54</v>
          </cell>
          <cell r="J5455">
            <v>2.1900000000000013</v>
          </cell>
        </row>
        <row r="5456">
          <cell r="A5456" t="str">
            <v>ევკალიპტიIII128</v>
          </cell>
          <cell r="B5456" t="str">
            <v>ევკალიპტი</v>
          </cell>
          <cell r="C5456" t="str">
            <v>III</v>
          </cell>
          <cell r="D5456">
            <v>36</v>
          </cell>
          <cell r="E5456">
            <v>128</v>
          </cell>
          <cell r="F5456">
            <v>19.16</v>
          </cell>
          <cell r="G5456">
            <v>16.78</v>
          </cell>
          <cell r="H5456">
            <v>1.92</v>
          </cell>
          <cell r="I5456">
            <v>18.700000000000003</v>
          </cell>
          <cell r="J5456">
            <v>2.379999999999999</v>
          </cell>
        </row>
        <row r="5457">
          <cell r="A5457" t="str">
            <v>ევკალიპტიIII132</v>
          </cell>
          <cell r="B5457" t="str">
            <v>ევკალიპტი</v>
          </cell>
          <cell r="C5457" t="str">
            <v>III</v>
          </cell>
          <cell r="D5457">
            <v>36</v>
          </cell>
          <cell r="E5457">
            <v>132</v>
          </cell>
          <cell r="F5457">
            <v>20.43</v>
          </cell>
          <cell r="G5457">
            <v>17.86</v>
          </cell>
          <cell r="H5457">
            <v>2.04</v>
          </cell>
          <cell r="I5457">
            <v>19.899999999999999</v>
          </cell>
          <cell r="J5457">
            <v>2.5700000000000003</v>
          </cell>
        </row>
        <row r="5458">
          <cell r="A5458" t="str">
            <v>ევკალიპტიIII136</v>
          </cell>
          <cell r="B5458" t="str">
            <v>ევკალიპტი</v>
          </cell>
          <cell r="C5458" t="str">
            <v>III</v>
          </cell>
          <cell r="D5458">
            <v>36.5</v>
          </cell>
          <cell r="E5458">
            <v>136</v>
          </cell>
          <cell r="F5458">
            <v>21.75</v>
          </cell>
          <cell r="G5458">
            <v>18.989999999999998</v>
          </cell>
          <cell r="H5458">
            <v>2.1800000000000002</v>
          </cell>
          <cell r="I5458">
            <v>21.169999999999998</v>
          </cell>
          <cell r="J5458">
            <v>2.7600000000000016</v>
          </cell>
        </row>
        <row r="5459">
          <cell r="A5459" t="str">
            <v>ევკალიპტიIII140</v>
          </cell>
          <cell r="B5459" t="str">
            <v>ევკალიპტი</v>
          </cell>
          <cell r="C5459" t="str">
            <v>III</v>
          </cell>
          <cell r="D5459">
            <v>36.5</v>
          </cell>
          <cell r="E5459">
            <v>140</v>
          </cell>
          <cell r="F5459">
            <v>23.12</v>
          </cell>
          <cell r="G5459">
            <v>20.14</v>
          </cell>
          <cell r="H5459">
            <v>2.31</v>
          </cell>
          <cell r="I5459">
            <v>22.45</v>
          </cell>
          <cell r="J5459">
            <v>2.9800000000000004</v>
          </cell>
        </row>
        <row r="5460">
          <cell r="A5460" t="str">
            <v>ევკალიპტიIII144</v>
          </cell>
          <cell r="B5460" t="str">
            <v>ევკალიპტი</v>
          </cell>
          <cell r="C5460" t="str">
            <v>III</v>
          </cell>
          <cell r="D5460">
            <v>36.5</v>
          </cell>
          <cell r="E5460">
            <v>144</v>
          </cell>
          <cell r="F5460">
            <v>24.56</v>
          </cell>
          <cell r="G5460">
            <v>21.37</v>
          </cell>
          <cell r="H5460">
            <v>2.46</v>
          </cell>
          <cell r="I5460">
            <v>23.830000000000002</v>
          </cell>
          <cell r="J5460">
            <v>3.1899999999999977</v>
          </cell>
        </row>
        <row r="5461">
          <cell r="A5461" t="str">
            <v>ევკალიპტიIII148</v>
          </cell>
          <cell r="B5461" t="str">
            <v>ევკალიპტი</v>
          </cell>
          <cell r="C5461" t="str">
            <v>III</v>
          </cell>
          <cell r="D5461">
            <v>37</v>
          </cell>
          <cell r="E5461">
            <v>148</v>
          </cell>
          <cell r="F5461">
            <v>26.07</v>
          </cell>
          <cell r="G5461">
            <v>22.68</v>
          </cell>
          <cell r="H5461">
            <v>2.61</v>
          </cell>
          <cell r="I5461">
            <v>25.29</v>
          </cell>
          <cell r="J5461">
            <v>3.3900000000000006</v>
          </cell>
        </row>
        <row r="5462">
          <cell r="A5462" t="str">
            <v>ევკალიპტიIII152</v>
          </cell>
          <cell r="B5462" t="str">
            <v>ევკალიპტი</v>
          </cell>
          <cell r="C5462" t="str">
            <v>III</v>
          </cell>
          <cell r="D5462">
            <v>37</v>
          </cell>
          <cell r="E5462">
            <v>152</v>
          </cell>
          <cell r="F5462">
            <v>27.64</v>
          </cell>
          <cell r="G5462">
            <v>24.05</v>
          </cell>
          <cell r="H5462">
            <v>2.76</v>
          </cell>
          <cell r="I5462">
            <v>26.810000000000002</v>
          </cell>
          <cell r="J5462">
            <v>3.59</v>
          </cell>
        </row>
        <row r="5463">
          <cell r="A5463" t="str">
            <v>ევკალიპტიIV8</v>
          </cell>
          <cell r="B5463" t="str">
            <v>ევკალიპტი</v>
          </cell>
          <cell r="C5463" t="str">
            <v>IV</v>
          </cell>
          <cell r="D5463">
            <v>13</v>
          </cell>
          <cell r="E5463">
            <v>8</v>
          </cell>
          <cell r="F5463">
            <v>3.2000000000000001E-2</v>
          </cell>
          <cell r="G5463">
            <v>0.03</v>
          </cell>
          <cell r="H5463">
            <v>0</v>
          </cell>
          <cell r="I5463">
            <v>0.03</v>
          </cell>
          <cell r="J5463">
            <v>2.0000000000000018E-3</v>
          </cell>
        </row>
        <row r="5464">
          <cell r="A5464" t="str">
            <v>ევკალიპტიIV10</v>
          </cell>
          <cell r="B5464" t="str">
            <v>ევკალიპტი</v>
          </cell>
          <cell r="C5464" t="str">
            <v>IV</v>
          </cell>
          <cell r="D5464">
            <v>14</v>
          </cell>
          <cell r="E5464">
            <v>10</v>
          </cell>
          <cell r="F5464">
            <v>5.1999999999999998E-2</v>
          </cell>
          <cell r="G5464">
            <v>0.04</v>
          </cell>
          <cell r="H5464">
            <v>0.01</v>
          </cell>
          <cell r="I5464">
            <v>0.05</v>
          </cell>
          <cell r="J5464">
            <v>1.1999999999999997E-2</v>
          </cell>
        </row>
        <row r="5465">
          <cell r="A5465" t="str">
            <v>ევკალიპტიIV12</v>
          </cell>
          <cell r="B5465" t="str">
            <v>ევკალიპტი</v>
          </cell>
          <cell r="C5465" t="str">
            <v>IV</v>
          </cell>
          <cell r="D5465">
            <v>14.5</v>
          </cell>
          <cell r="E5465">
            <v>12</v>
          </cell>
          <cell r="F5465">
            <v>7.9000000000000001E-2</v>
          </cell>
          <cell r="G5465">
            <v>7.0000000000000007E-2</v>
          </cell>
          <cell r="H5465">
            <v>0.01</v>
          </cell>
          <cell r="I5465">
            <v>0.08</v>
          </cell>
          <cell r="J5465">
            <v>8.9999999999999941E-3</v>
          </cell>
        </row>
        <row r="5466">
          <cell r="A5466" t="str">
            <v>ევკალიპტიIV14</v>
          </cell>
          <cell r="B5466" t="str">
            <v>ევკალიპტი</v>
          </cell>
          <cell r="C5466" t="str">
            <v>IV</v>
          </cell>
          <cell r="D5466">
            <v>15.5</v>
          </cell>
          <cell r="E5466">
            <v>14</v>
          </cell>
          <cell r="F5466">
            <v>0.113</v>
          </cell>
          <cell r="G5466">
            <v>0.1</v>
          </cell>
          <cell r="H5466">
            <v>0.01</v>
          </cell>
          <cell r="I5466">
            <v>0.11</v>
          </cell>
          <cell r="J5466">
            <v>1.2999999999999998E-2</v>
          </cell>
        </row>
        <row r="5467">
          <cell r="A5467" t="str">
            <v>ევკალიპტიIV16</v>
          </cell>
          <cell r="B5467" t="str">
            <v>ევკალიპტი</v>
          </cell>
          <cell r="C5467" t="str">
            <v>IV</v>
          </cell>
          <cell r="D5467">
            <v>16.5</v>
          </cell>
          <cell r="E5467">
            <v>16</v>
          </cell>
          <cell r="F5467">
            <v>0.154</v>
          </cell>
          <cell r="G5467">
            <v>0.13</v>
          </cell>
          <cell r="H5467">
            <v>0.02</v>
          </cell>
          <cell r="I5467">
            <v>0.15</v>
          </cell>
          <cell r="J5467">
            <v>2.3999999999999994E-2</v>
          </cell>
        </row>
        <row r="5468">
          <cell r="A5468" t="str">
            <v>ევკალიპტიIV20</v>
          </cell>
          <cell r="B5468" t="str">
            <v>ევკალიპტი</v>
          </cell>
          <cell r="C5468" t="str">
            <v>IV</v>
          </cell>
          <cell r="D5468">
            <v>18</v>
          </cell>
          <cell r="E5468">
            <v>20</v>
          </cell>
          <cell r="F5468">
            <v>0.26</v>
          </cell>
          <cell r="G5468">
            <v>0.23</v>
          </cell>
          <cell r="H5468">
            <v>0.03</v>
          </cell>
          <cell r="I5468">
            <v>0.26</v>
          </cell>
          <cell r="J5468">
            <v>0.03</v>
          </cell>
        </row>
        <row r="5469">
          <cell r="A5469" t="str">
            <v>ევკალიპტიIV24</v>
          </cell>
          <cell r="B5469" t="str">
            <v>ევკალიპტი</v>
          </cell>
          <cell r="C5469" t="str">
            <v>IV</v>
          </cell>
          <cell r="D5469">
            <v>19.5</v>
          </cell>
          <cell r="E5469">
            <v>24</v>
          </cell>
          <cell r="F5469">
            <v>0.4</v>
          </cell>
          <cell r="G5469">
            <v>0.35</v>
          </cell>
          <cell r="H5469">
            <v>0.04</v>
          </cell>
          <cell r="I5469">
            <v>0.38999999999999996</v>
          </cell>
          <cell r="J5469">
            <v>5.0000000000000044E-2</v>
          </cell>
        </row>
        <row r="5470">
          <cell r="A5470" t="str">
            <v>ევკალიპტიIV28</v>
          </cell>
          <cell r="B5470" t="str">
            <v>ევკალიპტი</v>
          </cell>
          <cell r="C5470" t="str">
            <v>IV</v>
          </cell>
          <cell r="D5470">
            <v>20.5</v>
          </cell>
          <cell r="E5470">
            <v>28</v>
          </cell>
          <cell r="F5470">
            <v>0.57999999999999996</v>
          </cell>
          <cell r="G5470">
            <v>0.51</v>
          </cell>
          <cell r="H5470">
            <v>0.06</v>
          </cell>
          <cell r="I5470">
            <v>0.57000000000000006</v>
          </cell>
          <cell r="J5470">
            <v>6.9999999999999951E-2</v>
          </cell>
        </row>
        <row r="5471">
          <cell r="A5471" t="str">
            <v>ევკალიპტიIV32</v>
          </cell>
          <cell r="B5471" t="str">
            <v>ევკალიპტი</v>
          </cell>
          <cell r="C5471" t="str">
            <v>IV</v>
          </cell>
          <cell r="D5471">
            <v>22</v>
          </cell>
          <cell r="E5471">
            <v>32</v>
          </cell>
          <cell r="F5471">
            <v>0.79</v>
          </cell>
          <cell r="G5471">
            <v>0.7</v>
          </cell>
          <cell r="H5471">
            <v>0.08</v>
          </cell>
          <cell r="I5471">
            <v>0.77999999999999992</v>
          </cell>
          <cell r="J5471">
            <v>9.000000000000008E-2</v>
          </cell>
        </row>
        <row r="5472">
          <cell r="A5472" t="str">
            <v>ევკალიპტიIV36</v>
          </cell>
          <cell r="B5472" t="str">
            <v>ევკალიპტი</v>
          </cell>
          <cell r="C5472" t="str">
            <v>IV</v>
          </cell>
          <cell r="D5472">
            <v>23</v>
          </cell>
          <cell r="E5472">
            <v>36</v>
          </cell>
          <cell r="F5472">
            <v>1.04</v>
          </cell>
          <cell r="G5472">
            <v>0.93</v>
          </cell>
          <cell r="H5472">
            <v>0.1</v>
          </cell>
          <cell r="I5472">
            <v>1.03</v>
          </cell>
          <cell r="J5472">
            <v>0.10999999999999999</v>
          </cell>
        </row>
        <row r="5473">
          <cell r="A5473" t="str">
            <v>ევკალიპტიIV40</v>
          </cell>
          <cell r="B5473" t="str">
            <v>ევკალიპტი</v>
          </cell>
          <cell r="C5473" t="str">
            <v>IV</v>
          </cell>
          <cell r="D5473">
            <v>24</v>
          </cell>
          <cell r="E5473">
            <v>40</v>
          </cell>
          <cell r="F5473">
            <v>1.34</v>
          </cell>
          <cell r="G5473">
            <v>1.21</v>
          </cell>
          <cell r="H5473">
            <v>0.13</v>
          </cell>
          <cell r="I5473">
            <v>1.3399999999999999</v>
          </cell>
          <cell r="J5473">
            <v>0.13000000000000012</v>
          </cell>
        </row>
        <row r="5474">
          <cell r="A5474" t="str">
            <v>ევკალიპტიIV44</v>
          </cell>
          <cell r="B5474" t="str">
            <v>ევკალიპტი</v>
          </cell>
          <cell r="C5474" t="str">
            <v>IV</v>
          </cell>
          <cell r="D5474">
            <v>25</v>
          </cell>
          <cell r="E5474">
            <v>44</v>
          </cell>
          <cell r="F5474">
            <v>1.67</v>
          </cell>
          <cell r="G5474">
            <v>1.51</v>
          </cell>
          <cell r="H5474">
            <v>0.17</v>
          </cell>
          <cell r="I5474">
            <v>1.68</v>
          </cell>
          <cell r="J5474">
            <v>0.15999999999999992</v>
          </cell>
        </row>
        <row r="5475">
          <cell r="A5475" t="str">
            <v>ევკალიპტიIV48</v>
          </cell>
          <cell r="B5475" t="str">
            <v>ევკალიპტი</v>
          </cell>
          <cell r="C5475" t="str">
            <v>IV</v>
          </cell>
          <cell r="D5475">
            <v>26</v>
          </cell>
          <cell r="E5475">
            <v>48</v>
          </cell>
          <cell r="F5475">
            <v>2.0499999999999998</v>
          </cell>
          <cell r="G5475">
            <v>1.86</v>
          </cell>
          <cell r="H5475">
            <v>0.21</v>
          </cell>
          <cell r="I5475">
            <v>2.0700000000000003</v>
          </cell>
          <cell r="J5475">
            <v>0.18999999999999972</v>
          </cell>
        </row>
        <row r="5476">
          <cell r="A5476" t="str">
            <v>ევკალიპტიIV52</v>
          </cell>
          <cell r="B5476" t="str">
            <v>ევკალიპტი</v>
          </cell>
          <cell r="C5476" t="str">
            <v>IV</v>
          </cell>
          <cell r="D5476">
            <v>26.5</v>
          </cell>
          <cell r="E5476">
            <v>52</v>
          </cell>
          <cell r="F5476">
            <v>2.4700000000000002</v>
          </cell>
          <cell r="G5476">
            <v>2.2400000000000002</v>
          </cell>
          <cell r="H5476">
            <v>0.25</v>
          </cell>
          <cell r="I5476">
            <v>2.4900000000000002</v>
          </cell>
          <cell r="J5476">
            <v>0.22999999999999998</v>
          </cell>
        </row>
        <row r="5477">
          <cell r="A5477" t="str">
            <v>ევკალიპტიIV56</v>
          </cell>
          <cell r="B5477" t="str">
            <v>ევკალიპტი</v>
          </cell>
          <cell r="C5477" t="str">
            <v>IV</v>
          </cell>
          <cell r="D5477">
            <v>27.5</v>
          </cell>
          <cell r="E5477">
            <v>56</v>
          </cell>
          <cell r="F5477">
            <v>2.93</v>
          </cell>
          <cell r="G5477">
            <v>2.66</v>
          </cell>
          <cell r="H5477">
            <v>0.28999999999999998</v>
          </cell>
          <cell r="I5477">
            <v>2.95</v>
          </cell>
          <cell r="J5477">
            <v>0.27</v>
          </cell>
        </row>
        <row r="5478">
          <cell r="A5478" t="str">
            <v>ევკალიპტიIV60</v>
          </cell>
          <cell r="B5478" t="str">
            <v>ევკალიპტი</v>
          </cell>
          <cell r="C5478" t="str">
            <v>IV</v>
          </cell>
          <cell r="D5478">
            <v>28</v>
          </cell>
          <cell r="E5478">
            <v>60</v>
          </cell>
          <cell r="F5478">
            <v>3.43</v>
          </cell>
          <cell r="G5478">
            <v>3.12</v>
          </cell>
          <cell r="H5478">
            <v>0.34</v>
          </cell>
          <cell r="I5478">
            <v>3.46</v>
          </cell>
          <cell r="J5478">
            <v>0.31000000000000005</v>
          </cell>
        </row>
        <row r="5479">
          <cell r="A5479" t="str">
            <v>ევკალიპტიIV64</v>
          </cell>
          <cell r="B5479" t="str">
            <v>ევკალიპტი</v>
          </cell>
          <cell r="C5479" t="str">
            <v>IV</v>
          </cell>
          <cell r="D5479">
            <v>28.5</v>
          </cell>
          <cell r="E5479">
            <v>64</v>
          </cell>
          <cell r="F5479">
            <v>3.97</v>
          </cell>
          <cell r="G5479">
            <v>3.61</v>
          </cell>
          <cell r="H5479">
            <v>0.4</v>
          </cell>
          <cell r="I5479">
            <v>4.01</v>
          </cell>
          <cell r="J5479">
            <v>0.36000000000000032</v>
          </cell>
        </row>
        <row r="5480">
          <cell r="A5480" t="str">
            <v>ევკალიპტიIV68</v>
          </cell>
          <cell r="B5480" t="str">
            <v>ევკალიპტი</v>
          </cell>
          <cell r="C5480" t="str">
            <v>IV</v>
          </cell>
          <cell r="D5480">
            <v>29</v>
          </cell>
          <cell r="E5480">
            <v>68</v>
          </cell>
          <cell r="F5480">
            <v>4.55</v>
          </cell>
          <cell r="G5480">
            <v>4.1399999999999997</v>
          </cell>
          <cell r="H5480">
            <v>0.46</v>
          </cell>
          <cell r="I5480">
            <v>4.5999999999999996</v>
          </cell>
          <cell r="J5480">
            <v>0.41000000000000014</v>
          </cell>
        </row>
        <row r="5481">
          <cell r="A5481" t="str">
            <v>ევკალიპტიIV72</v>
          </cell>
          <cell r="B5481" t="str">
            <v>ევკალიპტი</v>
          </cell>
          <cell r="C5481" t="str">
            <v>IV</v>
          </cell>
          <cell r="D5481">
            <v>29.5</v>
          </cell>
          <cell r="E5481">
            <v>72</v>
          </cell>
          <cell r="F5481">
            <v>5.16</v>
          </cell>
          <cell r="G5481">
            <v>4.6900000000000004</v>
          </cell>
          <cell r="H5481">
            <v>0.52</v>
          </cell>
          <cell r="I5481">
            <v>5.2100000000000009</v>
          </cell>
          <cell r="J5481">
            <v>0.46999999999999975</v>
          </cell>
        </row>
        <row r="5482">
          <cell r="A5482" t="str">
            <v>ევკალიპტიIV76</v>
          </cell>
          <cell r="B5482" t="str">
            <v>ევკალიპტი</v>
          </cell>
          <cell r="C5482" t="str">
            <v>IV</v>
          </cell>
          <cell r="D5482">
            <v>30</v>
          </cell>
          <cell r="E5482">
            <v>76</v>
          </cell>
          <cell r="F5482">
            <v>5.82</v>
          </cell>
          <cell r="G5482">
            <v>5.28</v>
          </cell>
          <cell r="H5482">
            <v>0.57999999999999996</v>
          </cell>
          <cell r="I5482">
            <v>5.86</v>
          </cell>
          <cell r="J5482">
            <v>0.54</v>
          </cell>
        </row>
        <row r="5483">
          <cell r="A5483" t="str">
            <v>ევკალიპტიIV80</v>
          </cell>
          <cell r="B5483" t="str">
            <v>ევკალიპტი</v>
          </cell>
          <cell r="C5483" t="str">
            <v>IV</v>
          </cell>
          <cell r="D5483">
            <v>30.5</v>
          </cell>
          <cell r="E5483">
            <v>80</v>
          </cell>
          <cell r="F5483">
            <v>6.51</v>
          </cell>
          <cell r="G5483">
            <v>5.9</v>
          </cell>
          <cell r="H5483">
            <v>0.65</v>
          </cell>
          <cell r="I5483">
            <v>6.5500000000000007</v>
          </cell>
          <cell r="J5483">
            <v>0.60999999999999943</v>
          </cell>
        </row>
        <row r="5484">
          <cell r="A5484" t="str">
            <v>ევკალიპტიIV84</v>
          </cell>
          <cell r="B5484" t="str">
            <v>ევკალიპტი</v>
          </cell>
          <cell r="C5484" t="str">
            <v>IV</v>
          </cell>
          <cell r="D5484">
            <v>31</v>
          </cell>
          <cell r="E5484">
            <v>84</v>
          </cell>
          <cell r="F5484">
            <v>7.23</v>
          </cell>
          <cell r="G5484">
            <v>6.54</v>
          </cell>
          <cell r="H5484">
            <v>0.72</v>
          </cell>
          <cell r="I5484">
            <v>7.26</v>
          </cell>
          <cell r="J5484">
            <v>0.69000000000000039</v>
          </cell>
        </row>
        <row r="5485">
          <cell r="A5485" t="str">
            <v>ევკალიპტიIV88</v>
          </cell>
          <cell r="B5485" t="str">
            <v>ევკალიპტი</v>
          </cell>
          <cell r="C5485" t="str">
            <v>IV</v>
          </cell>
          <cell r="D5485">
            <v>31</v>
          </cell>
          <cell r="E5485">
            <v>88</v>
          </cell>
          <cell r="F5485">
            <v>7.99</v>
          </cell>
          <cell r="G5485">
            <v>7.21</v>
          </cell>
          <cell r="H5485">
            <v>0.8</v>
          </cell>
          <cell r="I5485">
            <v>8.01</v>
          </cell>
          <cell r="J5485">
            <v>0.78000000000000025</v>
          </cell>
        </row>
        <row r="5486">
          <cell r="A5486" t="str">
            <v>ევკალიპტიIV92</v>
          </cell>
          <cell r="B5486" t="str">
            <v>ევკალიპტი</v>
          </cell>
          <cell r="C5486" t="str">
            <v>IV</v>
          </cell>
          <cell r="D5486">
            <v>31.5</v>
          </cell>
          <cell r="E5486">
            <v>92</v>
          </cell>
          <cell r="F5486">
            <v>8.7899999999999991</v>
          </cell>
          <cell r="G5486">
            <v>7.9</v>
          </cell>
          <cell r="H5486">
            <v>0.88</v>
          </cell>
          <cell r="I5486">
            <v>8.7800000000000011</v>
          </cell>
          <cell r="J5486">
            <v>0.88999999999999879</v>
          </cell>
        </row>
        <row r="5487">
          <cell r="A5487" t="str">
            <v>ევკალიპტიIV96</v>
          </cell>
          <cell r="B5487" t="str">
            <v>ევკალიპტი</v>
          </cell>
          <cell r="C5487" t="str">
            <v>IV</v>
          </cell>
          <cell r="D5487">
            <v>31.5</v>
          </cell>
          <cell r="E5487">
            <v>96</v>
          </cell>
          <cell r="F5487">
            <v>9.6199999999999992</v>
          </cell>
          <cell r="G5487">
            <v>8.6300000000000008</v>
          </cell>
          <cell r="H5487">
            <v>0.96</v>
          </cell>
          <cell r="I5487">
            <v>9.59</v>
          </cell>
          <cell r="J5487">
            <v>0.98999999999999844</v>
          </cell>
        </row>
        <row r="5488">
          <cell r="A5488" t="str">
            <v>ევკალიპტიIV100</v>
          </cell>
          <cell r="B5488" t="str">
            <v>ევკალიპტი</v>
          </cell>
          <cell r="C5488" t="str">
            <v>IV</v>
          </cell>
          <cell r="D5488">
            <v>32</v>
          </cell>
          <cell r="E5488">
            <v>100</v>
          </cell>
          <cell r="F5488">
            <v>10.48</v>
          </cell>
          <cell r="G5488">
            <v>9.3699999999999992</v>
          </cell>
          <cell r="H5488">
            <v>1.05</v>
          </cell>
          <cell r="I5488">
            <v>10.42</v>
          </cell>
          <cell r="J5488">
            <v>1.1100000000000012</v>
          </cell>
        </row>
        <row r="5489">
          <cell r="A5489" t="str">
            <v>ევკალიპტიIV104</v>
          </cell>
          <cell r="B5489" t="str">
            <v>ევკალიპტი</v>
          </cell>
          <cell r="C5489" t="str">
            <v>IV</v>
          </cell>
          <cell r="D5489">
            <v>32</v>
          </cell>
          <cell r="E5489">
            <v>104</v>
          </cell>
          <cell r="F5489">
            <v>11.37</v>
          </cell>
          <cell r="G5489">
            <v>10.14</v>
          </cell>
          <cell r="H5489">
            <v>1.1399999999999999</v>
          </cell>
          <cell r="I5489">
            <v>11.280000000000001</v>
          </cell>
          <cell r="J5489">
            <v>1.2299999999999986</v>
          </cell>
        </row>
        <row r="5490">
          <cell r="A5490" t="str">
            <v>ევკალიპტიIV108</v>
          </cell>
          <cell r="B5490" t="str">
            <v>ევკალიპტი</v>
          </cell>
          <cell r="C5490" t="str">
            <v>IV</v>
          </cell>
          <cell r="D5490">
            <v>32</v>
          </cell>
          <cell r="E5490">
            <v>108</v>
          </cell>
          <cell r="F5490">
            <v>12.3</v>
          </cell>
          <cell r="G5490">
            <v>10.93</v>
          </cell>
          <cell r="H5490">
            <v>1.23</v>
          </cell>
          <cell r="I5490">
            <v>12.16</v>
          </cell>
          <cell r="J5490">
            <v>1.370000000000001</v>
          </cell>
        </row>
        <row r="5491">
          <cell r="A5491" t="str">
            <v>ევკალიპტიIV112</v>
          </cell>
          <cell r="B5491" t="str">
            <v>ევკალიპტი</v>
          </cell>
          <cell r="C5491" t="str">
            <v>IV</v>
          </cell>
          <cell r="D5491">
            <v>32.5</v>
          </cell>
          <cell r="E5491">
            <v>112</v>
          </cell>
          <cell r="F5491">
            <v>13.26</v>
          </cell>
          <cell r="G5491">
            <v>11.75</v>
          </cell>
          <cell r="H5491">
            <v>1.33</v>
          </cell>
          <cell r="I5491">
            <v>13.08</v>
          </cell>
          <cell r="J5491">
            <v>1.5099999999999998</v>
          </cell>
        </row>
        <row r="5492">
          <cell r="A5492" t="str">
            <v>ევკალიპტიIV116</v>
          </cell>
          <cell r="B5492" t="str">
            <v>ევკალიპტი</v>
          </cell>
          <cell r="C5492" t="str">
            <v>IV</v>
          </cell>
          <cell r="D5492">
            <v>32.5</v>
          </cell>
          <cell r="E5492">
            <v>116</v>
          </cell>
          <cell r="F5492">
            <v>14.26</v>
          </cell>
          <cell r="G5492">
            <v>12.61</v>
          </cell>
          <cell r="H5492">
            <v>1.43</v>
          </cell>
          <cell r="I5492">
            <v>14.04</v>
          </cell>
          <cell r="J5492">
            <v>1.6500000000000004</v>
          </cell>
        </row>
        <row r="5493">
          <cell r="A5493" t="str">
            <v>ევკალიპტიIV120</v>
          </cell>
          <cell r="B5493" t="str">
            <v>ევკალიპტი</v>
          </cell>
          <cell r="C5493" t="str">
            <v>IV</v>
          </cell>
          <cell r="D5493">
            <v>32.5</v>
          </cell>
          <cell r="E5493">
            <v>120</v>
          </cell>
          <cell r="F5493">
            <v>15.29</v>
          </cell>
          <cell r="G5493">
            <v>13.47</v>
          </cell>
          <cell r="H5493">
            <v>1.53</v>
          </cell>
          <cell r="I5493">
            <v>15</v>
          </cell>
          <cell r="J5493">
            <v>1.8199999999999985</v>
          </cell>
        </row>
        <row r="5494">
          <cell r="A5494" t="str">
            <v>ევკალიპტიIV124</v>
          </cell>
          <cell r="B5494" t="str">
            <v>ევკალიპტი</v>
          </cell>
          <cell r="C5494" t="str">
            <v>IV</v>
          </cell>
          <cell r="D5494">
            <v>32.5</v>
          </cell>
          <cell r="E5494">
            <v>124</v>
          </cell>
          <cell r="F5494">
            <v>16.36</v>
          </cell>
          <cell r="G5494">
            <v>14.36</v>
          </cell>
          <cell r="H5494">
            <v>1.64</v>
          </cell>
          <cell r="I5494">
            <v>16</v>
          </cell>
          <cell r="J5494">
            <v>2</v>
          </cell>
        </row>
        <row r="5495">
          <cell r="A5495" t="str">
            <v>ევკალიპტიIV128</v>
          </cell>
          <cell r="B5495" t="str">
            <v>ევკალიპტი</v>
          </cell>
          <cell r="C5495" t="str">
            <v>IV</v>
          </cell>
          <cell r="D5495">
            <v>33</v>
          </cell>
          <cell r="E5495">
            <v>128</v>
          </cell>
          <cell r="F5495">
            <v>17.48</v>
          </cell>
          <cell r="G5495">
            <v>15.31</v>
          </cell>
          <cell r="H5495">
            <v>1.75</v>
          </cell>
          <cell r="I5495">
            <v>17.060000000000002</v>
          </cell>
          <cell r="J5495">
            <v>2.17</v>
          </cell>
        </row>
        <row r="5496">
          <cell r="A5496" t="str">
            <v>ევკალიპტიIV132</v>
          </cell>
          <cell r="B5496" t="str">
            <v>ევკალიპტი</v>
          </cell>
          <cell r="C5496" t="str">
            <v>IV</v>
          </cell>
          <cell r="D5496">
            <v>33</v>
          </cell>
          <cell r="E5496">
            <v>132</v>
          </cell>
          <cell r="F5496">
            <v>18.63</v>
          </cell>
          <cell r="G5496">
            <v>16.28</v>
          </cell>
          <cell r="H5496">
            <v>1.86</v>
          </cell>
          <cell r="I5496">
            <v>18.14</v>
          </cell>
          <cell r="J5496">
            <v>2.3499999999999979</v>
          </cell>
        </row>
        <row r="5497">
          <cell r="A5497" t="str">
            <v>ევკალიპტიIV136</v>
          </cell>
          <cell r="B5497" t="str">
            <v>ევკალიპტი</v>
          </cell>
          <cell r="C5497" t="str">
            <v>IV</v>
          </cell>
          <cell r="D5497">
            <v>33</v>
          </cell>
          <cell r="E5497">
            <v>136</v>
          </cell>
          <cell r="F5497">
            <v>19.84</v>
          </cell>
          <cell r="G5497">
            <v>17.32</v>
          </cell>
          <cell r="H5497">
            <v>1.98</v>
          </cell>
          <cell r="I5497">
            <v>19.3</v>
          </cell>
          <cell r="J5497">
            <v>2.5199999999999996</v>
          </cell>
        </row>
        <row r="5498">
          <cell r="A5498" t="str">
            <v>ევკალიპტიIV140</v>
          </cell>
          <cell r="B5498" t="str">
            <v>ევკალიპტი</v>
          </cell>
          <cell r="C5498" t="str">
            <v>IV</v>
          </cell>
          <cell r="D5498">
            <v>33</v>
          </cell>
          <cell r="E5498">
            <v>140</v>
          </cell>
          <cell r="F5498">
            <v>21.09</v>
          </cell>
          <cell r="G5498">
            <v>18.37</v>
          </cell>
          <cell r="H5498">
            <v>2.11</v>
          </cell>
          <cell r="I5498">
            <v>20.48</v>
          </cell>
          <cell r="J5498">
            <v>2.7199999999999989</v>
          </cell>
        </row>
        <row r="5499">
          <cell r="A5499" t="str">
            <v>ევკალიპტიIV144</v>
          </cell>
          <cell r="B5499" t="str">
            <v>ევკალიპტი</v>
          </cell>
          <cell r="C5499" t="str">
            <v>IV</v>
          </cell>
          <cell r="D5499">
            <v>33.5</v>
          </cell>
          <cell r="E5499">
            <v>144</v>
          </cell>
          <cell r="F5499">
            <v>22.4</v>
          </cell>
          <cell r="G5499">
            <v>19.489999999999998</v>
          </cell>
          <cell r="H5499">
            <v>2.2400000000000002</v>
          </cell>
          <cell r="I5499">
            <v>21.729999999999997</v>
          </cell>
          <cell r="J5499">
            <v>2.91</v>
          </cell>
        </row>
        <row r="5500">
          <cell r="A5500" t="str">
            <v>ევკალიპტიIV148</v>
          </cell>
          <cell r="B5500" t="str">
            <v>ევკალიპტი</v>
          </cell>
          <cell r="C5500" t="str">
            <v>IV</v>
          </cell>
          <cell r="D5500">
            <v>33.5</v>
          </cell>
          <cell r="E5500">
            <v>148</v>
          </cell>
          <cell r="F5500">
            <v>23.78</v>
          </cell>
          <cell r="G5500">
            <v>20.69</v>
          </cell>
          <cell r="H5500">
            <v>2.38</v>
          </cell>
          <cell r="I5500">
            <v>23.07</v>
          </cell>
          <cell r="J5500">
            <v>3.09</v>
          </cell>
        </row>
        <row r="5501">
          <cell r="A5501" t="str">
            <v>ევკალიპტიV8</v>
          </cell>
          <cell r="B5501" t="str">
            <v>ევკალიპტი</v>
          </cell>
          <cell r="C5501" t="str">
            <v>V</v>
          </cell>
          <cell r="D5501">
            <v>12</v>
          </cell>
          <cell r="E5501">
            <v>8</v>
          </cell>
          <cell r="F5501">
            <v>2.9000000000000001E-2</v>
          </cell>
          <cell r="G5501">
            <v>0.02</v>
          </cell>
          <cell r="H5501">
            <v>0</v>
          </cell>
          <cell r="I5501">
            <v>0.02</v>
          </cell>
          <cell r="J5501">
            <v>9.0000000000000011E-3</v>
          </cell>
        </row>
        <row r="5502">
          <cell r="A5502" t="str">
            <v>ევკალიპტიV10</v>
          </cell>
          <cell r="B5502" t="str">
            <v>ევკალიპტი</v>
          </cell>
          <cell r="C5502" t="str">
            <v>V</v>
          </cell>
          <cell r="D5502">
            <v>12.5</v>
          </cell>
          <cell r="E5502">
            <v>10</v>
          </cell>
          <cell r="F5502">
            <v>4.8000000000000001E-2</v>
          </cell>
          <cell r="G5502">
            <v>0.04</v>
          </cell>
          <cell r="H5502">
            <v>0.01</v>
          </cell>
          <cell r="I5502">
            <v>0.05</v>
          </cell>
          <cell r="J5502">
            <v>8.0000000000000002E-3</v>
          </cell>
        </row>
        <row r="5503">
          <cell r="A5503" t="str">
            <v>ევკალიპტიV12</v>
          </cell>
          <cell r="B5503" t="str">
            <v>ევკალიპტი</v>
          </cell>
          <cell r="C5503" t="str">
            <v>V</v>
          </cell>
          <cell r="D5503">
            <v>13.5</v>
          </cell>
          <cell r="E5503">
            <v>12</v>
          </cell>
          <cell r="F5503">
            <v>7.1999999999999995E-2</v>
          </cell>
          <cell r="G5503">
            <v>0.06</v>
          </cell>
          <cell r="H5503">
            <v>0.01</v>
          </cell>
          <cell r="I5503">
            <v>6.9999999999999993E-2</v>
          </cell>
          <cell r="J5503">
            <v>1.1999999999999997E-2</v>
          </cell>
        </row>
        <row r="5504">
          <cell r="A5504" t="str">
            <v>ევკალიპტიV14</v>
          </cell>
          <cell r="B5504" t="str">
            <v>ევკალიპტი</v>
          </cell>
          <cell r="C5504" t="str">
            <v>V</v>
          </cell>
          <cell r="D5504">
            <v>14</v>
          </cell>
          <cell r="E5504">
            <v>14</v>
          </cell>
          <cell r="F5504">
            <v>0.10299999999999999</v>
          </cell>
          <cell r="G5504">
            <v>0.09</v>
          </cell>
          <cell r="H5504">
            <v>0.01</v>
          </cell>
          <cell r="I5504">
            <v>9.9999999999999992E-2</v>
          </cell>
          <cell r="J5504">
            <v>1.2999999999999998E-2</v>
          </cell>
        </row>
        <row r="5505">
          <cell r="A5505" t="str">
            <v>ევკალიპტიV16</v>
          </cell>
          <cell r="B5505" t="str">
            <v>ევკალიპტი</v>
          </cell>
          <cell r="C5505" t="str">
            <v>V</v>
          </cell>
          <cell r="D5505">
            <v>15</v>
          </cell>
          <cell r="E5505">
            <v>16</v>
          </cell>
          <cell r="F5505">
            <v>0.14000000000000001</v>
          </cell>
          <cell r="G5505">
            <v>0.12</v>
          </cell>
          <cell r="H5505">
            <v>0.01</v>
          </cell>
          <cell r="I5505">
            <v>0.13</v>
          </cell>
          <cell r="J5505">
            <v>2.0000000000000018E-2</v>
          </cell>
        </row>
        <row r="5506">
          <cell r="A5506" t="str">
            <v>ევკალიპტიV20</v>
          </cell>
          <cell r="B5506" t="str">
            <v>ევკალიპტი</v>
          </cell>
          <cell r="C5506" t="str">
            <v>V</v>
          </cell>
          <cell r="D5506">
            <v>16.5</v>
          </cell>
          <cell r="E5506">
            <v>20</v>
          </cell>
          <cell r="F5506">
            <v>0.24</v>
          </cell>
          <cell r="G5506">
            <v>0.21</v>
          </cell>
          <cell r="H5506">
            <v>0.02</v>
          </cell>
          <cell r="I5506">
            <v>0.22999999999999998</v>
          </cell>
          <cell r="J5506">
            <v>0.03</v>
          </cell>
        </row>
        <row r="5507">
          <cell r="A5507" t="str">
            <v>ევკალიპტიV24</v>
          </cell>
          <cell r="B5507" t="str">
            <v>ევკალიპტი</v>
          </cell>
          <cell r="C5507" t="str">
            <v>V</v>
          </cell>
          <cell r="D5507">
            <v>17.5</v>
          </cell>
          <cell r="E5507">
            <v>24</v>
          </cell>
          <cell r="F5507">
            <v>0.36</v>
          </cell>
          <cell r="G5507">
            <v>0.32</v>
          </cell>
          <cell r="H5507">
            <v>0.04</v>
          </cell>
          <cell r="I5507">
            <v>0.36</v>
          </cell>
          <cell r="J5507">
            <v>3.999999999999998E-2</v>
          </cell>
        </row>
        <row r="5508">
          <cell r="A5508" t="str">
            <v>ევკალიპტიV28</v>
          </cell>
          <cell r="B5508" t="str">
            <v>ევკალიპტი</v>
          </cell>
          <cell r="C5508" t="str">
            <v>V</v>
          </cell>
          <cell r="D5508">
            <v>19</v>
          </cell>
          <cell r="E5508">
            <v>28</v>
          </cell>
          <cell r="F5508">
            <v>0.52</v>
          </cell>
          <cell r="G5508">
            <v>0.46</v>
          </cell>
          <cell r="H5508">
            <v>0.05</v>
          </cell>
          <cell r="I5508">
            <v>0.51</v>
          </cell>
          <cell r="J5508">
            <v>0.06</v>
          </cell>
        </row>
        <row r="5509">
          <cell r="A5509" t="str">
            <v>ევკალიპტიV32</v>
          </cell>
          <cell r="B5509" t="str">
            <v>ევკალიპტი</v>
          </cell>
          <cell r="C5509" t="str">
            <v>V</v>
          </cell>
          <cell r="D5509">
            <v>20</v>
          </cell>
          <cell r="E5509">
            <v>32</v>
          </cell>
          <cell r="F5509">
            <v>0.72</v>
          </cell>
          <cell r="G5509">
            <v>0.64</v>
          </cell>
          <cell r="H5509">
            <v>7.0000000000000007E-2</v>
          </cell>
          <cell r="I5509">
            <v>0.71</v>
          </cell>
          <cell r="J5509">
            <v>7.999999999999996E-2</v>
          </cell>
        </row>
        <row r="5510">
          <cell r="A5510" t="str">
            <v>ევკალიპტიV36</v>
          </cell>
          <cell r="B5510" t="str">
            <v>ევკალიპტი</v>
          </cell>
          <cell r="C5510" t="str">
            <v>V</v>
          </cell>
          <cell r="D5510">
            <v>21</v>
          </cell>
          <cell r="E5510">
            <v>36</v>
          </cell>
          <cell r="F5510">
            <v>0.95</v>
          </cell>
          <cell r="G5510">
            <v>0.85</v>
          </cell>
          <cell r="H5510">
            <v>0.1</v>
          </cell>
          <cell r="I5510">
            <v>0.95</v>
          </cell>
          <cell r="J5510">
            <v>9.9999999999999978E-2</v>
          </cell>
        </row>
        <row r="5511">
          <cell r="A5511" t="str">
            <v>ევკალიპტიV40</v>
          </cell>
          <cell r="B5511" t="str">
            <v>ევკალიპტი</v>
          </cell>
          <cell r="C5511" t="str">
            <v>V</v>
          </cell>
          <cell r="D5511">
            <v>22</v>
          </cell>
          <cell r="E5511">
            <v>40</v>
          </cell>
          <cell r="F5511">
            <v>1.22</v>
          </cell>
          <cell r="G5511">
            <v>1.1000000000000001</v>
          </cell>
          <cell r="H5511">
            <v>0.12</v>
          </cell>
          <cell r="I5511">
            <v>1.2200000000000002</v>
          </cell>
          <cell r="J5511">
            <v>0.11999999999999988</v>
          </cell>
        </row>
        <row r="5512">
          <cell r="A5512" t="str">
            <v>ევკალიპტიV44</v>
          </cell>
          <cell r="B5512" t="str">
            <v>ევკალიპტი</v>
          </cell>
          <cell r="C5512" t="str">
            <v>V</v>
          </cell>
          <cell r="D5512">
            <v>23</v>
          </cell>
          <cell r="E5512">
            <v>44</v>
          </cell>
          <cell r="F5512">
            <v>1.53</v>
          </cell>
          <cell r="G5512">
            <v>1.38</v>
          </cell>
          <cell r="H5512">
            <v>0.15</v>
          </cell>
          <cell r="I5512">
            <v>1.5299999999999998</v>
          </cell>
          <cell r="J5512">
            <v>0.15000000000000013</v>
          </cell>
        </row>
        <row r="5513">
          <cell r="A5513" t="str">
            <v>ევკალიპტიV48</v>
          </cell>
          <cell r="B5513" t="str">
            <v>ევკალიპტი</v>
          </cell>
          <cell r="C5513" t="str">
            <v>V</v>
          </cell>
          <cell r="D5513">
            <v>23.5</v>
          </cell>
          <cell r="E5513">
            <v>48</v>
          </cell>
          <cell r="F5513">
            <v>1.87</v>
          </cell>
          <cell r="G5513">
            <v>1.69</v>
          </cell>
          <cell r="H5513">
            <v>0.19</v>
          </cell>
          <cell r="I5513">
            <v>1.88</v>
          </cell>
          <cell r="J5513">
            <v>0.18000000000000016</v>
          </cell>
        </row>
        <row r="5514">
          <cell r="A5514" t="str">
            <v>ევკალიპტიV52</v>
          </cell>
          <cell r="B5514" t="str">
            <v>ევკალიპტი</v>
          </cell>
          <cell r="C5514" t="str">
            <v>V</v>
          </cell>
          <cell r="D5514">
            <v>24.5</v>
          </cell>
          <cell r="E5514">
            <v>52</v>
          </cell>
          <cell r="F5514">
            <v>2.25</v>
          </cell>
          <cell r="G5514">
            <v>2.04</v>
          </cell>
          <cell r="H5514">
            <v>0.23</v>
          </cell>
          <cell r="I5514">
            <v>2.27</v>
          </cell>
          <cell r="J5514">
            <v>0.20999999999999996</v>
          </cell>
        </row>
        <row r="5515">
          <cell r="A5515" t="str">
            <v>ევკალიპტიV56</v>
          </cell>
          <cell r="B5515" t="str">
            <v>ევკალიპტი</v>
          </cell>
          <cell r="C5515" t="str">
            <v>V</v>
          </cell>
          <cell r="D5515">
            <v>25</v>
          </cell>
          <cell r="E5515">
            <v>56</v>
          </cell>
          <cell r="F5515">
            <v>2.67</v>
          </cell>
          <cell r="G5515">
            <v>2.4300000000000002</v>
          </cell>
          <cell r="H5515">
            <v>0.27</v>
          </cell>
          <cell r="I5515">
            <v>2.7</v>
          </cell>
          <cell r="J5515">
            <v>0.23999999999999977</v>
          </cell>
        </row>
        <row r="5516">
          <cell r="A5516" t="str">
            <v>ევკალიპტიV60</v>
          </cell>
          <cell r="B5516" t="str">
            <v>ევკალიპტი</v>
          </cell>
          <cell r="C5516" t="str">
            <v>V</v>
          </cell>
          <cell r="D5516">
            <v>25.5</v>
          </cell>
          <cell r="E5516">
            <v>60</v>
          </cell>
          <cell r="F5516">
            <v>3.13</v>
          </cell>
          <cell r="G5516">
            <v>2.85</v>
          </cell>
          <cell r="H5516">
            <v>0.31</v>
          </cell>
          <cell r="I5516">
            <v>3.16</v>
          </cell>
          <cell r="J5516">
            <v>0.2799999999999998</v>
          </cell>
        </row>
        <row r="5517">
          <cell r="A5517" t="str">
            <v>ევკალიპტიV64</v>
          </cell>
          <cell r="B5517" t="str">
            <v>ევკალიპტი</v>
          </cell>
          <cell r="C5517" t="str">
            <v>V</v>
          </cell>
          <cell r="D5517">
            <v>26</v>
          </cell>
          <cell r="E5517">
            <v>64</v>
          </cell>
          <cell r="F5517">
            <v>3.62</v>
          </cell>
          <cell r="G5517">
            <v>3.29</v>
          </cell>
          <cell r="H5517">
            <v>0.36</v>
          </cell>
          <cell r="I5517">
            <v>3.65</v>
          </cell>
          <cell r="J5517">
            <v>0.33000000000000007</v>
          </cell>
        </row>
        <row r="5518">
          <cell r="A5518" t="str">
            <v>ევკალიპტიV68</v>
          </cell>
          <cell r="B5518" t="str">
            <v>ევკალიპტი</v>
          </cell>
          <cell r="C5518" t="str">
            <v>V</v>
          </cell>
          <cell r="D5518">
            <v>26.5</v>
          </cell>
          <cell r="E5518">
            <v>68</v>
          </cell>
          <cell r="F5518">
            <v>4.1500000000000004</v>
          </cell>
          <cell r="G5518">
            <v>3.78</v>
          </cell>
          <cell r="H5518">
            <v>0.42</v>
          </cell>
          <cell r="I5518">
            <v>4.2</v>
          </cell>
          <cell r="J5518">
            <v>0.37000000000000055</v>
          </cell>
        </row>
        <row r="5519">
          <cell r="A5519" t="str">
            <v>ევკალიპტიV72</v>
          </cell>
          <cell r="B5519" t="str">
            <v>ევკალიპტი</v>
          </cell>
          <cell r="C5519" t="str">
            <v>V</v>
          </cell>
          <cell r="D5519">
            <v>27</v>
          </cell>
          <cell r="E5519">
            <v>72</v>
          </cell>
          <cell r="F5519">
            <v>4.71</v>
          </cell>
          <cell r="G5519">
            <v>4.28</v>
          </cell>
          <cell r="H5519">
            <v>0.47</v>
          </cell>
          <cell r="I5519">
            <v>4.75</v>
          </cell>
          <cell r="J5519">
            <v>0.42999999999999972</v>
          </cell>
        </row>
        <row r="5520">
          <cell r="A5520" t="str">
            <v>ევკალიპტიV76</v>
          </cell>
          <cell r="B5520" t="str">
            <v>ევკალიპტი</v>
          </cell>
          <cell r="C5520" t="str">
            <v>V</v>
          </cell>
          <cell r="D5520">
            <v>27.5</v>
          </cell>
          <cell r="E5520">
            <v>76</v>
          </cell>
          <cell r="F5520">
            <v>5.31</v>
          </cell>
          <cell r="G5520">
            <v>4.82</v>
          </cell>
          <cell r="H5520">
            <v>0.53</v>
          </cell>
          <cell r="I5520">
            <v>5.3500000000000005</v>
          </cell>
          <cell r="J5520">
            <v>0.48999999999999932</v>
          </cell>
        </row>
        <row r="5521">
          <cell r="A5521" t="str">
            <v>ევკალიპტიV80</v>
          </cell>
          <cell r="B5521" t="str">
            <v>ევკალიპტი</v>
          </cell>
          <cell r="C5521" t="str">
            <v>V</v>
          </cell>
          <cell r="D5521">
            <v>27.5</v>
          </cell>
          <cell r="E5521">
            <v>80</v>
          </cell>
          <cell r="F5521">
            <v>5.94</v>
          </cell>
          <cell r="G5521">
            <v>5.38</v>
          </cell>
          <cell r="H5521">
            <v>0.59</v>
          </cell>
          <cell r="I5521">
            <v>5.97</v>
          </cell>
          <cell r="J5521">
            <v>0.5600000000000005</v>
          </cell>
        </row>
        <row r="5522">
          <cell r="A5522" t="str">
            <v>ევკალიპტიV84</v>
          </cell>
          <cell r="B5522" t="str">
            <v>ევკალიპტი</v>
          </cell>
          <cell r="C5522" t="str">
            <v>V</v>
          </cell>
          <cell r="D5522">
            <v>28</v>
          </cell>
          <cell r="E5522">
            <v>84</v>
          </cell>
          <cell r="F5522">
            <v>6.6</v>
          </cell>
          <cell r="G5522">
            <v>5.97</v>
          </cell>
          <cell r="H5522">
            <v>0.66</v>
          </cell>
          <cell r="I5522">
            <v>6.63</v>
          </cell>
          <cell r="J5522">
            <v>0.62999999999999989</v>
          </cell>
        </row>
        <row r="5523">
          <cell r="A5523" t="str">
            <v>ევკალიპტიV88</v>
          </cell>
          <cell r="B5523" t="str">
            <v>ევკალიპტი</v>
          </cell>
          <cell r="C5523" t="str">
            <v>V</v>
          </cell>
          <cell r="D5523">
            <v>28.5</v>
          </cell>
          <cell r="E5523">
            <v>88</v>
          </cell>
          <cell r="F5523">
            <v>7.29</v>
          </cell>
          <cell r="G5523">
            <v>6.57</v>
          </cell>
          <cell r="H5523">
            <v>0.73</v>
          </cell>
          <cell r="I5523">
            <v>7.3000000000000007</v>
          </cell>
          <cell r="J5523">
            <v>0.71999999999999975</v>
          </cell>
        </row>
        <row r="5524">
          <cell r="A5524" t="str">
            <v>ევკალიპტიV92</v>
          </cell>
          <cell r="B5524" t="str">
            <v>ევკალიპტი</v>
          </cell>
          <cell r="C5524" t="str">
            <v>V</v>
          </cell>
          <cell r="D5524">
            <v>28.5</v>
          </cell>
          <cell r="E5524">
            <v>92</v>
          </cell>
          <cell r="F5524">
            <v>8.02</v>
          </cell>
          <cell r="G5524">
            <v>7.21</v>
          </cell>
          <cell r="H5524">
            <v>0.8</v>
          </cell>
          <cell r="I5524">
            <v>8.01</v>
          </cell>
          <cell r="J5524">
            <v>0.80999999999999961</v>
          </cell>
        </row>
        <row r="5525">
          <cell r="A5525" t="str">
            <v>ევკალიპტიV96</v>
          </cell>
          <cell r="B5525" t="str">
            <v>ევკალიპტი</v>
          </cell>
          <cell r="C5525" t="str">
            <v>V</v>
          </cell>
          <cell r="D5525">
            <v>29</v>
          </cell>
          <cell r="E5525">
            <v>96</v>
          </cell>
          <cell r="F5525">
            <v>8.77</v>
          </cell>
          <cell r="G5525">
            <v>7.87</v>
          </cell>
          <cell r="H5525">
            <v>0.88</v>
          </cell>
          <cell r="I5525">
            <v>8.75</v>
          </cell>
          <cell r="J5525">
            <v>0.89999999999999947</v>
          </cell>
        </row>
        <row r="5526">
          <cell r="A5526" t="str">
            <v>ევკალიპტიV100</v>
          </cell>
          <cell r="B5526" t="str">
            <v>ევკალიპტი</v>
          </cell>
          <cell r="C5526" t="str">
            <v>V</v>
          </cell>
          <cell r="D5526">
            <v>29</v>
          </cell>
          <cell r="E5526">
            <v>100</v>
          </cell>
          <cell r="F5526">
            <v>9.56</v>
          </cell>
          <cell r="G5526">
            <v>8.5500000000000007</v>
          </cell>
          <cell r="H5526">
            <v>0.96</v>
          </cell>
          <cell r="I5526">
            <v>9.5100000000000016</v>
          </cell>
          <cell r="J5526">
            <v>1.0099999999999998</v>
          </cell>
        </row>
        <row r="5527">
          <cell r="A5527" t="str">
            <v>ევკალიპტიV104</v>
          </cell>
          <cell r="B5527" t="str">
            <v>ევკალიპტი</v>
          </cell>
          <cell r="C5527" t="str">
            <v>V</v>
          </cell>
          <cell r="D5527">
            <v>29</v>
          </cell>
          <cell r="E5527">
            <v>104</v>
          </cell>
          <cell r="F5527">
            <v>10.37</v>
          </cell>
          <cell r="G5527">
            <v>9.25</v>
          </cell>
          <cell r="H5527">
            <v>1.04</v>
          </cell>
          <cell r="I5527">
            <v>10.29</v>
          </cell>
          <cell r="J5527">
            <v>1.1199999999999992</v>
          </cell>
        </row>
        <row r="5528">
          <cell r="A5528" t="str">
            <v>ევკალიპტიV108</v>
          </cell>
          <cell r="B5528" t="str">
            <v>ევკალიპტი</v>
          </cell>
          <cell r="C5528" t="str">
            <v>V</v>
          </cell>
          <cell r="D5528">
            <v>29</v>
          </cell>
          <cell r="E5528">
            <v>108</v>
          </cell>
          <cell r="F5528">
            <v>11.22</v>
          </cell>
          <cell r="G5528">
            <v>9.9700000000000006</v>
          </cell>
          <cell r="H5528">
            <v>1.1200000000000001</v>
          </cell>
          <cell r="I5528">
            <v>11.09</v>
          </cell>
          <cell r="J5528">
            <v>1.25</v>
          </cell>
        </row>
        <row r="5529">
          <cell r="A5529" t="str">
            <v>ევკალიპტიV112</v>
          </cell>
          <cell r="B5529" t="str">
            <v>ევკალიპტი</v>
          </cell>
          <cell r="C5529" t="str">
            <v>V</v>
          </cell>
          <cell r="D5529">
            <v>29.5</v>
          </cell>
          <cell r="E5529">
            <v>112</v>
          </cell>
          <cell r="F5529">
            <v>12.09</v>
          </cell>
          <cell r="G5529">
            <v>10.71</v>
          </cell>
          <cell r="H5529">
            <v>1.21</v>
          </cell>
          <cell r="I5529">
            <v>11.920000000000002</v>
          </cell>
          <cell r="J5529">
            <v>1.379999999999999</v>
          </cell>
        </row>
        <row r="5530">
          <cell r="A5530" t="str">
            <v>ევკალიპტიV116</v>
          </cell>
          <cell r="B5530" t="str">
            <v>ევკალიპტი</v>
          </cell>
          <cell r="C5530" t="str">
            <v>V</v>
          </cell>
          <cell r="D5530">
            <v>29.5</v>
          </cell>
          <cell r="E5530">
            <v>116</v>
          </cell>
          <cell r="F5530">
            <v>13</v>
          </cell>
          <cell r="G5530">
            <v>11.49</v>
          </cell>
          <cell r="H5530">
            <v>1.3</v>
          </cell>
          <cell r="I5530">
            <v>12.790000000000001</v>
          </cell>
          <cell r="J5530">
            <v>1.5099999999999998</v>
          </cell>
        </row>
        <row r="5531">
          <cell r="A5531" t="str">
            <v>ევკალიპტიV120</v>
          </cell>
          <cell r="B5531" t="str">
            <v>ევკალიპტი</v>
          </cell>
          <cell r="C5531" t="str">
            <v>V</v>
          </cell>
          <cell r="D5531">
            <v>29.5</v>
          </cell>
          <cell r="E5531">
            <v>120</v>
          </cell>
          <cell r="F5531">
            <v>13.95</v>
          </cell>
          <cell r="G5531">
            <v>12.29</v>
          </cell>
          <cell r="H5531">
            <v>1.4</v>
          </cell>
          <cell r="I5531">
            <v>13.69</v>
          </cell>
          <cell r="J5531">
            <v>1.6600000000000001</v>
          </cell>
        </row>
        <row r="5532">
          <cell r="A5532" t="str">
            <v>ევკალიპტიV124</v>
          </cell>
          <cell r="B5532" t="str">
            <v>ევკალიპტი</v>
          </cell>
          <cell r="C5532" t="str">
            <v>V</v>
          </cell>
          <cell r="D5532">
            <v>29.5</v>
          </cell>
          <cell r="E5532">
            <v>124</v>
          </cell>
          <cell r="F5532">
            <v>14.92</v>
          </cell>
          <cell r="G5532">
            <v>13.1</v>
          </cell>
          <cell r="H5532">
            <v>1.9</v>
          </cell>
          <cell r="I5532">
            <v>15</v>
          </cell>
          <cell r="J5532">
            <v>1.8200000000000003</v>
          </cell>
        </row>
        <row r="5533">
          <cell r="A5533" t="str">
            <v>ევკალიპტიV128</v>
          </cell>
          <cell r="B5533" t="str">
            <v>ევკალიპტი</v>
          </cell>
          <cell r="C5533" t="str">
            <v>V</v>
          </cell>
          <cell r="D5533">
            <v>30</v>
          </cell>
          <cell r="E5533">
            <v>128</v>
          </cell>
          <cell r="F5533">
            <v>15.94</v>
          </cell>
          <cell r="G5533">
            <v>13.96</v>
          </cell>
          <cell r="H5533">
            <v>1.59</v>
          </cell>
          <cell r="I5533">
            <v>15.55</v>
          </cell>
          <cell r="J5533">
            <v>1.9799999999999986</v>
          </cell>
        </row>
        <row r="5534">
          <cell r="A5534" t="str">
            <v>ევკალიპტიV132</v>
          </cell>
          <cell r="B5534" t="str">
            <v>ევკალიპტი</v>
          </cell>
          <cell r="C5534" t="str">
            <v>V</v>
          </cell>
          <cell r="D5534">
            <v>30</v>
          </cell>
          <cell r="E5534">
            <v>132</v>
          </cell>
          <cell r="F5534">
            <v>17</v>
          </cell>
          <cell r="G5534">
            <v>14.86</v>
          </cell>
          <cell r="H5534">
            <v>1.7</v>
          </cell>
          <cell r="I5534">
            <v>16.559999999999999</v>
          </cell>
          <cell r="J5534">
            <v>2.1400000000000006</v>
          </cell>
        </row>
        <row r="5535">
          <cell r="A5535" t="str">
            <v>ევკალიპტიV136</v>
          </cell>
          <cell r="B5535" t="str">
            <v>ევკალიპტი</v>
          </cell>
          <cell r="C5535" t="str">
            <v>V</v>
          </cell>
          <cell r="D5535">
            <v>30</v>
          </cell>
          <cell r="E5535">
            <v>136</v>
          </cell>
          <cell r="F5535">
            <v>18.09</v>
          </cell>
          <cell r="G5535">
            <v>15.79</v>
          </cell>
          <cell r="H5535">
            <v>1.81</v>
          </cell>
          <cell r="I5535">
            <v>17.599999999999998</v>
          </cell>
          <cell r="J5535">
            <v>2.3000000000000007</v>
          </cell>
        </row>
        <row r="5536">
          <cell r="A5536" t="str">
            <v>ევკალიპტიV140</v>
          </cell>
          <cell r="B5536" t="str">
            <v>ევკალიპტი</v>
          </cell>
          <cell r="C5536" t="str">
            <v>V</v>
          </cell>
          <cell r="D5536">
            <v>30</v>
          </cell>
          <cell r="E5536">
            <v>140</v>
          </cell>
          <cell r="F5536">
            <v>19.239999999999998</v>
          </cell>
          <cell r="G5536">
            <v>16.78</v>
          </cell>
          <cell r="H5536">
            <v>1.92</v>
          </cell>
          <cell r="I5536">
            <v>18.700000000000003</v>
          </cell>
          <cell r="J5536">
            <v>2.4599999999999973</v>
          </cell>
        </row>
        <row r="5537">
          <cell r="A5537" t="str">
            <v>ევკალიპტიVI8</v>
          </cell>
          <cell r="B5537" t="str">
            <v>ევკალიპტი</v>
          </cell>
          <cell r="C5537" t="str">
            <v>VI</v>
          </cell>
          <cell r="D5537">
            <v>11</v>
          </cell>
          <cell r="E5537">
            <v>8</v>
          </cell>
          <cell r="F5537">
            <v>2.5999999999999999E-2</v>
          </cell>
          <cell r="G5537">
            <v>0.02</v>
          </cell>
          <cell r="H5537">
            <v>0</v>
          </cell>
          <cell r="I5537">
            <v>0.02</v>
          </cell>
          <cell r="J5537">
            <v>5.9999999999999984E-3</v>
          </cell>
        </row>
        <row r="5538">
          <cell r="A5538" t="str">
            <v>ევკალიპტიVI10</v>
          </cell>
          <cell r="B5538" t="str">
            <v>ევკალიპტი</v>
          </cell>
          <cell r="C5538" t="str">
            <v>VI</v>
          </cell>
          <cell r="D5538">
            <v>11.5</v>
          </cell>
          <cell r="E5538">
            <v>10</v>
          </cell>
          <cell r="F5538">
            <v>4.3999999999999997E-2</v>
          </cell>
          <cell r="G5538">
            <v>0.04</v>
          </cell>
          <cell r="H5538">
            <v>0</v>
          </cell>
          <cell r="I5538">
            <v>0.04</v>
          </cell>
          <cell r="J5538">
            <v>3.9999999999999966E-3</v>
          </cell>
        </row>
        <row r="5539">
          <cell r="A5539" t="str">
            <v>ევკალიპტიVI12</v>
          </cell>
          <cell r="B5539" t="str">
            <v>ევკალიპტი</v>
          </cell>
          <cell r="C5539" t="str">
            <v>VI</v>
          </cell>
          <cell r="D5539">
            <v>12</v>
          </cell>
          <cell r="E5539">
            <v>12</v>
          </cell>
          <cell r="F5539">
            <v>6.6000000000000003E-2</v>
          </cell>
          <cell r="G5539">
            <v>0.06</v>
          </cell>
          <cell r="H5539">
            <v>0.01</v>
          </cell>
          <cell r="I5539">
            <v>6.9999999999999993E-2</v>
          </cell>
          <cell r="J5539">
            <v>6.0000000000000053E-3</v>
          </cell>
        </row>
        <row r="5540">
          <cell r="A5540" t="str">
            <v>ევკალიპტიVI14</v>
          </cell>
          <cell r="B5540" t="str">
            <v>ევკალიპტი</v>
          </cell>
          <cell r="C5540" t="str">
            <v>VI</v>
          </cell>
          <cell r="D5540">
            <v>13</v>
          </cell>
          <cell r="E5540">
            <v>14</v>
          </cell>
          <cell r="F5540">
            <v>9.4E-2</v>
          </cell>
          <cell r="G5540">
            <v>0.08</v>
          </cell>
          <cell r="H5540">
            <v>0.01</v>
          </cell>
          <cell r="I5540">
            <v>0.09</v>
          </cell>
          <cell r="J5540">
            <v>1.3999999999999999E-2</v>
          </cell>
        </row>
        <row r="5541">
          <cell r="A5541" t="str">
            <v>ევკალიპტიVI16</v>
          </cell>
          <cell r="B5541" t="str">
            <v>ევკალიპტი</v>
          </cell>
          <cell r="C5541" t="str">
            <v>VI</v>
          </cell>
          <cell r="D5541">
            <v>13.5</v>
          </cell>
          <cell r="E5541">
            <v>16</v>
          </cell>
          <cell r="F5541">
            <v>0.128</v>
          </cell>
          <cell r="G5541">
            <v>0.11</v>
          </cell>
          <cell r="H5541">
            <v>0.01</v>
          </cell>
          <cell r="I5541">
            <v>0.12</v>
          </cell>
          <cell r="J5541">
            <v>1.8000000000000002E-2</v>
          </cell>
        </row>
        <row r="5542">
          <cell r="A5542" t="str">
            <v>ევკალიპტიVI20</v>
          </cell>
          <cell r="B5542" t="str">
            <v>ევკალიპტი</v>
          </cell>
          <cell r="C5542" t="str">
            <v>VI</v>
          </cell>
          <cell r="D5542">
            <v>15</v>
          </cell>
          <cell r="E5542">
            <v>20</v>
          </cell>
          <cell r="F5542">
            <v>0.22</v>
          </cell>
          <cell r="G5542">
            <v>0.19</v>
          </cell>
          <cell r="H5542">
            <v>0.02</v>
          </cell>
          <cell r="I5542">
            <v>0.21</v>
          </cell>
          <cell r="J5542">
            <v>0.03</v>
          </cell>
        </row>
        <row r="5543">
          <cell r="A5543" t="str">
            <v>ევკალიპტიVI24</v>
          </cell>
          <cell r="B5543" t="str">
            <v>ევკალიპტი</v>
          </cell>
          <cell r="C5543" t="str">
            <v>VI</v>
          </cell>
          <cell r="D5543">
            <v>16</v>
          </cell>
          <cell r="E5543">
            <v>24</v>
          </cell>
          <cell r="F5543">
            <v>0.33</v>
          </cell>
          <cell r="G5543">
            <v>0.28999999999999998</v>
          </cell>
          <cell r="H5543">
            <v>0.03</v>
          </cell>
          <cell r="I5543">
            <v>0.31999999999999995</v>
          </cell>
          <cell r="J5543">
            <v>4.0000000000000036E-2</v>
          </cell>
        </row>
        <row r="5544">
          <cell r="A5544" t="str">
            <v>ევკალიპტიVI28</v>
          </cell>
          <cell r="B5544" t="str">
            <v>ევკალიპტი</v>
          </cell>
          <cell r="C5544" t="str">
            <v>VI</v>
          </cell>
          <cell r="D5544">
            <v>17</v>
          </cell>
          <cell r="E5544">
            <v>28</v>
          </cell>
          <cell r="F5544">
            <v>0.48</v>
          </cell>
          <cell r="G5544">
            <v>0.43</v>
          </cell>
          <cell r="H5544">
            <v>0.05</v>
          </cell>
          <cell r="I5544">
            <v>0.48</v>
          </cell>
          <cell r="J5544">
            <v>4.9999999999999989E-2</v>
          </cell>
        </row>
        <row r="5545">
          <cell r="A5545" t="str">
            <v>ევკალიპტიVI32</v>
          </cell>
          <cell r="B5545" t="str">
            <v>ევკალიპტი</v>
          </cell>
          <cell r="C5545" t="str">
            <v>VI</v>
          </cell>
          <cell r="D5545">
            <v>18</v>
          </cell>
          <cell r="E5545">
            <v>32</v>
          </cell>
          <cell r="F5545">
            <v>0.66</v>
          </cell>
          <cell r="G5545">
            <v>0.59</v>
          </cell>
          <cell r="H5545">
            <v>7.0000000000000007E-2</v>
          </cell>
          <cell r="I5545">
            <v>0.65999999999999992</v>
          </cell>
          <cell r="J5545">
            <v>7.0000000000000062E-2</v>
          </cell>
        </row>
        <row r="5546">
          <cell r="A5546" t="str">
            <v>ევკალიპტიVI36</v>
          </cell>
          <cell r="B5546" t="str">
            <v>ევკალიპტი</v>
          </cell>
          <cell r="C5546" t="str">
            <v>VI</v>
          </cell>
          <cell r="D5546">
            <v>19</v>
          </cell>
          <cell r="E5546">
            <v>36</v>
          </cell>
          <cell r="F5546">
            <v>0.87</v>
          </cell>
          <cell r="G5546">
            <v>0.78</v>
          </cell>
          <cell r="H5546">
            <v>0.09</v>
          </cell>
          <cell r="I5546">
            <v>0.87</v>
          </cell>
          <cell r="J5546">
            <v>8.9999999999999969E-2</v>
          </cell>
        </row>
        <row r="5547">
          <cell r="A5547" t="str">
            <v>ევკალიპტიVI40</v>
          </cell>
          <cell r="B5547" t="str">
            <v>ევკალიპტი</v>
          </cell>
          <cell r="C5547" t="str">
            <v>VI</v>
          </cell>
          <cell r="D5547">
            <v>20</v>
          </cell>
          <cell r="E5547">
            <v>40</v>
          </cell>
          <cell r="F5547">
            <v>1.1100000000000001</v>
          </cell>
          <cell r="G5547">
            <v>1</v>
          </cell>
          <cell r="H5547">
            <v>0.11</v>
          </cell>
          <cell r="I5547">
            <v>1.1100000000000001</v>
          </cell>
          <cell r="J5547">
            <v>0.1100000000000001</v>
          </cell>
        </row>
        <row r="5548">
          <cell r="A5548" t="str">
            <v>ევკალიპტიVI44</v>
          </cell>
          <cell r="B5548" t="str">
            <v>ევკალიპტი</v>
          </cell>
          <cell r="C5548" t="str">
            <v>VI</v>
          </cell>
          <cell r="D5548">
            <v>20.5</v>
          </cell>
          <cell r="E5548">
            <v>44</v>
          </cell>
          <cell r="F5548">
            <v>1.39</v>
          </cell>
          <cell r="G5548">
            <v>1.25</v>
          </cell>
          <cell r="H5548">
            <v>0.14000000000000001</v>
          </cell>
          <cell r="I5548">
            <v>1.3900000000000001</v>
          </cell>
          <cell r="J5548">
            <v>0.1399999999999999</v>
          </cell>
        </row>
        <row r="5549">
          <cell r="A5549" t="str">
            <v>ევკალიპტიVI48</v>
          </cell>
          <cell r="B5549" t="str">
            <v>ევკალიპტი</v>
          </cell>
          <cell r="C5549" t="str">
            <v>VI</v>
          </cell>
          <cell r="D5549">
            <v>21.5</v>
          </cell>
          <cell r="E5549">
            <v>48</v>
          </cell>
          <cell r="F5549">
            <v>1.71</v>
          </cell>
          <cell r="G5549">
            <v>1.55</v>
          </cell>
          <cell r="H5549">
            <v>0.17</v>
          </cell>
          <cell r="I5549">
            <v>1.72</v>
          </cell>
          <cell r="J5549">
            <v>0.15999999999999992</v>
          </cell>
        </row>
        <row r="5550">
          <cell r="A5550" t="str">
            <v>ევკალიპტიVI52</v>
          </cell>
          <cell r="B5550" t="str">
            <v>ევკალიპტი</v>
          </cell>
          <cell r="C5550" t="str">
            <v>VI</v>
          </cell>
          <cell r="D5550">
            <v>22</v>
          </cell>
          <cell r="E5550">
            <v>52</v>
          </cell>
          <cell r="F5550">
            <v>2.0499999999999998</v>
          </cell>
          <cell r="G5550">
            <v>1.86</v>
          </cell>
          <cell r="H5550">
            <v>0.21</v>
          </cell>
          <cell r="I5550">
            <v>2.0700000000000003</v>
          </cell>
          <cell r="J5550">
            <v>0.18999999999999972</v>
          </cell>
        </row>
        <row r="5551">
          <cell r="A5551" t="str">
            <v>ევკალიპტიVI56</v>
          </cell>
          <cell r="B5551" t="str">
            <v>ევკალიპტი</v>
          </cell>
          <cell r="C5551" t="str">
            <v>VI</v>
          </cell>
          <cell r="D5551">
            <v>22.5</v>
          </cell>
          <cell r="E5551">
            <v>56</v>
          </cell>
          <cell r="F5551">
            <v>2.44</v>
          </cell>
          <cell r="G5551">
            <v>2.2200000000000002</v>
          </cell>
          <cell r="H5551">
            <v>0.24</v>
          </cell>
          <cell r="I5551">
            <v>2.46</v>
          </cell>
          <cell r="J5551">
            <v>0.21999999999999975</v>
          </cell>
        </row>
        <row r="5552">
          <cell r="A5552" t="str">
            <v>ევკალიპტიVI60</v>
          </cell>
          <cell r="B5552" t="str">
            <v>ევკალიპტი</v>
          </cell>
          <cell r="C5552" t="str">
            <v>VI</v>
          </cell>
          <cell r="D5552">
            <v>23.5</v>
          </cell>
          <cell r="E5552">
            <v>60</v>
          </cell>
          <cell r="F5552">
            <v>2.85</v>
          </cell>
          <cell r="G5552">
            <v>2.59</v>
          </cell>
          <cell r="H5552">
            <v>0.28999999999999998</v>
          </cell>
          <cell r="I5552">
            <v>2.88</v>
          </cell>
          <cell r="J5552">
            <v>0.26000000000000023</v>
          </cell>
        </row>
        <row r="5553">
          <cell r="A5553" t="str">
            <v>ევკალიპტიVI64</v>
          </cell>
          <cell r="B5553" t="str">
            <v>ევკალიპტი</v>
          </cell>
          <cell r="C5553" t="str">
            <v>VI</v>
          </cell>
          <cell r="D5553">
            <v>24</v>
          </cell>
          <cell r="E5553">
            <v>64</v>
          </cell>
          <cell r="F5553">
            <v>3.3</v>
          </cell>
          <cell r="G5553">
            <v>3</v>
          </cell>
          <cell r="H5553">
            <v>0.33</v>
          </cell>
          <cell r="I5553">
            <v>3.33</v>
          </cell>
          <cell r="J5553">
            <v>0.29999999999999982</v>
          </cell>
        </row>
        <row r="5554">
          <cell r="A5554" t="str">
            <v>ევკალიპტიVI68</v>
          </cell>
          <cell r="B5554" t="str">
            <v>ევკალიპტი</v>
          </cell>
          <cell r="C5554" t="str">
            <v>VI</v>
          </cell>
          <cell r="D5554">
            <v>24</v>
          </cell>
          <cell r="E5554">
            <v>68</v>
          </cell>
          <cell r="F5554">
            <v>3.78</v>
          </cell>
          <cell r="G5554">
            <v>3.44</v>
          </cell>
          <cell r="H5554">
            <v>0.38</v>
          </cell>
          <cell r="I5554">
            <v>3.82</v>
          </cell>
          <cell r="J5554">
            <v>0.33999999999999986</v>
          </cell>
        </row>
        <row r="5555">
          <cell r="A5555" t="str">
            <v>ევკალიპტიVI72</v>
          </cell>
          <cell r="B5555" t="str">
            <v>ევკალიპტი</v>
          </cell>
          <cell r="C5555" t="str">
            <v>VI</v>
          </cell>
          <cell r="D5555">
            <v>24.5</v>
          </cell>
          <cell r="E5555">
            <v>72</v>
          </cell>
          <cell r="F5555">
            <v>4.3</v>
          </cell>
          <cell r="G5555">
            <v>3.91</v>
          </cell>
          <cell r="H5555">
            <v>0.43</v>
          </cell>
          <cell r="I5555">
            <v>4.34</v>
          </cell>
          <cell r="J5555">
            <v>0.38999999999999968</v>
          </cell>
        </row>
        <row r="5556">
          <cell r="A5556" t="str">
            <v>ევკალიპტიVI76</v>
          </cell>
          <cell r="B5556" t="str">
            <v>ევკალიპტი</v>
          </cell>
          <cell r="C5556" t="str">
            <v>VI</v>
          </cell>
          <cell r="D5556">
            <v>25</v>
          </cell>
          <cell r="E5556">
            <v>76</v>
          </cell>
          <cell r="F5556">
            <v>4.84</v>
          </cell>
          <cell r="G5556">
            <v>4.4000000000000004</v>
          </cell>
          <cell r="H5556">
            <v>0.48</v>
          </cell>
          <cell r="I5556">
            <v>4.8800000000000008</v>
          </cell>
          <cell r="J5556">
            <v>0.4399999999999995</v>
          </cell>
        </row>
        <row r="5557">
          <cell r="A5557" t="str">
            <v>ევკალიპტიVI80</v>
          </cell>
          <cell r="B5557" t="str">
            <v>ევკალიპტი</v>
          </cell>
          <cell r="C5557" t="str">
            <v>VI</v>
          </cell>
          <cell r="D5557">
            <v>25</v>
          </cell>
          <cell r="E5557">
            <v>80</v>
          </cell>
          <cell r="F5557">
            <v>5.41</v>
          </cell>
          <cell r="G5557">
            <v>4.9000000000000004</v>
          </cell>
          <cell r="H5557">
            <v>0.54</v>
          </cell>
          <cell r="I5557">
            <v>5.44</v>
          </cell>
          <cell r="J5557">
            <v>0.50999999999999979</v>
          </cell>
        </row>
        <row r="5558">
          <cell r="A5558" t="str">
            <v>ევკალიპტიVI84</v>
          </cell>
          <cell r="B5558" t="str">
            <v>ევკალიპტი</v>
          </cell>
          <cell r="C5558" t="str">
            <v>VI</v>
          </cell>
          <cell r="D5558">
            <v>25.5</v>
          </cell>
          <cell r="E5558">
            <v>84</v>
          </cell>
          <cell r="F5558">
            <v>6.02</v>
          </cell>
          <cell r="G5558">
            <v>5.44</v>
          </cell>
          <cell r="H5558">
            <v>0.6</v>
          </cell>
          <cell r="I5558">
            <v>6.04</v>
          </cell>
          <cell r="J5558">
            <v>0.57999999999999918</v>
          </cell>
        </row>
        <row r="5559">
          <cell r="A5559" t="str">
            <v>ევკალიპტიVI88</v>
          </cell>
          <cell r="B5559" t="str">
            <v>ევკალიპტი</v>
          </cell>
          <cell r="C5559" t="str">
            <v>VI</v>
          </cell>
          <cell r="D5559">
            <v>26</v>
          </cell>
          <cell r="E5559">
            <v>88</v>
          </cell>
          <cell r="F5559">
            <v>6.65</v>
          </cell>
          <cell r="G5559">
            <v>6</v>
          </cell>
          <cell r="H5559">
            <v>0.67</v>
          </cell>
          <cell r="I5559">
            <v>6.67</v>
          </cell>
          <cell r="J5559">
            <v>0.65000000000000036</v>
          </cell>
        </row>
        <row r="5560">
          <cell r="A5560" t="str">
            <v>ევკალიპტიVI92</v>
          </cell>
          <cell r="B5560" t="str">
            <v>ევკალიპტი</v>
          </cell>
          <cell r="C5560" t="str">
            <v>VI</v>
          </cell>
          <cell r="D5560">
            <v>26</v>
          </cell>
          <cell r="E5560">
            <v>92</v>
          </cell>
          <cell r="F5560">
            <v>7.31</v>
          </cell>
          <cell r="G5560">
            <v>6.57</v>
          </cell>
          <cell r="H5560">
            <v>0.73</v>
          </cell>
          <cell r="I5560">
            <v>7.3000000000000007</v>
          </cell>
          <cell r="J5560">
            <v>0.73999999999999932</v>
          </cell>
        </row>
        <row r="5561">
          <cell r="A5561" t="str">
            <v>ევკალიპტიVI96</v>
          </cell>
          <cell r="B5561" t="str">
            <v>ევკალიპტი</v>
          </cell>
          <cell r="C5561" t="str">
            <v>VI</v>
          </cell>
          <cell r="D5561">
            <v>26</v>
          </cell>
          <cell r="E5561">
            <v>96</v>
          </cell>
          <cell r="F5561">
            <v>8</v>
          </cell>
          <cell r="G5561">
            <v>7.18</v>
          </cell>
          <cell r="H5561">
            <v>0.8</v>
          </cell>
          <cell r="I5561">
            <v>7.9799999999999995</v>
          </cell>
          <cell r="J5561">
            <v>0.82000000000000028</v>
          </cell>
        </row>
        <row r="5562">
          <cell r="A5562" t="str">
            <v>ევკალიპტიVI100</v>
          </cell>
          <cell r="B5562" t="str">
            <v>ევკალიპტი</v>
          </cell>
          <cell r="C5562" t="str">
            <v>VI</v>
          </cell>
          <cell r="D5562">
            <v>26.5</v>
          </cell>
          <cell r="E5562">
            <v>100</v>
          </cell>
          <cell r="F5562">
            <v>8.7200000000000006</v>
          </cell>
          <cell r="G5562">
            <v>7.8</v>
          </cell>
          <cell r="H5562">
            <v>0.87</v>
          </cell>
          <cell r="I5562">
            <v>8.67</v>
          </cell>
          <cell r="J5562">
            <v>0.92000000000000082</v>
          </cell>
        </row>
        <row r="5563">
          <cell r="A5563" t="str">
            <v>ევკალიპტიVI104</v>
          </cell>
          <cell r="B5563" t="str">
            <v>ევკალიპტი</v>
          </cell>
          <cell r="C5563" t="str">
            <v>VI</v>
          </cell>
          <cell r="D5563">
            <v>26.5</v>
          </cell>
          <cell r="E5563">
            <v>104</v>
          </cell>
          <cell r="F5563">
            <v>9.4600000000000009</v>
          </cell>
          <cell r="G5563">
            <v>8.44</v>
          </cell>
          <cell r="H5563">
            <v>0.95</v>
          </cell>
          <cell r="I5563">
            <v>9.3899999999999988</v>
          </cell>
          <cell r="J5563">
            <v>1.0200000000000014</v>
          </cell>
        </row>
        <row r="5564">
          <cell r="A5564" t="str">
            <v>ევკალიპტიVI108</v>
          </cell>
          <cell r="B5564" t="str">
            <v>ევკალიპტი</v>
          </cell>
          <cell r="C5564" t="str">
            <v>VI</v>
          </cell>
          <cell r="D5564">
            <v>26.5</v>
          </cell>
          <cell r="E5564">
            <v>108</v>
          </cell>
          <cell r="F5564">
            <v>10.23</v>
          </cell>
          <cell r="G5564">
            <v>9.09</v>
          </cell>
          <cell r="H5564">
            <v>1.02</v>
          </cell>
          <cell r="I5564">
            <v>10.11</v>
          </cell>
          <cell r="J5564">
            <v>1.1400000000000006</v>
          </cell>
        </row>
        <row r="5565">
          <cell r="A5565" t="str">
            <v>ევკალიპტიVI112</v>
          </cell>
          <cell r="B5565" t="str">
            <v>ევკალიპტი</v>
          </cell>
          <cell r="C5565" t="str">
            <v>VI</v>
          </cell>
          <cell r="D5565">
            <v>26.5</v>
          </cell>
          <cell r="E5565">
            <v>112</v>
          </cell>
          <cell r="F5565">
            <v>11.03</v>
          </cell>
          <cell r="G5565">
            <v>9.77</v>
          </cell>
          <cell r="H5565">
            <v>1.1000000000000001</v>
          </cell>
          <cell r="I5565">
            <v>10.87</v>
          </cell>
          <cell r="J5565">
            <v>1.2599999999999998</v>
          </cell>
        </row>
        <row r="5566">
          <cell r="A5566" t="str">
            <v>ევკალიპტიVI116</v>
          </cell>
          <cell r="B5566" t="str">
            <v>ევკალიპტი</v>
          </cell>
          <cell r="C5566" t="str">
            <v>VI</v>
          </cell>
          <cell r="D5566">
            <v>27</v>
          </cell>
          <cell r="E5566">
            <v>116</v>
          </cell>
          <cell r="F5566">
            <v>11.86</v>
          </cell>
          <cell r="G5566">
            <v>10.48</v>
          </cell>
          <cell r="H5566">
            <v>1.19</v>
          </cell>
          <cell r="I5566">
            <v>11.67</v>
          </cell>
          <cell r="J5566">
            <v>1.379999999999999</v>
          </cell>
        </row>
        <row r="5567">
          <cell r="A5567" t="str">
            <v>ევკალიპტიVI120</v>
          </cell>
          <cell r="B5567" t="str">
            <v>ევკალიპტი</v>
          </cell>
          <cell r="C5567" t="str">
            <v>VI</v>
          </cell>
          <cell r="D5567">
            <v>27</v>
          </cell>
          <cell r="E5567">
            <v>120</v>
          </cell>
          <cell r="F5567">
            <v>12.72</v>
          </cell>
          <cell r="G5567">
            <v>11.21</v>
          </cell>
          <cell r="H5567">
            <v>1.27</v>
          </cell>
          <cell r="I5567">
            <v>12.48</v>
          </cell>
          <cell r="J5567">
            <v>1.5099999999999998</v>
          </cell>
        </row>
        <row r="5568">
          <cell r="A5568" t="str">
            <v>ევკალიპტიVI124</v>
          </cell>
          <cell r="B5568" t="str">
            <v>ევკალიპტი</v>
          </cell>
          <cell r="C5568" t="str">
            <v>VI</v>
          </cell>
          <cell r="D5568">
            <v>27</v>
          </cell>
          <cell r="E5568">
            <v>124</v>
          </cell>
          <cell r="F5568">
            <v>13.61</v>
          </cell>
          <cell r="G5568">
            <v>11.95</v>
          </cell>
          <cell r="H5568">
            <v>1.36</v>
          </cell>
          <cell r="I5568">
            <v>13.309999999999999</v>
          </cell>
          <cell r="J5568">
            <v>1.6600000000000001</v>
          </cell>
        </row>
        <row r="5569">
          <cell r="A5569" t="str">
            <v>ევკალიპტიVI128</v>
          </cell>
          <cell r="B5569" t="str">
            <v>ევკალიპტი</v>
          </cell>
          <cell r="C5569" t="str">
            <v>VI</v>
          </cell>
          <cell r="D5569">
            <v>27</v>
          </cell>
          <cell r="E5569">
            <v>128</v>
          </cell>
          <cell r="F5569">
            <v>14.54</v>
          </cell>
          <cell r="G5569">
            <v>12.74</v>
          </cell>
          <cell r="H5569">
            <v>1.45</v>
          </cell>
          <cell r="I5569">
            <v>14.19</v>
          </cell>
          <cell r="J5569">
            <v>1.7999999999999989</v>
          </cell>
        </row>
        <row r="5570">
          <cell r="A5570" t="str">
            <v>ევკალიპტიVI132</v>
          </cell>
          <cell r="B5570" t="str">
            <v>ევკალიპტი</v>
          </cell>
          <cell r="C5570" t="str">
            <v>VI</v>
          </cell>
          <cell r="D5570">
            <v>27.5</v>
          </cell>
          <cell r="E5570">
            <v>132</v>
          </cell>
          <cell r="F5570">
            <v>15.5</v>
          </cell>
          <cell r="G5570">
            <v>13.55</v>
          </cell>
          <cell r="H5570">
            <v>1.55</v>
          </cell>
          <cell r="I5570">
            <v>15.100000000000001</v>
          </cell>
          <cell r="J5570">
            <v>1.9499999999999993</v>
          </cell>
        </row>
        <row r="5571">
          <cell r="A5571" t="str">
            <v>ევკალიპტიVI136</v>
          </cell>
          <cell r="B5571" t="str">
            <v>ევკალიპტი</v>
          </cell>
          <cell r="C5571" t="str">
            <v>VI</v>
          </cell>
          <cell r="D5571">
            <v>27.5</v>
          </cell>
          <cell r="E5571">
            <v>136</v>
          </cell>
          <cell r="F5571">
            <v>16.5</v>
          </cell>
          <cell r="G5571">
            <v>14.4</v>
          </cell>
          <cell r="H5571">
            <v>1.65</v>
          </cell>
          <cell r="I5571">
            <v>16.05</v>
          </cell>
          <cell r="J5571">
            <v>2.0999999999999996</v>
          </cell>
        </row>
        <row r="5572">
          <cell r="A5572" t="str">
            <v>ევკალიპტიVII8</v>
          </cell>
          <cell r="B5572" t="str">
            <v>ევკალიპტი</v>
          </cell>
          <cell r="C5572" t="str">
            <v>VII</v>
          </cell>
          <cell r="D5572">
            <v>10</v>
          </cell>
          <cell r="E5572">
            <v>8</v>
          </cell>
          <cell r="F5572">
            <v>2.4E-2</v>
          </cell>
          <cell r="G5572">
            <v>0.02</v>
          </cell>
          <cell r="H5572">
            <v>0</v>
          </cell>
          <cell r="I5572">
            <v>0.02</v>
          </cell>
          <cell r="J5572">
            <v>4.0000000000000001E-3</v>
          </cell>
        </row>
        <row r="5573">
          <cell r="A5573" t="str">
            <v>ევკალიპტიVII10</v>
          </cell>
          <cell r="B5573" t="str">
            <v>ევკალიპტი</v>
          </cell>
          <cell r="C5573" t="str">
            <v>VII</v>
          </cell>
          <cell r="D5573">
            <v>10.5</v>
          </cell>
          <cell r="E5573">
            <v>10</v>
          </cell>
          <cell r="F5573">
            <v>0.04</v>
          </cell>
          <cell r="G5573">
            <v>0.03</v>
          </cell>
          <cell r="H5573">
            <v>0</v>
          </cell>
          <cell r="I5573">
            <v>0.03</v>
          </cell>
          <cell r="J5573">
            <v>1.0000000000000002E-2</v>
          </cell>
        </row>
        <row r="5574">
          <cell r="A5574" t="str">
            <v>ევკალიპტიVII12</v>
          </cell>
          <cell r="B5574" t="str">
            <v>ევკალიპტი</v>
          </cell>
          <cell r="C5574" t="str">
            <v>VII</v>
          </cell>
          <cell r="D5574">
            <v>11</v>
          </cell>
          <cell r="E5574">
            <v>12</v>
          </cell>
          <cell r="F5574">
            <v>0.06</v>
          </cell>
          <cell r="G5574">
            <v>0.05</v>
          </cell>
          <cell r="H5574">
            <v>0.01</v>
          </cell>
          <cell r="I5574">
            <v>6.0000000000000005E-2</v>
          </cell>
          <cell r="J5574">
            <v>9.999999999999995E-3</v>
          </cell>
        </row>
        <row r="5575">
          <cell r="A5575" t="str">
            <v>ევკალიპტიVII14</v>
          </cell>
          <cell r="B5575" t="str">
            <v>ევკალიპტი</v>
          </cell>
          <cell r="C5575" t="str">
            <v>VII</v>
          </cell>
          <cell r="D5575">
            <v>11.5</v>
          </cell>
          <cell r="E5575">
            <v>14</v>
          </cell>
          <cell r="F5575">
            <v>8.5999999999999993E-2</v>
          </cell>
          <cell r="G5575">
            <v>7.0000000000000007E-2</v>
          </cell>
          <cell r="H5575">
            <v>0.01</v>
          </cell>
          <cell r="I5575">
            <v>0.08</v>
          </cell>
          <cell r="J5575">
            <v>1.5999999999999986E-2</v>
          </cell>
        </row>
        <row r="5576">
          <cell r="A5576" t="str">
            <v>ევკალიპტიVII16</v>
          </cell>
          <cell r="B5576" t="str">
            <v>ევკალიპტი</v>
          </cell>
          <cell r="C5576" t="str">
            <v>VII</v>
          </cell>
          <cell r="D5576">
            <v>12.5</v>
          </cell>
          <cell r="E5576">
            <v>16</v>
          </cell>
          <cell r="F5576">
            <v>0.11700000000000001</v>
          </cell>
          <cell r="G5576">
            <v>0.1</v>
          </cell>
          <cell r="H5576">
            <v>0.01</v>
          </cell>
          <cell r="I5576">
            <v>0.11</v>
          </cell>
          <cell r="J5576">
            <v>1.7000000000000001E-2</v>
          </cell>
        </row>
        <row r="5577">
          <cell r="A5577" t="str">
            <v>ევკალიპტიVII20</v>
          </cell>
          <cell r="B5577" t="str">
            <v>ევკალიპტი</v>
          </cell>
          <cell r="C5577" t="str">
            <v>VII</v>
          </cell>
          <cell r="D5577">
            <v>13.5</v>
          </cell>
          <cell r="E5577">
            <v>20</v>
          </cell>
          <cell r="F5577">
            <v>0.2</v>
          </cell>
          <cell r="G5577">
            <v>0.17</v>
          </cell>
          <cell r="H5577">
            <v>0.02</v>
          </cell>
          <cell r="I5577">
            <v>0.19</v>
          </cell>
          <cell r="J5577">
            <v>0.03</v>
          </cell>
        </row>
        <row r="5578">
          <cell r="A5578" t="str">
            <v>ევკალიპტიVII24</v>
          </cell>
          <cell r="B5578" t="str">
            <v>ევკალიპტი</v>
          </cell>
          <cell r="C5578" t="str">
            <v>VII</v>
          </cell>
          <cell r="D5578">
            <v>14.5</v>
          </cell>
          <cell r="E5578">
            <v>24</v>
          </cell>
          <cell r="F5578">
            <v>0.3</v>
          </cell>
          <cell r="G5578">
            <v>0.26</v>
          </cell>
          <cell r="H5578">
            <v>0.03</v>
          </cell>
          <cell r="I5578">
            <v>0.29000000000000004</v>
          </cell>
          <cell r="J5578">
            <v>3.999999999999998E-2</v>
          </cell>
        </row>
        <row r="5579">
          <cell r="A5579" t="str">
            <v>ევკალიპტიVII28</v>
          </cell>
          <cell r="B5579" t="str">
            <v>ევკალიპტი</v>
          </cell>
          <cell r="C5579" t="str">
            <v>VII</v>
          </cell>
          <cell r="D5579">
            <v>15.5</v>
          </cell>
          <cell r="E5579">
            <v>28</v>
          </cell>
          <cell r="F5579">
            <v>0.44</v>
          </cell>
          <cell r="G5579">
            <v>0.39</v>
          </cell>
          <cell r="H5579">
            <v>0.04</v>
          </cell>
          <cell r="I5579">
            <v>0.43</v>
          </cell>
          <cell r="J5579">
            <v>4.9999999999999989E-2</v>
          </cell>
        </row>
        <row r="5580">
          <cell r="A5580" t="str">
            <v>ევკალიპტიVII32</v>
          </cell>
          <cell r="B5580" t="str">
            <v>ევკალიპტი</v>
          </cell>
          <cell r="C5580" t="str">
            <v>VII</v>
          </cell>
          <cell r="D5580">
            <v>16.5</v>
          </cell>
          <cell r="E5580">
            <v>32</v>
          </cell>
          <cell r="F5580">
            <v>0.6</v>
          </cell>
          <cell r="G5580">
            <v>0.54</v>
          </cell>
          <cell r="H5580">
            <v>0.06</v>
          </cell>
          <cell r="I5580">
            <v>0.60000000000000009</v>
          </cell>
          <cell r="J5580">
            <v>5.9999999999999942E-2</v>
          </cell>
        </row>
        <row r="5581">
          <cell r="A5581" t="str">
            <v>ევკალიპტიVII36</v>
          </cell>
          <cell r="B5581" t="str">
            <v>ევკალიპტი</v>
          </cell>
          <cell r="C5581" t="str">
            <v>VII</v>
          </cell>
          <cell r="D5581">
            <v>17.5</v>
          </cell>
          <cell r="E5581">
            <v>36</v>
          </cell>
          <cell r="F5581">
            <v>0.79</v>
          </cell>
          <cell r="G5581">
            <v>0.71</v>
          </cell>
          <cell r="H5581">
            <v>0.08</v>
          </cell>
          <cell r="I5581">
            <v>0.78999999999999992</v>
          </cell>
          <cell r="J5581">
            <v>8.0000000000000071E-2</v>
          </cell>
        </row>
        <row r="5582">
          <cell r="A5582" t="str">
            <v>ევკალიპტიVII40</v>
          </cell>
          <cell r="B5582" t="str">
            <v>ევკალიპტი</v>
          </cell>
          <cell r="C5582" t="str">
            <v>VII</v>
          </cell>
          <cell r="D5582">
            <v>18</v>
          </cell>
          <cell r="E5582">
            <v>40</v>
          </cell>
          <cell r="F5582">
            <v>1.02</v>
          </cell>
          <cell r="G5582">
            <v>0.92</v>
          </cell>
          <cell r="H5582">
            <v>0.1</v>
          </cell>
          <cell r="I5582">
            <v>1.02</v>
          </cell>
          <cell r="J5582">
            <v>9.9999999999999978E-2</v>
          </cell>
        </row>
        <row r="5583">
          <cell r="A5583" t="str">
            <v>ევკალიპტიVII44</v>
          </cell>
          <cell r="B5583" t="str">
            <v>ევკალიპტი</v>
          </cell>
          <cell r="C5583" t="str">
            <v>VII</v>
          </cell>
          <cell r="D5583">
            <v>19</v>
          </cell>
          <cell r="E5583">
            <v>44</v>
          </cell>
          <cell r="F5583">
            <v>1.27</v>
          </cell>
          <cell r="G5583">
            <v>1.1499999999999999</v>
          </cell>
          <cell r="H5583">
            <v>0.13</v>
          </cell>
          <cell r="I5583">
            <v>1.2799999999999998</v>
          </cell>
          <cell r="J5583">
            <v>0.12000000000000011</v>
          </cell>
        </row>
        <row r="5584">
          <cell r="A5584" t="str">
            <v>ევკალიპტიVII48</v>
          </cell>
          <cell r="B5584" t="str">
            <v>ევკალიპტი</v>
          </cell>
          <cell r="C5584" t="str">
            <v>VII</v>
          </cell>
          <cell r="D5584">
            <v>19.5</v>
          </cell>
          <cell r="E5584">
            <v>48</v>
          </cell>
          <cell r="F5584">
            <v>1.56</v>
          </cell>
          <cell r="G5584">
            <v>1.41</v>
          </cell>
          <cell r="H5584">
            <v>0.16</v>
          </cell>
          <cell r="I5584">
            <v>1.5699999999999998</v>
          </cell>
          <cell r="J5584">
            <v>0.15000000000000013</v>
          </cell>
        </row>
        <row r="5585">
          <cell r="A5585" t="str">
            <v>ევკალიპტიVII52</v>
          </cell>
          <cell r="B5585" t="str">
            <v>ევკალიპტი</v>
          </cell>
          <cell r="C5585" t="str">
            <v>VII</v>
          </cell>
          <cell r="D5585">
            <v>20</v>
          </cell>
          <cell r="E5585">
            <v>52</v>
          </cell>
          <cell r="F5585">
            <v>1.87</v>
          </cell>
          <cell r="G5585">
            <v>1.7</v>
          </cell>
          <cell r="H5585">
            <v>0.19</v>
          </cell>
          <cell r="I5585">
            <v>1.89</v>
          </cell>
          <cell r="J5585">
            <v>0.17000000000000015</v>
          </cell>
        </row>
        <row r="5586">
          <cell r="A5586" t="str">
            <v>ევკალიპტიVII56</v>
          </cell>
          <cell r="B5586" t="str">
            <v>ევკალიპტი</v>
          </cell>
          <cell r="C5586" t="str">
            <v>VII</v>
          </cell>
          <cell r="D5586">
            <v>20.5</v>
          </cell>
          <cell r="E5586">
            <v>56</v>
          </cell>
          <cell r="F5586">
            <v>2.2200000000000002</v>
          </cell>
          <cell r="G5586">
            <v>2.02</v>
          </cell>
          <cell r="H5586">
            <v>0.22</v>
          </cell>
          <cell r="I5586">
            <v>2.2400000000000002</v>
          </cell>
          <cell r="J5586">
            <v>0.20000000000000018</v>
          </cell>
        </row>
        <row r="5587">
          <cell r="A5587" t="str">
            <v>ევკალიპტიVII60</v>
          </cell>
          <cell r="B5587" t="str">
            <v>ევკალიპტი</v>
          </cell>
          <cell r="C5587" t="str">
            <v>VII</v>
          </cell>
          <cell r="D5587">
            <v>21</v>
          </cell>
          <cell r="E5587">
            <v>60</v>
          </cell>
          <cell r="F5587">
            <v>2.6</v>
          </cell>
          <cell r="G5587">
            <v>2.37</v>
          </cell>
          <cell r="H5587">
            <v>0.26</v>
          </cell>
          <cell r="I5587">
            <v>2.63</v>
          </cell>
          <cell r="J5587">
            <v>0.22999999999999998</v>
          </cell>
        </row>
        <row r="5588">
          <cell r="A5588" t="str">
            <v>ევკალიპტიVII64</v>
          </cell>
          <cell r="B5588" t="str">
            <v>ევკალიპტი</v>
          </cell>
          <cell r="C5588" t="str">
            <v>VII</v>
          </cell>
          <cell r="D5588">
            <v>21.5</v>
          </cell>
          <cell r="E5588">
            <v>64</v>
          </cell>
          <cell r="F5588">
            <v>3.01</v>
          </cell>
          <cell r="G5588">
            <v>2.74</v>
          </cell>
          <cell r="H5588">
            <v>0.3</v>
          </cell>
          <cell r="I5588">
            <v>3.04</v>
          </cell>
          <cell r="J5588">
            <v>0.26999999999999957</v>
          </cell>
        </row>
        <row r="5589">
          <cell r="A5589" t="str">
            <v>ევკალიპტიVII68</v>
          </cell>
          <cell r="B5589" t="str">
            <v>ევკალიპტი</v>
          </cell>
          <cell r="C5589" t="str">
            <v>VII</v>
          </cell>
          <cell r="D5589">
            <v>22</v>
          </cell>
          <cell r="E5589">
            <v>68</v>
          </cell>
          <cell r="F5589">
            <v>3.45</v>
          </cell>
          <cell r="G5589">
            <v>3.14</v>
          </cell>
          <cell r="H5589">
            <v>0.35</v>
          </cell>
          <cell r="I5589">
            <v>3.49</v>
          </cell>
          <cell r="J5589">
            <v>0.31000000000000005</v>
          </cell>
        </row>
        <row r="5590">
          <cell r="A5590" t="str">
            <v>ევკალიპტიVII72</v>
          </cell>
          <cell r="B5590" t="str">
            <v>ევკალიპტი</v>
          </cell>
          <cell r="C5590" t="str">
            <v>VII</v>
          </cell>
          <cell r="D5590">
            <v>22.5</v>
          </cell>
          <cell r="E5590">
            <v>72</v>
          </cell>
          <cell r="F5590">
            <v>3.92</v>
          </cell>
          <cell r="G5590">
            <v>3.56</v>
          </cell>
          <cell r="H5590">
            <v>0.39</v>
          </cell>
          <cell r="I5590">
            <v>3.95</v>
          </cell>
          <cell r="J5590">
            <v>0.35999999999999988</v>
          </cell>
        </row>
        <row r="5591">
          <cell r="A5591" t="str">
            <v>ევკალიპტიVII76</v>
          </cell>
          <cell r="B5591" t="str">
            <v>ევკალიპტი</v>
          </cell>
          <cell r="C5591" t="str">
            <v>VII</v>
          </cell>
          <cell r="D5591">
            <v>22.5</v>
          </cell>
          <cell r="E5591">
            <v>76</v>
          </cell>
          <cell r="F5591">
            <v>4.41</v>
          </cell>
          <cell r="G5591">
            <v>4</v>
          </cell>
          <cell r="H5591">
            <v>0.44</v>
          </cell>
          <cell r="I5591">
            <v>4.4400000000000004</v>
          </cell>
          <cell r="J5591">
            <v>0.41000000000000014</v>
          </cell>
        </row>
        <row r="5592">
          <cell r="A5592" t="str">
            <v>ევკალიპტიVII80</v>
          </cell>
          <cell r="B5592" t="str">
            <v>ევკალიპტი</v>
          </cell>
          <cell r="C5592" t="str">
            <v>VII</v>
          </cell>
          <cell r="D5592">
            <v>23</v>
          </cell>
          <cell r="E5592">
            <v>80</v>
          </cell>
          <cell r="F5592">
            <v>4.9400000000000004</v>
          </cell>
          <cell r="G5592">
            <v>4.4800000000000004</v>
          </cell>
          <cell r="H5592">
            <v>0.49</v>
          </cell>
          <cell r="I5592">
            <v>4.9700000000000006</v>
          </cell>
          <cell r="J5592">
            <v>0.45999999999999996</v>
          </cell>
        </row>
        <row r="5593">
          <cell r="A5593" t="str">
            <v>ევკალიპტიVII84</v>
          </cell>
          <cell r="B5593" t="str">
            <v>ევკალიპტი</v>
          </cell>
          <cell r="C5593" t="str">
            <v>VII</v>
          </cell>
          <cell r="D5593">
            <v>23</v>
          </cell>
          <cell r="E5593">
            <v>84</v>
          </cell>
          <cell r="F5593">
            <v>5.49</v>
          </cell>
          <cell r="G5593">
            <v>4.96</v>
          </cell>
          <cell r="H5593">
            <v>0.55000000000000004</v>
          </cell>
          <cell r="I5593">
            <v>5.51</v>
          </cell>
          <cell r="J5593">
            <v>0.53000000000000025</v>
          </cell>
        </row>
        <row r="5594">
          <cell r="A5594" t="str">
            <v>ევკალიპტიVII88</v>
          </cell>
          <cell r="B5594" t="str">
            <v>ევკალიპტი</v>
          </cell>
          <cell r="C5594" t="str">
            <v>VII</v>
          </cell>
          <cell r="D5594">
            <v>23.5</v>
          </cell>
          <cell r="E5594">
            <v>88</v>
          </cell>
          <cell r="F5594">
            <v>6.07</v>
          </cell>
          <cell r="G5594">
            <v>5.48</v>
          </cell>
          <cell r="H5594">
            <v>0.61</v>
          </cell>
          <cell r="I5594">
            <v>6.0900000000000007</v>
          </cell>
          <cell r="J5594">
            <v>0.58999999999999986</v>
          </cell>
        </row>
        <row r="5595">
          <cell r="A5595" t="str">
            <v>ევკალიპტიVII92</v>
          </cell>
          <cell r="B5595" t="str">
            <v>ევკალიპტი</v>
          </cell>
          <cell r="C5595" t="str">
            <v>VII</v>
          </cell>
          <cell r="D5595">
            <v>23.5</v>
          </cell>
          <cell r="E5595">
            <v>92</v>
          </cell>
          <cell r="F5595">
            <v>6.67</v>
          </cell>
          <cell r="G5595">
            <v>6</v>
          </cell>
          <cell r="H5595">
            <v>0.67</v>
          </cell>
          <cell r="I5595">
            <v>6.67</v>
          </cell>
          <cell r="J5595">
            <v>0.66999999999999993</v>
          </cell>
        </row>
        <row r="5596">
          <cell r="A5596" t="str">
            <v>ევკალიპტიVII96</v>
          </cell>
          <cell r="B5596" t="str">
            <v>ევკალიპტი</v>
          </cell>
          <cell r="C5596" t="str">
            <v>VII</v>
          </cell>
          <cell r="D5596">
            <v>24</v>
          </cell>
          <cell r="E5596">
            <v>96</v>
          </cell>
          <cell r="F5596">
            <v>7.3</v>
          </cell>
          <cell r="G5596">
            <v>6.55</v>
          </cell>
          <cell r="H5596">
            <v>0.73</v>
          </cell>
          <cell r="I5596">
            <v>7.2799999999999994</v>
          </cell>
          <cell r="J5596">
            <v>0.75</v>
          </cell>
        </row>
        <row r="5597">
          <cell r="A5597" t="str">
            <v>ევკალიპტიVII100</v>
          </cell>
          <cell r="B5597" t="str">
            <v>ევკალიპტი</v>
          </cell>
          <cell r="C5597" t="str">
            <v>VII</v>
          </cell>
          <cell r="D5597">
            <v>24</v>
          </cell>
          <cell r="E5597">
            <v>100</v>
          </cell>
          <cell r="F5597">
            <v>7.95</v>
          </cell>
          <cell r="G5597">
            <v>7.11</v>
          </cell>
          <cell r="H5597">
            <v>0.8</v>
          </cell>
          <cell r="I5597">
            <v>7.91</v>
          </cell>
          <cell r="J5597">
            <v>0.83999999999999986</v>
          </cell>
        </row>
        <row r="5598">
          <cell r="A5598" t="str">
            <v>ევკალიპტიVII104</v>
          </cell>
          <cell r="B5598" t="str">
            <v>ევკალიპტი</v>
          </cell>
          <cell r="C5598" t="str">
            <v>VII</v>
          </cell>
          <cell r="D5598">
            <v>24</v>
          </cell>
          <cell r="E5598">
            <v>104</v>
          </cell>
          <cell r="F5598">
            <v>8.6300000000000008</v>
          </cell>
          <cell r="G5598">
            <v>7.7</v>
          </cell>
          <cell r="H5598">
            <v>0.86</v>
          </cell>
          <cell r="I5598">
            <v>8.56</v>
          </cell>
          <cell r="J5598">
            <v>0.9300000000000006</v>
          </cell>
        </row>
        <row r="5599">
          <cell r="A5599" t="str">
            <v>ევკალიპტიVII108</v>
          </cell>
          <cell r="B5599" t="str">
            <v>ევკალიპტი</v>
          </cell>
          <cell r="C5599" t="str">
            <v>VII</v>
          </cell>
          <cell r="D5599">
            <v>24</v>
          </cell>
          <cell r="E5599">
            <v>108</v>
          </cell>
          <cell r="F5599">
            <v>9.33</v>
          </cell>
          <cell r="G5599">
            <v>8.2899999999999991</v>
          </cell>
          <cell r="H5599">
            <v>0.93</v>
          </cell>
          <cell r="I5599">
            <v>9.2199999999999989</v>
          </cell>
          <cell r="J5599">
            <v>1.0400000000000009</v>
          </cell>
        </row>
        <row r="5600">
          <cell r="A5600" t="str">
            <v>ევკალიპტიVII112</v>
          </cell>
          <cell r="B5600" t="str">
            <v>ევკალიპტი</v>
          </cell>
          <cell r="C5600" t="str">
            <v>VII</v>
          </cell>
          <cell r="D5600">
            <v>24.5</v>
          </cell>
          <cell r="E5600">
            <v>112</v>
          </cell>
          <cell r="F5600">
            <v>10.06</v>
          </cell>
          <cell r="G5600">
            <v>8.91</v>
          </cell>
          <cell r="H5600">
            <v>1.01</v>
          </cell>
          <cell r="I5600">
            <v>9.92</v>
          </cell>
          <cell r="J5600">
            <v>1.1500000000000004</v>
          </cell>
        </row>
        <row r="5601">
          <cell r="A5601" t="str">
            <v>ევკალიპტიVII116</v>
          </cell>
          <cell r="B5601" t="str">
            <v>ევკალიპტი</v>
          </cell>
          <cell r="C5601" t="str">
            <v>VII</v>
          </cell>
          <cell r="D5601">
            <v>24.5</v>
          </cell>
          <cell r="E5601">
            <v>116</v>
          </cell>
          <cell r="F5601">
            <v>10.82</v>
          </cell>
          <cell r="G5601">
            <v>9.56</v>
          </cell>
          <cell r="H5601">
            <v>1.08</v>
          </cell>
          <cell r="I5601">
            <v>10.64</v>
          </cell>
          <cell r="J5601">
            <v>1.2599999999999998</v>
          </cell>
        </row>
        <row r="5602">
          <cell r="A5602" t="str">
            <v>ევკალიპტიVII120</v>
          </cell>
          <cell r="B5602" t="str">
            <v>ევკალიპტი</v>
          </cell>
          <cell r="C5602" t="str">
            <v>VII</v>
          </cell>
          <cell r="D5602">
            <v>24.5</v>
          </cell>
          <cell r="E5602">
            <v>120</v>
          </cell>
          <cell r="F5602">
            <v>11.6</v>
          </cell>
          <cell r="G5602">
            <v>10.23</v>
          </cell>
          <cell r="H5602">
            <v>1.1599999999999999</v>
          </cell>
          <cell r="I5602">
            <v>11.39</v>
          </cell>
          <cell r="J5602">
            <v>1.3699999999999992</v>
          </cell>
        </row>
        <row r="5603">
          <cell r="A5603" t="str">
            <v>ევკალიპტიVIII8</v>
          </cell>
          <cell r="B5603" t="str">
            <v>ევკალიპტი</v>
          </cell>
          <cell r="C5603" t="str">
            <v>VIII</v>
          </cell>
          <cell r="D5603">
            <v>9</v>
          </cell>
          <cell r="E5603">
            <v>8</v>
          </cell>
          <cell r="F5603">
            <v>2.1999999999999999E-2</v>
          </cell>
          <cell r="G5603">
            <v>0.02</v>
          </cell>
          <cell r="H5603">
            <v>0</v>
          </cell>
          <cell r="I5603">
            <v>0.02</v>
          </cell>
          <cell r="J5603">
            <v>1.9999999999999983E-3</v>
          </cell>
        </row>
        <row r="5604">
          <cell r="A5604" t="str">
            <v>ევკალიპტიVIII10</v>
          </cell>
          <cell r="B5604" t="str">
            <v>ევკალიპტი</v>
          </cell>
          <cell r="C5604" t="str">
            <v>VIII</v>
          </cell>
          <cell r="D5604">
            <v>9.5</v>
          </cell>
          <cell r="E5604">
            <v>10</v>
          </cell>
          <cell r="F5604">
            <v>3.5999999999999997E-2</v>
          </cell>
          <cell r="G5604">
            <v>0.03</v>
          </cell>
          <cell r="H5604">
            <v>0</v>
          </cell>
          <cell r="I5604">
            <v>0.03</v>
          </cell>
          <cell r="J5604">
            <v>5.9999999999999984E-3</v>
          </cell>
        </row>
        <row r="5605">
          <cell r="A5605" t="str">
            <v>ევკალიპტიVIII12</v>
          </cell>
          <cell r="B5605" t="str">
            <v>ევკალიპტი</v>
          </cell>
          <cell r="C5605" t="str">
            <v>VIII</v>
          </cell>
          <cell r="D5605">
            <v>10</v>
          </cell>
          <cell r="E5605">
            <v>12</v>
          </cell>
          <cell r="F5605">
            <v>5.5E-2</v>
          </cell>
          <cell r="G5605">
            <v>0.05</v>
          </cell>
          <cell r="H5605">
            <v>0.01</v>
          </cell>
          <cell r="I5605">
            <v>6.0000000000000005E-2</v>
          </cell>
          <cell r="J5605">
            <v>4.9999999999999975E-3</v>
          </cell>
        </row>
        <row r="5606">
          <cell r="A5606" t="str">
            <v>ევკალიპტიVIII14</v>
          </cell>
          <cell r="B5606" t="str">
            <v>ევკალიპტი</v>
          </cell>
          <cell r="C5606" t="str">
            <v>VIII</v>
          </cell>
          <cell r="D5606">
            <v>10.5</v>
          </cell>
          <cell r="E5606">
            <v>14</v>
          </cell>
          <cell r="F5606">
            <v>7.8E-2</v>
          </cell>
          <cell r="G5606">
            <v>7.0000000000000007E-2</v>
          </cell>
          <cell r="H5606">
            <v>0.01</v>
          </cell>
          <cell r="I5606">
            <v>0.08</v>
          </cell>
          <cell r="J5606">
            <v>7.9999999999999932E-3</v>
          </cell>
        </row>
        <row r="5607">
          <cell r="A5607" t="str">
            <v>ევკალიპტიVIII16</v>
          </cell>
          <cell r="B5607" t="str">
            <v>ევკალიპტი</v>
          </cell>
          <cell r="C5607" t="str">
            <v>VIII</v>
          </cell>
          <cell r="D5607">
            <v>11</v>
          </cell>
          <cell r="E5607">
            <v>16</v>
          </cell>
          <cell r="F5607">
            <v>0.106</v>
          </cell>
          <cell r="G5607">
            <v>0.09</v>
          </cell>
          <cell r="H5607">
            <v>0.01</v>
          </cell>
          <cell r="I5607">
            <v>9.9999999999999992E-2</v>
          </cell>
          <cell r="J5607">
            <v>1.6E-2</v>
          </cell>
        </row>
        <row r="5608">
          <cell r="A5608" t="str">
            <v>ევკალიპტიVIII20</v>
          </cell>
          <cell r="B5608" t="str">
            <v>ევკალიპტი</v>
          </cell>
          <cell r="C5608" t="str">
            <v>VIII</v>
          </cell>
          <cell r="D5608">
            <v>12.5</v>
          </cell>
          <cell r="E5608">
            <v>20</v>
          </cell>
          <cell r="F5608">
            <v>0.18</v>
          </cell>
          <cell r="G5608">
            <v>0.16</v>
          </cell>
          <cell r="H5608">
            <v>0.02</v>
          </cell>
          <cell r="I5608">
            <v>0.18</v>
          </cell>
          <cell r="J5608">
            <v>1.999999999999999E-2</v>
          </cell>
        </row>
        <row r="5609">
          <cell r="A5609" t="str">
            <v>ევკალიპტიVIII24</v>
          </cell>
          <cell r="B5609" t="str">
            <v>ევკალიპტი</v>
          </cell>
          <cell r="C5609" t="str">
            <v>VIII</v>
          </cell>
          <cell r="D5609">
            <v>13.5</v>
          </cell>
          <cell r="E5609">
            <v>24</v>
          </cell>
          <cell r="F5609">
            <v>0.28000000000000003</v>
          </cell>
          <cell r="G5609">
            <v>0.25</v>
          </cell>
          <cell r="H5609">
            <v>0.03</v>
          </cell>
          <cell r="I5609">
            <v>0.28000000000000003</v>
          </cell>
          <cell r="J5609">
            <v>3.0000000000000027E-2</v>
          </cell>
        </row>
        <row r="5610">
          <cell r="A5610" t="str">
            <v>ევკალიპტიVIII28</v>
          </cell>
          <cell r="B5610" t="str">
            <v>ევკალიპტი</v>
          </cell>
          <cell r="C5610" t="str">
            <v>VIII</v>
          </cell>
          <cell r="D5610">
            <v>14</v>
          </cell>
          <cell r="E5610">
            <v>28</v>
          </cell>
          <cell r="F5610">
            <v>0.4</v>
          </cell>
          <cell r="G5610">
            <v>0.35</v>
          </cell>
          <cell r="H5610">
            <v>0.04</v>
          </cell>
          <cell r="I5610">
            <v>0.38999999999999996</v>
          </cell>
          <cell r="J5610">
            <v>5.0000000000000044E-2</v>
          </cell>
        </row>
        <row r="5611">
          <cell r="A5611" t="str">
            <v>ევკალიპტიVIII32</v>
          </cell>
          <cell r="B5611" t="str">
            <v>ევკალიპტი</v>
          </cell>
          <cell r="C5611" t="str">
            <v>VIII</v>
          </cell>
          <cell r="D5611">
            <v>15</v>
          </cell>
          <cell r="E5611">
            <v>32</v>
          </cell>
          <cell r="F5611">
            <v>0.55000000000000004</v>
          </cell>
          <cell r="G5611">
            <v>0.49</v>
          </cell>
          <cell r="H5611">
            <v>0.06</v>
          </cell>
          <cell r="I5611">
            <v>0.55000000000000004</v>
          </cell>
          <cell r="J5611">
            <v>6.0000000000000053E-2</v>
          </cell>
        </row>
        <row r="5612">
          <cell r="A5612" t="str">
            <v>ევკალიპტიVIII36</v>
          </cell>
          <cell r="B5612" t="str">
            <v>ევკალიპტი</v>
          </cell>
          <cell r="C5612" t="str">
            <v>VIII</v>
          </cell>
          <cell r="D5612">
            <v>16</v>
          </cell>
          <cell r="E5612">
            <v>36</v>
          </cell>
          <cell r="F5612">
            <v>0.72</v>
          </cell>
          <cell r="G5612">
            <v>0.65</v>
          </cell>
          <cell r="H5612">
            <v>7.0000000000000007E-2</v>
          </cell>
          <cell r="I5612">
            <v>0.72</v>
          </cell>
          <cell r="J5612">
            <v>6.9999999999999951E-2</v>
          </cell>
        </row>
        <row r="5613">
          <cell r="A5613" t="str">
            <v>ევკალიპტიVIII40</v>
          </cell>
          <cell r="B5613" t="str">
            <v>ევკალიპტი</v>
          </cell>
          <cell r="C5613" t="str">
            <v>VIII</v>
          </cell>
          <cell r="D5613">
            <v>16.5</v>
          </cell>
          <cell r="E5613">
            <v>40</v>
          </cell>
          <cell r="F5613">
            <v>0.93</v>
          </cell>
          <cell r="G5613">
            <v>0.84</v>
          </cell>
          <cell r="H5613">
            <v>0.09</v>
          </cell>
          <cell r="I5613">
            <v>0.92999999999999994</v>
          </cell>
          <cell r="J5613">
            <v>9.000000000000008E-2</v>
          </cell>
        </row>
        <row r="5614">
          <cell r="A5614" t="str">
            <v>ევკალიპტიVIII44</v>
          </cell>
          <cell r="B5614" t="str">
            <v>ევკალიპტი</v>
          </cell>
          <cell r="C5614" t="str">
            <v>VIII</v>
          </cell>
          <cell r="D5614">
            <v>17</v>
          </cell>
          <cell r="E5614">
            <v>44</v>
          </cell>
          <cell r="F5614">
            <v>1.1599999999999999</v>
          </cell>
          <cell r="G5614">
            <v>1.05</v>
          </cell>
          <cell r="H5614">
            <v>0.12</v>
          </cell>
          <cell r="I5614">
            <v>1.17</v>
          </cell>
          <cell r="J5614">
            <v>0.10999999999999988</v>
          </cell>
        </row>
        <row r="5615">
          <cell r="A5615" t="str">
            <v>ევკალიპტიVIII48</v>
          </cell>
          <cell r="B5615" t="str">
            <v>ევკალიპტი</v>
          </cell>
          <cell r="C5615" t="str">
            <v>VIII</v>
          </cell>
          <cell r="D5615">
            <v>18</v>
          </cell>
          <cell r="E5615">
            <v>48</v>
          </cell>
          <cell r="F5615">
            <v>1.42</v>
          </cell>
          <cell r="G5615">
            <v>1.29</v>
          </cell>
          <cell r="H5615">
            <v>0.14000000000000001</v>
          </cell>
          <cell r="I5615">
            <v>1.4300000000000002</v>
          </cell>
          <cell r="J5615">
            <v>0.12999999999999989</v>
          </cell>
        </row>
        <row r="5616">
          <cell r="A5616" t="str">
            <v>ევკალიპტიVIII52</v>
          </cell>
          <cell r="B5616" t="str">
            <v>ევკალიპტი</v>
          </cell>
          <cell r="C5616" t="str">
            <v>VIII</v>
          </cell>
          <cell r="D5616">
            <v>18.5</v>
          </cell>
          <cell r="E5616">
            <v>52</v>
          </cell>
          <cell r="F5616">
            <v>1.71</v>
          </cell>
          <cell r="G5616">
            <v>1.55</v>
          </cell>
          <cell r="H5616">
            <v>0.17</v>
          </cell>
          <cell r="I5616">
            <v>1.72</v>
          </cell>
          <cell r="J5616">
            <v>0.15999999999999992</v>
          </cell>
        </row>
        <row r="5617">
          <cell r="A5617" t="str">
            <v>ევკალიპტიVIII56</v>
          </cell>
          <cell r="B5617" t="str">
            <v>ევკალიპტი</v>
          </cell>
          <cell r="C5617" t="str">
            <v>VIII</v>
          </cell>
          <cell r="D5617">
            <v>19</v>
          </cell>
          <cell r="E5617">
            <v>56</v>
          </cell>
          <cell r="F5617">
            <v>2.0299999999999998</v>
          </cell>
          <cell r="G5617">
            <v>1.85</v>
          </cell>
          <cell r="H5617">
            <v>0.2</v>
          </cell>
          <cell r="I5617">
            <v>2.0500000000000003</v>
          </cell>
          <cell r="J5617">
            <v>0.17999999999999972</v>
          </cell>
        </row>
        <row r="5618">
          <cell r="A5618" t="str">
            <v>ევკალიპტიVIII60</v>
          </cell>
          <cell r="B5618" t="str">
            <v>ევკალიპტი</v>
          </cell>
          <cell r="C5618" t="str">
            <v>VIII</v>
          </cell>
          <cell r="D5618">
            <v>19.5</v>
          </cell>
          <cell r="E5618">
            <v>60</v>
          </cell>
          <cell r="F5618">
            <v>2.37</v>
          </cell>
          <cell r="G5618">
            <v>2.16</v>
          </cell>
          <cell r="H5618">
            <v>0.24</v>
          </cell>
          <cell r="I5618">
            <v>2.4000000000000004</v>
          </cell>
          <cell r="J5618">
            <v>0.20999999999999996</v>
          </cell>
        </row>
        <row r="5619">
          <cell r="A5619" t="str">
            <v>ევკალიპტიVIII64</v>
          </cell>
          <cell r="B5619" t="str">
            <v>ევკალიპტი</v>
          </cell>
          <cell r="C5619" t="str">
            <v>VIII</v>
          </cell>
          <cell r="D5619">
            <v>19.5</v>
          </cell>
          <cell r="E5619">
            <v>64</v>
          </cell>
          <cell r="F5619">
            <v>2.75</v>
          </cell>
          <cell r="G5619">
            <v>2.5</v>
          </cell>
          <cell r="H5619">
            <v>0.28000000000000003</v>
          </cell>
          <cell r="I5619">
            <v>2.7800000000000002</v>
          </cell>
          <cell r="J5619">
            <v>0.25</v>
          </cell>
        </row>
        <row r="5620">
          <cell r="A5620" t="str">
            <v>ევკალიპტიVIII68</v>
          </cell>
          <cell r="B5620" t="str">
            <v>ევკალიპტი</v>
          </cell>
          <cell r="C5620" t="str">
            <v>VIII</v>
          </cell>
          <cell r="D5620">
            <v>20</v>
          </cell>
          <cell r="E5620">
            <v>68</v>
          </cell>
          <cell r="F5620">
            <v>3.15</v>
          </cell>
          <cell r="G5620">
            <v>2.87</v>
          </cell>
          <cell r="H5620">
            <v>0.32</v>
          </cell>
          <cell r="I5620">
            <v>3.19</v>
          </cell>
          <cell r="J5620">
            <v>0.2799999999999998</v>
          </cell>
        </row>
        <row r="5621">
          <cell r="A5621" t="str">
            <v>ევკალიპტიVIII72</v>
          </cell>
          <cell r="B5621" t="str">
            <v>ევკალიპტი</v>
          </cell>
          <cell r="C5621" t="str">
            <v>VIII</v>
          </cell>
          <cell r="D5621">
            <v>20.5</v>
          </cell>
          <cell r="E5621">
            <v>72</v>
          </cell>
          <cell r="F5621">
            <v>3.57</v>
          </cell>
          <cell r="G5621">
            <v>3.24</v>
          </cell>
          <cell r="H5621">
            <v>0.36</v>
          </cell>
          <cell r="I5621">
            <v>3.6</v>
          </cell>
          <cell r="J5621">
            <v>0.32999999999999963</v>
          </cell>
        </row>
        <row r="5622">
          <cell r="A5622" t="str">
            <v>ევკალიპტიVIII76</v>
          </cell>
          <cell r="B5622" t="str">
            <v>ევკალიპტი</v>
          </cell>
          <cell r="C5622" t="str">
            <v>VIII</v>
          </cell>
          <cell r="D5622">
            <v>20.5</v>
          </cell>
          <cell r="E5622">
            <v>76</v>
          </cell>
          <cell r="F5622">
            <v>4.03</v>
          </cell>
          <cell r="G5622">
            <v>3.66</v>
          </cell>
          <cell r="H5622">
            <v>0.4</v>
          </cell>
          <cell r="I5622">
            <v>4.0600000000000005</v>
          </cell>
          <cell r="J5622">
            <v>0.37000000000000011</v>
          </cell>
        </row>
        <row r="5623">
          <cell r="A5623" t="str">
            <v>ევკალიპტიVIII80</v>
          </cell>
          <cell r="B5623" t="str">
            <v>ევკალიპტი</v>
          </cell>
          <cell r="C5623" t="str">
            <v>VIII</v>
          </cell>
          <cell r="D5623">
            <v>21</v>
          </cell>
          <cell r="E5623">
            <v>80</v>
          </cell>
          <cell r="F5623">
            <v>4.5</v>
          </cell>
          <cell r="G5623">
            <v>4.08</v>
          </cell>
          <cell r="H5623">
            <v>0.45</v>
          </cell>
          <cell r="I5623">
            <v>4.53</v>
          </cell>
          <cell r="J5623">
            <v>0.41999999999999993</v>
          </cell>
        </row>
        <row r="5624">
          <cell r="A5624" t="str">
            <v>ევკალიპტიVIII84</v>
          </cell>
          <cell r="B5624" t="str">
            <v>ევკალიპტი</v>
          </cell>
          <cell r="C5624" t="str">
            <v>VIII</v>
          </cell>
          <cell r="D5624">
            <v>21</v>
          </cell>
          <cell r="E5624">
            <v>84</v>
          </cell>
          <cell r="F5624">
            <v>5.01</v>
          </cell>
          <cell r="G5624">
            <v>4.53</v>
          </cell>
          <cell r="H5624">
            <v>0.5</v>
          </cell>
          <cell r="I5624">
            <v>5.03</v>
          </cell>
          <cell r="J5624">
            <v>0.47999999999999954</v>
          </cell>
        </row>
        <row r="5625">
          <cell r="A5625" t="str">
            <v>ევკალიპტიVIII88</v>
          </cell>
          <cell r="B5625" t="str">
            <v>ევკალიპტი</v>
          </cell>
          <cell r="C5625" t="str">
            <v>VIII</v>
          </cell>
          <cell r="D5625">
            <v>21.5</v>
          </cell>
          <cell r="E5625">
            <v>88</v>
          </cell>
          <cell r="F5625">
            <v>5.53</v>
          </cell>
          <cell r="G5625">
            <v>4.99</v>
          </cell>
          <cell r="H5625">
            <v>0.55000000000000004</v>
          </cell>
          <cell r="I5625">
            <v>5.54</v>
          </cell>
          <cell r="J5625">
            <v>0.54</v>
          </cell>
        </row>
        <row r="5626">
          <cell r="A5626" t="str">
            <v>ევკალიპტიVIII92</v>
          </cell>
          <cell r="B5626" t="str">
            <v>ევკალიპტი</v>
          </cell>
          <cell r="C5626" t="str">
            <v>VIII</v>
          </cell>
          <cell r="D5626">
            <v>21.5</v>
          </cell>
          <cell r="E5626">
            <v>92</v>
          </cell>
          <cell r="F5626">
            <v>6.08</v>
          </cell>
          <cell r="G5626">
            <v>5.47</v>
          </cell>
          <cell r="H5626">
            <v>0.61</v>
          </cell>
          <cell r="I5626">
            <v>6.08</v>
          </cell>
          <cell r="J5626">
            <v>0.61000000000000032</v>
          </cell>
        </row>
        <row r="5627">
          <cell r="A5627" t="str">
            <v>ევკალიპტიVIII96</v>
          </cell>
          <cell r="B5627" t="str">
            <v>ევკალიპტი</v>
          </cell>
          <cell r="C5627" t="str">
            <v>VIII</v>
          </cell>
          <cell r="D5627">
            <v>21.5</v>
          </cell>
          <cell r="E5627">
            <v>96</v>
          </cell>
          <cell r="F5627">
            <v>6.66</v>
          </cell>
          <cell r="G5627">
            <v>5.97</v>
          </cell>
          <cell r="H5627">
            <v>0.67</v>
          </cell>
          <cell r="I5627">
            <v>6.64</v>
          </cell>
          <cell r="J5627">
            <v>0.69000000000000039</v>
          </cell>
        </row>
        <row r="5628">
          <cell r="A5628" t="str">
            <v>ევკალიპტიVIII100</v>
          </cell>
          <cell r="B5628" t="str">
            <v>ევკალიპტი</v>
          </cell>
          <cell r="C5628" t="str">
            <v>VIII</v>
          </cell>
          <cell r="D5628">
            <v>22</v>
          </cell>
          <cell r="E5628">
            <v>100</v>
          </cell>
          <cell r="F5628">
            <v>7.25</v>
          </cell>
          <cell r="G5628">
            <v>6.48</v>
          </cell>
          <cell r="H5628">
            <v>0.73</v>
          </cell>
          <cell r="I5628">
            <v>7.2100000000000009</v>
          </cell>
          <cell r="J5628">
            <v>0.76999999999999957</v>
          </cell>
        </row>
        <row r="5629">
          <cell r="A5629" t="str">
            <v>ევკალიპტიVIII104</v>
          </cell>
          <cell r="B5629" t="str">
            <v>ევკალიპტი</v>
          </cell>
          <cell r="C5629" t="str">
            <v>VIII</v>
          </cell>
          <cell r="D5629">
            <v>22</v>
          </cell>
          <cell r="E5629">
            <v>104</v>
          </cell>
          <cell r="F5629">
            <v>7.87</v>
          </cell>
          <cell r="G5629">
            <v>7.02</v>
          </cell>
          <cell r="H5629">
            <v>0.79</v>
          </cell>
          <cell r="I5629">
            <v>7.81</v>
          </cell>
          <cell r="J5629">
            <v>0.85000000000000053</v>
          </cell>
        </row>
        <row r="5630">
          <cell r="A5630" t="str">
            <v>ევკალიპტიVIII108</v>
          </cell>
          <cell r="B5630" t="str">
            <v>ევკალიპტი</v>
          </cell>
          <cell r="C5630" t="str">
            <v>VIII</v>
          </cell>
          <cell r="D5630">
            <v>22</v>
          </cell>
          <cell r="E5630">
            <v>108</v>
          </cell>
          <cell r="F5630">
            <v>8.51</v>
          </cell>
          <cell r="G5630">
            <v>7.57</v>
          </cell>
          <cell r="H5630">
            <v>0.85</v>
          </cell>
          <cell r="I5630">
            <v>8.42</v>
          </cell>
          <cell r="J5630">
            <v>0.9399999999999995</v>
          </cell>
        </row>
        <row r="5631">
          <cell r="A5631" t="str">
            <v>ევკალიპტიVIII112</v>
          </cell>
          <cell r="B5631" t="str">
            <v>ევკალიპტი</v>
          </cell>
          <cell r="C5631" t="str">
            <v>VIII</v>
          </cell>
          <cell r="D5631">
            <v>22</v>
          </cell>
          <cell r="E5631">
            <v>112</v>
          </cell>
          <cell r="F5631">
            <v>9.18</v>
          </cell>
          <cell r="G5631">
            <v>8.1300000000000008</v>
          </cell>
          <cell r="H5631">
            <v>0.92</v>
          </cell>
          <cell r="I5631">
            <v>9.0500000000000007</v>
          </cell>
          <cell r="J5631">
            <v>1.0499999999999989</v>
          </cell>
        </row>
        <row r="5632">
          <cell r="A5632" t="str">
            <v>ევკალიპტიVIII116</v>
          </cell>
          <cell r="B5632" t="str">
            <v>ევკალიპტი</v>
          </cell>
          <cell r="C5632" t="str">
            <v>VIII</v>
          </cell>
          <cell r="D5632">
            <v>22</v>
          </cell>
          <cell r="E5632">
            <v>116</v>
          </cell>
          <cell r="F5632">
            <v>9.8699999999999992</v>
          </cell>
          <cell r="G5632">
            <v>8.7200000000000006</v>
          </cell>
          <cell r="H5632">
            <v>0.99</v>
          </cell>
          <cell r="I5632">
            <v>9.7100000000000009</v>
          </cell>
          <cell r="J5632">
            <v>1.1499999999999986</v>
          </cell>
        </row>
        <row r="5633">
          <cell r="A5633" t="str">
            <v>ევკალიპტიIX8</v>
          </cell>
          <cell r="B5633" t="str">
            <v>ევკალიპტი</v>
          </cell>
          <cell r="C5633" t="str">
            <v>IX</v>
          </cell>
          <cell r="D5633">
            <v>8</v>
          </cell>
          <cell r="E5633">
            <v>8</v>
          </cell>
          <cell r="F5633">
            <v>0.02</v>
          </cell>
          <cell r="G5633">
            <v>0.02</v>
          </cell>
          <cell r="H5633">
            <v>0.02</v>
          </cell>
          <cell r="I5633">
            <v>0.04</v>
          </cell>
          <cell r="J5633">
            <v>0</v>
          </cell>
        </row>
        <row r="5634">
          <cell r="A5634" t="str">
            <v>ევკალიპტიIX10</v>
          </cell>
          <cell r="B5634" t="str">
            <v>ევკალიპტი</v>
          </cell>
          <cell r="C5634" t="str">
            <v>IX</v>
          </cell>
          <cell r="D5634">
            <v>8.5</v>
          </cell>
          <cell r="E5634">
            <v>10</v>
          </cell>
          <cell r="F5634">
            <v>3.3000000000000002E-2</v>
          </cell>
          <cell r="G5634">
            <v>0.03</v>
          </cell>
          <cell r="H5634">
            <v>0</v>
          </cell>
          <cell r="I5634">
            <v>0.03</v>
          </cell>
          <cell r="J5634">
            <v>3.0000000000000027E-3</v>
          </cell>
        </row>
        <row r="5635">
          <cell r="A5635" t="str">
            <v>ევკალიპტიIX12</v>
          </cell>
          <cell r="B5635" t="str">
            <v>ევკალიპტი</v>
          </cell>
          <cell r="C5635" t="str">
            <v>IX</v>
          </cell>
          <cell r="D5635">
            <v>9</v>
          </cell>
          <cell r="E5635">
            <v>12</v>
          </cell>
          <cell r="F5635">
            <v>0.05</v>
          </cell>
          <cell r="G5635">
            <v>0.04</v>
          </cell>
          <cell r="H5635">
            <v>0.01</v>
          </cell>
          <cell r="I5635">
            <v>0.05</v>
          </cell>
          <cell r="J5635">
            <v>1.0000000000000002E-2</v>
          </cell>
        </row>
        <row r="5636">
          <cell r="A5636" t="str">
            <v>ევკალიპტიIX14</v>
          </cell>
          <cell r="B5636" t="str">
            <v>ევკალიპტი</v>
          </cell>
          <cell r="C5636" t="str">
            <v>IX</v>
          </cell>
          <cell r="D5636">
            <v>9.5</v>
          </cell>
          <cell r="E5636">
            <v>14</v>
          </cell>
          <cell r="F5636">
            <v>7.0999999999999994E-2</v>
          </cell>
          <cell r="G5636">
            <v>0.06</v>
          </cell>
          <cell r="H5636">
            <v>0.01</v>
          </cell>
          <cell r="I5636">
            <v>6.9999999999999993E-2</v>
          </cell>
          <cell r="J5636">
            <v>1.0999999999999996E-2</v>
          </cell>
        </row>
        <row r="5637">
          <cell r="A5637" t="str">
            <v>ევკალიპტიIX16</v>
          </cell>
          <cell r="B5637" t="str">
            <v>ევკალიპტი</v>
          </cell>
          <cell r="C5637" t="str">
            <v>IX</v>
          </cell>
          <cell r="D5637">
            <v>10</v>
          </cell>
          <cell r="E5637">
            <v>16</v>
          </cell>
          <cell r="F5637">
            <v>9.7000000000000003E-2</v>
          </cell>
          <cell r="G5637">
            <v>0.08</v>
          </cell>
          <cell r="H5637">
            <v>0.01</v>
          </cell>
          <cell r="I5637">
            <v>0.09</v>
          </cell>
          <cell r="J5637">
            <v>1.7000000000000001E-2</v>
          </cell>
        </row>
        <row r="5638">
          <cell r="A5638" t="str">
            <v>ევკალიპტიIX20</v>
          </cell>
          <cell r="B5638" t="str">
            <v>ევკალიპტი</v>
          </cell>
          <cell r="C5638" t="str">
            <v>IX</v>
          </cell>
          <cell r="D5638">
            <v>11</v>
          </cell>
          <cell r="E5638">
            <v>20</v>
          </cell>
          <cell r="F5638">
            <v>0.16</v>
          </cell>
          <cell r="G5638">
            <v>0.14000000000000001</v>
          </cell>
          <cell r="H5638">
            <v>0.02</v>
          </cell>
          <cell r="I5638">
            <v>0.16</v>
          </cell>
          <cell r="J5638">
            <v>1.999999999999999E-2</v>
          </cell>
        </row>
        <row r="5639">
          <cell r="A5639" t="str">
            <v>ევკალიპტიIX24</v>
          </cell>
          <cell r="B5639" t="str">
            <v>ევკალიპტი</v>
          </cell>
          <cell r="C5639" t="str">
            <v>IX</v>
          </cell>
          <cell r="D5639">
            <v>12</v>
          </cell>
          <cell r="E5639">
            <v>24</v>
          </cell>
          <cell r="F5639">
            <v>0.25</v>
          </cell>
          <cell r="G5639">
            <v>0.22</v>
          </cell>
          <cell r="H5639">
            <v>0.03</v>
          </cell>
          <cell r="I5639">
            <v>0.25</v>
          </cell>
          <cell r="J5639">
            <v>0.03</v>
          </cell>
        </row>
        <row r="5640">
          <cell r="A5640" t="str">
            <v>ევკალიპტიIX28</v>
          </cell>
          <cell r="B5640" t="str">
            <v>ევკალიპტი</v>
          </cell>
          <cell r="C5640" t="str">
            <v>IX</v>
          </cell>
          <cell r="D5640">
            <v>13</v>
          </cell>
          <cell r="E5640">
            <v>28</v>
          </cell>
          <cell r="F5640">
            <v>0.36</v>
          </cell>
          <cell r="G5640">
            <v>0.32</v>
          </cell>
          <cell r="H5640">
            <v>0.04</v>
          </cell>
          <cell r="I5640">
            <v>0.36</v>
          </cell>
          <cell r="J5640">
            <v>3.999999999999998E-2</v>
          </cell>
        </row>
        <row r="5641">
          <cell r="A5641" t="str">
            <v>ევკალიპტიIX32</v>
          </cell>
          <cell r="B5641" t="str">
            <v>ევკალიპტი</v>
          </cell>
          <cell r="C5641" t="str">
            <v>IX</v>
          </cell>
          <cell r="D5641">
            <v>13.5</v>
          </cell>
          <cell r="E5641">
            <v>32</v>
          </cell>
          <cell r="F5641">
            <v>0.5</v>
          </cell>
          <cell r="G5641">
            <v>0.44</v>
          </cell>
          <cell r="H5641">
            <v>0.05</v>
          </cell>
          <cell r="I5641">
            <v>0.49</v>
          </cell>
          <cell r="J5641">
            <v>0.06</v>
          </cell>
        </row>
        <row r="5642">
          <cell r="A5642" t="str">
            <v>ევკალიპტიIX36</v>
          </cell>
          <cell r="B5642" t="str">
            <v>ევკალიპტი</v>
          </cell>
          <cell r="C5642" t="str">
            <v>IX</v>
          </cell>
          <cell r="D5642">
            <v>14.5</v>
          </cell>
          <cell r="E5642">
            <v>36</v>
          </cell>
          <cell r="F5642">
            <v>0.66</v>
          </cell>
          <cell r="G5642">
            <v>0.59</v>
          </cell>
          <cell r="H5642">
            <v>7.0000000000000007E-2</v>
          </cell>
          <cell r="I5642">
            <v>0.65999999999999992</v>
          </cell>
          <cell r="J5642">
            <v>7.0000000000000062E-2</v>
          </cell>
        </row>
        <row r="5643">
          <cell r="A5643" t="str">
            <v>ევკალიპტიIX40</v>
          </cell>
          <cell r="B5643" t="str">
            <v>ევკალიპტი</v>
          </cell>
          <cell r="C5643" t="str">
            <v>IX</v>
          </cell>
          <cell r="D5643">
            <v>15</v>
          </cell>
          <cell r="E5643">
            <v>40</v>
          </cell>
          <cell r="F5643">
            <v>0.84</v>
          </cell>
          <cell r="G5643">
            <v>0.76</v>
          </cell>
          <cell r="H5643">
            <v>0.08</v>
          </cell>
          <cell r="I5643">
            <v>0.84</v>
          </cell>
          <cell r="J5643">
            <v>7.999999999999996E-2</v>
          </cell>
        </row>
        <row r="5644">
          <cell r="A5644" t="str">
            <v>ევკალიპტიIX44</v>
          </cell>
          <cell r="B5644" t="str">
            <v>ევკალიპტი</v>
          </cell>
          <cell r="C5644" t="str">
            <v>IX</v>
          </cell>
          <cell r="D5644">
            <v>15.5</v>
          </cell>
          <cell r="E5644">
            <v>44</v>
          </cell>
          <cell r="F5644">
            <v>1.06</v>
          </cell>
          <cell r="G5644">
            <v>0.96</v>
          </cell>
          <cell r="H5644">
            <v>0.11</v>
          </cell>
          <cell r="I5644">
            <v>1.07</v>
          </cell>
          <cell r="J5644">
            <v>0.10000000000000009</v>
          </cell>
        </row>
        <row r="5645">
          <cell r="A5645" t="str">
            <v>ევკალიპტიIX48</v>
          </cell>
          <cell r="B5645" t="str">
            <v>ევკალიპტი</v>
          </cell>
          <cell r="C5645" t="str">
            <v>IX</v>
          </cell>
          <cell r="D5645">
            <v>16</v>
          </cell>
          <cell r="E5645">
            <v>48</v>
          </cell>
          <cell r="F5645">
            <v>1.29</v>
          </cell>
          <cell r="G5645">
            <v>1.17</v>
          </cell>
          <cell r="H5645">
            <v>0.13</v>
          </cell>
          <cell r="I5645">
            <v>1.2999999999999998</v>
          </cell>
          <cell r="J5645">
            <v>0.12000000000000011</v>
          </cell>
        </row>
        <row r="5646">
          <cell r="A5646" t="str">
            <v>ევკალიპტიIX52</v>
          </cell>
          <cell r="B5646" t="str">
            <v>ევკალიპტი</v>
          </cell>
          <cell r="C5646" t="str">
            <v>IX</v>
          </cell>
          <cell r="D5646">
            <v>16.5</v>
          </cell>
          <cell r="E5646">
            <v>52</v>
          </cell>
          <cell r="F5646">
            <v>1.56</v>
          </cell>
          <cell r="G5646">
            <v>1.42</v>
          </cell>
          <cell r="H5646">
            <v>0.16</v>
          </cell>
          <cell r="I5646">
            <v>1.5799999999999998</v>
          </cell>
          <cell r="J5646">
            <v>0.14000000000000012</v>
          </cell>
        </row>
        <row r="5647">
          <cell r="A5647" t="str">
            <v>ევკალიპტიIX56</v>
          </cell>
          <cell r="B5647" t="str">
            <v>ევკალიპტი</v>
          </cell>
          <cell r="C5647" t="str">
            <v>IX</v>
          </cell>
          <cell r="D5647">
            <v>17</v>
          </cell>
          <cell r="E5647">
            <v>56</v>
          </cell>
          <cell r="F5647">
            <v>1.85</v>
          </cell>
          <cell r="G5647">
            <v>1.68</v>
          </cell>
          <cell r="H5647">
            <v>0.19</v>
          </cell>
          <cell r="I5647">
            <v>1.8699999999999999</v>
          </cell>
          <cell r="J5647">
            <v>0.17000000000000015</v>
          </cell>
        </row>
        <row r="5648">
          <cell r="A5648" t="str">
            <v>ევკალიპტიIX60</v>
          </cell>
          <cell r="B5648" t="str">
            <v>ევკალიპტი</v>
          </cell>
          <cell r="C5648" t="str">
            <v>IX</v>
          </cell>
          <cell r="D5648">
            <v>17.5</v>
          </cell>
          <cell r="E5648">
            <v>60</v>
          </cell>
          <cell r="F5648">
            <v>2.16</v>
          </cell>
          <cell r="G5648">
            <v>1.97</v>
          </cell>
          <cell r="H5648">
            <v>0.22</v>
          </cell>
          <cell r="I5648">
            <v>2.19</v>
          </cell>
          <cell r="J5648">
            <v>0.19000000000000017</v>
          </cell>
        </row>
        <row r="5649">
          <cell r="A5649" t="str">
            <v>ევკალიპტიIX64</v>
          </cell>
          <cell r="B5649" t="str">
            <v>ევკალიპტი</v>
          </cell>
          <cell r="C5649" t="str">
            <v>IX</v>
          </cell>
          <cell r="D5649">
            <v>18</v>
          </cell>
          <cell r="E5649">
            <v>64</v>
          </cell>
          <cell r="F5649">
            <v>2.5099999999999998</v>
          </cell>
          <cell r="G5649">
            <v>2.2799999999999998</v>
          </cell>
          <cell r="H5649">
            <v>0.25</v>
          </cell>
          <cell r="I5649">
            <v>2.5299999999999998</v>
          </cell>
          <cell r="J5649">
            <v>0.22999999999999998</v>
          </cell>
        </row>
        <row r="5650">
          <cell r="A5650" t="str">
            <v>ევკალიპტიIX68</v>
          </cell>
          <cell r="B5650" t="str">
            <v>ევკალიპტი</v>
          </cell>
          <cell r="C5650" t="str">
            <v>IX</v>
          </cell>
          <cell r="D5650">
            <v>18</v>
          </cell>
          <cell r="E5650">
            <v>68</v>
          </cell>
          <cell r="F5650">
            <v>2.87</v>
          </cell>
          <cell r="G5650">
            <v>2.61</v>
          </cell>
          <cell r="H5650">
            <v>0.28999999999999998</v>
          </cell>
          <cell r="I5650">
            <v>2.9</v>
          </cell>
          <cell r="J5650">
            <v>0.26000000000000023</v>
          </cell>
        </row>
        <row r="5651">
          <cell r="A5651" t="str">
            <v>ევკალიპტიIX72</v>
          </cell>
          <cell r="B5651" t="str">
            <v>ევკალიპტი</v>
          </cell>
          <cell r="C5651" t="str">
            <v>IX</v>
          </cell>
          <cell r="D5651">
            <v>18.5</v>
          </cell>
          <cell r="E5651">
            <v>72</v>
          </cell>
          <cell r="F5651">
            <v>3.26</v>
          </cell>
          <cell r="G5651">
            <v>2.96</v>
          </cell>
          <cell r="H5651">
            <v>0.33</v>
          </cell>
          <cell r="I5651">
            <v>3.29</v>
          </cell>
          <cell r="J5651">
            <v>0.29999999999999982</v>
          </cell>
        </row>
        <row r="5652">
          <cell r="A5652" t="str">
            <v>ევკალიპტიIX76</v>
          </cell>
          <cell r="B5652" t="str">
            <v>ევკალიპტი</v>
          </cell>
          <cell r="C5652" t="str">
            <v>IX</v>
          </cell>
          <cell r="D5652">
            <v>19</v>
          </cell>
          <cell r="E5652">
            <v>76</v>
          </cell>
          <cell r="F5652">
            <v>3.67</v>
          </cell>
          <cell r="G5652">
            <v>3.33</v>
          </cell>
          <cell r="H5652">
            <v>0.37</v>
          </cell>
          <cell r="I5652">
            <v>3.7</v>
          </cell>
          <cell r="J5652">
            <v>0.33999999999999986</v>
          </cell>
        </row>
        <row r="5653">
          <cell r="A5653" t="str">
            <v>ევკალიპტიIX80</v>
          </cell>
          <cell r="B5653" t="str">
            <v>ევკალიპტი</v>
          </cell>
          <cell r="C5653" t="str">
            <v>IX</v>
          </cell>
          <cell r="D5653">
            <v>19</v>
          </cell>
          <cell r="E5653">
            <v>80</v>
          </cell>
          <cell r="F5653">
            <v>4.1100000000000003</v>
          </cell>
          <cell r="G5653">
            <v>3.72</v>
          </cell>
          <cell r="H5653">
            <v>0.41</v>
          </cell>
          <cell r="I5653">
            <v>4.13</v>
          </cell>
          <cell r="J5653">
            <v>0.39000000000000012</v>
          </cell>
        </row>
        <row r="5654">
          <cell r="A5654" t="str">
            <v>ევკალიპტიIX84</v>
          </cell>
          <cell r="B5654" t="str">
            <v>ევკალიპტი</v>
          </cell>
          <cell r="C5654" t="str">
            <v>IX</v>
          </cell>
          <cell r="D5654">
            <v>19</v>
          </cell>
          <cell r="E5654">
            <v>84</v>
          </cell>
          <cell r="F5654">
            <v>4.57</v>
          </cell>
          <cell r="G5654">
            <v>4.13</v>
          </cell>
          <cell r="H5654">
            <v>0.46</v>
          </cell>
          <cell r="I5654">
            <v>4.59</v>
          </cell>
          <cell r="J5654">
            <v>0.44000000000000039</v>
          </cell>
        </row>
        <row r="5655">
          <cell r="A5655" t="str">
            <v>ევკალიპტიIX88</v>
          </cell>
          <cell r="B5655" t="str">
            <v>ევკალიპტი</v>
          </cell>
          <cell r="C5655" t="str">
            <v>IX</v>
          </cell>
          <cell r="D5655">
            <v>19.5</v>
          </cell>
          <cell r="E5655">
            <v>88</v>
          </cell>
          <cell r="F5655">
            <v>5.05</v>
          </cell>
          <cell r="G5655">
            <v>4.5599999999999996</v>
          </cell>
          <cell r="H5655">
            <v>0.51</v>
          </cell>
          <cell r="I5655">
            <v>5.0699999999999994</v>
          </cell>
          <cell r="J5655">
            <v>0.49000000000000021</v>
          </cell>
        </row>
        <row r="5656">
          <cell r="A5656" t="str">
            <v>ევკალიპტიIX92</v>
          </cell>
          <cell r="B5656" t="str">
            <v>ევკალიპტი</v>
          </cell>
          <cell r="C5656" t="str">
            <v>IX</v>
          </cell>
          <cell r="D5656">
            <v>19.5</v>
          </cell>
          <cell r="E5656">
            <v>92</v>
          </cell>
          <cell r="F5656">
            <v>5.55</v>
          </cell>
          <cell r="G5656">
            <v>4.99</v>
          </cell>
          <cell r="H5656">
            <v>0.56000000000000005</v>
          </cell>
          <cell r="I5656">
            <v>5.5500000000000007</v>
          </cell>
          <cell r="J5656">
            <v>0.55999999999999961</v>
          </cell>
        </row>
        <row r="5657">
          <cell r="A5657" t="str">
            <v>ვერხვიI8</v>
          </cell>
          <cell r="B5657" t="str">
            <v>ვერხვი</v>
          </cell>
          <cell r="C5657" t="str">
            <v>I</v>
          </cell>
          <cell r="D5657">
            <v>17</v>
          </cell>
          <cell r="E5657">
            <v>8</v>
          </cell>
          <cell r="F5657">
            <v>4.2000000000000003E-2</v>
          </cell>
          <cell r="G5657">
            <v>0.04</v>
          </cell>
          <cell r="H5657">
            <v>0</v>
          </cell>
          <cell r="I5657">
            <v>0.04</v>
          </cell>
          <cell r="J5657">
            <v>2.0000000000000018E-3</v>
          </cell>
        </row>
        <row r="5658">
          <cell r="A5658" t="str">
            <v>ვერხვიI10</v>
          </cell>
          <cell r="B5658" t="str">
            <v>ვერხვი</v>
          </cell>
          <cell r="C5658" t="str">
            <v>I</v>
          </cell>
          <cell r="D5658">
            <v>18.5</v>
          </cell>
          <cell r="E5658">
            <v>10</v>
          </cell>
          <cell r="F5658">
            <v>6.9000000000000006E-2</v>
          </cell>
          <cell r="G5658">
            <v>0.06</v>
          </cell>
          <cell r="H5658">
            <v>0.01</v>
          </cell>
          <cell r="I5658">
            <v>6.9999999999999993E-2</v>
          </cell>
          <cell r="J5658">
            <v>9.000000000000008E-3</v>
          </cell>
        </row>
        <row r="5659">
          <cell r="A5659" t="str">
            <v>ვერხვიI12</v>
          </cell>
          <cell r="B5659" t="str">
            <v>ვერხვი</v>
          </cell>
          <cell r="C5659" t="str">
            <v>I</v>
          </cell>
          <cell r="D5659">
            <v>19.5</v>
          </cell>
          <cell r="E5659">
            <v>12</v>
          </cell>
          <cell r="F5659">
            <v>0.104</v>
          </cell>
          <cell r="G5659">
            <v>0.09</v>
          </cell>
          <cell r="H5659">
            <v>0.01</v>
          </cell>
          <cell r="I5659">
            <v>9.9999999999999992E-2</v>
          </cell>
          <cell r="J5659">
            <v>1.3999999999999999E-2</v>
          </cell>
        </row>
        <row r="5660">
          <cell r="A5660" t="str">
            <v>ვერხვიI14</v>
          </cell>
          <cell r="B5660" t="str">
            <v>ვერხვი</v>
          </cell>
          <cell r="C5660" t="str">
            <v>I</v>
          </cell>
          <cell r="D5660">
            <v>20.5</v>
          </cell>
          <cell r="E5660">
            <v>14</v>
          </cell>
          <cell r="F5660">
            <v>0.14899999999999999</v>
          </cell>
          <cell r="G5660">
            <v>0.13</v>
          </cell>
          <cell r="H5660">
            <v>0.02</v>
          </cell>
          <cell r="I5660">
            <v>0.15</v>
          </cell>
          <cell r="J5660">
            <v>1.8999999999999989E-2</v>
          </cell>
        </row>
        <row r="5661">
          <cell r="A5661" t="str">
            <v>ვერხვიI16</v>
          </cell>
          <cell r="B5661" t="str">
            <v>ვერხვი</v>
          </cell>
          <cell r="C5661" t="str">
            <v>I</v>
          </cell>
          <cell r="D5661">
            <v>22</v>
          </cell>
          <cell r="E5661">
            <v>16</v>
          </cell>
          <cell r="F5661">
            <v>0.20300000000000001</v>
          </cell>
          <cell r="G5661">
            <v>0.18</v>
          </cell>
          <cell r="H5661">
            <v>0.02</v>
          </cell>
          <cell r="I5661">
            <v>0.19999999999999998</v>
          </cell>
          <cell r="J5661">
            <v>2.300000000000002E-2</v>
          </cell>
        </row>
        <row r="5662">
          <cell r="A5662" t="str">
            <v>ვერხვიI20</v>
          </cell>
          <cell r="B5662" t="str">
            <v>ვერხვი</v>
          </cell>
          <cell r="C5662" t="str">
            <v>I</v>
          </cell>
          <cell r="D5662">
            <v>24</v>
          </cell>
          <cell r="E5662">
            <v>20</v>
          </cell>
          <cell r="F5662">
            <v>0.34</v>
          </cell>
          <cell r="G5662">
            <v>0.3</v>
          </cell>
          <cell r="H5662">
            <v>0.03</v>
          </cell>
          <cell r="I5662">
            <v>0.32999999999999996</v>
          </cell>
          <cell r="J5662">
            <v>4.0000000000000036E-2</v>
          </cell>
        </row>
        <row r="5663">
          <cell r="A5663" t="str">
            <v>ვერხვიI24</v>
          </cell>
          <cell r="B5663" t="str">
            <v>ვერხვი</v>
          </cell>
          <cell r="C5663" t="str">
            <v>I</v>
          </cell>
          <cell r="D5663">
            <v>25.5</v>
          </cell>
          <cell r="E5663">
            <v>24</v>
          </cell>
          <cell r="F5663">
            <v>0.53</v>
          </cell>
          <cell r="G5663">
            <v>0.47</v>
          </cell>
          <cell r="H5663">
            <v>0.05</v>
          </cell>
          <cell r="I5663">
            <v>0.52</v>
          </cell>
          <cell r="J5663">
            <v>6.0000000000000053E-2</v>
          </cell>
        </row>
        <row r="5664">
          <cell r="A5664" t="str">
            <v>ვერხვიI28</v>
          </cell>
          <cell r="B5664" t="str">
            <v>ვერხვი</v>
          </cell>
          <cell r="C5664" t="str">
            <v>I</v>
          </cell>
          <cell r="D5664">
            <v>27.5</v>
          </cell>
          <cell r="E5664">
            <v>28</v>
          </cell>
          <cell r="F5664">
            <v>0.76</v>
          </cell>
          <cell r="G5664">
            <v>0.67</v>
          </cell>
          <cell r="H5664">
            <v>0.08</v>
          </cell>
          <cell r="I5664">
            <v>0.75</v>
          </cell>
          <cell r="J5664">
            <v>8.9999999999999969E-2</v>
          </cell>
        </row>
        <row r="5665">
          <cell r="A5665" t="str">
            <v>ვერხვიI32</v>
          </cell>
          <cell r="B5665" t="str">
            <v>ვერხვი</v>
          </cell>
          <cell r="C5665" t="str">
            <v>I</v>
          </cell>
          <cell r="D5665">
            <v>29</v>
          </cell>
          <cell r="E5665">
            <v>32</v>
          </cell>
          <cell r="F5665">
            <v>1.04</v>
          </cell>
          <cell r="G5665">
            <v>0.93</v>
          </cell>
          <cell r="H5665">
            <v>0.1</v>
          </cell>
          <cell r="I5665">
            <v>1.03</v>
          </cell>
          <cell r="J5665">
            <v>0.10999999999999999</v>
          </cell>
        </row>
        <row r="5666">
          <cell r="A5666" t="str">
            <v>ვერხვიI36</v>
          </cell>
          <cell r="B5666" t="str">
            <v>ვერხვი</v>
          </cell>
          <cell r="C5666" t="str">
            <v>I</v>
          </cell>
          <cell r="D5666">
            <v>30.5</v>
          </cell>
          <cell r="E5666">
            <v>36</v>
          </cell>
          <cell r="F5666">
            <v>1.37</v>
          </cell>
          <cell r="G5666">
            <v>1.23</v>
          </cell>
          <cell r="H5666">
            <v>0.14000000000000001</v>
          </cell>
          <cell r="I5666">
            <v>1.37</v>
          </cell>
          <cell r="J5666">
            <v>0.14000000000000012</v>
          </cell>
        </row>
        <row r="5667">
          <cell r="A5667" t="str">
            <v>ვერხვიI40</v>
          </cell>
          <cell r="B5667" t="str">
            <v>ვერხვი</v>
          </cell>
          <cell r="C5667" t="str">
            <v>I</v>
          </cell>
          <cell r="D5667">
            <v>32</v>
          </cell>
          <cell r="E5667">
            <v>40</v>
          </cell>
          <cell r="F5667">
            <v>1.76</v>
          </cell>
          <cell r="G5667">
            <v>1.58</v>
          </cell>
          <cell r="H5667">
            <v>0.18</v>
          </cell>
          <cell r="I5667">
            <v>1.76</v>
          </cell>
          <cell r="J5667">
            <v>0.17999999999999994</v>
          </cell>
        </row>
        <row r="5668">
          <cell r="A5668" t="str">
            <v>ვერხვიI44</v>
          </cell>
          <cell r="B5668" t="str">
            <v>ვერხვი</v>
          </cell>
          <cell r="C5668" t="str">
            <v>I</v>
          </cell>
          <cell r="D5668">
            <v>33</v>
          </cell>
          <cell r="E5668">
            <v>44</v>
          </cell>
          <cell r="F5668">
            <v>2.21</v>
          </cell>
          <cell r="G5668">
            <v>2</v>
          </cell>
          <cell r="H5668">
            <v>0.22</v>
          </cell>
          <cell r="I5668">
            <v>2.2200000000000002</v>
          </cell>
          <cell r="J5668">
            <v>0.20999999999999996</v>
          </cell>
        </row>
        <row r="5669">
          <cell r="A5669" t="str">
            <v>ვერხვიI48</v>
          </cell>
          <cell r="B5669" t="str">
            <v>ვერხვი</v>
          </cell>
          <cell r="C5669" t="str">
            <v>I</v>
          </cell>
          <cell r="D5669">
            <v>34.5</v>
          </cell>
          <cell r="E5669">
            <v>48</v>
          </cell>
          <cell r="F5669">
            <v>2.7</v>
          </cell>
          <cell r="G5669">
            <v>2.4500000000000002</v>
          </cell>
          <cell r="H5669">
            <v>0.27</v>
          </cell>
          <cell r="I5669">
            <v>2.72</v>
          </cell>
          <cell r="J5669">
            <v>0.25</v>
          </cell>
        </row>
        <row r="5670">
          <cell r="A5670" t="str">
            <v>ვერხვიI52</v>
          </cell>
          <cell r="B5670" t="str">
            <v>ვერხვი</v>
          </cell>
          <cell r="C5670" t="str">
            <v>I</v>
          </cell>
          <cell r="D5670">
            <v>35.5</v>
          </cell>
          <cell r="E5670">
            <v>52</v>
          </cell>
          <cell r="F5670">
            <v>3.25</v>
          </cell>
          <cell r="G5670">
            <v>2.95</v>
          </cell>
          <cell r="H5670">
            <v>0.33</v>
          </cell>
          <cell r="I5670">
            <v>3.2800000000000002</v>
          </cell>
          <cell r="J5670">
            <v>0.29999999999999982</v>
          </cell>
        </row>
        <row r="5671">
          <cell r="A5671" t="str">
            <v>ვერხვიI56</v>
          </cell>
          <cell r="B5671" t="str">
            <v>ვერხვი</v>
          </cell>
          <cell r="C5671" t="str">
            <v>I</v>
          </cell>
          <cell r="D5671">
            <v>36.5</v>
          </cell>
          <cell r="E5671">
            <v>56</v>
          </cell>
          <cell r="F5671">
            <v>3.86</v>
          </cell>
          <cell r="G5671">
            <v>3.51</v>
          </cell>
          <cell r="H5671">
            <v>0.39</v>
          </cell>
          <cell r="I5671">
            <v>3.9</v>
          </cell>
          <cell r="J5671">
            <v>0.35000000000000009</v>
          </cell>
        </row>
        <row r="5672">
          <cell r="A5672" t="str">
            <v>ვერხვიI60</v>
          </cell>
          <cell r="B5672" t="str">
            <v>ვერხვი</v>
          </cell>
          <cell r="C5672" t="str">
            <v>I</v>
          </cell>
          <cell r="D5672">
            <v>37.5</v>
          </cell>
          <cell r="E5672">
            <v>60</v>
          </cell>
          <cell r="F5672">
            <v>4.5199999999999996</v>
          </cell>
          <cell r="G5672">
            <v>4.1100000000000003</v>
          </cell>
          <cell r="H5672">
            <v>0.45</v>
          </cell>
          <cell r="I5672">
            <v>4.5600000000000005</v>
          </cell>
          <cell r="J5672">
            <v>0.40999999999999925</v>
          </cell>
        </row>
        <row r="5673">
          <cell r="A5673" t="str">
            <v>ვერხვიI64</v>
          </cell>
          <cell r="B5673" t="str">
            <v>ვერხვი</v>
          </cell>
          <cell r="C5673" t="str">
            <v>I</v>
          </cell>
          <cell r="D5673">
            <v>38</v>
          </cell>
          <cell r="E5673">
            <v>64</v>
          </cell>
          <cell r="F5673">
            <v>5.23</v>
          </cell>
          <cell r="G5673">
            <v>4.76</v>
          </cell>
          <cell r="H5673">
            <v>0.52</v>
          </cell>
          <cell r="I5673">
            <v>5.2799999999999994</v>
          </cell>
          <cell r="J5673">
            <v>0.47000000000000064</v>
          </cell>
        </row>
        <row r="5674">
          <cell r="A5674" t="str">
            <v>ვერხვიI68</v>
          </cell>
          <cell r="B5674" t="str">
            <v>ვერხვი</v>
          </cell>
          <cell r="C5674" t="str">
            <v>I</v>
          </cell>
          <cell r="D5674">
            <v>39</v>
          </cell>
          <cell r="E5674">
            <v>68</v>
          </cell>
          <cell r="F5674">
            <v>5.99</v>
          </cell>
          <cell r="G5674">
            <v>5.45</v>
          </cell>
          <cell r="H5674">
            <v>0.6</v>
          </cell>
          <cell r="I5674">
            <v>6.05</v>
          </cell>
          <cell r="J5674">
            <v>0.54</v>
          </cell>
        </row>
        <row r="5675">
          <cell r="A5675" t="str">
            <v>ვერხვიI72</v>
          </cell>
          <cell r="B5675" t="str">
            <v>ვერხვი</v>
          </cell>
          <cell r="C5675" t="str">
            <v>I</v>
          </cell>
          <cell r="D5675">
            <v>39.5</v>
          </cell>
          <cell r="E5675">
            <v>72</v>
          </cell>
          <cell r="F5675">
            <v>6.8</v>
          </cell>
          <cell r="G5675">
            <v>6.18</v>
          </cell>
          <cell r="H5675">
            <v>0.68</v>
          </cell>
          <cell r="I5675">
            <v>6.8599999999999994</v>
          </cell>
          <cell r="J5675">
            <v>0.62000000000000011</v>
          </cell>
        </row>
        <row r="5676">
          <cell r="A5676" t="str">
            <v>ვერხვიI76</v>
          </cell>
          <cell r="B5676" t="str">
            <v>ვერხვი</v>
          </cell>
          <cell r="C5676" t="str">
            <v>I</v>
          </cell>
          <cell r="D5676">
            <v>40</v>
          </cell>
          <cell r="E5676">
            <v>76</v>
          </cell>
          <cell r="F5676">
            <v>7.67</v>
          </cell>
          <cell r="G5676">
            <v>6.96</v>
          </cell>
          <cell r="H5676">
            <v>0.77</v>
          </cell>
          <cell r="I5676">
            <v>7.73</v>
          </cell>
          <cell r="J5676">
            <v>0.71</v>
          </cell>
        </row>
        <row r="5677">
          <cell r="A5677" t="str">
            <v>ვერხვიI80</v>
          </cell>
          <cell r="B5677" t="str">
            <v>ვერხვი</v>
          </cell>
          <cell r="C5677" t="str">
            <v>I</v>
          </cell>
          <cell r="D5677">
            <v>40.5</v>
          </cell>
          <cell r="E5677">
            <v>80</v>
          </cell>
          <cell r="F5677">
            <v>8.58</v>
          </cell>
          <cell r="G5677">
            <v>7.77</v>
          </cell>
          <cell r="H5677">
            <v>0.86</v>
          </cell>
          <cell r="I5677">
            <v>8.629999999999999</v>
          </cell>
          <cell r="J5677">
            <v>0.8100000000000005</v>
          </cell>
        </row>
        <row r="5678">
          <cell r="A5678" t="str">
            <v>ვერხვიI84</v>
          </cell>
          <cell r="B5678" t="str">
            <v>ვერხვი</v>
          </cell>
          <cell r="C5678" t="str">
            <v>I</v>
          </cell>
          <cell r="D5678">
            <v>41</v>
          </cell>
          <cell r="E5678">
            <v>84</v>
          </cell>
          <cell r="F5678">
            <v>9.5299999999999994</v>
          </cell>
          <cell r="G5678">
            <v>8.6199999999999992</v>
          </cell>
          <cell r="H5678">
            <v>0.95</v>
          </cell>
          <cell r="I5678">
            <v>9.5699999999999985</v>
          </cell>
          <cell r="J5678">
            <v>0.91000000000000014</v>
          </cell>
        </row>
        <row r="5679">
          <cell r="A5679" t="str">
            <v>ვერხვიI88</v>
          </cell>
          <cell r="B5679" t="str">
            <v>ვერხვი</v>
          </cell>
          <cell r="C5679" t="str">
            <v>I</v>
          </cell>
          <cell r="D5679">
            <v>41.5</v>
          </cell>
          <cell r="E5679">
            <v>88</v>
          </cell>
          <cell r="F5679">
            <v>10.53</v>
          </cell>
          <cell r="G5679">
            <v>9.5</v>
          </cell>
          <cell r="H5679">
            <v>1.05</v>
          </cell>
          <cell r="I5679">
            <v>10.55</v>
          </cell>
          <cell r="J5679">
            <v>1.0299999999999994</v>
          </cell>
        </row>
        <row r="5680">
          <cell r="A5680" t="str">
            <v>ვერხვიI92</v>
          </cell>
          <cell r="B5680" t="str">
            <v>ვერხვი</v>
          </cell>
          <cell r="C5680" t="str">
            <v>I</v>
          </cell>
          <cell r="D5680">
            <v>41.5</v>
          </cell>
          <cell r="E5680">
            <v>92</v>
          </cell>
          <cell r="F5680">
            <v>11.58</v>
          </cell>
          <cell r="G5680">
            <v>10.41</v>
          </cell>
          <cell r="H5680">
            <v>1.1599999999999999</v>
          </cell>
          <cell r="I5680">
            <v>11.57</v>
          </cell>
          <cell r="J5680">
            <v>1.17</v>
          </cell>
        </row>
        <row r="5681">
          <cell r="A5681" t="str">
            <v>ვერხვიI96</v>
          </cell>
          <cell r="B5681" t="str">
            <v>ვერხვი</v>
          </cell>
          <cell r="C5681" t="str">
            <v>I</v>
          </cell>
          <cell r="D5681">
            <v>42</v>
          </cell>
          <cell r="E5681">
            <v>96</v>
          </cell>
          <cell r="F5681">
            <v>12.67</v>
          </cell>
          <cell r="G5681">
            <v>11.36</v>
          </cell>
          <cell r="H5681">
            <v>1.27</v>
          </cell>
          <cell r="I5681">
            <v>12.629999999999999</v>
          </cell>
          <cell r="J5681">
            <v>1.3100000000000005</v>
          </cell>
        </row>
        <row r="5682">
          <cell r="A5682" t="str">
            <v>ვერხვიI100</v>
          </cell>
          <cell r="B5682" t="str">
            <v>ვერხვი</v>
          </cell>
          <cell r="C5682" t="str">
            <v>I</v>
          </cell>
          <cell r="D5682">
            <v>42</v>
          </cell>
          <cell r="E5682">
            <v>100</v>
          </cell>
          <cell r="F5682">
            <v>13.8</v>
          </cell>
          <cell r="G5682">
            <v>12.34</v>
          </cell>
          <cell r="H5682">
            <v>1.38</v>
          </cell>
          <cell r="I5682">
            <v>13.719999999999999</v>
          </cell>
          <cell r="J5682">
            <v>1.4600000000000009</v>
          </cell>
        </row>
        <row r="5683">
          <cell r="A5683" t="str">
            <v>ვერხვიI104</v>
          </cell>
          <cell r="B5683" t="str">
            <v>ვერხვი</v>
          </cell>
          <cell r="C5683" t="str">
            <v>I</v>
          </cell>
          <cell r="D5683">
            <v>42.5</v>
          </cell>
          <cell r="E5683">
            <v>104</v>
          </cell>
          <cell r="F5683">
            <v>14.98</v>
          </cell>
          <cell r="G5683">
            <v>13.36</v>
          </cell>
          <cell r="H5683">
            <v>1.5</v>
          </cell>
          <cell r="I5683">
            <v>14.86</v>
          </cell>
          <cell r="J5683">
            <v>1.620000000000001</v>
          </cell>
        </row>
        <row r="5684">
          <cell r="A5684" t="str">
            <v>ვერხვიI108</v>
          </cell>
          <cell r="B5684" t="str">
            <v>ვერხვი</v>
          </cell>
          <cell r="C5684" t="str">
            <v>I</v>
          </cell>
          <cell r="D5684">
            <v>42.5</v>
          </cell>
          <cell r="E5684">
            <v>108</v>
          </cell>
          <cell r="F5684">
            <v>16.21</v>
          </cell>
          <cell r="G5684">
            <v>14.41</v>
          </cell>
          <cell r="H5684">
            <v>1.62</v>
          </cell>
          <cell r="I5684">
            <v>16.03</v>
          </cell>
          <cell r="J5684">
            <v>1.8000000000000007</v>
          </cell>
        </row>
        <row r="5685">
          <cell r="A5685" t="str">
            <v>ვერხვიI112</v>
          </cell>
          <cell r="B5685" t="str">
            <v>ვერხვი</v>
          </cell>
          <cell r="C5685" t="str">
            <v>I</v>
          </cell>
          <cell r="D5685">
            <v>43</v>
          </cell>
          <cell r="E5685">
            <v>112</v>
          </cell>
          <cell r="F5685">
            <v>17.47</v>
          </cell>
          <cell r="G5685">
            <v>15.48</v>
          </cell>
          <cell r="H5685">
            <v>1.75</v>
          </cell>
          <cell r="I5685">
            <v>17.23</v>
          </cell>
          <cell r="J5685">
            <v>1.9899999999999984</v>
          </cell>
        </row>
        <row r="5686">
          <cell r="A5686" t="str">
            <v>ვერხვიI116</v>
          </cell>
          <cell r="B5686" t="str">
            <v>ვერხვი</v>
          </cell>
          <cell r="C5686" t="str">
            <v>I</v>
          </cell>
          <cell r="D5686">
            <v>43</v>
          </cell>
          <cell r="E5686">
            <v>116</v>
          </cell>
          <cell r="F5686">
            <v>18.79</v>
          </cell>
          <cell r="G5686">
            <v>16.61</v>
          </cell>
          <cell r="H5686">
            <v>1.88</v>
          </cell>
          <cell r="I5686">
            <v>18.489999999999998</v>
          </cell>
          <cell r="J5686">
            <v>2.1799999999999997</v>
          </cell>
        </row>
        <row r="5687">
          <cell r="A5687" t="str">
            <v>ვერხვიI120</v>
          </cell>
          <cell r="B5687" t="str">
            <v>ვერხვი</v>
          </cell>
          <cell r="C5687" t="str">
            <v>I</v>
          </cell>
          <cell r="D5687">
            <v>43</v>
          </cell>
          <cell r="E5687">
            <v>120</v>
          </cell>
          <cell r="F5687">
            <v>20.149999999999999</v>
          </cell>
          <cell r="G5687">
            <v>17.75</v>
          </cell>
          <cell r="H5687">
            <v>2.02</v>
          </cell>
          <cell r="I5687">
            <v>19.77</v>
          </cell>
          <cell r="J5687">
            <v>2.3999999999999986</v>
          </cell>
        </row>
        <row r="5688">
          <cell r="A5688" t="str">
            <v>ვერხვიI124</v>
          </cell>
          <cell r="B5688" t="str">
            <v>ვერხვი</v>
          </cell>
          <cell r="C5688" t="str">
            <v>I</v>
          </cell>
          <cell r="D5688">
            <v>43.5</v>
          </cell>
          <cell r="E5688">
            <v>124</v>
          </cell>
          <cell r="F5688">
            <v>21.56</v>
          </cell>
          <cell r="G5688">
            <v>18.93</v>
          </cell>
          <cell r="H5688">
            <v>2.16</v>
          </cell>
          <cell r="I5688">
            <v>21.09</v>
          </cell>
          <cell r="J5688">
            <v>2.629999999999999</v>
          </cell>
        </row>
        <row r="5689">
          <cell r="A5689" t="str">
            <v>ვერხვიI128</v>
          </cell>
          <cell r="B5689" t="str">
            <v>ვერხვი</v>
          </cell>
          <cell r="C5689" t="str">
            <v>I</v>
          </cell>
          <cell r="D5689">
            <v>43.5</v>
          </cell>
          <cell r="E5689">
            <v>128</v>
          </cell>
          <cell r="F5689">
            <v>23.03</v>
          </cell>
          <cell r="G5689">
            <v>20.170000000000002</v>
          </cell>
          <cell r="H5689">
            <v>2.2999999999999998</v>
          </cell>
          <cell r="I5689">
            <v>22.470000000000002</v>
          </cell>
          <cell r="J5689">
            <v>2.8599999999999994</v>
          </cell>
        </row>
        <row r="5690">
          <cell r="A5690" t="str">
            <v>ვერხვიI132</v>
          </cell>
          <cell r="B5690" t="str">
            <v>ვერხვი</v>
          </cell>
          <cell r="C5690" t="str">
            <v>I</v>
          </cell>
          <cell r="D5690">
            <v>43.5</v>
          </cell>
          <cell r="E5690">
            <v>132</v>
          </cell>
          <cell r="F5690">
            <v>24.55</v>
          </cell>
          <cell r="G5690">
            <v>21.46</v>
          </cell>
          <cell r="H5690">
            <v>2.46</v>
          </cell>
          <cell r="I5690">
            <v>23.92</v>
          </cell>
          <cell r="J5690">
            <v>3.09</v>
          </cell>
        </row>
        <row r="5691">
          <cell r="A5691" t="str">
            <v>ვერხვიI136</v>
          </cell>
          <cell r="B5691" t="str">
            <v>ვერხვი</v>
          </cell>
          <cell r="C5691" t="str">
            <v>I</v>
          </cell>
          <cell r="D5691">
            <v>44</v>
          </cell>
          <cell r="E5691">
            <v>136</v>
          </cell>
          <cell r="F5691">
            <v>26.14</v>
          </cell>
          <cell r="G5691">
            <v>22.82</v>
          </cell>
          <cell r="H5691">
            <v>2.61</v>
          </cell>
          <cell r="I5691">
            <v>25.43</v>
          </cell>
          <cell r="J5691">
            <v>3.3200000000000003</v>
          </cell>
        </row>
        <row r="5692">
          <cell r="A5692" t="str">
            <v>ვერხვიI140</v>
          </cell>
          <cell r="B5692" t="str">
            <v>ვერხვი</v>
          </cell>
          <cell r="C5692" t="str">
            <v>I</v>
          </cell>
          <cell r="D5692">
            <v>44</v>
          </cell>
          <cell r="E5692">
            <v>140</v>
          </cell>
          <cell r="F5692">
            <v>27.79</v>
          </cell>
          <cell r="G5692">
            <v>24.21</v>
          </cell>
          <cell r="H5692">
            <v>2.78</v>
          </cell>
          <cell r="I5692">
            <v>26.990000000000002</v>
          </cell>
          <cell r="J5692">
            <v>3.5799999999999983</v>
          </cell>
        </row>
        <row r="5693">
          <cell r="A5693" t="str">
            <v>ვერხვიI144</v>
          </cell>
          <cell r="B5693" t="str">
            <v>ვერხვი</v>
          </cell>
          <cell r="C5693" t="str">
            <v>I</v>
          </cell>
          <cell r="D5693">
            <v>44.5</v>
          </cell>
          <cell r="E5693">
            <v>144</v>
          </cell>
          <cell r="F5693">
            <v>29.52</v>
          </cell>
          <cell r="G5693">
            <v>25.68</v>
          </cell>
          <cell r="H5693">
            <v>2.95</v>
          </cell>
          <cell r="I5693">
            <v>28.63</v>
          </cell>
          <cell r="J5693">
            <v>3.84</v>
          </cell>
        </row>
        <row r="5694">
          <cell r="A5694" t="str">
            <v>ვერხვიI148</v>
          </cell>
          <cell r="B5694" t="str">
            <v>ვერხვი</v>
          </cell>
          <cell r="C5694" t="str">
            <v>I</v>
          </cell>
          <cell r="D5694">
            <v>44.5</v>
          </cell>
          <cell r="E5694">
            <v>148</v>
          </cell>
          <cell r="F5694">
            <v>31.33</v>
          </cell>
          <cell r="G5694">
            <v>27.26</v>
          </cell>
          <cell r="H5694">
            <v>3.13</v>
          </cell>
          <cell r="I5694">
            <v>30.39</v>
          </cell>
          <cell r="J5694">
            <v>4.0699999999999967</v>
          </cell>
        </row>
        <row r="5695">
          <cell r="A5695" t="str">
            <v>ვერხვიI152</v>
          </cell>
          <cell r="B5695" t="str">
            <v>ვერხვი</v>
          </cell>
          <cell r="C5695" t="str">
            <v>I</v>
          </cell>
          <cell r="D5695">
            <v>45</v>
          </cell>
          <cell r="E5695">
            <v>152</v>
          </cell>
          <cell r="F5695">
            <v>33.229999999999997</v>
          </cell>
          <cell r="G5695">
            <v>28.91</v>
          </cell>
          <cell r="H5695">
            <v>3.32</v>
          </cell>
          <cell r="I5695">
            <v>32.229999999999997</v>
          </cell>
          <cell r="J5695">
            <v>4.3199999999999967</v>
          </cell>
        </row>
        <row r="5696">
          <cell r="A5696" t="str">
            <v>ვერხვიI156</v>
          </cell>
          <cell r="B5696" t="str">
            <v>ვერხვი</v>
          </cell>
          <cell r="C5696" t="str">
            <v>I</v>
          </cell>
          <cell r="D5696">
            <v>45.5</v>
          </cell>
          <cell r="E5696">
            <v>156</v>
          </cell>
          <cell r="F5696">
            <v>35.22</v>
          </cell>
          <cell r="G5696">
            <v>30.64</v>
          </cell>
          <cell r="H5696">
            <v>3.52</v>
          </cell>
          <cell r="I5696">
            <v>34.160000000000004</v>
          </cell>
          <cell r="J5696">
            <v>4.5799999999999983</v>
          </cell>
        </row>
        <row r="5697">
          <cell r="A5697" t="str">
            <v>ვერხვიI160</v>
          </cell>
          <cell r="B5697" t="str">
            <v>ვერხვი</v>
          </cell>
          <cell r="C5697" t="str">
            <v>I</v>
          </cell>
          <cell r="D5697">
            <v>45.5</v>
          </cell>
          <cell r="E5697">
            <v>160</v>
          </cell>
          <cell r="F5697">
            <v>37.33</v>
          </cell>
          <cell r="G5697">
            <v>32.479999999999997</v>
          </cell>
          <cell r="H5697">
            <v>3.73</v>
          </cell>
          <cell r="I5697">
            <v>36.209999999999994</v>
          </cell>
          <cell r="J5697">
            <v>4.8500000000000014</v>
          </cell>
        </row>
        <row r="5698">
          <cell r="A5698" t="str">
            <v>ვერხვიII8</v>
          </cell>
          <cell r="B5698" t="str">
            <v>ვერხვი</v>
          </cell>
          <cell r="C5698" t="str">
            <v>II</v>
          </cell>
          <cell r="D5698">
            <v>15.5</v>
          </cell>
          <cell r="E5698">
            <v>8</v>
          </cell>
          <cell r="F5698">
            <v>3.7999999999999999E-2</v>
          </cell>
          <cell r="G5698">
            <v>0.03</v>
          </cell>
          <cell r="H5698">
            <v>0</v>
          </cell>
          <cell r="I5698">
            <v>0.03</v>
          </cell>
          <cell r="J5698">
            <v>8.0000000000000002E-3</v>
          </cell>
        </row>
        <row r="5699">
          <cell r="A5699" t="str">
            <v>ვერხვიII10</v>
          </cell>
          <cell r="B5699" t="str">
            <v>ვერხვი</v>
          </cell>
          <cell r="C5699" t="str">
            <v>II</v>
          </cell>
          <cell r="D5699">
            <v>17</v>
          </cell>
          <cell r="E5699">
            <v>10</v>
          </cell>
          <cell r="F5699">
            <v>6.3E-2</v>
          </cell>
          <cell r="G5699">
            <v>0.05</v>
          </cell>
          <cell r="H5699">
            <v>0.01</v>
          </cell>
          <cell r="I5699">
            <v>6.0000000000000005E-2</v>
          </cell>
          <cell r="J5699">
            <v>1.2999999999999998E-2</v>
          </cell>
        </row>
        <row r="5700">
          <cell r="A5700" t="str">
            <v>ვერხვიII12</v>
          </cell>
          <cell r="B5700" t="str">
            <v>ვერხვი</v>
          </cell>
          <cell r="C5700" t="str">
            <v>II</v>
          </cell>
          <cell r="D5700">
            <v>18</v>
          </cell>
          <cell r="E5700">
            <v>12</v>
          </cell>
          <cell r="F5700">
            <v>9.5000000000000001E-2</v>
          </cell>
          <cell r="G5700">
            <v>0.08</v>
          </cell>
          <cell r="H5700">
            <v>0.01</v>
          </cell>
          <cell r="I5700">
            <v>0.09</v>
          </cell>
          <cell r="J5700">
            <v>1.4999999999999999E-2</v>
          </cell>
        </row>
        <row r="5701">
          <cell r="A5701" t="str">
            <v>ვერხვიII14</v>
          </cell>
          <cell r="B5701" t="str">
            <v>ვერხვი</v>
          </cell>
          <cell r="C5701" t="str">
            <v>II</v>
          </cell>
          <cell r="D5701">
            <v>19</v>
          </cell>
          <cell r="E5701">
            <v>14</v>
          </cell>
          <cell r="F5701">
            <v>0.13600000000000001</v>
          </cell>
          <cell r="G5701">
            <v>0.12</v>
          </cell>
          <cell r="H5701">
            <v>0.01</v>
          </cell>
          <cell r="I5701">
            <v>0.13</v>
          </cell>
          <cell r="J5701">
            <v>1.6000000000000014E-2</v>
          </cell>
        </row>
        <row r="5702">
          <cell r="A5702" t="str">
            <v>ვერხვიII16</v>
          </cell>
          <cell r="B5702" t="str">
            <v>ვერხვი</v>
          </cell>
          <cell r="C5702" t="str">
            <v>II</v>
          </cell>
          <cell r="D5702">
            <v>20</v>
          </cell>
          <cell r="E5702">
            <v>16</v>
          </cell>
          <cell r="F5702">
            <v>0.185</v>
          </cell>
          <cell r="G5702">
            <v>0.16</v>
          </cell>
          <cell r="H5702">
            <v>0.02</v>
          </cell>
          <cell r="I5702">
            <v>0.18</v>
          </cell>
          <cell r="J5702">
            <v>2.4999999999999994E-2</v>
          </cell>
        </row>
        <row r="5703">
          <cell r="A5703" t="str">
            <v>ვერხვიII20</v>
          </cell>
          <cell r="B5703" t="str">
            <v>ვერხვი</v>
          </cell>
          <cell r="C5703" t="str">
            <v>II</v>
          </cell>
          <cell r="D5703">
            <v>21.5</v>
          </cell>
          <cell r="E5703">
            <v>20</v>
          </cell>
          <cell r="F5703">
            <v>0.31</v>
          </cell>
          <cell r="G5703">
            <v>0.27</v>
          </cell>
          <cell r="H5703">
            <v>0.03</v>
          </cell>
          <cell r="I5703">
            <v>0.30000000000000004</v>
          </cell>
          <cell r="J5703">
            <v>3.999999999999998E-2</v>
          </cell>
        </row>
        <row r="5704">
          <cell r="A5704" t="str">
            <v>ვერხვიII24</v>
          </cell>
          <cell r="B5704" t="str">
            <v>ვერხვი</v>
          </cell>
          <cell r="C5704" t="str">
            <v>II</v>
          </cell>
          <cell r="D5704">
            <v>23.5</v>
          </cell>
          <cell r="E5704">
            <v>24</v>
          </cell>
          <cell r="F5704">
            <v>0.48</v>
          </cell>
          <cell r="G5704">
            <v>0.42</v>
          </cell>
          <cell r="H5704">
            <v>0.05</v>
          </cell>
          <cell r="I5704">
            <v>0.47</v>
          </cell>
          <cell r="J5704">
            <v>0.06</v>
          </cell>
        </row>
        <row r="5705">
          <cell r="A5705" t="str">
            <v>ვერხვიII28</v>
          </cell>
          <cell r="B5705" t="str">
            <v>ვერხვი</v>
          </cell>
          <cell r="C5705" t="str">
            <v>II</v>
          </cell>
          <cell r="D5705">
            <v>25</v>
          </cell>
          <cell r="E5705">
            <v>28</v>
          </cell>
          <cell r="F5705">
            <v>0.69</v>
          </cell>
          <cell r="G5705">
            <v>0.61</v>
          </cell>
          <cell r="H5705">
            <v>7.0000000000000007E-2</v>
          </cell>
          <cell r="I5705">
            <v>0.67999999999999994</v>
          </cell>
          <cell r="J5705">
            <v>7.999999999999996E-2</v>
          </cell>
        </row>
        <row r="5706">
          <cell r="A5706" t="str">
            <v>ვერხვიII32</v>
          </cell>
          <cell r="B5706" t="str">
            <v>ვერხვი</v>
          </cell>
          <cell r="C5706" t="str">
            <v>II</v>
          </cell>
          <cell r="D5706">
            <v>26.5</v>
          </cell>
          <cell r="E5706">
            <v>32</v>
          </cell>
          <cell r="F5706">
            <v>0.95</v>
          </cell>
          <cell r="G5706">
            <v>0.85</v>
          </cell>
          <cell r="H5706">
            <v>0.1</v>
          </cell>
          <cell r="I5706">
            <v>0.95</v>
          </cell>
          <cell r="J5706">
            <v>9.9999999999999978E-2</v>
          </cell>
        </row>
        <row r="5707">
          <cell r="A5707" t="str">
            <v>ვერხვიII36</v>
          </cell>
          <cell r="B5707" t="str">
            <v>ვერხვი</v>
          </cell>
          <cell r="C5707" t="str">
            <v>II</v>
          </cell>
          <cell r="D5707">
            <v>28</v>
          </cell>
          <cell r="E5707">
            <v>36</v>
          </cell>
          <cell r="F5707">
            <v>1.25</v>
          </cell>
          <cell r="G5707">
            <v>1.1200000000000001</v>
          </cell>
          <cell r="H5707">
            <v>0.13</v>
          </cell>
          <cell r="I5707">
            <v>1.25</v>
          </cell>
          <cell r="J5707">
            <v>0.12999999999999989</v>
          </cell>
        </row>
        <row r="5708">
          <cell r="A5708" t="str">
            <v>ვერხვიII40</v>
          </cell>
          <cell r="B5708" t="str">
            <v>ვერხვი</v>
          </cell>
          <cell r="C5708" t="str">
            <v>II</v>
          </cell>
          <cell r="D5708">
            <v>29</v>
          </cell>
          <cell r="E5708">
            <v>40</v>
          </cell>
          <cell r="F5708">
            <v>1.61</v>
          </cell>
          <cell r="G5708">
            <v>1.45</v>
          </cell>
          <cell r="H5708">
            <v>0.16</v>
          </cell>
          <cell r="I5708">
            <v>1.6099999999999999</v>
          </cell>
          <cell r="J5708">
            <v>0.16000000000000014</v>
          </cell>
        </row>
        <row r="5709">
          <cell r="A5709" t="str">
            <v>ვერხვიII44</v>
          </cell>
          <cell r="B5709" t="str">
            <v>ვერხვი</v>
          </cell>
          <cell r="C5709" t="str">
            <v>II</v>
          </cell>
          <cell r="D5709">
            <v>30</v>
          </cell>
          <cell r="E5709">
            <v>44</v>
          </cell>
          <cell r="F5709">
            <v>2.0099999999999998</v>
          </cell>
          <cell r="G5709">
            <v>1.81</v>
          </cell>
          <cell r="H5709">
            <v>0.2</v>
          </cell>
          <cell r="I5709">
            <v>2.0100000000000002</v>
          </cell>
          <cell r="J5709">
            <v>0.19999999999999973</v>
          </cell>
        </row>
        <row r="5710">
          <cell r="A5710" t="str">
            <v>ვერხვიII48</v>
          </cell>
          <cell r="B5710" t="str">
            <v>ვერხვი</v>
          </cell>
          <cell r="C5710" t="str">
            <v>II</v>
          </cell>
          <cell r="D5710">
            <v>31.5</v>
          </cell>
          <cell r="E5710">
            <v>48</v>
          </cell>
          <cell r="F5710">
            <v>2.46</v>
          </cell>
          <cell r="G5710">
            <v>2.23</v>
          </cell>
          <cell r="H5710">
            <v>0.25</v>
          </cell>
          <cell r="I5710">
            <v>2.48</v>
          </cell>
          <cell r="J5710">
            <v>0.22999999999999998</v>
          </cell>
        </row>
        <row r="5711">
          <cell r="A5711" t="str">
            <v>ვერხვიII52</v>
          </cell>
          <cell r="B5711" t="str">
            <v>ვერხვი</v>
          </cell>
          <cell r="C5711" t="str">
            <v>II</v>
          </cell>
          <cell r="D5711">
            <v>32.5</v>
          </cell>
          <cell r="E5711">
            <v>52</v>
          </cell>
          <cell r="F5711">
            <v>2.97</v>
          </cell>
          <cell r="G5711">
            <v>2.7</v>
          </cell>
          <cell r="H5711">
            <v>0.3</v>
          </cell>
          <cell r="I5711">
            <v>3</v>
          </cell>
          <cell r="J5711">
            <v>0.27</v>
          </cell>
        </row>
        <row r="5712">
          <cell r="A5712" t="str">
            <v>ვერხვიII56</v>
          </cell>
          <cell r="B5712" t="str">
            <v>ვერხვი</v>
          </cell>
          <cell r="C5712" t="str">
            <v>II</v>
          </cell>
          <cell r="D5712">
            <v>33</v>
          </cell>
          <cell r="E5712">
            <v>56</v>
          </cell>
          <cell r="F5712">
            <v>3.52</v>
          </cell>
          <cell r="G5712">
            <v>3.2</v>
          </cell>
          <cell r="H5712">
            <v>0.35</v>
          </cell>
          <cell r="I5712">
            <v>3.5500000000000003</v>
          </cell>
          <cell r="J5712">
            <v>0.31999999999999984</v>
          </cell>
        </row>
        <row r="5713">
          <cell r="A5713" t="str">
            <v>ვერხვიII60</v>
          </cell>
          <cell r="B5713" t="str">
            <v>ვერხვი</v>
          </cell>
          <cell r="C5713" t="str">
            <v>II</v>
          </cell>
          <cell r="D5713">
            <v>34</v>
          </cell>
          <cell r="E5713">
            <v>60</v>
          </cell>
          <cell r="F5713">
            <v>4.12</v>
          </cell>
          <cell r="G5713">
            <v>3.75</v>
          </cell>
          <cell r="H5713">
            <v>0.41</v>
          </cell>
          <cell r="I5713">
            <v>4.16</v>
          </cell>
          <cell r="J5713">
            <v>0.37000000000000011</v>
          </cell>
        </row>
        <row r="5714">
          <cell r="A5714" t="str">
            <v>ვერხვიII64</v>
          </cell>
          <cell r="B5714" t="str">
            <v>ვერხვი</v>
          </cell>
          <cell r="C5714" t="str">
            <v>II</v>
          </cell>
          <cell r="D5714">
            <v>34.5</v>
          </cell>
          <cell r="E5714">
            <v>64</v>
          </cell>
          <cell r="F5714">
            <v>4.7699999999999996</v>
          </cell>
          <cell r="G5714">
            <v>4.34</v>
          </cell>
          <cell r="H5714">
            <v>0.48</v>
          </cell>
          <cell r="I5714">
            <v>4.82</v>
          </cell>
          <cell r="J5714">
            <v>0.42999999999999972</v>
          </cell>
        </row>
        <row r="5715">
          <cell r="A5715" t="str">
            <v>ვერხვიII68</v>
          </cell>
          <cell r="B5715" t="str">
            <v>ვერხვი</v>
          </cell>
          <cell r="C5715" t="str">
            <v>II</v>
          </cell>
          <cell r="D5715">
            <v>35.5</v>
          </cell>
          <cell r="E5715">
            <v>68</v>
          </cell>
          <cell r="F5715">
            <v>5.47</v>
          </cell>
          <cell r="G5715">
            <v>4.9800000000000004</v>
          </cell>
          <cell r="H5715">
            <v>0.55000000000000004</v>
          </cell>
          <cell r="I5715">
            <v>5.53</v>
          </cell>
          <cell r="J5715">
            <v>0.48999999999999932</v>
          </cell>
        </row>
        <row r="5716">
          <cell r="A5716" t="str">
            <v>ვერხვიII72</v>
          </cell>
          <cell r="B5716" t="str">
            <v>ვერხვი</v>
          </cell>
          <cell r="C5716" t="str">
            <v>II</v>
          </cell>
          <cell r="D5716">
            <v>36</v>
          </cell>
          <cell r="E5716">
            <v>72</v>
          </cell>
          <cell r="F5716">
            <v>6.21</v>
          </cell>
          <cell r="G5716">
            <v>5.65</v>
          </cell>
          <cell r="H5716">
            <v>0.62</v>
          </cell>
          <cell r="I5716">
            <v>6.2700000000000005</v>
          </cell>
          <cell r="J5716">
            <v>0.55999999999999961</v>
          </cell>
        </row>
        <row r="5717">
          <cell r="A5717" t="str">
            <v>ვერხვიII76</v>
          </cell>
          <cell r="B5717" t="str">
            <v>ვერხვი</v>
          </cell>
          <cell r="C5717" t="str">
            <v>II</v>
          </cell>
          <cell r="D5717">
            <v>35.6</v>
          </cell>
          <cell r="E5717">
            <v>76</v>
          </cell>
          <cell r="F5717">
            <v>6.99</v>
          </cell>
          <cell r="G5717">
            <v>6.35</v>
          </cell>
          <cell r="H5717">
            <v>0.7</v>
          </cell>
          <cell r="I5717">
            <v>7.05</v>
          </cell>
          <cell r="J5717">
            <v>0.64000000000000057</v>
          </cell>
        </row>
        <row r="5718">
          <cell r="A5718" t="str">
            <v>ვერხვიII80</v>
          </cell>
          <cell r="B5718" t="str">
            <v>ვერხვი</v>
          </cell>
          <cell r="C5718" t="str">
            <v>II</v>
          </cell>
          <cell r="D5718">
            <v>37</v>
          </cell>
          <cell r="E5718">
            <v>80</v>
          </cell>
          <cell r="F5718">
            <v>7.82</v>
          </cell>
          <cell r="G5718">
            <v>7.08</v>
          </cell>
          <cell r="H5718">
            <v>0.78</v>
          </cell>
          <cell r="I5718">
            <v>7.86</v>
          </cell>
          <cell r="J5718">
            <v>0.74000000000000021</v>
          </cell>
        </row>
        <row r="5719">
          <cell r="A5719" t="str">
            <v>ვერხვიII84</v>
          </cell>
          <cell r="B5719" t="str">
            <v>ვერხვი</v>
          </cell>
          <cell r="C5719" t="str">
            <v>II</v>
          </cell>
          <cell r="D5719">
            <v>37</v>
          </cell>
          <cell r="E5719">
            <v>84</v>
          </cell>
          <cell r="F5719">
            <v>8.69</v>
          </cell>
          <cell r="G5719">
            <v>7.86</v>
          </cell>
          <cell r="H5719">
            <v>0.87</v>
          </cell>
          <cell r="I5719">
            <v>8.73</v>
          </cell>
          <cell r="J5719">
            <v>0.82999999999999918</v>
          </cell>
        </row>
        <row r="5720">
          <cell r="A5720" t="str">
            <v>ვერხვიII88</v>
          </cell>
          <cell r="B5720" t="str">
            <v>ვერხვი</v>
          </cell>
          <cell r="C5720" t="str">
            <v>II</v>
          </cell>
          <cell r="D5720">
            <v>37.5</v>
          </cell>
          <cell r="E5720">
            <v>88</v>
          </cell>
          <cell r="F5720">
            <v>9.61</v>
          </cell>
          <cell r="G5720">
            <v>8.67</v>
          </cell>
          <cell r="H5720">
            <v>0.96</v>
          </cell>
          <cell r="I5720">
            <v>9.629999999999999</v>
          </cell>
          <cell r="J5720">
            <v>0.9399999999999995</v>
          </cell>
        </row>
        <row r="5721">
          <cell r="A5721" t="str">
            <v>ვერხვიII92</v>
          </cell>
          <cell r="B5721" t="str">
            <v>ვერხვი</v>
          </cell>
          <cell r="C5721" t="str">
            <v>II</v>
          </cell>
          <cell r="D5721">
            <v>38</v>
          </cell>
          <cell r="E5721">
            <v>92</v>
          </cell>
          <cell r="F5721">
            <v>10.56</v>
          </cell>
          <cell r="G5721">
            <v>9.49</v>
          </cell>
          <cell r="H5721">
            <v>1.03</v>
          </cell>
          <cell r="I5721">
            <v>10.52</v>
          </cell>
          <cell r="J5721">
            <v>1.0700000000000003</v>
          </cell>
        </row>
        <row r="5722">
          <cell r="A5722" t="str">
            <v>ვერხვიII96</v>
          </cell>
          <cell r="B5722" t="str">
            <v>ვერხვი</v>
          </cell>
          <cell r="C5722" t="str">
            <v>II</v>
          </cell>
          <cell r="D5722">
            <v>38</v>
          </cell>
          <cell r="E5722">
            <v>96</v>
          </cell>
          <cell r="F5722">
            <v>11.56</v>
          </cell>
          <cell r="G5722">
            <v>10.37</v>
          </cell>
          <cell r="H5722">
            <v>1.1599999999999999</v>
          </cell>
          <cell r="I5722">
            <v>11.53</v>
          </cell>
          <cell r="J5722">
            <v>1.1900000000000013</v>
          </cell>
        </row>
        <row r="5723">
          <cell r="A5723" t="str">
            <v>ვერხვიII100</v>
          </cell>
          <cell r="B5723" t="str">
            <v>ვერხვი</v>
          </cell>
          <cell r="C5723" t="str">
            <v>II</v>
          </cell>
          <cell r="D5723">
            <v>38.5</v>
          </cell>
          <cell r="E5723">
            <v>100</v>
          </cell>
          <cell r="F5723">
            <v>12.59</v>
          </cell>
          <cell r="G5723">
            <v>11.26</v>
          </cell>
          <cell r="H5723">
            <v>1.26</v>
          </cell>
          <cell r="I5723">
            <v>12.52</v>
          </cell>
          <cell r="J5723">
            <v>1.33</v>
          </cell>
        </row>
        <row r="5724">
          <cell r="A5724" t="str">
            <v>ვერხვიII104</v>
          </cell>
          <cell r="B5724" t="str">
            <v>ვერხვი</v>
          </cell>
          <cell r="C5724" t="str">
            <v>II</v>
          </cell>
          <cell r="D5724">
            <v>38.5</v>
          </cell>
          <cell r="E5724">
            <v>104</v>
          </cell>
          <cell r="F5724">
            <v>13.67</v>
          </cell>
          <cell r="G5724">
            <v>12.19</v>
          </cell>
          <cell r="H5724">
            <v>1.37</v>
          </cell>
          <cell r="I5724">
            <v>13.559999999999999</v>
          </cell>
          <cell r="J5724">
            <v>1.4800000000000004</v>
          </cell>
        </row>
        <row r="5725">
          <cell r="A5725" t="str">
            <v>ვერხვიII108</v>
          </cell>
          <cell r="B5725" t="str">
            <v>ვერხვი</v>
          </cell>
          <cell r="C5725" t="str">
            <v>II</v>
          </cell>
          <cell r="D5725">
            <v>39</v>
          </cell>
          <cell r="E5725">
            <v>108</v>
          </cell>
          <cell r="F5725">
            <v>14.78</v>
          </cell>
          <cell r="G5725">
            <v>13.14</v>
          </cell>
          <cell r="H5725">
            <v>1.48</v>
          </cell>
          <cell r="I5725">
            <v>14.620000000000001</v>
          </cell>
          <cell r="J5725">
            <v>1.6399999999999988</v>
          </cell>
        </row>
        <row r="5726">
          <cell r="A5726" t="str">
            <v>ვერხვიII112</v>
          </cell>
          <cell r="B5726" t="str">
            <v>ვერხვი</v>
          </cell>
          <cell r="C5726" t="str">
            <v>II</v>
          </cell>
          <cell r="D5726">
            <v>39</v>
          </cell>
          <cell r="E5726">
            <v>112</v>
          </cell>
          <cell r="F5726">
            <v>15.94</v>
          </cell>
          <cell r="G5726">
            <v>14.12</v>
          </cell>
          <cell r="H5726">
            <v>1.59</v>
          </cell>
          <cell r="I5726">
            <v>15.709999999999999</v>
          </cell>
          <cell r="J5726">
            <v>1.8200000000000003</v>
          </cell>
        </row>
        <row r="5727">
          <cell r="A5727" t="str">
            <v>ვერხვიII116</v>
          </cell>
          <cell r="B5727" t="str">
            <v>ვერხვი</v>
          </cell>
          <cell r="C5727" t="str">
            <v>II</v>
          </cell>
          <cell r="D5727">
            <v>39</v>
          </cell>
          <cell r="E5727">
            <v>116</v>
          </cell>
          <cell r="F5727">
            <v>17.14</v>
          </cell>
          <cell r="G5727">
            <v>15.15</v>
          </cell>
          <cell r="H5727">
            <v>1.71</v>
          </cell>
          <cell r="I5727">
            <v>16.86</v>
          </cell>
          <cell r="J5727">
            <v>1.9900000000000002</v>
          </cell>
        </row>
        <row r="5728">
          <cell r="A5728" t="str">
            <v>ვერხვიII120</v>
          </cell>
          <cell r="B5728" t="str">
            <v>ვერხვი</v>
          </cell>
          <cell r="C5728" t="str">
            <v>II</v>
          </cell>
          <cell r="D5728">
            <v>39.5</v>
          </cell>
          <cell r="E5728">
            <v>120</v>
          </cell>
          <cell r="F5728">
            <v>18.38</v>
          </cell>
          <cell r="G5728">
            <v>16.190000000000001</v>
          </cell>
          <cell r="H5728">
            <v>1.84</v>
          </cell>
          <cell r="I5728">
            <v>18.03</v>
          </cell>
          <cell r="J5728">
            <v>2.1899999999999977</v>
          </cell>
        </row>
        <row r="5729">
          <cell r="A5729" t="str">
            <v>ვერხვიII124</v>
          </cell>
          <cell r="B5729" t="str">
            <v>ვერხვი</v>
          </cell>
          <cell r="C5729" t="str">
            <v>II</v>
          </cell>
          <cell r="D5729">
            <v>39.5</v>
          </cell>
          <cell r="E5729">
            <v>124</v>
          </cell>
          <cell r="F5729">
            <v>19.670000000000002</v>
          </cell>
          <cell r="G5729">
            <v>17.27</v>
          </cell>
          <cell r="H5729">
            <v>1.97</v>
          </cell>
          <cell r="I5729">
            <v>19.239999999999998</v>
          </cell>
          <cell r="J5729">
            <v>2.4000000000000021</v>
          </cell>
        </row>
        <row r="5730">
          <cell r="A5730" t="str">
            <v>ვერხვიII128</v>
          </cell>
          <cell r="B5730" t="str">
            <v>ვერხვი</v>
          </cell>
          <cell r="C5730" t="str">
            <v>II</v>
          </cell>
          <cell r="D5730">
            <v>39.5</v>
          </cell>
          <cell r="E5730">
            <v>128</v>
          </cell>
          <cell r="F5730">
            <v>21</v>
          </cell>
          <cell r="G5730">
            <v>18.399999999999999</v>
          </cell>
          <cell r="H5730">
            <v>2.1</v>
          </cell>
          <cell r="I5730">
            <v>20.5</v>
          </cell>
          <cell r="J5730">
            <v>2.6000000000000014</v>
          </cell>
        </row>
        <row r="5731">
          <cell r="A5731" t="str">
            <v>ვერხვიII132</v>
          </cell>
          <cell r="B5731" t="str">
            <v>ვერხვი</v>
          </cell>
          <cell r="C5731" t="str">
            <v>II</v>
          </cell>
          <cell r="D5731">
            <v>40</v>
          </cell>
          <cell r="E5731">
            <v>132</v>
          </cell>
          <cell r="F5731">
            <v>22.39</v>
          </cell>
          <cell r="G5731">
            <v>19.57</v>
          </cell>
          <cell r="H5731">
            <v>2.2400000000000002</v>
          </cell>
          <cell r="I5731">
            <v>21.810000000000002</v>
          </cell>
          <cell r="J5731">
            <v>2.8200000000000003</v>
          </cell>
        </row>
        <row r="5732">
          <cell r="A5732" t="str">
            <v>ვერხვიII136</v>
          </cell>
          <cell r="B5732" t="str">
            <v>ვერხვი</v>
          </cell>
          <cell r="C5732" t="str">
            <v>II</v>
          </cell>
          <cell r="D5732">
            <v>40</v>
          </cell>
          <cell r="E5732">
            <v>136</v>
          </cell>
          <cell r="F5732">
            <v>23.84</v>
          </cell>
          <cell r="G5732">
            <v>20.81</v>
          </cell>
          <cell r="H5732">
            <v>2.38</v>
          </cell>
          <cell r="I5732">
            <v>23.189999999999998</v>
          </cell>
          <cell r="J5732">
            <v>3.0300000000000011</v>
          </cell>
        </row>
        <row r="5733">
          <cell r="A5733" t="str">
            <v>ვერხვიII140</v>
          </cell>
          <cell r="B5733" t="str">
            <v>ვერხვი</v>
          </cell>
          <cell r="C5733" t="str">
            <v>II</v>
          </cell>
          <cell r="D5733">
            <v>40</v>
          </cell>
          <cell r="E5733">
            <v>140</v>
          </cell>
          <cell r="F5733">
            <v>25.35</v>
          </cell>
          <cell r="G5733">
            <v>22.08</v>
          </cell>
          <cell r="H5733">
            <v>2.54</v>
          </cell>
          <cell r="I5733">
            <v>24.619999999999997</v>
          </cell>
          <cell r="J5733">
            <v>3.2700000000000031</v>
          </cell>
        </row>
        <row r="5734">
          <cell r="A5734" t="str">
            <v>ვერხვიII144</v>
          </cell>
          <cell r="B5734" t="str">
            <v>ვერხვი</v>
          </cell>
          <cell r="C5734" t="str">
            <v>II</v>
          </cell>
          <cell r="D5734">
            <v>40.5</v>
          </cell>
          <cell r="E5734">
            <v>144</v>
          </cell>
          <cell r="F5734">
            <v>26.93</v>
          </cell>
          <cell r="G5734">
            <v>23.43</v>
          </cell>
          <cell r="H5734">
            <v>2.69</v>
          </cell>
          <cell r="I5734">
            <v>26.12</v>
          </cell>
          <cell r="J5734">
            <v>3.5</v>
          </cell>
        </row>
        <row r="5735">
          <cell r="A5735" t="str">
            <v>ვერხვიII148</v>
          </cell>
          <cell r="B5735" t="str">
            <v>ვერხვი</v>
          </cell>
          <cell r="C5735" t="str">
            <v>II</v>
          </cell>
          <cell r="D5735">
            <v>40.5</v>
          </cell>
          <cell r="E5735">
            <v>148</v>
          </cell>
          <cell r="F5735">
            <v>28.58</v>
          </cell>
          <cell r="G5735">
            <v>24.86</v>
          </cell>
          <cell r="H5735">
            <v>2.86</v>
          </cell>
          <cell r="I5735">
            <v>27.72</v>
          </cell>
          <cell r="J5735">
            <v>3.7199999999999989</v>
          </cell>
        </row>
        <row r="5736">
          <cell r="A5736" t="str">
            <v>ვერხვიII152</v>
          </cell>
          <cell r="B5736" t="str">
            <v>ვერხვი</v>
          </cell>
          <cell r="C5736" t="str">
            <v>II</v>
          </cell>
          <cell r="D5736">
            <v>41</v>
          </cell>
          <cell r="E5736">
            <v>152</v>
          </cell>
          <cell r="F5736">
            <v>30.31</v>
          </cell>
          <cell r="G5736">
            <v>26.37</v>
          </cell>
          <cell r="H5736">
            <v>3.03</v>
          </cell>
          <cell r="I5736">
            <v>29.400000000000002</v>
          </cell>
          <cell r="J5736">
            <v>3.9399999999999977</v>
          </cell>
        </row>
        <row r="5737">
          <cell r="A5737" t="str">
            <v>ვერხვიII156</v>
          </cell>
          <cell r="B5737" t="str">
            <v>ვერხვი</v>
          </cell>
          <cell r="C5737" t="str">
            <v>II</v>
          </cell>
          <cell r="D5737">
            <v>41</v>
          </cell>
          <cell r="E5737">
            <v>156</v>
          </cell>
          <cell r="F5737">
            <v>32.130000000000003</v>
          </cell>
          <cell r="G5737">
            <v>27.95</v>
          </cell>
          <cell r="H5737">
            <v>3.21</v>
          </cell>
          <cell r="I5737">
            <v>31.16</v>
          </cell>
          <cell r="J5737">
            <v>4.1800000000000033</v>
          </cell>
        </row>
        <row r="5738">
          <cell r="A5738" t="str">
            <v>ვერხვიII160</v>
          </cell>
          <cell r="B5738" t="str">
            <v>ვერხვი</v>
          </cell>
          <cell r="C5738" t="str">
            <v>II</v>
          </cell>
          <cell r="D5738">
            <v>41.5</v>
          </cell>
          <cell r="E5738">
            <v>160</v>
          </cell>
          <cell r="F5738">
            <v>34.049999999999997</v>
          </cell>
          <cell r="G5738">
            <v>29.62</v>
          </cell>
          <cell r="H5738">
            <v>3.41</v>
          </cell>
          <cell r="I5738">
            <v>33.03</v>
          </cell>
          <cell r="J5738">
            <v>4.4299999999999962</v>
          </cell>
        </row>
        <row r="5739">
          <cell r="A5739" t="str">
            <v>ვერხვიIII8</v>
          </cell>
          <cell r="B5739" t="str">
            <v>ვერხვი</v>
          </cell>
          <cell r="C5739" t="str">
            <v>III</v>
          </cell>
          <cell r="D5739">
            <v>14</v>
          </cell>
          <cell r="E5739">
            <v>8</v>
          </cell>
          <cell r="F5739">
            <v>3.5000000000000003E-2</v>
          </cell>
          <cell r="G5739">
            <v>0.03</v>
          </cell>
          <cell r="H5739">
            <v>0</v>
          </cell>
          <cell r="I5739">
            <v>0.03</v>
          </cell>
          <cell r="J5739">
            <v>5.0000000000000044E-3</v>
          </cell>
        </row>
        <row r="5740">
          <cell r="A5740" t="str">
            <v>ვერხვიIII10</v>
          </cell>
          <cell r="B5740" t="str">
            <v>ვერხვი</v>
          </cell>
          <cell r="C5740" t="str">
            <v>III</v>
          </cell>
          <cell r="D5740">
            <v>15.5</v>
          </cell>
          <cell r="E5740">
            <v>10</v>
          </cell>
          <cell r="F5740">
            <v>5.7000000000000002E-2</v>
          </cell>
          <cell r="G5740">
            <v>0.05</v>
          </cell>
          <cell r="H5740">
            <v>0.01</v>
          </cell>
          <cell r="I5740">
            <v>6.0000000000000005E-2</v>
          </cell>
          <cell r="J5740">
            <v>6.9999999999999993E-3</v>
          </cell>
        </row>
        <row r="5741">
          <cell r="A5741" t="str">
            <v>ვერხვიIII12</v>
          </cell>
          <cell r="B5741" t="str">
            <v>ვერხვი</v>
          </cell>
          <cell r="C5741" t="str">
            <v>III</v>
          </cell>
          <cell r="D5741">
            <v>16</v>
          </cell>
          <cell r="E5741">
            <v>12</v>
          </cell>
          <cell r="F5741">
            <v>8.6999999999999994E-2</v>
          </cell>
          <cell r="G5741">
            <v>7.0000000000000007E-2</v>
          </cell>
          <cell r="H5741">
            <v>0.01</v>
          </cell>
          <cell r="I5741">
            <v>0.08</v>
          </cell>
          <cell r="J5741">
            <v>1.6999999999999987E-2</v>
          </cell>
        </row>
        <row r="5742">
          <cell r="A5742" t="str">
            <v>ვერხვიIII14</v>
          </cell>
          <cell r="B5742" t="str">
            <v>ვერხვი</v>
          </cell>
          <cell r="C5742" t="str">
            <v>III</v>
          </cell>
          <cell r="D5742">
            <v>17</v>
          </cell>
          <cell r="E5742">
            <v>14</v>
          </cell>
          <cell r="F5742">
            <v>0.124</v>
          </cell>
          <cell r="G5742">
            <v>0.11</v>
          </cell>
          <cell r="H5742">
            <v>0.01</v>
          </cell>
          <cell r="I5742">
            <v>0.12</v>
          </cell>
          <cell r="J5742">
            <v>1.3999999999999999E-2</v>
          </cell>
        </row>
        <row r="5743">
          <cell r="A5743" t="str">
            <v>ვერხვიIII16</v>
          </cell>
          <cell r="B5743" t="str">
            <v>ვერხვი</v>
          </cell>
          <cell r="C5743" t="str">
            <v>III</v>
          </cell>
          <cell r="D5743">
            <v>18</v>
          </cell>
          <cell r="E5743">
            <v>16</v>
          </cell>
          <cell r="F5743">
            <v>0.16900000000000001</v>
          </cell>
          <cell r="G5743">
            <v>0.15</v>
          </cell>
          <cell r="H5743">
            <v>0.02</v>
          </cell>
          <cell r="I5743">
            <v>0.16999999999999998</v>
          </cell>
          <cell r="J5743">
            <v>1.9000000000000017E-2</v>
          </cell>
        </row>
        <row r="5744">
          <cell r="A5744" t="str">
            <v>ვერხვიIII20</v>
          </cell>
          <cell r="B5744" t="str">
            <v>ვერხვი</v>
          </cell>
          <cell r="C5744" t="str">
            <v>III</v>
          </cell>
          <cell r="D5744">
            <v>19.5</v>
          </cell>
          <cell r="E5744">
            <v>20</v>
          </cell>
          <cell r="F5744">
            <v>0.28000000000000003</v>
          </cell>
          <cell r="G5744">
            <v>0.24</v>
          </cell>
          <cell r="H5744">
            <v>0.03</v>
          </cell>
          <cell r="I5744">
            <v>0.27</v>
          </cell>
          <cell r="J5744">
            <v>4.0000000000000036E-2</v>
          </cell>
        </row>
        <row r="5745">
          <cell r="A5745" t="str">
            <v>ვერხვიIII24</v>
          </cell>
          <cell r="B5745" t="str">
            <v>ვერხვი</v>
          </cell>
          <cell r="C5745" t="str">
            <v>III</v>
          </cell>
          <cell r="D5745">
            <v>21.5</v>
          </cell>
          <cell r="E5745">
            <v>24</v>
          </cell>
          <cell r="F5745">
            <v>0.44</v>
          </cell>
          <cell r="G5745">
            <v>0.39</v>
          </cell>
          <cell r="H5745">
            <v>0.04</v>
          </cell>
          <cell r="I5745">
            <v>0.43</v>
          </cell>
          <cell r="J5745">
            <v>4.9999999999999989E-2</v>
          </cell>
        </row>
        <row r="5746">
          <cell r="A5746" t="str">
            <v>ვერხვიIII28</v>
          </cell>
          <cell r="B5746" t="str">
            <v>ვერხვი</v>
          </cell>
          <cell r="C5746" t="str">
            <v>III</v>
          </cell>
          <cell r="D5746">
            <v>22.5</v>
          </cell>
          <cell r="E5746">
            <v>28</v>
          </cell>
          <cell r="F5746">
            <v>0.63</v>
          </cell>
          <cell r="G5746">
            <v>0.56000000000000005</v>
          </cell>
          <cell r="H5746">
            <v>0.06</v>
          </cell>
          <cell r="I5746">
            <v>0.62000000000000011</v>
          </cell>
          <cell r="J5746">
            <v>6.9999999999999951E-2</v>
          </cell>
        </row>
        <row r="5747">
          <cell r="A5747" t="str">
            <v>ვერხვიIII32</v>
          </cell>
          <cell r="B5747" t="str">
            <v>ვერხვი</v>
          </cell>
          <cell r="C5747" t="str">
            <v>III</v>
          </cell>
          <cell r="D5747">
            <v>24</v>
          </cell>
          <cell r="E5747">
            <v>32</v>
          </cell>
          <cell r="F5747">
            <v>0.87</v>
          </cell>
          <cell r="G5747">
            <v>0.77</v>
          </cell>
          <cell r="H5747">
            <v>0.09</v>
          </cell>
          <cell r="I5747">
            <v>0.86</v>
          </cell>
          <cell r="J5747">
            <v>9.9999999999999978E-2</v>
          </cell>
        </row>
        <row r="5748">
          <cell r="A5748" t="str">
            <v>ვერხვიIII36</v>
          </cell>
          <cell r="B5748" t="str">
            <v>ვერხვი</v>
          </cell>
          <cell r="C5748" t="str">
            <v>III</v>
          </cell>
          <cell r="D5748">
            <v>25.5</v>
          </cell>
          <cell r="E5748">
            <v>36</v>
          </cell>
          <cell r="F5748">
            <v>1.1399999999999999</v>
          </cell>
          <cell r="G5748">
            <v>1.02</v>
          </cell>
          <cell r="H5748">
            <v>0.11</v>
          </cell>
          <cell r="I5748">
            <v>1.1300000000000001</v>
          </cell>
          <cell r="J5748">
            <v>0.11999999999999988</v>
          </cell>
        </row>
        <row r="5749">
          <cell r="A5749" t="str">
            <v>ვერხვიIII40</v>
          </cell>
          <cell r="B5749" t="str">
            <v>ვერხვი</v>
          </cell>
          <cell r="C5749" t="str">
            <v>III</v>
          </cell>
          <cell r="D5749">
            <v>26.5</v>
          </cell>
          <cell r="E5749">
            <v>40</v>
          </cell>
          <cell r="F5749">
            <v>1.47</v>
          </cell>
          <cell r="G5749">
            <v>1.32</v>
          </cell>
          <cell r="H5749">
            <v>0.15</v>
          </cell>
          <cell r="I5749">
            <v>1.47</v>
          </cell>
          <cell r="J5749">
            <v>0.14999999999999991</v>
          </cell>
        </row>
        <row r="5750">
          <cell r="A5750" t="str">
            <v>ვერხვიIII44</v>
          </cell>
          <cell r="B5750" t="str">
            <v>ვერხვი</v>
          </cell>
          <cell r="C5750" t="str">
            <v>III</v>
          </cell>
          <cell r="D5750">
            <v>27.5</v>
          </cell>
          <cell r="E5750">
            <v>44</v>
          </cell>
          <cell r="F5750">
            <v>1.83</v>
          </cell>
          <cell r="G5750">
            <v>1.65</v>
          </cell>
          <cell r="H5750">
            <v>0.18</v>
          </cell>
          <cell r="I5750">
            <v>1.8299999999999998</v>
          </cell>
          <cell r="J5750">
            <v>0.18000000000000016</v>
          </cell>
        </row>
        <row r="5751">
          <cell r="A5751" t="str">
            <v>ვერხვიIII48</v>
          </cell>
          <cell r="B5751" t="str">
            <v>ვერხვი</v>
          </cell>
          <cell r="C5751" t="str">
            <v>III</v>
          </cell>
          <cell r="D5751">
            <v>28.5</v>
          </cell>
          <cell r="E5751">
            <v>48</v>
          </cell>
          <cell r="F5751">
            <v>2.25</v>
          </cell>
          <cell r="G5751">
            <v>2.04</v>
          </cell>
          <cell r="H5751">
            <v>0.23</v>
          </cell>
          <cell r="I5751">
            <v>2.27</v>
          </cell>
          <cell r="J5751">
            <v>0.20999999999999996</v>
          </cell>
        </row>
        <row r="5752">
          <cell r="A5752" t="str">
            <v>ვერხვიIII52</v>
          </cell>
          <cell r="B5752" t="str">
            <v>ვერხვი</v>
          </cell>
          <cell r="C5752" t="str">
            <v>III</v>
          </cell>
          <cell r="D5752">
            <v>29.5</v>
          </cell>
          <cell r="E5752">
            <v>52</v>
          </cell>
          <cell r="F5752">
            <v>2.71</v>
          </cell>
          <cell r="G5752">
            <v>2.46</v>
          </cell>
          <cell r="H5752">
            <v>0.27</v>
          </cell>
          <cell r="I5752">
            <v>2.73</v>
          </cell>
          <cell r="J5752">
            <v>0.25</v>
          </cell>
        </row>
        <row r="5753">
          <cell r="A5753" t="str">
            <v>ვერხვიIII56</v>
          </cell>
          <cell r="B5753" t="str">
            <v>ვერხვი</v>
          </cell>
          <cell r="C5753" t="str">
            <v>III</v>
          </cell>
          <cell r="D5753">
            <v>30</v>
          </cell>
          <cell r="E5753">
            <v>56</v>
          </cell>
          <cell r="F5753">
            <v>3.21</v>
          </cell>
          <cell r="G5753">
            <v>2.92</v>
          </cell>
          <cell r="H5753">
            <v>0.32</v>
          </cell>
          <cell r="I5753">
            <v>3.2399999999999998</v>
          </cell>
          <cell r="J5753">
            <v>0.29000000000000004</v>
          </cell>
        </row>
        <row r="5754">
          <cell r="A5754" t="str">
            <v>ვერხვიIII60</v>
          </cell>
          <cell r="B5754" t="str">
            <v>ვერხვი</v>
          </cell>
          <cell r="C5754" t="str">
            <v>III</v>
          </cell>
          <cell r="D5754">
            <v>31</v>
          </cell>
          <cell r="E5754">
            <v>60</v>
          </cell>
          <cell r="F5754">
            <v>3.76</v>
          </cell>
          <cell r="G5754">
            <v>3.42</v>
          </cell>
          <cell r="H5754">
            <v>0.38</v>
          </cell>
          <cell r="I5754">
            <v>3.8</v>
          </cell>
          <cell r="J5754">
            <v>0.33999999999999986</v>
          </cell>
        </row>
        <row r="5755">
          <cell r="A5755" t="str">
            <v>ვერხვიIII64</v>
          </cell>
          <cell r="B5755" t="str">
            <v>ვერხვი</v>
          </cell>
          <cell r="C5755" t="str">
            <v>III</v>
          </cell>
          <cell r="D5755">
            <v>31.5</v>
          </cell>
          <cell r="E5755">
            <v>64</v>
          </cell>
          <cell r="F5755">
            <v>4.3499999999999996</v>
          </cell>
          <cell r="G5755">
            <v>3.96</v>
          </cell>
          <cell r="H5755">
            <v>0.44</v>
          </cell>
          <cell r="I5755">
            <v>4.4000000000000004</v>
          </cell>
          <cell r="J5755">
            <v>0.38999999999999968</v>
          </cell>
        </row>
        <row r="5756">
          <cell r="A5756" t="str">
            <v>ვერხვიIII68</v>
          </cell>
          <cell r="B5756" t="str">
            <v>ვერხვი</v>
          </cell>
          <cell r="C5756" t="str">
            <v>III</v>
          </cell>
          <cell r="D5756">
            <v>32</v>
          </cell>
          <cell r="E5756">
            <v>68</v>
          </cell>
          <cell r="F5756">
            <v>4.9800000000000004</v>
          </cell>
          <cell r="G5756">
            <v>4.53</v>
          </cell>
          <cell r="H5756">
            <v>0.5</v>
          </cell>
          <cell r="I5756">
            <v>5.03</v>
          </cell>
          <cell r="J5756">
            <v>0.45000000000000018</v>
          </cell>
        </row>
        <row r="5757">
          <cell r="A5757" t="str">
            <v>ვერხვიIII72</v>
          </cell>
          <cell r="B5757" t="str">
            <v>ვერხვი</v>
          </cell>
          <cell r="C5757" t="str">
            <v>III</v>
          </cell>
          <cell r="D5757">
            <v>32.5</v>
          </cell>
          <cell r="E5757">
            <v>72</v>
          </cell>
          <cell r="F5757">
            <v>5.66</v>
          </cell>
          <cell r="G5757">
            <v>5.15</v>
          </cell>
          <cell r="H5757">
            <v>0.56999999999999995</v>
          </cell>
          <cell r="I5757">
            <v>5.7200000000000006</v>
          </cell>
          <cell r="J5757">
            <v>0.50999999999999979</v>
          </cell>
        </row>
        <row r="5758">
          <cell r="A5758" t="str">
            <v>ვერხვიIII76</v>
          </cell>
          <cell r="B5758" t="str">
            <v>ვერხვი</v>
          </cell>
          <cell r="C5758" t="str">
            <v>III</v>
          </cell>
          <cell r="D5758">
            <v>33</v>
          </cell>
          <cell r="E5758">
            <v>76</v>
          </cell>
          <cell r="F5758">
            <v>6.38</v>
          </cell>
          <cell r="G5758">
            <v>5.79</v>
          </cell>
          <cell r="H5758">
            <v>0.64</v>
          </cell>
          <cell r="I5758">
            <v>6.43</v>
          </cell>
          <cell r="J5758">
            <v>0.58999999999999986</v>
          </cell>
        </row>
        <row r="5759">
          <cell r="A5759" t="str">
            <v>ვერხვიIII80</v>
          </cell>
          <cell r="B5759" t="str">
            <v>ვერხვი</v>
          </cell>
          <cell r="C5759" t="str">
            <v>III</v>
          </cell>
          <cell r="D5759">
            <v>33.5</v>
          </cell>
          <cell r="E5759">
            <v>80</v>
          </cell>
          <cell r="F5759">
            <v>7.13</v>
          </cell>
          <cell r="G5759">
            <v>6.46</v>
          </cell>
          <cell r="H5759">
            <v>0.71</v>
          </cell>
          <cell r="I5759">
            <v>7.17</v>
          </cell>
          <cell r="J5759">
            <v>0.66999999999999993</v>
          </cell>
        </row>
        <row r="5760">
          <cell r="A5760" t="str">
            <v>ვერხვიIII84</v>
          </cell>
          <cell r="B5760" t="str">
            <v>ვერხვი</v>
          </cell>
          <cell r="C5760" t="str">
            <v>III</v>
          </cell>
          <cell r="D5760">
            <v>34</v>
          </cell>
          <cell r="E5760">
            <v>84</v>
          </cell>
          <cell r="F5760">
            <v>7.93</v>
          </cell>
          <cell r="G5760">
            <v>7.17</v>
          </cell>
          <cell r="H5760">
            <v>0.79</v>
          </cell>
          <cell r="I5760">
            <v>7.96</v>
          </cell>
          <cell r="J5760">
            <v>0.75999999999999979</v>
          </cell>
        </row>
        <row r="5761">
          <cell r="A5761" t="str">
            <v>ვერხვიIII88</v>
          </cell>
          <cell r="B5761" t="str">
            <v>ვერხვი</v>
          </cell>
          <cell r="C5761" t="str">
            <v>III</v>
          </cell>
          <cell r="D5761">
            <v>34</v>
          </cell>
          <cell r="E5761">
            <v>88</v>
          </cell>
          <cell r="F5761">
            <v>8.76</v>
          </cell>
          <cell r="G5761">
            <v>7.9</v>
          </cell>
          <cell r="H5761">
            <v>0.88</v>
          </cell>
          <cell r="I5761">
            <v>8.7800000000000011</v>
          </cell>
          <cell r="J5761">
            <v>0.85999999999999943</v>
          </cell>
        </row>
        <row r="5762">
          <cell r="A5762" t="str">
            <v>ვერხვიIII92</v>
          </cell>
          <cell r="B5762" t="str">
            <v>ვერხვი</v>
          </cell>
          <cell r="C5762" t="str">
            <v>III</v>
          </cell>
          <cell r="D5762">
            <v>34.5</v>
          </cell>
          <cell r="E5762">
            <v>92</v>
          </cell>
          <cell r="F5762">
            <v>9.6300000000000008</v>
          </cell>
          <cell r="G5762">
            <v>8.66</v>
          </cell>
          <cell r="H5762">
            <v>0.96</v>
          </cell>
          <cell r="I5762">
            <v>9.620000000000001</v>
          </cell>
          <cell r="J5762">
            <v>0.97000000000000064</v>
          </cell>
        </row>
        <row r="5763">
          <cell r="A5763" t="str">
            <v>ვერხვიIII96</v>
          </cell>
          <cell r="B5763" t="str">
            <v>ვერხვი</v>
          </cell>
          <cell r="C5763" t="str">
            <v>III</v>
          </cell>
          <cell r="D5763">
            <v>34.5</v>
          </cell>
          <cell r="E5763">
            <v>96</v>
          </cell>
          <cell r="F5763">
            <v>10.54</v>
          </cell>
          <cell r="G5763">
            <v>9.4499999999999993</v>
          </cell>
          <cell r="H5763">
            <v>1.05</v>
          </cell>
          <cell r="I5763">
            <v>10.5</v>
          </cell>
          <cell r="J5763">
            <v>1.0899999999999999</v>
          </cell>
        </row>
        <row r="5764">
          <cell r="A5764" t="str">
            <v>ვერხვიIII100</v>
          </cell>
          <cell r="B5764" t="str">
            <v>ვერხვი</v>
          </cell>
          <cell r="C5764" t="str">
            <v>III</v>
          </cell>
          <cell r="D5764">
            <v>35</v>
          </cell>
          <cell r="E5764">
            <v>100</v>
          </cell>
          <cell r="F5764">
            <v>11.49</v>
          </cell>
          <cell r="G5764">
            <v>10.27</v>
          </cell>
          <cell r="H5764">
            <v>1.1499999999999999</v>
          </cell>
          <cell r="I5764">
            <v>11.42</v>
          </cell>
          <cell r="J5764">
            <v>1.2200000000000006</v>
          </cell>
        </row>
        <row r="5765">
          <cell r="A5765" t="str">
            <v>ვერხვიIII104</v>
          </cell>
          <cell r="B5765" t="str">
            <v>ვერხვი</v>
          </cell>
          <cell r="C5765" t="str">
            <v>III</v>
          </cell>
          <cell r="D5765">
            <v>35</v>
          </cell>
          <cell r="E5765">
            <v>104</v>
          </cell>
          <cell r="F5765">
            <v>12.47</v>
          </cell>
          <cell r="G5765">
            <v>11.12</v>
          </cell>
          <cell r="H5765">
            <v>1.25</v>
          </cell>
          <cell r="I5765">
            <v>12.37</v>
          </cell>
          <cell r="J5765">
            <v>1.3500000000000014</v>
          </cell>
        </row>
        <row r="5766">
          <cell r="A5766" t="str">
            <v>ვერხვიIII108</v>
          </cell>
          <cell r="B5766" t="str">
            <v>ვერხვი</v>
          </cell>
          <cell r="C5766" t="str">
            <v>III</v>
          </cell>
          <cell r="D5766">
            <v>35</v>
          </cell>
          <cell r="E5766">
            <v>108</v>
          </cell>
          <cell r="F5766">
            <v>13.48</v>
          </cell>
          <cell r="G5766">
            <v>11.98</v>
          </cell>
          <cell r="H5766">
            <v>1.35</v>
          </cell>
          <cell r="I5766">
            <v>13.33</v>
          </cell>
          <cell r="J5766">
            <v>1.5</v>
          </cell>
        </row>
        <row r="5767">
          <cell r="A5767" t="str">
            <v>ვერხვიIII112</v>
          </cell>
          <cell r="B5767" t="str">
            <v>ვერხვი</v>
          </cell>
          <cell r="C5767" t="str">
            <v>III</v>
          </cell>
          <cell r="D5767">
            <v>35.5</v>
          </cell>
          <cell r="E5767">
            <v>112</v>
          </cell>
          <cell r="F5767">
            <v>14.54</v>
          </cell>
          <cell r="G5767">
            <v>12.88</v>
          </cell>
          <cell r="H5767">
            <v>1.45</v>
          </cell>
          <cell r="I5767">
            <v>14.33</v>
          </cell>
          <cell r="J5767">
            <v>1.6599999999999984</v>
          </cell>
        </row>
        <row r="5768">
          <cell r="A5768" t="str">
            <v>ვერხვიIII116</v>
          </cell>
          <cell r="B5768" t="str">
            <v>ვერხვი</v>
          </cell>
          <cell r="C5768" t="str">
            <v>III</v>
          </cell>
          <cell r="D5768">
            <v>35.5</v>
          </cell>
          <cell r="E5768">
            <v>116</v>
          </cell>
          <cell r="F5768">
            <v>15.63</v>
          </cell>
          <cell r="G5768">
            <v>13.82</v>
          </cell>
          <cell r="H5768">
            <v>1.56</v>
          </cell>
          <cell r="I5768">
            <v>15.38</v>
          </cell>
          <cell r="J5768">
            <v>1.8100000000000005</v>
          </cell>
        </row>
        <row r="5769">
          <cell r="A5769" t="str">
            <v>ვერხვიIII120</v>
          </cell>
          <cell r="B5769" t="str">
            <v>ვერხვი</v>
          </cell>
          <cell r="C5769" t="str">
            <v>III</v>
          </cell>
          <cell r="D5769">
            <v>36</v>
          </cell>
          <cell r="E5769">
            <v>120</v>
          </cell>
          <cell r="F5769">
            <v>16.760000000000002</v>
          </cell>
          <cell r="G5769">
            <v>14.76</v>
          </cell>
          <cell r="H5769">
            <v>1.68</v>
          </cell>
          <cell r="I5769">
            <v>16.440000000000001</v>
          </cell>
          <cell r="J5769">
            <v>2.0000000000000018</v>
          </cell>
        </row>
        <row r="5770">
          <cell r="A5770" t="str">
            <v>ვერხვიIII124</v>
          </cell>
          <cell r="B5770" t="str">
            <v>ვერხვი</v>
          </cell>
          <cell r="C5770" t="str">
            <v>III</v>
          </cell>
          <cell r="D5770">
            <v>36</v>
          </cell>
          <cell r="E5770">
            <v>124</v>
          </cell>
          <cell r="F5770">
            <v>17.940000000000001</v>
          </cell>
          <cell r="G5770">
            <v>15.75</v>
          </cell>
          <cell r="H5770">
            <v>1.79</v>
          </cell>
          <cell r="I5770">
            <v>17.54</v>
          </cell>
          <cell r="J5770">
            <v>2.1900000000000013</v>
          </cell>
        </row>
        <row r="5771">
          <cell r="A5771" t="str">
            <v>ვერხვიIII128</v>
          </cell>
          <cell r="B5771" t="str">
            <v>ვერხვი</v>
          </cell>
          <cell r="C5771" t="str">
            <v>III</v>
          </cell>
          <cell r="D5771">
            <v>36</v>
          </cell>
          <cell r="E5771">
            <v>128</v>
          </cell>
          <cell r="F5771">
            <v>19.16</v>
          </cell>
          <cell r="G5771">
            <v>16.78</v>
          </cell>
          <cell r="H5771">
            <v>1.92</v>
          </cell>
          <cell r="I5771">
            <v>18.700000000000003</v>
          </cell>
          <cell r="J5771">
            <v>2.379999999999999</v>
          </cell>
        </row>
        <row r="5772">
          <cell r="A5772" t="str">
            <v>ვერხვიIII132</v>
          </cell>
          <cell r="B5772" t="str">
            <v>ვერხვი</v>
          </cell>
          <cell r="C5772" t="str">
            <v>III</v>
          </cell>
          <cell r="D5772">
            <v>36</v>
          </cell>
          <cell r="E5772">
            <v>132</v>
          </cell>
          <cell r="F5772">
            <v>20.43</v>
          </cell>
          <cell r="G5772">
            <v>17.86</v>
          </cell>
          <cell r="H5772">
            <v>2.04</v>
          </cell>
          <cell r="I5772">
            <v>19.899999999999999</v>
          </cell>
          <cell r="J5772">
            <v>2.5700000000000003</v>
          </cell>
        </row>
        <row r="5773">
          <cell r="A5773" t="str">
            <v>ვერხვიIII136</v>
          </cell>
          <cell r="B5773" t="str">
            <v>ვერხვი</v>
          </cell>
          <cell r="C5773" t="str">
            <v>III</v>
          </cell>
          <cell r="D5773">
            <v>36.5</v>
          </cell>
          <cell r="E5773">
            <v>136</v>
          </cell>
          <cell r="F5773">
            <v>21.75</v>
          </cell>
          <cell r="G5773">
            <v>18.989999999999998</v>
          </cell>
          <cell r="H5773">
            <v>2.1800000000000002</v>
          </cell>
          <cell r="I5773">
            <v>21.169999999999998</v>
          </cell>
          <cell r="J5773">
            <v>2.7600000000000016</v>
          </cell>
        </row>
        <row r="5774">
          <cell r="A5774" t="str">
            <v>ვერხვიIII140</v>
          </cell>
          <cell r="B5774" t="str">
            <v>ვერხვი</v>
          </cell>
          <cell r="C5774" t="str">
            <v>III</v>
          </cell>
          <cell r="D5774">
            <v>36.5</v>
          </cell>
          <cell r="E5774">
            <v>140</v>
          </cell>
          <cell r="F5774">
            <v>23.12</v>
          </cell>
          <cell r="G5774">
            <v>20.14</v>
          </cell>
          <cell r="H5774">
            <v>2.31</v>
          </cell>
          <cell r="I5774">
            <v>22.45</v>
          </cell>
          <cell r="J5774">
            <v>2.9800000000000004</v>
          </cell>
        </row>
        <row r="5775">
          <cell r="A5775" t="str">
            <v>ვერხვიIII144</v>
          </cell>
          <cell r="B5775" t="str">
            <v>ვერხვი</v>
          </cell>
          <cell r="C5775" t="str">
            <v>III</v>
          </cell>
          <cell r="D5775">
            <v>36.5</v>
          </cell>
          <cell r="E5775">
            <v>144</v>
          </cell>
          <cell r="F5775">
            <v>24.56</v>
          </cell>
          <cell r="G5775">
            <v>21.37</v>
          </cell>
          <cell r="H5775">
            <v>2.46</v>
          </cell>
          <cell r="I5775">
            <v>23.830000000000002</v>
          </cell>
          <cell r="J5775">
            <v>3.1899999999999977</v>
          </cell>
        </row>
        <row r="5776">
          <cell r="A5776" t="str">
            <v>ვერხვიIII148</v>
          </cell>
          <cell r="B5776" t="str">
            <v>ვერხვი</v>
          </cell>
          <cell r="C5776" t="str">
            <v>III</v>
          </cell>
          <cell r="D5776">
            <v>37</v>
          </cell>
          <cell r="E5776">
            <v>148</v>
          </cell>
          <cell r="F5776">
            <v>26.07</v>
          </cell>
          <cell r="G5776">
            <v>22.68</v>
          </cell>
          <cell r="H5776">
            <v>2.61</v>
          </cell>
          <cell r="I5776">
            <v>25.29</v>
          </cell>
          <cell r="J5776">
            <v>3.3900000000000006</v>
          </cell>
        </row>
        <row r="5777">
          <cell r="A5777" t="str">
            <v>ვერხვიIII152</v>
          </cell>
          <cell r="B5777" t="str">
            <v>ვერხვი</v>
          </cell>
          <cell r="C5777" t="str">
            <v>III</v>
          </cell>
          <cell r="D5777">
            <v>37</v>
          </cell>
          <cell r="E5777">
            <v>152</v>
          </cell>
          <cell r="F5777">
            <v>27.64</v>
          </cell>
          <cell r="G5777">
            <v>24.05</v>
          </cell>
          <cell r="H5777">
            <v>2.76</v>
          </cell>
          <cell r="I5777">
            <v>26.810000000000002</v>
          </cell>
          <cell r="J5777">
            <v>3.59</v>
          </cell>
        </row>
        <row r="5778">
          <cell r="A5778" t="str">
            <v>ვერხვიIV8</v>
          </cell>
          <cell r="B5778" t="str">
            <v>ვერხვი</v>
          </cell>
          <cell r="C5778" t="str">
            <v>IV</v>
          </cell>
          <cell r="D5778">
            <v>13</v>
          </cell>
          <cell r="E5778">
            <v>8</v>
          </cell>
          <cell r="F5778">
            <v>3.2000000000000001E-2</v>
          </cell>
          <cell r="G5778">
            <v>0.03</v>
          </cell>
          <cell r="H5778">
            <v>0</v>
          </cell>
          <cell r="I5778">
            <v>0.03</v>
          </cell>
          <cell r="J5778">
            <v>2.0000000000000018E-3</v>
          </cell>
        </row>
        <row r="5779">
          <cell r="A5779" t="str">
            <v>ვერხვიIV10</v>
          </cell>
          <cell r="B5779" t="str">
            <v>ვერხვი</v>
          </cell>
          <cell r="C5779" t="str">
            <v>IV</v>
          </cell>
          <cell r="D5779">
            <v>14</v>
          </cell>
          <cell r="E5779">
            <v>10</v>
          </cell>
          <cell r="F5779">
            <v>5.1999999999999998E-2</v>
          </cell>
          <cell r="G5779">
            <v>0.04</v>
          </cell>
          <cell r="H5779">
            <v>0.01</v>
          </cell>
          <cell r="I5779">
            <v>0.05</v>
          </cell>
          <cell r="J5779">
            <v>1.1999999999999997E-2</v>
          </cell>
        </row>
        <row r="5780">
          <cell r="A5780" t="str">
            <v>ვერხვიIV12</v>
          </cell>
          <cell r="B5780" t="str">
            <v>ვერხვი</v>
          </cell>
          <cell r="C5780" t="str">
            <v>IV</v>
          </cell>
          <cell r="D5780">
            <v>14.5</v>
          </cell>
          <cell r="E5780">
            <v>12</v>
          </cell>
          <cell r="F5780">
            <v>7.9000000000000001E-2</v>
          </cell>
          <cell r="G5780">
            <v>7.0000000000000007E-2</v>
          </cell>
          <cell r="H5780">
            <v>0.01</v>
          </cell>
          <cell r="I5780">
            <v>0.08</v>
          </cell>
          <cell r="J5780">
            <v>8.9999999999999941E-3</v>
          </cell>
        </row>
        <row r="5781">
          <cell r="A5781" t="str">
            <v>ვერხვიIV14</v>
          </cell>
          <cell r="B5781" t="str">
            <v>ვერხვი</v>
          </cell>
          <cell r="C5781" t="str">
            <v>IV</v>
          </cell>
          <cell r="D5781">
            <v>15.5</v>
          </cell>
          <cell r="E5781">
            <v>14</v>
          </cell>
          <cell r="F5781">
            <v>0.113</v>
          </cell>
          <cell r="G5781">
            <v>0.1</v>
          </cell>
          <cell r="H5781">
            <v>0.01</v>
          </cell>
          <cell r="I5781">
            <v>0.11</v>
          </cell>
          <cell r="J5781">
            <v>1.2999999999999998E-2</v>
          </cell>
        </row>
        <row r="5782">
          <cell r="A5782" t="str">
            <v>ვერხვიIV16</v>
          </cell>
          <cell r="B5782" t="str">
            <v>ვერხვი</v>
          </cell>
          <cell r="C5782" t="str">
            <v>IV</v>
          </cell>
          <cell r="D5782">
            <v>16.5</v>
          </cell>
          <cell r="E5782">
            <v>16</v>
          </cell>
          <cell r="F5782">
            <v>0.154</v>
          </cell>
          <cell r="G5782">
            <v>0.13</v>
          </cell>
          <cell r="H5782">
            <v>0.02</v>
          </cell>
          <cell r="I5782">
            <v>0.15</v>
          </cell>
          <cell r="J5782">
            <v>2.3999999999999994E-2</v>
          </cell>
        </row>
        <row r="5783">
          <cell r="A5783" t="str">
            <v>ვერხვიIV20</v>
          </cell>
          <cell r="B5783" t="str">
            <v>ვერხვი</v>
          </cell>
          <cell r="C5783" t="str">
            <v>IV</v>
          </cell>
          <cell r="D5783">
            <v>18</v>
          </cell>
          <cell r="E5783">
            <v>20</v>
          </cell>
          <cell r="F5783">
            <v>0.26</v>
          </cell>
          <cell r="G5783">
            <v>0.23</v>
          </cell>
          <cell r="H5783">
            <v>0.03</v>
          </cell>
          <cell r="I5783">
            <v>0.26</v>
          </cell>
          <cell r="J5783">
            <v>0.03</v>
          </cell>
        </row>
        <row r="5784">
          <cell r="A5784" t="str">
            <v>ვერხვიIV24</v>
          </cell>
          <cell r="B5784" t="str">
            <v>ვერხვი</v>
          </cell>
          <cell r="C5784" t="str">
            <v>IV</v>
          </cell>
          <cell r="D5784">
            <v>19.5</v>
          </cell>
          <cell r="E5784">
            <v>24</v>
          </cell>
          <cell r="F5784">
            <v>0.4</v>
          </cell>
          <cell r="G5784">
            <v>0.35</v>
          </cell>
          <cell r="H5784">
            <v>0.04</v>
          </cell>
          <cell r="I5784">
            <v>0.38999999999999996</v>
          </cell>
          <cell r="J5784">
            <v>5.0000000000000044E-2</v>
          </cell>
        </row>
        <row r="5785">
          <cell r="A5785" t="str">
            <v>ვერხვიIV28</v>
          </cell>
          <cell r="B5785" t="str">
            <v>ვერხვი</v>
          </cell>
          <cell r="C5785" t="str">
            <v>IV</v>
          </cell>
          <cell r="D5785">
            <v>20.5</v>
          </cell>
          <cell r="E5785">
            <v>28</v>
          </cell>
          <cell r="F5785">
            <v>0.57999999999999996</v>
          </cell>
          <cell r="G5785">
            <v>0.51</v>
          </cell>
          <cell r="H5785">
            <v>0.06</v>
          </cell>
          <cell r="I5785">
            <v>0.57000000000000006</v>
          </cell>
          <cell r="J5785">
            <v>6.9999999999999951E-2</v>
          </cell>
        </row>
        <row r="5786">
          <cell r="A5786" t="str">
            <v>ვერხვიIV32</v>
          </cell>
          <cell r="B5786" t="str">
            <v>ვერხვი</v>
          </cell>
          <cell r="C5786" t="str">
            <v>IV</v>
          </cell>
          <cell r="D5786">
            <v>22</v>
          </cell>
          <cell r="E5786">
            <v>32</v>
          </cell>
          <cell r="F5786">
            <v>0.79</v>
          </cell>
          <cell r="G5786">
            <v>0.7</v>
          </cell>
          <cell r="H5786">
            <v>0.08</v>
          </cell>
          <cell r="I5786">
            <v>0.77999999999999992</v>
          </cell>
          <cell r="J5786">
            <v>9.000000000000008E-2</v>
          </cell>
        </row>
        <row r="5787">
          <cell r="A5787" t="str">
            <v>ვერხვიIV36</v>
          </cell>
          <cell r="B5787" t="str">
            <v>ვერხვი</v>
          </cell>
          <cell r="C5787" t="str">
            <v>IV</v>
          </cell>
          <cell r="D5787">
            <v>23</v>
          </cell>
          <cell r="E5787">
            <v>36</v>
          </cell>
          <cell r="F5787">
            <v>1.04</v>
          </cell>
          <cell r="G5787">
            <v>0.93</v>
          </cell>
          <cell r="H5787">
            <v>0.1</v>
          </cell>
          <cell r="I5787">
            <v>1.03</v>
          </cell>
          <cell r="J5787">
            <v>0.10999999999999999</v>
          </cell>
        </row>
        <row r="5788">
          <cell r="A5788" t="str">
            <v>ვერხვიIV40</v>
          </cell>
          <cell r="B5788" t="str">
            <v>ვერხვი</v>
          </cell>
          <cell r="C5788" t="str">
            <v>IV</v>
          </cell>
          <cell r="D5788">
            <v>24</v>
          </cell>
          <cell r="E5788">
            <v>40</v>
          </cell>
          <cell r="F5788">
            <v>1.34</v>
          </cell>
          <cell r="G5788">
            <v>1.21</v>
          </cell>
          <cell r="H5788">
            <v>0.13</v>
          </cell>
          <cell r="I5788">
            <v>1.3399999999999999</v>
          </cell>
          <cell r="J5788">
            <v>0.13000000000000012</v>
          </cell>
        </row>
        <row r="5789">
          <cell r="A5789" t="str">
            <v>ვერხვიIV44</v>
          </cell>
          <cell r="B5789" t="str">
            <v>ვერხვი</v>
          </cell>
          <cell r="C5789" t="str">
            <v>IV</v>
          </cell>
          <cell r="D5789">
            <v>25</v>
          </cell>
          <cell r="E5789">
            <v>44</v>
          </cell>
          <cell r="F5789">
            <v>1.67</v>
          </cell>
          <cell r="G5789">
            <v>1.51</v>
          </cell>
          <cell r="H5789">
            <v>0.17</v>
          </cell>
          <cell r="I5789">
            <v>1.68</v>
          </cell>
          <cell r="J5789">
            <v>0.15999999999999992</v>
          </cell>
        </row>
        <row r="5790">
          <cell r="A5790" t="str">
            <v>ვერხვიIV48</v>
          </cell>
          <cell r="B5790" t="str">
            <v>ვერხვი</v>
          </cell>
          <cell r="C5790" t="str">
            <v>IV</v>
          </cell>
          <cell r="D5790">
            <v>26</v>
          </cell>
          <cell r="E5790">
            <v>48</v>
          </cell>
          <cell r="F5790">
            <v>2.0499999999999998</v>
          </cell>
          <cell r="G5790">
            <v>1.86</v>
          </cell>
          <cell r="H5790">
            <v>0.21</v>
          </cell>
          <cell r="I5790">
            <v>2.0700000000000003</v>
          </cell>
          <cell r="J5790">
            <v>0.18999999999999972</v>
          </cell>
        </row>
        <row r="5791">
          <cell r="A5791" t="str">
            <v>ვერხვიIV52</v>
          </cell>
          <cell r="B5791" t="str">
            <v>ვერხვი</v>
          </cell>
          <cell r="C5791" t="str">
            <v>IV</v>
          </cell>
          <cell r="D5791">
            <v>26.5</v>
          </cell>
          <cell r="E5791">
            <v>52</v>
          </cell>
          <cell r="F5791">
            <v>2.4700000000000002</v>
          </cell>
          <cell r="G5791">
            <v>2.2400000000000002</v>
          </cell>
          <cell r="H5791">
            <v>0.25</v>
          </cell>
          <cell r="I5791">
            <v>2.4900000000000002</v>
          </cell>
          <cell r="J5791">
            <v>0.22999999999999998</v>
          </cell>
        </row>
        <row r="5792">
          <cell r="A5792" t="str">
            <v>ვერხვიIV56</v>
          </cell>
          <cell r="B5792" t="str">
            <v>ვერხვი</v>
          </cell>
          <cell r="C5792" t="str">
            <v>IV</v>
          </cell>
          <cell r="D5792">
            <v>27.5</v>
          </cell>
          <cell r="E5792">
            <v>56</v>
          </cell>
          <cell r="F5792">
            <v>2.93</v>
          </cell>
          <cell r="G5792">
            <v>2.66</v>
          </cell>
          <cell r="H5792">
            <v>0.28999999999999998</v>
          </cell>
          <cell r="I5792">
            <v>2.95</v>
          </cell>
          <cell r="J5792">
            <v>0.27</v>
          </cell>
        </row>
        <row r="5793">
          <cell r="A5793" t="str">
            <v>ვერხვიIV60</v>
          </cell>
          <cell r="B5793" t="str">
            <v>ვერხვი</v>
          </cell>
          <cell r="C5793" t="str">
            <v>IV</v>
          </cell>
          <cell r="D5793">
            <v>28</v>
          </cell>
          <cell r="E5793">
            <v>60</v>
          </cell>
          <cell r="F5793">
            <v>3.43</v>
          </cell>
          <cell r="G5793">
            <v>3.12</v>
          </cell>
          <cell r="H5793">
            <v>0.34</v>
          </cell>
          <cell r="I5793">
            <v>3.46</v>
          </cell>
          <cell r="J5793">
            <v>0.31000000000000005</v>
          </cell>
        </row>
        <row r="5794">
          <cell r="A5794" t="str">
            <v>ვერხვიIV64</v>
          </cell>
          <cell r="B5794" t="str">
            <v>ვერხვი</v>
          </cell>
          <cell r="C5794" t="str">
            <v>IV</v>
          </cell>
          <cell r="D5794">
            <v>28.5</v>
          </cell>
          <cell r="E5794">
            <v>64</v>
          </cell>
          <cell r="F5794">
            <v>3.97</v>
          </cell>
          <cell r="G5794">
            <v>3.61</v>
          </cell>
          <cell r="H5794">
            <v>0.4</v>
          </cell>
          <cell r="I5794">
            <v>4.01</v>
          </cell>
          <cell r="J5794">
            <v>0.36000000000000032</v>
          </cell>
        </row>
        <row r="5795">
          <cell r="A5795" t="str">
            <v>ვერხვიIV68</v>
          </cell>
          <cell r="B5795" t="str">
            <v>ვერხვი</v>
          </cell>
          <cell r="C5795" t="str">
            <v>IV</v>
          </cell>
          <cell r="D5795">
            <v>29</v>
          </cell>
          <cell r="E5795">
            <v>68</v>
          </cell>
          <cell r="F5795">
            <v>4.55</v>
          </cell>
          <cell r="G5795">
            <v>4.1399999999999997</v>
          </cell>
          <cell r="H5795">
            <v>0.46</v>
          </cell>
          <cell r="I5795">
            <v>4.5999999999999996</v>
          </cell>
          <cell r="J5795">
            <v>0.41000000000000014</v>
          </cell>
        </row>
        <row r="5796">
          <cell r="A5796" t="str">
            <v>ვერხვიIV72</v>
          </cell>
          <cell r="B5796" t="str">
            <v>ვერხვი</v>
          </cell>
          <cell r="C5796" t="str">
            <v>IV</v>
          </cell>
          <cell r="D5796">
            <v>29.5</v>
          </cell>
          <cell r="E5796">
            <v>72</v>
          </cell>
          <cell r="F5796">
            <v>5.16</v>
          </cell>
          <cell r="G5796">
            <v>4.6900000000000004</v>
          </cell>
          <cell r="H5796">
            <v>0.52</v>
          </cell>
          <cell r="I5796">
            <v>5.2100000000000009</v>
          </cell>
          <cell r="J5796">
            <v>0.46999999999999975</v>
          </cell>
        </row>
        <row r="5797">
          <cell r="A5797" t="str">
            <v>ვერხვიIV76</v>
          </cell>
          <cell r="B5797" t="str">
            <v>ვერხვი</v>
          </cell>
          <cell r="C5797" t="str">
            <v>IV</v>
          </cell>
          <cell r="D5797">
            <v>30</v>
          </cell>
          <cell r="E5797">
            <v>76</v>
          </cell>
          <cell r="F5797">
            <v>5.82</v>
          </cell>
          <cell r="G5797">
            <v>5.28</v>
          </cell>
          <cell r="H5797">
            <v>0.57999999999999996</v>
          </cell>
          <cell r="I5797">
            <v>5.86</v>
          </cell>
          <cell r="J5797">
            <v>0.54</v>
          </cell>
        </row>
        <row r="5798">
          <cell r="A5798" t="str">
            <v>ვერხვიIV80</v>
          </cell>
          <cell r="B5798" t="str">
            <v>ვერხვი</v>
          </cell>
          <cell r="C5798" t="str">
            <v>IV</v>
          </cell>
          <cell r="D5798">
            <v>30.5</v>
          </cell>
          <cell r="E5798">
            <v>80</v>
          </cell>
          <cell r="F5798">
            <v>6.51</v>
          </cell>
          <cell r="G5798">
            <v>5.9</v>
          </cell>
          <cell r="H5798">
            <v>0.65</v>
          </cell>
          <cell r="I5798">
            <v>6.5500000000000007</v>
          </cell>
          <cell r="J5798">
            <v>0.60999999999999943</v>
          </cell>
        </row>
        <row r="5799">
          <cell r="A5799" t="str">
            <v>ვერხვიIV84</v>
          </cell>
          <cell r="B5799" t="str">
            <v>ვერხვი</v>
          </cell>
          <cell r="C5799" t="str">
            <v>IV</v>
          </cell>
          <cell r="D5799">
            <v>31</v>
          </cell>
          <cell r="E5799">
            <v>84</v>
          </cell>
          <cell r="F5799">
            <v>7.23</v>
          </cell>
          <cell r="G5799">
            <v>6.54</v>
          </cell>
          <cell r="H5799">
            <v>0.72</v>
          </cell>
          <cell r="I5799">
            <v>7.26</v>
          </cell>
          <cell r="J5799">
            <v>0.69000000000000039</v>
          </cell>
        </row>
        <row r="5800">
          <cell r="A5800" t="str">
            <v>ვერხვიIV88</v>
          </cell>
          <cell r="B5800" t="str">
            <v>ვერხვი</v>
          </cell>
          <cell r="C5800" t="str">
            <v>IV</v>
          </cell>
          <cell r="D5800">
            <v>31</v>
          </cell>
          <cell r="E5800">
            <v>88</v>
          </cell>
          <cell r="F5800">
            <v>7.99</v>
          </cell>
          <cell r="G5800">
            <v>7.21</v>
          </cell>
          <cell r="H5800">
            <v>0.8</v>
          </cell>
          <cell r="I5800">
            <v>8.01</v>
          </cell>
          <cell r="J5800">
            <v>0.78000000000000025</v>
          </cell>
        </row>
        <row r="5801">
          <cell r="A5801" t="str">
            <v>ვერხვიIV92</v>
          </cell>
          <cell r="B5801" t="str">
            <v>ვერხვი</v>
          </cell>
          <cell r="C5801" t="str">
            <v>IV</v>
          </cell>
          <cell r="D5801">
            <v>31.5</v>
          </cell>
          <cell r="E5801">
            <v>92</v>
          </cell>
          <cell r="F5801">
            <v>8.7899999999999991</v>
          </cell>
          <cell r="G5801">
            <v>7.9</v>
          </cell>
          <cell r="H5801">
            <v>0.88</v>
          </cell>
          <cell r="I5801">
            <v>8.7800000000000011</v>
          </cell>
          <cell r="J5801">
            <v>0.88999999999999879</v>
          </cell>
        </row>
        <row r="5802">
          <cell r="A5802" t="str">
            <v>ვერხვიIV96</v>
          </cell>
          <cell r="B5802" t="str">
            <v>ვერხვი</v>
          </cell>
          <cell r="C5802" t="str">
            <v>IV</v>
          </cell>
          <cell r="D5802">
            <v>31.5</v>
          </cell>
          <cell r="E5802">
            <v>96</v>
          </cell>
          <cell r="F5802">
            <v>9.6199999999999992</v>
          </cell>
          <cell r="G5802">
            <v>8.6300000000000008</v>
          </cell>
          <cell r="H5802">
            <v>0.96</v>
          </cell>
          <cell r="I5802">
            <v>9.59</v>
          </cell>
          <cell r="J5802">
            <v>0.98999999999999844</v>
          </cell>
        </row>
        <row r="5803">
          <cell r="A5803" t="str">
            <v>ვერხვიIV100</v>
          </cell>
          <cell r="B5803" t="str">
            <v>ვერხვი</v>
          </cell>
          <cell r="C5803" t="str">
            <v>IV</v>
          </cell>
          <cell r="D5803">
            <v>32</v>
          </cell>
          <cell r="E5803">
            <v>100</v>
          </cell>
          <cell r="F5803">
            <v>10.48</v>
          </cell>
          <cell r="G5803">
            <v>9.3699999999999992</v>
          </cell>
          <cell r="H5803">
            <v>1.05</v>
          </cell>
          <cell r="I5803">
            <v>10.42</v>
          </cell>
          <cell r="J5803">
            <v>1.1100000000000012</v>
          </cell>
        </row>
        <row r="5804">
          <cell r="A5804" t="str">
            <v>ვერხვიIV104</v>
          </cell>
          <cell r="B5804" t="str">
            <v>ვერხვი</v>
          </cell>
          <cell r="C5804" t="str">
            <v>IV</v>
          </cell>
          <cell r="D5804">
            <v>32</v>
          </cell>
          <cell r="E5804">
            <v>104</v>
          </cell>
          <cell r="F5804">
            <v>11.37</v>
          </cell>
          <cell r="G5804">
            <v>10.14</v>
          </cell>
          <cell r="H5804">
            <v>1.1399999999999999</v>
          </cell>
          <cell r="I5804">
            <v>11.280000000000001</v>
          </cell>
          <cell r="J5804">
            <v>1.2299999999999986</v>
          </cell>
        </row>
        <row r="5805">
          <cell r="A5805" t="str">
            <v>ვერხვიIV108</v>
          </cell>
          <cell r="B5805" t="str">
            <v>ვერხვი</v>
          </cell>
          <cell r="C5805" t="str">
            <v>IV</v>
          </cell>
          <cell r="D5805">
            <v>32</v>
          </cell>
          <cell r="E5805">
            <v>108</v>
          </cell>
          <cell r="F5805">
            <v>12.3</v>
          </cell>
          <cell r="G5805">
            <v>10.93</v>
          </cell>
          <cell r="H5805">
            <v>1.23</v>
          </cell>
          <cell r="I5805">
            <v>12.16</v>
          </cell>
          <cell r="J5805">
            <v>1.370000000000001</v>
          </cell>
        </row>
        <row r="5806">
          <cell r="A5806" t="str">
            <v>ვერხვიIV112</v>
          </cell>
          <cell r="B5806" t="str">
            <v>ვერხვი</v>
          </cell>
          <cell r="C5806" t="str">
            <v>IV</v>
          </cell>
          <cell r="D5806">
            <v>32.5</v>
          </cell>
          <cell r="E5806">
            <v>112</v>
          </cell>
          <cell r="F5806">
            <v>13.26</v>
          </cell>
          <cell r="G5806">
            <v>11.75</v>
          </cell>
          <cell r="H5806">
            <v>1.33</v>
          </cell>
          <cell r="I5806">
            <v>13.08</v>
          </cell>
          <cell r="J5806">
            <v>1.5099999999999998</v>
          </cell>
        </row>
        <row r="5807">
          <cell r="A5807" t="str">
            <v>ვერხვიIV116</v>
          </cell>
          <cell r="B5807" t="str">
            <v>ვერხვი</v>
          </cell>
          <cell r="C5807" t="str">
            <v>IV</v>
          </cell>
          <cell r="D5807">
            <v>32.5</v>
          </cell>
          <cell r="E5807">
            <v>116</v>
          </cell>
          <cell r="F5807">
            <v>14.26</v>
          </cell>
          <cell r="G5807">
            <v>12.61</v>
          </cell>
          <cell r="H5807">
            <v>1.43</v>
          </cell>
          <cell r="I5807">
            <v>14.04</v>
          </cell>
          <cell r="J5807">
            <v>1.6500000000000004</v>
          </cell>
        </row>
        <row r="5808">
          <cell r="A5808" t="str">
            <v>ვერხვიIV120</v>
          </cell>
          <cell r="B5808" t="str">
            <v>ვერხვი</v>
          </cell>
          <cell r="C5808" t="str">
            <v>IV</v>
          </cell>
          <cell r="D5808">
            <v>32.5</v>
          </cell>
          <cell r="E5808">
            <v>120</v>
          </cell>
          <cell r="F5808">
            <v>15.29</v>
          </cell>
          <cell r="G5808">
            <v>13.47</v>
          </cell>
          <cell r="H5808">
            <v>1.53</v>
          </cell>
          <cell r="I5808">
            <v>15</v>
          </cell>
          <cell r="J5808">
            <v>1.8199999999999985</v>
          </cell>
        </row>
        <row r="5809">
          <cell r="A5809" t="str">
            <v>ვერხვიIV124</v>
          </cell>
          <cell r="B5809" t="str">
            <v>ვერხვი</v>
          </cell>
          <cell r="C5809" t="str">
            <v>IV</v>
          </cell>
          <cell r="D5809">
            <v>32.5</v>
          </cell>
          <cell r="E5809">
            <v>124</v>
          </cell>
          <cell r="F5809">
            <v>16.36</v>
          </cell>
          <cell r="G5809">
            <v>14.36</v>
          </cell>
          <cell r="H5809">
            <v>1.64</v>
          </cell>
          <cell r="I5809">
            <v>16</v>
          </cell>
          <cell r="J5809">
            <v>2</v>
          </cell>
        </row>
        <row r="5810">
          <cell r="A5810" t="str">
            <v>ვერხვიIV128</v>
          </cell>
          <cell r="B5810" t="str">
            <v>ვერხვი</v>
          </cell>
          <cell r="C5810" t="str">
            <v>IV</v>
          </cell>
          <cell r="D5810">
            <v>33</v>
          </cell>
          <cell r="E5810">
            <v>128</v>
          </cell>
          <cell r="F5810">
            <v>17.48</v>
          </cell>
          <cell r="G5810">
            <v>15.31</v>
          </cell>
          <cell r="H5810">
            <v>1.75</v>
          </cell>
          <cell r="I5810">
            <v>17.060000000000002</v>
          </cell>
          <cell r="J5810">
            <v>2.17</v>
          </cell>
        </row>
        <row r="5811">
          <cell r="A5811" t="str">
            <v>ვერხვიIV132</v>
          </cell>
          <cell r="B5811" t="str">
            <v>ვერხვი</v>
          </cell>
          <cell r="C5811" t="str">
            <v>IV</v>
          </cell>
          <cell r="D5811">
            <v>33</v>
          </cell>
          <cell r="E5811">
            <v>132</v>
          </cell>
          <cell r="F5811">
            <v>18.63</v>
          </cell>
          <cell r="G5811">
            <v>16.28</v>
          </cell>
          <cell r="H5811">
            <v>1.86</v>
          </cell>
          <cell r="I5811">
            <v>18.14</v>
          </cell>
          <cell r="J5811">
            <v>2.3499999999999979</v>
          </cell>
        </row>
        <row r="5812">
          <cell r="A5812" t="str">
            <v>ვერხვიIV136</v>
          </cell>
          <cell r="B5812" t="str">
            <v>ვერხვი</v>
          </cell>
          <cell r="C5812" t="str">
            <v>IV</v>
          </cell>
          <cell r="D5812">
            <v>33</v>
          </cell>
          <cell r="E5812">
            <v>136</v>
          </cell>
          <cell r="F5812">
            <v>19.84</v>
          </cell>
          <cell r="G5812">
            <v>17.32</v>
          </cell>
          <cell r="H5812">
            <v>1.98</v>
          </cell>
          <cell r="I5812">
            <v>19.3</v>
          </cell>
          <cell r="J5812">
            <v>2.5199999999999996</v>
          </cell>
        </row>
        <row r="5813">
          <cell r="A5813" t="str">
            <v>ვერხვიIV140</v>
          </cell>
          <cell r="B5813" t="str">
            <v>ვერხვი</v>
          </cell>
          <cell r="C5813" t="str">
            <v>IV</v>
          </cell>
          <cell r="D5813">
            <v>33</v>
          </cell>
          <cell r="E5813">
            <v>140</v>
          </cell>
          <cell r="F5813">
            <v>21.09</v>
          </cell>
          <cell r="G5813">
            <v>18.37</v>
          </cell>
          <cell r="H5813">
            <v>2.11</v>
          </cell>
          <cell r="I5813">
            <v>20.48</v>
          </cell>
          <cell r="J5813">
            <v>2.7199999999999989</v>
          </cell>
        </row>
        <row r="5814">
          <cell r="A5814" t="str">
            <v>ვერხვიIV144</v>
          </cell>
          <cell r="B5814" t="str">
            <v>ვერხვი</v>
          </cell>
          <cell r="C5814" t="str">
            <v>IV</v>
          </cell>
          <cell r="D5814">
            <v>33.5</v>
          </cell>
          <cell r="E5814">
            <v>144</v>
          </cell>
          <cell r="F5814">
            <v>22.4</v>
          </cell>
          <cell r="G5814">
            <v>19.489999999999998</v>
          </cell>
          <cell r="H5814">
            <v>2.2400000000000002</v>
          </cell>
          <cell r="I5814">
            <v>21.729999999999997</v>
          </cell>
          <cell r="J5814">
            <v>2.91</v>
          </cell>
        </row>
        <row r="5815">
          <cell r="A5815" t="str">
            <v>ვერხვიIV148</v>
          </cell>
          <cell r="B5815" t="str">
            <v>ვერხვი</v>
          </cell>
          <cell r="C5815" t="str">
            <v>IV</v>
          </cell>
          <cell r="D5815">
            <v>33.5</v>
          </cell>
          <cell r="E5815">
            <v>148</v>
          </cell>
          <cell r="F5815">
            <v>23.78</v>
          </cell>
          <cell r="G5815">
            <v>20.69</v>
          </cell>
          <cell r="H5815">
            <v>2.38</v>
          </cell>
          <cell r="I5815">
            <v>23.07</v>
          </cell>
          <cell r="J5815">
            <v>3.09</v>
          </cell>
        </row>
        <row r="5816">
          <cell r="A5816" t="str">
            <v>ვერხვიV8</v>
          </cell>
          <cell r="B5816" t="str">
            <v>ვერხვი</v>
          </cell>
          <cell r="C5816" t="str">
            <v>V</v>
          </cell>
          <cell r="D5816">
            <v>12</v>
          </cell>
          <cell r="E5816">
            <v>8</v>
          </cell>
          <cell r="F5816">
            <v>2.9000000000000001E-2</v>
          </cell>
          <cell r="G5816">
            <v>0.02</v>
          </cell>
          <cell r="H5816">
            <v>0</v>
          </cell>
          <cell r="I5816">
            <v>0.02</v>
          </cell>
          <cell r="J5816">
            <v>9.0000000000000011E-3</v>
          </cell>
        </row>
        <row r="5817">
          <cell r="A5817" t="str">
            <v>ვერხვიV10</v>
          </cell>
          <cell r="B5817" t="str">
            <v>ვერხვი</v>
          </cell>
          <cell r="C5817" t="str">
            <v>V</v>
          </cell>
          <cell r="D5817">
            <v>12.5</v>
          </cell>
          <cell r="E5817">
            <v>10</v>
          </cell>
          <cell r="F5817">
            <v>4.8000000000000001E-2</v>
          </cell>
          <cell r="G5817">
            <v>0.04</v>
          </cell>
          <cell r="H5817">
            <v>0.01</v>
          </cell>
          <cell r="I5817">
            <v>0.05</v>
          </cell>
          <cell r="J5817">
            <v>8.0000000000000002E-3</v>
          </cell>
        </row>
        <row r="5818">
          <cell r="A5818" t="str">
            <v>ვერხვიV12</v>
          </cell>
          <cell r="B5818" t="str">
            <v>ვერხვი</v>
          </cell>
          <cell r="C5818" t="str">
            <v>V</v>
          </cell>
          <cell r="D5818">
            <v>13.5</v>
          </cell>
          <cell r="E5818">
            <v>12</v>
          </cell>
          <cell r="F5818">
            <v>7.1999999999999995E-2</v>
          </cell>
          <cell r="G5818">
            <v>0.06</v>
          </cell>
          <cell r="H5818">
            <v>0.01</v>
          </cell>
          <cell r="I5818">
            <v>6.9999999999999993E-2</v>
          </cell>
          <cell r="J5818">
            <v>1.1999999999999997E-2</v>
          </cell>
        </row>
        <row r="5819">
          <cell r="A5819" t="str">
            <v>ვერხვიV14</v>
          </cell>
          <cell r="B5819" t="str">
            <v>ვერხვი</v>
          </cell>
          <cell r="C5819" t="str">
            <v>V</v>
          </cell>
          <cell r="D5819">
            <v>14</v>
          </cell>
          <cell r="E5819">
            <v>14</v>
          </cell>
          <cell r="F5819">
            <v>0.10299999999999999</v>
          </cell>
          <cell r="G5819">
            <v>0.09</v>
          </cell>
          <cell r="H5819">
            <v>0.01</v>
          </cell>
          <cell r="I5819">
            <v>9.9999999999999992E-2</v>
          </cell>
          <cell r="J5819">
            <v>1.2999999999999998E-2</v>
          </cell>
        </row>
        <row r="5820">
          <cell r="A5820" t="str">
            <v>ვერხვიV16</v>
          </cell>
          <cell r="B5820" t="str">
            <v>ვერხვი</v>
          </cell>
          <cell r="C5820" t="str">
            <v>V</v>
          </cell>
          <cell r="D5820">
            <v>15</v>
          </cell>
          <cell r="E5820">
            <v>16</v>
          </cell>
          <cell r="F5820">
            <v>0.14000000000000001</v>
          </cell>
          <cell r="G5820">
            <v>0.12</v>
          </cell>
          <cell r="H5820">
            <v>0.01</v>
          </cell>
          <cell r="I5820">
            <v>0.13</v>
          </cell>
          <cell r="J5820">
            <v>2.0000000000000018E-2</v>
          </cell>
        </row>
        <row r="5821">
          <cell r="A5821" t="str">
            <v>ვერხვიV20</v>
          </cell>
          <cell r="B5821" t="str">
            <v>ვერხვი</v>
          </cell>
          <cell r="C5821" t="str">
            <v>V</v>
          </cell>
          <cell r="D5821">
            <v>16.5</v>
          </cell>
          <cell r="E5821">
            <v>20</v>
          </cell>
          <cell r="F5821">
            <v>0.24</v>
          </cell>
          <cell r="G5821">
            <v>0.21</v>
          </cell>
          <cell r="H5821">
            <v>0.02</v>
          </cell>
          <cell r="I5821">
            <v>0.22999999999999998</v>
          </cell>
          <cell r="J5821">
            <v>0.03</v>
          </cell>
        </row>
        <row r="5822">
          <cell r="A5822" t="str">
            <v>ვერხვიV24</v>
          </cell>
          <cell r="B5822" t="str">
            <v>ვერხვი</v>
          </cell>
          <cell r="C5822" t="str">
            <v>V</v>
          </cell>
          <cell r="D5822">
            <v>17.5</v>
          </cell>
          <cell r="E5822">
            <v>24</v>
          </cell>
          <cell r="F5822">
            <v>0.36</v>
          </cell>
          <cell r="G5822">
            <v>0.32</v>
          </cell>
          <cell r="H5822">
            <v>0.04</v>
          </cell>
          <cell r="I5822">
            <v>0.36</v>
          </cell>
          <cell r="J5822">
            <v>3.999999999999998E-2</v>
          </cell>
        </row>
        <row r="5823">
          <cell r="A5823" t="str">
            <v>ვერხვიV28</v>
          </cell>
          <cell r="B5823" t="str">
            <v>ვერხვი</v>
          </cell>
          <cell r="C5823" t="str">
            <v>V</v>
          </cell>
          <cell r="D5823">
            <v>19</v>
          </cell>
          <cell r="E5823">
            <v>28</v>
          </cell>
          <cell r="F5823">
            <v>0.52</v>
          </cell>
          <cell r="G5823">
            <v>0.46</v>
          </cell>
          <cell r="H5823">
            <v>0.05</v>
          </cell>
          <cell r="I5823">
            <v>0.51</v>
          </cell>
          <cell r="J5823">
            <v>0.06</v>
          </cell>
        </row>
        <row r="5824">
          <cell r="A5824" t="str">
            <v>ვერხვიV32</v>
          </cell>
          <cell r="B5824" t="str">
            <v>ვერხვი</v>
          </cell>
          <cell r="C5824" t="str">
            <v>V</v>
          </cell>
          <cell r="D5824">
            <v>20</v>
          </cell>
          <cell r="E5824">
            <v>32</v>
          </cell>
          <cell r="F5824">
            <v>0.72</v>
          </cell>
          <cell r="G5824">
            <v>0.64</v>
          </cell>
          <cell r="H5824">
            <v>7.0000000000000007E-2</v>
          </cell>
          <cell r="I5824">
            <v>0.71</v>
          </cell>
          <cell r="J5824">
            <v>7.999999999999996E-2</v>
          </cell>
        </row>
        <row r="5825">
          <cell r="A5825" t="str">
            <v>ვერხვიV36</v>
          </cell>
          <cell r="B5825" t="str">
            <v>ვერხვი</v>
          </cell>
          <cell r="C5825" t="str">
            <v>V</v>
          </cell>
          <cell r="D5825">
            <v>21</v>
          </cell>
          <cell r="E5825">
            <v>36</v>
          </cell>
          <cell r="F5825">
            <v>0.95</v>
          </cell>
          <cell r="G5825">
            <v>0.85</v>
          </cell>
          <cell r="H5825">
            <v>0.1</v>
          </cell>
          <cell r="I5825">
            <v>0.95</v>
          </cell>
          <cell r="J5825">
            <v>9.9999999999999978E-2</v>
          </cell>
        </row>
        <row r="5826">
          <cell r="A5826" t="str">
            <v>ვერხვიV40</v>
          </cell>
          <cell r="B5826" t="str">
            <v>ვერხვი</v>
          </cell>
          <cell r="C5826" t="str">
            <v>V</v>
          </cell>
          <cell r="D5826">
            <v>22</v>
          </cell>
          <cell r="E5826">
            <v>40</v>
          </cell>
          <cell r="F5826">
            <v>1.22</v>
          </cell>
          <cell r="G5826">
            <v>1.1000000000000001</v>
          </cell>
          <cell r="H5826">
            <v>0.12</v>
          </cell>
          <cell r="I5826">
            <v>1.2200000000000002</v>
          </cell>
          <cell r="J5826">
            <v>0.11999999999999988</v>
          </cell>
        </row>
        <row r="5827">
          <cell r="A5827" t="str">
            <v>ვერხვიV44</v>
          </cell>
          <cell r="B5827" t="str">
            <v>ვერხვი</v>
          </cell>
          <cell r="C5827" t="str">
            <v>V</v>
          </cell>
          <cell r="D5827">
            <v>23</v>
          </cell>
          <cell r="E5827">
            <v>44</v>
          </cell>
          <cell r="F5827">
            <v>1.53</v>
          </cell>
          <cell r="G5827">
            <v>1.38</v>
          </cell>
          <cell r="H5827">
            <v>0.15</v>
          </cell>
          <cell r="I5827">
            <v>1.5299999999999998</v>
          </cell>
          <cell r="J5827">
            <v>0.15000000000000013</v>
          </cell>
        </row>
        <row r="5828">
          <cell r="A5828" t="str">
            <v>ვერხვიV48</v>
          </cell>
          <cell r="B5828" t="str">
            <v>ვერხვი</v>
          </cell>
          <cell r="C5828" t="str">
            <v>V</v>
          </cell>
          <cell r="D5828">
            <v>23.5</v>
          </cell>
          <cell r="E5828">
            <v>48</v>
          </cell>
          <cell r="F5828">
            <v>1.87</v>
          </cell>
          <cell r="G5828">
            <v>1.69</v>
          </cell>
          <cell r="H5828">
            <v>0.19</v>
          </cell>
          <cell r="I5828">
            <v>1.88</v>
          </cell>
          <cell r="J5828">
            <v>0.18000000000000016</v>
          </cell>
        </row>
        <row r="5829">
          <cell r="A5829" t="str">
            <v>ვერხვიV52</v>
          </cell>
          <cell r="B5829" t="str">
            <v>ვერხვი</v>
          </cell>
          <cell r="C5829" t="str">
            <v>V</v>
          </cell>
          <cell r="D5829">
            <v>24.5</v>
          </cell>
          <cell r="E5829">
            <v>52</v>
          </cell>
          <cell r="F5829">
            <v>2.25</v>
          </cell>
          <cell r="G5829">
            <v>2.04</v>
          </cell>
          <cell r="H5829">
            <v>0.23</v>
          </cell>
          <cell r="I5829">
            <v>2.27</v>
          </cell>
          <cell r="J5829">
            <v>0.20999999999999996</v>
          </cell>
        </row>
        <row r="5830">
          <cell r="A5830" t="str">
            <v>ვერხვიV56</v>
          </cell>
          <cell r="B5830" t="str">
            <v>ვერხვი</v>
          </cell>
          <cell r="C5830" t="str">
            <v>V</v>
          </cell>
          <cell r="D5830">
            <v>25</v>
          </cell>
          <cell r="E5830">
            <v>56</v>
          </cell>
          <cell r="F5830">
            <v>2.67</v>
          </cell>
          <cell r="G5830">
            <v>2.4300000000000002</v>
          </cell>
          <cell r="H5830">
            <v>0.27</v>
          </cell>
          <cell r="I5830">
            <v>2.7</v>
          </cell>
          <cell r="J5830">
            <v>0.23999999999999977</v>
          </cell>
        </row>
        <row r="5831">
          <cell r="A5831" t="str">
            <v>ვერხვიV60</v>
          </cell>
          <cell r="B5831" t="str">
            <v>ვერხვი</v>
          </cell>
          <cell r="C5831" t="str">
            <v>V</v>
          </cell>
          <cell r="D5831">
            <v>25.5</v>
          </cell>
          <cell r="E5831">
            <v>60</v>
          </cell>
          <cell r="F5831">
            <v>3.13</v>
          </cell>
          <cell r="G5831">
            <v>2.85</v>
          </cell>
          <cell r="H5831">
            <v>0.31</v>
          </cell>
          <cell r="I5831">
            <v>3.16</v>
          </cell>
          <cell r="J5831">
            <v>0.2799999999999998</v>
          </cell>
        </row>
        <row r="5832">
          <cell r="A5832" t="str">
            <v>ვერხვიV64</v>
          </cell>
          <cell r="B5832" t="str">
            <v>ვერხვი</v>
          </cell>
          <cell r="C5832" t="str">
            <v>V</v>
          </cell>
          <cell r="D5832">
            <v>26</v>
          </cell>
          <cell r="E5832">
            <v>64</v>
          </cell>
          <cell r="F5832">
            <v>3.62</v>
          </cell>
          <cell r="G5832">
            <v>3.29</v>
          </cell>
          <cell r="H5832">
            <v>0.36</v>
          </cell>
          <cell r="I5832">
            <v>3.65</v>
          </cell>
          <cell r="J5832">
            <v>0.33000000000000007</v>
          </cell>
        </row>
        <row r="5833">
          <cell r="A5833" t="str">
            <v>ვერხვიV68</v>
          </cell>
          <cell r="B5833" t="str">
            <v>ვერხვი</v>
          </cell>
          <cell r="C5833" t="str">
            <v>V</v>
          </cell>
          <cell r="D5833">
            <v>26.5</v>
          </cell>
          <cell r="E5833">
            <v>68</v>
          </cell>
          <cell r="F5833">
            <v>4.1500000000000004</v>
          </cell>
          <cell r="G5833">
            <v>3.78</v>
          </cell>
          <cell r="H5833">
            <v>0.42</v>
          </cell>
          <cell r="I5833">
            <v>4.2</v>
          </cell>
          <cell r="J5833">
            <v>0.37000000000000055</v>
          </cell>
        </row>
        <row r="5834">
          <cell r="A5834" t="str">
            <v>ვერხვიV72</v>
          </cell>
          <cell r="B5834" t="str">
            <v>ვერხვი</v>
          </cell>
          <cell r="C5834" t="str">
            <v>V</v>
          </cell>
          <cell r="D5834">
            <v>27</v>
          </cell>
          <cell r="E5834">
            <v>72</v>
          </cell>
          <cell r="F5834">
            <v>4.71</v>
          </cell>
          <cell r="G5834">
            <v>4.28</v>
          </cell>
          <cell r="H5834">
            <v>0.47</v>
          </cell>
          <cell r="I5834">
            <v>4.75</v>
          </cell>
          <cell r="J5834">
            <v>0.42999999999999972</v>
          </cell>
        </row>
        <row r="5835">
          <cell r="A5835" t="str">
            <v>ვერხვიV76</v>
          </cell>
          <cell r="B5835" t="str">
            <v>ვერხვი</v>
          </cell>
          <cell r="C5835" t="str">
            <v>V</v>
          </cell>
          <cell r="D5835">
            <v>27.5</v>
          </cell>
          <cell r="E5835">
            <v>76</v>
          </cell>
          <cell r="F5835">
            <v>5.31</v>
          </cell>
          <cell r="G5835">
            <v>4.82</v>
          </cell>
          <cell r="H5835">
            <v>0.53</v>
          </cell>
          <cell r="I5835">
            <v>5.3500000000000005</v>
          </cell>
          <cell r="J5835">
            <v>0.48999999999999932</v>
          </cell>
        </row>
        <row r="5836">
          <cell r="A5836" t="str">
            <v>ვერხვიV80</v>
          </cell>
          <cell r="B5836" t="str">
            <v>ვერხვი</v>
          </cell>
          <cell r="C5836" t="str">
            <v>V</v>
          </cell>
          <cell r="D5836">
            <v>27.5</v>
          </cell>
          <cell r="E5836">
            <v>80</v>
          </cell>
          <cell r="F5836">
            <v>5.94</v>
          </cell>
          <cell r="G5836">
            <v>5.38</v>
          </cell>
          <cell r="H5836">
            <v>0.59</v>
          </cell>
          <cell r="I5836">
            <v>5.97</v>
          </cell>
          <cell r="J5836">
            <v>0.5600000000000005</v>
          </cell>
        </row>
        <row r="5837">
          <cell r="A5837" t="str">
            <v>ვერხვიV84</v>
          </cell>
          <cell r="B5837" t="str">
            <v>ვერხვი</v>
          </cell>
          <cell r="C5837" t="str">
            <v>V</v>
          </cell>
          <cell r="D5837">
            <v>28</v>
          </cell>
          <cell r="E5837">
            <v>84</v>
          </cell>
          <cell r="F5837">
            <v>6.6</v>
          </cell>
          <cell r="G5837">
            <v>5.97</v>
          </cell>
          <cell r="H5837">
            <v>0.66</v>
          </cell>
          <cell r="I5837">
            <v>6.63</v>
          </cell>
          <cell r="J5837">
            <v>0.62999999999999989</v>
          </cell>
        </row>
        <row r="5838">
          <cell r="A5838" t="str">
            <v>ვერხვიV88</v>
          </cell>
          <cell r="B5838" t="str">
            <v>ვერხვი</v>
          </cell>
          <cell r="C5838" t="str">
            <v>V</v>
          </cell>
          <cell r="D5838">
            <v>28.5</v>
          </cell>
          <cell r="E5838">
            <v>88</v>
          </cell>
          <cell r="F5838">
            <v>7.29</v>
          </cell>
          <cell r="G5838">
            <v>6.57</v>
          </cell>
          <cell r="H5838">
            <v>0.73</v>
          </cell>
          <cell r="I5838">
            <v>7.3000000000000007</v>
          </cell>
          <cell r="J5838">
            <v>0.71999999999999975</v>
          </cell>
        </row>
        <row r="5839">
          <cell r="A5839" t="str">
            <v>ვერხვიV92</v>
          </cell>
          <cell r="B5839" t="str">
            <v>ვერხვი</v>
          </cell>
          <cell r="C5839" t="str">
            <v>V</v>
          </cell>
          <cell r="D5839">
            <v>28.5</v>
          </cell>
          <cell r="E5839">
            <v>92</v>
          </cell>
          <cell r="F5839">
            <v>8.02</v>
          </cell>
          <cell r="G5839">
            <v>7.21</v>
          </cell>
          <cell r="H5839">
            <v>0.8</v>
          </cell>
          <cell r="I5839">
            <v>8.01</v>
          </cell>
          <cell r="J5839">
            <v>0.80999999999999961</v>
          </cell>
        </row>
        <row r="5840">
          <cell r="A5840" t="str">
            <v>ვერხვიV96</v>
          </cell>
          <cell r="B5840" t="str">
            <v>ვერხვი</v>
          </cell>
          <cell r="C5840" t="str">
            <v>V</v>
          </cell>
          <cell r="D5840">
            <v>29</v>
          </cell>
          <cell r="E5840">
            <v>96</v>
          </cell>
          <cell r="F5840">
            <v>8.77</v>
          </cell>
          <cell r="G5840">
            <v>7.87</v>
          </cell>
          <cell r="H5840">
            <v>0.88</v>
          </cell>
          <cell r="I5840">
            <v>8.75</v>
          </cell>
          <cell r="J5840">
            <v>0.89999999999999947</v>
          </cell>
        </row>
        <row r="5841">
          <cell r="A5841" t="str">
            <v>ვერხვიV100</v>
          </cell>
          <cell r="B5841" t="str">
            <v>ვერხვი</v>
          </cell>
          <cell r="C5841" t="str">
            <v>V</v>
          </cell>
          <cell r="D5841">
            <v>29</v>
          </cell>
          <cell r="E5841">
            <v>100</v>
          </cell>
          <cell r="F5841">
            <v>9.56</v>
          </cell>
          <cell r="G5841">
            <v>8.5500000000000007</v>
          </cell>
          <cell r="H5841">
            <v>0.96</v>
          </cell>
          <cell r="I5841">
            <v>9.5100000000000016</v>
          </cell>
          <cell r="J5841">
            <v>1.0099999999999998</v>
          </cell>
        </row>
        <row r="5842">
          <cell r="A5842" t="str">
            <v>ვერხვიV104</v>
          </cell>
          <cell r="B5842" t="str">
            <v>ვერხვი</v>
          </cell>
          <cell r="C5842" t="str">
            <v>V</v>
          </cell>
          <cell r="D5842">
            <v>29</v>
          </cell>
          <cell r="E5842">
            <v>104</v>
          </cell>
          <cell r="F5842">
            <v>10.37</v>
          </cell>
          <cell r="G5842">
            <v>9.25</v>
          </cell>
          <cell r="H5842">
            <v>1.04</v>
          </cell>
          <cell r="I5842">
            <v>10.29</v>
          </cell>
          <cell r="J5842">
            <v>1.1199999999999992</v>
          </cell>
        </row>
        <row r="5843">
          <cell r="A5843" t="str">
            <v>ვერხვიV108</v>
          </cell>
          <cell r="B5843" t="str">
            <v>ვერხვი</v>
          </cell>
          <cell r="C5843" t="str">
            <v>V</v>
          </cell>
          <cell r="D5843">
            <v>29</v>
          </cell>
          <cell r="E5843">
            <v>108</v>
          </cell>
          <cell r="F5843">
            <v>11.22</v>
          </cell>
          <cell r="G5843">
            <v>9.9700000000000006</v>
          </cell>
          <cell r="H5843">
            <v>1.1200000000000001</v>
          </cell>
          <cell r="I5843">
            <v>11.09</v>
          </cell>
          <cell r="J5843">
            <v>1.25</v>
          </cell>
        </row>
        <row r="5844">
          <cell r="A5844" t="str">
            <v>ვერხვიV112</v>
          </cell>
          <cell r="B5844" t="str">
            <v>ვერხვი</v>
          </cell>
          <cell r="C5844" t="str">
            <v>V</v>
          </cell>
          <cell r="D5844">
            <v>29.5</v>
          </cell>
          <cell r="E5844">
            <v>112</v>
          </cell>
          <cell r="F5844">
            <v>12.09</v>
          </cell>
          <cell r="G5844">
            <v>10.71</v>
          </cell>
          <cell r="H5844">
            <v>1.21</v>
          </cell>
          <cell r="I5844">
            <v>11.920000000000002</v>
          </cell>
          <cell r="J5844">
            <v>1.379999999999999</v>
          </cell>
        </row>
        <row r="5845">
          <cell r="A5845" t="str">
            <v>ვერხვიV116</v>
          </cell>
          <cell r="B5845" t="str">
            <v>ვერხვი</v>
          </cell>
          <cell r="C5845" t="str">
            <v>V</v>
          </cell>
          <cell r="D5845">
            <v>29.5</v>
          </cell>
          <cell r="E5845">
            <v>116</v>
          </cell>
          <cell r="F5845">
            <v>13</v>
          </cell>
          <cell r="G5845">
            <v>11.49</v>
          </cell>
          <cell r="H5845">
            <v>1.3</v>
          </cell>
          <cell r="I5845">
            <v>12.790000000000001</v>
          </cell>
          <cell r="J5845">
            <v>1.5099999999999998</v>
          </cell>
        </row>
        <row r="5846">
          <cell r="A5846" t="str">
            <v>ვერხვიV120</v>
          </cell>
          <cell r="B5846" t="str">
            <v>ვერხვი</v>
          </cell>
          <cell r="C5846" t="str">
            <v>V</v>
          </cell>
          <cell r="D5846">
            <v>29.5</v>
          </cell>
          <cell r="E5846">
            <v>120</v>
          </cell>
          <cell r="F5846">
            <v>13.95</v>
          </cell>
          <cell r="G5846">
            <v>12.29</v>
          </cell>
          <cell r="H5846">
            <v>1.4</v>
          </cell>
          <cell r="I5846">
            <v>13.69</v>
          </cell>
          <cell r="J5846">
            <v>1.6600000000000001</v>
          </cell>
        </row>
        <row r="5847">
          <cell r="A5847" t="str">
            <v>ვერხვიV124</v>
          </cell>
          <cell r="B5847" t="str">
            <v>ვერხვი</v>
          </cell>
          <cell r="C5847" t="str">
            <v>V</v>
          </cell>
          <cell r="D5847">
            <v>29.5</v>
          </cell>
          <cell r="E5847">
            <v>124</v>
          </cell>
          <cell r="F5847">
            <v>14.92</v>
          </cell>
          <cell r="G5847">
            <v>13.1</v>
          </cell>
          <cell r="H5847">
            <v>1.9</v>
          </cell>
          <cell r="I5847">
            <v>15</v>
          </cell>
          <cell r="J5847">
            <v>1.8200000000000003</v>
          </cell>
        </row>
        <row r="5848">
          <cell r="A5848" t="str">
            <v>ვერხვიV128</v>
          </cell>
          <cell r="B5848" t="str">
            <v>ვერხვი</v>
          </cell>
          <cell r="C5848" t="str">
            <v>V</v>
          </cell>
          <cell r="D5848">
            <v>30</v>
          </cell>
          <cell r="E5848">
            <v>128</v>
          </cell>
          <cell r="F5848">
            <v>15.94</v>
          </cell>
          <cell r="G5848">
            <v>13.96</v>
          </cell>
          <cell r="H5848">
            <v>1.59</v>
          </cell>
          <cell r="I5848">
            <v>15.55</v>
          </cell>
          <cell r="J5848">
            <v>1.9799999999999986</v>
          </cell>
        </row>
        <row r="5849">
          <cell r="A5849" t="str">
            <v>ვერხვიV132</v>
          </cell>
          <cell r="B5849" t="str">
            <v>ვერხვი</v>
          </cell>
          <cell r="C5849" t="str">
            <v>V</v>
          </cell>
          <cell r="D5849">
            <v>30</v>
          </cell>
          <cell r="E5849">
            <v>132</v>
          </cell>
          <cell r="F5849">
            <v>17</v>
          </cell>
          <cell r="G5849">
            <v>14.86</v>
          </cell>
          <cell r="H5849">
            <v>1.7</v>
          </cell>
          <cell r="I5849">
            <v>16.559999999999999</v>
          </cell>
          <cell r="J5849">
            <v>2.1400000000000006</v>
          </cell>
        </row>
        <row r="5850">
          <cell r="A5850" t="str">
            <v>ვერხვიV136</v>
          </cell>
          <cell r="B5850" t="str">
            <v>ვერხვი</v>
          </cell>
          <cell r="C5850" t="str">
            <v>V</v>
          </cell>
          <cell r="D5850">
            <v>30</v>
          </cell>
          <cell r="E5850">
            <v>136</v>
          </cell>
          <cell r="F5850">
            <v>18.09</v>
          </cell>
          <cell r="G5850">
            <v>15.79</v>
          </cell>
          <cell r="H5850">
            <v>1.81</v>
          </cell>
          <cell r="I5850">
            <v>17.599999999999998</v>
          </cell>
          <cell r="J5850">
            <v>2.3000000000000007</v>
          </cell>
        </row>
        <row r="5851">
          <cell r="A5851" t="str">
            <v>ვერხვიV140</v>
          </cell>
          <cell r="B5851" t="str">
            <v>ვერხვი</v>
          </cell>
          <cell r="C5851" t="str">
            <v>V</v>
          </cell>
          <cell r="D5851">
            <v>30</v>
          </cell>
          <cell r="E5851">
            <v>140</v>
          </cell>
          <cell r="F5851">
            <v>19.239999999999998</v>
          </cell>
          <cell r="G5851">
            <v>16.78</v>
          </cell>
          <cell r="H5851">
            <v>1.92</v>
          </cell>
          <cell r="I5851">
            <v>18.700000000000003</v>
          </cell>
          <cell r="J5851">
            <v>2.4599999999999973</v>
          </cell>
        </row>
        <row r="5852">
          <cell r="A5852" t="str">
            <v>ვერხვიVI8</v>
          </cell>
          <cell r="B5852" t="str">
            <v>ვერხვი</v>
          </cell>
          <cell r="C5852" t="str">
            <v>VI</v>
          </cell>
          <cell r="D5852">
            <v>11</v>
          </cell>
          <cell r="E5852">
            <v>8</v>
          </cell>
          <cell r="F5852">
            <v>2.5999999999999999E-2</v>
          </cell>
          <cell r="G5852">
            <v>0.02</v>
          </cell>
          <cell r="H5852">
            <v>0</v>
          </cell>
          <cell r="I5852">
            <v>0.02</v>
          </cell>
          <cell r="J5852">
            <v>5.9999999999999984E-3</v>
          </cell>
        </row>
        <row r="5853">
          <cell r="A5853" t="str">
            <v>ვერხვიVI10</v>
          </cell>
          <cell r="B5853" t="str">
            <v>ვერხვი</v>
          </cell>
          <cell r="C5853" t="str">
            <v>VI</v>
          </cell>
          <cell r="D5853">
            <v>11.5</v>
          </cell>
          <cell r="E5853">
            <v>10</v>
          </cell>
          <cell r="F5853">
            <v>4.3999999999999997E-2</v>
          </cell>
          <cell r="G5853">
            <v>0.04</v>
          </cell>
          <cell r="H5853">
            <v>0</v>
          </cell>
          <cell r="I5853">
            <v>0.04</v>
          </cell>
          <cell r="J5853">
            <v>3.9999999999999966E-3</v>
          </cell>
        </row>
        <row r="5854">
          <cell r="A5854" t="str">
            <v>ვერხვიVI12</v>
          </cell>
          <cell r="B5854" t="str">
            <v>ვერხვი</v>
          </cell>
          <cell r="C5854" t="str">
            <v>VI</v>
          </cell>
          <cell r="D5854">
            <v>12</v>
          </cell>
          <cell r="E5854">
            <v>12</v>
          </cell>
          <cell r="F5854">
            <v>6.6000000000000003E-2</v>
          </cell>
          <cell r="G5854">
            <v>0.06</v>
          </cell>
          <cell r="H5854">
            <v>0.01</v>
          </cell>
          <cell r="I5854">
            <v>6.9999999999999993E-2</v>
          </cell>
          <cell r="J5854">
            <v>6.0000000000000053E-3</v>
          </cell>
        </row>
        <row r="5855">
          <cell r="A5855" t="str">
            <v>ვერხვიVI14</v>
          </cell>
          <cell r="B5855" t="str">
            <v>ვერხვი</v>
          </cell>
          <cell r="C5855" t="str">
            <v>VI</v>
          </cell>
          <cell r="D5855">
            <v>13</v>
          </cell>
          <cell r="E5855">
            <v>14</v>
          </cell>
          <cell r="F5855">
            <v>9.4E-2</v>
          </cell>
          <cell r="G5855">
            <v>0.08</v>
          </cell>
          <cell r="H5855">
            <v>0.01</v>
          </cell>
          <cell r="I5855">
            <v>0.09</v>
          </cell>
          <cell r="J5855">
            <v>1.3999999999999999E-2</v>
          </cell>
        </row>
        <row r="5856">
          <cell r="A5856" t="str">
            <v>ვერხვიVI16</v>
          </cell>
          <cell r="B5856" t="str">
            <v>ვერხვი</v>
          </cell>
          <cell r="C5856" t="str">
            <v>VI</v>
          </cell>
          <cell r="D5856">
            <v>13.5</v>
          </cell>
          <cell r="E5856">
            <v>16</v>
          </cell>
          <cell r="F5856">
            <v>0.128</v>
          </cell>
          <cell r="G5856">
            <v>0.11</v>
          </cell>
          <cell r="H5856">
            <v>0.01</v>
          </cell>
          <cell r="I5856">
            <v>0.12</v>
          </cell>
          <cell r="J5856">
            <v>1.8000000000000002E-2</v>
          </cell>
        </row>
        <row r="5857">
          <cell r="A5857" t="str">
            <v>ვერხვიVI20</v>
          </cell>
          <cell r="B5857" t="str">
            <v>ვერხვი</v>
          </cell>
          <cell r="C5857" t="str">
            <v>VI</v>
          </cell>
          <cell r="D5857">
            <v>15</v>
          </cell>
          <cell r="E5857">
            <v>20</v>
          </cell>
          <cell r="F5857">
            <v>0.22</v>
          </cell>
          <cell r="G5857">
            <v>0.19</v>
          </cell>
          <cell r="H5857">
            <v>0.02</v>
          </cell>
          <cell r="I5857">
            <v>0.21</v>
          </cell>
          <cell r="J5857">
            <v>0.03</v>
          </cell>
        </row>
        <row r="5858">
          <cell r="A5858" t="str">
            <v>ვერხვიVI24</v>
          </cell>
          <cell r="B5858" t="str">
            <v>ვერხვი</v>
          </cell>
          <cell r="C5858" t="str">
            <v>VI</v>
          </cell>
          <cell r="D5858">
            <v>16</v>
          </cell>
          <cell r="E5858">
            <v>24</v>
          </cell>
          <cell r="F5858">
            <v>0.33</v>
          </cell>
          <cell r="G5858">
            <v>0.28999999999999998</v>
          </cell>
          <cell r="H5858">
            <v>0.03</v>
          </cell>
          <cell r="I5858">
            <v>0.31999999999999995</v>
          </cell>
          <cell r="J5858">
            <v>4.0000000000000036E-2</v>
          </cell>
        </row>
        <row r="5859">
          <cell r="A5859" t="str">
            <v>ვერხვიVI28</v>
          </cell>
          <cell r="B5859" t="str">
            <v>ვერხვი</v>
          </cell>
          <cell r="C5859" t="str">
            <v>VI</v>
          </cell>
          <cell r="D5859">
            <v>17</v>
          </cell>
          <cell r="E5859">
            <v>28</v>
          </cell>
          <cell r="F5859">
            <v>0.48</v>
          </cell>
          <cell r="G5859">
            <v>0.43</v>
          </cell>
          <cell r="H5859">
            <v>0.05</v>
          </cell>
          <cell r="I5859">
            <v>0.48</v>
          </cell>
          <cell r="J5859">
            <v>4.9999999999999989E-2</v>
          </cell>
        </row>
        <row r="5860">
          <cell r="A5860" t="str">
            <v>ვერხვიVI32</v>
          </cell>
          <cell r="B5860" t="str">
            <v>ვერხვი</v>
          </cell>
          <cell r="C5860" t="str">
            <v>VI</v>
          </cell>
          <cell r="D5860">
            <v>18</v>
          </cell>
          <cell r="E5860">
            <v>32</v>
          </cell>
          <cell r="F5860">
            <v>0.66</v>
          </cell>
          <cell r="G5860">
            <v>0.59</v>
          </cell>
          <cell r="H5860">
            <v>7.0000000000000007E-2</v>
          </cell>
          <cell r="I5860">
            <v>0.65999999999999992</v>
          </cell>
          <cell r="J5860">
            <v>7.0000000000000062E-2</v>
          </cell>
        </row>
        <row r="5861">
          <cell r="A5861" t="str">
            <v>ვერხვიVI36</v>
          </cell>
          <cell r="B5861" t="str">
            <v>ვერხვი</v>
          </cell>
          <cell r="C5861" t="str">
            <v>VI</v>
          </cell>
          <cell r="D5861">
            <v>19</v>
          </cell>
          <cell r="E5861">
            <v>36</v>
          </cell>
          <cell r="F5861">
            <v>0.87</v>
          </cell>
          <cell r="G5861">
            <v>0.78</v>
          </cell>
          <cell r="H5861">
            <v>0.09</v>
          </cell>
          <cell r="I5861">
            <v>0.87</v>
          </cell>
          <cell r="J5861">
            <v>8.9999999999999969E-2</v>
          </cell>
        </row>
        <row r="5862">
          <cell r="A5862" t="str">
            <v>ვერხვიVI40</v>
          </cell>
          <cell r="B5862" t="str">
            <v>ვერხვი</v>
          </cell>
          <cell r="C5862" t="str">
            <v>VI</v>
          </cell>
          <cell r="D5862">
            <v>20</v>
          </cell>
          <cell r="E5862">
            <v>40</v>
          </cell>
          <cell r="F5862">
            <v>1.1100000000000001</v>
          </cell>
          <cell r="G5862">
            <v>1</v>
          </cell>
          <cell r="H5862">
            <v>0.11</v>
          </cell>
          <cell r="I5862">
            <v>1.1100000000000001</v>
          </cell>
          <cell r="J5862">
            <v>0.1100000000000001</v>
          </cell>
        </row>
        <row r="5863">
          <cell r="A5863" t="str">
            <v>ვერხვიVI44</v>
          </cell>
          <cell r="B5863" t="str">
            <v>ვერხვი</v>
          </cell>
          <cell r="C5863" t="str">
            <v>VI</v>
          </cell>
          <cell r="D5863">
            <v>20.5</v>
          </cell>
          <cell r="E5863">
            <v>44</v>
          </cell>
          <cell r="F5863">
            <v>1.39</v>
          </cell>
          <cell r="G5863">
            <v>1.25</v>
          </cell>
          <cell r="H5863">
            <v>0.14000000000000001</v>
          </cell>
          <cell r="I5863">
            <v>1.3900000000000001</v>
          </cell>
          <cell r="J5863">
            <v>0.1399999999999999</v>
          </cell>
        </row>
        <row r="5864">
          <cell r="A5864" t="str">
            <v>ვერხვიVI48</v>
          </cell>
          <cell r="B5864" t="str">
            <v>ვერხვი</v>
          </cell>
          <cell r="C5864" t="str">
            <v>VI</v>
          </cell>
          <cell r="D5864">
            <v>21.5</v>
          </cell>
          <cell r="E5864">
            <v>48</v>
          </cell>
          <cell r="F5864">
            <v>1.71</v>
          </cell>
          <cell r="G5864">
            <v>1.55</v>
          </cell>
          <cell r="H5864">
            <v>0.17</v>
          </cell>
          <cell r="I5864">
            <v>1.72</v>
          </cell>
          <cell r="J5864">
            <v>0.15999999999999992</v>
          </cell>
        </row>
        <row r="5865">
          <cell r="A5865" t="str">
            <v>ვერხვიVI52</v>
          </cell>
          <cell r="B5865" t="str">
            <v>ვერხვი</v>
          </cell>
          <cell r="C5865" t="str">
            <v>VI</v>
          </cell>
          <cell r="D5865">
            <v>22</v>
          </cell>
          <cell r="E5865">
            <v>52</v>
          </cell>
          <cell r="F5865">
            <v>2.0499999999999998</v>
          </cell>
          <cell r="G5865">
            <v>1.86</v>
          </cell>
          <cell r="H5865">
            <v>0.21</v>
          </cell>
          <cell r="I5865">
            <v>2.0700000000000003</v>
          </cell>
          <cell r="J5865">
            <v>0.18999999999999972</v>
          </cell>
        </row>
        <row r="5866">
          <cell r="A5866" t="str">
            <v>ვერხვიVI56</v>
          </cell>
          <cell r="B5866" t="str">
            <v>ვერხვი</v>
          </cell>
          <cell r="C5866" t="str">
            <v>VI</v>
          </cell>
          <cell r="D5866">
            <v>22.5</v>
          </cell>
          <cell r="E5866">
            <v>56</v>
          </cell>
          <cell r="F5866">
            <v>2.44</v>
          </cell>
          <cell r="G5866">
            <v>2.2200000000000002</v>
          </cell>
          <cell r="H5866">
            <v>0.24</v>
          </cell>
          <cell r="I5866">
            <v>2.46</v>
          </cell>
          <cell r="J5866">
            <v>0.21999999999999975</v>
          </cell>
        </row>
        <row r="5867">
          <cell r="A5867" t="str">
            <v>ვერხვიVI60</v>
          </cell>
          <cell r="B5867" t="str">
            <v>ვერხვი</v>
          </cell>
          <cell r="C5867" t="str">
            <v>VI</v>
          </cell>
          <cell r="D5867">
            <v>23.5</v>
          </cell>
          <cell r="E5867">
            <v>60</v>
          </cell>
          <cell r="F5867">
            <v>2.85</v>
          </cell>
          <cell r="G5867">
            <v>2.59</v>
          </cell>
          <cell r="H5867">
            <v>0.28999999999999998</v>
          </cell>
          <cell r="I5867">
            <v>2.88</v>
          </cell>
          <cell r="J5867">
            <v>0.26000000000000023</v>
          </cell>
        </row>
        <row r="5868">
          <cell r="A5868" t="str">
            <v>ვერხვიVI64</v>
          </cell>
          <cell r="B5868" t="str">
            <v>ვერხვი</v>
          </cell>
          <cell r="C5868" t="str">
            <v>VI</v>
          </cell>
          <cell r="D5868">
            <v>24</v>
          </cell>
          <cell r="E5868">
            <v>64</v>
          </cell>
          <cell r="F5868">
            <v>3.3</v>
          </cell>
          <cell r="G5868">
            <v>3</v>
          </cell>
          <cell r="H5868">
            <v>0.33</v>
          </cell>
          <cell r="I5868">
            <v>3.33</v>
          </cell>
          <cell r="J5868">
            <v>0.29999999999999982</v>
          </cell>
        </row>
        <row r="5869">
          <cell r="A5869" t="str">
            <v>ვერხვიVI68</v>
          </cell>
          <cell r="B5869" t="str">
            <v>ვერხვი</v>
          </cell>
          <cell r="C5869" t="str">
            <v>VI</v>
          </cell>
          <cell r="D5869">
            <v>24</v>
          </cell>
          <cell r="E5869">
            <v>68</v>
          </cell>
          <cell r="F5869">
            <v>3.78</v>
          </cell>
          <cell r="G5869">
            <v>3.44</v>
          </cell>
          <cell r="H5869">
            <v>0.38</v>
          </cell>
          <cell r="I5869">
            <v>3.82</v>
          </cell>
          <cell r="J5869">
            <v>0.33999999999999986</v>
          </cell>
        </row>
        <row r="5870">
          <cell r="A5870" t="str">
            <v>ვერხვიVI72</v>
          </cell>
          <cell r="B5870" t="str">
            <v>ვერხვი</v>
          </cell>
          <cell r="C5870" t="str">
            <v>VI</v>
          </cell>
          <cell r="D5870">
            <v>24.5</v>
          </cell>
          <cell r="E5870">
            <v>72</v>
          </cell>
          <cell r="F5870">
            <v>4.3</v>
          </cell>
          <cell r="G5870">
            <v>3.91</v>
          </cell>
          <cell r="H5870">
            <v>0.43</v>
          </cell>
          <cell r="I5870">
            <v>4.34</v>
          </cell>
          <cell r="J5870">
            <v>0.38999999999999968</v>
          </cell>
        </row>
        <row r="5871">
          <cell r="A5871" t="str">
            <v>ვერხვიVI76</v>
          </cell>
          <cell r="B5871" t="str">
            <v>ვერხვი</v>
          </cell>
          <cell r="C5871" t="str">
            <v>VI</v>
          </cell>
          <cell r="D5871">
            <v>25</v>
          </cell>
          <cell r="E5871">
            <v>76</v>
          </cell>
          <cell r="F5871">
            <v>4.84</v>
          </cell>
          <cell r="G5871">
            <v>4.4000000000000004</v>
          </cell>
          <cell r="H5871">
            <v>0.48</v>
          </cell>
          <cell r="I5871">
            <v>4.8800000000000008</v>
          </cell>
          <cell r="J5871">
            <v>0.4399999999999995</v>
          </cell>
        </row>
        <row r="5872">
          <cell r="A5872" t="str">
            <v>ვერხვიVI80</v>
          </cell>
          <cell r="B5872" t="str">
            <v>ვერხვი</v>
          </cell>
          <cell r="C5872" t="str">
            <v>VI</v>
          </cell>
          <cell r="D5872">
            <v>25</v>
          </cell>
          <cell r="E5872">
            <v>80</v>
          </cell>
          <cell r="F5872">
            <v>5.41</v>
          </cell>
          <cell r="G5872">
            <v>4.9000000000000004</v>
          </cell>
          <cell r="H5872">
            <v>0.54</v>
          </cell>
          <cell r="I5872">
            <v>5.44</v>
          </cell>
          <cell r="J5872">
            <v>0.50999999999999979</v>
          </cell>
        </row>
        <row r="5873">
          <cell r="A5873" t="str">
            <v>ვერხვიVI84</v>
          </cell>
          <cell r="B5873" t="str">
            <v>ვერხვი</v>
          </cell>
          <cell r="C5873" t="str">
            <v>VI</v>
          </cell>
          <cell r="D5873">
            <v>25.5</v>
          </cell>
          <cell r="E5873">
            <v>84</v>
          </cell>
          <cell r="F5873">
            <v>6.02</v>
          </cell>
          <cell r="G5873">
            <v>5.44</v>
          </cell>
          <cell r="H5873">
            <v>0.6</v>
          </cell>
          <cell r="I5873">
            <v>6.04</v>
          </cell>
          <cell r="J5873">
            <v>0.57999999999999918</v>
          </cell>
        </row>
        <row r="5874">
          <cell r="A5874" t="str">
            <v>ვერხვიVI88</v>
          </cell>
          <cell r="B5874" t="str">
            <v>ვერხვი</v>
          </cell>
          <cell r="C5874" t="str">
            <v>VI</v>
          </cell>
          <cell r="D5874">
            <v>26</v>
          </cell>
          <cell r="E5874">
            <v>88</v>
          </cell>
          <cell r="F5874">
            <v>6.65</v>
          </cell>
          <cell r="G5874">
            <v>6</v>
          </cell>
          <cell r="H5874">
            <v>0.67</v>
          </cell>
          <cell r="I5874">
            <v>6.67</v>
          </cell>
          <cell r="J5874">
            <v>0.65000000000000036</v>
          </cell>
        </row>
        <row r="5875">
          <cell r="A5875" t="str">
            <v>ვერხვიVI92</v>
          </cell>
          <cell r="B5875" t="str">
            <v>ვერხვი</v>
          </cell>
          <cell r="C5875" t="str">
            <v>VI</v>
          </cell>
          <cell r="D5875">
            <v>26</v>
          </cell>
          <cell r="E5875">
            <v>92</v>
          </cell>
          <cell r="F5875">
            <v>7.31</v>
          </cell>
          <cell r="G5875">
            <v>6.57</v>
          </cell>
          <cell r="H5875">
            <v>0.73</v>
          </cell>
          <cell r="I5875">
            <v>7.3000000000000007</v>
          </cell>
          <cell r="J5875">
            <v>0.73999999999999932</v>
          </cell>
        </row>
        <row r="5876">
          <cell r="A5876" t="str">
            <v>ვერხვიVI96</v>
          </cell>
          <cell r="B5876" t="str">
            <v>ვერხვი</v>
          </cell>
          <cell r="C5876" t="str">
            <v>VI</v>
          </cell>
          <cell r="D5876">
            <v>26</v>
          </cell>
          <cell r="E5876">
            <v>96</v>
          </cell>
          <cell r="F5876">
            <v>8</v>
          </cell>
          <cell r="G5876">
            <v>7.18</v>
          </cell>
          <cell r="H5876">
            <v>0.8</v>
          </cell>
          <cell r="I5876">
            <v>7.9799999999999995</v>
          </cell>
          <cell r="J5876">
            <v>0.82000000000000028</v>
          </cell>
        </row>
        <row r="5877">
          <cell r="A5877" t="str">
            <v>ვერხვიVI100</v>
          </cell>
          <cell r="B5877" t="str">
            <v>ვერხვი</v>
          </cell>
          <cell r="C5877" t="str">
            <v>VI</v>
          </cell>
          <cell r="D5877">
            <v>26.5</v>
          </cell>
          <cell r="E5877">
            <v>100</v>
          </cell>
          <cell r="F5877">
            <v>8.7200000000000006</v>
          </cell>
          <cell r="G5877">
            <v>7.8</v>
          </cell>
          <cell r="H5877">
            <v>0.87</v>
          </cell>
          <cell r="I5877">
            <v>8.67</v>
          </cell>
          <cell r="J5877">
            <v>0.92000000000000082</v>
          </cell>
        </row>
        <row r="5878">
          <cell r="A5878" t="str">
            <v>ვერხვიVI104</v>
          </cell>
          <cell r="B5878" t="str">
            <v>ვერხვი</v>
          </cell>
          <cell r="C5878" t="str">
            <v>VI</v>
          </cell>
          <cell r="D5878">
            <v>26.5</v>
          </cell>
          <cell r="E5878">
            <v>104</v>
          </cell>
          <cell r="F5878">
            <v>9.4600000000000009</v>
          </cell>
          <cell r="G5878">
            <v>8.44</v>
          </cell>
          <cell r="H5878">
            <v>0.95</v>
          </cell>
          <cell r="I5878">
            <v>9.3899999999999988</v>
          </cell>
          <cell r="J5878">
            <v>1.0200000000000014</v>
          </cell>
        </row>
        <row r="5879">
          <cell r="A5879" t="str">
            <v>ვერხვიVI108</v>
          </cell>
          <cell r="B5879" t="str">
            <v>ვერხვი</v>
          </cell>
          <cell r="C5879" t="str">
            <v>VI</v>
          </cell>
          <cell r="D5879">
            <v>26.5</v>
          </cell>
          <cell r="E5879">
            <v>108</v>
          </cell>
          <cell r="F5879">
            <v>10.23</v>
          </cell>
          <cell r="G5879">
            <v>9.09</v>
          </cell>
          <cell r="H5879">
            <v>1.02</v>
          </cell>
          <cell r="I5879">
            <v>10.11</v>
          </cell>
          <cell r="J5879">
            <v>1.1400000000000006</v>
          </cell>
        </row>
        <row r="5880">
          <cell r="A5880" t="str">
            <v>ვერხვიVI112</v>
          </cell>
          <cell r="B5880" t="str">
            <v>ვერხვი</v>
          </cell>
          <cell r="C5880" t="str">
            <v>VI</v>
          </cell>
          <cell r="D5880">
            <v>26.5</v>
          </cell>
          <cell r="E5880">
            <v>112</v>
          </cell>
          <cell r="F5880">
            <v>11.03</v>
          </cell>
          <cell r="G5880">
            <v>9.77</v>
          </cell>
          <cell r="H5880">
            <v>1.1000000000000001</v>
          </cell>
          <cell r="I5880">
            <v>10.87</v>
          </cell>
          <cell r="J5880">
            <v>1.2599999999999998</v>
          </cell>
        </row>
        <row r="5881">
          <cell r="A5881" t="str">
            <v>ვერხვიVI116</v>
          </cell>
          <cell r="B5881" t="str">
            <v>ვერხვი</v>
          </cell>
          <cell r="C5881" t="str">
            <v>VI</v>
          </cell>
          <cell r="D5881">
            <v>27</v>
          </cell>
          <cell r="E5881">
            <v>116</v>
          </cell>
          <cell r="F5881">
            <v>11.86</v>
          </cell>
          <cell r="G5881">
            <v>10.48</v>
          </cell>
          <cell r="H5881">
            <v>1.19</v>
          </cell>
          <cell r="I5881">
            <v>11.67</v>
          </cell>
          <cell r="J5881">
            <v>1.379999999999999</v>
          </cell>
        </row>
        <row r="5882">
          <cell r="A5882" t="str">
            <v>ვერხვიVI120</v>
          </cell>
          <cell r="B5882" t="str">
            <v>ვერხვი</v>
          </cell>
          <cell r="C5882" t="str">
            <v>VI</v>
          </cell>
          <cell r="D5882">
            <v>27</v>
          </cell>
          <cell r="E5882">
            <v>120</v>
          </cell>
          <cell r="F5882">
            <v>12.72</v>
          </cell>
          <cell r="G5882">
            <v>11.21</v>
          </cell>
          <cell r="H5882">
            <v>1.27</v>
          </cell>
          <cell r="I5882">
            <v>12.48</v>
          </cell>
          <cell r="J5882">
            <v>1.5099999999999998</v>
          </cell>
        </row>
        <row r="5883">
          <cell r="A5883" t="str">
            <v>ვერხვიVI124</v>
          </cell>
          <cell r="B5883" t="str">
            <v>ვერხვი</v>
          </cell>
          <cell r="C5883" t="str">
            <v>VI</v>
          </cell>
          <cell r="D5883">
            <v>27</v>
          </cell>
          <cell r="E5883">
            <v>124</v>
          </cell>
          <cell r="F5883">
            <v>13.61</v>
          </cell>
          <cell r="G5883">
            <v>11.95</v>
          </cell>
          <cell r="H5883">
            <v>1.36</v>
          </cell>
          <cell r="I5883">
            <v>13.309999999999999</v>
          </cell>
          <cell r="J5883">
            <v>1.6600000000000001</v>
          </cell>
        </row>
        <row r="5884">
          <cell r="A5884" t="str">
            <v>ვერხვიVI128</v>
          </cell>
          <cell r="B5884" t="str">
            <v>ვერხვი</v>
          </cell>
          <cell r="C5884" t="str">
            <v>VI</v>
          </cell>
          <cell r="D5884">
            <v>27</v>
          </cell>
          <cell r="E5884">
            <v>128</v>
          </cell>
          <cell r="F5884">
            <v>14.54</v>
          </cell>
          <cell r="G5884">
            <v>12.74</v>
          </cell>
          <cell r="H5884">
            <v>1.45</v>
          </cell>
          <cell r="I5884">
            <v>14.19</v>
          </cell>
          <cell r="J5884">
            <v>1.7999999999999989</v>
          </cell>
        </row>
        <row r="5885">
          <cell r="A5885" t="str">
            <v>ვერხვიVI132</v>
          </cell>
          <cell r="B5885" t="str">
            <v>ვერხვი</v>
          </cell>
          <cell r="C5885" t="str">
            <v>VI</v>
          </cell>
          <cell r="D5885">
            <v>27.5</v>
          </cell>
          <cell r="E5885">
            <v>132</v>
          </cell>
          <cell r="F5885">
            <v>15.5</v>
          </cell>
          <cell r="G5885">
            <v>13.55</v>
          </cell>
          <cell r="H5885">
            <v>1.55</v>
          </cell>
          <cell r="I5885">
            <v>15.100000000000001</v>
          </cell>
          <cell r="J5885">
            <v>1.9499999999999993</v>
          </cell>
        </row>
        <row r="5886">
          <cell r="A5886" t="str">
            <v>ვერხვიVI136</v>
          </cell>
          <cell r="B5886" t="str">
            <v>ვერხვი</v>
          </cell>
          <cell r="C5886" t="str">
            <v>VI</v>
          </cell>
          <cell r="D5886">
            <v>27.5</v>
          </cell>
          <cell r="E5886">
            <v>136</v>
          </cell>
          <cell r="F5886">
            <v>16.5</v>
          </cell>
          <cell r="G5886">
            <v>14.4</v>
          </cell>
          <cell r="H5886">
            <v>1.65</v>
          </cell>
          <cell r="I5886">
            <v>16.05</v>
          </cell>
          <cell r="J5886">
            <v>2.0999999999999996</v>
          </cell>
        </row>
        <row r="5887">
          <cell r="A5887" t="str">
            <v>ვერხვიVII8</v>
          </cell>
          <cell r="B5887" t="str">
            <v>ვერხვი</v>
          </cell>
          <cell r="C5887" t="str">
            <v>VII</v>
          </cell>
          <cell r="D5887">
            <v>10</v>
          </cell>
          <cell r="E5887">
            <v>8</v>
          </cell>
          <cell r="F5887">
            <v>2.4E-2</v>
          </cell>
          <cell r="G5887">
            <v>0.02</v>
          </cell>
          <cell r="H5887">
            <v>0</v>
          </cell>
          <cell r="I5887">
            <v>0.02</v>
          </cell>
          <cell r="J5887">
            <v>4.0000000000000001E-3</v>
          </cell>
        </row>
        <row r="5888">
          <cell r="A5888" t="str">
            <v>ვერხვიVII10</v>
          </cell>
          <cell r="B5888" t="str">
            <v>ვერხვი</v>
          </cell>
          <cell r="C5888" t="str">
            <v>VII</v>
          </cell>
          <cell r="D5888">
            <v>10.5</v>
          </cell>
          <cell r="E5888">
            <v>10</v>
          </cell>
          <cell r="F5888">
            <v>0.04</v>
          </cell>
          <cell r="G5888">
            <v>0.03</v>
          </cell>
          <cell r="H5888">
            <v>0</v>
          </cell>
          <cell r="I5888">
            <v>0.03</v>
          </cell>
          <cell r="J5888">
            <v>1.0000000000000002E-2</v>
          </cell>
        </row>
        <row r="5889">
          <cell r="A5889" t="str">
            <v>ვერხვიVII12</v>
          </cell>
          <cell r="B5889" t="str">
            <v>ვერხვი</v>
          </cell>
          <cell r="C5889" t="str">
            <v>VII</v>
          </cell>
          <cell r="D5889">
            <v>11</v>
          </cell>
          <cell r="E5889">
            <v>12</v>
          </cell>
          <cell r="F5889">
            <v>0.06</v>
          </cell>
          <cell r="G5889">
            <v>0.05</v>
          </cell>
          <cell r="H5889">
            <v>0.01</v>
          </cell>
          <cell r="I5889">
            <v>6.0000000000000005E-2</v>
          </cell>
          <cell r="J5889">
            <v>9.999999999999995E-3</v>
          </cell>
        </row>
        <row r="5890">
          <cell r="A5890" t="str">
            <v>ვერხვიVII14</v>
          </cell>
          <cell r="B5890" t="str">
            <v>ვერხვი</v>
          </cell>
          <cell r="C5890" t="str">
            <v>VII</v>
          </cell>
          <cell r="D5890">
            <v>11.5</v>
          </cell>
          <cell r="E5890">
            <v>14</v>
          </cell>
          <cell r="F5890">
            <v>8.5999999999999993E-2</v>
          </cell>
          <cell r="G5890">
            <v>7.0000000000000007E-2</v>
          </cell>
          <cell r="H5890">
            <v>0.01</v>
          </cell>
          <cell r="I5890">
            <v>0.08</v>
          </cell>
          <cell r="J5890">
            <v>1.5999999999999986E-2</v>
          </cell>
        </row>
        <row r="5891">
          <cell r="A5891" t="str">
            <v>ვერხვიVII16</v>
          </cell>
          <cell r="B5891" t="str">
            <v>ვერხვი</v>
          </cell>
          <cell r="C5891" t="str">
            <v>VII</v>
          </cell>
          <cell r="D5891">
            <v>12.5</v>
          </cell>
          <cell r="E5891">
            <v>16</v>
          </cell>
          <cell r="F5891">
            <v>0.11700000000000001</v>
          </cell>
          <cell r="G5891">
            <v>0.1</v>
          </cell>
          <cell r="H5891">
            <v>0.01</v>
          </cell>
          <cell r="I5891">
            <v>0.11</v>
          </cell>
          <cell r="J5891">
            <v>1.7000000000000001E-2</v>
          </cell>
        </row>
        <row r="5892">
          <cell r="A5892" t="str">
            <v>ვერხვიVII20</v>
          </cell>
          <cell r="B5892" t="str">
            <v>ვერხვი</v>
          </cell>
          <cell r="C5892" t="str">
            <v>VII</v>
          </cell>
          <cell r="D5892">
            <v>13.5</v>
          </cell>
          <cell r="E5892">
            <v>20</v>
          </cell>
          <cell r="F5892">
            <v>0.2</v>
          </cell>
          <cell r="G5892">
            <v>0.17</v>
          </cell>
          <cell r="H5892">
            <v>0.02</v>
          </cell>
          <cell r="I5892">
            <v>0.19</v>
          </cell>
          <cell r="J5892">
            <v>0.03</v>
          </cell>
        </row>
        <row r="5893">
          <cell r="A5893" t="str">
            <v>ვერხვიVII24</v>
          </cell>
          <cell r="B5893" t="str">
            <v>ვერხვი</v>
          </cell>
          <cell r="C5893" t="str">
            <v>VII</v>
          </cell>
          <cell r="D5893">
            <v>14.5</v>
          </cell>
          <cell r="E5893">
            <v>24</v>
          </cell>
          <cell r="F5893">
            <v>0.3</v>
          </cell>
          <cell r="G5893">
            <v>0.26</v>
          </cell>
          <cell r="H5893">
            <v>0.03</v>
          </cell>
          <cell r="I5893">
            <v>0.29000000000000004</v>
          </cell>
          <cell r="J5893">
            <v>3.999999999999998E-2</v>
          </cell>
        </row>
        <row r="5894">
          <cell r="A5894" t="str">
            <v>ვერხვიVII28</v>
          </cell>
          <cell r="B5894" t="str">
            <v>ვერხვი</v>
          </cell>
          <cell r="C5894" t="str">
            <v>VII</v>
          </cell>
          <cell r="D5894">
            <v>15.5</v>
          </cell>
          <cell r="E5894">
            <v>28</v>
          </cell>
          <cell r="F5894">
            <v>0.44</v>
          </cell>
          <cell r="G5894">
            <v>0.39</v>
          </cell>
          <cell r="H5894">
            <v>0.04</v>
          </cell>
          <cell r="I5894">
            <v>0.43</v>
          </cell>
          <cell r="J5894">
            <v>4.9999999999999989E-2</v>
          </cell>
        </row>
        <row r="5895">
          <cell r="A5895" t="str">
            <v>ვერხვიVII32</v>
          </cell>
          <cell r="B5895" t="str">
            <v>ვერხვი</v>
          </cell>
          <cell r="C5895" t="str">
            <v>VII</v>
          </cell>
          <cell r="D5895">
            <v>16.5</v>
          </cell>
          <cell r="E5895">
            <v>32</v>
          </cell>
          <cell r="F5895">
            <v>0.6</v>
          </cell>
          <cell r="G5895">
            <v>0.54</v>
          </cell>
          <cell r="H5895">
            <v>0.06</v>
          </cell>
          <cell r="I5895">
            <v>0.60000000000000009</v>
          </cell>
          <cell r="J5895">
            <v>5.9999999999999942E-2</v>
          </cell>
        </row>
        <row r="5896">
          <cell r="A5896" t="str">
            <v>ვერხვიVII36</v>
          </cell>
          <cell r="B5896" t="str">
            <v>ვერხვი</v>
          </cell>
          <cell r="C5896" t="str">
            <v>VII</v>
          </cell>
          <cell r="D5896">
            <v>17.5</v>
          </cell>
          <cell r="E5896">
            <v>36</v>
          </cell>
          <cell r="F5896">
            <v>0.79</v>
          </cell>
          <cell r="G5896">
            <v>0.71</v>
          </cell>
          <cell r="H5896">
            <v>0.08</v>
          </cell>
          <cell r="I5896">
            <v>0.78999999999999992</v>
          </cell>
          <cell r="J5896">
            <v>8.0000000000000071E-2</v>
          </cell>
        </row>
        <row r="5897">
          <cell r="A5897" t="str">
            <v>ვერხვიVII40</v>
          </cell>
          <cell r="B5897" t="str">
            <v>ვერხვი</v>
          </cell>
          <cell r="C5897" t="str">
            <v>VII</v>
          </cell>
          <cell r="D5897">
            <v>18</v>
          </cell>
          <cell r="E5897">
            <v>40</v>
          </cell>
          <cell r="F5897">
            <v>1.02</v>
          </cell>
          <cell r="G5897">
            <v>0.92</v>
          </cell>
          <cell r="H5897">
            <v>0.1</v>
          </cell>
          <cell r="I5897">
            <v>1.02</v>
          </cell>
          <cell r="J5897">
            <v>9.9999999999999978E-2</v>
          </cell>
        </row>
        <row r="5898">
          <cell r="A5898" t="str">
            <v>ვერხვიVII44</v>
          </cell>
          <cell r="B5898" t="str">
            <v>ვერხვი</v>
          </cell>
          <cell r="C5898" t="str">
            <v>VII</v>
          </cell>
          <cell r="D5898">
            <v>19</v>
          </cell>
          <cell r="E5898">
            <v>44</v>
          </cell>
          <cell r="F5898">
            <v>1.27</v>
          </cell>
          <cell r="G5898">
            <v>1.1499999999999999</v>
          </cell>
          <cell r="H5898">
            <v>0.13</v>
          </cell>
          <cell r="I5898">
            <v>1.2799999999999998</v>
          </cell>
          <cell r="J5898">
            <v>0.12000000000000011</v>
          </cell>
        </row>
        <row r="5899">
          <cell r="A5899" t="str">
            <v>ვერხვიVII48</v>
          </cell>
          <cell r="B5899" t="str">
            <v>ვერხვი</v>
          </cell>
          <cell r="C5899" t="str">
            <v>VII</v>
          </cell>
          <cell r="D5899">
            <v>19.5</v>
          </cell>
          <cell r="E5899">
            <v>48</v>
          </cell>
          <cell r="F5899">
            <v>1.56</v>
          </cell>
          <cell r="G5899">
            <v>1.41</v>
          </cell>
          <cell r="H5899">
            <v>0.16</v>
          </cell>
          <cell r="I5899">
            <v>1.5699999999999998</v>
          </cell>
          <cell r="J5899">
            <v>0.15000000000000013</v>
          </cell>
        </row>
        <row r="5900">
          <cell r="A5900" t="str">
            <v>ვერხვიVII52</v>
          </cell>
          <cell r="B5900" t="str">
            <v>ვერხვი</v>
          </cell>
          <cell r="C5900" t="str">
            <v>VII</v>
          </cell>
          <cell r="D5900">
            <v>20</v>
          </cell>
          <cell r="E5900">
            <v>52</v>
          </cell>
          <cell r="F5900">
            <v>1.87</v>
          </cell>
          <cell r="G5900">
            <v>1.7</v>
          </cell>
          <cell r="H5900">
            <v>0.19</v>
          </cell>
          <cell r="I5900">
            <v>1.89</v>
          </cell>
          <cell r="J5900">
            <v>0.17000000000000015</v>
          </cell>
        </row>
        <row r="5901">
          <cell r="A5901" t="str">
            <v>ვერხვიVII56</v>
          </cell>
          <cell r="B5901" t="str">
            <v>ვერხვი</v>
          </cell>
          <cell r="C5901" t="str">
            <v>VII</v>
          </cell>
          <cell r="D5901">
            <v>20.5</v>
          </cell>
          <cell r="E5901">
            <v>56</v>
          </cell>
          <cell r="F5901">
            <v>2.2200000000000002</v>
          </cell>
          <cell r="G5901">
            <v>2.02</v>
          </cell>
          <cell r="H5901">
            <v>0.22</v>
          </cell>
          <cell r="I5901">
            <v>2.2400000000000002</v>
          </cell>
          <cell r="J5901">
            <v>0.20000000000000018</v>
          </cell>
        </row>
        <row r="5902">
          <cell r="A5902" t="str">
            <v>ვერხვიVII60</v>
          </cell>
          <cell r="B5902" t="str">
            <v>ვერხვი</v>
          </cell>
          <cell r="C5902" t="str">
            <v>VII</v>
          </cell>
          <cell r="D5902">
            <v>21</v>
          </cell>
          <cell r="E5902">
            <v>60</v>
          </cell>
          <cell r="F5902">
            <v>2.6</v>
          </cell>
          <cell r="G5902">
            <v>2.37</v>
          </cell>
          <cell r="H5902">
            <v>0.26</v>
          </cell>
          <cell r="I5902">
            <v>2.63</v>
          </cell>
          <cell r="J5902">
            <v>0.22999999999999998</v>
          </cell>
        </row>
        <row r="5903">
          <cell r="A5903" t="str">
            <v>ვერხვიVII64</v>
          </cell>
          <cell r="B5903" t="str">
            <v>ვერხვი</v>
          </cell>
          <cell r="C5903" t="str">
            <v>VII</v>
          </cell>
          <cell r="D5903">
            <v>21.5</v>
          </cell>
          <cell r="E5903">
            <v>64</v>
          </cell>
          <cell r="F5903">
            <v>3.01</v>
          </cell>
          <cell r="G5903">
            <v>2.74</v>
          </cell>
          <cell r="H5903">
            <v>0.3</v>
          </cell>
          <cell r="I5903">
            <v>3.04</v>
          </cell>
          <cell r="J5903">
            <v>0.26999999999999957</v>
          </cell>
        </row>
        <row r="5904">
          <cell r="A5904" t="str">
            <v>ვერხვიVII68</v>
          </cell>
          <cell r="B5904" t="str">
            <v>ვერხვი</v>
          </cell>
          <cell r="C5904" t="str">
            <v>VII</v>
          </cell>
          <cell r="D5904">
            <v>22</v>
          </cell>
          <cell r="E5904">
            <v>68</v>
          </cell>
          <cell r="F5904">
            <v>3.45</v>
          </cell>
          <cell r="G5904">
            <v>3.14</v>
          </cell>
          <cell r="H5904">
            <v>0.35</v>
          </cell>
          <cell r="I5904">
            <v>3.49</v>
          </cell>
          <cell r="J5904">
            <v>0.31000000000000005</v>
          </cell>
        </row>
        <row r="5905">
          <cell r="A5905" t="str">
            <v>ვერხვიVII72</v>
          </cell>
          <cell r="B5905" t="str">
            <v>ვერხვი</v>
          </cell>
          <cell r="C5905" t="str">
            <v>VII</v>
          </cell>
          <cell r="D5905">
            <v>22.5</v>
          </cell>
          <cell r="E5905">
            <v>72</v>
          </cell>
          <cell r="F5905">
            <v>3.92</v>
          </cell>
          <cell r="G5905">
            <v>3.56</v>
          </cell>
          <cell r="H5905">
            <v>0.39</v>
          </cell>
          <cell r="I5905">
            <v>3.95</v>
          </cell>
          <cell r="J5905">
            <v>0.35999999999999988</v>
          </cell>
        </row>
        <row r="5906">
          <cell r="A5906" t="str">
            <v>ვერხვიVII76</v>
          </cell>
          <cell r="B5906" t="str">
            <v>ვერხვი</v>
          </cell>
          <cell r="C5906" t="str">
            <v>VII</v>
          </cell>
          <cell r="D5906">
            <v>22.5</v>
          </cell>
          <cell r="E5906">
            <v>76</v>
          </cell>
          <cell r="F5906">
            <v>4.41</v>
          </cell>
          <cell r="G5906">
            <v>4</v>
          </cell>
          <cell r="H5906">
            <v>0.44</v>
          </cell>
          <cell r="I5906">
            <v>4.4400000000000004</v>
          </cell>
          <cell r="J5906">
            <v>0.41000000000000014</v>
          </cell>
        </row>
        <row r="5907">
          <cell r="A5907" t="str">
            <v>ვერხვიVII80</v>
          </cell>
          <cell r="B5907" t="str">
            <v>ვერხვი</v>
          </cell>
          <cell r="C5907" t="str">
            <v>VII</v>
          </cell>
          <cell r="D5907">
            <v>23</v>
          </cell>
          <cell r="E5907">
            <v>80</v>
          </cell>
          <cell r="F5907">
            <v>4.9400000000000004</v>
          </cell>
          <cell r="G5907">
            <v>4.4800000000000004</v>
          </cell>
          <cell r="H5907">
            <v>0.49</v>
          </cell>
          <cell r="I5907">
            <v>4.9700000000000006</v>
          </cell>
          <cell r="J5907">
            <v>0.45999999999999996</v>
          </cell>
        </row>
        <row r="5908">
          <cell r="A5908" t="str">
            <v>ვერხვიVII84</v>
          </cell>
          <cell r="B5908" t="str">
            <v>ვერხვი</v>
          </cell>
          <cell r="C5908" t="str">
            <v>VII</v>
          </cell>
          <cell r="D5908">
            <v>23</v>
          </cell>
          <cell r="E5908">
            <v>84</v>
          </cell>
          <cell r="F5908">
            <v>5.49</v>
          </cell>
          <cell r="G5908">
            <v>4.96</v>
          </cell>
          <cell r="H5908">
            <v>0.55000000000000004</v>
          </cell>
          <cell r="I5908">
            <v>5.51</v>
          </cell>
          <cell r="J5908">
            <v>0.53000000000000025</v>
          </cell>
        </row>
        <row r="5909">
          <cell r="A5909" t="str">
            <v>ვერხვიVII88</v>
          </cell>
          <cell r="B5909" t="str">
            <v>ვერხვი</v>
          </cell>
          <cell r="C5909" t="str">
            <v>VII</v>
          </cell>
          <cell r="D5909">
            <v>23.5</v>
          </cell>
          <cell r="E5909">
            <v>88</v>
          </cell>
          <cell r="F5909">
            <v>6.07</v>
          </cell>
          <cell r="G5909">
            <v>5.48</v>
          </cell>
          <cell r="H5909">
            <v>0.61</v>
          </cell>
          <cell r="I5909">
            <v>6.0900000000000007</v>
          </cell>
          <cell r="J5909">
            <v>0.58999999999999986</v>
          </cell>
        </row>
        <row r="5910">
          <cell r="A5910" t="str">
            <v>ვერხვიVII92</v>
          </cell>
          <cell r="B5910" t="str">
            <v>ვერხვი</v>
          </cell>
          <cell r="C5910" t="str">
            <v>VII</v>
          </cell>
          <cell r="D5910">
            <v>23.5</v>
          </cell>
          <cell r="E5910">
            <v>92</v>
          </cell>
          <cell r="F5910">
            <v>6.67</v>
          </cell>
          <cell r="G5910">
            <v>6</v>
          </cell>
          <cell r="H5910">
            <v>0.67</v>
          </cell>
          <cell r="I5910">
            <v>6.67</v>
          </cell>
          <cell r="J5910">
            <v>0.66999999999999993</v>
          </cell>
        </row>
        <row r="5911">
          <cell r="A5911" t="str">
            <v>ვერხვიVII96</v>
          </cell>
          <cell r="B5911" t="str">
            <v>ვერხვი</v>
          </cell>
          <cell r="C5911" t="str">
            <v>VII</v>
          </cell>
          <cell r="D5911">
            <v>24</v>
          </cell>
          <cell r="E5911">
            <v>96</v>
          </cell>
          <cell r="F5911">
            <v>7.3</v>
          </cell>
          <cell r="G5911">
            <v>6.55</v>
          </cell>
          <cell r="H5911">
            <v>0.73</v>
          </cell>
          <cell r="I5911">
            <v>7.2799999999999994</v>
          </cell>
          <cell r="J5911">
            <v>0.75</v>
          </cell>
        </row>
        <row r="5912">
          <cell r="A5912" t="str">
            <v>ვერხვიVII100</v>
          </cell>
          <cell r="B5912" t="str">
            <v>ვერხვი</v>
          </cell>
          <cell r="C5912" t="str">
            <v>VII</v>
          </cell>
          <cell r="D5912">
            <v>24</v>
          </cell>
          <cell r="E5912">
            <v>100</v>
          </cell>
          <cell r="F5912">
            <v>7.95</v>
          </cell>
          <cell r="G5912">
            <v>7.11</v>
          </cell>
          <cell r="H5912">
            <v>0.8</v>
          </cell>
          <cell r="I5912">
            <v>7.91</v>
          </cell>
          <cell r="J5912">
            <v>0.83999999999999986</v>
          </cell>
        </row>
        <row r="5913">
          <cell r="A5913" t="str">
            <v>ვერხვიVII104</v>
          </cell>
          <cell r="B5913" t="str">
            <v>ვერხვი</v>
          </cell>
          <cell r="C5913" t="str">
            <v>VII</v>
          </cell>
          <cell r="D5913">
            <v>24</v>
          </cell>
          <cell r="E5913">
            <v>104</v>
          </cell>
          <cell r="F5913">
            <v>8.6300000000000008</v>
          </cell>
          <cell r="G5913">
            <v>7.7</v>
          </cell>
          <cell r="H5913">
            <v>0.86</v>
          </cell>
          <cell r="I5913">
            <v>8.56</v>
          </cell>
          <cell r="J5913">
            <v>0.9300000000000006</v>
          </cell>
        </row>
        <row r="5914">
          <cell r="A5914" t="str">
            <v>ვერხვიVII108</v>
          </cell>
          <cell r="B5914" t="str">
            <v>ვერხვი</v>
          </cell>
          <cell r="C5914" t="str">
            <v>VII</v>
          </cell>
          <cell r="D5914">
            <v>24</v>
          </cell>
          <cell r="E5914">
            <v>108</v>
          </cell>
          <cell r="F5914">
            <v>9.33</v>
          </cell>
          <cell r="G5914">
            <v>8.2899999999999991</v>
          </cell>
          <cell r="H5914">
            <v>0.93</v>
          </cell>
          <cell r="I5914">
            <v>9.2199999999999989</v>
          </cell>
          <cell r="J5914">
            <v>1.0400000000000009</v>
          </cell>
        </row>
        <row r="5915">
          <cell r="A5915" t="str">
            <v>ვერხვიVII112</v>
          </cell>
          <cell r="B5915" t="str">
            <v>ვერხვი</v>
          </cell>
          <cell r="C5915" t="str">
            <v>VII</v>
          </cell>
          <cell r="D5915">
            <v>24.5</v>
          </cell>
          <cell r="E5915">
            <v>112</v>
          </cell>
          <cell r="F5915">
            <v>10.06</v>
          </cell>
          <cell r="G5915">
            <v>8.91</v>
          </cell>
          <cell r="H5915">
            <v>1.01</v>
          </cell>
          <cell r="I5915">
            <v>9.92</v>
          </cell>
          <cell r="J5915">
            <v>1.1500000000000004</v>
          </cell>
        </row>
        <row r="5916">
          <cell r="A5916" t="str">
            <v>ვერხვიVII116</v>
          </cell>
          <cell r="B5916" t="str">
            <v>ვერხვი</v>
          </cell>
          <cell r="C5916" t="str">
            <v>VII</v>
          </cell>
          <cell r="D5916">
            <v>24.5</v>
          </cell>
          <cell r="E5916">
            <v>116</v>
          </cell>
          <cell r="F5916">
            <v>10.82</v>
          </cell>
          <cell r="G5916">
            <v>9.56</v>
          </cell>
          <cell r="H5916">
            <v>1.08</v>
          </cell>
          <cell r="I5916">
            <v>10.64</v>
          </cell>
          <cell r="J5916">
            <v>1.2599999999999998</v>
          </cell>
        </row>
        <row r="5917">
          <cell r="A5917" t="str">
            <v>ვერხვიVII120</v>
          </cell>
          <cell r="B5917" t="str">
            <v>ვერხვი</v>
          </cell>
          <cell r="C5917" t="str">
            <v>VII</v>
          </cell>
          <cell r="D5917">
            <v>24.5</v>
          </cell>
          <cell r="E5917">
            <v>120</v>
          </cell>
          <cell r="F5917">
            <v>11.6</v>
          </cell>
          <cell r="G5917">
            <v>10.23</v>
          </cell>
          <cell r="H5917">
            <v>1.1599999999999999</v>
          </cell>
          <cell r="I5917">
            <v>11.39</v>
          </cell>
          <cell r="J5917">
            <v>1.3699999999999992</v>
          </cell>
        </row>
        <row r="5918">
          <cell r="A5918" t="str">
            <v>ვერხვიVIII8</v>
          </cell>
          <cell r="B5918" t="str">
            <v>ვერხვი</v>
          </cell>
          <cell r="C5918" t="str">
            <v>VIII</v>
          </cell>
          <cell r="D5918">
            <v>9</v>
          </cell>
          <cell r="E5918">
            <v>8</v>
          </cell>
          <cell r="F5918">
            <v>2.1999999999999999E-2</v>
          </cell>
          <cell r="G5918">
            <v>0.02</v>
          </cell>
          <cell r="H5918">
            <v>0</v>
          </cell>
          <cell r="I5918">
            <v>0.02</v>
          </cell>
          <cell r="J5918">
            <v>1.9999999999999983E-3</v>
          </cell>
        </row>
        <row r="5919">
          <cell r="A5919" t="str">
            <v>ვერხვიVIII10</v>
          </cell>
          <cell r="B5919" t="str">
            <v>ვერხვი</v>
          </cell>
          <cell r="C5919" t="str">
            <v>VIII</v>
          </cell>
          <cell r="D5919">
            <v>9.5</v>
          </cell>
          <cell r="E5919">
            <v>10</v>
          </cell>
          <cell r="F5919">
            <v>3.5999999999999997E-2</v>
          </cell>
          <cell r="G5919">
            <v>0.03</v>
          </cell>
          <cell r="H5919">
            <v>0</v>
          </cell>
          <cell r="I5919">
            <v>0.03</v>
          </cell>
          <cell r="J5919">
            <v>5.9999999999999984E-3</v>
          </cell>
        </row>
        <row r="5920">
          <cell r="A5920" t="str">
            <v>ვერხვიVIII12</v>
          </cell>
          <cell r="B5920" t="str">
            <v>ვერხვი</v>
          </cell>
          <cell r="C5920" t="str">
            <v>VIII</v>
          </cell>
          <cell r="D5920">
            <v>10</v>
          </cell>
          <cell r="E5920">
            <v>12</v>
          </cell>
          <cell r="F5920">
            <v>5.5E-2</v>
          </cell>
          <cell r="G5920">
            <v>0.05</v>
          </cell>
          <cell r="H5920">
            <v>0.01</v>
          </cell>
          <cell r="I5920">
            <v>6.0000000000000005E-2</v>
          </cell>
          <cell r="J5920">
            <v>4.9999999999999975E-3</v>
          </cell>
        </row>
        <row r="5921">
          <cell r="A5921" t="str">
            <v>ვერხვიVIII14</v>
          </cell>
          <cell r="B5921" t="str">
            <v>ვერხვი</v>
          </cell>
          <cell r="C5921" t="str">
            <v>VIII</v>
          </cell>
          <cell r="D5921">
            <v>10.5</v>
          </cell>
          <cell r="E5921">
            <v>14</v>
          </cell>
          <cell r="F5921">
            <v>7.8E-2</v>
          </cell>
          <cell r="G5921">
            <v>7.0000000000000007E-2</v>
          </cell>
          <cell r="H5921">
            <v>0.01</v>
          </cell>
          <cell r="I5921">
            <v>0.08</v>
          </cell>
          <cell r="J5921">
            <v>7.9999999999999932E-3</v>
          </cell>
        </row>
        <row r="5922">
          <cell r="A5922" t="str">
            <v>ვერხვიVIII16</v>
          </cell>
          <cell r="B5922" t="str">
            <v>ვერხვი</v>
          </cell>
          <cell r="C5922" t="str">
            <v>VIII</v>
          </cell>
          <cell r="D5922">
            <v>11</v>
          </cell>
          <cell r="E5922">
            <v>16</v>
          </cell>
          <cell r="F5922">
            <v>0.106</v>
          </cell>
          <cell r="G5922">
            <v>0.09</v>
          </cell>
          <cell r="H5922">
            <v>0.01</v>
          </cell>
          <cell r="I5922">
            <v>9.9999999999999992E-2</v>
          </cell>
          <cell r="J5922">
            <v>1.6E-2</v>
          </cell>
        </row>
        <row r="5923">
          <cell r="A5923" t="str">
            <v>ვერხვიVIII20</v>
          </cell>
          <cell r="B5923" t="str">
            <v>ვერხვი</v>
          </cell>
          <cell r="C5923" t="str">
            <v>VIII</v>
          </cell>
          <cell r="D5923">
            <v>12.5</v>
          </cell>
          <cell r="E5923">
            <v>20</v>
          </cell>
          <cell r="F5923">
            <v>0.18</v>
          </cell>
          <cell r="G5923">
            <v>0.16</v>
          </cell>
          <cell r="H5923">
            <v>0.02</v>
          </cell>
          <cell r="I5923">
            <v>0.18</v>
          </cell>
          <cell r="J5923">
            <v>1.999999999999999E-2</v>
          </cell>
        </row>
        <row r="5924">
          <cell r="A5924" t="str">
            <v>ვერხვიVIII24</v>
          </cell>
          <cell r="B5924" t="str">
            <v>ვერხვი</v>
          </cell>
          <cell r="C5924" t="str">
            <v>VIII</v>
          </cell>
          <cell r="D5924">
            <v>13.5</v>
          </cell>
          <cell r="E5924">
            <v>24</v>
          </cell>
          <cell r="F5924">
            <v>0.28000000000000003</v>
          </cell>
          <cell r="G5924">
            <v>0.25</v>
          </cell>
          <cell r="H5924">
            <v>0.03</v>
          </cell>
          <cell r="I5924">
            <v>0.28000000000000003</v>
          </cell>
          <cell r="J5924">
            <v>3.0000000000000027E-2</v>
          </cell>
        </row>
        <row r="5925">
          <cell r="A5925" t="str">
            <v>ვერხვიVIII28</v>
          </cell>
          <cell r="B5925" t="str">
            <v>ვერხვი</v>
          </cell>
          <cell r="C5925" t="str">
            <v>VIII</v>
          </cell>
          <cell r="D5925">
            <v>14</v>
          </cell>
          <cell r="E5925">
            <v>28</v>
          </cell>
          <cell r="F5925">
            <v>0.4</v>
          </cell>
          <cell r="G5925">
            <v>0.35</v>
          </cell>
          <cell r="H5925">
            <v>0.04</v>
          </cell>
          <cell r="I5925">
            <v>0.38999999999999996</v>
          </cell>
          <cell r="J5925">
            <v>5.0000000000000044E-2</v>
          </cell>
        </row>
        <row r="5926">
          <cell r="A5926" t="str">
            <v>ვერხვიVIII32</v>
          </cell>
          <cell r="B5926" t="str">
            <v>ვერხვი</v>
          </cell>
          <cell r="C5926" t="str">
            <v>VIII</v>
          </cell>
          <cell r="D5926">
            <v>15</v>
          </cell>
          <cell r="E5926">
            <v>32</v>
          </cell>
          <cell r="F5926">
            <v>0.55000000000000004</v>
          </cell>
          <cell r="G5926">
            <v>0.49</v>
          </cell>
          <cell r="H5926">
            <v>0.06</v>
          </cell>
          <cell r="I5926">
            <v>0.55000000000000004</v>
          </cell>
          <cell r="J5926">
            <v>6.0000000000000053E-2</v>
          </cell>
        </row>
        <row r="5927">
          <cell r="A5927" t="str">
            <v>ვერხვიVIII36</v>
          </cell>
          <cell r="B5927" t="str">
            <v>ვერხვი</v>
          </cell>
          <cell r="C5927" t="str">
            <v>VIII</v>
          </cell>
          <cell r="D5927">
            <v>16</v>
          </cell>
          <cell r="E5927">
            <v>36</v>
          </cell>
          <cell r="F5927">
            <v>0.72</v>
          </cell>
          <cell r="G5927">
            <v>0.65</v>
          </cell>
          <cell r="H5927">
            <v>7.0000000000000007E-2</v>
          </cell>
          <cell r="I5927">
            <v>0.72</v>
          </cell>
          <cell r="J5927">
            <v>6.9999999999999951E-2</v>
          </cell>
        </row>
        <row r="5928">
          <cell r="A5928" t="str">
            <v>ვერხვიVIII40</v>
          </cell>
          <cell r="B5928" t="str">
            <v>ვერხვი</v>
          </cell>
          <cell r="C5928" t="str">
            <v>VIII</v>
          </cell>
          <cell r="D5928">
            <v>16.5</v>
          </cell>
          <cell r="E5928">
            <v>40</v>
          </cell>
          <cell r="F5928">
            <v>0.93</v>
          </cell>
          <cell r="G5928">
            <v>0.84</v>
          </cell>
          <cell r="H5928">
            <v>0.09</v>
          </cell>
          <cell r="I5928">
            <v>0.92999999999999994</v>
          </cell>
          <cell r="J5928">
            <v>9.000000000000008E-2</v>
          </cell>
        </row>
        <row r="5929">
          <cell r="A5929" t="str">
            <v>ვერხვიVIII44</v>
          </cell>
          <cell r="B5929" t="str">
            <v>ვერხვი</v>
          </cell>
          <cell r="C5929" t="str">
            <v>VIII</v>
          </cell>
          <cell r="D5929">
            <v>17</v>
          </cell>
          <cell r="E5929">
            <v>44</v>
          </cell>
          <cell r="F5929">
            <v>1.1599999999999999</v>
          </cell>
          <cell r="G5929">
            <v>1.05</v>
          </cell>
          <cell r="H5929">
            <v>0.12</v>
          </cell>
          <cell r="I5929">
            <v>1.17</v>
          </cell>
          <cell r="J5929">
            <v>0.10999999999999988</v>
          </cell>
        </row>
        <row r="5930">
          <cell r="A5930" t="str">
            <v>ვერხვიVIII48</v>
          </cell>
          <cell r="B5930" t="str">
            <v>ვერხვი</v>
          </cell>
          <cell r="C5930" t="str">
            <v>VIII</v>
          </cell>
          <cell r="D5930">
            <v>18</v>
          </cell>
          <cell r="E5930">
            <v>48</v>
          </cell>
          <cell r="F5930">
            <v>1.42</v>
          </cell>
          <cell r="G5930">
            <v>1.29</v>
          </cell>
          <cell r="H5930">
            <v>0.14000000000000001</v>
          </cell>
          <cell r="I5930">
            <v>1.4300000000000002</v>
          </cell>
          <cell r="J5930">
            <v>0.12999999999999989</v>
          </cell>
        </row>
        <row r="5931">
          <cell r="A5931" t="str">
            <v>ვერხვიVIII52</v>
          </cell>
          <cell r="B5931" t="str">
            <v>ვერხვი</v>
          </cell>
          <cell r="C5931" t="str">
            <v>VIII</v>
          </cell>
          <cell r="D5931">
            <v>18.5</v>
          </cell>
          <cell r="E5931">
            <v>52</v>
          </cell>
          <cell r="F5931">
            <v>1.71</v>
          </cell>
          <cell r="G5931">
            <v>1.55</v>
          </cell>
          <cell r="H5931">
            <v>0.17</v>
          </cell>
          <cell r="I5931">
            <v>1.72</v>
          </cell>
          <cell r="J5931">
            <v>0.15999999999999992</v>
          </cell>
        </row>
        <row r="5932">
          <cell r="A5932" t="str">
            <v>ვერხვიVIII56</v>
          </cell>
          <cell r="B5932" t="str">
            <v>ვერხვი</v>
          </cell>
          <cell r="C5932" t="str">
            <v>VIII</v>
          </cell>
          <cell r="D5932">
            <v>19</v>
          </cell>
          <cell r="E5932">
            <v>56</v>
          </cell>
          <cell r="F5932">
            <v>2.0299999999999998</v>
          </cell>
          <cell r="G5932">
            <v>1.85</v>
          </cell>
          <cell r="H5932">
            <v>0.2</v>
          </cell>
          <cell r="I5932">
            <v>2.0500000000000003</v>
          </cell>
          <cell r="J5932">
            <v>0.17999999999999972</v>
          </cell>
        </row>
        <row r="5933">
          <cell r="A5933" t="str">
            <v>ვერხვიVIII60</v>
          </cell>
          <cell r="B5933" t="str">
            <v>ვერხვი</v>
          </cell>
          <cell r="C5933" t="str">
            <v>VIII</v>
          </cell>
          <cell r="D5933">
            <v>19.5</v>
          </cell>
          <cell r="E5933">
            <v>60</v>
          </cell>
          <cell r="F5933">
            <v>2.37</v>
          </cell>
          <cell r="G5933">
            <v>2.16</v>
          </cell>
          <cell r="H5933">
            <v>0.24</v>
          </cell>
          <cell r="I5933">
            <v>2.4000000000000004</v>
          </cell>
          <cell r="J5933">
            <v>0.20999999999999996</v>
          </cell>
        </row>
        <row r="5934">
          <cell r="A5934" t="str">
            <v>ვერხვიVIII64</v>
          </cell>
          <cell r="B5934" t="str">
            <v>ვერხვი</v>
          </cell>
          <cell r="C5934" t="str">
            <v>VIII</v>
          </cell>
          <cell r="D5934">
            <v>19.5</v>
          </cell>
          <cell r="E5934">
            <v>64</v>
          </cell>
          <cell r="F5934">
            <v>2.75</v>
          </cell>
          <cell r="G5934">
            <v>2.5</v>
          </cell>
          <cell r="H5934">
            <v>0.28000000000000003</v>
          </cell>
          <cell r="I5934">
            <v>2.7800000000000002</v>
          </cell>
          <cell r="J5934">
            <v>0.25</v>
          </cell>
        </row>
        <row r="5935">
          <cell r="A5935" t="str">
            <v>ვერხვიVIII68</v>
          </cell>
          <cell r="B5935" t="str">
            <v>ვერხვი</v>
          </cell>
          <cell r="C5935" t="str">
            <v>VIII</v>
          </cell>
          <cell r="D5935">
            <v>20</v>
          </cell>
          <cell r="E5935">
            <v>68</v>
          </cell>
          <cell r="F5935">
            <v>3.15</v>
          </cell>
          <cell r="G5935">
            <v>2.87</v>
          </cell>
          <cell r="H5935">
            <v>0.32</v>
          </cell>
          <cell r="I5935">
            <v>3.19</v>
          </cell>
          <cell r="J5935">
            <v>0.2799999999999998</v>
          </cell>
        </row>
        <row r="5936">
          <cell r="A5936" t="str">
            <v>ვერხვიVIII72</v>
          </cell>
          <cell r="B5936" t="str">
            <v>ვერხვი</v>
          </cell>
          <cell r="C5936" t="str">
            <v>VIII</v>
          </cell>
          <cell r="D5936">
            <v>20.5</v>
          </cell>
          <cell r="E5936">
            <v>72</v>
          </cell>
          <cell r="F5936">
            <v>3.57</v>
          </cell>
          <cell r="G5936">
            <v>3.24</v>
          </cell>
          <cell r="H5936">
            <v>0.36</v>
          </cell>
          <cell r="I5936">
            <v>3.6</v>
          </cell>
          <cell r="J5936">
            <v>0.32999999999999963</v>
          </cell>
        </row>
        <row r="5937">
          <cell r="A5937" t="str">
            <v>ვერხვიVIII76</v>
          </cell>
          <cell r="B5937" t="str">
            <v>ვერხვი</v>
          </cell>
          <cell r="C5937" t="str">
            <v>VIII</v>
          </cell>
          <cell r="D5937">
            <v>20.5</v>
          </cell>
          <cell r="E5937">
            <v>76</v>
          </cell>
          <cell r="F5937">
            <v>4.03</v>
          </cell>
          <cell r="G5937">
            <v>3.66</v>
          </cell>
          <cell r="H5937">
            <v>0.4</v>
          </cell>
          <cell r="I5937">
            <v>4.0600000000000005</v>
          </cell>
          <cell r="J5937">
            <v>0.37000000000000011</v>
          </cell>
        </row>
        <row r="5938">
          <cell r="A5938" t="str">
            <v>ვერხვიVIII80</v>
          </cell>
          <cell r="B5938" t="str">
            <v>ვერხვი</v>
          </cell>
          <cell r="C5938" t="str">
            <v>VIII</v>
          </cell>
          <cell r="D5938">
            <v>21</v>
          </cell>
          <cell r="E5938">
            <v>80</v>
          </cell>
          <cell r="F5938">
            <v>4.5</v>
          </cell>
          <cell r="G5938">
            <v>4.08</v>
          </cell>
          <cell r="H5938">
            <v>0.45</v>
          </cell>
          <cell r="I5938">
            <v>4.53</v>
          </cell>
          <cell r="J5938">
            <v>0.41999999999999993</v>
          </cell>
        </row>
        <row r="5939">
          <cell r="A5939" t="str">
            <v>ვერხვიVIII84</v>
          </cell>
          <cell r="B5939" t="str">
            <v>ვერხვი</v>
          </cell>
          <cell r="C5939" t="str">
            <v>VIII</v>
          </cell>
          <cell r="D5939">
            <v>21</v>
          </cell>
          <cell r="E5939">
            <v>84</v>
          </cell>
          <cell r="F5939">
            <v>5.01</v>
          </cell>
          <cell r="G5939">
            <v>4.53</v>
          </cell>
          <cell r="H5939">
            <v>0.5</v>
          </cell>
          <cell r="I5939">
            <v>5.03</v>
          </cell>
          <cell r="J5939">
            <v>0.47999999999999954</v>
          </cell>
        </row>
        <row r="5940">
          <cell r="A5940" t="str">
            <v>ვერხვიVIII88</v>
          </cell>
          <cell r="B5940" t="str">
            <v>ვერხვი</v>
          </cell>
          <cell r="C5940" t="str">
            <v>VIII</v>
          </cell>
          <cell r="D5940">
            <v>21.5</v>
          </cell>
          <cell r="E5940">
            <v>88</v>
          </cell>
          <cell r="F5940">
            <v>5.53</v>
          </cell>
          <cell r="G5940">
            <v>4.99</v>
          </cell>
          <cell r="H5940">
            <v>0.55000000000000004</v>
          </cell>
          <cell r="I5940">
            <v>5.54</v>
          </cell>
          <cell r="J5940">
            <v>0.54</v>
          </cell>
        </row>
        <row r="5941">
          <cell r="A5941" t="str">
            <v>ვერხვიVIII92</v>
          </cell>
          <cell r="B5941" t="str">
            <v>ვერხვი</v>
          </cell>
          <cell r="C5941" t="str">
            <v>VIII</v>
          </cell>
          <cell r="D5941">
            <v>21.5</v>
          </cell>
          <cell r="E5941">
            <v>92</v>
          </cell>
          <cell r="F5941">
            <v>6.08</v>
          </cell>
          <cell r="G5941">
            <v>5.47</v>
          </cell>
          <cell r="H5941">
            <v>0.61</v>
          </cell>
          <cell r="I5941">
            <v>6.08</v>
          </cell>
          <cell r="J5941">
            <v>0.61000000000000032</v>
          </cell>
        </row>
        <row r="5942">
          <cell r="A5942" t="str">
            <v>ვერხვიVIII96</v>
          </cell>
          <cell r="B5942" t="str">
            <v>ვერხვი</v>
          </cell>
          <cell r="C5942" t="str">
            <v>VIII</v>
          </cell>
          <cell r="D5942">
            <v>21.5</v>
          </cell>
          <cell r="E5942">
            <v>96</v>
          </cell>
          <cell r="F5942">
            <v>6.66</v>
          </cell>
          <cell r="G5942">
            <v>5.97</v>
          </cell>
          <cell r="H5942">
            <v>0.67</v>
          </cell>
          <cell r="I5942">
            <v>6.64</v>
          </cell>
          <cell r="J5942">
            <v>0.69000000000000039</v>
          </cell>
        </row>
        <row r="5943">
          <cell r="A5943" t="str">
            <v>ვერხვიVIII100</v>
          </cell>
          <cell r="B5943" t="str">
            <v>ვერხვი</v>
          </cell>
          <cell r="C5943" t="str">
            <v>VIII</v>
          </cell>
          <cell r="D5943">
            <v>22</v>
          </cell>
          <cell r="E5943">
            <v>100</v>
          </cell>
          <cell r="F5943">
            <v>7.25</v>
          </cell>
          <cell r="G5943">
            <v>6.48</v>
          </cell>
          <cell r="H5943">
            <v>0.73</v>
          </cell>
          <cell r="I5943">
            <v>7.2100000000000009</v>
          </cell>
          <cell r="J5943">
            <v>0.76999999999999957</v>
          </cell>
        </row>
        <row r="5944">
          <cell r="A5944" t="str">
            <v>ვერხვიVIII104</v>
          </cell>
          <cell r="B5944" t="str">
            <v>ვერხვი</v>
          </cell>
          <cell r="C5944" t="str">
            <v>VIII</v>
          </cell>
          <cell r="D5944">
            <v>22</v>
          </cell>
          <cell r="E5944">
            <v>104</v>
          </cell>
          <cell r="F5944">
            <v>7.87</v>
          </cell>
          <cell r="G5944">
            <v>7.02</v>
          </cell>
          <cell r="H5944">
            <v>0.79</v>
          </cell>
          <cell r="I5944">
            <v>7.81</v>
          </cell>
          <cell r="J5944">
            <v>0.85000000000000053</v>
          </cell>
        </row>
        <row r="5945">
          <cell r="A5945" t="str">
            <v>ვერხვიVIII108</v>
          </cell>
          <cell r="B5945" t="str">
            <v>ვერხვი</v>
          </cell>
          <cell r="C5945" t="str">
            <v>VIII</v>
          </cell>
          <cell r="D5945">
            <v>22</v>
          </cell>
          <cell r="E5945">
            <v>108</v>
          </cell>
          <cell r="F5945">
            <v>8.51</v>
          </cell>
          <cell r="G5945">
            <v>7.57</v>
          </cell>
          <cell r="H5945">
            <v>0.85</v>
          </cell>
          <cell r="I5945">
            <v>8.42</v>
          </cell>
          <cell r="J5945">
            <v>0.9399999999999995</v>
          </cell>
        </row>
        <row r="5946">
          <cell r="A5946" t="str">
            <v>ვერხვიVIII112</v>
          </cell>
          <cell r="B5946" t="str">
            <v>ვერხვი</v>
          </cell>
          <cell r="C5946" t="str">
            <v>VIII</v>
          </cell>
          <cell r="D5946">
            <v>22</v>
          </cell>
          <cell r="E5946">
            <v>112</v>
          </cell>
          <cell r="F5946">
            <v>9.18</v>
          </cell>
          <cell r="G5946">
            <v>8.1300000000000008</v>
          </cell>
          <cell r="H5946">
            <v>0.92</v>
          </cell>
          <cell r="I5946">
            <v>9.0500000000000007</v>
          </cell>
          <cell r="J5946">
            <v>1.0499999999999989</v>
          </cell>
        </row>
        <row r="5947">
          <cell r="A5947" t="str">
            <v>ვერხვიVIII116</v>
          </cell>
          <cell r="B5947" t="str">
            <v>ვერხვი</v>
          </cell>
          <cell r="C5947" t="str">
            <v>VIII</v>
          </cell>
          <cell r="D5947">
            <v>22</v>
          </cell>
          <cell r="E5947">
            <v>116</v>
          </cell>
          <cell r="F5947">
            <v>9.8699999999999992</v>
          </cell>
          <cell r="G5947">
            <v>8.7200000000000006</v>
          </cell>
          <cell r="H5947">
            <v>0.99</v>
          </cell>
          <cell r="I5947">
            <v>9.7100000000000009</v>
          </cell>
          <cell r="J5947">
            <v>1.1499999999999986</v>
          </cell>
        </row>
        <row r="5948">
          <cell r="A5948" t="str">
            <v>ვერხვიIX8</v>
          </cell>
          <cell r="B5948" t="str">
            <v>ვერხვი</v>
          </cell>
          <cell r="C5948" t="str">
            <v>IX</v>
          </cell>
          <cell r="D5948">
            <v>8</v>
          </cell>
          <cell r="E5948">
            <v>8</v>
          </cell>
          <cell r="F5948">
            <v>0.02</v>
          </cell>
          <cell r="G5948">
            <v>0.02</v>
          </cell>
          <cell r="H5948">
            <v>0.02</v>
          </cell>
          <cell r="I5948">
            <v>0.04</v>
          </cell>
          <cell r="J5948">
            <v>0</v>
          </cell>
        </row>
        <row r="5949">
          <cell r="A5949" t="str">
            <v>ვერხვიIX10</v>
          </cell>
          <cell r="B5949" t="str">
            <v>ვერხვი</v>
          </cell>
          <cell r="C5949" t="str">
            <v>IX</v>
          </cell>
          <cell r="D5949">
            <v>8.5</v>
          </cell>
          <cell r="E5949">
            <v>10</v>
          </cell>
          <cell r="F5949">
            <v>3.3000000000000002E-2</v>
          </cell>
          <cell r="G5949">
            <v>0.03</v>
          </cell>
          <cell r="H5949">
            <v>0</v>
          </cell>
          <cell r="I5949">
            <v>0.03</v>
          </cell>
          <cell r="J5949">
            <v>3.0000000000000027E-3</v>
          </cell>
        </row>
        <row r="5950">
          <cell r="A5950" t="str">
            <v>ვერხვიIX12</v>
          </cell>
          <cell r="B5950" t="str">
            <v>ვერხვი</v>
          </cell>
          <cell r="C5950" t="str">
            <v>IX</v>
          </cell>
          <cell r="D5950">
            <v>9</v>
          </cell>
          <cell r="E5950">
            <v>12</v>
          </cell>
          <cell r="F5950">
            <v>0.05</v>
          </cell>
          <cell r="G5950">
            <v>0.04</v>
          </cell>
          <cell r="H5950">
            <v>0.01</v>
          </cell>
          <cell r="I5950">
            <v>0.05</v>
          </cell>
          <cell r="J5950">
            <v>1.0000000000000002E-2</v>
          </cell>
        </row>
        <row r="5951">
          <cell r="A5951" t="str">
            <v>ვერხვიIX14</v>
          </cell>
          <cell r="B5951" t="str">
            <v>ვერხვი</v>
          </cell>
          <cell r="C5951" t="str">
            <v>IX</v>
          </cell>
          <cell r="D5951">
            <v>9.5</v>
          </cell>
          <cell r="E5951">
            <v>14</v>
          </cell>
          <cell r="F5951">
            <v>7.0999999999999994E-2</v>
          </cell>
          <cell r="G5951">
            <v>0.06</v>
          </cell>
          <cell r="H5951">
            <v>0.01</v>
          </cell>
          <cell r="I5951">
            <v>6.9999999999999993E-2</v>
          </cell>
          <cell r="J5951">
            <v>1.0999999999999996E-2</v>
          </cell>
        </row>
        <row r="5952">
          <cell r="A5952" t="str">
            <v>ვერხვიIX16</v>
          </cell>
          <cell r="B5952" t="str">
            <v>ვერხვი</v>
          </cell>
          <cell r="C5952" t="str">
            <v>IX</v>
          </cell>
          <cell r="D5952">
            <v>10</v>
          </cell>
          <cell r="E5952">
            <v>16</v>
          </cell>
          <cell r="F5952">
            <v>9.7000000000000003E-2</v>
          </cell>
          <cell r="G5952">
            <v>0.08</v>
          </cell>
          <cell r="H5952">
            <v>0.01</v>
          </cell>
          <cell r="I5952">
            <v>0.09</v>
          </cell>
          <cell r="J5952">
            <v>1.7000000000000001E-2</v>
          </cell>
        </row>
        <row r="5953">
          <cell r="A5953" t="str">
            <v>ვერხვიIX20</v>
          </cell>
          <cell r="B5953" t="str">
            <v>ვერხვი</v>
          </cell>
          <cell r="C5953" t="str">
            <v>IX</v>
          </cell>
          <cell r="D5953">
            <v>11</v>
          </cell>
          <cell r="E5953">
            <v>20</v>
          </cell>
          <cell r="F5953">
            <v>0.16</v>
          </cell>
          <cell r="G5953">
            <v>0.14000000000000001</v>
          </cell>
          <cell r="H5953">
            <v>0.02</v>
          </cell>
          <cell r="I5953">
            <v>0.16</v>
          </cell>
          <cell r="J5953">
            <v>1.999999999999999E-2</v>
          </cell>
        </row>
        <row r="5954">
          <cell r="A5954" t="str">
            <v>ვერხვიIX24</v>
          </cell>
          <cell r="B5954" t="str">
            <v>ვერხვი</v>
          </cell>
          <cell r="C5954" t="str">
            <v>IX</v>
          </cell>
          <cell r="D5954">
            <v>12</v>
          </cell>
          <cell r="E5954">
            <v>24</v>
          </cell>
          <cell r="F5954">
            <v>0.25</v>
          </cell>
          <cell r="G5954">
            <v>0.22</v>
          </cell>
          <cell r="H5954">
            <v>0.03</v>
          </cell>
          <cell r="I5954">
            <v>0.25</v>
          </cell>
          <cell r="J5954">
            <v>0.03</v>
          </cell>
        </row>
        <row r="5955">
          <cell r="A5955" t="str">
            <v>ვერხვიIX28</v>
          </cell>
          <cell r="B5955" t="str">
            <v>ვერხვი</v>
          </cell>
          <cell r="C5955" t="str">
            <v>IX</v>
          </cell>
          <cell r="D5955">
            <v>13</v>
          </cell>
          <cell r="E5955">
            <v>28</v>
          </cell>
          <cell r="F5955">
            <v>0.36</v>
          </cell>
          <cell r="G5955">
            <v>0.32</v>
          </cell>
          <cell r="H5955">
            <v>0.04</v>
          </cell>
          <cell r="I5955">
            <v>0.36</v>
          </cell>
          <cell r="J5955">
            <v>3.999999999999998E-2</v>
          </cell>
        </row>
        <row r="5956">
          <cell r="A5956" t="str">
            <v>ვერხვიIX32</v>
          </cell>
          <cell r="B5956" t="str">
            <v>ვერხვი</v>
          </cell>
          <cell r="C5956" t="str">
            <v>IX</v>
          </cell>
          <cell r="D5956">
            <v>13.5</v>
          </cell>
          <cell r="E5956">
            <v>32</v>
          </cell>
          <cell r="F5956">
            <v>0.5</v>
          </cell>
          <cell r="G5956">
            <v>0.44</v>
          </cell>
          <cell r="H5956">
            <v>0.05</v>
          </cell>
          <cell r="I5956">
            <v>0.49</v>
          </cell>
          <cell r="J5956">
            <v>0.06</v>
          </cell>
        </row>
        <row r="5957">
          <cell r="A5957" t="str">
            <v>ვერხვიIX36</v>
          </cell>
          <cell r="B5957" t="str">
            <v>ვერხვი</v>
          </cell>
          <cell r="C5957" t="str">
            <v>IX</v>
          </cell>
          <cell r="D5957">
            <v>14.5</v>
          </cell>
          <cell r="E5957">
            <v>36</v>
          </cell>
          <cell r="F5957">
            <v>0.66</v>
          </cell>
          <cell r="G5957">
            <v>0.59</v>
          </cell>
          <cell r="H5957">
            <v>7.0000000000000007E-2</v>
          </cell>
          <cell r="I5957">
            <v>0.65999999999999992</v>
          </cell>
          <cell r="J5957">
            <v>7.0000000000000062E-2</v>
          </cell>
        </row>
        <row r="5958">
          <cell r="A5958" t="str">
            <v>ვერხვიIX40</v>
          </cell>
          <cell r="B5958" t="str">
            <v>ვერხვი</v>
          </cell>
          <cell r="C5958" t="str">
            <v>IX</v>
          </cell>
          <cell r="D5958">
            <v>15</v>
          </cell>
          <cell r="E5958">
            <v>40</v>
          </cell>
          <cell r="F5958">
            <v>0.84</v>
          </cell>
          <cell r="G5958">
            <v>0.76</v>
          </cell>
          <cell r="H5958">
            <v>0.08</v>
          </cell>
          <cell r="I5958">
            <v>0.84</v>
          </cell>
          <cell r="J5958">
            <v>7.999999999999996E-2</v>
          </cell>
        </row>
        <row r="5959">
          <cell r="A5959" t="str">
            <v>ვერხვიIX44</v>
          </cell>
          <cell r="B5959" t="str">
            <v>ვერხვი</v>
          </cell>
          <cell r="C5959" t="str">
            <v>IX</v>
          </cell>
          <cell r="D5959">
            <v>15.5</v>
          </cell>
          <cell r="E5959">
            <v>44</v>
          </cell>
          <cell r="F5959">
            <v>1.06</v>
          </cell>
          <cell r="G5959">
            <v>0.96</v>
          </cell>
          <cell r="H5959">
            <v>0.11</v>
          </cell>
          <cell r="I5959">
            <v>1.07</v>
          </cell>
          <cell r="J5959">
            <v>0.10000000000000009</v>
          </cell>
        </row>
        <row r="5960">
          <cell r="A5960" t="str">
            <v>ვერხვიIX48</v>
          </cell>
          <cell r="B5960" t="str">
            <v>ვერხვი</v>
          </cell>
          <cell r="C5960" t="str">
            <v>IX</v>
          </cell>
          <cell r="D5960">
            <v>16</v>
          </cell>
          <cell r="E5960">
            <v>48</v>
          </cell>
          <cell r="F5960">
            <v>1.29</v>
          </cell>
          <cell r="G5960">
            <v>1.17</v>
          </cell>
          <cell r="H5960">
            <v>0.13</v>
          </cell>
          <cell r="I5960">
            <v>1.2999999999999998</v>
          </cell>
          <cell r="J5960">
            <v>0.12000000000000011</v>
          </cell>
        </row>
        <row r="5961">
          <cell r="A5961" t="str">
            <v>ვერხვიIX52</v>
          </cell>
          <cell r="B5961" t="str">
            <v>ვერხვი</v>
          </cell>
          <cell r="C5961" t="str">
            <v>IX</v>
          </cell>
          <cell r="D5961">
            <v>16.5</v>
          </cell>
          <cell r="E5961">
            <v>52</v>
          </cell>
          <cell r="F5961">
            <v>1.56</v>
          </cell>
          <cell r="G5961">
            <v>1.42</v>
          </cell>
          <cell r="H5961">
            <v>0.16</v>
          </cell>
          <cell r="I5961">
            <v>1.5799999999999998</v>
          </cell>
          <cell r="J5961">
            <v>0.14000000000000012</v>
          </cell>
        </row>
        <row r="5962">
          <cell r="A5962" t="str">
            <v>ვერხვიIX56</v>
          </cell>
          <cell r="B5962" t="str">
            <v>ვერხვი</v>
          </cell>
          <cell r="C5962" t="str">
            <v>IX</v>
          </cell>
          <cell r="D5962">
            <v>17</v>
          </cell>
          <cell r="E5962">
            <v>56</v>
          </cell>
          <cell r="F5962">
            <v>1.85</v>
          </cell>
          <cell r="G5962">
            <v>1.68</v>
          </cell>
          <cell r="H5962">
            <v>0.19</v>
          </cell>
          <cell r="I5962">
            <v>1.8699999999999999</v>
          </cell>
          <cell r="J5962">
            <v>0.17000000000000015</v>
          </cell>
        </row>
        <row r="5963">
          <cell r="A5963" t="str">
            <v>ვერხვიIX60</v>
          </cell>
          <cell r="B5963" t="str">
            <v>ვერხვი</v>
          </cell>
          <cell r="C5963" t="str">
            <v>IX</v>
          </cell>
          <cell r="D5963">
            <v>17.5</v>
          </cell>
          <cell r="E5963">
            <v>60</v>
          </cell>
          <cell r="F5963">
            <v>2.16</v>
          </cell>
          <cell r="G5963">
            <v>1.97</v>
          </cell>
          <cell r="H5963">
            <v>0.22</v>
          </cell>
          <cell r="I5963">
            <v>2.19</v>
          </cell>
          <cell r="J5963">
            <v>0.19000000000000017</v>
          </cell>
        </row>
        <row r="5964">
          <cell r="A5964" t="str">
            <v>ვერხვიIX64</v>
          </cell>
          <cell r="B5964" t="str">
            <v>ვერხვი</v>
          </cell>
          <cell r="C5964" t="str">
            <v>IX</v>
          </cell>
          <cell r="D5964">
            <v>18</v>
          </cell>
          <cell r="E5964">
            <v>64</v>
          </cell>
          <cell r="F5964">
            <v>2.5099999999999998</v>
          </cell>
          <cell r="G5964">
            <v>2.2799999999999998</v>
          </cell>
          <cell r="H5964">
            <v>0.25</v>
          </cell>
          <cell r="I5964">
            <v>2.5299999999999998</v>
          </cell>
          <cell r="J5964">
            <v>0.22999999999999998</v>
          </cell>
        </row>
        <row r="5965">
          <cell r="A5965" t="str">
            <v>ვერხვიIX68</v>
          </cell>
          <cell r="B5965" t="str">
            <v>ვერხვი</v>
          </cell>
          <cell r="C5965" t="str">
            <v>IX</v>
          </cell>
          <cell r="D5965">
            <v>18</v>
          </cell>
          <cell r="E5965">
            <v>68</v>
          </cell>
          <cell r="F5965">
            <v>2.87</v>
          </cell>
          <cell r="G5965">
            <v>2.61</v>
          </cell>
          <cell r="H5965">
            <v>0.28999999999999998</v>
          </cell>
          <cell r="I5965">
            <v>2.9</v>
          </cell>
          <cell r="J5965">
            <v>0.26000000000000023</v>
          </cell>
        </row>
        <row r="5966">
          <cell r="A5966" t="str">
            <v>ვერხვიIX72</v>
          </cell>
          <cell r="B5966" t="str">
            <v>ვერხვი</v>
          </cell>
          <cell r="C5966" t="str">
            <v>IX</v>
          </cell>
          <cell r="D5966">
            <v>18.5</v>
          </cell>
          <cell r="E5966">
            <v>72</v>
          </cell>
          <cell r="F5966">
            <v>3.26</v>
          </cell>
          <cell r="G5966">
            <v>2.96</v>
          </cell>
          <cell r="H5966">
            <v>0.33</v>
          </cell>
          <cell r="I5966">
            <v>3.29</v>
          </cell>
          <cell r="J5966">
            <v>0.29999999999999982</v>
          </cell>
        </row>
        <row r="5967">
          <cell r="A5967" t="str">
            <v>ვერხვიIX76</v>
          </cell>
          <cell r="B5967" t="str">
            <v>ვერხვი</v>
          </cell>
          <cell r="C5967" t="str">
            <v>IX</v>
          </cell>
          <cell r="D5967">
            <v>19</v>
          </cell>
          <cell r="E5967">
            <v>76</v>
          </cell>
          <cell r="F5967">
            <v>3.67</v>
          </cell>
          <cell r="G5967">
            <v>3.33</v>
          </cell>
          <cell r="H5967">
            <v>0.37</v>
          </cell>
          <cell r="I5967">
            <v>3.7</v>
          </cell>
          <cell r="J5967">
            <v>0.33999999999999986</v>
          </cell>
        </row>
        <row r="5968">
          <cell r="A5968" t="str">
            <v>ვერხვიIX80</v>
          </cell>
          <cell r="B5968" t="str">
            <v>ვერხვი</v>
          </cell>
          <cell r="C5968" t="str">
            <v>IX</v>
          </cell>
          <cell r="D5968">
            <v>19</v>
          </cell>
          <cell r="E5968">
            <v>80</v>
          </cell>
          <cell r="F5968">
            <v>4.1100000000000003</v>
          </cell>
          <cell r="G5968">
            <v>3.72</v>
          </cell>
          <cell r="H5968">
            <v>0.41</v>
          </cell>
          <cell r="I5968">
            <v>4.13</v>
          </cell>
          <cell r="J5968">
            <v>0.39000000000000012</v>
          </cell>
        </row>
        <row r="5969">
          <cell r="A5969" t="str">
            <v>ვერხვიIX84</v>
          </cell>
          <cell r="B5969" t="str">
            <v>ვერხვი</v>
          </cell>
          <cell r="C5969" t="str">
            <v>IX</v>
          </cell>
          <cell r="D5969">
            <v>19</v>
          </cell>
          <cell r="E5969">
            <v>84</v>
          </cell>
          <cell r="F5969">
            <v>4.57</v>
          </cell>
          <cell r="G5969">
            <v>4.13</v>
          </cell>
          <cell r="H5969">
            <v>0.46</v>
          </cell>
          <cell r="I5969">
            <v>4.59</v>
          </cell>
          <cell r="J5969">
            <v>0.44000000000000039</v>
          </cell>
        </row>
        <row r="5970">
          <cell r="A5970" t="str">
            <v>ვერხვიIX88</v>
          </cell>
          <cell r="B5970" t="str">
            <v>ვერხვი</v>
          </cell>
          <cell r="C5970" t="str">
            <v>IX</v>
          </cell>
          <cell r="D5970">
            <v>19.5</v>
          </cell>
          <cell r="E5970">
            <v>88</v>
          </cell>
          <cell r="F5970">
            <v>5.05</v>
          </cell>
          <cell r="G5970">
            <v>4.5599999999999996</v>
          </cell>
          <cell r="H5970">
            <v>0.51</v>
          </cell>
          <cell r="I5970">
            <v>5.0699999999999994</v>
          </cell>
          <cell r="J5970">
            <v>0.49000000000000021</v>
          </cell>
        </row>
        <row r="5971">
          <cell r="A5971" t="str">
            <v>ვერხვიIX92</v>
          </cell>
          <cell r="B5971" t="str">
            <v>ვერხვი</v>
          </cell>
          <cell r="C5971" t="str">
            <v>IX</v>
          </cell>
          <cell r="D5971">
            <v>19.5</v>
          </cell>
          <cell r="E5971">
            <v>92</v>
          </cell>
          <cell r="F5971">
            <v>5.55</v>
          </cell>
          <cell r="G5971">
            <v>4.99</v>
          </cell>
          <cell r="H5971">
            <v>0.56000000000000005</v>
          </cell>
          <cell r="I5971">
            <v>5.5500000000000007</v>
          </cell>
          <cell r="J5971">
            <v>0.55999999999999961</v>
          </cell>
        </row>
        <row r="5972">
          <cell r="A5972" t="str">
            <v>ცაცხვიI8</v>
          </cell>
          <cell r="B5972" t="str">
            <v>ცაცხვი</v>
          </cell>
          <cell r="C5972" t="str">
            <v>I</v>
          </cell>
          <cell r="D5972">
            <v>17</v>
          </cell>
          <cell r="E5972">
            <v>8</v>
          </cell>
          <cell r="F5972">
            <v>4.2000000000000003E-2</v>
          </cell>
          <cell r="G5972">
            <v>0.04</v>
          </cell>
          <cell r="H5972">
            <v>0</v>
          </cell>
          <cell r="I5972">
            <v>0.04</v>
          </cell>
          <cell r="J5972">
            <v>2.0000000000000018E-3</v>
          </cell>
        </row>
        <row r="5973">
          <cell r="A5973" t="str">
            <v>ცაცხვიI10</v>
          </cell>
          <cell r="B5973" t="str">
            <v>ცაცხვი</v>
          </cell>
          <cell r="C5973" t="str">
            <v>I</v>
          </cell>
          <cell r="D5973">
            <v>18.5</v>
          </cell>
          <cell r="E5973">
            <v>10</v>
          </cell>
          <cell r="F5973">
            <v>6.9000000000000006E-2</v>
          </cell>
          <cell r="G5973">
            <v>0.06</v>
          </cell>
          <cell r="H5973">
            <v>0.01</v>
          </cell>
          <cell r="I5973">
            <v>6.9999999999999993E-2</v>
          </cell>
          <cell r="J5973">
            <v>9.000000000000008E-3</v>
          </cell>
        </row>
        <row r="5974">
          <cell r="A5974" t="str">
            <v>ცაცხვიI12</v>
          </cell>
          <cell r="B5974" t="str">
            <v>ცაცხვი</v>
          </cell>
          <cell r="C5974" t="str">
            <v>I</v>
          </cell>
          <cell r="D5974">
            <v>19.5</v>
          </cell>
          <cell r="E5974">
            <v>12</v>
          </cell>
          <cell r="F5974">
            <v>0.104</v>
          </cell>
          <cell r="G5974">
            <v>0.09</v>
          </cell>
          <cell r="H5974">
            <v>0.01</v>
          </cell>
          <cell r="I5974">
            <v>9.9999999999999992E-2</v>
          </cell>
          <cell r="J5974">
            <v>1.3999999999999999E-2</v>
          </cell>
        </row>
        <row r="5975">
          <cell r="A5975" t="str">
            <v>ცაცხვიI14</v>
          </cell>
          <cell r="B5975" t="str">
            <v>ცაცხვი</v>
          </cell>
          <cell r="C5975" t="str">
            <v>I</v>
          </cell>
          <cell r="D5975">
            <v>20.5</v>
          </cell>
          <cell r="E5975">
            <v>14</v>
          </cell>
          <cell r="F5975">
            <v>0.14899999999999999</v>
          </cell>
          <cell r="G5975">
            <v>0.13</v>
          </cell>
          <cell r="H5975">
            <v>0.02</v>
          </cell>
          <cell r="I5975">
            <v>0.15</v>
          </cell>
          <cell r="J5975">
            <v>1.8999999999999989E-2</v>
          </cell>
        </row>
        <row r="5976">
          <cell r="A5976" t="str">
            <v>ცაცხვიI16</v>
          </cell>
          <cell r="B5976" t="str">
            <v>ცაცხვი</v>
          </cell>
          <cell r="C5976" t="str">
            <v>I</v>
          </cell>
          <cell r="D5976">
            <v>22</v>
          </cell>
          <cell r="E5976">
            <v>16</v>
          </cell>
          <cell r="F5976">
            <v>0.20300000000000001</v>
          </cell>
          <cell r="G5976">
            <v>0.18</v>
          </cell>
          <cell r="H5976">
            <v>0.02</v>
          </cell>
          <cell r="I5976">
            <v>0.19999999999999998</v>
          </cell>
          <cell r="J5976">
            <v>2.300000000000002E-2</v>
          </cell>
        </row>
        <row r="5977">
          <cell r="A5977" t="str">
            <v>ცაცხვიI20</v>
          </cell>
          <cell r="B5977" t="str">
            <v>ცაცხვი</v>
          </cell>
          <cell r="C5977" t="str">
            <v>I</v>
          </cell>
          <cell r="D5977">
            <v>24</v>
          </cell>
          <cell r="E5977">
            <v>20</v>
          </cell>
          <cell r="F5977">
            <v>0.34</v>
          </cell>
          <cell r="G5977">
            <v>0.3</v>
          </cell>
          <cell r="H5977">
            <v>0.03</v>
          </cell>
          <cell r="I5977">
            <v>0.32999999999999996</v>
          </cell>
          <cell r="J5977">
            <v>4.0000000000000036E-2</v>
          </cell>
        </row>
        <row r="5978">
          <cell r="A5978" t="str">
            <v>ცაცხვიI24</v>
          </cell>
          <cell r="B5978" t="str">
            <v>ცაცხვი</v>
          </cell>
          <cell r="C5978" t="str">
            <v>I</v>
          </cell>
          <cell r="D5978">
            <v>25.5</v>
          </cell>
          <cell r="E5978">
            <v>24</v>
          </cell>
          <cell r="F5978">
            <v>0.53</v>
          </cell>
          <cell r="G5978">
            <v>0.47</v>
          </cell>
          <cell r="H5978">
            <v>0.05</v>
          </cell>
          <cell r="I5978">
            <v>0.52</v>
          </cell>
          <cell r="J5978">
            <v>6.0000000000000053E-2</v>
          </cell>
        </row>
        <row r="5979">
          <cell r="A5979" t="str">
            <v>ცაცხვიI28</v>
          </cell>
          <cell r="B5979" t="str">
            <v>ცაცხვი</v>
          </cell>
          <cell r="C5979" t="str">
            <v>I</v>
          </cell>
          <cell r="D5979">
            <v>27.5</v>
          </cell>
          <cell r="E5979">
            <v>28</v>
          </cell>
          <cell r="F5979">
            <v>0.76</v>
          </cell>
          <cell r="G5979">
            <v>0.67</v>
          </cell>
          <cell r="H5979">
            <v>0.08</v>
          </cell>
          <cell r="I5979">
            <v>0.75</v>
          </cell>
          <cell r="J5979">
            <v>8.9999999999999969E-2</v>
          </cell>
        </row>
        <row r="5980">
          <cell r="A5980" t="str">
            <v>ცაცხვიI32</v>
          </cell>
          <cell r="B5980" t="str">
            <v>ცაცხვი</v>
          </cell>
          <cell r="C5980" t="str">
            <v>I</v>
          </cell>
          <cell r="D5980">
            <v>29</v>
          </cell>
          <cell r="E5980">
            <v>32</v>
          </cell>
          <cell r="F5980">
            <v>1.04</v>
          </cell>
          <cell r="G5980">
            <v>0.93</v>
          </cell>
          <cell r="H5980">
            <v>0.1</v>
          </cell>
          <cell r="I5980">
            <v>1.03</v>
          </cell>
          <cell r="J5980">
            <v>0.10999999999999999</v>
          </cell>
        </row>
        <row r="5981">
          <cell r="A5981" t="str">
            <v>ცაცხვიI36</v>
          </cell>
          <cell r="B5981" t="str">
            <v>ცაცხვი</v>
          </cell>
          <cell r="C5981" t="str">
            <v>I</v>
          </cell>
          <cell r="D5981">
            <v>30.5</v>
          </cell>
          <cell r="E5981">
            <v>36</v>
          </cell>
          <cell r="F5981">
            <v>1.37</v>
          </cell>
          <cell r="G5981">
            <v>1.23</v>
          </cell>
          <cell r="H5981">
            <v>0.14000000000000001</v>
          </cell>
          <cell r="I5981">
            <v>1.37</v>
          </cell>
          <cell r="J5981">
            <v>0.14000000000000012</v>
          </cell>
        </row>
        <row r="5982">
          <cell r="A5982" t="str">
            <v>ცაცხვიI40</v>
          </cell>
          <cell r="B5982" t="str">
            <v>ცაცხვი</v>
          </cell>
          <cell r="C5982" t="str">
            <v>I</v>
          </cell>
          <cell r="D5982">
            <v>32</v>
          </cell>
          <cell r="E5982">
            <v>40</v>
          </cell>
          <cell r="F5982">
            <v>1.76</v>
          </cell>
          <cell r="G5982">
            <v>1.58</v>
          </cell>
          <cell r="H5982">
            <v>0.18</v>
          </cell>
          <cell r="I5982">
            <v>1.76</v>
          </cell>
          <cell r="J5982">
            <v>0.17999999999999994</v>
          </cell>
        </row>
        <row r="5983">
          <cell r="A5983" t="str">
            <v>ცაცხვიI44</v>
          </cell>
          <cell r="B5983" t="str">
            <v>ცაცხვი</v>
          </cell>
          <cell r="C5983" t="str">
            <v>I</v>
          </cell>
          <cell r="D5983">
            <v>33</v>
          </cell>
          <cell r="E5983">
            <v>44</v>
          </cell>
          <cell r="F5983">
            <v>2.21</v>
          </cell>
          <cell r="G5983">
            <v>2</v>
          </cell>
          <cell r="H5983">
            <v>0.22</v>
          </cell>
          <cell r="I5983">
            <v>2.2200000000000002</v>
          </cell>
          <cell r="J5983">
            <v>0.20999999999999996</v>
          </cell>
        </row>
        <row r="5984">
          <cell r="A5984" t="str">
            <v>ცაცხვიI48</v>
          </cell>
          <cell r="B5984" t="str">
            <v>ცაცხვი</v>
          </cell>
          <cell r="C5984" t="str">
            <v>I</v>
          </cell>
          <cell r="D5984">
            <v>34.5</v>
          </cell>
          <cell r="E5984">
            <v>48</v>
          </cell>
          <cell r="F5984">
            <v>2.7</v>
          </cell>
          <cell r="G5984">
            <v>2.4500000000000002</v>
          </cell>
          <cell r="H5984">
            <v>0.27</v>
          </cell>
          <cell r="I5984">
            <v>2.72</v>
          </cell>
          <cell r="J5984">
            <v>0.25</v>
          </cell>
        </row>
        <row r="5985">
          <cell r="A5985" t="str">
            <v>ცაცხვიI52</v>
          </cell>
          <cell r="B5985" t="str">
            <v>ცაცხვი</v>
          </cell>
          <cell r="C5985" t="str">
            <v>I</v>
          </cell>
          <cell r="D5985">
            <v>35.5</v>
          </cell>
          <cell r="E5985">
            <v>52</v>
          </cell>
          <cell r="F5985">
            <v>3.25</v>
          </cell>
          <cell r="G5985">
            <v>2.95</v>
          </cell>
          <cell r="H5985">
            <v>0.33</v>
          </cell>
          <cell r="I5985">
            <v>3.2800000000000002</v>
          </cell>
          <cell r="J5985">
            <v>0.29999999999999982</v>
          </cell>
        </row>
        <row r="5986">
          <cell r="A5986" t="str">
            <v>ცაცხვიI56</v>
          </cell>
          <cell r="B5986" t="str">
            <v>ცაცხვი</v>
          </cell>
          <cell r="C5986" t="str">
            <v>I</v>
          </cell>
          <cell r="D5986">
            <v>36.5</v>
          </cell>
          <cell r="E5986">
            <v>56</v>
          </cell>
          <cell r="F5986">
            <v>3.86</v>
          </cell>
          <cell r="G5986">
            <v>3.51</v>
          </cell>
          <cell r="H5986">
            <v>0.39</v>
          </cell>
          <cell r="I5986">
            <v>3.9</v>
          </cell>
          <cell r="J5986">
            <v>0.35000000000000009</v>
          </cell>
        </row>
        <row r="5987">
          <cell r="A5987" t="str">
            <v>ცაცხვიI60</v>
          </cell>
          <cell r="B5987" t="str">
            <v>ცაცხვი</v>
          </cell>
          <cell r="C5987" t="str">
            <v>I</v>
          </cell>
          <cell r="D5987">
            <v>37.5</v>
          </cell>
          <cell r="E5987">
            <v>60</v>
          </cell>
          <cell r="F5987">
            <v>4.5199999999999996</v>
          </cell>
          <cell r="G5987">
            <v>4.1100000000000003</v>
          </cell>
          <cell r="H5987">
            <v>0.45</v>
          </cell>
          <cell r="I5987">
            <v>4.5600000000000005</v>
          </cell>
          <cell r="J5987">
            <v>0.40999999999999925</v>
          </cell>
        </row>
        <row r="5988">
          <cell r="A5988" t="str">
            <v>ცაცხვიI64</v>
          </cell>
          <cell r="B5988" t="str">
            <v>ცაცხვი</v>
          </cell>
          <cell r="C5988" t="str">
            <v>I</v>
          </cell>
          <cell r="D5988">
            <v>38</v>
          </cell>
          <cell r="E5988">
            <v>64</v>
          </cell>
          <cell r="F5988">
            <v>5.23</v>
          </cell>
          <cell r="G5988">
            <v>4.76</v>
          </cell>
          <cell r="H5988">
            <v>0.52</v>
          </cell>
          <cell r="I5988">
            <v>5.2799999999999994</v>
          </cell>
          <cell r="J5988">
            <v>0.47000000000000064</v>
          </cell>
        </row>
        <row r="5989">
          <cell r="A5989" t="str">
            <v>ცაცხვიI68</v>
          </cell>
          <cell r="B5989" t="str">
            <v>ცაცხვი</v>
          </cell>
          <cell r="C5989" t="str">
            <v>I</v>
          </cell>
          <cell r="D5989">
            <v>39</v>
          </cell>
          <cell r="E5989">
            <v>68</v>
          </cell>
          <cell r="F5989">
            <v>5.99</v>
          </cell>
          <cell r="G5989">
            <v>5.45</v>
          </cell>
          <cell r="H5989">
            <v>0.6</v>
          </cell>
          <cell r="I5989">
            <v>6.05</v>
          </cell>
          <cell r="J5989">
            <v>0.54</v>
          </cell>
        </row>
        <row r="5990">
          <cell r="A5990" t="str">
            <v>ცაცხვიI72</v>
          </cell>
          <cell r="B5990" t="str">
            <v>ცაცხვი</v>
          </cell>
          <cell r="C5990" t="str">
            <v>I</v>
          </cell>
          <cell r="D5990">
            <v>39.5</v>
          </cell>
          <cell r="E5990">
            <v>72</v>
          </cell>
          <cell r="F5990">
            <v>6.8</v>
          </cell>
          <cell r="G5990">
            <v>6.18</v>
          </cell>
          <cell r="H5990">
            <v>0.68</v>
          </cell>
          <cell r="I5990">
            <v>6.8599999999999994</v>
          </cell>
          <cell r="J5990">
            <v>0.62000000000000011</v>
          </cell>
        </row>
        <row r="5991">
          <cell r="A5991" t="str">
            <v>ცაცხვიI76</v>
          </cell>
          <cell r="B5991" t="str">
            <v>ცაცხვი</v>
          </cell>
          <cell r="C5991" t="str">
            <v>I</v>
          </cell>
          <cell r="D5991">
            <v>40</v>
          </cell>
          <cell r="E5991">
            <v>76</v>
          </cell>
          <cell r="F5991">
            <v>7.67</v>
          </cell>
          <cell r="G5991">
            <v>6.96</v>
          </cell>
          <cell r="H5991">
            <v>0.77</v>
          </cell>
          <cell r="I5991">
            <v>7.73</v>
          </cell>
          <cell r="J5991">
            <v>0.71</v>
          </cell>
        </row>
        <row r="5992">
          <cell r="A5992" t="str">
            <v>ცაცხვიI80</v>
          </cell>
          <cell r="B5992" t="str">
            <v>ცაცხვი</v>
          </cell>
          <cell r="C5992" t="str">
            <v>I</v>
          </cell>
          <cell r="D5992">
            <v>40.5</v>
          </cell>
          <cell r="E5992">
            <v>80</v>
          </cell>
          <cell r="F5992">
            <v>8.58</v>
          </cell>
          <cell r="G5992">
            <v>7.77</v>
          </cell>
          <cell r="H5992">
            <v>0.86</v>
          </cell>
          <cell r="I5992">
            <v>8.629999999999999</v>
          </cell>
          <cell r="J5992">
            <v>0.8100000000000005</v>
          </cell>
        </row>
        <row r="5993">
          <cell r="A5993" t="str">
            <v>ცაცხვიI84</v>
          </cell>
          <cell r="B5993" t="str">
            <v>ცაცხვი</v>
          </cell>
          <cell r="C5993" t="str">
            <v>I</v>
          </cell>
          <cell r="D5993">
            <v>41</v>
          </cell>
          <cell r="E5993">
            <v>84</v>
          </cell>
          <cell r="F5993">
            <v>9.5299999999999994</v>
          </cell>
          <cell r="G5993">
            <v>8.6199999999999992</v>
          </cell>
          <cell r="H5993">
            <v>0.95</v>
          </cell>
          <cell r="I5993">
            <v>9.5699999999999985</v>
          </cell>
          <cell r="J5993">
            <v>0.91000000000000014</v>
          </cell>
        </row>
        <row r="5994">
          <cell r="A5994" t="str">
            <v>ცაცხვიI88</v>
          </cell>
          <cell r="B5994" t="str">
            <v>ცაცხვი</v>
          </cell>
          <cell r="C5994" t="str">
            <v>I</v>
          </cell>
          <cell r="D5994">
            <v>41.5</v>
          </cell>
          <cell r="E5994">
            <v>88</v>
          </cell>
          <cell r="F5994">
            <v>10.53</v>
          </cell>
          <cell r="G5994">
            <v>9.5</v>
          </cell>
          <cell r="H5994">
            <v>1.05</v>
          </cell>
          <cell r="I5994">
            <v>10.55</v>
          </cell>
          <cell r="J5994">
            <v>1.0299999999999994</v>
          </cell>
        </row>
        <row r="5995">
          <cell r="A5995" t="str">
            <v>ცაცხვიI92</v>
          </cell>
          <cell r="B5995" t="str">
            <v>ცაცხვი</v>
          </cell>
          <cell r="C5995" t="str">
            <v>I</v>
          </cell>
          <cell r="D5995">
            <v>41.5</v>
          </cell>
          <cell r="E5995">
            <v>92</v>
          </cell>
          <cell r="F5995">
            <v>11.58</v>
          </cell>
          <cell r="G5995">
            <v>10.41</v>
          </cell>
          <cell r="H5995">
            <v>1.1599999999999999</v>
          </cell>
          <cell r="I5995">
            <v>11.57</v>
          </cell>
          <cell r="J5995">
            <v>1.17</v>
          </cell>
        </row>
        <row r="5996">
          <cell r="A5996" t="str">
            <v>ცაცხვიI96</v>
          </cell>
          <cell r="B5996" t="str">
            <v>ცაცხვი</v>
          </cell>
          <cell r="C5996" t="str">
            <v>I</v>
          </cell>
          <cell r="D5996">
            <v>42</v>
          </cell>
          <cell r="E5996">
            <v>96</v>
          </cell>
          <cell r="F5996">
            <v>12.67</v>
          </cell>
          <cell r="G5996">
            <v>11.36</v>
          </cell>
          <cell r="H5996">
            <v>1.27</v>
          </cell>
          <cell r="I5996">
            <v>12.629999999999999</v>
          </cell>
          <cell r="J5996">
            <v>1.3100000000000005</v>
          </cell>
        </row>
        <row r="5997">
          <cell r="A5997" t="str">
            <v>ცაცხვიI100</v>
          </cell>
          <cell r="B5997" t="str">
            <v>ცაცხვი</v>
          </cell>
          <cell r="C5997" t="str">
            <v>I</v>
          </cell>
          <cell r="D5997">
            <v>42</v>
          </cell>
          <cell r="E5997">
            <v>100</v>
          </cell>
          <cell r="F5997">
            <v>13.8</v>
          </cell>
          <cell r="G5997">
            <v>12.34</v>
          </cell>
          <cell r="H5997">
            <v>1.38</v>
          </cell>
          <cell r="I5997">
            <v>13.719999999999999</v>
          </cell>
          <cell r="J5997">
            <v>1.4600000000000009</v>
          </cell>
        </row>
        <row r="5998">
          <cell r="A5998" t="str">
            <v>ცაცხვიI104</v>
          </cell>
          <cell r="B5998" t="str">
            <v>ცაცხვი</v>
          </cell>
          <cell r="C5998" t="str">
            <v>I</v>
          </cell>
          <cell r="D5998">
            <v>42.5</v>
          </cell>
          <cell r="E5998">
            <v>104</v>
          </cell>
          <cell r="F5998">
            <v>14.98</v>
          </cell>
          <cell r="G5998">
            <v>13.36</v>
          </cell>
          <cell r="H5998">
            <v>1.5</v>
          </cell>
          <cell r="I5998">
            <v>14.86</v>
          </cell>
          <cell r="J5998">
            <v>1.620000000000001</v>
          </cell>
        </row>
        <row r="5999">
          <cell r="A5999" t="str">
            <v>ცაცხვიI108</v>
          </cell>
          <cell r="B5999" t="str">
            <v>ცაცხვი</v>
          </cell>
          <cell r="C5999" t="str">
            <v>I</v>
          </cell>
          <cell r="D5999">
            <v>42.5</v>
          </cell>
          <cell r="E5999">
            <v>108</v>
          </cell>
          <cell r="F5999">
            <v>16.21</v>
          </cell>
          <cell r="G5999">
            <v>14.41</v>
          </cell>
          <cell r="H5999">
            <v>1.62</v>
          </cell>
          <cell r="I5999">
            <v>16.03</v>
          </cell>
          <cell r="J5999">
            <v>1.8000000000000007</v>
          </cell>
        </row>
        <row r="6000">
          <cell r="A6000" t="str">
            <v>ცაცხვიI112</v>
          </cell>
          <cell r="B6000" t="str">
            <v>ცაცხვი</v>
          </cell>
          <cell r="C6000" t="str">
            <v>I</v>
          </cell>
          <cell r="D6000">
            <v>43</v>
          </cell>
          <cell r="E6000">
            <v>112</v>
          </cell>
          <cell r="F6000">
            <v>17.47</v>
          </cell>
          <cell r="G6000">
            <v>15.48</v>
          </cell>
          <cell r="H6000">
            <v>1.75</v>
          </cell>
          <cell r="I6000">
            <v>17.23</v>
          </cell>
          <cell r="J6000">
            <v>1.9899999999999984</v>
          </cell>
        </row>
        <row r="6001">
          <cell r="A6001" t="str">
            <v>ცაცხვიI116</v>
          </cell>
          <cell r="B6001" t="str">
            <v>ცაცხვი</v>
          </cell>
          <cell r="C6001" t="str">
            <v>I</v>
          </cell>
          <cell r="D6001">
            <v>43</v>
          </cell>
          <cell r="E6001">
            <v>116</v>
          </cell>
          <cell r="F6001">
            <v>18.79</v>
          </cell>
          <cell r="G6001">
            <v>16.61</v>
          </cell>
          <cell r="H6001">
            <v>1.88</v>
          </cell>
          <cell r="I6001">
            <v>18.489999999999998</v>
          </cell>
          <cell r="J6001">
            <v>2.1799999999999997</v>
          </cell>
        </row>
        <row r="6002">
          <cell r="A6002" t="str">
            <v>ცაცხვიI120</v>
          </cell>
          <cell r="B6002" t="str">
            <v>ცაცხვი</v>
          </cell>
          <cell r="C6002" t="str">
            <v>I</v>
          </cell>
          <cell r="D6002">
            <v>43</v>
          </cell>
          <cell r="E6002">
            <v>120</v>
          </cell>
          <cell r="F6002">
            <v>20.149999999999999</v>
          </cell>
          <cell r="G6002">
            <v>17.75</v>
          </cell>
          <cell r="H6002">
            <v>2.02</v>
          </cell>
          <cell r="I6002">
            <v>19.77</v>
          </cell>
          <cell r="J6002">
            <v>2.3999999999999986</v>
          </cell>
        </row>
        <row r="6003">
          <cell r="A6003" t="str">
            <v>ცაცხვიI124</v>
          </cell>
          <cell r="B6003" t="str">
            <v>ცაცხვი</v>
          </cell>
          <cell r="C6003" t="str">
            <v>I</v>
          </cell>
          <cell r="D6003">
            <v>43.5</v>
          </cell>
          <cell r="E6003">
            <v>124</v>
          </cell>
          <cell r="F6003">
            <v>21.56</v>
          </cell>
          <cell r="G6003">
            <v>18.93</v>
          </cell>
          <cell r="H6003">
            <v>2.16</v>
          </cell>
          <cell r="I6003">
            <v>21.09</v>
          </cell>
          <cell r="J6003">
            <v>2.629999999999999</v>
          </cell>
        </row>
        <row r="6004">
          <cell r="A6004" t="str">
            <v>ცაცხვიI128</v>
          </cell>
          <cell r="B6004" t="str">
            <v>ცაცხვი</v>
          </cell>
          <cell r="C6004" t="str">
            <v>I</v>
          </cell>
          <cell r="D6004">
            <v>43.5</v>
          </cell>
          <cell r="E6004">
            <v>128</v>
          </cell>
          <cell r="F6004">
            <v>23.03</v>
          </cell>
          <cell r="G6004">
            <v>20.170000000000002</v>
          </cell>
          <cell r="H6004">
            <v>2.2999999999999998</v>
          </cell>
          <cell r="I6004">
            <v>22.470000000000002</v>
          </cell>
          <cell r="J6004">
            <v>2.8599999999999994</v>
          </cell>
        </row>
        <row r="6005">
          <cell r="A6005" t="str">
            <v>ცაცხვიI132</v>
          </cell>
          <cell r="B6005" t="str">
            <v>ცაცხვი</v>
          </cell>
          <cell r="C6005" t="str">
            <v>I</v>
          </cell>
          <cell r="D6005">
            <v>43.5</v>
          </cell>
          <cell r="E6005">
            <v>132</v>
          </cell>
          <cell r="F6005">
            <v>24.55</v>
          </cell>
          <cell r="G6005">
            <v>21.46</v>
          </cell>
          <cell r="H6005">
            <v>2.46</v>
          </cell>
          <cell r="I6005">
            <v>23.92</v>
          </cell>
          <cell r="J6005">
            <v>3.09</v>
          </cell>
        </row>
        <row r="6006">
          <cell r="A6006" t="str">
            <v>ცაცხვიI136</v>
          </cell>
          <cell r="B6006" t="str">
            <v>ცაცხვი</v>
          </cell>
          <cell r="C6006" t="str">
            <v>I</v>
          </cell>
          <cell r="D6006">
            <v>44</v>
          </cell>
          <cell r="E6006">
            <v>136</v>
          </cell>
          <cell r="F6006">
            <v>26.14</v>
          </cell>
          <cell r="G6006">
            <v>22.82</v>
          </cell>
          <cell r="H6006">
            <v>2.61</v>
          </cell>
          <cell r="I6006">
            <v>25.43</v>
          </cell>
          <cell r="J6006">
            <v>3.3200000000000003</v>
          </cell>
        </row>
        <row r="6007">
          <cell r="A6007" t="str">
            <v>ცაცხვიI140</v>
          </cell>
          <cell r="B6007" t="str">
            <v>ცაცხვი</v>
          </cell>
          <cell r="C6007" t="str">
            <v>I</v>
          </cell>
          <cell r="D6007">
            <v>44</v>
          </cell>
          <cell r="E6007">
            <v>140</v>
          </cell>
          <cell r="F6007">
            <v>27.79</v>
          </cell>
          <cell r="G6007">
            <v>24.21</v>
          </cell>
          <cell r="H6007">
            <v>2.78</v>
          </cell>
          <cell r="I6007">
            <v>26.990000000000002</v>
          </cell>
          <cell r="J6007">
            <v>3.5799999999999983</v>
          </cell>
        </row>
        <row r="6008">
          <cell r="A6008" t="str">
            <v>ცაცხვიI144</v>
          </cell>
          <cell r="B6008" t="str">
            <v>ცაცხვი</v>
          </cell>
          <cell r="C6008" t="str">
            <v>I</v>
          </cell>
          <cell r="D6008">
            <v>44.5</v>
          </cell>
          <cell r="E6008">
            <v>144</v>
          </cell>
          <cell r="F6008">
            <v>29.52</v>
          </cell>
          <cell r="G6008">
            <v>25.68</v>
          </cell>
          <cell r="H6008">
            <v>2.95</v>
          </cell>
          <cell r="I6008">
            <v>28.63</v>
          </cell>
          <cell r="J6008">
            <v>3.84</v>
          </cell>
        </row>
        <row r="6009">
          <cell r="A6009" t="str">
            <v>ცაცხვიI148</v>
          </cell>
          <cell r="B6009" t="str">
            <v>ცაცხვი</v>
          </cell>
          <cell r="C6009" t="str">
            <v>I</v>
          </cell>
          <cell r="D6009">
            <v>44.5</v>
          </cell>
          <cell r="E6009">
            <v>148</v>
          </cell>
          <cell r="F6009">
            <v>31.33</v>
          </cell>
          <cell r="G6009">
            <v>27.26</v>
          </cell>
          <cell r="H6009">
            <v>3.13</v>
          </cell>
          <cell r="I6009">
            <v>30.39</v>
          </cell>
          <cell r="J6009">
            <v>4.0699999999999967</v>
          </cell>
        </row>
        <row r="6010">
          <cell r="A6010" t="str">
            <v>ცაცხვიI152</v>
          </cell>
          <cell r="B6010" t="str">
            <v>ცაცხვი</v>
          </cell>
          <cell r="C6010" t="str">
            <v>I</v>
          </cell>
          <cell r="D6010">
            <v>45</v>
          </cell>
          <cell r="E6010">
            <v>152</v>
          </cell>
          <cell r="F6010">
            <v>33.229999999999997</v>
          </cell>
          <cell r="G6010">
            <v>28.91</v>
          </cell>
          <cell r="H6010">
            <v>3.32</v>
          </cell>
          <cell r="I6010">
            <v>32.229999999999997</v>
          </cell>
          <cell r="J6010">
            <v>4.3199999999999967</v>
          </cell>
        </row>
        <row r="6011">
          <cell r="A6011" t="str">
            <v>ცაცხვიI156</v>
          </cell>
          <cell r="B6011" t="str">
            <v>ცაცხვი</v>
          </cell>
          <cell r="C6011" t="str">
            <v>I</v>
          </cell>
          <cell r="D6011">
            <v>45.5</v>
          </cell>
          <cell r="E6011">
            <v>156</v>
          </cell>
          <cell r="F6011">
            <v>35.22</v>
          </cell>
          <cell r="G6011">
            <v>30.64</v>
          </cell>
          <cell r="H6011">
            <v>3.52</v>
          </cell>
          <cell r="I6011">
            <v>34.160000000000004</v>
          </cell>
          <cell r="J6011">
            <v>4.5799999999999983</v>
          </cell>
        </row>
        <row r="6012">
          <cell r="A6012" t="str">
            <v>ცაცხვიI160</v>
          </cell>
          <cell r="B6012" t="str">
            <v>ცაცხვი</v>
          </cell>
          <cell r="C6012" t="str">
            <v>I</v>
          </cell>
          <cell r="D6012">
            <v>45.5</v>
          </cell>
          <cell r="E6012">
            <v>160</v>
          </cell>
          <cell r="F6012">
            <v>37.33</v>
          </cell>
          <cell r="G6012">
            <v>32.479999999999997</v>
          </cell>
          <cell r="H6012">
            <v>3.73</v>
          </cell>
          <cell r="I6012">
            <v>36.209999999999994</v>
          </cell>
          <cell r="J6012">
            <v>4.8500000000000014</v>
          </cell>
        </row>
        <row r="6013">
          <cell r="A6013" t="str">
            <v>ცაცხვიII8</v>
          </cell>
          <cell r="B6013" t="str">
            <v>ცაცხვი</v>
          </cell>
          <cell r="C6013" t="str">
            <v>II</v>
          </cell>
          <cell r="D6013">
            <v>15.5</v>
          </cell>
          <cell r="E6013">
            <v>8</v>
          </cell>
          <cell r="F6013">
            <v>3.7999999999999999E-2</v>
          </cell>
          <cell r="G6013">
            <v>0.03</v>
          </cell>
          <cell r="H6013">
            <v>0</v>
          </cell>
          <cell r="I6013">
            <v>0.03</v>
          </cell>
          <cell r="J6013">
            <v>8.0000000000000002E-3</v>
          </cell>
        </row>
        <row r="6014">
          <cell r="A6014" t="str">
            <v>ცაცხვიII10</v>
          </cell>
          <cell r="B6014" t="str">
            <v>ცაცხვი</v>
          </cell>
          <cell r="C6014" t="str">
            <v>II</v>
          </cell>
          <cell r="D6014">
            <v>17</v>
          </cell>
          <cell r="E6014">
            <v>10</v>
          </cell>
          <cell r="F6014">
            <v>6.3E-2</v>
          </cell>
          <cell r="G6014">
            <v>0.05</v>
          </cell>
          <cell r="H6014">
            <v>0.01</v>
          </cell>
          <cell r="I6014">
            <v>6.0000000000000005E-2</v>
          </cell>
          <cell r="J6014">
            <v>1.2999999999999998E-2</v>
          </cell>
        </row>
        <row r="6015">
          <cell r="A6015" t="str">
            <v>ცაცხვიII12</v>
          </cell>
          <cell r="B6015" t="str">
            <v>ცაცხვი</v>
          </cell>
          <cell r="C6015" t="str">
            <v>II</v>
          </cell>
          <cell r="D6015">
            <v>18</v>
          </cell>
          <cell r="E6015">
            <v>12</v>
          </cell>
          <cell r="F6015">
            <v>9.5000000000000001E-2</v>
          </cell>
          <cell r="G6015">
            <v>0.08</v>
          </cell>
          <cell r="H6015">
            <v>0.01</v>
          </cell>
          <cell r="I6015">
            <v>0.09</v>
          </cell>
          <cell r="J6015">
            <v>1.4999999999999999E-2</v>
          </cell>
        </row>
        <row r="6016">
          <cell r="A6016" t="str">
            <v>ცაცხვიII14</v>
          </cell>
          <cell r="B6016" t="str">
            <v>ცაცხვი</v>
          </cell>
          <cell r="C6016" t="str">
            <v>II</v>
          </cell>
          <cell r="D6016">
            <v>19</v>
          </cell>
          <cell r="E6016">
            <v>14</v>
          </cell>
          <cell r="F6016">
            <v>0.13600000000000001</v>
          </cell>
          <cell r="G6016">
            <v>0.12</v>
          </cell>
          <cell r="H6016">
            <v>0.01</v>
          </cell>
          <cell r="I6016">
            <v>0.13</v>
          </cell>
          <cell r="J6016">
            <v>1.6000000000000014E-2</v>
          </cell>
        </row>
        <row r="6017">
          <cell r="A6017" t="str">
            <v>ცაცხვიII16</v>
          </cell>
          <cell r="B6017" t="str">
            <v>ცაცხვი</v>
          </cell>
          <cell r="C6017" t="str">
            <v>II</v>
          </cell>
          <cell r="D6017">
            <v>20</v>
          </cell>
          <cell r="E6017">
            <v>16</v>
          </cell>
          <cell r="F6017">
            <v>0.185</v>
          </cell>
          <cell r="G6017">
            <v>0.16</v>
          </cell>
          <cell r="H6017">
            <v>0.02</v>
          </cell>
          <cell r="I6017">
            <v>0.18</v>
          </cell>
          <cell r="J6017">
            <v>2.4999999999999994E-2</v>
          </cell>
        </row>
        <row r="6018">
          <cell r="A6018" t="str">
            <v>ცაცხვიII20</v>
          </cell>
          <cell r="B6018" t="str">
            <v>ცაცხვი</v>
          </cell>
          <cell r="C6018" t="str">
            <v>II</v>
          </cell>
          <cell r="D6018">
            <v>21.5</v>
          </cell>
          <cell r="E6018">
            <v>20</v>
          </cell>
          <cell r="F6018">
            <v>0.31</v>
          </cell>
          <cell r="G6018">
            <v>0.27</v>
          </cell>
          <cell r="H6018">
            <v>0.03</v>
          </cell>
          <cell r="I6018">
            <v>0.30000000000000004</v>
          </cell>
          <cell r="J6018">
            <v>3.999999999999998E-2</v>
          </cell>
        </row>
        <row r="6019">
          <cell r="A6019" t="str">
            <v>ცაცხვიII24</v>
          </cell>
          <cell r="B6019" t="str">
            <v>ცაცხვი</v>
          </cell>
          <cell r="C6019" t="str">
            <v>II</v>
          </cell>
          <cell r="D6019">
            <v>23.5</v>
          </cell>
          <cell r="E6019">
            <v>24</v>
          </cell>
          <cell r="F6019">
            <v>0.48</v>
          </cell>
          <cell r="G6019">
            <v>0.42</v>
          </cell>
          <cell r="H6019">
            <v>0.05</v>
          </cell>
          <cell r="I6019">
            <v>0.47</v>
          </cell>
          <cell r="J6019">
            <v>0.06</v>
          </cell>
        </row>
        <row r="6020">
          <cell r="A6020" t="str">
            <v>ცაცხვიII28</v>
          </cell>
          <cell r="B6020" t="str">
            <v>ცაცხვი</v>
          </cell>
          <cell r="C6020" t="str">
            <v>II</v>
          </cell>
          <cell r="D6020">
            <v>25</v>
          </cell>
          <cell r="E6020">
            <v>28</v>
          </cell>
          <cell r="F6020">
            <v>0.69</v>
          </cell>
          <cell r="G6020">
            <v>0.61</v>
          </cell>
          <cell r="H6020">
            <v>7.0000000000000007E-2</v>
          </cell>
          <cell r="I6020">
            <v>0.67999999999999994</v>
          </cell>
          <cell r="J6020">
            <v>7.999999999999996E-2</v>
          </cell>
        </row>
        <row r="6021">
          <cell r="A6021" t="str">
            <v>ცაცხვიII32</v>
          </cell>
          <cell r="B6021" t="str">
            <v>ცაცხვი</v>
          </cell>
          <cell r="C6021" t="str">
            <v>II</v>
          </cell>
          <cell r="D6021">
            <v>26.5</v>
          </cell>
          <cell r="E6021">
            <v>32</v>
          </cell>
          <cell r="F6021">
            <v>0.95</v>
          </cell>
          <cell r="G6021">
            <v>0.85</v>
          </cell>
          <cell r="H6021">
            <v>0.1</v>
          </cell>
          <cell r="I6021">
            <v>0.95</v>
          </cell>
          <cell r="J6021">
            <v>9.9999999999999978E-2</v>
          </cell>
        </row>
        <row r="6022">
          <cell r="A6022" t="str">
            <v>ცაცხვიII36</v>
          </cell>
          <cell r="B6022" t="str">
            <v>ცაცხვი</v>
          </cell>
          <cell r="C6022" t="str">
            <v>II</v>
          </cell>
          <cell r="D6022">
            <v>28</v>
          </cell>
          <cell r="E6022">
            <v>36</v>
          </cell>
          <cell r="F6022">
            <v>1.25</v>
          </cell>
          <cell r="G6022">
            <v>1.1200000000000001</v>
          </cell>
          <cell r="H6022">
            <v>0.13</v>
          </cell>
          <cell r="I6022">
            <v>1.25</v>
          </cell>
          <cell r="J6022">
            <v>0.12999999999999989</v>
          </cell>
        </row>
        <row r="6023">
          <cell r="A6023" t="str">
            <v>ცაცხვიII40</v>
          </cell>
          <cell r="B6023" t="str">
            <v>ცაცხვი</v>
          </cell>
          <cell r="C6023" t="str">
            <v>II</v>
          </cell>
          <cell r="D6023">
            <v>29</v>
          </cell>
          <cell r="E6023">
            <v>40</v>
          </cell>
          <cell r="F6023">
            <v>1.61</v>
          </cell>
          <cell r="G6023">
            <v>1.45</v>
          </cell>
          <cell r="H6023">
            <v>0.16</v>
          </cell>
          <cell r="I6023">
            <v>1.6099999999999999</v>
          </cell>
          <cell r="J6023">
            <v>0.16000000000000014</v>
          </cell>
        </row>
        <row r="6024">
          <cell r="A6024" t="str">
            <v>ცაცხვიII44</v>
          </cell>
          <cell r="B6024" t="str">
            <v>ცაცხვი</v>
          </cell>
          <cell r="C6024" t="str">
            <v>II</v>
          </cell>
          <cell r="D6024">
            <v>30</v>
          </cell>
          <cell r="E6024">
            <v>44</v>
          </cell>
          <cell r="F6024">
            <v>2.0099999999999998</v>
          </cell>
          <cell r="G6024">
            <v>1.81</v>
          </cell>
          <cell r="H6024">
            <v>0.2</v>
          </cell>
          <cell r="I6024">
            <v>2.0100000000000002</v>
          </cell>
          <cell r="J6024">
            <v>0.19999999999999973</v>
          </cell>
        </row>
        <row r="6025">
          <cell r="A6025" t="str">
            <v>ცაცხვიII48</v>
          </cell>
          <cell r="B6025" t="str">
            <v>ცაცხვი</v>
          </cell>
          <cell r="C6025" t="str">
            <v>II</v>
          </cell>
          <cell r="D6025">
            <v>31.5</v>
          </cell>
          <cell r="E6025">
            <v>48</v>
          </cell>
          <cell r="F6025">
            <v>2.46</v>
          </cell>
          <cell r="G6025">
            <v>2.23</v>
          </cell>
          <cell r="H6025">
            <v>0.25</v>
          </cell>
          <cell r="I6025">
            <v>2.48</v>
          </cell>
          <cell r="J6025">
            <v>0.22999999999999998</v>
          </cell>
        </row>
        <row r="6026">
          <cell r="A6026" t="str">
            <v>ცაცხვიII52</v>
          </cell>
          <cell r="B6026" t="str">
            <v>ცაცხვი</v>
          </cell>
          <cell r="C6026" t="str">
            <v>II</v>
          </cell>
          <cell r="D6026">
            <v>32.5</v>
          </cell>
          <cell r="E6026">
            <v>52</v>
          </cell>
          <cell r="F6026">
            <v>2.97</v>
          </cell>
          <cell r="G6026">
            <v>2.7</v>
          </cell>
          <cell r="H6026">
            <v>0.3</v>
          </cell>
          <cell r="I6026">
            <v>3</v>
          </cell>
          <cell r="J6026">
            <v>0.27</v>
          </cell>
        </row>
        <row r="6027">
          <cell r="A6027" t="str">
            <v>ცაცხვიII56</v>
          </cell>
          <cell r="B6027" t="str">
            <v>ცაცხვი</v>
          </cell>
          <cell r="C6027" t="str">
            <v>II</v>
          </cell>
          <cell r="D6027">
            <v>33</v>
          </cell>
          <cell r="E6027">
            <v>56</v>
          </cell>
          <cell r="F6027">
            <v>3.52</v>
          </cell>
          <cell r="G6027">
            <v>3.2</v>
          </cell>
          <cell r="H6027">
            <v>0.35</v>
          </cell>
          <cell r="I6027">
            <v>3.5500000000000003</v>
          </cell>
          <cell r="J6027">
            <v>0.31999999999999984</v>
          </cell>
        </row>
        <row r="6028">
          <cell r="A6028" t="str">
            <v>ცაცხვიII60</v>
          </cell>
          <cell r="B6028" t="str">
            <v>ცაცხვი</v>
          </cell>
          <cell r="C6028" t="str">
            <v>II</v>
          </cell>
          <cell r="D6028">
            <v>34</v>
          </cell>
          <cell r="E6028">
            <v>60</v>
          </cell>
          <cell r="F6028">
            <v>4.12</v>
          </cell>
          <cell r="G6028">
            <v>3.75</v>
          </cell>
          <cell r="H6028">
            <v>0.41</v>
          </cell>
          <cell r="I6028">
            <v>4.16</v>
          </cell>
          <cell r="J6028">
            <v>0.37000000000000011</v>
          </cell>
        </row>
        <row r="6029">
          <cell r="A6029" t="str">
            <v>ცაცხვიII64</v>
          </cell>
          <cell r="B6029" t="str">
            <v>ცაცხვი</v>
          </cell>
          <cell r="C6029" t="str">
            <v>II</v>
          </cell>
          <cell r="D6029">
            <v>34.5</v>
          </cell>
          <cell r="E6029">
            <v>64</v>
          </cell>
          <cell r="F6029">
            <v>4.7699999999999996</v>
          </cell>
          <cell r="G6029">
            <v>4.34</v>
          </cell>
          <cell r="H6029">
            <v>0.48</v>
          </cell>
          <cell r="I6029">
            <v>4.82</v>
          </cell>
          <cell r="J6029">
            <v>0.42999999999999972</v>
          </cell>
        </row>
        <row r="6030">
          <cell r="A6030" t="str">
            <v>ცაცხვიII68</v>
          </cell>
          <cell r="B6030" t="str">
            <v>ცაცხვი</v>
          </cell>
          <cell r="C6030" t="str">
            <v>II</v>
          </cell>
          <cell r="D6030">
            <v>35.5</v>
          </cell>
          <cell r="E6030">
            <v>68</v>
          </cell>
          <cell r="F6030">
            <v>5.47</v>
          </cell>
          <cell r="G6030">
            <v>4.9800000000000004</v>
          </cell>
          <cell r="H6030">
            <v>0.55000000000000004</v>
          </cell>
          <cell r="I6030">
            <v>5.53</v>
          </cell>
          <cell r="J6030">
            <v>0.48999999999999932</v>
          </cell>
        </row>
        <row r="6031">
          <cell r="A6031" t="str">
            <v>ცაცხვიII72</v>
          </cell>
          <cell r="B6031" t="str">
            <v>ცაცხვი</v>
          </cell>
          <cell r="C6031" t="str">
            <v>II</v>
          </cell>
          <cell r="D6031">
            <v>36</v>
          </cell>
          <cell r="E6031">
            <v>72</v>
          </cell>
          <cell r="F6031">
            <v>6.21</v>
          </cell>
          <cell r="G6031">
            <v>5.65</v>
          </cell>
          <cell r="H6031">
            <v>0.62</v>
          </cell>
          <cell r="I6031">
            <v>6.2700000000000005</v>
          </cell>
          <cell r="J6031">
            <v>0.55999999999999961</v>
          </cell>
        </row>
        <row r="6032">
          <cell r="A6032" t="str">
            <v>ცაცხვიII76</v>
          </cell>
          <cell r="B6032" t="str">
            <v>ცაცხვი</v>
          </cell>
          <cell r="C6032" t="str">
            <v>II</v>
          </cell>
          <cell r="D6032">
            <v>35.6</v>
          </cell>
          <cell r="E6032">
            <v>76</v>
          </cell>
          <cell r="F6032">
            <v>6.99</v>
          </cell>
          <cell r="G6032">
            <v>6.35</v>
          </cell>
          <cell r="H6032">
            <v>0.7</v>
          </cell>
          <cell r="I6032">
            <v>7.05</v>
          </cell>
          <cell r="J6032">
            <v>0.64000000000000057</v>
          </cell>
        </row>
        <row r="6033">
          <cell r="A6033" t="str">
            <v>ცაცხვიII80</v>
          </cell>
          <cell r="B6033" t="str">
            <v>ცაცხვი</v>
          </cell>
          <cell r="C6033" t="str">
            <v>II</v>
          </cell>
          <cell r="D6033">
            <v>37</v>
          </cell>
          <cell r="E6033">
            <v>80</v>
          </cell>
          <cell r="F6033">
            <v>7.82</v>
          </cell>
          <cell r="G6033">
            <v>7.08</v>
          </cell>
          <cell r="H6033">
            <v>0.78</v>
          </cell>
          <cell r="I6033">
            <v>7.86</v>
          </cell>
          <cell r="J6033">
            <v>0.74000000000000021</v>
          </cell>
        </row>
        <row r="6034">
          <cell r="A6034" t="str">
            <v>ცაცხვიII84</v>
          </cell>
          <cell r="B6034" t="str">
            <v>ცაცხვი</v>
          </cell>
          <cell r="C6034" t="str">
            <v>II</v>
          </cell>
          <cell r="D6034">
            <v>37</v>
          </cell>
          <cell r="E6034">
            <v>84</v>
          </cell>
          <cell r="F6034">
            <v>8.69</v>
          </cell>
          <cell r="G6034">
            <v>7.86</v>
          </cell>
          <cell r="H6034">
            <v>0.87</v>
          </cell>
          <cell r="I6034">
            <v>8.73</v>
          </cell>
          <cell r="J6034">
            <v>0.82999999999999918</v>
          </cell>
        </row>
        <row r="6035">
          <cell r="A6035" t="str">
            <v>ცაცხვიII88</v>
          </cell>
          <cell r="B6035" t="str">
            <v>ცაცხვი</v>
          </cell>
          <cell r="C6035" t="str">
            <v>II</v>
          </cell>
          <cell r="D6035">
            <v>37.5</v>
          </cell>
          <cell r="E6035">
            <v>88</v>
          </cell>
          <cell r="F6035">
            <v>9.61</v>
          </cell>
          <cell r="G6035">
            <v>8.67</v>
          </cell>
          <cell r="H6035">
            <v>0.96</v>
          </cell>
          <cell r="I6035">
            <v>9.629999999999999</v>
          </cell>
          <cell r="J6035">
            <v>0.9399999999999995</v>
          </cell>
        </row>
        <row r="6036">
          <cell r="A6036" t="str">
            <v>ცაცხვიII92</v>
          </cell>
          <cell r="B6036" t="str">
            <v>ცაცხვი</v>
          </cell>
          <cell r="C6036" t="str">
            <v>II</v>
          </cell>
          <cell r="D6036">
            <v>38</v>
          </cell>
          <cell r="E6036">
            <v>92</v>
          </cell>
          <cell r="F6036">
            <v>10.56</v>
          </cell>
          <cell r="G6036">
            <v>9.49</v>
          </cell>
          <cell r="H6036">
            <v>1.03</v>
          </cell>
          <cell r="I6036">
            <v>10.52</v>
          </cell>
          <cell r="J6036">
            <v>1.0700000000000003</v>
          </cell>
        </row>
        <row r="6037">
          <cell r="A6037" t="str">
            <v>ცაცხვიII96</v>
          </cell>
          <cell r="B6037" t="str">
            <v>ცაცხვი</v>
          </cell>
          <cell r="C6037" t="str">
            <v>II</v>
          </cell>
          <cell r="D6037">
            <v>38</v>
          </cell>
          <cell r="E6037">
            <v>96</v>
          </cell>
          <cell r="F6037">
            <v>11.56</v>
          </cell>
          <cell r="G6037">
            <v>10.37</v>
          </cell>
          <cell r="H6037">
            <v>1.1599999999999999</v>
          </cell>
          <cell r="I6037">
            <v>11.53</v>
          </cell>
          <cell r="J6037">
            <v>1.1900000000000013</v>
          </cell>
        </row>
        <row r="6038">
          <cell r="A6038" t="str">
            <v>ცაცხვიII100</v>
          </cell>
          <cell r="B6038" t="str">
            <v>ცაცხვი</v>
          </cell>
          <cell r="C6038" t="str">
            <v>II</v>
          </cell>
          <cell r="D6038">
            <v>38.5</v>
          </cell>
          <cell r="E6038">
            <v>100</v>
          </cell>
          <cell r="F6038">
            <v>12.59</v>
          </cell>
          <cell r="G6038">
            <v>11.26</v>
          </cell>
          <cell r="H6038">
            <v>1.26</v>
          </cell>
          <cell r="I6038">
            <v>12.52</v>
          </cell>
          <cell r="J6038">
            <v>1.33</v>
          </cell>
        </row>
        <row r="6039">
          <cell r="A6039" t="str">
            <v>ცაცხვიII104</v>
          </cell>
          <cell r="B6039" t="str">
            <v>ცაცხვი</v>
          </cell>
          <cell r="C6039" t="str">
            <v>II</v>
          </cell>
          <cell r="D6039">
            <v>38.5</v>
          </cell>
          <cell r="E6039">
            <v>104</v>
          </cell>
          <cell r="F6039">
            <v>13.67</v>
          </cell>
          <cell r="G6039">
            <v>12.19</v>
          </cell>
          <cell r="H6039">
            <v>1.37</v>
          </cell>
          <cell r="I6039">
            <v>13.559999999999999</v>
          </cell>
          <cell r="J6039">
            <v>1.4800000000000004</v>
          </cell>
        </row>
        <row r="6040">
          <cell r="A6040" t="str">
            <v>ცაცხვიII108</v>
          </cell>
          <cell r="B6040" t="str">
            <v>ცაცხვი</v>
          </cell>
          <cell r="C6040" t="str">
            <v>II</v>
          </cell>
          <cell r="D6040">
            <v>39</v>
          </cell>
          <cell r="E6040">
            <v>108</v>
          </cell>
          <cell r="F6040">
            <v>14.78</v>
          </cell>
          <cell r="G6040">
            <v>13.14</v>
          </cell>
          <cell r="H6040">
            <v>1.48</v>
          </cell>
          <cell r="I6040">
            <v>14.620000000000001</v>
          </cell>
          <cell r="J6040">
            <v>1.6399999999999988</v>
          </cell>
        </row>
        <row r="6041">
          <cell r="A6041" t="str">
            <v>ცაცხვიII112</v>
          </cell>
          <cell r="B6041" t="str">
            <v>ცაცხვი</v>
          </cell>
          <cell r="C6041" t="str">
            <v>II</v>
          </cell>
          <cell r="D6041">
            <v>39</v>
          </cell>
          <cell r="E6041">
            <v>112</v>
          </cell>
          <cell r="F6041">
            <v>15.94</v>
          </cell>
          <cell r="G6041">
            <v>14.12</v>
          </cell>
          <cell r="H6041">
            <v>1.59</v>
          </cell>
          <cell r="I6041">
            <v>15.709999999999999</v>
          </cell>
          <cell r="J6041">
            <v>1.8200000000000003</v>
          </cell>
        </row>
        <row r="6042">
          <cell r="A6042" t="str">
            <v>ცაცხვიII116</v>
          </cell>
          <cell r="B6042" t="str">
            <v>ცაცხვი</v>
          </cell>
          <cell r="C6042" t="str">
            <v>II</v>
          </cell>
          <cell r="D6042">
            <v>39</v>
          </cell>
          <cell r="E6042">
            <v>116</v>
          </cell>
          <cell r="F6042">
            <v>17.14</v>
          </cell>
          <cell r="G6042">
            <v>15.15</v>
          </cell>
          <cell r="H6042">
            <v>1.71</v>
          </cell>
          <cell r="I6042">
            <v>16.86</v>
          </cell>
          <cell r="J6042">
            <v>1.9900000000000002</v>
          </cell>
        </row>
        <row r="6043">
          <cell r="A6043" t="str">
            <v>ცაცხვიII120</v>
          </cell>
          <cell r="B6043" t="str">
            <v>ცაცხვი</v>
          </cell>
          <cell r="C6043" t="str">
            <v>II</v>
          </cell>
          <cell r="D6043">
            <v>39.5</v>
          </cell>
          <cell r="E6043">
            <v>120</v>
          </cell>
          <cell r="F6043">
            <v>18.38</v>
          </cell>
          <cell r="G6043">
            <v>16.190000000000001</v>
          </cell>
          <cell r="H6043">
            <v>1.84</v>
          </cell>
          <cell r="I6043">
            <v>18.03</v>
          </cell>
          <cell r="J6043">
            <v>2.1899999999999977</v>
          </cell>
        </row>
        <row r="6044">
          <cell r="A6044" t="str">
            <v>ცაცხვიII124</v>
          </cell>
          <cell r="B6044" t="str">
            <v>ცაცხვი</v>
          </cell>
          <cell r="C6044" t="str">
            <v>II</v>
          </cell>
          <cell r="D6044">
            <v>39.5</v>
          </cell>
          <cell r="E6044">
            <v>124</v>
          </cell>
          <cell r="F6044">
            <v>19.670000000000002</v>
          </cell>
          <cell r="G6044">
            <v>17.27</v>
          </cell>
          <cell r="H6044">
            <v>1.97</v>
          </cell>
          <cell r="I6044">
            <v>19.239999999999998</v>
          </cell>
          <cell r="J6044">
            <v>2.4000000000000021</v>
          </cell>
        </row>
        <row r="6045">
          <cell r="A6045" t="str">
            <v>ცაცხვიII128</v>
          </cell>
          <cell r="B6045" t="str">
            <v>ცაცხვი</v>
          </cell>
          <cell r="C6045" t="str">
            <v>II</v>
          </cell>
          <cell r="D6045">
            <v>39.5</v>
          </cell>
          <cell r="E6045">
            <v>128</v>
          </cell>
          <cell r="F6045">
            <v>21</v>
          </cell>
          <cell r="G6045">
            <v>18.399999999999999</v>
          </cell>
          <cell r="H6045">
            <v>2.1</v>
          </cell>
          <cell r="I6045">
            <v>20.5</v>
          </cell>
          <cell r="J6045">
            <v>2.6000000000000014</v>
          </cell>
        </row>
        <row r="6046">
          <cell r="A6046" t="str">
            <v>ცაცხვიII132</v>
          </cell>
          <cell r="B6046" t="str">
            <v>ცაცხვი</v>
          </cell>
          <cell r="C6046" t="str">
            <v>II</v>
          </cell>
          <cell r="D6046">
            <v>40</v>
          </cell>
          <cell r="E6046">
            <v>132</v>
          </cell>
          <cell r="F6046">
            <v>22.39</v>
          </cell>
          <cell r="G6046">
            <v>19.57</v>
          </cell>
          <cell r="H6046">
            <v>2.2400000000000002</v>
          </cell>
          <cell r="I6046">
            <v>21.810000000000002</v>
          </cell>
          <cell r="J6046">
            <v>2.8200000000000003</v>
          </cell>
        </row>
        <row r="6047">
          <cell r="A6047" t="str">
            <v>ცაცხვიII136</v>
          </cell>
          <cell r="B6047" t="str">
            <v>ცაცხვი</v>
          </cell>
          <cell r="C6047" t="str">
            <v>II</v>
          </cell>
          <cell r="D6047">
            <v>40</v>
          </cell>
          <cell r="E6047">
            <v>136</v>
          </cell>
          <cell r="F6047">
            <v>23.84</v>
          </cell>
          <cell r="G6047">
            <v>20.81</v>
          </cell>
          <cell r="H6047">
            <v>2.38</v>
          </cell>
          <cell r="I6047">
            <v>23.189999999999998</v>
          </cell>
          <cell r="J6047">
            <v>3.0300000000000011</v>
          </cell>
        </row>
        <row r="6048">
          <cell r="A6048" t="str">
            <v>ცაცხვიII140</v>
          </cell>
          <cell r="B6048" t="str">
            <v>ცაცხვი</v>
          </cell>
          <cell r="C6048" t="str">
            <v>II</v>
          </cell>
          <cell r="D6048">
            <v>40</v>
          </cell>
          <cell r="E6048">
            <v>140</v>
          </cell>
          <cell r="F6048">
            <v>25.35</v>
          </cell>
          <cell r="G6048">
            <v>22.08</v>
          </cell>
          <cell r="H6048">
            <v>2.54</v>
          </cell>
          <cell r="I6048">
            <v>24.619999999999997</v>
          </cell>
          <cell r="J6048">
            <v>3.2700000000000031</v>
          </cell>
        </row>
        <row r="6049">
          <cell r="A6049" t="str">
            <v>ცაცხვიII144</v>
          </cell>
          <cell r="B6049" t="str">
            <v>ცაცხვი</v>
          </cell>
          <cell r="C6049" t="str">
            <v>II</v>
          </cell>
          <cell r="D6049">
            <v>40.5</v>
          </cell>
          <cell r="E6049">
            <v>144</v>
          </cell>
          <cell r="F6049">
            <v>26.93</v>
          </cell>
          <cell r="G6049">
            <v>23.43</v>
          </cell>
          <cell r="H6049">
            <v>2.69</v>
          </cell>
          <cell r="I6049">
            <v>26.12</v>
          </cell>
          <cell r="J6049">
            <v>3.5</v>
          </cell>
        </row>
        <row r="6050">
          <cell r="A6050" t="str">
            <v>ცაცხვიII148</v>
          </cell>
          <cell r="B6050" t="str">
            <v>ცაცხვი</v>
          </cell>
          <cell r="C6050" t="str">
            <v>II</v>
          </cell>
          <cell r="D6050">
            <v>40.5</v>
          </cell>
          <cell r="E6050">
            <v>148</v>
          </cell>
          <cell r="F6050">
            <v>28.58</v>
          </cell>
          <cell r="G6050">
            <v>24.86</v>
          </cell>
          <cell r="H6050">
            <v>2.86</v>
          </cell>
          <cell r="I6050">
            <v>27.72</v>
          </cell>
          <cell r="J6050">
            <v>3.7199999999999989</v>
          </cell>
        </row>
        <row r="6051">
          <cell r="A6051" t="str">
            <v>ცაცხვიII152</v>
          </cell>
          <cell r="B6051" t="str">
            <v>ცაცხვი</v>
          </cell>
          <cell r="C6051" t="str">
            <v>II</v>
          </cell>
          <cell r="D6051">
            <v>41</v>
          </cell>
          <cell r="E6051">
            <v>152</v>
          </cell>
          <cell r="F6051">
            <v>30.31</v>
          </cell>
          <cell r="G6051">
            <v>26.37</v>
          </cell>
          <cell r="H6051">
            <v>3.03</v>
          </cell>
          <cell r="I6051">
            <v>29.400000000000002</v>
          </cell>
          <cell r="J6051">
            <v>3.9399999999999977</v>
          </cell>
        </row>
        <row r="6052">
          <cell r="A6052" t="str">
            <v>ცაცხვიII156</v>
          </cell>
          <cell r="B6052" t="str">
            <v>ცაცხვი</v>
          </cell>
          <cell r="C6052" t="str">
            <v>II</v>
          </cell>
          <cell r="D6052">
            <v>41</v>
          </cell>
          <cell r="E6052">
            <v>156</v>
          </cell>
          <cell r="F6052">
            <v>32.130000000000003</v>
          </cell>
          <cell r="G6052">
            <v>27.95</v>
          </cell>
          <cell r="H6052">
            <v>3.21</v>
          </cell>
          <cell r="I6052">
            <v>31.16</v>
          </cell>
          <cell r="J6052">
            <v>4.1800000000000033</v>
          </cell>
        </row>
        <row r="6053">
          <cell r="A6053" t="str">
            <v>ცაცხვიII160</v>
          </cell>
          <cell r="B6053" t="str">
            <v>ცაცხვი</v>
          </cell>
          <cell r="C6053" t="str">
            <v>II</v>
          </cell>
          <cell r="D6053">
            <v>41.5</v>
          </cell>
          <cell r="E6053">
            <v>160</v>
          </cell>
          <cell r="F6053">
            <v>34.049999999999997</v>
          </cell>
          <cell r="G6053">
            <v>29.62</v>
          </cell>
          <cell r="H6053">
            <v>3.41</v>
          </cell>
          <cell r="I6053">
            <v>33.03</v>
          </cell>
          <cell r="J6053">
            <v>4.4299999999999962</v>
          </cell>
        </row>
        <row r="6054">
          <cell r="A6054" t="str">
            <v>ცაცხვიIII8</v>
          </cell>
          <cell r="B6054" t="str">
            <v>ცაცხვი</v>
          </cell>
          <cell r="C6054" t="str">
            <v>III</v>
          </cell>
          <cell r="D6054">
            <v>14</v>
          </cell>
          <cell r="E6054">
            <v>8</v>
          </cell>
          <cell r="F6054">
            <v>3.5000000000000003E-2</v>
          </cell>
          <cell r="G6054">
            <v>0.03</v>
          </cell>
          <cell r="H6054">
            <v>0</v>
          </cell>
          <cell r="I6054">
            <v>0.03</v>
          </cell>
          <cell r="J6054">
            <v>5.0000000000000044E-3</v>
          </cell>
        </row>
        <row r="6055">
          <cell r="A6055" t="str">
            <v>ცაცხვიIII10</v>
          </cell>
          <cell r="B6055" t="str">
            <v>ცაცხვი</v>
          </cell>
          <cell r="C6055" t="str">
            <v>III</v>
          </cell>
          <cell r="D6055">
            <v>15.5</v>
          </cell>
          <cell r="E6055">
            <v>10</v>
          </cell>
          <cell r="F6055">
            <v>5.7000000000000002E-2</v>
          </cell>
          <cell r="G6055">
            <v>0.05</v>
          </cell>
          <cell r="H6055">
            <v>0.01</v>
          </cell>
          <cell r="I6055">
            <v>6.0000000000000005E-2</v>
          </cell>
          <cell r="J6055">
            <v>6.9999999999999993E-3</v>
          </cell>
        </row>
        <row r="6056">
          <cell r="A6056" t="str">
            <v>ცაცხვიIII12</v>
          </cell>
          <cell r="B6056" t="str">
            <v>ცაცხვი</v>
          </cell>
          <cell r="C6056" t="str">
            <v>III</v>
          </cell>
          <cell r="D6056">
            <v>16</v>
          </cell>
          <cell r="E6056">
            <v>12</v>
          </cell>
          <cell r="F6056">
            <v>8.6999999999999994E-2</v>
          </cell>
          <cell r="G6056">
            <v>7.0000000000000007E-2</v>
          </cell>
          <cell r="H6056">
            <v>0.01</v>
          </cell>
          <cell r="I6056">
            <v>0.08</v>
          </cell>
          <cell r="J6056">
            <v>1.6999999999999987E-2</v>
          </cell>
        </row>
        <row r="6057">
          <cell r="A6057" t="str">
            <v>ცაცხვიIII14</v>
          </cell>
          <cell r="B6057" t="str">
            <v>ცაცხვი</v>
          </cell>
          <cell r="C6057" t="str">
            <v>III</v>
          </cell>
          <cell r="D6057">
            <v>17</v>
          </cell>
          <cell r="E6057">
            <v>14</v>
          </cell>
          <cell r="F6057">
            <v>0.124</v>
          </cell>
          <cell r="G6057">
            <v>0.11</v>
          </cell>
          <cell r="H6057">
            <v>0.01</v>
          </cell>
          <cell r="I6057">
            <v>0.12</v>
          </cell>
          <cell r="J6057">
            <v>1.3999999999999999E-2</v>
          </cell>
        </row>
        <row r="6058">
          <cell r="A6058" t="str">
            <v>ცაცხვიIII16</v>
          </cell>
          <cell r="B6058" t="str">
            <v>ცაცხვი</v>
          </cell>
          <cell r="C6058" t="str">
            <v>III</v>
          </cell>
          <cell r="D6058">
            <v>18</v>
          </cell>
          <cell r="E6058">
            <v>16</v>
          </cell>
          <cell r="F6058">
            <v>0.16900000000000001</v>
          </cell>
          <cell r="G6058">
            <v>0.15</v>
          </cell>
          <cell r="H6058">
            <v>0.02</v>
          </cell>
          <cell r="I6058">
            <v>0.16999999999999998</v>
          </cell>
          <cell r="J6058">
            <v>1.9000000000000017E-2</v>
          </cell>
        </row>
        <row r="6059">
          <cell r="A6059" t="str">
            <v>ცაცხვიIII20</v>
          </cell>
          <cell r="B6059" t="str">
            <v>ცაცხვი</v>
          </cell>
          <cell r="C6059" t="str">
            <v>III</v>
          </cell>
          <cell r="D6059">
            <v>19.5</v>
          </cell>
          <cell r="E6059">
            <v>20</v>
          </cell>
          <cell r="F6059">
            <v>0.28000000000000003</v>
          </cell>
          <cell r="G6059">
            <v>0.24</v>
          </cell>
          <cell r="H6059">
            <v>0.03</v>
          </cell>
          <cell r="I6059">
            <v>0.27</v>
          </cell>
          <cell r="J6059">
            <v>4.0000000000000036E-2</v>
          </cell>
        </row>
        <row r="6060">
          <cell r="A6060" t="str">
            <v>ცაცხვიIII24</v>
          </cell>
          <cell r="B6060" t="str">
            <v>ცაცხვი</v>
          </cell>
          <cell r="C6060" t="str">
            <v>III</v>
          </cell>
          <cell r="D6060">
            <v>21.5</v>
          </cell>
          <cell r="E6060">
            <v>24</v>
          </cell>
          <cell r="F6060">
            <v>0.44</v>
          </cell>
          <cell r="G6060">
            <v>0.39</v>
          </cell>
          <cell r="H6060">
            <v>0.04</v>
          </cell>
          <cell r="I6060">
            <v>0.43</v>
          </cell>
          <cell r="J6060">
            <v>4.9999999999999989E-2</v>
          </cell>
        </row>
        <row r="6061">
          <cell r="A6061" t="str">
            <v>ცაცხვიIII28</v>
          </cell>
          <cell r="B6061" t="str">
            <v>ცაცხვი</v>
          </cell>
          <cell r="C6061" t="str">
            <v>III</v>
          </cell>
          <cell r="D6061">
            <v>22.5</v>
          </cell>
          <cell r="E6061">
            <v>28</v>
          </cell>
          <cell r="F6061">
            <v>0.63</v>
          </cell>
          <cell r="G6061">
            <v>0.56000000000000005</v>
          </cell>
          <cell r="H6061">
            <v>0.06</v>
          </cell>
          <cell r="I6061">
            <v>0.62000000000000011</v>
          </cell>
          <cell r="J6061">
            <v>6.9999999999999951E-2</v>
          </cell>
        </row>
        <row r="6062">
          <cell r="A6062" t="str">
            <v>ცაცხვიIII32</v>
          </cell>
          <cell r="B6062" t="str">
            <v>ცაცხვი</v>
          </cell>
          <cell r="C6062" t="str">
            <v>III</v>
          </cell>
          <cell r="D6062">
            <v>24</v>
          </cell>
          <cell r="E6062">
            <v>32</v>
          </cell>
          <cell r="F6062">
            <v>0.87</v>
          </cell>
          <cell r="G6062">
            <v>0.77</v>
          </cell>
          <cell r="H6062">
            <v>0.09</v>
          </cell>
          <cell r="I6062">
            <v>0.86</v>
          </cell>
          <cell r="J6062">
            <v>9.9999999999999978E-2</v>
          </cell>
        </row>
        <row r="6063">
          <cell r="A6063" t="str">
            <v>ცაცხვიIII36</v>
          </cell>
          <cell r="B6063" t="str">
            <v>ცაცხვი</v>
          </cell>
          <cell r="C6063" t="str">
            <v>III</v>
          </cell>
          <cell r="D6063">
            <v>25.5</v>
          </cell>
          <cell r="E6063">
            <v>36</v>
          </cell>
          <cell r="F6063">
            <v>1.1399999999999999</v>
          </cell>
          <cell r="G6063">
            <v>1.02</v>
          </cell>
          <cell r="H6063">
            <v>0.11</v>
          </cell>
          <cell r="I6063">
            <v>1.1300000000000001</v>
          </cell>
          <cell r="J6063">
            <v>0.11999999999999988</v>
          </cell>
        </row>
        <row r="6064">
          <cell r="A6064" t="str">
            <v>ცაცხვიIII40</v>
          </cell>
          <cell r="B6064" t="str">
            <v>ცაცხვი</v>
          </cell>
          <cell r="C6064" t="str">
            <v>III</v>
          </cell>
          <cell r="D6064">
            <v>26.5</v>
          </cell>
          <cell r="E6064">
            <v>40</v>
          </cell>
          <cell r="F6064">
            <v>1.47</v>
          </cell>
          <cell r="G6064">
            <v>1.32</v>
          </cell>
          <cell r="H6064">
            <v>0.15</v>
          </cell>
          <cell r="I6064">
            <v>1.47</v>
          </cell>
          <cell r="J6064">
            <v>0.14999999999999991</v>
          </cell>
        </row>
        <row r="6065">
          <cell r="A6065" t="str">
            <v>ცაცხვიIII44</v>
          </cell>
          <cell r="B6065" t="str">
            <v>ცაცხვი</v>
          </cell>
          <cell r="C6065" t="str">
            <v>III</v>
          </cell>
          <cell r="D6065">
            <v>27.5</v>
          </cell>
          <cell r="E6065">
            <v>44</v>
          </cell>
          <cell r="F6065">
            <v>1.83</v>
          </cell>
          <cell r="G6065">
            <v>1.65</v>
          </cell>
          <cell r="H6065">
            <v>0.18</v>
          </cell>
          <cell r="I6065">
            <v>1.8299999999999998</v>
          </cell>
          <cell r="J6065">
            <v>0.18000000000000016</v>
          </cell>
        </row>
        <row r="6066">
          <cell r="A6066" t="str">
            <v>ცაცხვიIII48</v>
          </cell>
          <cell r="B6066" t="str">
            <v>ცაცხვი</v>
          </cell>
          <cell r="C6066" t="str">
            <v>III</v>
          </cell>
          <cell r="D6066">
            <v>28.5</v>
          </cell>
          <cell r="E6066">
            <v>48</v>
          </cell>
          <cell r="F6066">
            <v>2.25</v>
          </cell>
          <cell r="G6066">
            <v>2.04</v>
          </cell>
          <cell r="H6066">
            <v>0.23</v>
          </cell>
          <cell r="I6066">
            <v>2.27</v>
          </cell>
          <cell r="J6066">
            <v>0.20999999999999996</v>
          </cell>
        </row>
        <row r="6067">
          <cell r="A6067" t="str">
            <v>ცაცხვიIII52</v>
          </cell>
          <cell r="B6067" t="str">
            <v>ცაცხვი</v>
          </cell>
          <cell r="C6067" t="str">
            <v>III</v>
          </cell>
          <cell r="D6067">
            <v>29.5</v>
          </cell>
          <cell r="E6067">
            <v>52</v>
          </cell>
          <cell r="F6067">
            <v>2.71</v>
          </cell>
          <cell r="G6067">
            <v>2.46</v>
          </cell>
          <cell r="H6067">
            <v>0.27</v>
          </cell>
          <cell r="I6067">
            <v>2.73</v>
          </cell>
          <cell r="J6067">
            <v>0.25</v>
          </cell>
        </row>
        <row r="6068">
          <cell r="A6068" t="str">
            <v>ცაცხვიIII56</v>
          </cell>
          <cell r="B6068" t="str">
            <v>ცაცხვი</v>
          </cell>
          <cell r="C6068" t="str">
            <v>III</v>
          </cell>
          <cell r="D6068">
            <v>30</v>
          </cell>
          <cell r="E6068">
            <v>56</v>
          </cell>
          <cell r="F6068">
            <v>3.21</v>
          </cell>
          <cell r="G6068">
            <v>2.92</v>
          </cell>
          <cell r="H6068">
            <v>0.32</v>
          </cell>
          <cell r="I6068">
            <v>3.2399999999999998</v>
          </cell>
          <cell r="J6068">
            <v>0.29000000000000004</v>
          </cell>
        </row>
        <row r="6069">
          <cell r="A6069" t="str">
            <v>ცაცხვიIII60</v>
          </cell>
          <cell r="B6069" t="str">
            <v>ცაცხვი</v>
          </cell>
          <cell r="C6069" t="str">
            <v>III</v>
          </cell>
          <cell r="D6069">
            <v>31</v>
          </cell>
          <cell r="E6069">
            <v>60</v>
          </cell>
          <cell r="F6069">
            <v>3.76</v>
          </cell>
          <cell r="G6069">
            <v>3.42</v>
          </cell>
          <cell r="H6069">
            <v>0.38</v>
          </cell>
          <cell r="I6069">
            <v>3.8</v>
          </cell>
          <cell r="J6069">
            <v>0.33999999999999986</v>
          </cell>
        </row>
        <row r="6070">
          <cell r="A6070" t="str">
            <v>ცაცხვიIII64</v>
          </cell>
          <cell r="B6070" t="str">
            <v>ცაცხვი</v>
          </cell>
          <cell r="C6070" t="str">
            <v>III</v>
          </cell>
          <cell r="D6070">
            <v>31.5</v>
          </cell>
          <cell r="E6070">
            <v>64</v>
          </cell>
          <cell r="F6070">
            <v>4.3499999999999996</v>
          </cell>
          <cell r="G6070">
            <v>3.96</v>
          </cell>
          <cell r="H6070">
            <v>0.44</v>
          </cell>
          <cell r="I6070">
            <v>4.4000000000000004</v>
          </cell>
          <cell r="J6070">
            <v>0.38999999999999968</v>
          </cell>
        </row>
        <row r="6071">
          <cell r="A6071" t="str">
            <v>ცაცხვიIII68</v>
          </cell>
          <cell r="B6071" t="str">
            <v>ცაცხვი</v>
          </cell>
          <cell r="C6071" t="str">
            <v>III</v>
          </cell>
          <cell r="D6071">
            <v>32</v>
          </cell>
          <cell r="E6071">
            <v>68</v>
          </cell>
          <cell r="F6071">
            <v>4.9800000000000004</v>
          </cell>
          <cell r="G6071">
            <v>4.53</v>
          </cell>
          <cell r="H6071">
            <v>0.5</v>
          </cell>
          <cell r="I6071">
            <v>5.03</v>
          </cell>
          <cell r="J6071">
            <v>0.45000000000000018</v>
          </cell>
        </row>
        <row r="6072">
          <cell r="A6072" t="str">
            <v>ცაცხვიIII72</v>
          </cell>
          <cell r="B6072" t="str">
            <v>ცაცხვი</v>
          </cell>
          <cell r="C6072" t="str">
            <v>III</v>
          </cell>
          <cell r="D6072">
            <v>32.5</v>
          </cell>
          <cell r="E6072">
            <v>72</v>
          </cell>
          <cell r="F6072">
            <v>5.66</v>
          </cell>
          <cell r="G6072">
            <v>5.15</v>
          </cell>
          <cell r="H6072">
            <v>0.56999999999999995</v>
          </cell>
          <cell r="I6072">
            <v>5.7200000000000006</v>
          </cell>
          <cell r="J6072">
            <v>0.50999999999999979</v>
          </cell>
        </row>
        <row r="6073">
          <cell r="A6073" t="str">
            <v>ცაცხვიIII76</v>
          </cell>
          <cell r="B6073" t="str">
            <v>ცაცხვი</v>
          </cell>
          <cell r="C6073" t="str">
            <v>III</v>
          </cell>
          <cell r="D6073">
            <v>33</v>
          </cell>
          <cell r="E6073">
            <v>76</v>
          </cell>
          <cell r="F6073">
            <v>6.38</v>
          </cell>
          <cell r="G6073">
            <v>5.79</v>
          </cell>
          <cell r="H6073">
            <v>0.64</v>
          </cell>
          <cell r="I6073">
            <v>6.43</v>
          </cell>
          <cell r="J6073">
            <v>0.58999999999999986</v>
          </cell>
        </row>
        <row r="6074">
          <cell r="A6074" t="str">
            <v>ცაცხვიIII80</v>
          </cell>
          <cell r="B6074" t="str">
            <v>ცაცხვი</v>
          </cell>
          <cell r="C6074" t="str">
            <v>III</v>
          </cell>
          <cell r="D6074">
            <v>33.5</v>
          </cell>
          <cell r="E6074">
            <v>80</v>
          </cell>
          <cell r="F6074">
            <v>7.13</v>
          </cell>
          <cell r="G6074">
            <v>6.46</v>
          </cell>
          <cell r="H6074">
            <v>0.71</v>
          </cell>
          <cell r="I6074">
            <v>7.17</v>
          </cell>
          <cell r="J6074">
            <v>0.66999999999999993</v>
          </cell>
        </row>
        <row r="6075">
          <cell r="A6075" t="str">
            <v>ცაცხვიIII84</v>
          </cell>
          <cell r="B6075" t="str">
            <v>ცაცხვი</v>
          </cell>
          <cell r="C6075" t="str">
            <v>III</v>
          </cell>
          <cell r="D6075">
            <v>34</v>
          </cell>
          <cell r="E6075">
            <v>84</v>
          </cell>
          <cell r="F6075">
            <v>7.93</v>
          </cell>
          <cell r="G6075">
            <v>7.17</v>
          </cell>
          <cell r="H6075">
            <v>0.79</v>
          </cell>
          <cell r="I6075">
            <v>7.96</v>
          </cell>
          <cell r="J6075">
            <v>0.75999999999999979</v>
          </cell>
        </row>
        <row r="6076">
          <cell r="A6076" t="str">
            <v>ცაცხვიIII88</v>
          </cell>
          <cell r="B6076" t="str">
            <v>ცაცხვი</v>
          </cell>
          <cell r="C6076" t="str">
            <v>III</v>
          </cell>
          <cell r="D6076">
            <v>34</v>
          </cell>
          <cell r="E6076">
            <v>88</v>
          </cell>
          <cell r="F6076">
            <v>8.76</v>
          </cell>
          <cell r="G6076">
            <v>7.9</v>
          </cell>
          <cell r="H6076">
            <v>0.88</v>
          </cell>
          <cell r="I6076">
            <v>8.7800000000000011</v>
          </cell>
          <cell r="J6076">
            <v>0.85999999999999943</v>
          </cell>
        </row>
        <row r="6077">
          <cell r="A6077" t="str">
            <v>ცაცხვიIII92</v>
          </cell>
          <cell r="B6077" t="str">
            <v>ცაცხვი</v>
          </cell>
          <cell r="C6077" t="str">
            <v>III</v>
          </cell>
          <cell r="D6077">
            <v>34.5</v>
          </cell>
          <cell r="E6077">
            <v>92</v>
          </cell>
          <cell r="F6077">
            <v>9.6300000000000008</v>
          </cell>
          <cell r="G6077">
            <v>8.66</v>
          </cell>
          <cell r="H6077">
            <v>0.96</v>
          </cell>
          <cell r="I6077">
            <v>9.620000000000001</v>
          </cell>
          <cell r="J6077">
            <v>0.97000000000000064</v>
          </cell>
        </row>
        <row r="6078">
          <cell r="A6078" t="str">
            <v>ცაცხვიIII96</v>
          </cell>
          <cell r="B6078" t="str">
            <v>ცაცხვი</v>
          </cell>
          <cell r="C6078" t="str">
            <v>III</v>
          </cell>
          <cell r="D6078">
            <v>34.5</v>
          </cell>
          <cell r="E6078">
            <v>96</v>
          </cell>
          <cell r="F6078">
            <v>10.54</v>
          </cell>
          <cell r="G6078">
            <v>9.4499999999999993</v>
          </cell>
          <cell r="H6078">
            <v>1.05</v>
          </cell>
          <cell r="I6078">
            <v>10.5</v>
          </cell>
          <cell r="J6078">
            <v>1.0899999999999999</v>
          </cell>
        </row>
        <row r="6079">
          <cell r="A6079" t="str">
            <v>ცაცხვიIII100</v>
          </cell>
          <cell r="B6079" t="str">
            <v>ცაცხვი</v>
          </cell>
          <cell r="C6079" t="str">
            <v>III</v>
          </cell>
          <cell r="D6079">
            <v>35</v>
          </cell>
          <cell r="E6079">
            <v>100</v>
          </cell>
          <cell r="F6079">
            <v>11.49</v>
          </cell>
          <cell r="G6079">
            <v>10.27</v>
          </cell>
          <cell r="H6079">
            <v>1.1499999999999999</v>
          </cell>
          <cell r="I6079">
            <v>11.42</v>
          </cell>
          <cell r="J6079">
            <v>1.2200000000000006</v>
          </cell>
        </row>
        <row r="6080">
          <cell r="A6080" t="str">
            <v>ცაცხვიIII104</v>
          </cell>
          <cell r="B6080" t="str">
            <v>ცაცხვი</v>
          </cell>
          <cell r="C6080" t="str">
            <v>III</v>
          </cell>
          <cell r="D6080">
            <v>35</v>
          </cell>
          <cell r="E6080">
            <v>104</v>
          </cell>
          <cell r="F6080">
            <v>12.47</v>
          </cell>
          <cell r="G6080">
            <v>11.12</v>
          </cell>
          <cell r="H6080">
            <v>1.25</v>
          </cell>
          <cell r="I6080">
            <v>12.37</v>
          </cell>
          <cell r="J6080">
            <v>1.3500000000000014</v>
          </cell>
        </row>
        <row r="6081">
          <cell r="A6081" t="str">
            <v>ცაცხვიIII108</v>
          </cell>
          <cell r="B6081" t="str">
            <v>ცაცხვი</v>
          </cell>
          <cell r="C6081" t="str">
            <v>III</v>
          </cell>
          <cell r="D6081">
            <v>35</v>
          </cell>
          <cell r="E6081">
            <v>108</v>
          </cell>
          <cell r="F6081">
            <v>13.48</v>
          </cell>
          <cell r="G6081">
            <v>11.98</v>
          </cell>
          <cell r="H6081">
            <v>1.35</v>
          </cell>
          <cell r="I6081">
            <v>13.33</v>
          </cell>
          <cell r="J6081">
            <v>1.5</v>
          </cell>
        </row>
        <row r="6082">
          <cell r="A6082" t="str">
            <v>ცაცხვიIII112</v>
          </cell>
          <cell r="B6082" t="str">
            <v>ცაცხვი</v>
          </cell>
          <cell r="C6082" t="str">
            <v>III</v>
          </cell>
          <cell r="D6082">
            <v>35.5</v>
          </cell>
          <cell r="E6082">
            <v>112</v>
          </cell>
          <cell r="F6082">
            <v>14.54</v>
          </cell>
          <cell r="G6082">
            <v>12.88</v>
          </cell>
          <cell r="H6082">
            <v>1.45</v>
          </cell>
          <cell r="I6082">
            <v>14.33</v>
          </cell>
          <cell r="J6082">
            <v>1.6599999999999984</v>
          </cell>
        </row>
        <row r="6083">
          <cell r="A6083" t="str">
            <v>ცაცხვიIII116</v>
          </cell>
          <cell r="B6083" t="str">
            <v>ცაცხვი</v>
          </cell>
          <cell r="C6083" t="str">
            <v>III</v>
          </cell>
          <cell r="D6083">
            <v>35.5</v>
          </cell>
          <cell r="E6083">
            <v>116</v>
          </cell>
          <cell r="F6083">
            <v>15.63</v>
          </cell>
          <cell r="G6083">
            <v>13.82</v>
          </cell>
          <cell r="H6083">
            <v>1.56</v>
          </cell>
          <cell r="I6083">
            <v>15.38</v>
          </cell>
          <cell r="J6083">
            <v>1.8100000000000005</v>
          </cell>
        </row>
        <row r="6084">
          <cell r="A6084" t="str">
            <v>ცაცხვიIII120</v>
          </cell>
          <cell r="B6084" t="str">
            <v>ცაცხვი</v>
          </cell>
          <cell r="C6084" t="str">
            <v>III</v>
          </cell>
          <cell r="D6084">
            <v>36</v>
          </cell>
          <cell r="E6084">
            <v>120</v>
          </cell>
          <cell r="F6084">
            <v>16.760000000000002</v>
          </cell>
          <cell r="G6084">
            <v>14.76</v>
          </cell>
          <cell r="H6084">
            <v>1.68</v>
          </cell>
          <cell r="I6084">
            <v>16.440000000000001</v>
          </cell>
          <cell r="J6084">
            <v>2.0000000000000018</v>
          </cell>
        </row>
        <row r="6085">
          <cell r="A6085" t="str">
            <v>ცაცხვიIII124</v>
          </cell>
          <cell r="B6085" t="str">
            <v>ცაცხვი</v>
          </cell>
          <cell r="C6085" t="str">
            <v>III</v>
          </cell>
          <cell r="D6085">
            <v>36</v>
          </cell>
          <cell r="E6085">
            <v>124</v>
          </cell>
          <cell r="F6085">
            <v>17.940000000000001</v>
          </cell>
          <cell r="G6085">
            <v>15.75</v>
          </cell>
          <cell r="H6085">
            <v>1.79</v>
          </cell>
          <cell r="I6085">
            <v>17.54</v>
          </cell>
          <cell r="J6085">
            <v>2.1900000000000013</v>
          </cell>
        </row>
        <row r="6086">
          <cell r="A6086" t="str">
            <v>ცაცხვიIII128</v>
          </cell>
          <cell r="B6086" t="str">
            <v>ცაცხვი</v>
          </cell>
          <cell r="C6086" t="str">
            <v>III</v>
          </cell>
          <cell r="D6086">
            <v>36</v>
          </cell>
          <cell r="E6086">
            <v>128</v>
          </cell>
          <cell r="F6086">
            <v>19.16</v>
          </cell>
          <cell r="G6086">
            <v>16.78</v>
          </cell>
          <cell r="H6086">
            <v>1.92</v>
          </cell>
          <cell r="I6086">
            <v>18.700000000000003</v>
          </cell>
          <cell r="J6086">
            <v>2.379999999999999</v>
          </cell>
        </row>
        <row r="6087">
          <cell r="A6087" t="str">
            <v>ცაცხვიIII132</v>
          </cell>
          <cell r="B6087" t="str">
            <v>ცაცხვი</v>
          </cell>
          <cell r="C6087" t="str">
            <v>III</v>
          </cell>
          <cell r="D6087">
            <v>36</v>
          </cell>
          <cell r="E6087">
            <v>132</v>
          </cell>
          <cell r="F6087">
            <v>20.43</v>
          </cell>
          <cell r="G6087">
            <v>17.86</v>
          </cell>
          <cell r="H6087">
            <v>2.04</v>
          </cell>
          <cell r="I6087">
            <v>19.899999999999999</v>
          </cell>
          <cell r="J6087">
            <v>2.5700000000000003</v>
          </cell>
        </row>
        <row r="6088">
          <cell r="A6088" t="str">
            <v>ცაცხვიIII136</v>
          </cell>
          <cell r="B6088" t="str">
            <v>ცაცხვი</v>
          </cell>
          <cell r="C6088" t="str">
            <v>III</v>
          </cell>
          <cell r="D6088">
            <v>36.5</v>
          </cell>
          <cell r="E6088">
            <v>136</v>
          </cell>
          <cell r="F6088">
            <v>21.75</v>
          </cell>
          <cell r="G6088">
            <v>18.989999999999998</v>
          </cell>
          <cell r="H6088">
            <v>2.1800000000000002</v>
          </cell>
          <cell r="I6088">
            <v>21.169999999999998</v>
          </cell>
          <cell r="J6088">
            <v>2.7600000000000016</v>
          </cell>
        </row>
        <row r="6089">
          <cell r="A6089" t="str">
            <v>ცაცხვიIII140</v>
          </cell>
          <cell r="B6089" t="str">
            <v>ცაცხვი</v>
          </cell>
          <cell r="C6089" t="str">
            <v>III</v>
          </cell>
          <cell r="D6089">
            <v>36.5</v>
          </cell>
          <cell r="E6089">
            <v>140</v>
          </cell>
          <cell r="F6089">
            <v>23.12</v>
          </cell>
          <cell r="G6089">
            <v>20.14</v>
          </cell>
          <cell r="H6089">
            <v>2.31</v>
          </cell>
          <cell r="I6089">
            <v>22.45</v>
          </cell>
          <cell r="J6089">
            <v>2.9800000000000004</v>
          </cell>
        </row>
        <row r="6090">
          <cell r="A6090" t="str">
            <v>ცაცხვიIII144</v>
          </cell>
          <cell r="B6090" t="str">
            <v>ცაცხვი</v>
          </cell>
          <cell r="C6090" t="str">
            <v>III</v>
          </cell>
          <cell r="D6090">
            <v>36.5</v>
          </cell>
          <cell r="E6090">
            <v>144</v>
          </cell>
          <cell r="F6090">
            <v>24.56</v>
          </cell>
          <cell r="G6090">
            <v>21.37</v>
          </cell>
          <cell r="H6090">
            <v>2.46</v>
          </cell>
          <cell r="I6090">
            <v>23.830000000000002</v>
          </cell>
          <cell r="J6090">
            <v>3.1899999999999977</v>
          </cell>
        </row>
        <row r="6091">
          <cell r="A6091" t="str">
            <v>ცაცხვიIII148</v>
          </cell>
          <cell r="B6091" t="str">
            <v>ცაცხვი</v>
          </cell>
          <cell r="C6091" t="str">
            <v>III</v>
          </cell>
          <cell r="D6091">
            <v>37</v>
          </cell>
          <cell r="E6091">
            <v>148</v>
          </cell>
          <cell r="F6091">
            <v>26.07</v>
          </cell>
          <cell r="G6091">
            <v>22.68</v>
          </cell>
          <cell r="H6091">
            <v>2.61</v>
          </cell>
          <cell r="I6091">
            <v>25.29</v>
          </cell>
          <cell r="J6091">
            <v>3.3900000000000006</v>
          </cell>
        </row>
        <row r="6092">
          <cell r="A6092" t="str">
            <v>ცაცხვიIII152</v>
          </cell>
          <cell r="B6092" t="str">
            <v>ცაცხვი</v>
          </cell>
          <cell r="C6092" t="str">
            <v>III</v>
          </cell>
          <cell r="D6092">
            <v>37</v>
          </cell>
          <cell r="E6092">
            <v>152</v>
          </cell>
          <cell r="F6092">
            <v>27.64</v>
          </cell>
          <cell r="G6092">
            <v>24.05</v>
          </cell>
          <cell r="H6092">
            <v>2.76</v>
          </cell>
          <cell r="I6092">
            <v>26.810000000000002</v>
          </cell>
          <cell r="J6092">
            <v>3.59</v>
          </cell>
        </row>
        <row r="6093">
          <cell r="A6093" t="str">
            <v>ცაცხვიIV8</v>
          </cell>
          <cell r="B6093" t="str">
            <v>ცაცხვი</v>
          </cell>
          <cell r="C6093" t="str">
            <v>IV</v>
          </cell>
          <cell r="D6093">
            <v>13</v>
          </cell>
          <cell r="E6093">
            <v>8</v>
          </cell>
          <cell r="F6093">
            <v>3.2000000000000001E-2</v>
          </cell>
          <cell r="G6093">
            <v>0.03</v>
          </cell>
          <cell r="H6093">
            <v>0</v>
          </cell>
          <cell r="I6093">
            <v>0.03</v>
          </cell>
          <cell r="J6093">
            <v>2.0000000000000018E-3</v>
          </cell>
        </row>
        <row r="6094">
          <cell r="A6094" t="str">
            <v>ცაცხვიIV10</v>
          </cell>
          <cell r="B6094" t="str">
            <v>ცაცხვი</v>
          </cell>
          <cell r="C6094" t="str">
            <v>IV</v>
          </cell>
          <cell r="D6094">
            <v>14</v>
          </cell>
          <cell r="E6094">
            <v>10</v>
          </cell>
          <cell r="F6094">
            <v>5.1999999999999998E-2</v>
          </cell>
          <cell r="G6094">
            <v>0.04</v>
          </cell>
          <cell r="H6094">
            <v>0.01</v>
          </cell>
          <cell r="I6094">
            <v>0.05</v>
          </cell>
          <cell r="J6094">
            <v>1.1999999999999997E-2</v>
          </cell>
        </row>
        <row r="6095">
          <cell r="A6095" t="str">
            <v>ცაცხვიIV12</v>
          </cell>
          <cell r="B6095" t="str">
            <v>ცაცხვი</v>
          </cell>
          <cell r="C6095" t="str">
            <v>IV</v>
          </cell>
          <cell r="D6095">
            <v>14.5</v>
          </cell>
          <cell r="E6095">
            <v>12</v>
          </cell>
          <cell r="F6095">
            <v>7.9000000000000001E-2</v>
          </cell>
          <cell r="G6095">
            <v>7.0000000000000007E-2</v>
          </cell>
          <cell r="H6095">
            <v>0.01</v>
          </cell>
          <cell r="I6095">
            <v>0.08</v>
          </cell>
          <cell r="J6095">
            <v>8.9999999999999941E-3</v>
          </cell>
        </row>
        <row r="6096">
          <cell r="A6096" t="str">
            <v>ცაცხვიIV14</v>
          </cell>
          <cell r="B6096" t="str">
            <v>ცაცხვი</v>
          </cell>
          <cell r="C6096" t="str">
            <v>IV</v>
          </cell>
          <cell r="D6096">
            <v>15.5</v>
          </cell>
          <cell r="E6096">
            <v>14</v>
          </cell>
          <cell r="F6096">
            <v>0.113</v>
          </cell>
          <cell r="G6096">
            <v>0.1</v>
          </cell>
          <cell r="H6096">
            <v>0.01</v>
          </cell>
          <cell r="I6096">
            <v>0.11</v>
          </cell>
          <cell r="J6096">
            <v>1.2999999999999998E-2</v>
          </cell>
        </row>
        <row r="6097">
          <cell r="A6097" t="str">
            <v>ცაცხვიIV16</v>
          </cell>
          <cell r="B6097" t="str">
            <v>ცაცხვი</v>
          </cell>
          <cell r="C6097" t="str">
            <v>IV</v>
          </cell>
          <cell r="D6097">
            <v>16.5</v>
          </cell>
          <cell r="E6097">
            <v>16</v>
          </cell>
          <cell r="F6097">
            <v>0.154</v>
          </cell>
          <cell r="G6097">
            <v>0.13</v>
          </cell>
          <cell r="H6097">
            <v>0.02</v>
          </cell>
          <cell r="I6097">
            <v>0.15</v>
          </cell>
          <cell r="J6097">
            <v>2.3999999999999994E-2</v>
          </cell>
        </row>
        <row r="6098">
          <cell r="A6098" t="str">
            <v>ცაცხვიIV20</v>
          </cell>
          <cell r="B6098" t="str">
            <v>ცაცხვი</v>
          </cell>
          <cell r="C6098" t="str">
            <v>IV</v>
          </cell>
          <cell r="D6098">
            <v>18</v>
          </cell>
          <cell r="E6098">
            <v>20</v>
          </cell>
          <cell r="F6098">
            <v>0.26</v>
          </cell>
          <cell r="G6098">
            <v>0.23</v>
          </cell>
          <cell r="H6098">
            <v>0.03</v>
          </cell>
          <cell r="I6098">
            <v>0.26</v>
          </cell>
          <cell r="J6098">
            <v>0.03</v>
          </cell>
        </row>
        <row r="6099">
          <cell r="A6099" t="str">
            <v>ცაცხვიIV24</v>
          </cell>
          <cell r="B6099" t="str">
            <v>ცაცხვი</v>
          </cell>
          <cell r="C6099" t="str">
            <v>IV</v>
          </cell>
          <cell r="D6099">
            <v>19.5</v>
          </cell>
          <cell r="E6099">
            <v>24</v>
          </cell>
          <cell r="F6099">
            <v>0.4</v>
          </cell>
          <cell r="G6099">
            <v>0.35</v>
          </cell>
          <cell r="H6099">
            <v>0.04</v>
          </cell>
          <cell r="I6099">
            <v>0.38999999999999996</v>
          </cell>
          <cell r="J6099">
            <v>5.0000000000000044E-2</v>
          </cell>
        </row>
        <row r="6100">
          <cell r="A6100" t="str">
            <v>ცაცხვიIV28</v>
          </cell>
          <cell r="B6100" t="str">
            <v>ცაცხვი</v>
          </cell>
          <cell r="C6100" t="str">
            <v>IV</v>
          </cell>
          <cell r="D6100">
            <v>20.5</v>
          </cell>
          <cell r="E6100">
            <v>28</v>
          </cell>
          <cell r="F6100">
            <v>0.57999999999999996</v>
          </cell>
          <cell r="G6100">
            <v>0.51</v>
          </cell>
          <cell r="H6100">
            <v>0.06</v>
          </cell>
          <cell r="I6100">
            <v>0.57000000000000006</v>
          </cell>
          <cell r="J6100">
            <v>6.9999999999999951E-2</v>
          </cell>
        </row>
        <row r="6101">
          <cell r="A6101" t="str">
            <v>ცაცხვიIV32</v>
          </cell>
          <cell r="B6101" t="str">
            <v>ცაცხვი</v>
          </cell>
          <cell r="C6101" t="str">
            <v>IV</v>
          </cell>
          <cell r="D6101">
            <v>22</v>
          </cell>
          <cell r="E6101">
            <v>32</v>
          </cell>
          <cell r="F6101">
            <v>0.79</v>
          </cell>
          <cell r="G6101">
            <v>0.7</v>
          </cell>
          <cell r="H6101">
            <v>0.08</v>
          </cell>
          <cell r="I6101">
            <v>0.77999999999999992</v>
          </cell>
          <cell r="J6101">
            <v>9.000000000000008E-2</v>
          </cell>
        </row>
        <row r="6102">
          <cell r="A6102" t="str">
            <v>ცაცხვიIV36</v>
          </cell>
          <cell r="B6102" t="str">
            <v>ცაცხვი</v>
          </cell>
          <cell r="C6102" t="str">
            <v>IV</v>
          </cell>
          <cell r="D6102">
            <v>23</v>
          </cell>
          <cell r="E6102">
            <v>36</v>
          </cell>
          <cell r="F6102">
            <v>1.04</v>
          </cell>
          <cell r="G6102">
            <v>0.93</v>
          </cell>
          <cell r="H6102">
            <v>0.1</v>
          </cell>
          <cell r="I6102">
            <v>1.03</v>
          </cell>
          <cell r="J6102">
            <v>0.10999999999999999</v>
          </cell>
        </row>
        <row r="6103">
          <cell r="A6103" t="str">
            <v>ცაცხვიIV40</v>
          </cell>
          <cell r="B6103" t="str">
            <v>ცაცხვი</v>
          </cell>
          <cell r="C6103" t="str">
            <v>IV</v>
          </cell>
          <cell r="D6103">
            <v>24</v>
          </cell>
          <cell r="E6103">
            <v>40</v>
          </cell>
          <cell r="F6103">
            <v>1.34</v>
          </cell>
          <cell r="G6103">
            <v>1.21</v>
          </cell>
          <cell r="H6103">
            <v>0.13</v>
          </cell>
          <cell r="I6103">
            <v>1.3399999999999999</v>
          </cell>
          <cell r="J6103">
            <v>0.13000000000000012</v>
          </cell>
        </row>
        <row r="6104">
          <cell r="A6104" t="str">
            <v>ცაცხვიIV44</v>
          </cell>
          <cell r="B6104" t="str">
            <v>ცაცხვი</v>
          </cell>
          <cell r="C6104" t="str">
            <v>IV</v>
          </cell>
          <cell r="D6104">
            <v>25</v>
          </cell>
          <cell r="E6104">
            <v>44</v>
          </cell>
          <cell r="F6104">
            <v>1.67</v>
          </cell>
          <cell r="G6104">
            <v>1.51</v>
          </cell>
          <cell r="H6104">
            <v>0.17</v>
          </cell>
          <cell r="I6104">
            <v>1.68</v>
          </cell>
          <cell r="J6104">
            <v>0.15999999999999992</v>
          </cell>
        </row>
        <row r="6105">
          <cell r="A6105" t="str">
            <v>ცაცხვიIV48</v>
          </cell>
          <cell r="B6105" t="str">
            <v>ცაცხვი</v>
          </cell>
          <cell r="C6105" t="str">
            <v>IV</v>
          </cell>
          <cell r="D6105">
            <v>26</v>
          </cell>
          <cell r="E6105">
            <v>48</v>
          </cell>
          <cell r="F6105">
            <v>2.0499999999999998</v>
          </cell>
          <cell r="G6105">
            <v>1.86</v>
          </cell>
          <cell r="H6105">
            <v>0.21</v>
          </cell>
          <cell r="I6105">
            <v>2.0700000000000003</v>
          </cell>
          <cell r="J6105">
            <v>0.18999999999999972</v>
          </cell>
        </row>
        <row r="6106">
          <cell r="A6106" t="str">
            <v>ცაცხვიIV52</v>
          </cell>
          <cell r="B6106" t="str">
            <v>ცაცხვი</v>
          </cell>
          <cell r="C6106" t="str">
            <v>IV</v>
          </cell>
          <cell r="D6106">
            <v>26.5</v>
          </cell>
          <cell r="E6106">
            <v>52</v>
          </cell>
          <cell r="F6106">
            <v>2.4700000000000002</v>
          </cell>
          <cell r="G6106">
            <v>2.2400000000000002</v>
          </cell>
          <cell r="H6106">
            <v>0.25</v>
          </cell>
          <cell r="I6106">
            <v>2.4900000000000002</v>
          </cell>
          <cell r="J6106">
            <v>0.22999999999999998</v>
          </cell>
        </row>
        <row r="6107">
          <cell r="A6107" t="str">
            <v>ცაცხვიIV56</v>
          </cell>
          <cell r="B6107" t="str">
            <v>ცაცხვი</v>
          </cell>
          <cell r="C6107" t="str">
            <v>IV</v>
          </cell>
          <cell r="D6107">
            <v>27.5</v>
          </cell>
          <cell r="E6107">
            <v>56</v>
          </cell>
          <cell r="F6107">
            <v>2.93</v>
          </cell>
          <cell r="G6107">
            <v>2.66</v>
          </cell>
          <cell r="H6107">
            <v>0.28999999999999998</v>
          </cell>
          <cell r="I6107">
            <v>2.95</v>
          </cell>
          <cell r="J6107">
            <v>0.27</v>
          </cell>
        </row>
        <row r="6108">
          <cell r="A6108" t="str">
            <v>ცაცხვიIV60</v>
          </cell>
          <cell r="B6108" t="str">
            <v>ცაცხვი</v>
          </cell>
          <cell r="C6108" t="str">
            <v>IV</v>
          </cell>
          <cell r="D6108">
            <v>28</v>
          </cell>
          <cell r="E6108">
            <v>60</v>
          </cell>
          <cell r="F6108">
            <v>3.43</v>
          </cell>
          <cell r="G6108">
            <v>3.12</v>
          </cell>
          <cell r="H6108">
            <v>0.34</v>
          </cell>
          <cell r="I6108">
            <v>3.46</v>
          </cell>
          <cell r="J6108">
            <v>0.31000000000000005</v>
          </cell>
        </row>
        <row r="6109">
          <cell r="A6109" t="str">
            <v>ცაცხვიIV64</v>
          </cell>
          <cell r="B6109" t="str">
            <v>ცაცხვი</v>
          </cell>
          <cell r="C6109" t="str">
            <v>IV</v>
          </cell>
          <cell r="D6109">
            <v>28.5</v>
          </cell>
          <cell r="E6109">
            <v>64</v>
          </cell>
          <cell r="F6109">
            <v>3.97</v>
          </cell>
          <cell r="G6109">
            <v>3.61</v>
          </cell>
          <cell r="H6109">
            <v>0.4</v>
          </cell>
          <cell r="I6109">
            <v>4.01</v>
          </cell>
          <cell r="J6109">
            <v>0.36000000000000032</v>
          </cell>
        </row>
        <row r="6110">
          <cell r="A6110" t="str">
            <v>ცაცხვიIV68</v>
          </cell>
          <cell r="B6110" t="str">
            <v>ცაცხვი</v>
          </cell>
          <cell r="C6110" t="str">
            <v>IV</v>
          </cell>
          <cell r="D6110">
            <v>29</v>
          </cell>
          <cell r="E6110">
            <v>68</v>
          </cell>
          <cell r="F6110">
            <v>4.55</v>
          </cell>
          <cell r="G6110">
            <v>4.1399999999999997</v>
          </cell>
          <cell r="H6110">
            <v>0.46</v>
          </cell>
          <cell r="I6110">
            <v>4.5999999999999996</v>
          </cell>
          <cell r="J6110">
            <v>0.41000000000000014</v>
          </cell>
        </row>
        <row r="6111">
          <cell r="A6111" t="str">
            <v>ცაცხვიIV72</v>
          </cell>
          <cell r="B6111" t="str">
            <v>ცაცხვი</v>
          </cell>
          <cell r="C6111" t="str">
            <v>IV</v>
          </cell>
          <cell r="D6111">
            <v>29.5</v>
          </cell>
          <cell r="E6111">
            <v>72</v>
          </cell>
          <cell r="F6111">
            <v>5.16</v>
          </cell>
          <cell r="G6111">
            <v>4.6900000000000004</v>
          </cell>
          <cell r="H6111">
            <v>0.52</v>
          </cell>
          <cell r="I6111">
            <v>5.2100000000000009</v>
          </cell>
          <cell r="J6111">
            <v>0.46999999999999975</v>
          </cell>
        </row>
        <row r="6112">
          <cell r="A6112" t="str">
            <v>ცაცხვიIV76</v>
          </cell>
          <cell r="B6112" t="str">
            <v>ცაცხვი</v>
          </cell>
          <cell r="C6112" t="str">
            <v>IV</v>
          </cell>
          <cell r="D6112">
            <v>30</v>
          </cell>
          <cell r="E6112">
            <v>76</v>
          </cell>
          <cell r="F6112">
            <v>5.82</v>
          </cell>
          <cell r="G6112">
            <v>5.28</v>
          </cell>
          <cell r="H6112">
            <v>0.57999999999999996</v>
          </cell>
          <cell r="I6112">
            <v>5.86</v>
          </cell>
          <cell r="J6112">
            <v>0.54</v>
          </cell>
        </row>
        <row r="6113">
          <cell r="A6113" t="str">
            <v>ცაცხვიIV80</v>
          </cell>
          <cell r="B6113" t="str">
            <v>ცაცხვი</v>
          </cell>
          <cell r="C6113" t="str">
            <v>IV</v>
          </cell>
          <cell r="D6113">
            <v>30.5</v>
          </cell>
          <cell r="E6113">
            <v>80</v>
          </cell>
          <cell r="F6113">
            <v>6.51</v>
          </cell>
          <cell r="G6113">
            <v>5.9</v>
          </cell>
          <cell r="H6113">
            <v>0.65</v>
          </cell>
          <cell r="I6113">
            <v>6.5500000000000007</v>
          </cell>
          <cell r="J6113">
            <v>0.60999999999999943</v>
          </cell>
        </row>
        <row r="6114">
          <cell r="A6114" t="str">
            <v>ცაცხვიIV84</v>
          </cell>
          <cell r="B6114" t="str">
            <v>ცაცხვი</v>
          </cell>
          <cell r="C6114" t="str">
            <v>IV</v>
          </cell>
          <cell r="D6114">
            <v>31</v>
          </cell>
          <cell r="E6114">
            <v>84</v>
          </cell>
          <cell r="F6114">
            <v>7.23</v>
          </cell>
          <cell r="G6114">
            <v>6.54</v>
          </cell>
          <cell r="H6114">
            <v>0.72</v>
          </cell>
          <cell r="I6114">
            <v>7.26</v>
          </cell>
          <cell r="J6114">
            <v>0.69000000000000039</v>
          </cell>
        </row>
        <row r="6115">
          <cell r="A6115" t="str">
            <v>ცაცხვიIV88</v>
          </cell>
          <cell r="B6115" t="str">
            <v>ცაცხვი</v>
          </cell>
          <cell r="C6115" t="str">
            <v>IV</v>
          </cell>
          <cell r="D6115">
            <v>31</v>
          </cell>
          <cell r="E6115">
            <v>88</v>
          </cell>
          <cell r="F6115">
            <v>7.99</v>
          </cell>
          <cell r="G6115">
            <v>7.21</v>
          </cell>
          <cell r="H6115">
            <v>0.8</v>
          </cell>
          <cell r="I6115">
            <v>8.01</v>
          </cell>
          <cell r="J6115">
            <v>0.78000000000000025</v>
          </cell>
        </row>
        <row r="6116">
          <cell r="A6116" t="str">
            <v>ცაცხვიIV92</v>
          </cell>
          <cell r="B6116" t="str">
            <v>ცაცხვი</v>
          </cell>
          <cell r="C6116" t="str">
            <v>IV</v>
          </cell>
          <cell r="D6116">
            <v>31.5</v>
          </cell>
          <cell r="E6116">
            <v>92</v>
          </cell>
          <cell r="F6116">
            <v>8.7899999999999991</v>
          </cell>
          <cell r="G6116">
            <v>7.9</v>
          </cell>
          <cell r="H6116">
            <v>0.88</v>
          </cell>
          <cell r="I6116">
            <v>8.7800000000000011</v>
          </cell>
          <cell r="J6116">
            <v>0.88999999999999879</v>
          </cell>
        </row>
        <row r="6117">
          <cell r="A6117" t="str">
            <v>ცაცხვიIV96</v>
          </cell>
          <cell r="B6117" t="str">
            <v>ცაცხვი</v>
          </cell>
          <cell r="C6117" t="str">
            <v>IV</v>
          </cell>
          <cell r="D6117">
            <v>31.5</v>
          </cell>
          <cell r="E6117">
            <v>96</v>
          </cell>
          <cell r="F6117">
            <v>9.6199999999999992</v>
          </cell>
          <cell r="G6117">
            <v>8.6300000000000008</v>
          </cell>
          <cell r="H6117">
            <v>0.96</v>
          </cell>
          <cell r="I6117">
            <v>9.59</v>
          </cell>
          <cell r="J6117">
            <v>0.98999999999999844</v>
          </cell>
        </row>
        <row r="6118">
          <cell r="A6118" t="str">
            <v>ცაცხვიIV100</v>
          </cell>
          <cell r="B6118" t="str">
            <v>ცაცხვი</v>
          </cell>
          <cell r="C6118" t="str">
            <v>IV</v>
          </cell>
          <cell r="D6118">
            <v>32</v>
          </cell>
          <cell r="E6118">
            <v>100</v>
          </cell>
          <cell r="F6118">
            <v>10.48</v>
          </cell>
          <cell r="G6118">
            <v>9.3699999999999992</v>
          </cell>
          <cell r="H6118">
            <v>1.05</v>
          </cell>
          <cell r="I6118">
            <v>10.42</v>
          </cell>
          <cell r="J6118">
            <v>1.1100000000000012</v>
          </cell>
        </row>
        <row r="6119">
          <cell r="A6119" t="str">
            <v>ცაცხვიIV104</v>
          </cell>
          <cell r="B6119" t="str">
            <v>ცაცხვი</v>
          </cell>
          <cell r="C6119" t="str">
            <v>IV</v>
          </cell>
          <cell r="D6119">
            <v>32</v>
          </cell>
          <cell r="E6119">
            <v>104</v>
          </cell>
          <cell r="F6119">
            <v>11.37</v>
          </cell>
          <cell r="G6119">
            <v>10.14</v>
          </cell>
          <cell r="H6119">
            <v>1.1399999999999999</v>
          </cell>
          <cell r="I6119">
            <v>11.280000000000001</v>
          </cell>
          <cell r="J6119">
            <v>1.2299999999999986</v>
          </cell>
        </row>
        <row r="6120">
          <cell r="A6120" t="str">
            <v>ცაცხვიIV108</v>
          </cell>
          <cell r="B6120" t="str">
            <v>ცაცხვი</v>
          </cell>
          <cell r="C6120" t="str">
            <v>IV</v>
          </cell>
          <cell r="D6120">
            <v>32</v>
          </cell>
          <cell r="E6120">
            <v>108</v>
          </cell>
          <cell r="F6120">
            <v>12.3</v>
          </cell>
          <cell r="G6120">
            <v>10.93</v>
          </cell>
          <cell r="H6120">
            <v>1.23</v>
          </cell>
          <cell r="I6120">
            <v>12.16</v>
          </cell>
          <cell r="J6120">
            <v>1.370000000000001</v>
          </cell>
        </row>
        <row r="6121">
          <cell r="A6121" t="str">
            <v>ცაცხვიIV112</v>
          </cell>
          <cell r="B6121" t="str">
            <v>ცაცხვი</v>
          </cell>
          <cell r="C6121" t="str">
            <v>IV</v>
          </cell>
          <cell r="D6121">
            <v>32.5</v>
          </cell>
          <cell r="E6121">
            <v>112</v>
          </cell>
          <cell r="F6121">
            <v>13.26</v>
          </cell>
          <cell r="G6121">
            <v>11.75</v>
          </cell>
          <cell r="H6121">
            <v>1.33</v>
          </cell>
          <cell r="I6121">
            <v>13.08</v>
          </cell>
          <cell r="J6121">
            <v>1.5099999999999998</v>
          </cell>
        </row>
        <row r="6122">
          <cell r="A6122" t="str">
            <v>ცაცხვიIV116</v>
          </cell>
          <cell r="B6122" t="str">
            <v>ცაცხვი</v>
          </cell>
          <cell r="C6122" t="str">
            <v>IV</v>
          </cell>
          <cell r="D6122">
            <v>32.5</v>
          </cell>
          <cell r="E6122">
            <v>116</v>
          </cell>
          <cell r="F6122">
            <v>14.26</v>
          </cell>
          <cell r="G6122">
            <v>12.61</v>
          </cell>
          <cell r="H6122">
            <v>1.43</v>
          </cell>
          <cell r="I6122">
            <v>14.04</v>
          </cell>
          <cell r="J6122">
            <v>1.6500000000000004</v>
          </cell>
        </row>
        <row r="6123">
          <cell r="A6123" t="str">
            <v>ცაცხვიIV120</v>
          </cell>
          <cell r="B6123" t="str">
            <v>ცაცხვი</v>
          </cell>
          <cell r="C6123" t="str">
            <v>IV</v>
          </cell>
          <cell r="D6123">
            <v>32.5</v>
          </cell>
          <cell r="E6123">
            <v>120</v>
          </cell>
          <cell r="F6123">
            <v>15.29</v>
          </cell>
          <cell r="G6123">
            <v>13.47</v>
          </cell>
          <cell r="H6123">
            <v>1.53</v>
          </cell>
          <cell r="I6123">
            <v>15</v>
          </cell>
          <cell r="J6123">
            <v>1.8199999999999985</v>
          </cell>
        </row>
        <row r="6124">
          <cell r="A6124" t="str">
            <v>ცაცხვიIV124</v>
          </cell>
          <cell r="B6124" t="str">
            <v>ცაცხვი</v>
          </cell>
          <cell r="C6124" t="str">
            <v>IV</v>
          </cell>
          <cell r="D6124">
            <v>32.5</v>
          </cell>
          <cell r="E6124">
            <v>124</v>
          </cell>
          <cell r="F6124">
            <v>16.36</v>
          </cell>
          <cell r="G6124">
            <v>14.36</v>
          </cell>
          <cell r="H6124">
            <v>1.64</v>
          </cell>
          <cell r="I6124">
            <v>16</v>
          </cell>
          <cell r="J6124">
            <v>2</v>
          </cell>
        </row>
        <row r="6125">
          <cell r="A6125" t="str">
            <v>ცაცხვიIV128</v>
          </cell>
          <cell r="B6125" t="str">
            <v>ცაცხვი</v>
          </cell>
          <cell r="C6125" t="str">
            <v>IV</v>
          </cell>
          <cell r="D6125">
            <v>33</v>
          </cell>
          <cell r="E6125">
            <v>128</v>
          </cell>
          <cell r="F6125">
            <v>17.48</v>
          </cell>
          <cell r="G6125">
            <v>15.31</v>
          </cell>
          <cell r="H6125">
            <v>1.75</v>
          </cell>
          <cell r="I6125">
            <v>17.060000000000002</v>
          </cell>
          <cell r="J6125">
            <v>2.17</v>
          </cell>
        </row>
        <row r="6126">
          <cell r="A6126" t="str">
            <v>ცაცხვიIV132</v>
          </cell>
          <cell r="B6126" t="str">
            <v>ცაცხვი</v>
          </cell>
          <cell r="C6126" t="str">
            <v>IV</v>
          </cell>
          <cell r="D6126">
            <v>33</v>
          </cell>
          <cell r="E6126">
            <v>132</v>
          </cell>
          <cell r="F6126">
            <v>18.63</v>
          </cell>
          <cell r="G6126">
            <v>16.28</v>
          </cell>
          <cell r="H6126">
            <v>1.86</v>
          </cell>
          <cell r="I6126">
            <v>18.14</v>
          </cell>
          <cell r="J6126">
            <v>2.3499999999999979</v>
          </cell>
        </row>
        <row r="6127">
          <cell r="A6127" t="str">
            <v>ცაცხვიIV136</v>
          </cell>
          <cell r="B6127" t="str">
            <v>ცაცხვი</v>
          </cell>
          <cell r="C6127" t="str">
            <v>IV</v>
          </cell>
          <cell r="D6127">
            <v>33</v>
          </cell>
          <cell r="E6127">
            <v>136</v>
          </cell>
          <cell r="F6127">
            <v>19.84</v>
          </cell>
          <cell r="G6127">
            <v>17.32</v>
          </cell>
          <cell r="H6127">
            <v>1.98</v>
          </cell>
          <cell r="I6127">
            <v>19.3</v>
          </cell>
          <cell r="J6127">
            <v>2.5199999999999996</v>
          </cell>
        </row>
        <row r="6128">
          <cell r="A6128" t="str">
            <v>ცაცხვიIV140</v>
          </cell>
          <cell r="B6128" t="str">
            <v>ცაცხვი</v>
          </cell>
          <cell r="C6128" t="str">
            <v>IV</v>
          </cell>
          <cell r="D6128">
            <v>33</v>
          </cell>
          <cell r="E6128">
            <v>140</v>
          </cell>
          <cell r="F6128">
            <v>21.09</v>
          </cell>
          <cell r="G6128">
            <v>18.37</v>
          </cell>
          <cell r="H6128">
            <v>2.11</v>
          </cell>
          <cell r="I6128">
            <v>20.48</v>
          </cell>
          <cell r="J6128">
            <v>2.7199999999999989</v>
          </cell>
        </row>
        <row r="6129">
          <cell r="A6129" t="str">
            <v>ცაცხვიIV144</v>
          </cell>
          <cell r="B6129" t="str">
            <v>ცაცხვი</v>
          </cell>
          <cell r="C6129" t="str">
            <v>IV</v>
          </cell>
          <cell r="D6129">
            <v>33.5</v>
          </cell>
          <cell r="E6129">
            <v>144</v>
          </cell>
          <cell r="F6129">
            <v>22.4</v>
          </cell>
          <cell r="G6129">
            <v>19.489999999999998</v>
          </cell>
          <cell r="H6129">
            <v>2.2400000000000002</v>
          </cell>
          <cell r="I6129">
            <v>21.729999999999997</v>
          </cell>
          <cell r="J6129">
            <v>2.91</v>
          </cell>
        </row>
        <row r="6130">
          <cell r="A6130" t="str">
            <v>ცაცხვიIV148</v>
          </cell>
          <cell r="B6130" t="str">
            <v>ცაცხვი</v>
          </cell>
          <cell r="C6130" t="str">
            <v>IV</v>
          </cell>
          <cell r="D6130">
            <v>33.5</v>
          </cell>
          <cell r="E6130">
            <v>148</v>
          </cell>
          <cell r="F6130">
            <v>23.78</v>
          </cell>
          <cell r="G6130">
            <v>20.69</v>
          </cell>
          <cell r="H6130">
            <v>2.38</v>
          </cell>
          <cell r="I6130">
            <v>23.07</v>
          </cell>
          <cell r="J6130">
            <v>3.09</v>
          </cell>
        </row>
        <row r="6131">
          <cell r="A6131" t="str">
            <v>ცაცხვიV8</v>
          </cell>
          <cell r="B6131" t="str">
            <v>ცაცხვი</v>
          </cell>
          <cell r="C6131" t="str">
            <v>V</v>
          </cell>
          <cell r="D6131">
            <v>12</v>
          </cell>
          <cell r="E6131">
            <v>8</v>
          </cell>
          <cell r="F6131">
            <v>2.9000000000000001E-2</v>
          </cell>
          <cell r="G6131">
            <v>0.02</v>
          </cell>
          <cell r="H6131">
            <v>0</v>
          </cell>
          <cell r="I6131">
            <v>0.02</v>
          </cell>
          <cell r="J6131">
            <v>9.0000000000000011E-3</v>
          </cell>
        </row>
        <row r="6132">
          <cell r="A6132" t="str">
            <v>ცაცხვიV10</v>
          </cell>
          <cell r="B6132" t="str">
            <v>ცაცხვი</v>
          </cell>
          <cell r="C6132" t="str">
            <v>V</v>
          </cell>
          <cell r="D6132">
            <v>12.5</v>
          </cell>
          <cell r="E6132">
            <v>10</v>
          </cell>
          <cell r="F6132">
            <v>4.8000000000000001E-2</v>
          </cell>
          <cell r="G6132">
            <v>0.04</v>
          </cell>
          <cell r="H6132">
            <v>0.01</v>
          </cell>
          <cell r="I6132">
            <v>0.05</v>
          </cell>
          <cell r="J6132">
            <v>8.0000000000000002E-3</v>
          </cell>
        </row>
        <row r="6133">
          <cell r="A6133" t="str">
            <v>ცაცხვიV12</v>
          </cell>
          <cell r="B6133" t="str">
            <v>ცაცხვი</v>
          </cell>
          <cell r="C6133" t="str">
            <v>V</v>
          </cell>
          <cell r="D6133">
            <v>13.5</v>
          </cell>
          <cell r="E6133">
            <v>12</v>
          </cell>
          <cell r="F6133">
            <v>7.1999999999999995E-2</v>
          </cell>
          <cell r="G6133">
            <v>0.06</v>
          </cell>
          <cell r="H6133">
            <v>0.01</v>
          </cell>
          <cell r="I6133">
            <v>6.9999999999999993E-2</v>
          </cell>
          <cell r="J6133">
            <v>1.1999999999999997E-2</v>
          </cell>
        </row>
        <row r="6134">
          <cell r="A6134" t="str">
            <v>ცაცხვიV14</v>
          </cell>
          <cell r="B6134" t="str">
            <v>ცაცხვი</v>
          </cell>
          <cell r="C6134" t="str">
            <v>V</v>
          </cell>
          <cell r="D6134">
            <v>14</v>
          </cell>
          <cell r="E6134">
            <v>14</v>
          </cell>
          <cell r="F6134">
            <v>0.10299999999999999</v>
          </cell>
          <cell r="G6134">
            <v>0.09</v>
          </cell>
          <cell r="H6134">
            <v>0.01</v>
          </cell>
          <cell r="I6134">
            <v>9.9999999999999992E-2</v>
          </cell>
          <cell r="J6134">
            <v>1.2999999999999998E-2</v>
          </cell>
        </row>
        <row r="6135">
          <cell r="A6135" t="str">
            <v>ცაცხვიV16</v>
          </cell>
          <cell r="B6135" t="str">
            <v>ცაცხვი</v>
          </cell>
          <cell r="C6135" t="str">
            <v>V</v>
          </cell>
          <cell r="D6135">
            <v>15</v>
          </cell>
          <cell r="E6135">
            <v>16</v>
          </cell>
          <cell r="F6135">
            <v>0.14000000000000001</v>
          </cell>
          <cell r="G6135">
            <v>0.12</v>
          </cell>
          <cell r="H6135">
            <v>0.01</v>
          </cell>
          <cell r="I6135">
            <v>0.13</v>
          </cell>
          <cell r="J6135">
            <v>2.0000000000000018E-2</v>
          </cell>
        </row>
        <row r="6136">
          <cell r="A6136" t="str">
            <v>ცაცხვიV20</v>
          </cell>
          <cell r="B6136" t="str">
            <v>ცაცხვი</v>
          </cell>
          <cell r="C6136" t="str">
            <v>V</v>
          </cell>
          <cell r="D6136">
            <v>16.5</v>
          </cell>
          <cell r="E6136">
            <v>20</v>
          </cell>
          <cell r="F6136">
            <v>0.24</v>
          </cell>
          <cell r="G6136">
            <v>0.21</v>
          </cell>
          <cell r="H6136">
            <v>0.02</v>
          </cell>
          <cell r="I6136">
            <v>0.22999999999999998</v>
          </cell>
          <cell r="J6136">
            <v>0.03</v>
          </cell>
        </row>
        <row r="6137">
          <cell r="A6137" t="str">
            <v>ცაცხვიV24</v>
          </cell>
          <cell r="B6137" t="str">
            <v>ცაცხვი</v>
          </cell>
          <cell r="C6137" t="str">
            <v>V</v>
          </cell>
          <cell r="D6137">
            <v>17.5</v>
          </cell>
          <cell r="E6137">
            <v>24</v>
          </cell>
          <cell r="F6137">
            <v>0.36</v>
          </cell>
          <cell r="G6137">
            <v>0.32</v>
          </cell>
          <cell r="H6137">
            <v>0.04</v>
          </cell>
          <cell r="I6137">
            <v>0.36</v>
          </cell>
          <cell r="J6137">
            <v>3.999999999999998E-2</v>
          </cell>
        </row>
        <row r="6138">
          <cell r="A6138" t="str">
            <v>ცაცხვიV28</v>
          </cell>
          <cell r="B6138" t="str">
            <v>ცაცხვი</v>
          </cell>
          <cell r="C6138" t="str">
            <v>V</v>
          </cell>
          <cell r="D6138">
            <v>19</v>
          </cell>
          <cell r="E6138">
            <v>28</v>
          </cell>
          <cell r="F6138">
            <v>0.52</v>
          </cell>
          <cell r="G6138">
            <v>0.46</v>
          </cell>
          <cell r="H6138">
            <v>0.05</v>
          </cell>
          <cell r="I6138">
            <v>0.51</v>
          </cell>
          <cell r="J6138">
            <v>0.06</v>
          </cell>
        </row>
        <row r="6139">
          <cell r="A6139" t="str">
            <v>ცაცხვიV32</v>
          </cell>
          <cell r="B6139" t="str">
            <v>ცაცხვი</v>
          </cell>
          <cell r="C6139" t="str">
            <v>V</v>
          </cell>
          <cell r="D6139">
            <v>20</v>
          </cell>
          <cell r="E6139">
            <v>32</v>
          </cell>
          <cell r="F6139">
            <v>0.72</v>
          </cell>
          <cell r="G6139">
            <v>0.64</v>
          </cell>
          <cell r="H6139">
            <v>7.0000000000000007E-2</v>
          </cell>
          <cell r="I6139">
            <v>0.71</v>
          </cell>
          <cell r="J6139">
            <v>7.999999999999996E-2</v>
          </cell>
        </row>
        <row r="6140">
          <cell r="A6140" t="str">
            <v>ცაცხვიV36</v>
          </cell>
          <cell r="B6140" t="str">
            <v>ცაცხვი</v>
          </cell>
          <cell r="C6140" t="str">
            <v>V</v>
          </cell>
          <cell r="D6140">
            <v>21</v>
          </cell>
          <cell r="E6140">
            <v>36</v>
          </cell>
          <cell r="F6140">
            <v>0.95</v>
          </cell>
          <cell r="G6140">
            <v>0.85</v>
          </cell>
          <cell r="H6140">
            <v>0.1</v>
          </cell>
          <cell r="I6140">
            <v>0.95</v>
          </cell>
          <cell r="J6140">
            <v>9.9999999999999978E-2</v>
          </cell>
        </row>
        <row r="6141">
          <cell r="A6141" t="str">
            <v>ცაცხვიV40</v>
          </cell>
          <cell r="B6141" t="str">
            <v>ცაცხვი</v>
          </cell>
          <cell r="C6141" t="str">
            <v>V</v>
          </cell>
          <cell r="D6141">
            <v>22</v>
          </cell>
          <cell r="E6141">
            <v>40</v>
          </cell>
          <cell r="F6141">
            <v>1.22</v>
          </cell>
          <cell r="G6141">
            <v>1.1000000000000001</v>
          </cell>
          <cell r="H6141">
            <v>0.12</v>
          </cell>
          <cell r="I6141">
            <v>1.2200000000000002</v>
          </cell>
          <cell r="J6141">
            <v>0.11999999999999988</v>
          </cell>
        </row>
        <row r="6142">
          <cell r="A6142" t="str">
            <v>ცაცხვიV44</v>
          </cell>
          <cell r="B6142" t="str">
            <v>ცაცხვი</v>
          </cell>
          <cell r="C6142" t="str">
            <v>V</v>
          </cell>
          <cell r="D6142">
            <v>23</v>
          </cell>
          <cell r="E6142">
            <v>44</v>
          </cell>
          <cell r="F6142">
            <v>1.53</v>
          </cell>
          <cell r="G6142">
            <v>1.38</v>
          </cell>
          <cell r="H6142">
            <v>0.15</v>
          </cell>
          <cell r="I6142">
            <v>1.5299999999999998</v>
          </cell>
          <cell r="J6142">
            <v>0.15000000000000013</v>
          </cell>
        </row>
        <row r="6143">
          <cell r="A6143" t="str">
            <v>ცაცხვიV48</v>
          </cell>
          <cell r="B6143" t="str">
            <v>ცაცხვი</v>
          </cell>
          <cell r="C6143" t="str">
            <v>V</v>
          </cell>
          <cell r="D6143">
            <v>23.5</v>
          </cell>
          <cell r="E6143">
            <v>48</v>
          </cell>
          <cell r="F6143">
            <v>1.87</v>
          </cell>
          <cell r="G6143">
            <v>1.69</v>
          </cell>
          <cell r="H6143">
            <v>0.19</v>
          </cell>
          <cell r="I6143">
            <v>1.88</v>
          </cell>
          <cell r="J6143">
            <v>0.18000000000000016</v>
          </cell>
        </row>
        <row r="6144">
          <cell r="A6144" t="str">
            <v>ცაცხვიV52</v>
          </cell>
          <cell r="B6144" t="str">
            <v>ცაცხვი</v>
          </cell>
          <cell r="C6144" t="str">
            <v>V</v>
          </cell>
          <cell r="D6144">
            <v>24.5</v>
          </cell>
          <cell r="E6144">
            <v>52</v>
          </cell>
          <cell r="F6144">
            <v>2.25</v>
          </cell>
          <cell r="G6144">
            <v>2.04</v>
          </cell>
          <cell r="H6144">
            <v>0.23</v>
          </cell>
          <cell r="I6144">
            <v>2.27</v>
          </cell>
          <cell r="J6144">
            <v>0.20999999999999996</v>
          </cell>
        </row>
        <row r="6145">
          <cell r="A6145" t="str">
            <v>ცაცხვიV56</v>
          </cell>
          <cell r="B6145" t="str">
            <v>ცაცხვი</v>
          </cell>
          <cell r="C6145" t="str">
            <v>V</v>
          </cell>
          <cell r="D6145">
            <v>25</v>
          </cell>
          <cell r="E6145">
            <v>56</v>
          </cell>
          <cell r="F6145">
            <v>2.67</v>
          </cell>
          <cell r="G6145">
            <v>2.4300000000000002</v>
          </cell>
          <cell r="H6145">
            <v>0.27</v>
          </cell>
          <cell r="I6145">
            <v>2.7</v>
          </cell>
          <cell r="J6145">
            <v>0.23999999999999977</v>
          </cell>
        </row>
        <row r="6146">
          <cell r="A6146" t="str">
            <v>ცაცხვიV60</v>
          </cell>
          <cell r="B6146" t="str">
            <v>ცაცხვი</v>
          </cell>
          <cell r="C6146" t="str">
            <v>V</v>
          </cell>
          <cell r="D6146">
            <v>25.5</v>
          </cell>
          <cell r="E6146">
            <v>60</v>
          </cell>
          <cell r="F6146">
            <v>3.13</v>
          </cell>
          <cell r="G6146">
            <v>2.85</v>
          </cell>
          <cell r="H6146">
            <v>0.31</v>
          </cell>
          <cell r="I6146">
            <v>3.16</v>
          </cell>
          <cell r="J6146">
            <v>0.2799999999999998</v>
          </cell>
        </row>
        <row r="6147">
          <cell r="A6147" t="str">
            <v>ცაცხვიV64</v>
          </cell>
          <cell r="B6147" t="str">
            <v>ცაცხვი</v>
          </cell>
          <cell r="C6147" t="str">
            <v>V</v>
          </cell>
          <cell r="D6147">
            <v>26</v>
          </cell>
          <cell r="E6147">
            <v>64</v>
          </cell>
          <cell r="F6147">
            <v>3.62</v>
          </cell>
          <cell r="G6147">
            <v>3.29</v>
          </cell>
          <cell r="H6147">
            <v>0.36</v>
          </cell>
          <cell r="I6147">
            <v>3.65</v>
          </cell>
          <cell r="J6147">
            <v>0.33000000000000007</v>
          </cell>
        </row>
        <row r="6148">
          <cell r="A6148" t="str">
            <v>ცაცხვიV68</v>
          </cell>
          <cell r="B6148" t="str">
            <v>ცაცხვი</v>
          </cell>
          <cell r="C6148" t="str">
            <v>V</v>
          </cell>
          <cell r="D6148">
            <v>26.5</v>
          </cell>
          <cell r="E6148">
            <v>68</v>
          </cell>
          <cell r="F6148">
            <v>4.1500000000000004</v>
          </cell>
          <cell r="G6148">
            <v>3.78</v>
          </cell>
          <cell r="H6148">
            <v>0.42</v>
          </cell>
          <cell r="I6148">
            <v>4.2</v>
          </cell>
          <cell r="J6148">
            <v>0.37000000000000055</v>
          </cell>
        </row>
        <row r="6149">
          <cell r="A6149" t="str">
            <v>ცაცხვიV72</v>
          </cell>
          <cell r="B6149" t="str">
            <v>ცაცხვი</v>
          </cell>
          <cell r="C6149" t="str">
            <v>V</v>
          </cell>
          <cell r="D6149">
            <v>27</v>
          </cell>
          <cell r="E6149">
            <v>72</v>
          </cell>
          <cell r="F6149">
            <v>4.71</v>
          </cell>
          <cell r="G6149">
            <v>4.28</v>
          </cell>
          <cell r="H6149">
            <v>0.47</v>
          </cell>
          <cell r="I6149">
            <v>4.75</v>
          </cell>
          <cell r="J6149">
            <v>0.42999999999999972</v>
          </cell>
        </row>
        <row r="6150">
          <cell r="A6150" t="str">
            <v>ცაცხვიV76</v>
          </cell>
          <cell r="B6150" t="str">
            <v>ცაცხვი</v>
          </cell>
          <cell r="C6150" t="str">
            <v>V</v>
          </cell>
          <cell r="D6150">
            <v>27.5</v>
          </cell>
          <cell r="E6150">
            <v>76</v>
          </cell>
          <cell r="F6150">
            <v>5.31</v>
          </cell>
          <cell r="G6150">
            <v>4.82</v>
          </cell>
          <cell r="H6150">
            <v>0.53</v>
          </cell>
          <cell r="I6150">
            <v>5.3500000000000005</v>
          </cell>
          <cell r="J6150">
            <v>0.48999999999999932</v>
          </cell>
        </row>
        <row r="6151">
          <cell r="A6151" t="str">
            <v>ცაცხვიV80</v>
          </cell>
          <cell r="B6151" t="str">
            <v>ცაცხვი</v>
          </cell>
          <cell r="C6151" t="str">
            <v>V</v>
          </cell>
          <cell r="D6151">
            <v>27.5</v>
          </cell>
          <cell r="E6151">
            <v>80</v>
          </cell>
          <cell r="F6151">
            <v>5.94</v>
          </cell>
          <cell r="G6151">
            <v>5.38</v>
          </cell>
          <cell r="H6151">
            <v>0.59</v>
          </cell>
          <cell r="I6151">
            <v>5.97</v>
          </cell>
          <cell r="J6151">
            <v>0.5600000000000005</v>
          </cell>
        </row>
        <row r="6152">
          <cell r="A6152" t="str">
            <v>ცაცხვიV84</v>
          </cell>
          <cell r="B6152" t="str">
            <v>ცაცხვი</v>
          </cell>
          <cell r="C6152" t="str">
            <v>V</v>
          </cell>
          <cell r="D6152">
            <v>28</v>
          </cell>
          <cell r="E6152">
            <v>84</v>
          </cell>
          <cell r="F6152">
            <v>6.6</v>
          </cell>
          <cell r="G6152">
            <v>5.97</v>
          </cell>
          <cell r="H6152">
            <v>0.66</v>
          </cell>
          <cell r="I6152">
            <v>6.63</v>
          </cell>
          <cell r="J6152">
            <v>0.62999999999999989</v>
          </cell>
        </row>
        <row r="6153">
          <cell r="A6153" t="str">
            <v>ცაცხვიV88</v>
          </cell>
          <cell r="B6153" t="str">
            <v>ცაცხვი</v>
          </cell>
          <cell r="C6153" t="str">
            <v>V</v>
          </cell>
          <cell r="D6153">
            <v>28.5</v>
          </cell>
          <cell r="E6153">
            <v>88</v>
          </cell>
          <cell r="F6153">
            <v>7.29</v>
          </cell>
          <cell r="G6153">
            <v>6.57</v>
          </cell>
          <cell r="H6153">
            <v>0.73</v>
          </cell>
          <cell r="I6153">
            <v>7.3000000000000007</v>
          </cell>
          <cell r="J6153">
            <v>0.71999999999999975</v>
          </cell>
        </row>
        <row r="6154">
          <cell r="A6154" t="str">
            <v>ცაცხვიV92</v>
          </cell>
          <cell r="B6154" t="str">
            <v>ცაცხვი</v>
          </cell>
          <cell r="C6154" t="str">
            <v>V</v>
          </cell>
          <cell r="D6154">
            <v>28.5</v>
          </cell>
          <cell r="E6154">
            <v>92</v>
          </cell>
          <cell r="F6154">
            <v>8.02</v>
          </cell>
          <cell r="G6154">
            <v>7.21</v>
          </cell>
          <cell r="H6154">
            <v>0.8</v>
          </cell>
          <cell r="I6154">
            <v>8.01</v>
          </cell>
          <cell r="J6154">
            <v>0.80999999999999961</v>
          </cell>
        </row>
        <row r="6155">
          <cell r="A6155" t="str">
            <v>ცაცხვიV96</v>
          </cell>
          <cell r="B6155" t="str">
            <v>ცაცხვი</v>
          </cell>
          <cell r="C6155" t="str">
            <v>V</v>
          </cell>
          <cell r="D6155">
            <v>29</v>
          </cell>
          <cell r="E6155">
            <v>96</v>
          </cell>
          <cell r="F6155">
            <v>8.77</v>
          </cell>
          <cell r="G6155">
            <v>7.87</v>
          </cell>
          <cell r="H6155">
            <v>0.88</v>
          </cell>
          <cell r="I6155">
            <v>8.75</v>
          </cell>
          <cell r="J6155">
            <v>0.89999999999999947</v>
          </cell>
        </row>
        <row r="6156">
          <cell r="A6156" t="str">
            <v>ცაცხვიV100</v>
          </cell>
          <cell r="B6156" t="str">
            <v>ცაცხვი</v>
          </cell>
          <cell r="C6156" t="str">
            <v>V</v>
          </cell>
          <cell r="D6156">
            <v>29</v>
          </cell>
          <cell r="E6156">
            <v>100</v>
          </cell>
          <cell r="F6156">
            <v>9.56</v>
          </cell>
          <cell r="G6156">
            <v>8.5500000000000007</v>
          </cell>
          <cell r="H6156">
            <v>0.96</v>
          </cell>
          <cell r="I6156">
            <v>9.5100000000000016</v>
          </cell>
          <cell r="J6156">
            <v>1.0099999999999998</v>
          </cell>
        </row>
        <row r="6157">
          <cell r="A6157" t="str">
            <v>ცაცხვიV104</v>
          </cell>
          <cell r="B6157" t="str">
            <v>ცაცხვი</v>
          </cell>
          <cell r="C6157" t="str">
            <v>V</v>
          </cell>
          <cell r="D6157">
            <v>29</v>
          </cell>
          <cell r="E6157">
            <v>104</v>
          </cell>
          <cell r="F6157">
            <v>10.37</v>
          </cell>
          <cell r="G6157">
            <v>9.25</v>
          </cell>
          <cell r="H6157">
            <v>1.04</v>
          </cell>
          <cell r="I6157">
            <v>10.29</v>
          </cell>
          <cell r="J6157">
            <v>1.1199999999999992</v>
          </cell>
        </row>
        <row r="6158">
          <cell r="A6158" t="str">
            <v>ცაცხვიV108</v>
          </cell>
          <cell r="B6158" t="str">
            <v>ცაცხვი</v>
          </cell>
          <cell r="C6158" t="str">
            <v>V</v>
          </cell>
          <cell r="D6158">
            <v>29</v>
          </cell>
          <cell r="E6158">
            <v>108</v>
          </cell>
          <cell r="F6158">
            <v>11.22</v>
          </cell>
          <cell r="G6158">
            <v>9.9700000000000006</v>
          </cell>
          <cell r="H6158">
            <v>1.1200000000000001</v>
          </cell>
          <cell r="I6158">
            <v>11.09</v>
          </cell>
          <cell r="J6158">
            <v>1.25</v>
          </cell>
        </row>
        <row r="6159">
          <cell r="A6159" t="str">
            <v>ცაცხვიV112</v>
          </cell>
          <cell r="B6159" t="str">
            <v>ცაცხვი</v>
          </cell>
          <cell r="C6159" t="str">
            <v>V</v>
          </cell>
          <cell r="D6159">
            <v>29.5</v>
          </cell>
          <cell r="E6159">
            <v>112</v>
          </cell>
          <cell r="F6159">
            <v>12.09</v>
          </cell>
          <cell r="G6159">
            <v>10.71</v>
          </cell>
          <cell r="H6159">
            <v>1.21</v>
          </cell>
          <cell r="I6159">
            <v>11.920000000000002</v>
          </cell>
          <cell r="J6159">
            <v>1.379999999999999</v>
          </cell>
        </row>
        <row r="6160">
          <cell r="A6160" t="str">
            <v>ცაცხვიV116</v>
          </cell>
          <cell r="B6160" t="str">
            <v>ცაცხვი</v>
          </cell>
          <cell r="C6160" t="str">
            <v>V</v>
          </cell>
          <cell r="D6160">
            <v>29.5</v>
          </cell>
          <cell r="E6160">
            <v>116</v>
          </cell>
          <cell r="F6160">
            <v>13</v>
          </cell>
          <cell r="G6160">
            <v>11.49</v>
          </cell>
          <cell r="H6160">
            <v>1.3</v>
          </cell>
          <cell r="I6160">
            <v>12.790000000000001</v>
          </cell>
          <cell r="J6160">
            <v>1.5099999999999998</v>
          </cell>
        </row>
        <row r="6161">
          <cell r="A6161" t="str">
            <v>ცაცხვიV120</v>
          </cell>
          <cell r="B6161" t="str">
            <v>ცაცხვი</v>
          </cell>
          <cell r="C6161" t="str">
            <v>V</v>
          </cell>
          <cell r="D6161">
            <v>29.5</v>
          </cell>
          <cell r="E6161">
            <v>120</v>
          </cell>
          <cell r="F6161">
            <v>13.95</v>
          </cell>
          <cell r="G6161">
            <v>12.29</v>
          </cell>
          <cell r="H6161">
            <v>1.4</v>
          </cell>
          <cell r="I6161">
            <v>13.69</v>
          </cell>
          <cell r="J6161">
            <v>1.6600000000000001</v>
          </cell>
        </row>
        <row r="6162">
          <cell r="A6162" t="str">
            <v>ცაცხვიV124</v>
          </cell>
          <cell r="B6162" t="str">
            <v>ცაცხვი</v>
          </cell>
          <cell r="C6162" t="str">
            <v>V</v>
          </cell>
          <cell r="D6162">
            <v>29.5</v>
          </cell>
          <cell r="E6162">
            <v>124</v>
          </cell>
          <cell r="F6162">
            <v>14.92</v>
          </cell>
          <cell r="G6162">
            <v>13.1</v>
          </cell>
          <cell r="H6162">
            <v>1.9</v>
          </cell>
          <cell r="I6162">
            <v>15</v>
          </cell>
          <cell r="J6162">
            <v>1.8200000000000003</v>
          </cell>
        </row>
        <row r="6163">
          <cell r="A6163" t="str">
            <v>ცაცხვიV128</v>
          </cell>
          <cell r="B6163" t="str">
            <v>ცაცხვი</v>
          </cell>
          <cell r="C6163" t="str">
            <v>V</v>
          </cell>
          <cell r="D6163">
            <v>30</v>
          </cell>
          <cell r="E6163">
            <v>128</v>
          </cell>
          <cell r="F6163">
            <v>15.94</v>
          </cell>
          <cell r="G6163">
            <v>13.96</v>
          </cell>
          <cell r="H6163">
            <v>1.59</v>
          </cell>
          <cell r="I6163">
            <v>15.55</v>
          </cell>
          <cell r="J6163">
            <v>1.9799999999999986</v>
          </cell>
        </row>
        <row r="6164">
          <cell r="A6164" t="str">
            <v>ცაცხვიV132</v>
          </cell>
          <cell r="B6164" t="str">
            <v>ცაცხვი</v>
          </cell>
          <cell r="C6164" t="str">
            <v>V</v>
          </cell>
          <cell r="D6164">
            <v>30</v>
          </cell>
          <cell r="E6164">
            <v>132</v>
          </cell>
          <cell r="F6164">
            <v>17</v>
          </cell>
          <cell r="G6164">
            <v>14.86</v>
          </cell>
          <cell r="H6164">
            <v>1.7</v>
          </cell>
          <cell r="I6164">
            <v>16.559999999999999</v>
          </cell>
          <cell r="J6164">
            <v>2.1400000000000006</v>
          </cell>
        </row>
        <row r="6165">
          <cell r="A6165" t="str">
            <v>ცაცხვიV136</v>
          </cell>
          <cell r="B6165" t="str">
            <v>ცაცხვი</v>
          </cell>
          <cell r="C6165" t="str">
            <v>V</v>
          </cell>
          <cell r="D6165">
            <v>30</v>
          </cell>
          <cell r="E6165">
            <v>136</v>
          </cell>
          <cell r="F6165">
            <v>18.09</v>
          </cell>
          <cell r="G6165">
            <v>15.79</v>
          </cell>
          <cell r="H6165">
            <v>1.81</v>
          </cell>
          <cell r="I6165">
            <v>17.599999999999998</v>
          </cell>
          <cell r="J6165">
            <v>2.3000000000000007</v>
          </cell>
        </row>
        <row r="6166">
          <cell r="A6166" t="str">
            <v>ცაცხვიV140</v>
          </cell>
          <cell r="B6166" t="str">
            <v>ცაცხვი</v>
          </cell>
          <cell r="C6166" t="str">
            <v>V</v>
          </cell>
          <cell r="D6166">
            <v>30</v>
          </cell>
          <cell r="E6166">
            <v>140</v>
          </cell>
          <cell r="F6166">
            <v>19.239999999999998</v>
          </cell>
          <cell r="G6166">
            <v>16.78</v>
          </cell>
          <cell r="H6166">
            <v>1.92</v>
          </cell>
          <cell r="I6166">
            <v>18.700000000000003</v>
          </cell>
          <cell r="J6166">
            <v>2.4599999999999973</v>
          </cell>
        </row>
        <row r="6167">
          <cell r="A6167" t="str">
            <v>ცაცხვიVI8</v>
          </cell>
          <cell r="B6167" t="str">
            <v>ცაცხვი</v>
          </cell>
          <cell r="C6167" t="str">
            <v>VI</v>
          </cell>
          <cell r="D6167">
            <v>11</v>
          </cell>
          <cell r="E6167">
            <v>8</v>
          </cell>
          <cell r="F6167">
            <v>2.5999999999999999E-2</v>
          </cell>
          <cell r="G6167">
            <v>0.02</v>
          </cell>
          <cell r="H6167">
            <v>0</v>
          </cell>
          <cell r="I6167">
            <v>0.02</v>
          </cell>
          <cell r="J6167">
            <v>5.9999999999999984E-3</v>
          </cell>
        </row>
        <row r="6168">
          <cell r="A6168" t="str">
            <v>ცაცხვიVI10</v>
          </cell>
          <cell r="B6168" t="str">
            <v>ცაცხვი</v>
          </cell>
          <cell r="C6168" t="str">
            <v>VI</v>
          </cell>
          <cell r="D6168">
            <v>11.5</v>
          </cell>
          <cell r="E6168">
            <v>10</v>
          </cell>
          <cell r="F6168">
            <v>4.3999999999999997E-2</v>
          </cell>
          <cell r="G6168">
            <v>0.04</v>
          </cell>
          <cell r="H6168">
            <v>0</v>
          </cell>
          <cell r="I6168">
            <v>0.04</v>
          </cell>
          <cell r="J6168">
            <v>3.9999999999999966E-3</v>
          </cell>
        </row>
        <row r="6169">
          <cell r="A6169" t="str">
            <v>ცაცხვიVI12</v>
          </cell>
          <cell r="B6169" t="str">
            <v>ცაცხვი</v>
          </cell>
          <cell r="C6169" t="str">
            <v>VI</v>
          </cell>
          <cell r="D6169">
            <v>12</v>
          </cell>
          <cell r="E6169">
            <v>12</v>
          </cell>
          <cell r="F6169">
            <v>6.6000000000000003E-2</v>
          </cell>
          <cell r="G6169">
            <v>0.06</v>
          </cell>
          <cell r="H6169">
            <v>0.01</v>
          </cell>
          <cell r="I6169">
            <v>6.9999999999999993E-2</v>
          </cell>
          <cell r="J6169">
            <v>6.0000000000000053E-3</v>
          </cell>
        </row>
        <row r="6170">
          <cell r="A6170" t="str">
            <v>ცაცხვიVI14</v>
          </cell>
          <cell r="B6170" t="str">
            <v>ცაცხვი</v>
          </cell>
          <cell r="C6170" t="str">
            <v>VI</v>
          </cell>
          <cell r="D6170">
            <v>13</v>
          </cell>
          <cell r="E6170">
            <v>14</v>
          </cell>
          <cell r="F6170">
            <v>9.4E-2</v>
          </cell>
          <cell r="G6170">
            <v>0.08</v>
          </cell>
          <cell r="H6170">
            <v>0.01</v>
          </cell>
          <cell r="I6170">
            <v>0.09</v>
          </cell>
          <cell r="J6170">
            <v>1.3999999999999999E-2</v>
          </cell>
        </row>
        <row r="6171">
          <cell r="A6171" t="str">
            <v>ცაცხვიVI16</v>
          </cell>
          <cell r="B6171" t="str">
            <v>ცაცხვი</v>
          </cell>
          <cell r="C6171" t="str">
            <v>VI</v>
          </cell>
          <cell r="D6171">
            <v>13.5</v>
          </cell>
          <cell r="E6171">
            <v>16</v>
          </cell>
          <cell r="F6171">
            <v>0.128</v>
          </cell>
          <cell r="G6171">
            <v>0.11</v>
          </cell>
          <cell r="H6171">
            <v>0.01</v>
          </cell>
          <cell r="I6171">
            <v>0.12</v>
          </cell>
          <cell r="J6171">
            <v>1.8000000000000002E-2</v>
          </cell>
        </row>
        <row r="6172">
          <cell r="A6172" t="str">
            <v>ცაცხვიVI20</v>
          </cell>
          <cell r="B6172" t="str">
            <v>ცაცხვი</v>
          </cell>
          <cell r="C6172" t="str">
            <v>VI</v>
          </cell>
          <cell r="D6172">
            <v>15</v>
          </cell>
          <cell r="E6172">
            <v>20</v>
          </cell>
          <cell r="F6172">
            <v>0.22</v>
          </cell>
          <cell r="G6172">
            <v>0.19</v>
          </cell>
          <cell r="H6172">
            <v>0.02</v>
          </cell>
          <cell r="I6172">
            <v>0.21</v>
          </cell>
          <cell r="J6172">
            <v>0.03</v>
          </cell>
        </row>
        <row r="6173">
          <cell r="A6173" t="str">
            <v>ცაცხვიVI24</v>
          </cell>
          <cell r="B6173" t="str">
            <v>ცაცხვი</v>
          </cell>
          <cell r="C6173" t="str">
            <v>VI</v>
          </cell>
          <cell r="D6173">
            <v>16</v>
          </cell>
          <cell r="E6173">
            <v>24</v>
          </cell>
          <cell r="F6173">
            <v>0.33</v>
          </cell>
          <cell r="G6173">
            <v>0.28999999999999998</v>
          </cell>
          <cell r="H6173">
            <v>0.03</v>
          </cell>
          <cell r="I6173">
            <v>0.31999999999999995</v>
          </cell>
          <cell r="J6173">
            <v>4.0000000000000036E-2</v>
          </cell>
        </row>
        <row r="6174">
          <cell r="A6174" t="str">
            <v>ცაცხვიVI28</v>
          </cell>
          <cell r="B6174" t="str">
            <v>ცაცხვი</v>
          </cell>
          <cell r="C6174" t="str">
            <v>VI</v>
          </cell>
          <cell r="D6174">
            <v>17</v>
          </cell>
          <cell r="E6174">
            <v>28</v>
          </cell>
          <cell r="F6174">
            <v>0.48</v>
          </cell>
          <cell r="G6174">
            <v>0.43</v>
          </cell>
          <cell r="H6174">
            <v>0.05</v>
          </cell>
          <cell r="I6174">
            <v>0.48</v>
          </cell>
          <cell r="J6174">
            <v>4.9999999999999989E-2</v>
          </cell>
        </row>
        <row r="6175">
          <cell r="A6175" t="str">
            <v>ცაცხვიVI32</v>
          </cell>
          <cell r="B6175" t="str">
            <v>ცაცხვი</v>
          </cell>
          <cell r="C6175" t="str">
            <v>VI</v>
          </cell>
          <cell r="D6175">
            <v>18</v>
          </cell>
          <cell r="E6175">
            <v>32</v>
          </cell>
          <cell r="F6175">
            <v>0.66</v>
          </cell>
          <cell r="G6175">
            <v>0.59</v>
          </cell>
          <cell r="H6175">
            <v>7.0000000000000007E-2</v>
          </cell>
          <cell r="I6175">
            <v>0.65999999999999992</v>
          </cell>
          <cell r="J6175">
            <v>7.0000000000000062E-2</v>
          </cell>
        </row>
        <row r="6176">
          <cell r="A6176" t="str">
            <v>ცაცხვიVI36</v>
          </cell>
          <cell r="B6176" t="str">
            <v>ცაცხვი</v>
          </cell>
          <cell r="C6176" t="str">
            <v>VI</v>
          </cell>
          <cell r="D6176">
            <v>19</v>
          </cell>
          <cell r="E6176">
            <v>36</v>
          </cell>
          <cell r="F6176">
            <v>0.87</v>
          </cell>
          <cell r="G6176">
            <v>0.78</v>
          </cell>
          <cell r="H6176">
            <v>0.09</v>
          </cell>
          <cell r="I6176">
            <v>0.87</v>
          </cell>
          <cell r="J6176">
            <v>8.9999999999999969E-2</v>
          </cell>
        </row>
        <row r="6177">
          <cell r="A6177" t="str">
            <v>ცაცხვიVI40</v>
          </cell>
          <cell r="B6177" t="str">
            <v>ცაცხვი</v>
          </cell>
          <cell r="C6177" t="str">
            <v>VI</v>
          </cell>
          <cell r="D6177">
            <v>20</v>
          </cell>
          <cell r="E6177">
            <v>40</v>
          </cell>
          <cell r="F6177">
            <v>1.1100000000000001</v>
          </cell>
          <cell r="G6177">
            <v>1</v>
          </cell>
          <cell r="H6177">
            <v>0.11</v>
          </cell>
          <cell r="I6177">
            <v>1.1100000000000001</v>
          </cell>
          <cell r="J6177">
            <v>0.1100000000000001</v>
          </cell>
        </row>
        <row r="6178">
          <cell r="A6178" t="str">
            <v>ცაცხვიVI44</v>
          </cell>
          <cell r="B6178" t="str">
            <v>ცაცხვი</v>
          </cell>
          <cell r="C6178" t="str">
            <v>VI</v>
          </cell>
          <cell r="D6178">
            <v>20.5</v>
          </cell>
          <cell r="E6178">
            <v>44</v>
          </cell>
          <cell r="F6178">
            <v>1.39</v>
          </cell>
          <cell r="G6178">
            <v>1.25</v>
          </cell>
          <cell r="H6178">
            <v>0.14000000000000001</v>
          </cell>
          <cell r="I6178">
            <v>1.3900000000000001</v>
          </cell>
          <cell r="J6178">
            <v>0.1399999999999999</v>
          </cell>
        </row>
        <row r="6179">
          <cell r="A6179" t="str">
            <v>ცაცხვიVI48</v>
          </cell>
          <cell r="B6179" t="str">
            <v>ცაცხვი</v>
          </cell>
          <cell r="C6179" t="str">
            <v>VI</v>
          </cell>
          <cell r="D6179">
            <v>21.5</v>
          </cell>
          <cell r="E6179">
            <v>48</v>
          </cell>
          <cell r="F6179">
            <v>1.71</v>
          </cell>
          <cell r="G6179">
            <v>1.55</v>
          </cell>
          <cell r="H6179">
            <v>0.17</v>
          </cell>
          <cell r="I6179">
            <v>1.72</v>
          </cell>
          <cell r="J6179">
            <v>0.15999999999999992</v>
          </cell>
        </row>
        <row r="6180">
          <cell r="A6180" t="str">
            <v>ცაცხვიVI52</v>
          </cell>
          <cell r="B6180" t="str">
            <v>ცაცხვი</v>
          </cell>
          <cell r="C6180" t="str">
            <v>VI</v>
          </cell>
          <cell r="D6180">
            <v>22</v>
          </cell>
          <cell r="E6180">
            <v>52</v>
          </cell>
          <cell r="F6180">
            <v>2.0499999999999998</v>
          </cell>
          <cell r="G6180">
            <v>1.86</v>
          </cell>
          <cell r="H6180">
            <v>0.21</v>
          </cell>
          <cell r="I6180">
            <v>2.0700000000000003</v>
          </cell>
          <cell r="J6180">
            <v>0.18999999999999972</v>
          </cell>
        </row>
        <row r="6181">
          <cell r="A6181" t="str">
            <v>ცაცხვიVI56</v>
          </cell>
          <cell r="B6181" t="str">
            <v>ცაცხვი</v>
          </cell>
          <cell r="C6181" t="str">
            <v>VI</v>
          </cell>
          <cell r="D6181">
            <v>22.5</v>
          </cell>
          <cell r="E6181">
            <v>56</v>
          </cell>
          <cell r="F6181">
            <v>2.44</v>
          </cell>
          <cell r="G6181">
            <v>2.2200000000000002</v>
          </cell>
          <cell r="H6181">
            <v>0.24</v>
          </cell>
          <cell r="I6181">
            <v>2.46</v>
          </cell>
          <cell r="J6181">
            <v>0.21999999999999975</v>
          </cell>
        </row>
        <row r="6182">
          <cell r="A6182" t="str">
            <v>ცაცხვიVI60</v>
          </cell>
          <cell r="B6182" t="str">
            <v>ცაცხვი</v>
          </cell>
          <cell r="C6182" t="str">
            <v>VI</v>
          </cell>
          <cell r="D6182">
            <v>23.5</v>
          </cell>
          <cell r="E6182">
            <v>60</v>
          </cell>
          <cell r="F6182">
            <v>2.85</v>
          </cell>
          <cell r="G6182">
            <v>2.59</v>
          </cell>
          <cell r="H6182">
            <v>0.28999999999999998</v>
          </cell>
          <cell r="I6182">
            <v>2.88</v>
          </cell>
          <cell r="J6182">
            <v>0.26000000000000023</v>
          </cell>
        </row>
        <row r="6183">
          <cell r="A6183" t="str">
            <v>ცაცხვიVI64</v>
          </cell>
          <cell r="B6183" t="str">
            <v>ცაცხვი</v>
          </cell>
          <cell r="C6183" t="str">
            <v>VI</v>
          </cell>
          <cell r="D6183">
            <v>24</v>
          </cell>
          <cell r="E6183">
            <v>64</v>
          </cell>
          <cell r="F6183">
            <v>3.3</v>
          </cell>
          <cell r="G6183">
            <v>3</v>
          </cell>
          <cell r="H6183">
            <v>0.33</v>
          </cell>
          <cell r="I6183">
            <v>3.33</v>
          </cell>
          <cell r="J6183">
            <v>0.29999999999999982</v>
          </cell>
        </row>
        <row r="6184">
          <cell r="A6184" t="str">
            <v>ცაცხვიVI68</v>
          </cell>
          <cell r="B6184" t="str">
            <v>ცაცხვი</v>
          </cell>
          <cell r="C6184" t="str">
            <v>VI</v>
          </cell>
          <cell r="D6184">
            <v>24</v>
          </cell>
          <cell r="E6184">
            <v>68</v>
          </cell>
          <cell r="F6184">
            <v>3.78</v>
          </cell>
          <cell r="G6184">
            <v>3.44</v>
          </cell>
          <cell r="H6184">
            <v>0.38</v>
          </cell>
          <cell r="I6184">
            <v>3.82</v>
          </cell>
          <cell r="J6184">
            <v>0.33999999999999986</v>
          </cell>
        </row>
        <row r="6185">
          <cell r="A6185" t="str">
            <v>ცაცხვიVI72</v>
          </cell>
          <cell r="B6185" t="str">
            <v>ცაცხვი</v>
          </cell>
          <cell r="C6185" t="str">
            <v>VI</v>
          </cell>
          <cell r="D6185">
            <v>24.5</v>
          </cell>
          <cell r="E6185">
            <v>72</v>
          </cell>
          <cell r="F6185">
            <v>4.3</v>
          </cell>
          <cell r="G6185">
            <v>3.91</v>
          </cell>
          <cell r="H6185">
            <v>0.43</v>
          </cell>
          <cell r="I6185">
            <v>4.34</v>
          </cell>
          <cell r="J6185">
            <v>0.38999999999999968</v>
          </cell>
        </row>
        <row r="6186">
          <cell r="A6186" t="str">
            <v>ცაცხვიVI76</v>
          </cell>
          <cell r="B6186" t="str">
            <v>ცაცხვი</v>
          </cell>
          <cell r="C6186" t="str">
            <v>VI</v>
          </cell>
          <cell r="D6186">
            <v>25</v>
          </cell>
          <cell r="E6186">
            <v>76</v>
          </cell>
          <cell r="F6186">
            <v>4.84</v>
          </cell>
          <cell r="G6186">
            <v>4.4000000000000004</v>
          </cell>
          <cell r="H6186">
            <v>0.48</v>
          </cell>
          <cell r="I6186">
            <v>4.8800000000000008</v>
          </cell>
          <cell r="J6186">
            <v>0.4399999999999995</v>
          </cell>
        </row>
        <row r="6187">
          <cell r="A6187" t="str">
            <v>ცაცხვიVI80</v>
          </cell>
          <cell r="B6187" t="str">
            <v>ცაცხვი</v>
          </cell>
          <cell r="C6187" t="str">
            <v>VI</v>
          </cell>
          <cell r="D6187">
            <v>25</v>
          </cell>
          <cell r="E6187">
            <v>80</v>
          </cell>
          <cell r="F6187">
            <v>5.41</v>
          </cell>
          <cell r="G6187">
            <v>4.9000000000000004</v>
          </cell>
          <cell r="H6187">
            <v>0.54</v>
          </cell>
          <cell r="I6187">
            <v>5.44</v>
          </cell>
          <cell r="J6187">
            <v>0.50999999999999979</v>
          </cell>
        </row>
        <row r="6188">
          <cell r="A6188" t="str">
            <v>ცაცხვიVI84</v>
          </cell>
          <cell r="B6188" t="str">
            <v>ცაცხვი</v>
          </cell>
          <cell r="C6188" t="str">
            <v>VI</v>
          </cell>
          <cell r="D6188">
            <v>25.5</v>
          </cell>
          <cell r="E6188">
            <v>84</v>
          </cell>
          <cell r="F6188">
            <v>6.02</v>
          </cell>
          <cell r="G6188">
            <v>5.44</v>
          </cell>
          <cell r="H6188">
            <v>0.6</v>
          </cell>
          <cell r="I6188">
            <v>6.04</v>
          </cell>
          <cell r="J6188">
            <v>0.57999999999999918</v>
          </cell>
        </row>
        <row r="6189">
          <cell r="A6189" t="str">
            <v>ცაცხვიVI88</v>
          </cell>
          <cell r="B6189" t="str">
            <v>ცაცხვი</v>
          </cell>
          <cell r="C6189" t="str">
            <v>VI</v>
          </cell>
          <cell r="D6189">
            <v>26</v>
          </cell>
          <cell r="E6189">
            <v>88</v>
          </cell>
          <cell r="F6189">
            <v>6.65</v>
          </cell>
          <cell r="G6189">
            <v>6</v>
          </cell>
          <cell r="H6189">
            <v>0.67</v>
          </cell>
          <cell r="I6189">
            <v>6.67</v>
          </cell>
          <cell r="J6189">
            <v>0.65000000000000036</v>
          </cell>
        </row>
        <row r="6190">
          <cell r="A6190" t="str">
            <v>ცაცხვიVI92</v>
          </cell>
          <cell r="B6190" t="str">
            <v>ცაცხვი</v>
          </cell>
          <cell r="C6190" t="str">
            <v>VI</v>
          </cell>
          <cell r="D6190">
            <v>26</v>
          </cell>
          <cell r="E6190">
            <v>92</v>
          </cell>
          <cell r="F6190">
            <v>7.31</v>
          </cell>
          <cell r="G6190">
            <v>6.57</v>
          </cell>
          <cell r="H6190">
            <v>0.73</v>
          </cell>
          <cell r="I6190">
            <v>7.3000000000000007</v>
          </cell>
          <cell r="J6190">
            <v>0.73999999999999932</v>
          </cell>
        </row>
        <row r="6191">
          <cell r="A6191" t="str">
            <v>ცაცხვიVI96</v>
          </cell>
          <cell r="B6191" t="str">
            <v>ცაცხვი</v>
          </cell>
          <cell r="C6191" t="str">
            <v>VI</v>
          </cell>
          <cell r="D6191">
            <v>26</v>
          </cell>
          <cell r="E6191">
            <v>96</v>
          </cell>
          <cell r="F6191">
            <v>8</v>
          </cell>
          <cell r="G6191">
            <v>7.18</v>
          </cell>
          <cell r="H6191">
            <v>0.8</v>
          </cell>
          <cell r="I6191">
            <v>7.9799999999999995</v>
          </cell>
          <cell r="J6191">
            <v>0.82000000000000028</v>
          </cell>
        </row>
        <row r="6192">
          <cell r="A6192" t="str">
            <v>ცაცხვიVI100</v>
          </cell>
          <cell r="B6192" t="str">
            <v>ცაცხვი</v>
          </cell>
          <cell r="C6192" t="str">
            <v>VI</v>
          </cell>
          <cell r="D6192">
            <v>26.5</v>
          </cell>
          <cell r="E6192">
            <v>100</v>
          </cell>
          <cell r="F6192">
            <v>8.7200000000000006</v>
          </cell>
          <cell r="G6192">
            <v>7.8</v>
          </cell>
          <cell r="H6192">
            <v>0.87</v>
          </cell>
          <cell r="I6192">
            <v>8.67</v>
          </cell>
          <cell r="J6192">
            <v>0.92000000000000082</v>
          </cell>
        </row>
        <row r="6193">
          <cell r="A6193" t="str">
            <v>ცაცხვიVI104</v>
          </cell>
          <cell r="B6193" t="str">
            <v>ცაცხვი</v>
          </cell>
          <cell r="C6193" t="str">
            <v>VI</v>
          </cell>
          <cell r="D6193">
            <v>26.5</v>
          </cell>
          <cell r="E6193">
            <v>104</v>
          </cell>
          <cell r="F6193">
            <v>9.4600000000000009</v>
          </cell>
          <cell r="G6193">
            <v>8.44</v>
          </cell>
          <cell r="H6193">
            <v>0.95</v>
          </cell>
          <cell r="I6193">
            <v>9.3899999999999988</v>
          </cell>
          <cell r="J6193">
            <v>1.0200000000000014</v>
          </cell>
        </row>
        <row r="6194">
          <cell r="A6194" t="str">
            <v>ცაცხვიVI108</v>
          </cell>
          <cell r="B6194" t="str">
            <v>ცაცხვი</v>
          </cell>
          <cell r="C6194" t="str">
            <v>VI</v>
          </cell>
          <cell r="D6194">
            <v>26.5</v>
          </cell>
          <cell r="E6194">
            <v>108</v>
          </cell>
          <cell r="F6194">
            <v>10.23</v>
          </cell>
          <cell r="G6194">
            <v>9.09</v>
          </cell>
          <cell r="H6194">
            <v>1.02</v>
          </cell>
          <cell r="I6194">
            <v>10.11</v>
          </cell>
          <cell r="J6194">
            <v>1.1400000000000006</v>
          </cell>
        </row>
        <row r="6195">
          <cell r="A6195" t="str">
            <v>ცაცხვიVI112</v>
          </cell>
          <cell r="B6195" t="str">
            <v>ცაცხვი</v>
          </cell>
          <cell r="C6195" t="str">
            <v>VI</v>
          </cell>
          <cell r="D6195">
            <v>26.5</v>
          </cell>
          <cell r="E6195">
            <v>112</v>
          </cell>
          <cell r="F6195">
            <v>11.03</v>
          </cell>
          <cell r="G6195">
            <v>9.77</v>
          </cell>
          <cell r="H6195">
            <v>1.1000000000000001</v>
          </cell>
          <cell r="I6195">
            <v>10.87</v>
          </cell>
          <cell r="J6195">
            <v>1.2599999999999998</v>
          </cell>
        </row>
        <row r="6196">
          <cell r="A6196" t="str">
            <v>ცაცხვიVI116</v>
          </cell>
          <cell r="B6196" t="str">
            <v>ცაცხვი</v>
          </cell>
          <cell r="C6196" t="str">
            <v>VI</v>
          </cell>
          <cell r="D6196">
            <v>27</v>
          </cell>
          <cell r="E6196">
            <v>116</v>
          </cell>
          <cell r="F6196">
            <v>11.86</v>
          </cell>
          <cell r="G6196">
            <v>10.48</v>
          </cell>
          <cell r="H6196">
            <v>1.19</v>
          </cell>
          <cell r="I6196">
            <v>11.67</v>
          </cell>
          <cell r="J6196">
            <v>1.379999999999999</v>
          </cell>
        </row>
        <row r="6197">
          <cell r="A6197" t="str">
            <v>ცაცხვიVI120</v>
          </cell>
          <cell r="B6197" t="str">
            <v>ცაცხვი</v>
          </cell>
          <cell r="C6197" t="str">
            <v>VI</v>
          </cell>
          <cell r="D6197">
            <v>27</v>
          </cell>
          <cell r="E6197">
            <v>120</v>
          </cell>
          <cell r="F6197">
            <v>12.72</v>
          </cell>
          <cell r="G6197">
            <v>11.21</v>
          </cell>
          <cell r="H6197">
            <v>1.27</v>
          </cell>
          <cell r="I6197">
            <v>12.48</v>
          </cell>
          <cell r="J6197">
            <v>1.5099999999999998</v>
          </cell>
        </row>
        <row r="6198">
          <cell r="A6198" t="str">
            <v>ცაცხვიVI124</v>
          </cell>
          <cell r="B6198" t="str">
            <v>ცაცხვი</v>
          </cell>
          <cell r="C6198" t="str">
            <v>VI</v>
          </cell>
          <cell r="D6198">
            <v>27</v>
          </cell>
          <cell r="E6198">
            <v>124</v>
          </cell>
          <cell r="F6198">
            <v>13.61</v>
          </cell>
          <cell r="G6198">
            <v>11.95</v>
          </cell>
          <cell r="H6198">
            <v>1.36</v>
          </cell>
          <cell r="I6198">
            <v>13.309999999999999</v>
          </cell>
          <cell r="J6198">
            <v>1.6600000000000001</v>
          </cell>
        </row>
        <row r="6199">
          <cell r="A6199" t="str">
            <v>ცაცხვიVI128</v>
          </cell>
          <cell r="B6199" t="str">
            <v>ცაცხვი</v>
          </cell>
          <cell r="C6199" t="str">
            <v>VI</v>
          </cell>
          <cell r="D6199">
            <v>27</v>
          </cell>
          <cell r="E6199">
            <v>128</v>
          </cell>
          <cell r="F6199">
            <v>14.54</v>
          </cell>
          <cell r="G6199">
            <v>12.74</v>
          </cell>
          <cell r="H6199">
            <v>1.45</v>
          </cell>
          <cell r="I6199">
            <v>14.19</v>
          </cell>
          <cell r="J6199">
            <v>1.7999999999999989</v>
          </cell>
        </row>
        <row r="6200">
          <cell r="A6200" t="str">
            <v>ცაცხვიVI132</v>
          </cell>
          <cell r="B6200" t="str">
            <v>ცაცხვი</v>
          </cell>
          <cell r="C6200" t="str">
            <v>VI</v>
          </cell>
          <cell r="D6200">
            <v>27.5</v>
          </cell>
          <cell r="E6200">
            <v>132</v>
          </cell>
          <cell r="F6200">
            <v>15.5</v>
          </cell>
          <cell r="G6200">
            <v>13.55</v>
          </cell>
          <cell r="H6200">
            <v>1.55</v>
          </cell>
          <cell r="I6200">
            <v>15.100000000000001</v>
          </cell>
          <cell r="J6200">
            <v>1.9499999999999993</v>
          </cell>
        </row>
        <row r="6201">
          <cell r="A6201" t="str">
            <v>ცაცხვიVI136</v>
          </cell>
          <cell r="B6201" t="str">
            <v>ცაცხვი</v>
          </cell>
          <cell r="C6201" t="str">
            <v>VI</v>
          </cell>
          <cell r="D6201">
            <v>27.5</v>
          </cell>
          <cell r="E6201">
            <v>136</v>
          </cell>
          <cell r="F6201">
            <v>16.5</v>
          </cell>
          <cell r="G6201">
            <v>14.4</v>
          </cell>
          <cell r="H6201">
            <v>1.65</v>
          </cell>
          <cell r="I6201">
            <v>16.05</v>
          </cell>
          <cell r="J6201">
            <v>2.0999999999999996</v>
          </cell>
        </row>
        <row r="6202">
          <cell r="A6202" t="str">
            <v>ცაცხვიVII8</v>
          </cell>
          <cell r="B6202" t="str">
            <v>ცაცხვი</v>
          </cell>
          <cell r="C6202" t="str">
            <v>VII</v>
          </cell>
          <cell r="D6202">
            <v>10</v>
          </cell>
          <cell r="E6202">
            <v>8</v>
          </cell>
          <cell r="F6202">
            <v>2.4E-2</v>
          </cell>
          <cell r="G6202">
            <v>0.02</v>
          </cell>
          <cell r="H6202">
            <v>0</v>
          </cell>
          <cell r="I6202">
            <v>0.02</v>
          </cell>
          <cell r="J6202">
            <v>4.0000000000000001E-3</v>
          </cell>
        </row>
        <row r="6203">
          <cell r="A6203" t="str">
            <v>ცაცხვიVII10</v>
          </cell>
          <cell r="B6203" t="str">
            <v>ცაცხვი</v>
          </cell>
          <cell r="C6203" t="str">
            <v>VII</v>
          </cell>
          <cell r="D6203">
            <v>10.5</v>
          </cell>
          <cell r="E6203">
            <v>10</v>
          </cell>
          <cell r="F6203">
            <v>0.04</v>
          </cell>
          <cell r="G6203">
            <v>0.03</v>
          </cell>
          <cell r="H6203">
            <v>0</v>
          </cell>
          <cell r="I6203">
            <v>0.03</v>
          </cell>
          <cell r="J6203">
            <v>1.0000000000000002E-2</v>
          </cell>
        </row>
        <row r="6204">
          <cell r="A6204" t="str">
            <v>ცაცხვიVII12</v>
          </cell>
          <cell r="B6204" t="str">
            <v>ცაცხვი</v>
          </cell>
          <cell r="C6204" t="str">
            <v>VII</v>
          </cell>
          <cell r="D6204">
            <v>11</v>
          </cell>
          <cell r="E6204">
            <v>12</v>
          </cell>
          <cell r="F6204">
            <v>0.06</v>
          </cell>
          <cell r="G6204">
            <v>0.05</v>
          </cell>
          <cell r="H6204">
            <v>0.01</v>
          </cell>
          <cell r="I6204">
            <v>6.0000000000000005E-2</v>
          </cell>
          <cell r="J6204">
            <v>9.999999999999995E-3</v>
          </cell>
        </row>
        <row r="6205">
          <cell r="A6205" t="str">
            <v>ცაცხვიVII14</v>
          </cell>
          <cell r="B6205" t="str">
            <v>ცაცხვი</v>
          </cell>
          <cell r="C6205" t="str">
            <v>VII</v>
          </cell>
          <cell r="D6205">
            <v>11.5</v>
          </cell>
          <cell r="E6205">
            <v>14</v>
          </cell>
          <cell r="F6205">
            <v>8.5999999999999993E-2</v>
          </cell>
          <cell r="G6205">
            <v>7.0000000000000007E-2</v>
          </cell>
          <cell r="H6205">
            <v>0.01</v>
          </cell>
          <cell r="I6205">
            <v>0.08</v>
          </cell>
          <cell r="J6205">
            <v>1.5999999999999986E-2</v>
          </cell>
        </row>
        <row r="6206">
          <cell r="A6206" t="str">
            <v>ცაცხვიVII16</v>
          </cell>
          <cell r="B6206" t="str">
            <v>ცაცხვი</v>
          </cell>
          <cell r="C6206" t="str">
            <v>VII</v>
          </cell>
          <cell r="D6206">
            <v>12.5</v>
          </cell>
          <cell r="E6206">
            <v>16</v>
          </cell>
          <cell r="F6206">
            <v>0.11700000000000001</v>
          </cell>
          <cell r="G6206">
            <v>0.1</v>
          </cell>
          <cell r="H6206">
            <v>0.01</v>
          </cell>
          <cell r="I6206">
            <v>0.11</v>
          </cell>
          <cell r="J6206">
            <v>1.7000000000000001E-2</v>
          </cell>
        </row>
        <row r="6207">
          <cell r="A6207" t="str">
            <v>ცაცხვიVII20</v>
          </cell>
          <cell r="B6207" t="str">
            <v>ცაცხვი</v>
          </cell>
          <cell r="C6207" t="str">
            <v>VII</v>
          </cell>
          <cell r="D6207">
            <v>13.5</v>
          </cell>
          <cell r="E6207">
            <v>20</v>
          </cell>
          <cell r="F6207">
            <v>0.2</v>
          </cell>
          <cell r="G6207">
            <v>0.17</v>
          </cell>
          <cell r="H6207">
            <v>0.02</v>
          </cell>
          <cell r="I6207">
            <v>0.19</v>
          </cell>
          <cell r="J6207">
            <v>0.03</v>
          </cell>
        </row>
        <row r="6208">
          <cell r="A6208" t="str">
            <v>ცაცხვიVII24</v>
          </cell>
          <cell r="B6208" t="str">
            <v>ცაცხვი</v>
          </cell>
          <cell r="C6208" t="str">
            <v>VII</v>
          </cell>
          <cell r="D6208">
            <v>14.5</v>
          </cell>
          <cell r="E6208">
            <v>24</v>
          </cell>
          <cell r="F6208">
            <v>0.3</v>
          </cell>
          <cell r="G6208">
            <v>0.26</v>
          </cell>
          <cell r="H6208">
            <v>0.03</v>
          </cell>
          <cell r="I6208">
            <v>0.29000000000000004</v>
          </cell>
          <cell r="J6208">
            <v>3.999999999999998E-2</v>
          </cell>
        </row>
        <row r="6209">
          <cell r="A6209" t="str">
            <v>ცაცხვიVII28</v>
          </cell>
          <cell r="B6209" t="str">
            <v>ცაცხვი</v>
          </cell>
          <cell r="C6209" t="str">
            <v>VII</v>
          </cell>
          <cell r="D6209">
            <v>15.5</v>
          </cell>
          <cell r="E6209">
            <v>28</v>
          </cell>
          <cell r="F6209">
            <v>0.44</v>
          </cell>
          <cell r="G6209">
            <v>0.39</v>
          </cell>
          <cell r="H6209">
            <v>0.04</v>
          </cell>
          <cell r="I6209">
            <v>0.43</v>
          </cell>
          <cell r="J6209">
            <v>4.9999999999999989E-2</v>
          </cell>
        </row>
        <row r="6210">
          <cell r="A6210" t="str">
            <v>ცაცხვიVII32</v>
          </cell>
          <cell r="B6210" t="str">
            <v>ცაცხვი</v>
          </cell>
          <cell r="C6210" t="str">
            <v>VII</v>
          </cell>
          <cell r="D6210">
            <v>16.5</v>
          </cell>
          <cell r="E6210">
            <v>32</v>
          </cell>
          <cell r="F6210">
            <v>0.6</v>
          </cell>
          <cell r="G6210">
            <v>0.54</v>
          </cell>
          <cell r="H6210">
            <v>0.06</v>
          </cell>
          <cell r="I6210">
            <v>0.60000000000000009</v>
          </cell>
          <cell r="J6210">
            <v>5.9999999999999942E-2</v>
          </cell>
        </row>
        <row r="6211">
          <cell r="A6211" t="str">
            <v>ცაცხვიVII36</v>
          </cell>
          <cell r="B6211" t="str">
            <v>ცაცხვი</v>
          </cell>
          <cell r="C6211" t="str">
            <v>VII</v>
          </cell>
          <cell r="D6211">
            <v>17.5</v>
          </cell>
          <cell r="E6211">
            <v>36</v>
          </cell>
          <cell r="F6211">
            <v>0.79</v>
          </cell>
          <cell r="G6211">
            <v>0.71</v>
          </cell>
          <cell r="H6211">
            <v>0.08</v>
          </cell>
          <cell r="I6211">
            <v>0.78999999999999992</v>
          </cell>
          <cell r="J6211">
            <v>8.0000000000000071E-2</v>
          </cell>
        </row>
        <row r="6212">
          <cell r="A6212" t="str">
            <v>ცაცხვიVII40</v>
          </cell>
          <cell r="B6212" t="str">
            <v>ცაცხვი</v>
          </cell>
          <cell r="C6212" t="str">
            <v>VII</v>
          </cell>
          <cell r="D6212">
            <v>18</v>
          </cell>
          <cell r="E6212">
            <v>40</v>
          </cell>
          <cell r="F6212">
            <v>1.02</v>
          </cell>
          <cell r="G6212">
            <v>0.92</v>
          </cell>
          <cell r="H6212">
            <v>0.1</v>
          </cell>
          <cell r="I6212">
            <v>1.02</v>
          </cell>
          <cell r="J6212">
            <v>9.9999999999999978E-2</v>
          </cell>
        </row>
        <row r="6213">
          <cell r="A6213" t="str">
            <v>ცაცხვიVII44</v>
          </cell>
          <cell r="B6213" t="str">
            <v>ცაცხვი</v>
          </cell>
          <cell r="C6213" t="str">
            <v>VII</v>
          </cell>
          <cell r="D6213">
            <v>19</v>
          </cell>
          <cell r="E6213">
            <v>44</v>
          </cell>
          <cell r="F6213">
            <v>1.27</v>
          </cell>
          <cell r="G6213">
            <v>1.1499999999999999</v>
          </cell>
          <cell r="H6213">
            <v>0.13</v>
          </cell>
          <cell r="I6213">
            <v>1.2799999999999998</v>
          </cell>
          <cell r="J6213">
            <v>0.12000000000000011</v>
          </cell>
        </row>
        <row r="6214">
          <cell r="A6214" t="str">
            <v>ცაცხვიVII48</v>
          </cell>
          <cell r="B6214" t="str">
            <v>ცაცხვი</v>
          </cell>
          <cell r="C6214" t="str">
            <v>VII</v>
          </cell>
          <cell r="D6214">
            <v>19.5</v>
          </cell>
          <cell r="E6214">
            <v>48</v>
          </cell>
          <cell r="F6214">
            <v>1.56</v>
          </cell>
          <cell r="G6214">
            <v>1.41</v>
          </cell>
          <cell r="H6214">
            <v>0.16</v>
          </cell>
          <cell r="I6214">
            <v>1.5699999999999998</v>
          </cell>
          <cell r="J6214">
            <v>0.15000000000000013</v>
          </cell>
        </row>
        <row r="6215">
          <cell r="A6215" t="str">
            <v>ცაცხვიVII52</v>
          </cell>
          <cell r="B6215" t="str">
            <v>ცაცხვი</v>
          </cell>
          <cell r="C6215" t="str">
            <v>VII</v>
          </cell>
          <cell r="D6215">
            <v>20</v>
          </cell>
          <cell r="E6215">
            <v>52</v>
          </cell>
          <cell r="F6215">
            <v>1.87</v>
          </cell>
          <cell r="G6215">
            <v>1.7</v>
          </cell>
          <cell r="H6215">
            <v>0.19</v>
          </cell>
          <cell r="I6215">
            <v>1.89</v>
          </cell>
          <cell r="J6215">
            <v>0.17000000000000015</v>
          </cell>
        </row>
        <row r="6216">
          <cell r="A6216" t="str">
            <v>ცაცხვიVII56</v>
          </cell>
          <cell r="B6216" t="str">
            <v>ცაცხვი</v>
          </cell>
          <cell r="C6216" t="str">
            <v>VII</v>
          </cell>
          <cell r="D6216">
            <v>20.5</v>
          </cell>
          <cell r="E6216">
            <v>56</v>
          </cell>
          <cell r="F6216">
            <v>2.2200000000000002</v>
          </cell>
          <cell r="G6216">
            <v>2.02</v>
          </cell>
          <cell r="H6216">
            <v>0.22</v>
          </cell>
          <cell r="I6216">
            <v>2.2400000000000002</v>
          </cell>
          <cell r="J6216">
            <v>0.20000000000000018</v>
          </cell>
        </row>
        <row r="6217">
          <cell r="A6217" t="str">
            <v>ცაცხვიVII60</v>
          </cell>
          <cell r="B6217" t="str">
            <v>ცაცხვი</v>
          </cell>
          <cell r="C6217" t="str">
            <v>VII</v>
          </cell>
          <cell r="D6217">
            <v>21</v>
          </cell>
          <cell r="E6217">
            <v>60</v>
          </cell>
          <cell r="F6217">
            <v>2.6</v>
          </cell>
          <cell r="G6217">
            <v>2.37</v>
          </cell>
          <cell r="H6217">
            <v>0.26</v>
          </cell>
          <cell r="I6217">
            <v>2.63</v>
          </cell>
          <cell r="J6217">
            <v>0.22999999999999998</v>
          </cell>
        </row>
        <row r="6218">
          <cell r="A6218" t="str">
            <v>ცაცხვიVII64</v>
          </cell>
          <cell r="B6218" t="str">
            <v>ცაცხვი</v>
          </cell>
          <cell r="C6218" t="str">
            <v>VII</v>
          </cell>
          <cell r="D6218">
            <v>21.5</v>
          </cell>
          <cell r="E6218">
            <v>64</v>
          </cell>
          <cell r="F6218">
            <v>3.01</v>
          </cell>
          <cell r="G6218">
            <v>2.74</v>
          </cell>
          <cell r="H6218">
            <v>0.3</v>
          </cell>
          <cell r="I6218">
            <v>3.04</v>
          </cell>
          <cell r="J6218">
            <v>0.26999999999999957</v>
          </cell>
        </row>
        <row r="6219">
          <cell r="A6219" t="str">
            <v>ცაცხვიVII68</v>
          </cell>
          <cell r="B6219" t="str">
            <v>ცაცხვი</v>
          </cell>
          <cell r="C6219" t="str">
            <v>VII</v>
          </cell>
          <cell r="D6219">
            <v>22</v>
          </cell>
          <cell r="E6219">
            <v>68</v>
          </cell>
          <cell r="F6219">
            <v>3.45</v>
          </cell>
          <cell r="G6219">
            <v>3.14</v>
          </cell>
          <cell r="H6219">
            <v>0.35</v>
          </cell>
          <cell r="I6219">
            <v>3.49</v>
          </cell>
          <cell r="J6219">
            <v>0.31000000000000005</v>
          </cell>
        </row>
        <row r="6220">
          <cell r="A6220" t="str">
            <v>ცაცხვიVII72</v>
          </cell>
          <cell r="B6220" t="str">
            <v>ცაცხვი</v>
          </cell>
          <cell r="C6220" t="str">
            <v>VII</v>
          </cell>
          <cell r="D6220">
            <v>22.5</v>
          </cell>
          <cell r="E6220">
            <v>72</v>
          </cell>
          <cell r="F6220">
            <v>3.92</v>
          </cell>
          <cell r="G6220">
            <v>3.56</v>
          </cell>
          <cell r="H6220">
            <v>0.39</v>
          </cell>
          <cell r="I6220">
            <v>3.95</v>
          </cell>
          <cell r="J6220">
            <v>0.35999999999999988</v>
          </cell>
        </row>
        <row r="6221">
          <cell r="A6221" t="str">
            <v>ცაცხვიVII76</v>
          </cell>
          <cell r="B6221" t="str">
            <v>ცაცხვი</v>
          </cell>
          <cell r="C6221" t="str">
            <v>VII</v>
          </cell>
          <cell r="D6221">
            <v>22.5</v>
          </cell>
          <cell r="E6221">
            <v>76</v>
          </cell>
          <cell r="F6221">
            <v>4.41</v>
          </cell>
          <cell r="G6221">
            <v>4</v>
          </cell>
          <cell r="H6221">
            <v>0.44</v>
          </cell>
          <cell r="I6221">
            <v>4.4400000000000004</v>
          </cell>
          <cell r="J6221">
            <v>0.41000000000000014</v>
          </cell>
        </row>
        <row r="6222">
          <cell r="A6222" t="str">
            <v>ცაცხვიVII80</v>
          </cell>
          <cell r="B6222" t="str">
            <v>ცაცხვი</v>
          </cell>
          <cell r="C6222" t="str">
            <v>VII</v>
          </cell>
          <cell r="D6222">
            <v>23</v>
          </cell>
          <cell r="E6222">
            <v>80</v>
          </cell>
          <cell r="F6222">
            <v>4.9400000000000004</v>
          </cell>
          <cell r="G6222">
            <v>4.4800000000000004</v>
          </cell>
          <cell r="H6222">
            <v>0.49</v>
          </cell>
          <cell r="I6222">
            <v>4.9700000000000006</v>
          </cell>
          <cell r="J6222">
            <v>0.45999999999999996</v>
          </cell>
        </row>
        <row r="6223">
          <cell r="A6223" t="str">
            <v>ცაცხვიVII84</v>
          </cell>
          <cell r="B6223" t="str">
            <v>ცაცხვი</v>
          </cell>
          <cell r="C6223" t="str">
            <v>VII</v>
          </cell>
          <cell r="D6223">
            <v>23</v>
          </cell>
          <cell r="E6223">
            <v>84</v>
          </cell>
          <cell r="F6223">
            <v>5.49</v>
          </cell>
          <cell r="G6223">
            <v>4.96</v>
          </cell>
          <cell r="H6223">
            <v>0.55000000000000004</v>
          </cell>
          <cell r="I6223">
            <v>5.51</v>
          </cell>
          <cell r="J6223">
            <v>0.53000000000000025</v>
          </cell>
        </row>
        <row r="6224">
          <cell r="A6224" t="str">
            <v>ცაცხვიVII88</v>
          </cell>
          <cell r="B6224" t="str">
            <v>ცაცხვი</v>
          </cell>
          <cell r="C6224" t="str">
            <v>VII</v>
          </cell>
          <cell r="D6224">
            <v>23.5</v>
          </cell>
          <cell r="E6224">
            <v>88</v>
          </cell>
          <cell r="F6224">
            <v>6.07</v>
          </cell>
          <cell r="G6224">
            <v>5.48</v>
          </cell>
          <cell r="H6224">
            <v>0.61</v>
          </cell>
          <cell r="I6224">
            <v>6.0900000000000007</v>
          </cell>
          <cell r="J6224">
            <v>0.58999999999999986</v>
          </cell>
        </row>
        <row r="6225">
          <cell r="A6225" t="str">
            <v>ცაცხვიVII92</v>
          </cell>
          <cell r="B6225" t="str">
            <v>ცაცხვი</v>
          </cell>
          <cell r="C6225" t="str">
            <v>VII</v>
          </cell>
          <cell r="D6225">
            <v>23.5</v>
          </cell>
          <cell r="E6225">
            <v>92</v>
          </cell>
          <cell r="F6225">
            <v>6.67</v>
          </cell>
          <cell r="G6225">
            <v>6</v>
          </cell>
          <cell r="H6225">
            <v>0.67</v>
          </cell>
          <cell r="I6225">
            <v>6.67</v>
          </cell>
          <cell r="J6225">
            <v>0.66999999999999993</v>
          </cell>
        </row>
        <row r="6226">
          <cell r="A6226" t="str">
            <v>ცაცხვიVII96</v>
          </cell>
          <cell r="B6226" t="str">
            <v>ცაცხვი</v>
          </cell>
          <cell r="C6226" t="str">
            <v>VII</v>
          </cell>
          <cell r="D6226">
            <v>24</v>
          </cell>
          <cell r="E6226">
            <v>96</v>
          </cell>
          <cell r="F6226">
            <v>7.3</v>
          </cell>
          <cell r="G6226">
            <v>6.55</v>
          </cell>
          <cell r="H6226">
            <v>0.73</v>
          </cell>
          <cell r="I6226">
            <v>7.2799999999999994</v>
          </cell>
          <cell r="J6226">
            <v>0.75</v>
          </cell>
        </row>
        <row r="6227">
          <cell r="A6227" t="str">
            <v>ცაცხვიVII100</v>
          </cell>
          <cell r="B6227" t="str">
            <v>ცაცხვი</v>
          </cell>
          <cell r="C6227" t="str">
            <v>VII</v>
          </cell>
          <cell r="D6227">
            <v>24</v>
          </cell>
          <cell r="E6227">
            <v>100</v>
          </cell>
          <cell r="F6227">
            <v>7.95</v>
          </cell>
          <cell r="G6227">
            <v>7.11</v>
          </cell>
          <cell r="H6227">
            <v>0.8</v>
          </cell>
          <cell r="I6227">
            <v>7.91</v>
          </cell>
          <cell r="J6227">
            <v>0.83999999999999986</v>
          </cell>
        </row>
        <row r="6228">
          <cell r="A6228" t="str">
            <v>ცაცხვიVII104</v>
          </cell>
          <cell r="B6228" t="str">
            <v>ცაცხვი</v>
          </cell>
          <cell r="C6228" t="str">
            <v>VII</v>
          </cell>
          <cell r="D6228">
            <v>24</v>
          </cell>
          <cell r="E6228">
            <v>104</v>
          </cell>
          <cell r="F6228">
            <v>8.6300000000000008</v>
          </cell>
          <cell r="G6228">
            <v>7.7</v>
          </cell>
          <cell r="H6228">
            <v>0.86</v>
          </cell>
          <cell r="I6228">
            <v>8.56</v>
          </cell>
          <cell r="J6228">
            <v>0.9300000000000006</v>
          </cell>
        </row>
        <row r="6229">
          <cell r="A6229" t="str">
            <v>ცაცხვიVII108</v>
          </cell>
          <cell r="B6229" t="str">
            <v>ცაცხვი</v>
          </cell>
          <cell r="C6229" t="str">
            <v>VII</v>
          </cell>
          <cell r="D6229">
            <v>24</v>
          </cell>
          <cell r="E6229">
            <v>108</v>
          </cell>
          <cell r="F6229">
            <v>9.33</v>
          </cell>
          <cell r="G6229">
            <v>8.2899999999999991</v>
          </cell>
          <cell r="H6229">
            <v>0.93</v>
          </cell>
          <cell r="I6229">
            <v>9.2199999999999989</v>
          </cell>
          <cell r="J6229">
            <v>1.0400000000000009</v>
          </cell>
        </row>
        <row r="6230">
          <cell r="A6230" t="str">
            <v>ცაცხვიVII112</v>
          </cell>
          <cell r="B6230" t="str">
            <v>ცაცხვი</v>
          </cell>
          <cell r="C6230" t="str">
            <v>VII</v>
          </cell>
          <cell r="D6230">
            <v>24.5</v>
          </cell>
          <cell r="E6230">
            <v>112</v>
          </cell>
          <cell r="F6230">
            <v>10.06</v>
          </cell>
          <cell r="G6230">
            <v>8.91</v>
          </cell>
          <cell r="H6230">
            <v>1.01</v>
          </cell>
          <cell r="I6230">
            <v>9.92</v>
          </cell>
          <cell r="J6230">
            <v>1.1500000000000004</v>
          </cell>
        </row>
        <row r="6231">
          <cell r="A6231" t="str">
            <v>ცაცხვიVII116</v>
          </cell>
          <cell r="B6231" t="str">
            <v>ცაცხვი</v>
          </cell>
          <cell r="C6231" t="str">
            <v>VII</v>
          </cell>
          <cell r="D6231">
            <v>24.5</v>
          </cell>
          <cell r="E6231">
            <v>116</v>
          </cell>
          <cell r="F6231">
            <v>10.82</v>
          </cell>
          <cell r="G6231">
            <v>9.56</v>
          </cell>
          <cell r="H6231">
            <v>1.08</v>
          </cell>
          <cell r="I6231">
            <v>10.64</v>
          </cell>
          <cell r="J6231">
            <v>1.2599999999999998</v>
          </cell>
        </row>
        <row r="6232">
          <cell r="A6232" t="str">
            <v>ცაცხვიVII120</v>
          </cell>
          <cell r="B6232" t="str">
            <v>ცაცხვი</v>
          </cell>
          <cell r="C6232" t="str">
            <v>VII</v>
          </cell>
          <cell r="D6232">
            <v>24.5</v>
          </cell>
          <cell r="E6232">
            <v>120</v>
          </cell>
          <cell r="F6232">
            <v>11.6</v>
          </cell>
          <cell r="G6232">
            <v>10.23</v>
          </cell>
          <cell r="H6232">
            <v>1.1599999999999999</v>
          </cell>
          <cell r="I6232">
            <v>11.39</v>
          </cell>
          <cell r="J6232">
            <v>1.3699999999999992</v>
          </cell>
        </row>
        <row r="6233">
          <cell r="A6233" t="str">
            <v>ცაცხვიVIII8</v>
          </cell>
          <cell r="B6233" t="str">
            <v>ცაცხვი</v>
          </cell>
          <cell r="C6233" t="str">
            <v>VIII</v>
          </cell>
          <cell r="D6233">
            <v>9</v>
          </cell>
          <cell r="E6233">
            <v>8</v>
          </cell>
          <cell r="F6233">
            <v>2.1999999999999999E-2</v>
          </cell>
          <cell r="G6233">
            <v>0.02</v>
          </cell>
          <cell r="H6233">
            <v>0</v>
          </cell>
          <cell r="I6233">
            <v>0.02</v>
          </cell>
          <cell r="J6233">
            <v>1.9999999999999983E-3</v>
          </cell>
        </row>
        <row r="6234">
          <cell r="A6234" t="str">
            <v>ცაცხვიVIII10</v>
          </cell>
          <cell r="B6234" t="str">
            <v>ცაცხვი</v>
          </cell>
          <cell r="C6234" t="str">
            <v>VIII</v>
          </cell>
          <cell r="D6234">
            <v>9.5</v>
          </cell>
          <cell r="E6234">
            <v>10</v>
          </cell>
          <cell r="F6234">
            <v>3.5999999999999997E-2</v>
          </cell>
          <cell r="G6234">
            <v>0.03</v>
          </cell>
          <cell r="H6234">
            <v>0</v>
          </cell>
          <cell r="I6234">
            <v>0.03</v>
          </cell>
          <cell r="J6234">
            <v>5.9999999999999984E-3</v>
          </cell>
        </row>
        <row r="6235">
          <cell r="A6235" t="str">
            <v>ცაცხვიVIII12</v>
          </cell>
          <cell r="B6235" t="str">
            <v>ცაცხვი</v>
          </cell>
          <cell r="C6235" t="str">
            <v>VIII</v>
          </cell>
          <cell r="D6235">
            <v>10</v>
          </cell>
          <cell r="E6235">
            <v>12</v>
          </cell>
          <cell r="F6235">
            <v>5.5E-2</v>
          </cell>
          <cell r="G6235">
            <v>0.05</v>
          </cell>
          <cell r="H6235">
            <v>0.01</v>
          </cell>
          <cell r="I6235">
            <v>6.0000000000000005E-2</v>
          </cell>
          <cell r="J6235">
            <v>4.9999999999999975E-3</v>
          </cell>
        </row>
        <row r="6236">
          <cell r="A6236" t="str">
            <v>ცაცხვიVIII14</v>
          </cell>
          <cell r="B6236" t="str">
            <v>ცაცხვი</v>
          </cell>
          <cell r="C6236" t="str">
            <v>VIII</v>
          </cell>
          <cell r="D6236">
            <v>10.5</v>
          </cell>
          <cell r="E6236">
            <v>14</v>
          </cell>
          <cell r="F6236">
            <v>7.8E-2</v>
          </cell>
          <cell r="G6236">
            <v>7.0000000000000007E-2</v>
          </cell>
          <cell r="H6236">
            <v>0.01</v>
          </cell>
          <cell r="I6236">
            <v>0.08</v>
          </cell>
          <cell r="J6236">
            <v>7.9999999999999932E-3</v>
          </cell>
        </row>
        <row r="6237">
          <cell r="A6237" t="str">
            <v>ცაცხვიVIII16</v>
          </cell>
          <cell r="B6237" t="str">
            <v>ცაცხვი</v>
          </cell>
          <cell r="C6237" t="str">
            <v>VIII</v>
          </cell>
          <cell r="D6237">
            <v>11</v>
          </cell>
          <cell r="E6237">
            <v>16</v>
          </cell>
          <cell r="F6237">
            <v>0.106</v>
          </cell>
          <cell r="G6237">
            <v>0.09</v>
          </cell>
          <cell r="H6237">
            <v>0.01</v>
          </cell>
          <cell r="I6237">
            <v>9.9999999999999992E-2</v>
          </cell>
          <cell r="J6237">
            <v>1.6E-2</v>
          </cell>
        </row>
        <row r="6238">
          <cell r="A6238" t="str">
            <v>ცაცხვიVIII20</v>
          </cell>
          <cell r="B6238" t="str">
            <v>ცაცხვი</v>
          </cell>
          <cell r="C6238" t="str">
            <v>VIII</v>
          </cell>
          <cell r="D6238">
            <v>12.5</v>
          </cell>
          <cell r="E6238">
            <v>20</v>
          </cell>
          <cell r="F6238">
            <v>0.18</v>
          </cell>
          <cell r="G6238">
            <v>0.16</v>
          </cell>
          <cell r="H6238">
            <v>0.02</v>
          </cell>
          <cell r="I6238">
            <v>0.18</v>
          </cell>
          <cell r="J6238">
            <v>1.999999999999999E-2</v>
          </cell>
        </row>
        <row r="6239">
          <cell r="A6239" t="str">
            <v>ცაცხვიVIII24</v>
          </cell>
          <cell r="B6239" t="str">
            <v>ცაცხვი</v>
          </cell>
          <cell r="C6239" t="str">
            <v>VIII</v>
          </cell>
          <cell r="D6239">
            <v>13.5</v>
          </cell>
          <cell r="E6239">
            <v>24</v>
          </cell>
          <cell r="F6239">
            <v>0.28000000000000003</v>
          </cell>
          <cell r="G6239">
            <v>0.25</v>
          </cell>
          <cell r="H6239">
            <v>0.03</v>
          </cell>
          <cell r="I6239">
            <v>0.28000000000000003</v>
          </cell>
          <cell r="J6239">
            <v>3.0000000000000027E-2</v>
          </cell>
        </row>
        <row r="6240">
          <cell r="A6240" t="str">
            <v>ცაცხვიVIII28</v>
          </cell>
          <cell r="B6240" t="str">
            <v>ცაცხვი</v>
          </cell>
          <cell r="C6240" t="str">
            <v>VIII</v>
          </cell>
          <cell r="D6240">
            <v>14</v>
          </cell>
          <cell r="E6240">
            <v>28</v>
          </cell>
          <cell r="F6240">
            <v>0.4</v>
          </cell>
          <cell r="G6240">
            <v>0.35</v>
          </cell>
          <cell r="H6240">
            <v>0.04</v>
          </cell>
          <cell r="I6240">
            <v>0.38999999999999996</v>
          </cell>
          <cell r="J6240">
            <v>5.0000000000000044E-2</v>
          </cell>
        </row>
        <row r="6241">
          <cell r="A6241" t="str">
            <v>ცაცხვიVIII32</v>
          </cell>
          <cell r="B6241" t="str">
            <v>ცაცხვი</v>
          </cell>
          <cell r="C6241" t="str">
            <v>VIII</v>
          </cell>
          <cell r="D6241">
            <v>15</v>
          </cell>
          <cell r="E6241">
            <v>32</v>
          </cell>
          <cell r="F6241">
            <v>0.55000000000000004</v>
          </cell>
          <cell r="G6241">
            <v>0.49</v>
          </cell>
          <cell r="H6241">
            <v>0.06</v>
          </cell>
          <cell r="I6241">
            <v>0.55000000000000004</v>
          </cell>
          <cell r="J6241">
            <v>6.0000000000000053E-2</v>
          </cell>
        </row>
        <row r="6242">
          <cell r="A6242" t="str">
            <v>ცაცხვიVIII36</v>
          </cell>
          <cell r="B6242" t="str">
            <v>ცაცხვი</v>
          </cell>
          <cell r="C6242" t="str">
            <v>VIII</v>
          </cell>
          <cell r="D6242">
            <v>16</v>
          </cell>
          <cell r="E6242">
            <v>36</v>
          </cell>
          <cell r="F6242">
            <v>0.72</v>
          </cell>
          <cell r="G6242">
            <v>0.65</v>
          </cell>
          <cell r="H6242">
            <v>7.0000000000000007E-2</v>
          </cell>
          <cell r="I6242">
            <v>0.72</v>
          </cell>
          <cell r="J6242">
            <v>6.9999999999999951E-2</v>
          </cell>
        </row>
        <row r="6243">
          <cell r="A6243" t="str">
            <v>ცაცხვიVIII40</v>
          </cell>
          <cell r="B6243" t="str">
            <v>ცაცხვი</v>
          </cell>
          <cell r="C6243" t="str">
            <v>VIII</v>
          </cell>
          <cell r="D6243">
            <v>16.5</v>
          </cell>
          <cell r="E6243">
            <v>40</v>
          </cell>
          <cell r="F6243">
            <v>0.93</v>
          </cell>
          <cell r="G6243">
            <v>0.84</v>
          </cell>
          <cell r="H6243">
            <v>0.09</v>
          </cell>
          <cell r="I6243">
            <v>0.92999999999999994</v>
          </cell>
          <cell r="J6243">
            <v>9.000000000000008E-2</v>
          </cell>
        </row>
        <row r="6244">
          <cell r="A6244" t="str">
            <v>ცაცხვიVIII44</v>
          </cell>
          <cell r="B6244" t="str">
            <v>ცაცხვი</v>
          </cell>
          <cell r="C6244" t="str">
            <v>VIII</v>
          </cell>
          <cell r="D6244">
            <v>17</v>
          </cell>
          <cell r="E6244">
            <v>44</v>
          </cell>
          <cell r="F6244">
            <v>1.1599999999999999</v>
          </cell>
          <cell r="G6244">
            <v>1.05</v>
          </cell>
          <cell r="H6244">
            <v>0.12</v>
          </cell>
          <cell r="I6244">
            <v>1.17</v>
          </cell>
          <cell r="J6244">
            <v>0.10999999999999988</v>
          </cell>
        </row>
        <row r="6245">
          <cell r="A6245" t="str">
            <v>ცაცხვიVIII48</v>
          </cell>
          <cell r="B6245" t="str">
            <v>ცაცხვი</v>
          </cell>
          <cell r="C6245" t="str">
            <v>VIII</v>
          </cell>
          <cell r="D6245">
            <v>18</v>
          </cell>
          <cell r="E6245">
            <v>48</v>
          </cell>
          <cell r="F6245">
            <v>1.42</v>
          </cell>
          <cell r="G6245">
            <v>1.29</v>
          </cell>
          <cell r="H6245">
            <v>0.14000000000000001</v>
          </cell>
          <cell r="I6245">
            <v>1.4300000000000002</v>
          </cell>
          <cell r="J6245">
            <v>0.12999999999999989</v>
          </cell>
        </row>
        <row r="6246">
          <cell r="A6246" t="str">
            <v>ცაცხვიVIII52</v>
          </cell>
          <cell r="B6246" t="str">
            <v>ცაცხვი</v>
          </cell>
          <cell r="C6246" t="str">
            <v>VIII</v>
          </cell>
          <cell r="D6246">
            <v>18.5</v>
          </cell>
          <cell r="E6246">
            <v>52</v>
          </cell>
          <cell r="F6246">
            <v>1.71</v>
          </cell>
          <cell r="G6246">
            <v>1.55</v>
          </cell>
          <cell r="H6246">
            <v>0.17</v>
          </cell>
          <cell r="I6246">
            <v>1.72</v>
          </cell>
          <cell r="J6246">
            <v>0.15999999999999992</v>
          </cell>
        </row>
        <row r="6247">
          <cell r="A6247" t="str">
            <v>ცაცხვიVIII56</v>
          </cell>
          <cell r="B6247" t="str">
            <v>ცაცხვი</v>
          </cell>
          <cell r="C6247" t="str">
            <v>VIII</v>
          </cell>
          <cell r="D6247">
            <v>19</v>
          </cell>
          <cell r="E6247">
            <v>56</v>
          </cell>
          <cell r="F6247">
            <v>2.0299999999999998</v>
          </cell>
          <cell r="G6247">
            <v>1.85</v>
          </cell>
          <cell r="H6247">
            <v>0.2</v>
          </cell>
          <cell r="I6247">
            <v>2.0500000000000003</v>
          </cell>
          <cell r="J6247">
            <v>0.17999999999999972</v>
          </cell>
        </row>
        <row r="6248">
          <cell r="A6248" t="str">
            <v>ცაცხვიVIII60</v>
          </cell>
          <cell r="B6248" t="str">
            <v>ცაცხვი</v>
          </cell>
          <cell r="C6248" t="str">
            <v>VIII</v>
          </cell>
          <cell r="D6248">
            <v>19.5</v>
          </cell>
          <cell r="E6248">
            <v>60</v>
          </cell>
          <cell r="F6248">
            <v>2.37</v>
          </cell>
          <cell r="G6248">
            <v>2.16</v>
          </cell>
          <cell r="H6248">
            <v>0.24</v>
          </cell>
          <cell r="I6248">
            <v>2.4000000000000004</v>
          </cell>
          <cell r="J6248">
            <v>0.20999999999999996</v>
          </cell>
        </row>
        <row r="6249">
          <cell r="A6249" t="str">
            <v>ცაცხვიVIII64</v>
          </cell>
          <cell r="B6249" t="str">
            <v>ცაცხვი</v>
          </cell>
          <cell r="C6249" t="str">
            <v>VIII</v>
          </cell>
          <cell r="D6249">
            <v>19.5</v>
          </cell>
          <cell r="E6249">
            <v>64</v>
          </cell>
          <cell r="F6249">
            <v>2.75</v>
          </cell>
          <cell r="G6249">
            <v>2.5</v>
          </cell>
          <cell r="H6249">
            <v>0.28000000000000003</v>
          </cell>
          <cell r="I6249">
            <v>2.7800000000000002</v>
          </cell>
          <cell r="J6249">
            <v>0.25</v>
          </cell>
        </row>
        <row r="6250">
          <cell r="A6250" t="str">
            <v>ცაცხვიVIII68</v>
          </cell>
          <cell r="B6250" t="str">
            <v>ცაცხვი</v>
          </cell>
          <cell r="C6250" t="str">
            <v>VIII</v>
          </cell>
          <cell r="D6250">
            <v>20</v>
          </cell>
          <cell r="E6250">
            <v>68</v>
          </cell>
          <cell r="F6250">
            <v>3.15</v>
          </cell>
          <cell r="G6250">
            <v>2.87</v>
          </cell>
          <cell r="H6250">
            <v>0.32</v>
          </cell>
          <cell r="I6250">
            <v>3.19</v>
          </cell>
          <cell r="J6250">
            <v>0.2799999999999998</v>
          </cell>
        </row>
        <row r="6251">
          <cell r="A6251" t="str">
            <v>ცაცხვიVIII72</v>
          </cell>
          <cell r="B6251" t="str">
            <v>ცაცხვი</v>
          </cell>
          <cell r="C6251" t="str">
            <v>VIII</v>
          </cell>
          <cell r="D6251">
            <v>20.5</v>
          </cell>
          <cell r="E6251">
            <v>72</v>
          </cell>
          <cell r="F6251">
            <v>3.57</v>
          </cell>
          <cell r="G6251">
            <v>3.24</v>
          </cell>
          <cell r="H6251">
            <v>0.36</v>
          </cell>
          <cell r="I6251">
            <v>3.6</v>
          </cell>
          <cell r="J6251">
            <v>0.32999999999999963</v>
          </cell>
        </row>
        <row r="6252">
          <cell r="A6252" t="str">
            <v>ცაცხვიVIII76</v>
          </cell>
          <cell r="B6252" t="str">
            <v>ცაცხვი</v>
          </cell>
          <cell r="C6252" t="str">
            <v>VIII</v>
          </cell>
          <cell r="D6252">
            <v>20.5</v>
          </cell>
          <cell r="E6252">
            <v>76</v>
          </cell>
          <cell r="F6252">
            <v>4.03</v>
          </cell>
          <cell r="G6252">
            <v>3.66</v>
          </cell>
          <cell r="H6252">
            <v>0.4</v>
          </cell>
          <cell r="I6252">
            <v>4.0600000000000005</v>
          </cell>
          <cell r="J6252">
            <v>0.37000000000000011</v>
          </cell>
        </row>
        <row r="6253">
          <cell r="A6253" t="str">
            <v>ცაცხვიVIII80</v>
          </cell>
          <cell r="B6253" t="str">
            <v>ცაცხვი</v>
          </cell>
          <cell r="C6253" t="str">
            <v>VIII</v>
          </cell>
          <cell r="D6253">
            <v>21</v>
          </cell>
          <cell r="E6253">
            <v>80</v>
          </cell>
          <cell r="F6253">
            <v>4.5</v>
          </cell>
          <cell r="G6253">
            <v>4.08</v>
          </cell>
          <cell r="H6253">
            <v>0.45</v>
          </cell>
          <cell r="I6253">
            <v>4.53</v>
          </cell>
          <cell r="J6253">
            <v>0.41999999999999993</v>
          </cell>
        </row>
        <row r="6254">
          <cell r="A6254" t="str">
            <v>ცაცხვიVIII84</v>
          </cell>
          <cell r="B6254" t="str">
            <v>ცაცხვი</v>
          </cell>
          <cell r="C6254" t="str">
            <v>VIII</v>
          </cell>
          <cell r="D6254">
            <v>21</v>
          </cell>
          <cell r="E6254">
            <v>84</v>
          </cell>
          <cell r="F6254">
            <v>5.01</v>
          </cell>
          <cell r="G6254">
            <v>4.53</v>
          </cell>
          <cell r="H6254">
            <v>0.5</v>
          </cell>
          <cell r="I6254">
            <v>5.03</v>
          </cell>
          <cell r="J6254">
            <v>0.47999999999999954</v>
          </cell>
        </row>
        <row r="6255">
          <cell r="A6255" t="str">
            <v>ცაცხვიVIII88</v>
          </cell>
          <cell r="B6255" t="str">
            <v>ცაცხვი</v>
          </cell>
          <cell r="C6255" t="str">
            <v>VIII</v>
          </cell>
          <cell r="D6255">
            <v>21.5</v>
          </cell>
          <cell r="E6255">
            <v>88</v>
          </cell>
          <cell r="F6255">
            <v>5.53</v>
          </cell>
          <cell r="G6255">
            <v>4.99</v>
          </cell>
          <cell r="H6255">
            <v>0.55000000000000004</v>
          </cell>
          <cell r="I6255">
            <v>5.54</v>
          </cell>
          <cell r="J6255">
            <v>0.54</v>
          </cell>
        </row>
        <row r="6256">
          <cell r="A6256" t="str">
            <v>ცაცხვიVIII92</v>
          </cell>
          <cell r="B6256" t="str">
            <v>ცაცხვი</v>
          </cell>
          <cell r="C6256" t="str">
            <v>VIII</v>
          </cell>
          <cell r="D6256">
            <v>21.5</v>
          </cell>
          <cell r="E6256">
            <v>92</v>
          </cell>
          <cell r="F6256">
            <v>6.08</v>
          </cell>
          <cell r="G6256">
            <v>5.47</v>
          </cell>
          <cell r="H6256">
            <v>0.61</v>
          </cell>
          <cell r="I6256">
            <v>6.08</v>
          </cell>
          <cell r="J6256">
            <v>0.61000000000000032</v>
          </cell>
        </row>
        <row r="6257">
          <cell r="A6257" t="str">
            <v>ცაცხვიVIII96</v>
          </cell>
          <cell r="B6257" t="str">
            <v>ცაცხვი</v>
          </cell>
          <cell r="C6257" t="str">
            <v>VIII</v>
          </cell>
          <cell r="D6257">
            <v>21.5</v>
          </cell>
          <cell r="E6257">
            <v>96</v>
          </cell>
          <cell r="F6257">
            <v>6.66</v>
          </cell>
          <cell r="G6257">
            <v>5.97</v>
          </cell>
          <cell r="H6257">
            <v>0.67</v>
          </cell>
          <cell r="I6257">
            <v>6.64</v>
          </cell>
          <cell r="J6257">
            <v>0.69000000000000039</v>
          </cell>
        </row>
        <row r="6258">
          <cell r="A6258" t="str">
            <v>ცაცხვიVIII100</v>
          </cell>
          <cell r="B6258" t="str">
            <v>ცაცხვი</v>
          </cell>
          <cell r="C6258" t="str">
            <v>VIII</v>
          </cell>
          <cell r="D6258">
            <v>22</v>
          </cell>
          <cell r="E6258">
            <v>100</v>
          </cell>
          <cell r="F6258">
            <v>7.25</v>
          </cell>
          <cell r="G6258">
            <v>6.48</v>
          </cell>
          <cell r="H6258">
            <v>0.73</v>
          </cell>
          <cell r="I6258">
            <v>7.2100000000000009</v>
          </cell>
          <cell r="J6258">
            <v>0.76999999999999957</v>
          </cell>
        </row>
        <row r="6259">
          <cell r="A6259" t="str">
            <v>ცაცხვიVIII104</v>
          </cell>
          <cell r="B6259" t="str">
            <v>ცაცხვი</v>
          </cell>
          <cell r="C6259" t="str">
            <v>VIII</v>
          </cell>
          <cell r="D6259">
            <v>22</v>
          </cell>
          <cell r="E6259">
            <v>104</v>
          </cell>
          <cell r="F6259">
            <v>7.87</v>
          </cell>
          <cell r="G6259">
            <v>7.02</v>
          </cell>
          <cell r="H6259">
            <v>0.79</v>
          </cell>
          <cell r="I6259">
            <v>7.81</v>
          </cell>
          <cell r="J6259">
            <v>0.85000000000000053</v>
          </cell>
        </row>
        <row r="6260">
          <cell r="A6260" t="str">
            <v>ცაცხვიVIII108</v>
          </cell>
          <cell r="B6260" t="str">
            <v>ცაცხვი</v>
          </cell>
          <cell r="C6260" t="str">
            <v>VIII</v>
          </cell>
          <cell r="D6260">
            <v>22</v>
          </cell>
          <cell r="E6260">
            <v>108</v>
          </cell>
          <cell r="F6260">
            <v>8.51</v>
          </cell>
          <cell r="G6260">
            <v>7.57</v>
          </cell>
          <cell r="H6260">
            <v>0.85</v>
          </cell>
          <cell r="I6260">
            <v>8.42</v>
          </cell>
          <cell r="J6260">
            <v>0.9399999999999995</v>
          </cell>
        </row>
        <row r="6261">
          <cell r="A6261" t="str">
            <v>ცაცხვიVIII112</v>
          </cell>
          <cell r="B6261" t="str">
            <v>ცაცხვი</v>
          </cell>
          <cell r="C6261" t="str">
            <v>VIII</v>
          </cell>
          <cell r="D6261">
            <v>22</v>
          </cell>
          <cell r="E6261">
            <v>112</v>
          </cell>
          <cell r="F6261">
            <v>9.18</v>
          </cell>
          <cell r="G6261">
            <v>8.1300000000000008</v>
          </cell>
          <cell r="H6261">
            <v>0.92</v>
          </cell>
          <cell r="I6261">
            <v>9.0500000000000007</v>
          </cell>
          <cell r="J6261">
            <v>1.0499999999999989</v>
          </cell>
        </row>
        <row r="6262">
          <cell r="A6262" t="str">
            <v>ცაცხვიVIII116</v>
          </cell>
          <cell r="B6262" t="str">
            <v>ცაცხვი</v>
          </cell>
          <cell r="C6262" t="str">
            <v>VIII</v>
          </cell>
          <cell r="D6262">
            <v>22</v>
          </cell>
          <cell r="E6262">
            <v>116</v>
          </cell>
          <cell r="F6262">
            <v>9.8699999999999992</v>
          </cell>
          <cell r="G6262">
            <v>8.7200000000000006</v>
          </cell>
          <cell r="H6262">
            <v>0.99</v>
          </cell>
          <cell r="I6262">
            <v>9.7100000000000009</v>
          </cell>
          <cell r="J6262">
            <v>1.1499999999999986</v>
          </cell>
        </row>
        <row r="6263">
          <cell r="A6263" t="str">
            <v>ცაცხვიIX8</v>
          </cell>
          <cell r="B6263" t="str">
            <v>ცაცხვი</v>
          </cell>
          <cell r="C6263" t="str">
            <v>IX</v>
          </cell>
          <cell r="D6263">
            <v>8</v>
          </cell>
          <cell r="E6263">
            <v>8</v>
          </cell>
          <cell r="F6263">
            <v>0.02</v>
          </cell>
          <cell r="G6263">
            <v>0.02</v>
          </cell>
          <cell r="H6263">
            <v>0.02</v>
          </cell>
          <cell r="I6263">
            <v>0.04</v>
          </cell>
          <cell r="J6263">
            <v>0</v>
          </cell>
        </row>
        <row r="6264">
          <cell r="A6264" t="str">
            <v>ცაცხვიIX10</v>
          </cell>
          <cell r="B6264" t="str">
            <v>ცაცხვი</v>
          </cell>
          <cell r="C6264" t="str">
            <v>IX</v>
          </cell>
          <cell r="D6264">
            <v>8.5</v>
          </cell>
          <cell r="E6264">
            <v>10</v>
          </cell>
          <cell r="F6264">
            <v>3.3000000000000002E-2</v>
          </cell>
          <cell r="G6264">
            <v>0.03</v>
          </cell>
          <cell r="H6264">
            <v>0</v>
          </cell>
          <cell r="I6264">
            <v>0.03</v>
          </cell>
          <cell r="J6264">
            <v>3.0000000000000027E-3</v>
          </cell>
        </row>
        <row r="6265">
          <cell r="A6265" t="str">
            <v>ცაცხვიIX12</v>
          </cell>
          <cell r="B6265" t="str">
            <v>ცაცხვი</v>
          </cell>
          <cell r="C6265" t="str">
            <v>IX</v>
          </cell>
          <cell r="D6265">
            <v>9</v>
          </cell>
          <cell r="E6265">
            <v>12</v>
          </cell>
          <cell r="F6265">
            <v>0.05</v>
          </cell>
          <cell r="G6265">
            <v>0.04</v>
          </cell>
          <cell r="H6265">
            <v>0.01</v>
          </cell>
          <cell r="I6265">
            <v>0.05</v>
          </cell>
          <cell r="J6265">
            <v>1.0000000000000002E-2</v>
          </cell>
        </row>
        <row r="6266">
          <cell r="A6266" t="str">
            <v>ცაცხვიIX14</v>
          </cell>
          <cell r="B6266" t="str">
            <v>ცაცხვი</v>
          </cell>
          <cell r="C6266" t="str">
            <v>IX</v>
          </cell>
          <cell r="D6266">
            <v>9.5</v>
          </cell>
          <cell r="E6266">
            <v>14</v>
          </cell>
          <cell r="F6266">
            <v>7.0999999999999994E-2</v>
          </cell>
          <cell r="G6266">
            <v>0.06</v>
          </cell>
          <cell r="H6266">
            <v>0.01</v>
          </cell>
          <cell r="I6266">
            <v>6.9999999999999993E-2</v>
          </cell>
          <cell r="J6266">
            <v>1.0999999999999996E-2</v>
          </cell>
        </row>
        <row r="6267">
          <cell r="A6267" t="str">
            <v>ცაცხვიIX16</v>
          </cell>
          <cell r="B6267" t="str">
            <v>ცაცხვი</v>
          </cell>
          <cell r="C6267" t="str">
            <v>IX</v>
          </cell>
          <cell r="D6267">
            <v>10</v>
          </cell>
          <cell r="E6267">
            <v>16</v>
          </cell>
          <cell r="F6267">
            <v>9.7000000000000003E-2</v>
          </cell>
          <cell r="G6267">
            <v>0.08</v>
          </cell>
          <cell r="H6267">
            <v>0.01</v>
          </cell>
          <cell r="I6267">
            <v>0.09</v>
          </cell>
          <cell r="J6267">
            <v>1.7000000000000001E-2</v>
          </cell>
        </row>
        <row r="6268">
          <cell r="A6268" t="str">
            <v>ცაცხვიIX20</v>
          </cell>
          <cell r="B6268" t="str">
            <v>ცაცხვი</v>
          </cell>
          <cell r="C6268" t="str">
            <v>IX</v>
          </cell>
          <cell r="D6268">
            <v>11</v>
          </cell>
          <cell r="E6268">
            <v>20</v>
          </cell>
          <cell r="F6268">
            <v>0.16</v>
          </cell>
          <cell r="G6268">
            <v>0.14000000000000001</v>
          </cell>
          <cell r="H6268">
            <v>0.02</v>
          </cell>
          <cell r="I6268">
            <v>0.16</v>
          </cell>
          <cell r="J6268">
            <v>1.999999999999999E-2</v>
          </cell>
        </row>
        <row r="6269">
          <cell r="A6269" t="str">
            <v>ცაცხვიIX24</v>
          </cell>
          <cell r="B6269" t="str">
            <v>ცაცხვი</v>
          </cell>
          <cell r="C6269" t="str">
            <v>IX</v>
          </cell>
          <cell r="D6269">
            <v>12</v>
          </cell>
          <cell r="E6269">
            <v>24</v>
          </cell>
          <cell r="F6269">
            <v>0.25</v>
          </cell>
          <cell r="G6269">
            <v>0.22</v>
          </cell>
          <cell r="H6269">
            <v>0.03</v>
          </cell>
          <cell r="I6269">
            <v>0.25</v>
          </cell>
          <cell r="J6269">
            <v>0.03</v>
          </cell>
        </row>
        <row r="6270">
          <cell r="A6270" t="str">
            <v>ცაცხვიIX28</v>
          </cell>
          <cell r="B6270" t="str">
            <v>ცაცხვი</v>
          </cell>
          <cell r="C6270" t="str">
            <v>IX</v>
          </cell>
          <cell r="D6270">
            <v>13</v>
          </cell>
          <cell r="E6270">
            <v>28</v>
          </cell>
          <cell r="F6270">
            <v>0.36</v>
          </cell>
          <cell r="G6270">
            <v>0.32</v>
          </cell>
          <cell r="H6270">
            <v>0.04</v>
          </cell>
          <cell r="I6270">
            <v>0.36</v>
          </cell>
          <cell r="J6270">
            <v>3.999999999999998E-2</v>
          </cell>
        </row>
        <row r="6271">
          <cell r="A6271" t="str">
            <v>ცაცხვიIX32</v>
          </cell>
          <cell r="B6271" t="str">
            <v>ცაცხვი</v>
          </cell>
          <cell r="C6271" t="str">
            <v>IX</v>
          </cell>
          <cell r="D6271">
            <v>13.5</v>
          </cell>
          <cell r="E6271">
            <v>32</v>
          </cell>
          <cell r="F6271">
            <v>0.5</v>
          </cell>
          <cell r="G6271">
            <v>0.44</v>
          </cell>
          <cell r="H6271">
            <v>0.05</v>
          </cell>
          <cell r="I6271">
            <v>0.49</v>
          </cell>
          <cell r="J6271">
            <v>0.06</v>
          </cell>
        </row>
        <row r="6272">
          <cell r="A6272" t="str">
            <v>ცაცხვიIX36</v>
          </cell>
          <cell r="B6272" t="str">
            <v>ცაცხვი</v>
          </cell>
          <cell r="C6272" t="str">
            <v>IX</v>
          </cell>
          <cell r="D6272">
            <v>14.5</v>
          </cell>
          <cell r="E6272">
            <v>36</v>
          </cell>
          <cell r="F6272">
            <v>0.66</v>
          </cell>
          <cell r="G6272">
            <v>0.59</v>
          </cell>
          <cell r="H6272">
            <v>7.0000000000000007E-2</v>
          </cell>
          <cell r="I6272">
            <v>0.65999999999999992</v>
          </cell>
          <cell r="J6272">
            <v>7.0000000000000062E-2</v>
          </cell>
        </row>
        <row r="6273">
          <cell r="A6273" t="str">
            <v>ცაცხვიIX40</v>
          </cell>
          <cell r="B6273" t="str">
            <v>ცაცხვი</v>
          </cell>
          <cell r="C6273" t="str">
            <v>IX</v>
          </cell>
          <cell r="D6273">
            <v>15</v>
          </cell>
          <cell r="E6273">
            <v>40</v>
          </cell>
          <cell r="F6273">
            <v>0.84</v>
          </cell>
          <cell r="G6273">
            <v>0.76</v>
          </cell>
          <cell r="H6273">
            <v>0.08</v>
          </cell>
          <cell r="I6273">
            <v>0.84</v>
          </cell>
          <cell r="J6273">
            <v>7.999999999999996E-2</v>
          </cell>
        </row>
        <row r="6274">
          <cell r="A6274" t="str">
            <v>ცაცხვიIX44</v>
          </cell>
          <cell r="B6274" t="str">
            <v>ცაცხვი</v>
          </cell>
          <cell r="C6274" t="str">
            <v>IX</v>
          </cell>
          <cell r="D6274">
            <v>15.5</v>
          </cell>
          <cell r="E6274">
            <v>44</v>
          </cell>
          <cell r="F6274">
            <v>1.06</v>
          </cell>
          <cell r="G6274">
            <v>0.96</v>
          </cell>
          <cell r="H6274">
            <v>0.11</v>
          </cell>
          <cell r="I6274">
            <v>1.07</v>
          </cell>
          <cell r="J6274">
            <v>0.10000000000000009</v>
          </cell>
        </row>
        <row r="6275">
          <cell r="A6275" t="str">
            <v>ცაცხვიIX48</v>
          </cell>
          <cell r="B6275" t="str">
            <v>ცაცხვი</v>
          </cell>
          <cell r="C6275" t="str">
            <v>IX</v>
          </cell>
          <cell r="D6275">
            <v>16</v>
          </cell>
          <cell r="E6275">
            <v>48</v>
          </cell>
          <cell r="F6275">
            <v>1.29</v>
          </cell>
          <cell r="G6275">
            <v>1.17</v>
          </cell>
          <cell r="H6275">
            <v>0.13</v>
          </cell>
          <cell r="I6275">
            <v>1.2999999999999998</v>
          </cell>
          <cell r="J6275">
            <v>0.12000000000000011</v>
          </cell>
        </row>
        <row r="6276">
          <cell r="A6276" t="str">
            <v>ცაცხვიIX52</v>
          </cell>
          <cell r="B6276" t="str">
            <v>ცაცხვი</v>
          </cell>
          <cell r="C6276" t="str">
            <v>IX</v>
          </cell>
          <cell r="D6276">
            <v>16.5</v>
          </cell>
          <cell r="E6276">
            <v>52</v>
          </cell>
          <cell r="F6276">
            <v>1.56</v>
          </cell>
          <cell r="G6276">
            <v>1.42</v>
          </cell>
          <cell r="H6276">
            <v>0.16</v>
          </cell>
          <cell r="I6276">
            <v>1.5799999999999998</v>
          </cell>
          <cell r="J6276">
            <v>0.14000000000000012</v>
          </cell>
        </row>
        <row r="6277">
          <cell r="A6277" t="str">
            <v>ცაცხვიIX56</v>
          </cell>
          <cell r="B6277" t="str">
            <v>ცაცხვი</v>
          </cell>
          <cell r="C6277" t="str">
            <v>IX</v>
          </cell>
          <cell r="D6277">
            <v>17</v>
          </cell>
          <cell r="E6277">
            <v>56</v>
          </cell>
          <cell r="F6277">
            <v>1.85</v>
          </cell>
          <cell r="G6277">
            <v>1.68</v>
          </cell>
          <cell r="H6277">
            <v>0.19</v>
          </cell>
          <cell r="I6277">
            <v>1.8699999999999999</v>
          </cell>
          <cell r="J6277">
            <v>0.17000000000000015</v>
          </cell>
        </row>
        <row r="6278">
          <cell r="A6278" t="str">
            <v>ცაცხვიIX60</v>
          </cell>
          <cell r="B6278" t="str">
            <v>ცაცხვი</v>
          </cell>
          <cell r="C6278" t="str">
            <v>IX</v>
          </cell>
          <cell r="D6278">
            <v>17.5</v>
          </cell>
          <cell r="E6278">
            <v>60</v>
          </cell>
          <cell r="F6278">
            <v>2.16</v>
          </cell>
          <cell r="G6278">
            <v>1.97</v>
          </cell>
          <cell r="H6278">
            <v>0.22</v>
          </cell>
          <cell r="I6278">
            <v>2.19</v>
          </cell>
          <cell r="J6278">
            <v>0.19000000000000017</v>
          </cell>
        </row>
        <row r="6279">
          <cell r="A6279" t="str">
            <v>ცაცხვიIX64</v>
          </cell>
          <cell r="B6279" t="str">
            <v>ცაცხვი</v>
          </cell>
          <cell r="C6279" t="str">
            <v>IX</v>
          </cell>
          <cell r="D6279">
            <v>18</v>
          </cell>
          <cell r="E6279">
            <v>64</v>
          </cell>
          <cell r="F6279">
            <v>2.5099999999999998</v>
          </cell>
          <cell r="G6279">
            <v>2.2799999999999998</v>
          </cell>
          <cell r="H6279">
            <v>0.25</v>
          </cell>
          <cell r="I6279">
            <v>2.5299999999999998</v>
          </cell>
          <cell r="J6279">
            <v>0.22999999999999998</v>
          </cell>
        </row>
        <row r="6280">
          <cell r="A6280" t="str">
            <v>ცაცხვიIX68</v>
          </cell>
          <cell r="B6280" t="str">
            <v>ცაცხვი</v>
          </cell>
          <cell r="C6280" t="str">
            <v>IX</v>
          </cell>
          <cell r="D6280">
            <v>18</v>
          </cell>
          <cell r="E6280">
            <v>68</v>
          </cell>
          <cell r="F6280">
            <v>2.87</v>
          </cell>
          <cell r="G6280">
            <v>2.61</v>
          </cell>
          <cell r="H6280">
            <v>0.28999999999999998</v>
          </cell>
          <cell r="I6280">
            <v>2.9</v>
          </cell>
          <cell r="J6280">
            <v>0.26000000000000023</v>
          </cell>
        </row>
        <row r="6281">
          <cell r="A6281" t="str">
            <v>ცაცხვიIX72</v>
          </cell>
          <cell r="B6281" t="str">
            <v>ცაცხვი</v>
          </cell>
          <cell r="C6281" t="str">
            <v>IX</v>
          </cell>
          <cell r="D6281">
            <v>18.5</v>
          </cell>
          <cell r="E6281">
            <v>72</v>
          </cell>
          <cell r="F6281">
            <v>3.26</v>
          </cell>
          <cell r="G6281">
            <v>2.96</v>
          </cell>
          <cell r="H6281">
            <v>0.33</v>
          </cell>
          <cell r="I6281">
            <v>3.29</v>
          </cell>
          <cell r="J6281">
            <v>0.29999999999999982</v>
          </cell>
        </row>
        <row r="6282">
          <cell r="A6282" t="str">
            <v>ცაცხვიIX76</v>
          </cell>
          <cell r="B6282" t="str">
            <v>ცაცხვი</v>
          </cell>
          <cell r="C6282" t="str">
            <v>IX</v>
          </cell>
          <cell r="D6282">
            <v>19</v>
          </cell>
          <cell r="E6282">
            <v>76</v>
          </cell>
          <cell r="F6282">
            <v>3.67</v>
          </cell>
          <cell r="G6282">
            <v>3.33</v>
          </cell>
          <cell r="H6282">
            <v>0.37</v>
          </cell>
          <cell r="I6282">
            <v>3.7</v>
          </cell>
          <cell r="J6282">
            <v>0.33999999999999986</v>
          </cell>
        </row>
        <row r="6283">
          <cell r="A6283" t="str">
            <v>ცაცხვიIX80</v>
          </cell>
          <cell r="B6283" t="str">
            <v>ცაცხვი</v>
          </cell>
          <cell r="C6283" t="str">
            <v>IX</v>
          </cell>
          <cell r="D6283">
            <v>19</v>
          </cell>
          <cell r="E6283">
            <v>80</v>
          </cell>
          <cell r="F6283">
            <v>4.1100000000000003</v>
          </cell>
          <cell r="G6283">
            <v>3.72</v>
          </cell>
          <cell r="H6283">
            <v>0.41</v>
          </cell>
          <cell r="I6283">
            <v>4.13</v>
          </cell>
          <cell r="J6283">
            <v>0.39000000000000012</v>
          </cell>
        </row>
        <row r="6284">
          <cell r="A6284" t="str">
            <v>ცაცხვიIX84</v>
          </cell>
          <cell r="B6284" t="str">
            <v>ცაცხვი</v>
          </cell>
          <cell r="C6284" t="str">
            <v>IX</v>
          </cell>
          <cell r="D6284">
            <v>19</v>
          </cell>
          <cell r="E6284">
            <v>84</v>
          </cell>
          <cell r="F6284">
            <v>4.57</v>
          </cell>
          <cell r="G6284">
            <v>4.13</v>
          </cell>
          <cell r="H6284">
            <v>0.46</v>
          </cell>
          <cell r="I6284">
            <v>4.59</v>
          </cell>
          <cell r="J6284">
            <v>0.44000000000000039</v>
          </cell>
        </row>
        <row r="6285">
          <cell r="A6285" t="str">
            <v>ცაცხვიIX88</v>
          </cell>
          <cell r="B6285" t="str">
            <v>ცაცხვი</v>
          </cell>
          <cell r="C6285" t="str">
            <v>IX</v>
          </cell>
          <cell r="D6285">
            <v>19.5</v>
          </cell>
          <cell r="E6285">
            <v>88</v>
          </cell>
          <cell r="F6285">
            <v>5.05</v>
          </cell>
          <cell r="G6285">
            <v>4.5599999999999996</v>
          </cell>
          <cell r="H6285">
            <v>0.51</v>
          </cell>
          <cell r="I6285">
            <v>5.0699999999999994</v>
          </cell>
          <cell r="J6285">
            <v>0.49000000000000021</v>
          </cell>
        </row>
        <row r="6286">
          <cell r="A6286" t="str">
            <v>ცაცხვიIX92</v>
          </cell>
          <cell r="B6286" t="str">
            <v>ცაცხვი</v>
          </cell>
          <cell r="C6286" t="str">
            <v>IX</v>
          </cell>
          <cell r="D6286">
            <v>19.5</v>
          </cell>
          <cell r="E6286">
            <v>92</v>
          </cell>
          <cell r="F6286">
            <v>5.55</v>
          </cell>
          <cell r="G6286">
            <v>4.99</v>
          </cell>
          <cell r="H6286">
            <v>0.56000000000000005</v>
          </cell>
          <cell r="I6286">
            <v>5.5500000000000007</v>
          </cell>
          <cell r="J6286">
            <v>0.55999999999999961</v>
          </cell>
        </row>
        <row r="6287">
          <cell r="A6287" t="str">
            <v>კიპარისიI8</v>
          </cell>
          <cell r="B6287" t="str">
            <v>კიპარისი</v>
          </cell>
          <cell r="C6287" t="str">
            <v>I</v>
          </cell>
          <cell r="D6287">
            <v>14.5</v>
          </cell>
          <cell r="E6287">
            <v>8</v>
          </cell>
          <cell r="F6287">
            <v>3.6999999999999998E-2</v>
          </cell>
          <cell r="G6287">
            <v>0.03</v>
          </cell>
          <cell r="H6287">
            <v>0</v>
          </cell>
          <cell r="I6287">
            <v>0.03</v>
          </cell>
          <cell r="J6287">
            <v>6.9999999999999993E-3</v>
          </cell>
        </row>
        <row r="6288">
          <cell r="A6288" t="str">
            <v>კიპარისიI10</v>
          </cell>
          <cell r="B6288" t="str">
            <v>კიპარისი</v>
          </cell>
          <cell r="C6288" t="str">
            <v>I</v>
          </cell>
          <cell r="D6288">
            <v>16</v>
          </cell>
          <cell r="E6288">
            <v>10</v>
          </cell>
          <cell r="F6288">
            <v>6.3E-2</v>
          </cell>
          <cell r="G6288">
            <v>0.05</v>
          </cell>
          <cell r="H6288">
            <v>0</v>
          </cell>
          <cell r="I6288">
            <v>0.05</v>
          </cell>
          <cell r="J6288">
            <v>1.2999999999999998E-2</v>
          </cell>
        </row>
        <row r="6289">
          <cell r="A6289" t="str">
            <v>კიპარისიI12</v>
          </cell>
          <cell r="B6289" t="str">
            <v>კიპარისი</v>
          </cell>
          <cell r="C6289" t="str">
            <v>I</v>
          </cell>
          <cell r="D6289">
            <v>17.5</v>
          </cell>
          <cell r="E6289">
            <v>12</v>
          </cell>
          <cell r="F6289">
            <v>9.7000000000000003E-2</v>
          </cell>
          <cell r="G6289">
            <v>0.08</v>
          </cell>
          <cell r="H6289">
            <v>0.01</v>
          </cell>
          <cell r="I6289">
            <v>0.09</v>
          </cell>
          <cell r="J6289">
            <v>1.7000000000000001E-2</v>
          </cell>
        </row>
        <row r="6290">
          <cell r="A6290" t="str">
            <v>კიპარისიI14</v>
          </cell>
          <cell r="B6290" t="str">
            <v>კიპარისი</v>
          </cell>
          <cell r="C6290" t="str">
            <v>I</v>
          </cell>
          <cell r="D6290">
            <v>19</v>
          </cell>
          <cell r="E6290">
            <v>14</v>
          </cell>
          <cell r="F6290">
            <v>0.14099999999999999</v>
          </cell>
          <cell r="G6290">
            <v>0.12</v>
          </cell>
          <cell r="H6290">
            <v>0.01</v>
          </cell>
          <cell r="I6290">
            <v>0.13</v>
          </cell>
          <cell r="J6290">
            <v>2.0999999999999991E-2</v>
          </cell>
        </row>
        <row r="6291">
          <cell r="A6291" t="str">
            <v>კიპარისიI16</v>
          </cell>
          <cell r="B6291" t="str">
            <v>კიპარისი</v>
          </cell>
          <cell r="C6291" t="str">
            <v>I</v>
          </cell>
          <cell r="D6291">
            <v>20</v>
          </cell>
          <cell r="E6291">
            <v>16</v>
          </cell>
          <cell r="F6291">
            <v>0.19600000000000001</v>
          </cell>
          <cell r="G6291">
            <v>0.17</v>
          </cell>
          <cell r="H6291">
            <v>0.01</v>
          </cell>
          <cell r="I6291">
            <v>0.18000000000000002</v>
          </cell>
          <cell r="J6291">
            <v>2.5999999999999995E-2</v>
          </cell>
        </row>
        <row r="6292">
          <cell r="A6292" t="str">
            <v>კიპარისიI20</v>
          </cell>
          <cell r="B6292" t="str">
            <v>კიპარისი</v>
          </cell>
          <cell r="C6292" t="str">
            <v>I</v>
          </cell>
          <cell r="D6292">
            <v>22.5</v>
          </cell>
          <cell r="E6292">
            <v>20</v>
          </cell>
          <cell r="F6292">
            <v>0.34</v>
          </cell>
          <cell r="G6292">
            <v>0.28999999999999998</v>
          </cell>
          <cell r="H6292">
            <v>0.02</v>
          </cell>
          <cell r="I6292">
            <v>0.31</v>
          </cell>
          <cell r="J6292">
            <v>5.0000000000000044E-2</v>
          </cell>
        </row>
        <row r="6293">
          <cell r="A6293" t="str">
            <v>კიპარისიI24</v>
          </cell>
          <cell r="B6293" t="str">
            <v>კიპარისი</v>
          </cell>
          <cell r="C6293" t="str">
            <v>I</v>
          </cell>
          <cell r="D6293">
            <v>25</v>
          </cell>
          <cell r="E6293">
            <v>24</v>
          </cell>
          <cell r="F6293">
            <v>0.53</v>
          </cell>
          <cell r="G6293">
            <v>0.46</v>
          </cell>
          <cell r="H6293">
            <v>0.03</v>
          </cell>
          <cell r="I6293">
            <v>0.49</v>
          </cell>
          <cell r="J6293">
            <v>7.0000000000000007E-2</v>
          </cell>
        </row>
        <row r="6294">
          <cell r="A6294" t="str">
            <v>კიპარისიI28</v>
          </cell>
          <cell r="B6294" t="str">
            <v>კიპარისი</v>
          </cell>
          <cell r="C6294" t="str">
            <v>I</v>
          </cell>
          <cell r="D6294">
            <v>27</v>
          </cell>
          <cell r="E6294">
            <v>28</v>
          </cell>
          <cell r="F6294">
            <v>0.77</v>
          </cell>
          <cell r="G6294">
            <v>0.67</v>
          </cell>
          <cell r="H6294">
            <v>0.04</v>
          </cell>
          <cell r="I6294">
            <v>0.71000000000000008</v>
          </cell>
          <cell r="J6294">
            <v>9.9999999999999978E-2</v>
          </cell>
        </row>
        <row r="6295">
          <cell r="A6295" t="str">
            <v>კიპარისიI32</v>
          </cell>
          <cell r="B6295" t="str">
            <v>კიპარისი</v>
          </cell>
          <cell r="C6295" t="str">
            <v>I</v>
          </cell>
          <cell r="D6295">
            <v>29</v>
          </cell>
          <cell r="E6295">
            <v>32</v>
          </cell>
          <cell r="F6295">
            <v>1.07</v>
          </cell>
          <cell r="G6295">
            <v>0.93</v>
          </cell>
          <cell r="H6295">
            <v>0.05</v>
          </cell>
          <cell r="I6295">
            <v>0.98000000000000009</v>
          </cell>
          <cell r="J6295">
            <v>0.14000000000000001</v>
          </cell>
        </row>
        <row r="6296">
          <cell r="A6296" t="str">
            <v>კიპარისიI36</v>
          </cell>
          <cell r="B6296" t="str">
            <v>კიპარისი</v>
          </cell>
          <cell r="C6296" t="str">
            <v>I</v>
          </cell>
          <cell r="D6296">
            <v>30.5</v>
          </cell>
          <cell r="E6296">
            <v>36</v>
          </cell>
          <cell r="F6296">
            <v>1.42</v>
          </cell>
          <cell r="G6296">
            <v>1.23</v>
          </cell>
          <cell r="H6296">
            <v>7.0000000000000007E-2</v>
          </cell>
          <cell r="I6296">
            <v>1.3</v>
          </cell>
          <cell r="J6296">
            <v>0.18999999999999995</v>
          </cell>
        </row>
        <row r="6297">
          <cell r="A6297" t="str">
            <v>კიპარისიI40</v>
          </cell>
          <cell r="B6297" t="str">
            <v>კიპარისი</v>
          </cell>
          <cell r="C6297" t="str">
            <v>I</v>
          </cell>
          <cell r="D6297">
            <v>32</v>
          </cell>
          <cell r="E6297">
            <v>40</v>
          </cell>
          <cell r="F6297">
            <v>1.84</v>
          </cell>
          <cell r="G6297">
            <v>1.6</v>
          </cell>
          <cell r="H6297">
            <v>0.09</v>
          </cell>
          <cell r="I6297">
            <v>1.6900000000000002</v>
          </cell>
          <cell r="J6297">
            <v>0.24</v>
          </cell>
        </row>
        <row r="6298">
          <cell r="A6298" t="str">
            <v>კიპარისიI44</v>
          </cell>
          <cell r="B6298" t="str">
            <v>კიპარისი</v>
          </cell>
          <cell r="C6298" t="str">
            <v>I</v>
          </cell>
          <cell r="D6298">
            <v>33.5</v>
          </cell>
          <cell r="E6298">
            <v>44</v>
          </cell>
          <cell r="F6298">
            <v>2.31</v>
          </cell>
          <cell r="G6298">
            <v>2.02</v>
          </cell>
          <cell r="H6298">
            <v>0.12</v>
          </cell>
          <cell r="I6298">
            <v>2.14</v>
          </cell>
          <cell r="J6298">
            <v>0.29000000000000004</v>
          </cell>
        </row>
        <row r="6299">
          <cell r="A6299" t="str">
            <v>კიპარისიI48</v>
          </cell>
          <cell r="B6299" t="str">
            <v>კიპარისი</v>
          </cell>
          <cell r="C6299" t="str">
            <v>I</v>
          </cell>
          <cell r="D6299">
            <v>35</v>
          </cell>
          <cell r="E6299">
            <v>48</v>
          </cell>
          <cell r="F6299">
            <v>2.83</v>
          </cell>
          <cell r="G6299">
            <v>2.48</v>
          </cell>
          <cell r="H6299">
            <v>0.14000000000000001</v>
          </cell>
          <cell r="I6299">
            <v>2.62</v>
          </cell>
          <cell r="J6299">
            <v>0.35000000000000009</v>
          </cell>
        </row>
        <row r="6300">
          <cell r="A6300" t="str">
            <v>კიპარისიI52</v>
          </cell>
          <cell r="B6300" t="str">
            <v>კიპარისი</v>
          </cell>
          <cell r="C6300" t="str">
            <v>I</v>
          </cell>
          <cell r="D6300">
            <v>36</v>
          </cell>
          <cell r="E6300">
            <v>52</v>
          </cell>
          <cell r="F6300">
            <v>3.42</v>
          </cell>
          <cell r="G6300">
            <v>3</v>
          </cell>
          <cell r="H6300">
            <v>0.17</v>
          </cell>
          <cell r="I6300">
            <v>3.17</v>
          </cell>
          <cell r="J6300">
            <v>0.41999999999999993</v>
          </cell>
        </row>
        <row r="6301">
          <cell r="A6301" t="str">
            <v>კიპარისიI56</v>
          </cell>
          <cell r="B6301" t="str">
            <v>კიპარისი</v>
          </cell>
          <cell r="C6301" t="str">
            <v>I</v>
          </cell>
          <cell r="D6301">
            <v>37</v>
          </cell>
          <cell r="E6301">
            <v>56</v>
          </cell>
          <cell r="F6301">
            <v>4.0599999999999996</v>
          </cell>
          <cell r="G6301">
            <v>3.57</v>
          </cell>
          <cell r="H6301">
            <v>0.2</v>
          </cell>
          <cell r="I6301">
            <v>3.77</v>
          </cell>
          <cell r="J6301">
            <v>0.48999999999999977</v>
          </cell>
        </row>
        <row r="6302">
          <cell r="A6302" t="str">
            <v>კიპარისიI60</v>
          </cell>
          <cell r="B6302" t="str">
            <v>კიპარისი</v>
          </cell>
          <cell r="C6302" t="str">
            <v>I</v>
          </cell>
          <cell r="D6302">
            <v>38</v>
          </cell>
          <cell r="E6302">
            <v>60</v>
          </cell>
          <cell r="F6302">
            <v>4.75</v>
          </cell>
          <cell r="G6302">
            <v>4.18</v>
          </cell>
          <cell r="H6302">
            <v>0.24</v>
          </cell>
          <cell r="I6302">
            <v>4.42</v>
          </cell>
          <cell r="J6302">
            <v>0.57000000000000028</v>
          </cell>
        </row>
        <row r="6303">
          <cell r="A6303" t="str">
            <v>კიპარისიI64</v>
          </cell>
          <cell r="B6303" t="str">
            <v>კიპარისი</v>
          </cell>
          <cell r="C6303" t="str">
            <v>I</v>
          </cell>
          <cell r="D6303">
            <v>38.5</v>
          </cell>
          <cell r="E6303">
            <v>64</v>
          </cell>
          <cell r="F6303">
            <v>5.49</v>
          </cell>
          <cell r="G6303">
            <v>4.8499999999999996</v>
          </cell>
          <cell r="H6303">
            <v>0.28000000000000003</v>
          </cell>
          <cell r="I6303">
            <v>5.13</v>
          </cell>
          <cell r="J6303">
            <v>0.64000000000000057</v>
          </cell>
        </row>
        <row r="6304">
          <cell r="A6304" t="str">
            <v>კიპარისიI68</v>
          </cell>
          <cell r="B6304" t="str">
            <v>კიპარისი</v>
          </cell>
          <cell r="C6304" t="str">
            <v>I</v>
          </cell>
          <cell r="D6304">
            <v>39.5</v>
          </cell>
          <cell r="E6304">
            <v>68</v>
          </cell>
          <cell r="F6304">
            <v>6.29</v>
          </cell>
          <cell r="G6304">
            <v>5.57</v>
          </cell>
          <cell r="H6304">
            <v>0.32</v>
          </cell>
          <cell r="I6304">
            <v>5.8900000000000006</v>
          </cell>
          <cell r="J6304">
            <v>0.71999999999999975</v>
          </cell>
        </row>
        <row r="6305">
          <cell r="A6305" t="str">
            <v>კიპარისიI72</v>
          </cell>
          <cell r="B6305" t="str">
            <v>კიპარისი</v>
          </cell>
          <cell r="C6305" t="str">
            <v>I</v>
          </cell>
          <cell r="D6305">
            <v>40</v>
          </cell>
          <cell r="E6305">
            <v>72</v>
          </cell>
          <cell r="F6305">
            <v>7.13</v>
          </cell>
          <cell r="G6305">
            <v>6.32</v>
          </cell>
          <cell r="H6305">
            <v>0.36</v>
          </cell>
          <cell r="I6305">
            <v>6.6800000000000006</v>
          </cell>
          <cell r="J6305">
            <v>0.80999999999999961</v>
          </cell>
        </row>
        <row r="6306">
          <cell r="A6306" t="str">
            <v>კიპარისიI76</v>
          </cell>
          <cell r="B6306" t="str">
            <v>კიპარისი</v>
          </cell>
          <cell r="C6306" t="str">
            <v>I</v>
          </cell>
          <cell r="D6306">
            <v>40.5</v>
          </cell>
          <cell r="E6306">
            <v>76</v>
          </cell>
          <cell r="F6306">
            <v>8.01</v>
          </cell>
          <cell r="G6306">
            <v>4.12</v>
          </cell>
          <cell r="H6306">
            <v>0.4</v>
          </cell>
          <cell r="I6306">
            <v>4.5200000000000005</v>
          </cell>
          <cell r="J6306">
            <v>3.8899999999999997</v>
          </cell>
        </row>
        <row r="6307">
          <cell r="A6307" t="str">
            <v>კიპარისიI80</v>
          </cell>
          <cell r="B6307" t="str">
            <v>კიპარისი</v>
          </cell>
          <cell r="C6307" t="str">
            <v>I</v>
          </cell>
          <cell r="D6307">
            <v>41</v>
          </cell>
          <cell r="E6307">
            <v>80</v>
          </cell>
          <cell r="F6307">
            <v>8.94</v>
          </cell>
          <cell r="G6307">
            <v>7.96</v>
          </cell>
          <cell r="H6307">
            <v>0.45</v>
          </cell>
          <cell r="I6307">
            <v>8.41</v>
          </cell>
          <cell r="J6307">
            <v>0.97999999999999954</v>
          </cell>
        </row>
        <row r="6308">
          <cell r="A6308" t="str">
            <v>კიპარისიI84</v>
          </cell>
          <cell r="B6308" t="str">
            <v>კიპარისი</v>
          </cell>
          <cell r="C6308" t="str">
            <v>I</v>
          </cell>
          <cell r="D6308">
            <v>41</v>
          </cell>
          <cell r="E6308">
            <v>84</v>
          </cell>
          <cell r="F6308">
            <v>9.91</v>
          </cell>
          <cell r="G6308">
            <v>8.84</v>
          </cell>
          <cell r="H6308">
            <v>0.5</v>
          </cell>
          <cell r="I6308">
            <v>9.34</v>
          </cell>
          <cell r="J6308">
            <v>1.0700000000000003</v>
          </cell>
        </row>
        <row r="6309">
          <cell r="A6309" t="str">
            <v>კიპარისიI88</v>
          </cell>
          <cell r="B6309" t="str">
            <v>კიპარისი</v>
          </cell>
          <cell r="C6309" t="str">
            <v>I</v>
          </cell>
          <cell r="D6309">
            <v>41.5</v>
          </cell>
          <cell r="E6309">
            <v>88</v>
          </cell>
          <cell r="F6309">
            <v>10.92</v>
          </cell>
          <cell r="G6309">
            <v>9.76</v>
          </cell>
          <cell r="H6309">
            <v>0.55000000000000004</v>
          </cell>
          <cell r="I6309">
            <v>10.31</v>
          </cell>
          <cell r="J6309">
            <v>1.1600000000000001</v>
          </cell>
        </row>
        <row r="6310">
          <cell r="A6310" t="str">
            <v>კიპარისიI92</v>
          </cell>
          <cell r="B6310" t="str">
            <v>კიპარისი</v>
          </cell>
          <cell r="C6310" t="str">
            <v>I</v>
          </cell>
          <cell r="D6310">
            <v>41.5</v>
          </cell>
          <cell r="E6310">
            <v>92</v>
          </cell>
          <cell r="F6310">
            <v>11.97</v>
          </cell>
          <cell r="G6310">
            <v>10.71</v>
          </cell>
          <cell r="H6310">
            <v>0.6</v>
          </cell>
          <cell r="I6310">
            <v>11.31</v>
          </cell>
          <cell r="J6310">
            <v>1.2599999999999998</v>
          </cell>
        </row>
        <row r="6311">
          <cell r="A6311" t="str">
            <v>კიპარისიI96</v>
          </cell>
          <cell r="B6311" t="str">
            <v>კიპარისი</v>
          </cell>
          <cell r="C6311" t="str">
            <v>I</v>
          </cell>
          <cell r="D6311">
            <v>42</v>
          </cell>
          <cell r="E6311">
            <v>96</v>
          </cell>
          <cell r="F6311">
            <v>13.05</v>
          </cell>
          <cell r="G6311">
            <v>11.7</v>
          </cell>
          <cell r="H6311">
            <v>0.65</v>
          </cell>
          <cell r="I6311">
            <v>12.35</v>
          </cell>
          <cell r="J6311">
            <v>1.3500000000000014</v>
          </cell>
        </row>
        <row r="6312">
          <cell r="A6312" t="str">
            <v>კიპარისიI100</v>
          </cell>
          <cell r="B6312" t="str">
            <v>კიპარისი</v>
          </cell>
          <cell r="C6312" t="str">
            <v>I</v>
          </cell>
          <cell r="D6312">
            <v>42</v>
          </cell>
          <cell r="E6312">
            <v>100</v>
          </cell>
          <cell r="F6312">
            <v>14.17</v>
          </cell>
          <cell r="G6312">
            <v>12.72</v>
          </cell>
          <cell r="H6312">
            <v>0.71</v>
          </cell>
          <cell r="I6312">
            <v>13.43</v>
          </cell>
          <cell r="J6312">
            <v>1.4499999999999993</v>
          </cell>
        </row>
        <row r="6313">
          <cell r="A6313" t="str">
            <v>კიპარისიI104</v>
          </cell>
          <cell r="B6313" t="str">
            <v>კიპარისი</v>
          </cell>
          <cell r="C6313" t="str">
            <v>I</v>
          </cell>
          <cell r="D6313">
            <v>42</v>
          </cell>
          <cell r="E6313">
            <v>104</v>
          </cell>
          <cell r="F6313">
            <v>15.33</v>
          </cell>
          <cell r="G6313">
            <v>13.8</v>
          </cell>
          <cell r="H6313">
            <v>0.77</v>
          </cell>
          <cell r="I6313">
            <v>14.57</v>
          </cell>
          <cell r="J6313">
            <v>1.5299999999999994</v>
          </cell>
        </row>
        <row r="6314">
          <cell r="A6314" t="str">
            <v>კიპარისიI108</v>
          </cell>
          <cell r="B6314" t="str">
            <v>კიპარისი</v>
          </cell>
          <cell r="C6314" t="str">
            <v>I</v>
          </cell>
          <cell r="D6314">
            <v>42</v>
          </cell>
          <cell r="E6314">
            <v>108</v>
          </cell>
          <cell r="F6314">
            <v>16.52</v>
          </cell>
          <cell r="G6314">
            <v>14.88</v>
          </cell>
          <cell r="H6314">
            <v>0.83</v>
          </cell>
          <cell r="I6314">
            <v>15.71</v>
          </cell>
          <cell r="J6314">
            <v>1.6399999999999988</v>
          </cell>
        </row>
        <row r="6315">
          <cell r="A6315" t="str">
            <v>კიპარისიI112</v>
          </cell>
          <cell r="B6315" t="str">
            <v>კიპარისი</v>
          </cell>
          <cell r="C6315" t="str">
            <v>I</v>
          </cell>
          <cell r="D6315">
            <v>42</v>
          </cell>
          <cell r="E6315">
            <v>112</v>
          </cell>
          <cell r="F6315">
            <v>17.75</v>
          </cell>
          <cell r="G6315">
            <v>16.03</v>
          </cell>
          <cell r="H6315">
            <v>0.89</v>
          </cell>
          <cell r="I6315">
            <v>16.920000000000002</v>
          </cell>
          <cell r="J6315">
            <v>1.7199999999999989</v>
          </cell>
        </row>
        <row r="6316">
          <cell r="A6316" t="str">
            <v>კიპარისიI116</v>
          </cell>
          <cell r="B6316" t="str">
            <v>კიპარისი</v>
          </cell>
          <cell r="C6316" t="str">
            <v>I</v>
          </cell>
          <cell r="D6316">
            <v>42</v>
          </cell>
          <cell r="E6316">
            <v>116</v>
          </cell>
          <cell r="F6316">
            <v>19.010000000000002</v>
          </cell>
          <cell r="G6316">
            <v>17.18</v>
          </cell>
          <cell r="H6316">
            <v>0.95</v>
          </cell>
          <cell r="I6316">
            <v>18.13</v>
          </cell>
          <cell r="J6316">
            <v>1.8300000000000018</v>
          </cell>
        </row>
        <row r="6317">
          <cell r="A6317" t="str">
            <v>კიპარისიI120</v>
          </cell>
          <cell r="B6317" t="str">
            <v>კიპარისი</v>
          </cell>
          <cell r="C6317" t="str">
            <v>I</v>
          </cell>
          <cell r="D6317">
            <v>42</v>
          </cell>
          <cell r="E6317">
            <v>120</v>
          </cell>
          <cell r="F6317">
            <v>20.329999999999998</v>
          </cell>
          <cell r="G6317">
            <v>18.420000000000002</v>
          </cell>
          <cell r="H6317">
            <v>1.02</v>
          </cell>
          <cell r="I6317">
            <v>19.440000000000001</v>
          </cell>
          <cell r="J6317">
            <v>1.9099999999999966</v>
          </cell>
        </row>
        <row r="6318">
          <cell r="A6318" t="str">
            <v>კიპარისიI124</v>
          </cell>
          <cell r="B6318" t="str">
            <v>კიპარისი</v>
          </cell>
          <cell r="C6318" t="str">
            <v>I</v>
          </cell>
          <cell r="D6318">
            <v>42</v>
          </cell>
          <cell r="E6318">
            <v>124</v>
          </cell>
          <cell r="F6318">
            <v>21.68</v>
          </cell>
          <cell r="G6318">
            <v>19.66</v>
          </cell>
          <cell r="H6318">
            <v>1.08</v>
          </cell>
          <cell r="I6318">
            <v>20.740000000000002</v>
          </cell>
          <cell r="J6318">
            <v>2.0199999999999996</v>
          </cell>
        </row>
        <row r="6319">
          <cell r="A6319" t="str">
            <v>კიპარისიI128</v>
          </cell>
          <cell r="B6319" t="str">
            <v>კიპარისი</v>
          </cell>
          <cell r="C6319" t="str">
            <v>I</v>
          </cell>
          <cell r="D6319">
            <v>42</v>
          </cell>
          <cell r="E6319">
            <v>128</v>
          </cell>
          <cell r="F6319">
            <v>23.09</v>
          </cell>
          <cell r="G6319">
            <v>20.97</v>
          </cell>
          <cell r="H6319">
            <v>1.1599999999999999</v>
          </cell>
          <cell r="I6319">
            <v>22.13</v>
          </cell>
          <cell r="J6319">
            <v>2.120000000000001</v>
          </cell>
        </row>
        <row r="6320">
          <cell r="A6320" t="str">
            <v>კიპარისიI132</v>
          </cell>
          <cell r="B6320" t="str">
            <v>კიპარისი</v>
          </cell>
          <cell r="C6320" t="str">
            <v>I</v>
          </cell>
          <cell r="D6320">
            <v>42.5</v>
          </cell>
          <cell r="E6320">
            <v>132</v>
          </cell>
          <cell r="F6320">
            <v>24.55</v>
          </cell>
          <cell r="G6320">
            <v>22.32</v>
          </cell>
          <cell r="H6320">
            <v>1.23</v>
          </cell>
          <cell r="I6320">
            <v>23.55</v>
          </cell>
          <cell r="J6320">
            <v>2.2300000000000004</v>
          </cell>
        </row>
        <row r="6321">
          <cell r="A6321" t="str">
            <v>კიპარისიI136</v>
          </cell>
          <cell r="B6321" t="str">
            <v>კიპარისი</v>
          </cell>
          <cell r="C6321" t="str">
            <v>I</v>
          </cell>
          <cell r="D6321">
            <v>42.5</v>
          </cell>
          <cell r="E6321">
            <v>136</v>
          </cell>
          <cell r="F6321">
            <v>26.08</v>
          </cell>
          <cell r="G6321">
            <v>23.73</v>
          </cell>
          <cell r="H6321">
            <v>1.3</v>
          </cell>
          <cell r="I6321">
            <v>25.03</v>
          </cell>
          <cell r="J6321">
            <v>2.3499999999999979</v>
          </cell>
        </row>
        <row r="6322">
          <cell r="A6322" t="str">
            <v>კიპარისიI140</v>
          </cell>
          <cell r="B6322" t="str">
            <v>კიპარისი</v>
          </cell>
          <cell r="C6322" t="str">
            <v>I</v>
          </cell>
          <cell r="D6322">
            <v>42.5</v>
          </cell>
          <cell r="E6322">
            <v>140</v>
          </cell>
          <cell r="F6322">
            <v>27.68</v>
          </cell>
          <cell r="G6322">
            <v>25.22</v>
          </cell>
          <cell r="H6322">
            <v>1.38</v>
          </cell>
          <cell r="I6322">
            <v>26.599999999999998</v>
          </cell>
          <cell r="J6322">
            <v>2.4600000000000009</v>
          </cell>
        </row>
        <row r="6323">
          <cell r="A6323" t="str">
            <v>კიპარისიI144</v>
          </cell>
          <cell r="B6323" t="str">
            <v>კიპარისი</v>
          </cell>
          <cell r="C6323" t="str">
            <v>I</v>
          </cell>
          <cell r="D6323">
            <v>42.5</v>
          </cell>
          <cell r="E6323">
            <v>144</v>
          </cell>
          <cell r="F6323">
            <v>29.36</v>
          </cell>
          <cell r="G6323">
            <v>26.78</v>
          </cell>
          <cell r="H6323">
            <v>1.47</v>
          </cell>
          <cell r="I6323">
            <v>28.25</v>
          </cell>
          <cell r="J6323">
            <v>2.5799999999999983</v>
          </cell>
        </row>
        <row r="6324">
          <cell r="A6324" t="str">
            <v>კიპარისიI148</v>
          </cell>
          <cell r="B6324" t="str">
            <v>კიპარისი</v>
          </cell>
          <cell r="C6324" t="str">
            <v>I</v>
          </cell>
          <cell r="D6324">
            <v>43</v>
          </cell>
          <cell r="E6324">
            <v>148</v>
          </cell>
          <cell r="F6324">
            <v>31.13</v>
          </cell>
          <cell r="G6324">
            <v>28.42</v>
          </cell>
          <cell r="H6324">
            <v>1.56</v>
          </cell>
          <cell r="I6324">
            <v>29.98</v>
          </cell>
          <cell r="J6324">
            <v>2.7099999999999973</v>
          </cell>
        </row>
        <row r="6325">
          <cell r="A6325" t="str">
            <v>კიპარისიI152</v>
          </cell>
          <cell r="B6325" t="str">
            <v>კიპარისი</v>
          </cell>
          <cell r="C6325" t="str">
            <v>I</v>
          </cell>
          <cell r="D6325">
            <v>43</v>
          </cell>
          <cell r="E6325">
            <v>152</v>
          </cell>
          <cell r="F6325">
            <v>33</v>
          </cell>
          <cell r="G6325">
            <v>30.16</v>
          </cell>
          <cell r="H6325">
            <v>1.65</v>
          </cell>
          <cell r="I6325">
            <v>31.81</v>
          </cell>
          <cell r="J6325">
            <v>2.84</v>
          </cell>
        </row>
        <row r="6326">
          <cell r="A6326" t="str">
            <v>კიპარისიI156</v>
          </cell>
          <cell r="B6326" t="str">
            <v>კიპარისი</v>
          </cell>
          <cell r="C6326" t="str">
            <v>I</v>
          </cell>
          <cell r="D6326">
            <v>42.5</v>
          </cell>
          <cell r="E6326">
            <v>156</v>
          </cell>
          <cell r="F6326">
            <v>34.99</v>
          </cell>
          <cell r="G6326">
            <v>32.01</v>
          </cell>
          <cell r="H6326">
            <v>1.75</v>
          </cell>
          <cell r="I6326">
            <v>33.76</v>
          </cell>
          <cell r="J6326">
            <v>2.980000000000004</v>
          </cell>
        </row>
        <row r="6327">
          <cell r="A6327" t="str">
            <v>კიპარისიI160</v>
          </cell>
          <cell r="B6327" t="str">
            <v>კიპარისი</v>
          </cell>
          <cell r="C6327" t="str">
            <v>I</v>
          </cell>
          <cell r="D6327">
            <v>44</v>
          </cell>
          <cell r="E6327">
            <v>160</v>
          </cell>
          <cell r="F6327">
            <v>37.119999999999997</v>
          </cell>
          <cell r="G6327">
            <v>34</v>
          </cell>
          <cell r="H6327">
            <v>1.86</v>
          </cell>
          <cell r="I6327">
            <v>35.86</v>
          </cell>
          <cell r="J6327">
            <v>3.1199999999999974</v>
          </cell>
        </row>
        <row r="6328">
          <cell r="A6328" t="str">
            <v>კიპარისიII8</v>
          </cell>
          <cell r="B6328" t="str">
            <v>კიპარისი</v>
          </cell>
          <cell r="C6328" t="str">
            <v>II</v>
          </cell>
          <cell r="D6328">
            <v>13.5</v>
          </cell>
          <cell r="E6328">
            <v>8</v>
          </cell>
          <cell r="F6328">
            <v>9.9</v>
          </cell>
          <cell r="G6328">
            <v>0.03</v>
          </cell>
          <cell r="H6328">
            <v>0.5</v>
          </cell>
          <cell r="I6328">
            <v>0.53</v>
          </cell>
          <cell r="J6328">
            <v>9.870000000000001</v>
          </cell>
        </row>
        <row r="6329">
          <cell r="A6329" t="str">
            <v>კიპარისიII10</v>
          </cell>
          <cell r="B6329" t="str">
            <v>კიპარისი</v>
          </cell>
          <cell r="C6329" t="str">
            <v>II</v>
          </cell>
          <cell r="D6329">
            <v>14.5</v>
          </cell>
          <cell r="E6329">
            <v>10</v>
          </cell>
          <cell r="F6329">
            <v>1.75</v>
          </cell>
          <cell r="G6329">
            <v>0.05</v>
          </cell>
          <cell r="H6329">
            <v>0.09</v>
          </cell>
          <cell r="I6329">
            <v>0.14000000000000001</v>
          </cell>
          <cell r="J6329">
            <v>1.7</v>
          </cell>
        </row>
        <row r="6330">
          <cell r="A6330" t="str">
            <v>კიპარისიII12</v>
          </cell>
          <cell r="B6330" t="str">
            <v>კიპარისი</v>
          </cell>
          <cell r="C6330" t="str">
            <v>II</v>
          </cell>
          <cell r="D6330">
            <v>16</v>
          </cell>
          <cell r="E6330">
            <v>12</v>
          </cell>
          <cell r="F6330">
            <v>11.6</v>
          </cell>
          <cell r="G6330">
            <v>0.08</v>
          </cell>
          <cell r="H6330">
            <v>0.57999999999999996</v>
          </cell>
          <cell r="I6330">
            <v>0.65999999999999992</v>
          </cell>
          <cell r="J6330">
            <v>11.52</v>
          </cell>
        </row>
        <row r="6331">
          <cell r="A6331" t="str">
            <v>კიპარისიII14</v>
          </cell>
          <cell r="B6331" t="str">
            <v>კიპარისი</v>
          </cell>
          <cell r="C6331" t="str">
            <v>II</v>
          </cell>
          <cell r="D6331">
            <v>17</v>
          </cell>
          <cell r="E6331">
            <v>14</v>
          </cell>
          <cell r="F6331">
            <v>0.129</v>
          </cell>
          <cell r="G6331">
            <v>0.11</v>
          </cell>
          <cell r="H6331">
            <v>0.01</v>
          </cell>
          <cell r="I6331">
            <v>0.12</v>
          </cell>
          <cell r="J6331">
            <v>1.9000000000000003E-2</v>
          </cell>
        </row>
        <row r="6332">
          <cell r="A6332" t="str">
            <v>კიპარისიII16</v>
          </cell>
          <cell r="B6332" t="str">
            <v>კიპარისი</v>
          </cell>
          <cell r="C6332" t="str">
            <v>II</v>
          </cell>
          <cell r="D6332">
            <v>18.5</v>
          </cell>
          <cell r="E6332">
            <v>16</v>
          </cell>
          <cell r="F6332">
            <v>0.17799999999999999</v>
          </cell>
          <cell r="G6332">
            <v>0.15</v>
          </cell>
          <cell r="H6332">
            <v>0.01</v>
          </cell>
          <cell r="I6332">
            <v>0.16</v>
          </cell>
          <cell r="J6332">
            <v>2.7999999999999997E-2</v>
          </cell>
        </row>
        <row r="6333">
          <cell r="A6333" t="str">
            <v>კიპარისიII20</v>
          </cell>
          <cell r="B6333" t="str">
            <v>კიპარისი</v>
          </cell>
          <cell r="C6333" t="str">
            <v>II</v>
          </cell>
          <cell r="D6333">
            <v>20.5</v>
          </cell>
          <cell r="E6333">
            <v>20</v>
          </cell>
          <cell r="F6333">
            <v>0.31</v>
          </cell>
          <cell r="G6333">
            <v>0.27</v>
          </cell>
          <cell r="H6333">
            <v>0.16</v>
          </cell>
          <cell r="I6333">
            <v>0.43000000000000005</v>
          </cell>
          <cell r="J6333">
            <v>3.999999999999998E-2</v>
          </cell>
        </row>
        <row r="6334">
          <cell r="A6334" t="str">
            <v>კიპარისიII24</v>
          </cell>
          <cell r="B6334" t="str">
            <v>კიპარისი</v>
          </cell>
          <cell r="C6334" t="str">
            <v>II</v>
          </cell>
          <cell r="D6334">
            <v>22.5</v>
          </cell>
          <cell r="E6334">
            <v>24</v>
          </cell>
          <cell r="F6334">
            <v>0.48</v>
          </cell>
          <cell r="G6334">
            <v>0.41</v>
          </cell>
          <cell r="H6334">
            <v>0.02</v>
          </cell>
          <cell r="I6334">
            <v>0.43</v>
          </cell>
          <cell r="J6334">
            <v>7.0000000000000007E-2</v>
          </cell>
        </row>
        <row r="6335">
          <cell r="A6335" t="str">
            <v>კიპარისიII28</v>
          </cell>
          <cell r="B6335" t="str">
            <v>კიპარისი</v>
          </cell>
          <cell r="C6335" t="str">
            <v>II</v>
          </cell>
          <cell r="D6335">
            <v>24.5</v>
          </cell>
          <cell r="E6335">
            <v>28</v>
          </cell>
          <cell r="F6335">
            <v>0.7</v>
          </cell>
          <cell r="G6335">
            <v>0.6</v>
          </cell>
          <cell r="H6335">
            <v>0.04</v>
          </cell>
          <cell r="I6335">
            <v>0.64</v>
          </cell>
          <cell r="J6335">
            <v>9.9999999999999978E-2</v>
          </cell>
        </row>
        <row r="6336">
          <cell r="A6336" t="str">
            <v>კიპარისიII32</v>
          </cell>
          <cell r="B6336" t="str">
            <v>კიპარისი</v>
          </cell>
          <cell r="C6336" t="str">
            <v>II</v>
          </cell>
          <cell r="D6336">
            <v>26.5</v>
          </cell>
          <cell r="E6336">
            <v>32</v>
          </cell>
          <cell r="F6336">
            <v>0.98</v>
          </cell>
          <cell r="G6336">
            <v>0.85</v>
          </cell>
          <cell r="H6336">
            <v>0.05</v>
          </cell>
          <cell r="I6336">
            <v>0.9</v>
          </cell>
          <cell r="J6336">
            <v>0.13</v>
          </cell>
        </row>
        <row r="6337">
          <cell r="A6337" t="str">
            <v>კიპარისიII36</v>
          </cell>
          <cell r="B6337" t="str">
            <v>კიპარისი</v>
          </cell>
          <cell r="C6337" t="str">
            <v>II</v>
          </cell>
          <cell r="D6337">
            <v>28</v>
          </cell>
          <cell r="E6337">
            <v>36</v>
          </cell>
          <cell r="F6337">
            <v>1.3</v>
          </cell>
          <cell r="G6337">
            <v>1.1299999999999999</v>
          </cell>
          <cell r="H6337">
            <v>7.0000000000000007E-2</v>
          </cell>
          <cell r="I6337">
            <v>1.2</v>
          </cell>
          <cell r="J6337">
            <v>0.17000000000000015</v>
          </cell>
        </row>
        <row r="6338">
          <cell r="A6338" t="str">
            <v>კიპარისიII40</v>
          </cell>
          <cell r="B6338" t="str">
            <v>კიპარისი</v>
          </cell>
          <cell r="C6338" t="str">
            <v>II</v>
          </cell>
          <cell r="D6338">
            <v>29.5</v>
          </cell>
          <cell r="E6338">
            <v>40</v>
          </cell>
          <cell r="F6338">
            <v>1.67</v>
          </cell>
          <cell r="G6338">
            <v>1.45</v>
          </cell>
          <cell r="H6338">
            <v>0.08</v>
          </cell>
          <cell r="I6338">
            <v>1.53</v>
          </cell>
          <cell r="J6338">
            <v>0.21999999999999997</v>
          </cell>
        </row>
        <row r="6339">
          <cell r="A6339" t="str">
            <v>კიპარისიII44</v>
          </cell>
          <cell r="B6339" t="str">
            <v>კიპარისი</v>
          </cell>
          <cell r="C6339" t="str">
            <v>II</v>
          </cell>
          <cell r="D6339">
            <v>30.5</v>
          </cell>
          <cell r="E6339">
            <v>44</v>
          </cell>
          <cell r="F6339">
            <v>2.1</v>
          </cell>
          <cell r="G6339">
            <v>1.83</v>
          </cell>
          <cell r="H6339">
            <v>0.11</v>
          </cell>
          <cell r="I6339">
            <v>1.9400000000000002</v>
          </cell>
          <cell r="J6339">
            <v>0.27</v>
          </cell>
        </row>
        <row r="6340">
          <cell r="A6340" t="str">
            <v>კიპარისიII48</v>
          </cell>
          <cell r="B6340" t="str">
            <v>კიპარისი</v>
          </cell>
          <cell r="C6340" t="str">
            <v>II</v>
          </cell>
          <cell r="D6340">
            <v>31.5</v>
          </cell>
          <cell r="E6340">
            <v>48</v>
          </cell>
          <cell r="F6340">
            <v>2.58</v>
          </cell>
          <cell r="G6340">
            <v>2.25</v>
          </cell>
          <cell r="H6340">
            <v>0.13</v>
          </cell>
          <cell r="I6340">
            <v>2.38</v>
          </cell>
          <cell r="J6340">
            <v>0.33000000000000007</v>
          </cell>
        </row>
        <row r="6341">
          <cell r="A6341" t="str">
            <v>კიპარისიII52</v>
          </cell>
          <cell r="B6341" t="str">
            <v>კიპარისი</v>
          </cell>
          <cell r="C6341" t="str">
            <v>II</v>
          </cell>
          <cell r="D6341">
            <v>33</v>
          </cell>
          <cell r="E6341">
            <v>52</v>
          </cell>
          <cell r="F6341">
            <v>3.12</v>
          </cell>
          <cell r="G6341">
            <v>2.73</v>
          </cell>
          <cell r="H6341">
            <v>0.16</v>
          </cell>
          <cell r="I6341">
            <v>2.89</v>
          </cell>
          <cell r="J6341">
            <v>0.39000000000000012</v>
          </cell>
        </row>
        <row r="6342">
          <cell r="A6342" t="str">
            <v>კიპარისიII56</v>
          </cell>
          <cell r="B6342" t="str">
            <v>კიპარისი</v>
          </cell>
          <cell r="C6342" t="str">
            <v>II</v>
          </cell>
          <cell r="D6342">
            <v>33.5</v>
          </cell>
          <cell r="E6342">
            <v>56</v>
          </cell>
          <cell r="F6342">
            <v>3.7</v>
          </cell>
          <cell r="G6342">
            <v>3.25</v>
          </cell>
          <cell r="H6342">
            <v>0.19</v>
          </cell>
          <cell r="I6342">
            <v>3.44</v>
          </cell>
          <cell r="J6342">
            <v>0.45000000000000018</v>
          </cell>
        </row>
        <row r="6343">
          <cell r="A6343" t="str">
            <v>კიპარისიII60</v>
          </cell>
          <cell r="B6343" t="str">
            <v>კიპარისი</v>
          </cell>
          <cell r="C6343" t="str">
            <v>II</v>
          </cell>
          <cell r="D6343">
            <v>34.5</v>
          </cell>
          <cell r="E6343">
            <v>60</v>
          </cell>
          <cell r="F6343">
            <v>4.33</v>
          </cell>
          <cell r="G6343">
            <v>3.81</v>
          </cell>
          <cell r="H6343">
            <v>0.22</v>
          </cell>
          <cell r="I6343">
            <v>4.03</v>
          </cell>
          <cell r="J6343">
            <v>0.52</v>
          </cell>
        </row>
        <row r="6344">
          <cell r="A6344" t="str">
            <v>კიპარისიII64</v>
          </cell>
          <cell r="B6344" t="str">
            <v>კიპარისი</v>
          </cell>
          <cell r="C6344" t="str">
            <v>II</v>
          </cell>
          <cell r="D6344">
            <v>35</v>
          </cell>
          <cell r="E6344">
            <v>64</v>
          </cell>
          <cell r="F6344">
            <v>5.01</v>
          </cell>
          <cell r="G6344">
            <v>4.42</v>
          </cell>
          <cell r="H6344">
            <v>0.25</v>
          </cell>
          <cell r="I6344">
            <v>4.67</v>
          </cell>
          <cell r="J6344">
            <v>0.58999999999999986</v>
          </cell>
        </row>
        <row r="6345">
          <cell r="A6345" t="str">
            <v>კიპარისიII68</v>
          </cell>
          <cell r="B6345" t="str">
            <v>კიპარისი</v>
          </cell>
          <cell r="C6345" t="str">
            <v>II</v>
          </cell>
          <cell r="D6345">
            <v>36</v>
          </cell>
          <cell r="E6345">
            <v>68</v>
          </cell>
          <cell r="F6345">
            <v>5.73</v>
          </cell>
          <cell r="G6345">
            <v>5.0599999999999996</v>
          </cell>
          <cell r="H6345">
            <v>0.28999999999999998</v>
          </cell>
          <cell r="I6345">
            <v>5.35</v>
          </cell>
          <cell r="J6345">
            <v>0.67000000000000082</v>
          </cell>
        </row>
        <row r="6346">
          <cell r="A6346" t="str">
            <v>კიპარისიII72</v>
          </cell>
          <cell r="B6346" t="str">
            <v>კიპარისი</v>
          </cell>
          <cell r="C6346" t="str">
            <v>II</v>
          </cell>
          <cell r="D6346">
            <v>35.5</v>
          </cell>
          <cell r="E6346">
            <v>72</v>
          </cell>
          <cell r="F6346">
            <v>6.5</v>
          </cell>
          <cell r="G6346">
            <v>5.76</v>
          </cell>
          <cell r="H6346">
            <v>0.33</v>
          </cell>
          <cell r="I6346">
            <v>6.09</v>
          </cell>
          <cell r="J6346">
            <v>0.74000000000000021</v>
          </cell>
        </row>
        <row r="6347">
          <cell r="A6347" t="str">
            <v>კიპარისიII76</v>
          </cell>
          <cell r="B6347" t="str">
            <v>კიპარისი</v>
          </cell>
          <cell r="C6347" t="str">
            <v>II</v>
          </cell>
          <cell r="D6347">
            <v>37</v>
          </cell>
          <cell r="E6347">
            <v>76</v>
          </cell>
          <cell r="F6347">
            <v>7.31</v>
          </cell>
          <cell r="G6347">
            <v>6.49</v>
          </cell>
          <cell r="H6347">
            <v>0.37</v>
          </cell>
          <cell r="I6347">
            <v>6.86</v>
          </cell>
          <cell r="J6347">
            <v>0.8199999999999994</v>
          </cell>
        </row>
        <row r="6348">
          <cell r="A6348" t="str">
            <v>კიპარისიII80</v>
          </cell>
          <cell r="B6348" t="str">
            <v>კიპარისი</v>
          </cell>
          <cell r="C6348" t="str">
            <v>II</v>
          </cell>
          <cell r="D6348">
            <v>37</v>
          </cell>
          <cell r="E6348">
            <v>80</v>
          </cell>
          <cell r="F6348">
            <v>8.16</v>
          </cell>
          <cell r="G6348">
            <v>7.25</v>
          </cell>
          <cell r="H6348">
            <v>0.41</v>
          </cell>
          <cell r="I6348">
            <v>7.66</v>
          </cell>
          <cell r="J6348">
            <v>0.91000000000000014</v>
          </cell>
        </row>
        <row r="6349">
          <cell r="A6349" t="str">
            <v>კიპარისიII84</v>
          </cell>
          <cell r="B6349" t="str">
            <v>კიპარისი</v>
          </cell>
          <cell r="C6349" t="str">
            <v>II</v>
          </cell>
          <cell r="D6349">
            <v>37.5</v>
          </cell>
          <cell r="E6349">
            <v>84</v>
          </cell>
          <cell r="F6349">
            <v>9.0399999999999991</v>
          </cell>
          <cell r="G6349">
            <v>8.0500000000000007</v>
          </cell>
          <cell r="H6349">
            <v>0.45</v>
          </cell>
          <cell r="I6349">
            <v>8.5</v>
          </cell>
          <cell r="J6349">
            <v>0.98999999999999844</v>
          </cell>
        </row>
        <row r="6350">
          <cell r="A6350" t="str">
            <v>კიპარისიII88</v>
          </cell>
          <cell r="B6350" t="str">
            <v>კიპარისი</v>
          </cell>
          <cell r="C6350" t="str">
            <v>II</v>
          </cell>
          <cell r="D6350">
            <v>37.5</v>
          </cell>
          <cell r="E6350">
            <v>88</v>
          </cell>
          <cell r="F6350">
            <v>9.9600000000000009</v>
          </cell>
          <cell r="G6350">
            <v>8.89</v>
          </cell>
          <cell r="H6350">
            <v>0.5</v>
          </cell>
          <cell r="I6350">
            <v>9.39</v>
          </cell>
          <cell r="J6350">
            <v>1.0700000000000003</v>
          </cell>
        </row>
        <row r="6351">
          <cell r="A6351" t="str">
            <v>კიპარისიII92</v>
          </cell>
          <cell r="B6351" t="str">
            <v>კიპარისი</v>
          </cell>
          <cell r="C6351" t="str">
            <v>II</v>
          </cell>
          <cell r="D6351">
            <v>38</v>
          </cell>
          <cell r="E6351">
            <v>92</v>
          </cell>
          <cell r="F6351">
            <v>10.92</v>
          </cell>
          <cell r="G6351">
            <v>9.76</v>
          </cell>
          <cell r="H6351">
            <v>0.55000000000000004</v>
          </cell>
          <cell r="I6351">
            <v>10.31</v>
          </cell>
          <cell r="J6351">
            <v>1.1600000000000001</v>
          </cell>
        </row>
        <row r="6352">
          <cell r="A6352" t="str">
            <v>კიპარისიII96</v>
          </cell>
          <cell r="B6352" t="str">
            <v>კიპარისი</v>
          </cell>
          <cell r="C6352" t="str">
            <v>II</v>
          </cell>
          <cell r="D6352">
            <v>38</v>
          </cell>
          <cell r="E6352">
            <v>96</v>
          </cell>
          <cell r="F6352">
            <v>11.9</v>
          </cell>
          <cell r="G6352">
            <v>10.66</v>
          </cell>
          <cell r="H6352">
            <v>0.6</v>
          </cell>
          <cell r="I6352">
            <v>11.26</v>
          </cell>
          <cell r="J6352">
            <v>1.2400000000000002</v>
          </cell>
        </row>
        <row r="6353">
          <cell r="A6353" t="str">
            <v>კიპარისიII100</v>
          </cell>
          <cell r="B6353" t="str">
            <v>კიპარისი</v>
          </cell>
          <cell r="C6353" t="str">
            <v>II</v>
          </cell>
          <cell r="D6353">
            <v>38</v>
          </cell>
          <cell r="E6353">
            <v>100</v>
          </cell>
          <cell r="F6353">
            <v>12.93</v>
          </cell>
          <cell r="G6353">
            <v>11.6</v>
          </cell>
          <cell r="H6353">
            <v>0.65</v>
          </cell>
          <cell r="I6353">
            <v>12.25</v>
          </cell>
          <cell r="J6353">
            <v>1.33</v>
          </cell>
        </row>
        <row r="6354">
          <cell r="A6354" t="str">
            <v>კიპარისიII104</v>
          </cell>
          <cell r="B6354" t="str">
            <v>კიპარისი</v>
          </cell>
          <cell r="C6354" t="str">
            <v>II</v>
          </cell>
          <cell r="D6354">
            <v>38</v>
          </cell>
          <cell r="E6354">
            <v>104</v>
          </cell>
          <cell r="F6354">
            <v>13.98</v>
          </cell>
          <cell r="G6354">
            <v>12.57</v>
          </cell>
          <cell r="H6354">
            <v>0.7</v>
          </cell>
          <cell r="I6354">
            <v>13.27</v>
          </cell>
          <cell r="J6354">
            <v>1.4100000000000001</v>
          </cell>
        </row>
        <row r="6355">
          <cell r="A6355" t="str">
            <v>კიპარისიII108</v>
          </cell>
          <cell r="B6355" t="str">
            <v>კიპარისი</v>
          </cell>
          <cell r="C6355" t="str">
            <v>II</v>
          </cell>
          <cell r="D6355">
            <v>38.5</v>
          </cell>
          <cell r="E6355">
            <v>108</v>
          </cell>
          <cell r="F6355">
            <v>15.07</v>
          </cell>
          <cell r="G6355">
            <v>13.56</v>
          </cell>
          <cell r="H6355">
            <v>0.75</v>
          </cell>
          <cell r="I6355">
            <v>14.31</v>
          </cell>
          <cell r="J6355">
            <v>1.5099999999999998</v>
          </cell>
        </row>
        <row r="6356">
          <cell r="A6356" t="str">
            <v>კიპარისიII112</v>
          </cell>
          <cell r="B6356" t="str">
            <v>კიპარისი</v>
          </cell>
          <cell r="C6356" t="str">
            <v>II</v>
          </cell>
          <cell r="D6356">
            <v>38.5</v>
          </cell>
          <cell r="E6356">
            <v>112</v>
          </cell>
          <cell r="F6356">
            <v>16.190000000000001</v>
          </cell>
          <cell r="G6356">
            <v>14.6</v>
          </cell>
          <cell r="H6356">
            <v>0.81</v>
          </cell>
          <cell r="I6356">
            <v>15.41</v>
          </cell>
          <cell r="J6356">
            <v>1.5900000000000016</v>
          </cell>
        </row>
        <row r="6357">
          <cell r="A6357" t="str">
            <v>კიპარისიII116</v>
          </cell>
          <cell r="B6357" t="str">
            <v>კიპარისი</v>
          </cell>
          <cell r="C6357" t="str">
            <v>II</v>
          </cell>
          <cell r="D6357">
            <v>38.5</v>
          </cell>
          <cell r="E6357">
            <v>116</v>
          </cell>
          <cell r="F6357">
            <v>17.350000000000001</v>
          </cell>
          <cell r="G6357">
            <v>15.67</v>
          </cell>
          <cell r="H6357">
            <v>0.87</v>
          </cell>
          <cell r="I6357">
            <v>16.54</v>
          </cell>
          <cell r="J6357">
            <v>1.6800000000000015</v>
          </cell>
        </row>
        <row r="6358">
          <cell r="A6358" t="str">
            <v>კიპარისიII120</v>
          </cell>
          <cell r="B6358" t="str">
            <v>კიპარისი</v>
          </cell>
          <cell r="C6358" t="str">
            <v>II</v>
          </cell>
          <cell r="D6358">
            <v>38.5</v>
          </cell>
          <cell r="E6358">
            <v>120</v>
          </cell>
          <cell r="F6358">
            <v>18.54</v>
          </cell>
          <cell r="G6358">
            <v>16.78</v>
          </cell>
          <cell r="H6358">
            <v>0.93</v>
          </cell>
          <cell r="I6358">
            <v>17.71</v>
          </cell>
          <cell r="J6358">
            <v>1.759999999999998</v>
          </cell>
        </row>
        <row r="6359">
          <cell r="A6359" t="str">
            <v>კიპარისიII124</v>
          </cell>
          <cell r="B6359" t="str">
            <v>კიპარისი</v>
          </cell>
          <cell r="C6359" t="str">
            <v>II</v>
          </cell>
          <cell r="D6359">
            <v>38.5</v>
          </cell>
          <cell r="E6359">
            <v>124</v>
          </cell>
          <cell r="F6359">
            <v>19.78</v>
          </cell>
          <cell r="G6359">
            <v>17.920000000000002</v>
          </cell>
          <cell r="H6359">
            <v>0.99</v>
          </cell>
          <cell r="I6359">
            <v>18.91</v>
          </cell>
          <cell r="J6359">
            <v>1.8599999999999994</v>
          </cell>
        </row>
        <row r="6360">
          <cell r="A6360" t="str">
            <v>კიპარისიII128</v>
          </cell>
          <cell r="B6360" t="str">
            <v>კიპარისი</v>
          </cell>
          <cell r="C6360" t="str">
            <v>II</v>
          </cell>
          <cell r="D6360">
            <v>38.5</v>
          </cell>
          <cell r="E6360">
            <v>128</v>
          </cell>
          <cell r="F6360">
            <v>21.06</v>
          </cell>
          <cell r="G6360">
            <v>19.100000000000001</v>
          </cell>
          <cell r="H6360">
            <v>1.05</v>
          </cell>
          <cell r="I6360">
            <v>20.150000000000002</v>
          </cell>
          <cell r="J6360">
            <v>1.9599999999999973</v>
          </cell>
        </row>
        <row r="6361">
          <cell r="A6361" t="str">
            <v>კიპარისიII132</v>
          </cell>
          <cell r="B6361" t="str">
            <v>კიპარისი</v>
          </cell>
          <cell r="C6361" t="str">
            <v>II</v>
          </cell>
          <cell r="D6361">
            <v>38.5</v>
          </cell>
          <cell r="E6361">
            <v>132</v>
          </cell>
          <cell r="F6361">
            <v>22.4</v>
          </cell>
          <cell r="G6361">
            <v>20.34</v>
          </cell>
          <cell r="H6361">
            <v>1.1200000000000001</v>
          </cell>
          <cell r="I6361">
            <v>21.46</v>
          </cell>
          <cell r="J6361">
            <v>2.0599999999999987</v>
          </cell>
        </row>
        <row r="6362">
          <cell r="A6362" t="str">
            <v>კიპარისიII136</v>
          </cell>
          <cell r="B6362" t="str">
            <v>კიპარისი</v>
          </cell>
          <cell r="C6362" t="str">
            <v>II</v>
          </cell>
          <cell r="D6362">
            <v>38.5</v>
          </cell>
          <cell r="E6362">
            <v>136</v>
          </cell>
          <cell r="F6362">
            <v>23.79</v>
          </cell>
          <cell r="G6362">
            <v>21.62</v>
          </cell>
          <cell r="H6362">
            <v>1.19</v>
          </cell>
          <cell r="I6362">
            <v>22.810000000000002</v>
          </cell>
          <cell r="J6362">
            <v>2.1699999999999982</v>
          </cell>
        </row>
        <row r="6363">
          <cell r="A6363" t="str">
            <v>კიპარისიII140</v>
          </cell>
          <cell r="B6363" t="str">
            <v>კიპარისი</v>
          </cell>
          <cell r="C6363" t="str">
            <v>II</v>
          </cell>
          <cell r="D6363">
            <v>38.5</v>
          </cell>
          <cell r="E6363">
            <v>140</v>
          </cell>
          <cell r="F6363">
            <v>25.25</v>
          </cell>
          <cell r="G6363">
            <v>22.98</v>
          </cell>
          <cell r="H6363">
            <v>1.26</v>
          </cell>
          <cell r="I6363">
            <v>24.240000000000002</v>
          </cell>
          <cell r="J6363">
            <v>2.2699999999999996</v>
          </cell>
        </row>
        <row r="6364">
          <cell r="A6364" t="str">
            <v>კიპარისიII144</v>
          </cell>
          <cell r="B6364" t="str">
            <v>კიპარისი</v>
          </cell>
          <cell r="C6364" t="str">
            <v>II</v>
          </cell>
          <cell r="D6364">
            <v>39</v>
          </cell>
          <cell r="E6364">
            <v>144</v>
          </cell>
          <cell r="F6364">
            <v>26.78</v>
          </cell>
          <cell r="G6364">
            <v>24.4</v>
          </cell>
          <cell r="H6364">
            <v>1.34</v>
          </cell>
          <cell r="I6364">
            <v>25.74</v>
          </cell>
          <cell r="J6364">
            <v>2.3800000000000026</v>
          </cell>
        </row>
        <row r="6365">
          <cell r="A6365" t="str">
            <v>კიპარისიII148</v>
          </cell>
          <cell r="B6365" t="str">
            <v>კიპარისი</v>
          </cell>
          <cell r="C6365" t="str">
            <v>II</v>
          </cell>
          <cell r="D6365">
            <v>39</v>
          </cell>
          <cell r="E6365">
            <v>148</v>
          </cell>
          <cell r="F6365">
            <v>28.39</v>
          </cell>
          <cell r="G6365">
            <v>25.89</v>
          </cell>
          <cell r="H6365">
            <v>1.42</v>
          </cell>
          <cell r="I6365">
            <v>27.310000000000002</v>
          </cell>
          <cell r="J6365">
            <v>2.5</v>
          </cell>
        </row>
        <row r="6366">
          <cell r="A6366" t="str">
            <v>კიპარისიII152</v>
          </cell>
          <cell r="B6366" t="str">
            <v>კიპარისი</v>
          </cell>
          <cell r="C6366" t="str">
            <v>II</v>
          </cell>
          <cell r="D6366">
            <v>39.5</v>
          </cell>
          <cell r="E6366">
            <v>152</v>
          </cell>
          <cell r="F6366">
            <v>30.1</v>
          </cell>
          <cell r="G6366">
            <v>27.48</v>
          </cell>
          <cell r="H6366">
            <v>1.51</v>
          </cell>
          <cell r="I6366">
            <v>28.990000000000002</v>
          </cell>
          <cell r="J6366">
            <v>2.620000000000001</v>
          </cell>
        </row>
        <row r="6367">
          <cell r="A6367" t="str">
            <v>კიპარისიII156</v>
          </cell>
          <cell r="B6367" t="str">
            <v>კიპარისი</v>
          </cell>
          <cell r="C6367" t="str">
            <v>II</v>
          </cell>
          <cell r="D6367">
            <v>39.5</v>
          </cell>
          <cell r="E6367">
            <v>156</v>
          </cell>
          <cell r="F6367">
            <v>31.92</v>
          </cell>
          <cell r="G6367">
            <v>29.17</v>
          </cell>
          <cell r="H6367">
            <v>1.6</v>
          </cell>
          <cell r="I6367">
            <v>30.770000000000003</v>
          </cell>
          <cell r="J6367">
            <v>2.75</v>
          </cell>
        </row>
        <row r="6368">
          <cell r="A6368" t="str">
            <v>კიპარისიII160</v>
          </cell>
          <cell r="B6368" t="str">
            <v>კიპარისი</v>
          </cell>
          <cell r="C6368" t="str">
            <v>II</v>
          </cell>
          <cell r="D6368">
            <v>40</v>
          </cell>
          <cell r="E6368">
            <v>160</v>
          </cell>
          <cell r="F6368">
            <v>33.86</v>
          </cell>
          <cell r="G6368">
            <v>30.98</v>
          </cell>
          <cell r="H6368">
            <v>1.69</v>
          </cell>
          <cell r="I6368">
            <v>32.67</v>
          </cell>
          <cell r="J6368">
            <v>2.879999999999999</v>
          </cell>
        </row>
        <row r="6369">
          <cell r="A6369" t="str">
            <v>კიპარისიIII8</v>
          </cell>
          <cell r="B6369" t="str">
            <v>კიპარისი</v>
          </cell>
          <cell r="C6369" t="str">
            <v>III</v>
          </cell>
          <cell r="D6369">
            <v>12</v>
          </cell>
          <cell r="E6369">
            <v>8</v>
          </cell>
          <cell r="F6369">
            <v>3.1E-2</v>
          </cell>
          <cell r="G6369">
            <v>0.03</v>
          </cell>
          <cell r="H6369">
            <v>0</v>
          </cell>
          <cell r="I6369">
            <v>0.03</v>
          </cell>
          <cell r="J6369">
            <v>1.0000000000000009E-3</v>
          </cell>
        </row>
        <row r="6370">
          <cell r="A6370" t="str">
            <v>კიპარისიIII10</v>
          </cell>
          <cell r="B6370" t="str">
            <v>კიპარისი</v>
          </cell>
          <cell r="C6370" t="str">
            <v>III</v>
          </cell>
          <cell r="D6370">
            <v>13.5</v>
          </cell>
          <cell r="E6370">
            <v>10</v>
          </cell>
          <cell r="F6370">
            <v>5.1999999999999998E-2</v>
          </cell>
          <cell r="G6370">
            <v>0.04</v>
          </cell>
          <cell r="H6370">
            <v>0</v>
          </cell>
          <cell r="I6370">
            <v>0.04</v>
          </cell>
          <cell r="J6370">
            <v>1.1999999999999997E-2</v>
          </cell>
        </row>
        <row r="6371">
          <cell r="A6371" t="str">
            <v>კიპარისიIII12</v>
          </cell>
          <cell r="B6371" t="str">
            <v>კიპარისი</v>
          </cell>
          <cell r="C6371" t="str">
            <v>III</v>
          </cell>
          <cell r="D6371">
            <v>14.5</v>
          </cell>
          <cell r="E6371">
            <v>12</v>
          </cell>
          <cell r="F6371">
            <v>8.1000000000000003E-2</v>
          </cell>
          <cell r="G6371">
            <v>7.0000000000000007E-2</v>
          </cell>
          <cell r="H6371">
            <v>0</v>
          </cell>
          <cell r="I6371">
            <v>7.0000000000000007E-2</v>
          </cell>
          <cell r="J6371">
            <v>1.0999999999999996E-2</v>
          </cell>
        </row>
        <row r="6372">
          <cell r="A6372" t="str">
            <v>კიპარისიIII14</v>
          </cell>
          <cell r="B6372" t="str">
            <v>კიპარისი</v>
          </cell>
          <cell r="C6372" t="str">
            <v>III</v>
          </cell>
          <cell r="D6372">
            <v>15.5</v>
          </cell>
          <cell r="E6372">
            <v>14</v>
          </cell>
          <cell r="F6372">
            <v>0.11799999999999999</v>
          </cell>
          <cell r="G6372">
            <v>0.1</v>
          </cell>
          <cell r="H6372">
            <v>0.01</v>
          </cell>
          <cell r="I6372">
            <v>0.11</v>
          </cell>
          <cell r="J6372">
            <v>1.7999999999999988E-2</v>
          </cell>
        </row>
        <row r="6373">
          <cell r="A6373" t="str">
            <v>კიპარისიIII16</v>
          </cell>
          <cell r="B6373" t="str">
            <v>კიპარისი</v>
          </cell>
          <cell r="C6373" t="str">
            <v>III</v>
          </cell>
          <cell r="D6373">
            <v>16.5</v>
          </cell>
          <cell r="E6373">
            <v>16</v>
          </cell>
          <cell r="F6373">
            <v>0.16300000000000001</v>
          </cell>
          <cell r="G6373">
            <v>0.14000000000000001</v>
          </cell>
          <cell r="H6373">
            <v>0.01</v>
          </cell>
          <cell r="I6373">
            <v>0.15000000000000002</v>
          </cell>
          <cell r="J6373">
            <v>2.2999999999999993E-2</v>
          </cell>
        </row>
        <row r="6374">
          <cell r="A6374" t="str">
            <v>კიპარისიIII20</v>
          </cell>
          <cell r="B6374" t="str">
            <v>კიპარისი</v>
          </cell>
          <cell r="C6374" t="str">
            <v>III</v>
          </cell>
          <cell r="D6374">
            <v>19</v>
          </cell>
          <cell r="E6374">
            <v>20</v>
          </cell>
          <cell r="F6374">
            <v>0.28000000000000003</v>
          </cell>
          <cell r="G6374">
            <v>0.24</v>
          </cell>
          <cell r="H6374">
            <v>0.01</v>
          </cell>
          <cell r="I6374">
            <v>0.25</v>
          </cell>
          <cell r="J6374">
            <v>4.0000000000000036E-2</v>
          </cell>
        </row>
        <row r="6375">
          <cell r="A6375" t="str">
            <v>კიპარისიIII24</v>
          </cell>
          <cell r="B6375" t="str">
            <v>კიპარისი</v>
          </cell>
          <cell r="C6375" t="str">
            <v>III</v>
          </cell>
          <cell r="D6375">
            <v>20.5</v>
          </cell>
          <cell r="E6375">
            <v>24</v>
          </cell>
          <cell r="F6375">
            <v>0.44</v>
          </cell>
          <cell r="G6375">
            <v>0.38</v>
          </cell>
          <cell r="H6375">
            <v>0.02</v>
          </cell>
          <cell r="I6375">
            <v>0.4</v>
          </cell>
          <cell r="J6375">
            <v>0.06</v>
          </cell>
        </row>
        <row r="6376">
          <cell r="A6376" t="str">
            <v>კიპარისიIII28</v>
          </cell>
          <cell r="B6376" t="str">
            <v>კიპარისი</v>
          </cell>
          <cell r="C6376" t="str">
            <v>III</v>
          </cell>
          <cell r="D6376">
            <v>22.5</v>
          </cell>
          <cell r="E6376">
            <v>28</v>
          </cell>
          <cell r="F6376">
            <v>0.64</v>
          </cell>
          <cell r="G6376">
            <v>0.55000000000000004</v>
          </cell>
          <cell r="H6376">
            <v>0.03</v>
          </cell>
          <cell r="I6376">
            <v>0.58000000000000007</v>
          </cell>
          <cell r="J6376">
            <v>8.9999999999999969E-2</v>
          </cell>
        </row>
        <row r="6377">
          <cell r="A6377" t="str">
            <v>კიპარისიIII32</v>
          </cell>
          <cell r="B6377" t="str">
            <v>კიპარისი</v>
          </cell>
          <cell r="C6377" t="str">
            <v>III</v>
          </cell>
          <cell r="D6377">
            <v>24</v>
          </cell>
          <cell r="E6377">
            <v>32</v>
          </cell>
          <cell r="F6377">
            <v>0.89</v>
          </cell>
          <cell r="G6377">
            <v>0.77</v>
          </cell>
          <cell r="H6377">
            <v>0.05</v>
          </cell>
          <cell r="I6377">
            <v>0.82000000000000006</v>
          </cell>
          <cell r="J6377">
            <v>0.12</v>
          </cell>
        </row>
        <row r="6378">
          <cell r="A6378" t="str">
            <v>კიპარისიIII36</v>
          </cell>
          <cell r="B6378" t="str">
            <v>კიპარისი</v>
          </cell>
          <cell r="C6378" t="str">
            <v>III</v>
          </cell>
          <cell r="D6378">
            <v>25.5</v>
          </cell>
          <cell r="E6378">
            <v>36</v>
          </cell>
          <cell r="F6378">
            <v>1.18</v>
          </cell>
          <cell r="G6378">
            <v>1.02</v>
          </cell>
          <cell r="H6378">
            <v>0.06</v>
          </cell>
          <cell r="I6378">
            <v>1.08</v>
          </cell>
          <cell r="J6378">
            <v>0.15999999999999992</v>
          </cell>
        </row>
        <row r="6379">
          <cell r="A6379" t="str">
            <v>კიპარისიIII40</v>
          </cell>
          <cell r="B6379" t="str">
            <v>კიპარისი</v>
          </cell>
          <cell r="C6379" t="str">
            <v>III</v>
          </cell>
          <cell r="D6379">
            <v>26.5</v>
          </cell>
          <cell r="E6379">
            <v>40</v>
          </cell>
          <cell r="F6379">
            <v>1.53</v>
          </cell>
          <cell r="G6379">
            <v>1.33</v>
          </cell>
          <cell r="H6379">
            <v>0.08</v>
          </cell>
          <cell r="I6379">
            <v>1.4100000000000001</v>
          </cell>
          <cell r="J6379">
            <v>0.19999999999999996</v>
          </cell>
        </row>
        <row r="6380">
          <cell r="A6380" t="str">
            <v>კიპარისიIII44</v>
          </cell>
          <cell r="B6380" t="str">
            <v>კიპარისი</v>
          </cell>
          <cell r="C6380" t="str">
            <v>III</v>
          </cell>
          <cell r="D6380">
            <v>28</v>
          </cell>
          <cell r="E6380">
            <v>44</v>
          </cell>
          <cell r="F6380">
            <v>1.92</v>
          </cell>
          <cell r="G6380">
            <v>1.67</v>
          </cell>
          <cell r="H6380">
            <v>0.1</v>
          </cell>
          <cell r="I6380">
            <v>1.77</v>
          </cell>
          <cell r="J6380">
            <v>0.25</v>
          </cell>
        </row>
        <row r="6381">
          <cell r="A6381" t="str">
            <v>კიპარისიIII48</v>
          </cell>
          <cell r="B6381" t="str">
            <v>კიპარისი</v>
          </cell>
          <cell r="C6381" t="str">
            <v>III</v>
          </cell>
          <cell r="D6381">
            <v>29</v>
          </cell>
          <cell r="E6381">
            <v>48</v>
          </cell>
          <cell r="F6381">
            <v>2.36</v>
          </cell>
          <cell r="G6381">
            <v>2.06</v>
          </cell>
          <cell r="H6381">
            <v>0.12</v>
          </cell>
          <cell r="I6381">
            <v>2.1800000000000002</v>
          </cell>
          <cell r="J6381">
            <v>0.29999999999999982</v>
          </cell>
        </row>
        <row r="6382">
          <cell r="A6382" t="str">
            <v>კიპარისიIII52</v>
          </cell>
          <cell r="B6382" t="str">
            <v>კიპარისი</v>
          </cell>
          <cell r="C6382" t="str">
            <v>III</v>
          </cell>
          <cell r="D6382">
            <v>30</v>
          </cell>
          <cell r="E6382">
            <v>52</v>
          </cell>
          <cell r="F6382">
            <v>2.84</v>
          </cell>
          <cell r="G6382">
            <v>2.4900000000000002</v>
          </cell>
          <cell r="H6382">
            <v>0.14000000000000001</v>
          </cell>
          <cell r="I6382">
            <v>2.6300000000000003</v>
          </cell>
          <cell r="J6382">
            <v>0.34999999999999964</v>
          </cell>
        </row>
        <row r="6383">
          <cell r="A6383" t="str">
            <v>კიპარისიIII56</v>
          </cell>
          <cell r="B6383" t="str">
            <v>კიპარისი</v>
          </cell>
          <cell r="C6383" t="str">
            <v>III</v>
          </cell>
          <cell r="D6383">
            <v>30.5</v>
          </cell>
          <cell r="E6383">
            <v>56</v>
          </cell>
          <cell r="F6383">
            <v>3.37</v>
          </cell>
          <cell r="G6383">
            <v>2.95</v>
          </cell>
          <cell r="H6383">
            <v>0.17</v>
          </cell>
          <cell r="I6383">
            <v>3.12</v>
          </cell>
          <cell r="J6383">
            <v>0.41999999999999993</v>
          </cell>
        </row>
        <row r="6384">
          <cell r="A6384" t="str">
            <v>კიპარისიIII60</v>
          </cell>
          <cell r="B6384" t="str">
            <v>კიპარისი</v>
          </cell>
          <cell r="C6384" t="str">
            <v>III</v>
          </cell>
          <cell r="D6384">
            <v>31.5</v>
          </cell>
          <cell r="E6384">
            <v>60</v>
          </cell>
          <cell r="F6384">
            <v>3.95</v>
          </cell>
          <cell r="G6384">
            <v>3.47</v>
          </cell>
          <cell r="H6384">
            <v>0.2</v>
          </cell>
          <cell r="I6384">
            <v>3.6700000000000004</v>
          </cell>
          <cell r="J6384">
            <v>0.48</v>
          </cell>
        </row>
        <row r="6385">
          <cell r="A6385" t="str">
            <v>კიპარისიIII64</v>
          </cell>
          <cell r="B6385" t="str">
            <v>კიპარისი</v>
          </cell>
          <cell r="C6385" t="str">
            <v>III</v>
          </cell>
          <cell r="D6385">
            <v>32</v>
          </cell>
          <cell r="E6385">
            <v>64</v>
          </cell>
          <cell r="F6385">
            <v>4.57</v>
          </cell>
          <cell r="G6385">
            <v>4.03</v>
          </cell>
          <cell r="H6385">
            <v>0.23</v>
          </cell>
          <cell r="I6385">
            <v>4.2600000000000007</v>
          </cell>
          <cell r="J6385">
            <v>0.54</v>
          </cell>
        </row>
        <row r="6386">
          <cell r="A6386" t="str">
            <v>კიპარისიIII68</v>
          </cell>
          <cell r="B6386" t="str">
            <v>კიპარისი</v>
          </cell>
          <cell r="C6386" t="str">
            <v>III</v>
          </cell>
          <cell r="D6386">
            <v>32.5</v>
          </cell>
          <cell r="E6386">
            <v>68</v>
          </cell>
          <cell r="F6386">
            <v>5.23</v>
          </cell>
          <cell r="G6386">
            <v>4.62</v>
          </cell>
          <cell r="H6386">
            <v>0.26</v>
          </cell>
          <cell r="I6386">
            <v>4.88</v>
          </cell>
          <cell r="J6386">
            <v>0.61000000000000032</v>
          </cell>
        </row>
        <row r="6387">
          <cell r="A6387" t="str">
            <v>კიპარისიIII72</v>
          </cell>
          <cell r="B6387" t="str">
            <v>კიპარისი</v>
          </cell>
          <cell r="C6387" t="str">
            <v>III</v>
          </cell>
          <cell r="D6387">
            <v>33</v>
          </cell>
          <cell r="E6387">
            <v>72</v>
          </cell>
          <cell r="F6387">
            <v>5.93</v>
          </cell>
          <cell r="G6387">
            <v>5.25</v>
          </cell>
          <cell r="H6387">
            <v>0.3</v>
          </cell>
          <cell r="I6387">
            <v>5.55</v>
          </cell>
          <cell r="J6387">
            <v>0.67999999999999972</v>
          </cell>
        </row>
        <row r="6388">
          <cell r="A6388" t="str">
            <v>კიპარისიIII76</v>
          </cell>
          <cell r="B6388" t="str">
            <v>კიპარისი</v>
          </cell>
          <cell r="C6388" t="str">
            <v>III</v>
          </cell>
          <cell r="D6388">
            <v>33.5</v>
          </cell>
          <cell r="E6388">
            <v>76</v>
          </cell>
          <cell r="F6388">
            <v>6.67</v>
          </cell>
          <cell r="G6388">
            <v>5.92</v>
          </cell>
          <cell r="H6388">
            <v>0.33</v>
          </cell>
          <cell r="I6388">
            <v>6.25</v>
          </cell>
          <cell r="J6388">
            <v>0.75</v>
          </cell>
        </row>
        <row r="6389">
          <cell r="A6389" t="str">
            <v>კიპარისიIII80</v>
          </cell>
          <cell r="B6389" t="str">
            <v>კიპარისი</v>
          </cell>
          <cell r="C6389" t="str">
            <v>III</v>
          </cell>
          <cell r="D6389">
            <v>34</v>
          </cell>
          <cell r="E6389">
            <v>80</v>
          </cell>
          <cell r="F6389">
            <v>7.44</v>
          </cell>
          <cell r="G6389">
            <v>6.61</v>
          </cell>
          <cell r="H6389">
            <v>0.37</v>
          </cell>
          <cell r="I6389">
            <v>6.98</v>
          </cell>
          <cell r="J6389">
            <v>0.83000000000000007</v>
          </cell>
        </row>
        <row r="6390">
          <cell r="A6390" t="str">
            <v>კიპარისიIII84</v>
          </cell>
          <cell r="B6390" t="str">
            <v>კიპარისი</v>
          </cell>
          <cell r="C6390" t="str">
            <v>III</v>
          </cell>
          <cell r="D6390">
            <v>34</v>
          </cell>
          <cell r="E6390">
            <v>84</v>
          </cell>
          <cell r="F6390">
            <v>8.25</v>
          </cell>
          <cell r="G6390">
            <v>7.34</v>
          </cell>
          <cell r="H6390">
            <v>0.41</v>
          </cell>
          <cell r="I6390">
            <v>7.75</v>
          </cell>
          <cell r="J6390">
            <v>0.91000000000000014</v>
          </cell>
        </row>
        <row r="6391">
          <cell r="A6391" t="str">
            <v>კიპარისიIII88</v>
          </cell>
          <cell r="B6391" t="str">
            <v>კიპარისი</v>
          </cell>
          <cell r="C6391" t="str">
            <v>III</v>
          </cell>
          <cell r="D6391">
            <v>34.5</v>
          </cell>
          <cell r="E6391">
            <v>88</v>
          </cell>
          <cell r="F6391">
            <v>9.09</v>
          </cell>
          <cell r="G6391">
            <v>8.11</v>
          </cell>
          <cell r="H6391">
            <v>0.46</v>
          </cell>
          <cell r="I6391">
            <v>8.57</v>
          </cell>
          <cell r="J6391">
            <v>0.98000000000000043</v>
          </cell>
        </row>
        <row r="6392">
          <cell r="A6392" t="str">
            <v>კიპარისიIII92</v>
          </cell>
          <cell r="B6392" t="str">
            <v>კიპარისი</v>
          </cell>
          <cell r="C6392" t="str">
            <v>III</v>
          </cell>
          <cell r="D6392">
            <v>34.5</v>
          </cell>
          <cell r="E6392">
            <v>92</v>
          </cell>
          <cell r="F6392">
            <v>9.9600000000000009</v>
          </cell>
          <cell r="G6392">
            <v>8.89</v>
          </cell>
          <cell r="H6392">
            <v>0.5</v>
          </cell>
          <cell r="I6392">
            <v>9.39</v>
          </cell>
          <cell r="J6392">
            <v>1.0700000000000003</v>
          </cell>
        </row>
        <row r="6393">
          <cell r="A6393" t="str">
            <v>კიპარისიIII96</v>
          </cell>
          <cell r="B6393" t="str">
            <v>კიპარისი</v>
          </cell>
          <cell r="C6393" t="str">
            <v>III</v>
          </cell>
          <cell r="D6393">
            <v>34.5</v>
          </cell>
          <cell r="E6393">
            <v>96</v>
          </cell>
          <cell r="F6393">
            <v>10.86</v>
          </cell>
          <cell r="G6393">
            <v>9.7200000000000006</v>
          </cell>
          <cell r="H6393">
            <v>0.54</v>
          </cell>
          <cell r="I6393">
            <v>10.260000000000002</v>
          </cell>
          <cell r="J6393">
            <v>1.1399999999999988</v>
          </cell>
        </row>
        <row r="6394">
          <cell r="A6394" t="str">
            <v>კიპარისიIII100</v>
          </cell>
          <cell r="B6394" t="str">
            <v>კიპარისი</v>
          </cell>
          <cell r="C6394" t="str">
            <v>III</v>
          </cell>
          <cell r="D6394">
            <v>34.5</v>
          </cell>
          <cell r="E6394">
            <v>100</v>
          </cell>
          <cell r="F6394">
            <v>11.79</v>
          </cell>
          <cell r="G6394">
            <v>10.56</v>
          </cell>
          <cell r="H6394">
            <v>0.59</v>
          </cell>
          <cell r="I6394">
            <v>11.15</v>
          </cell>
          <cell r="J6394">
            <v>1.2299999999999986</v>
          </cell>
        </row>
        <row r="6395">
          <cell r="A6395" t="str">
            <v>კიპარისიIII104</v>
          </cell>
          <cell r="B6395" t="str">
            <v>კიპარისი</v>
          </cell>
          <cell r="C6395" t="str">
            <v>III</v>
          </cell>
          <cell r="D6395">
            <v>35</v>
          </cell>
          <cell r="E6395">
            <v>104</v>
          </cell>
          <cell r="F6395">
            <v>12.75</v>
          </cell>
          <cell r="G6395">
            <v>11.45</v>
          </cell>
          <cell r="H6395">
            <v>0.64</v>
          </cell>
          <cell r="I6395">
            <v>12.09</v>
          </cell>
          <cell r="J6395">
            <v>1.3000000000000007</v>
          </cell>
        </row>
        <row r="6396">
          <cell r="A6396" t="str">
            <v>კიპარისიIII108</v>
          </cell>
          <cell r="B6396" t="str">
            <v>კიპარისი</v>
          </cell>
          <cell r="C6396" t="str">
            <v>III</v>
          </cell>
          <cell r="D6396">
            <v>35</v>
          </cell>
          <cell r="E6396">
            <v>108</v>
          </cell>
          <cell r="F6396">
            <v>13.74</v>
          </cell>
          <cell r="G6396">
            <v>12.35</v>
          </cell>
          <cell r="H6396">
            <v>0.69</v>
          </cell>
          <cell r="I6396">
            <v>13.04</v>
          </cell>
          <cell r="J6396">
            <v>1.3900000000000006</v>
          </cell>
        </row>
        <row r="6397">
          <cell r="A6397" t="str">
            <v>კიპარისიIII112</v>
          </cell>
          <cell r="B6397" t="str">
            <v>კიპარისი</v>
          </cell>
          <cell r="C6397" t="str">
            <v>III</v>
          </cell>
          <cell r="D6397">
            <v>35</v>
          </cell>
          <cell r="E6397">
            <v>112</v>
          </cell>
          <cell r="F6397">
            <v>14.77</v>
          </cell>
          <cell r="G6397">
            <v>13.31</v>
          </cell>
          <cell r="H6397">
            <v>0.74</v>
          </cell>
          <cell r="I6397">
            <v>14.05</v>
          </cell>
          <cell r="J6397">
            <v>1.4599999999999991</v>
          </cell>
        </row>
        <row r="6398">
          <cell r="A6398" t="str">
            <v>კიპარისიIII116</v>
          </cell>
          <cell r="B6398" t="str">
            <v>კიპარისი</v>
          </cell>
          <cell r="C6398" t="str">
            <v>III</v>
          </cell>
          <cell r="D6398">
            <v>35</v>
          </cell>
          <cell r="E6398">
            <v>116</v>
          </cell>
          <cell r="F6398">
            <v>15.82</v>
          </cell>
          <cell r="G6398">
            <v>14.27</v>
          </cell>
          <cell r="H6398">
            <v>0.79</v>
          </cell>
          <cell r="I6398">
            <v>15.059999999999999</v>
          </cell>
          <cell r="J6398">
            <v>1.5500000000000007</v>
          </cell>
        </row>
        <row r="6399">
          <cell r="A6399" t="str">
            <v>კიპარისიIII120</v>
          </cell>
          <cell r="B6399" t="str">
            <v>კიპარისი</v>
          </cell>
          <cell r="C6399" t="str">
            <v>III</v>
          </cell>
          <cell r="D6399">
            <v>35</v>
          </cell>
          <cell r="E6399">
            <v>120</v>
          </cell>
          <cell r="F6399">
            <v>16.91</v>
          </cell>
          <cell r="G6399">
            <v>15.29</v>
          </cell>
          <cell r="H6399">
            <v>0.85</v>
          </cell>
          <cell r="I6399">
            <v>16.14</v>
          </cell>
          <cell r="J6399">
            <v>1.620000000000001</v>
          </cell>
        </row>
        <row r="6400">
          <cell r="A6400" t="str">
            <v>კიპარისიIII124</v>
          </cell>
          <cell r="B6400" t="str">
            <v>კიპარისი</v>
          </cell>
          <cell r="C6400" t="str">
            <v>III</v>
          </cell>
          <cell r="D6400">
            <v>35</v>
          </cell>
          <cell r="E6400">
            <v>124</v>
          </cell>
          <cell r="F6400">
            <v>18.04</v>
          </cell>
          <cell r="G6400">
            <v>16.329999999999998</v>
          </cell>
          <cell r="H6400">
            <v>0.9</v>
          </cell>
          <cell r="I6400">
            <v>17.229999999999997</v>
          </cell>
          <cell r="J6400">
            <v>1.7100000000000009</v>
          </cell>
        </row>
        <row r="6401">
          <cell r="A6401" t="str">
            <v>კიპარისიIII128</v>
          </cell>
          <cell r="B6401" t="str">
            <v>კიპარისი</v>
          </cell>
          <cell r="C6401" t="str">
            <v>III</v>
          </cell>
          <cell r="D6401">
            <v>35</v>
          </cell>
          <cell r="E6401">
            <v>128</v>
          </cell>
          <cell r="F6401">
            <v>19.21</v>
          </cell>
          <cell r="G6401">
            <v>17.399999999999999</v>
          </cell>
          <cell r="H6401">
            <v>0.96</v>
          </cell>
          <cell r="I6401">
            <v>18.36</v>
          </cell>
          <cell r="J6401">
            <v>1.8100000000000023</v>
          </cell>
        </row>
        <row r="6402">
          <cell r="A6402" t="str">
            <v>კიპარისიIII132</v>
          </cell>
          <cell r="B6402" t="str">
            <v>კიპარისი</v>
          </cell>
          <cell r="C6402" t="str">
            <v>III</v>
          </cell>
          <cell r="D6402">
            <v>35</v>
          </cell>
          <cell r="E6402">
            <v>132</v>
          </cell>
          <cell r="F6402">
            <v>20.43</v>
          </cell>
          <cell r="G6402">
            <v>18.53</v>
          </cell>
          <cell r="H6402">
            <v>1.02</v>
          </cell>
          <cell r="I6402">
            <v>19.55</v>
          </cell>
          <cell r="J6402">
            <v>1.8999999999999986</v>
          </cell>
        </row>
        <row r="6403">
          <cell r="A6403" t="str">
            <v>კიპარისიIII136</v>
          </cell>
          <cell r="B6403" t="str">
            <v>კიპარისი</v>
          </cell>
          <cell r="C6403" t="str">
            <v>III</v>
          </cell>
          <cell r="D6403">
            <v>35</v>
          </cell>
          <cell r="E6403">
            <v>136</v>
          </cell>
          <cell r="F6403">
            <v>21.7</v>
          </cell>
          <cell r="G6403">
            <v>19.7</v>
          </cell>
          <cell r="H6403">
            <v>1.0900000000000001</v>
          </cell>
          <cell r="I6403">
            <v>20.79</v>
          </cell>
          <cell r="J6403">
            <v>2</v>
          </cell>
        </row>
        <row r="6404">
          <cell r="A6404" t="str">
            <v>კიპარისიIII140</v>
          </cell>
          <cell r="B6404" t="str">
            <v>კიპარისი</v>
          </cell>
          <cell r="C6404" t="str">
            <v>III</v>
          </cell>
          <cell r="D6404">
            <v>35</v>
          </cell>
          <cell r="E6404">
            <v>140</v>
          </cell>
          <cell r="F6404">
            <v>23.03</v>
          </cell>
          <cell r="G6404">
            <v>20.93</v>
          </cell>
          <cell r="H6404">
            <v>1.1499999999999999</v>
          </cell>
          <cell r="I6404">
            <v>22.08</v>
          </cell>
          <cell r="J6404">
            <v>2.1000000000000014</v>
          </cell>
        </row>
        <row r="6405">
          <cell r="A6405" t="str">
            <v>კიპარისიIII144</v>
          </cell>
          <cell r="B6405" t="str">
            <v>კიპარისი</v>
          </cell>
          <cell r="C6405" t="str">
            <v>III</v>
          </cell>
          <cell r="D6405">
            <v>35.5</v>
          </cell>
          <cell r="E6405">
            <v>144</v>
          </cell>
          <cell r="F6405">
            <v>24.43</v>
          </cell>
          <cell r="G6405">
            <v>22.23</v>
          </cell>
          <cell r="H6405">
            <v>1.22</v>
          </cell>
          <cell r="I6405">
            <v>23.45</v>
          </cell>
          <cell r="J6405">
            <v>2.1999999999999993</v>
          </cell>
        </row>
        <row r="6406">
          <cell r="A6406" t="str">
            <v>კიპარისიIII148</v>
          </cell>
          <cell r="B6406" t="str">
            <v>კიპარისი</v>
          </cell>
          <cell r="C6406" t="str">
            <v>III</v>
          </cell>
          <cell r="D6406">
            <v>35.5</v>
          </cell>
          <cell r="E6406">
            <v>148</v>
          </cell>
          <cell r="F6406">
            <v>29.9</v>
          </cell>
          <cell r="G6406">
            <v>23.59</v>
          </cell>
          <cell r="H6406">
            <v>1.5</v>
          </cell>
          <cell r="I6406">
            <v>25.09</v>
          </cell>
          <cell r="J6406">
            <v>6.3099999999999987</v>
          </cell>
        </row>
        <row r="6407">
          <cell r="A6407" t="str">
            <v>კიპარისიIII152</v>
          </cell>
          <cell r="B6407" t="str">
            <v>კიპარისი</v>
          </cell>
          <cell r="C6407" t="str">
            <v>III</v>
          </cell>
          <cell r="D6407">
            <v>36</v>
          </cell>
          <cell r="E6407">
            <v>152</v>
          </cell>
          <cell r="F6407">
            <v>27.46</v>
          </cell>
          <cell r="G6407">
            <v>25.04</v>
          </cell>
          <cell r="H6407">
            <v>1.37</v>
          </cell>
          <cell r="I6407">
            <v>26.41</v>
          </cell>
          <cell r="J6407">
            <v>2.4200000000000017</v>
          </cell>
        </row>
        <row r="6408">
          <cell r="A6408" t="str">
            <v>კიპარისიIII156</v>
          </cell>
          <cell r="B6408" t="str">
            <v>კიპარისი</v>
          </cell>
          <cell r="C6408" t="str">
            <v>III</v>
          </cell>
          <cell r="D6408">
            <v>36</v>
          </cell>
          <cell r="E6408">
            <v>156</v>
          </cell>
          <cell r="F6408">
            <v>29.12</v>
          </cell>
          <cell r="G6408">
            <v>26.59</v>
          </cell>
          <cell r="H6408">
            <v>1.46</v>
          </cell>
          <cell r="I6408">
            <v>28.05</v>
          </cell>
          <cell r="J6408">
            <v>2.5300000000000011</v>
          </cell>
        </row>
        <row r="6409">
          <cell r="A6409" t="str">
            <v>კიპარისიIII160</v>
          </cell>
          <cell r="B6409" t="str">
            <v>კიპარისი</v>
          </cell>
          <cell r="C6409" t="str">
            <v>III</v>
          </cell>
          <cell r="D6409">
            <v>36.5</v>
          </cell>
          <cell r="E6409">
            <v>160</v>
          </cell>
          <cell r="F6409">
            <v>30.88</v>
          </cell>
          <cell r="G6409">
            <v>28.22</v>
          </cell>
          <cell r="H6409">
            <v>1.54</v>
          </cell>
          <cell r="I6409">
            <v>29.759999999999998</v>
          </cell>
          <cell r="J6409">
            <v>2.66</v>
          </cell>
        </row>
        <row r="6410">
          <cell r="A6410" t="str">
            <v>კიპარისიIV8</v>
          </cell>
          <cell r="B6410" t="str">
            <v>კიპარისი</v>
          </cell>
          <cell r="C6410" t="str">
            <v>IV</v>
          </cell>
          <cell r="D6410">
            <v>11</v>
          </cell>
          <cell r="E6410">
            <v>8</v>
          </cell>
          <cell r="F6410">
            <v>2.8000000000000001E-2</v>
          </cell>
          <cell r="G6410">
            <v>0.02</v>
          </cell>
          <cell r="H6410">
            <v>0</v>
          </cell>
          <cell r="I6410">
            <v>0.02</v>
          </cell>
          <cell r="J6410">
            <v>8.0000000000000002E-3</v>
          </cell>
        </row>
        <row r="6411">
          <cell r="A6411" t="str">
            <v>კიპარისიIV10</v>
          </cell>
          <cell r="B6411" t="str">
            <v>კიპარისი</v>
          </cell>
          <cell r="C6411" t="str">
            <v>IV</v>
          </cell>
          <cell r="D6411">
            <v>12</v>
          </cell>
          <cell r="E6411">
            <v>10</v>
          </cell>
          <cell r="F6411">
            <v>4.8000000000000001E-2</v>
          </cell>
          <cell r="G6411">
            <v>0.04</v>
          </cell>
          <cell r="H6411">
            <v>0</v>
          </cell>
          <cell r="I6411">
            <v>0.04</v>
          </cell>
          <cell r="J6411">
            <v>8.0000000000000002E-3</v>
          </cell>
        </row>
        <row r="6412">
          <cell r="A6412" t="str">
            <v>კიპარისიIV12</v>
          </cell>
          <cell r="B6412" t="str">
            <v>კიპარისი</v>
          </cell>
          <cell r="C6412" t="str">
            <v>IV</v>
          </cell>
          <cell r="D6412">
            <v>13</v>
          </cell>
          <cell r="E6412">
            <v>12</v>
          </cell>
          <cell r="F6412">
            <v>7.3999999999999996E-2</v>
          </cell>
          <cell r="G6412">
            <v>0.06</v>
          </cell>
          <cell r="H6412">
            <v>0</v>
          </cell>
          <cell r="I6412">
            <v>0.06</v>
          </cell>
          <cell r="J6412">
            <v>1.3999999999999999E-2</v>
          </cell>
        </row>
        <row r="6413">
          <cell r="A6413" t="str">
            <v>კიპარისიIV14</v>
          </cell>
          <cell r="B6413" t="str">
            <v>კიპარისი</v>
          </cell>
          <cell r="C6413" t="str">
            <v>IV</v>
          </cell>
          <cell r="D6413">
            <v>14</v>
          </cell>
          <cell r="E6413">
            <v>14</v>
          </cell>
          <cell r="F6413">
            <v>0.107</v>
          </cell>
          <cell r="G6413">
            <v>0.09</v>
          </cell>
          <cell r="H6413">
            <v>0.01</v>
          </cell>
          <cell r="I6413">
            <v>9.9999999999999992E-2</v>
          </cell>
          <cell r="J6413">
            <v>1.7000000000000001E-2</v>
          </cell>
        </row>
        <row r="6414">
          <cell r="A6414" t="str">
            <v>კიპარისიIV16</v>
          </cell>
          <cell r="B6414" t="str">
            <v>კიპარისი</v>
          </cell>
          <cell r="C6414" t="str">
            <v>IV</v>
          </cell>
          <cell r="D6414">
            <v>15</v>
          </cell>
          <cell r="E6414">
            <v>16</v>
          </cell>
          <cell r="F6414">
            <v>0.14799999999999999</v>
          </cell>
          <cell r="G6414">
            <v>0.13</v>
          </cell>
          <cell r="H6414">
            <v>0.01</v>
          </cell>
          <cell r="I6414">
            <v>0.14000000000000001</v>
          </cell>
          <cell r="J6414">
            <v>1.7999999999999988E-2</v>
          </cell>
        </row>
        <row r="6415">
          <cell r="A6415" t="str">
            <v>კიპარისიIV20</v>
          </cell>
          <cell r="B6415" t="str">
            <v>კიპარისი</v>
          </cell>
          <cell r="C6415" t="str">
            <v>IV</v>
          </cell>
          <cell r="D6415">
            <v>17</v>
          </cell>
          <cell r="E6415">
            <v>20</v>
          </cell>
          <cell r="F6415">
            <v>0.26</v>
          </cell>
          <cell r="G6415">
            <v>0.22</v>
          </cell>
          <cell r="H6415">
            <v>0.01</v>
          </cell>
          <cell r="I6415">
            <v>0.23</v>
          </cell>
          <cell r="J6415">
            <v>4.0000000000000008E-2</v>
          </cell>
        </row>
        <row r="6416">
          <cell r="A6416" t="str">
            <v>კიპარისიIV24</v>
          </cell>
          <cell r="B6416" t="str">
            <v>კიპარისი</v>
          </cell>
          <cell r="C6416" t="str">
            <v>IV</v>
          </cell>
          <cell r="D6416">
            <v>19</v>
          </cell>
          <cell r="E6416">
            <v>24</v>
          </cell>
          <cell r="F6416">
            <v>0.4</v>
          </cell>
          <cell r="G6416">
            <v>0.34</v>
          </cell>
          <cell r="H6416">
            <v>0.02</v>
          </cell>
          <cell r="I6416">
            <v>0.36000000000000004</v>
          </cell>
          <cell r="J6416">
            <v>0.06</v>
          </cell>
        </row>
        <row r="6417">
          <cell r="A6417" t="str">
            <v>კიპარისიIV28</v>
          </cell>
          <cell r="B6417" t="str">
            <v>კიპარისი</v>
          </cell>
          <cell r="C6417" t="str">
            <v>IV</v>
          </cell>
          <cell r="D6417">
            <v>20.5</v>
          </cell>
          <cell r="E6417">
            <v>28</v>
          </cell>
          <cell r="F6417">
            <v>0.59</v>
          </cell>
          <cell r="G6417">
            <v>0.51</v>
          </cell>
          <cell r="H6417">
            <v>0.03</v>
          </cell>
          <cell r="I6417">
            <v>0.54</v>
          </cell>
          <cell r="J6417">
            <v>7.999999999999996E-2</v>
          </cell>
        </row>
        <row r="6418">
          <cell r="A6418" t="str">
            <v>კიპარისიIV32</v>
          </cell>
          <cell r="B6418" t="str">
            <v>კიპარისი</v>
          </cell>
          <cell r="C6418" t="str">
            <v>IV</v>
          </cell>
          <cell r="D6418">
            <v>22</v>
          </cell>
          <cell r="E6418">
            <v>32</v>
          </cell>
          <cell r="F6418">
            <v>0.81</v>
          </cell>
          <cell r="G6418">
            <v>0.7</v>
          </cell>
          <cell r="H6418">
            <v>0.04</v>
          </cell>
          <cell r="I6418">
            <v>0.74</v>
          </cell>
          <cell r="J6418">
            <v>0.1100000000000001</v>
          </cell>
        </row>
        <row r="6419">
          <cell r="A6419" t="str">
            <v>კიპარისიIV36</v>
          </cell>
          <cell r="B6419" t="str">
            <v>კიპარისი</v>
          </cell>
          <cell r="C6419" t="str">
            <v>IV</v>
          </cell>
          <cell r="D6419">
            <v>23</v>
          </cell>
          <cell r="E6419">
            <v>36</v>
          </cell>
          <cell r="F6419">
            <v>1.08</v>
          </cell>
          <cell r="G6419">
            <v>0.93</v>
          </cell>
          <cell r="H6419">
            <v>0.05</v>
          </cell>
          <cell r="I6419">
            <v>0.98000000000000009</v>
          </cell>
          <cell r="J6419">
            <v>0.15000000000000002</v>
          </cell>
        </row>
        <row r="6420">
          <cell r="A6420" t="str">
            <v>კიპარისიIV40</v>
          </cell>
          <cell r="B6420" t="str">
            <v>კიპარისი</v>
          </cell>
          <cell r="C6420" t="str">
            <v>IV</v>
          </cell>
          <cell r="D6420">
            <v>24</v>
          </cell>
          <cell r="E6420">
            <v>40</v>
          </cell>
          <cell r="F6420">
            <v>1.39</v>
          </cell>
          <cell r="G6420">
            <v>1.21</v>
          </cell>
          <cell r="H6420">
            <v>7.0000000000000007E-2</v>
          </cell>
          <cell r="I6420">
            <v>1.28</v>
          </cell>
          <cell r="J6420">
            <v>0.17999999999999994</v>
          </cell>
        </row>
        <row r="6421">
          <cell r="A6421" t="str">
            <v>კიპარისიIV44</v>
          </cell>
          <cell r="B6421" t="str">
            <v>კიპარისი</v>
          </cell>
          <cell r="C6421" t="str">
            <v>IV</v>
          </cell>
          <cell r="D6421">
            <v>25.5</v>
          </cell>
          <cell r="E6421">
            <v>44</v>
          </cell>
          <cell r="F6421">
            <v>1.75</v>
          </cell>
          <cell r="G6421">
            <v>1.52</v>
          </cell>
          <cell r="H6421">
            <v>0.09</v>
          </cell>
          <cell r="I6421">
            <v>1.61</v>
          </cell>
          <cell r="J6421">
            <v>0.22999999999999998</v>
          </cell>
        </row>
        <row r="6422">
          <cell r="A6422" t="str">
            <v>კიპარისიIV48</v>
          </cell>
          <cell r="B6422" t="str">
            <v>კიპარისი</v>
          </cell>
          <cell r="C6422" t="str">
            <v>IV</v>
          </cell>
          <cell r="D6422">
            <v>26.5</v>
          </cell>
          <cell r="E6422">
            <v>48</v>
          </cell>
          <cell r="F6422">
            <v>2.15</v>
          </cell>
          <cell r="G6422">
            <v>1.87</v>
          </cell>
          <cell r="H6422">
            <v>0.11</v>
          </cell>
          <cell r="I6422">
            <v>1.9800000000000002</v>
          </cell>
          <cell r="J6422">
            <v>0.2799999999999998</v>
          </cell>
        </row>
        <row r="6423">
          <cell r="A6423" t="str">
            <v>კიპარისიIV52</v>
          </cell>
          <cell r="B6423" t="str">
            <v>კიპარისი</v>
          </cell>
          <cell r="C6423" t="str">
            <v>IV</v>
          </cell>
          <cell r="D6423">
            <v>27</v>
          </cell>
          <cell r="E6423">
            <v>52</v>
          </cell>
          <cell r="F6423">
            <v>2.59</v>
          </cell>
          <cell r="G6423">
            <v>2.2599999999999998</v>
          </cell>
          <cell r="H6423">
            <v>0.13</v>
          </cell>
          <cell r="I6423">
            <v>2.3899999999999997</v>
          </cell>
          <cell r="J6423">
            <v>0.33000000000000007</v>
          </cell>
        </row>
        <row r="6424">
          <cell r="A6424" t="str">
            <v>კიპარისიIV56</v>
          </cell>
          <cell r="B6424" t="str">
            <v>კიპარისი</v>
          </cell>
          <cell r="C6424" t="str">
            <v>IV</v>
          </cell>
          <cell r="D6424">
            <v>28</v>
          </cell>
          <cell r="E6424">
            <v>56</v>
          </cell>
          <cell r="F6424">
            <v>3.08</v>
          </cell>
          <cell r="G6424">
            <v>2.7</v>
          </cell>
          <cell r="H6424">
            <v>0.15</v>
          </cell>
          <cell r="I6424">
            <v>2.85</v>
          </cell>
          <cell r="J6424">
            <v>0.37999999999999989</v>
          </cell>
        </row>
        <row r="6425">
          <cell r="A6425" t="str">
            <v>კიპარისიIV60</v>
          </cell>
          <cell r="B6425" t="str">
            <v>კიპარისი</v>
          </cell>
          <cell r="C6425" t="str">
            <v>IV</v>
          </cell>
          <cell r="D6425">
            <v>28.5</v>
          </cell>
          <cell r="E6425">
            <v>60</v>
          </cell>
          <cell r="F6425">
            <v>3.6</v>
          </cell>
          <cell r="G6425">
            <v>3.16</v>
          </cell>
          <cell r="H6425">
            <v>0.18</v>
          </cell>
          <cell r="I6425">
            <v>3.3400000000000003</v>
          </cell>
          <cell r="J6425">
            <v>0.43999999999999995</v>
          </cell>
        </row>
        <row r="6426">
          <cell r="A6426" t="str">
            <v>კიპარისიIV64</v>
          </cell>
          <cell r="B6426" t="str">
            <v>კიპარისი</v>
          </cell>
          <cell r="C6426" t="str">
            <v>IV</v>
          </cell>
          <cell r="D6426">
            <v>29</v>
          </cell>
          <cell r="E6426">
            <v>64</v>
          </cell>
          <cell r="F6426">
            <v>4.17</v>
          </cell>
          <cell r="G6426">
            <v>3.67</v>
          </cell>
          <cell r="H6426">
            <v>0.21</v>
          </cell>
          <cell r="I6426">
            <v>3.88</v>
          </cell>
          <cell r="J6426">
            <v>0.5</v>
          </cell>
        </row>
        <row r="6427">
          <cell r="A6427" t="str">
            <v>კიპარისიIV68</v>
          </cell>
          <cell r="B6427" t="str">
            <v>კიპარისი</v>
          </cell>
          <cell r="C6427" t="str">
            <v>IV</v>
          </cell>
          <cell r="D6427">
            <v>29.5</v>
          </cell>
          <cell r="E6427">
            <v>68</v>
          </cell>
          <cell r="F6427">
            <v>4.7699999999999996</v>
          </cell>
          <cell r="G6427">
            <v>4.21</v>
          </cell>
          <cell r="H6427">
            <v>0.24</v>
          </cell>
          <cell r="I6427">
            <v>4.45</v>
          </cell>
          <cell r="J6427">
            <v>0.55999999999999961</v>
          </cell>
        </row>
        <row r="6428">
          <cell r="A6428" t="str">
            <v>კიპარისიIV72</v>
          </cell>
          <cell r="B6428" t="str">
            <v>კიპარისი</v>
          </cell>
          <cell r="C6428" t="str">
            <v>IV</v>
          </cell>
          <cell r="D6428">
            <v>30</v>
          </cell>
          <cell r="E6428">
            <v>72</v>
          </cell>
          <cell r="F6428">
            <v>5.41</v>
          </cell>
          <cell r="G6428">
            <v>4.78</v>
          </cell>
          <cell r="H6428">
            <v>0.27</v>
          </cell>
          <cell r="I6428">
            <v>5.0500000000000007</v>
          </cell>
          <cell r="J6428">
            <v>0.62999999999999989</v>
          </cell>
        </row>
        <row r="6429">
          <cell r="A6429" t="str">
            <v>კიპარისიIV76</v>
          </cell>
          <cell r="B6429" t="str">
            <v>კიპარისი</v>
          </cell>
          <cell r="C6429" t="str">
            <v>IV</v>
          </cell>
          <cell r="D6429">
            <v>30.5</v>
          </cell>
          <cell r="E6429">
            <v>76</v>
          </cell>
          <cell r="F6429">
            <v>6.08</v>
          </cell>
          <cell r="G6429">
            <v>5.39</v>
          </cell>
          <cell r="H6429">
            <v>0.3</v>
          </cell>
          <cell r="I6429">
            <v>5.6899999999999995</v>
          </cell>
          <cell r="J6429">
            <v>0.69000000000000039</v>
          </cell>
        </row>
        <row r="6430">
          <cell r="A6430" t="str">
            <v>კიპარისიIV80</v>
          </cell>
          <cell r="B6430" t="str">
            <v>კიპარისი</v>
          </cell>
          <cell r="C6430" t="str">
            <v>IV</v>
          </cell>
          <cell r="D6430">
            <v>31</v>
          </cell>
          <cell r="E6430">
            <v>80</v>
          </cell>
          <cell r="F6430">
            <v>6.79</v>
          </cell>
          <cell r="G6430">
            <v>6.02</v>
          </cell>
          <cell r="H6430">
            <v>0.34</v>
          </cell>
          <cell r="I6430">
            <v>6.3599999999999994</v>
          </cell>
          <cell r="J6430">
            <v>0.77000000000000046</v>
          </cell>
        </row>
        <row r="6431">
          <cell r="A6431" t="str">
            <v>კიპარისიIV84</v>
          </cell>
          <cell r="B6431" t="str">
            <v>კიპარისი</v>
          </cell>
          <cell r="C6431" t="str">
            <v>IV</v>
          </cell>
          <cell r="D6431">
            <v>31</v>
          </cell>
          <cell r="E6431">
            <v>84</v>
          </cell>
          <cell r="F6431">
            <v>7.52</v>
          </cell>
          <cell r="G6431">
            <v>6.68</v>
          </cell>
          <cell r="H6431">
            <v>0.38</v>
          </cell>
          <cell r="I6431">
            <v>7.06</v>
          </cell>
          <cell r="J6431">
            <v>0.83999999999999986</v>
          </cell>
        </row>
        <row r="6432">
          <cell r="A6432" t="str">
            <v>კიპარისიIV88</v>
          </cell>
          <cell r="B6432" t="str">
            <v>კიპარისი</v>
          </cell>
          <cell r="C6432" t="str">
            <v>IV</v>
          </cell>
          <cell r="D6432">
            <v>31</v>
          </cell>
          <cell r="E6432">
            <v>88</v>
          </cell>
          <cell r="F6432">
            <v>8.2899999999999991</v>
          </cell>
          <cell r="G6432">
            <v>7.39</v>
          </cell>
          <cell r="H6432">
            <v>0.42</v>
          </cell>
          <cell r="I6432">
            <v>7.81</v>
          </cell>
          <cell r="J6432">
            <v>0.89999999999999947</v>
          </cell>
        </row>
        <row r="6433">
          <cell r="A6433" t="str">
            <v>კიპარისიIV92</v>
          </cell>
          <cell r="B6433" t="str">
            <v>კიპარისი</v>
          </cell>
          <cell r="C6433" t="str">
            <v>IV</v>
          </cell>
          <cell r="D6433">
            <v>31.5</v>
          </cell>
          <cell r="E6433">
            <v>92</v>
          </cell>
          <cell r="F6433">
            <v>9.08</v>
          </cell>
          <cell r="G6433">
            <v>8.1</v>
          </cell>
          <cell r="H6433">
            <v>0.45</v>
          </cell>
          <cell r="I6433">
            <v>8.5499999999999989</v>
          </cell>
          <cell r="J6433">
            <v>0.98000000000000043</v>
          </cell>
        </row>
        <row r="6434">
          <cell r="A6434" t="str">
            <v>კიპარისიIV96</v>
          </cell>
          <cell r="B6434" t="str">
            <v>კიპარისი</v>
          </cell>
          <cell r="C6434" t="str">
            <v>IV</v>
          </cell>
          <cell r="D6434">
            <v>31.5</v>
          </cell>
          <cell r="E6434">
            <v>96</v>
          </cell>
          <cell r="F6434">
            <v>9.91</v>
          </cell>
          <cell r="G6434">
            <v>5.86</v>
          </cell>
          <cell r="H6434">
            <v>0.5</v>
          </cell>
          <cell r="I6434">
            <v>6.36</v>
          </cell>
          <cell r="J6434">
            <v>4.05</v>
          </cell>
        </row>
        <row r="6435">
          <cell r="A6435" t="str">
            <v>კიპარისიIV100</v>
          </cell>
          <cell r="B6435" t="str">
            <v>კიპარისი</v>
          </cell>
          <cell r="C6435" t="str">
            <v>IV</v>
          </cell>
          <cell r="D6435">
            <v>31.5</v>
          </cell>
          <cell r="E6435">
            <v>100</v>
          </cell>
          <cell r="F6435">
            <v>10.76</v>
          </cell>
          <cell r="G6435">
            <v>9.6300000000000008</v>
          </cell>
          <cell r="H6435">
            <v>0.54</v>
          </cell>
          <cell r="I6435">
            <v>10.170000000000002</v>
          </cell>
          <cell r="J6435">
            <v>1.129999999999999</v>
          </cell>
        </row>
        <row r="6436">
          <cell r="A6436" t="str">
            <v>კიპარისიIV104</v>
          </cell>
          <cell r="B6436" t="str">
            <v>კიპარისი</v>
          </cell>
          <cell r="C6436" t="str">
            <v>IV</v>
          </cell>
          <cell r="D6436">
            <v>31.5</v>
          </cell>
          <cell r="E6436">
            <v>104</v>
          </cell>
          <cell r="F6436">
            <v>11.63</v>
          </cell>
          <cell r="G6436">
            <v>10.43</v>
          </cell>
          <cell r="H6436">
            <v>0.57999999999999996</v>
          </cell>
          <cell r="I6436">
            <v>11.01</v>
          </cell>
          <cell r="J6436">
            <v>1.2000000000000011</v>
          </cell>
        </row>
        <row r="6437">
          <cell r="A6437" t="str">
            <v>კიპარისიIV108</v>
          </cell>
          <cell r="B6437" t="str">
            <v>კიპარისი</v>
          </cell>
          <cell r="C6437" t="str">
            <v>IV</v>
          </cell>
          <cell r="D6437">
            <v>31.5</v>
          </cell>
          <cell r="E6437">
            <v>108</v>
          </cell>
          <cell r="F6437">
            <v>12.54</v>
          </cell>
          <cell r="G6437">
            <v>11.26</v>
          </cell>
          <cell r="H6437">
            <v>0.63</v>
          </cell>
          <cell r="I6437">
            <v>11.89</v>
          </cell>
          <cell r="J6437">
            <v>1.2799999999999994</v>
          </cell>
        </row>
        <row r="6438">
          <cell r="A6438" t="str">
            <v>კიპარისიIV112</v>
          </cell>
          <cell r="B6438" t="str">
            <v>კიპარისი</v>
          </cell>
          <cell r="C6438" t="str">
            <v>IV</v>
          </cell>
          <cell r="D6438">
            <v>31.5</v>
          </cell>
          <cell r="E6438">
            <v>112</v>
          </cell>
          <cell r="F6438">
            <v>13.47</v>
          </cell>
          <cell r="G6438">
            <v>12.12</v>
          </cell>
          <cell r="H6438">
            <v>0.67</v>
          </cell>
          <cell r="I6438">
            <v>12.79</v>
          </cell>
          <cell r="J6438">
            <v>1.3500000000000014</v>
          </cell>
        </row>
        <row r="6439">
          <cell r="A6439" t="str">
            <v>კიპარისიIV116</v>
          </cell>
          <cell r="B6439" t="str">
            <v>კიპარისი</v>
          </cell>
          <cell r="C6439" t="str">
            <v>IV</v>
          </cell>
          <cell r="D6439">
            <v>31.5</v>
          </cell>
          <cell r="E6439">
            <v>116</v>
          </cell>
          <cell r="F6439">
            <v>14.43</v>
          </cell>
          <cell r="G6439">
            <v>13</v>
          </cell>
          <cell r="H6439">
            <v>0.72</v>
          </cell>
          <cell r="I6439">
            <v>13.72</v>
          </cell>
          <cell r="J6439">
            <v>1.4299999999999997</v>
          </cell>
        </row>
        <row r="6440">
          <cell r="A6440" t="str">
            <v>კიპარისიIV120</v>
          </cell>
          <cell r="B6440" t="str">
            <v>კიპარისი</v>
          </cell>
          <cell r="C6440" t="str">
            <v>IV</v>
          </cell>
          <cell r="D6440">
            <v>32</v>
          </cell>
          <cell r="E6440">
            <v>120</v>
          </cell>
          <cell r="F6440">
            <v>15.43</v>
          </cell>
          <cell r="G6440">
            <v>13.93</v>
          </cell>
          <cell r="H6440">
            <v>0.77</v>
          </cell>
          <cell r="I6440">
            <v>14.7</v>
          </cell>
          <cell r="J6440">
            <v>1.5</v>
          </cell>
        </row>
        <row r="6441">
          <cell r="A6441" t="str">
            <v>კიპარისიIV124</v>
          </cell>
          <cell r="B6441" t="str">
            <v>კიპარისი</v>
          </cell>
          <cell r="C6441" t="str">
            <v>IV</v>
          </cell>
          <cell r="D6441">
            <v>32</v>
          </cell>
          <cell r="E6441">
            <v>124</v>
          </cell>
          <cell r="F6441">
            <v>16.46</v>
          </cell>
          <cell r="G6441">
            <v>14.88</v>
          </cell>
          <cell r="H6441">
            <v>0.82</v>
          </cell>
          <cell r="I6441">
            <v>15.700000000000001</v>
          </cell>
          <cell r="J6441">
            <v>1.58</v>
          </cell>
        </row>
        <row r="6442">
          <cell r="A6442" t="str">
            <v>კიპარისიIV128</v>
          </cell>
          <cell r="B6442" t="str">
            <v>კიპარისი</v>
          </cell>
          <cell r="C6442" t="str">
            <v>IV</v>
          </cell>
          <cell r="D6442">
            <v>32</v>
          </cell>
          <cell r="E6442">
            <v>128</v>
          </cell>
          <cell r="F6442">
            <v>17.53</v>
          </cell>
          <cell r="G6442">
            <v>15.87</v>
          </cell>
          <cell r="H6442">
            <v>0.88</v>
          </cell>
          <cell r="I6442">
            <v>16.75</v>
          </cell>
          <cell r="J6442">
            <v>1.6600000000000019</v>
          </cell>
        </row>
        <row r="6443">
          <cell r="A6443" t="str">
            <v>კიპარისიIV132</v>
          </cell>
          <cell r="B6443" t="str">
            <v>კიპარისი</v>
          </cell>
          <cell r="C6443" t="str">
            <v>IV</v>
          </cell>
          <cell r="D6443">
            <v>32</v>
          </cell>
          <cell r="E6443">
            <v>132</v>
          </cell>
          <cell r="F6443">
            <v>18.64</v>
          </cell>
          <cell r="G6443">
            <v>16.89</v>
          </cell>
          <cell r="H6443">
            <v>0.93</v>
          </cell>
          <cell r="I6443">
            <v>17.82</v>
          </cell>
          <cell r="J6443">
            <v>1.75</v>
          </cell>
        </row>
        <row r="6444">
          <cell r="A6444" t="str">
            <v>კიპარისიIV136</v>
          </cell>
          <cell r="B6444" t="str">
            <v>კიპარისი</v>
          </cell>
          <cell r="C6444" t="str">
            <v>IV</v>
          </cell>
          <cell r="D6444">
            <v>32</v>
          </cell>
          <cell r="E6444">
            <v>136</v>
          </cell>
          <cell r="F6444">
            <v>19.8</v>
          </cell>
          <cell r="G6444">
            <v>17.96</v>
          </cell>
          <cell r="H6444">
            <v>0.99</v>
          </cell>
          <cell r="I6444">
            <v>18.95</v>
          </cell>
          <cell r="J6444">
            <v>1.8399999999999999</v>
          </cell>
        </row>
        <row r="6445">
          <cell r="A6445" t="str">
            <v>კიპარისიIV140</v>
          </cell>
          <cell r="B6445" t="str">
            <v>კიპარისი</v>
          </cell>
          <cell r="C6445" t="str">
            <v>IV</v>
          </cell>
          <cell r="D6445">
            <v>32</v>
          </cell>
          <cell r="E6445">
            <v>140</v>
          </cell>
          <cell r="F6445">
            <v>21.01</v>
          </cell>
          <cell r="G6445">
            <v>19.079999999999998</v>
          </cell>
          <cell r="H6445">
            <v>1.05</v>
          </cell>
          <cell r="I6445">
            <v>20.13</v>
          </cell>
          <cell r="J6445">
            <v>1.9300000000000033</v>
          </cell>
        </row>
        <row r="6446">
          <cell r="A6446" t="str">
            <v>კიპარისიIV144</v>
          </cell>
          <cell r="B6446" t="str">
            <v>კიპარისი</v>
          </cell>
          <cell r="C6446" t="str">
            <v>IV</v>
          </cell>
          <cell r="D6446">
            <v>32</v>
          </cell>
          <cell r="E6446">
            <v>144</v>
          </cell>
          <cell r="F6446">
            <v>22.28</v>
          </cell>
          <cell r="G6446">
            <v>20.25</v>
          </cell>
          <cell r="H6446">
            <v>1.1100000000000001</v>
          </cell>
          <cell r="I6446">
            <v>21.36</v>
          </cell>
          <cell r="J6446">
            <v>2.0300000000000011</v>
          </cell>
        </row>
        <row r="6447">
          <cell r="A6447" t="str">
            <v>კიპარისიIV148</v>
          </cell>
          <cell r="B6447" t="str">
            <v>კიპარისი</v>
          </cell>
          <cell r="C6447" t="str">
            <v>IV</v>
          </cell>
          <cell r="D6447">
            <v>32.5</v>
          </cell>
          <cell r="E6447">
            <v>148</v>
          </cell>
          <cell r="F6447">
            <v>23.63</v>
          </cell>
          <cell r="G6447">
            <v>21.5</v>
          </cell>
          <cell r="H6447">
            <v>1.18</v>
          </cell>
          <cell r="I6447">
            <v>22.68</v>
          </cell>
          <cell r="J6447">
            <v>2.129999999999999</v>
          </cell>
        </row>
        <row r="6448">
          <cell r="A6448" t="str">
            <v>კიპარისიIV152</v>
          </cell>
          <cell r="B6448" t="str">
            <v>კიპარისი</v>
          </cell>
          <cell r="C6448" t="str">
            <v>IV</v>
          </cell>
          <cell r="D6448">
            <v>32.5</v>
          </cell>
          <cell r="E6448">
            <v>152</v>
          </cell>
          <cell r="F6448">
            <v>25.05</v>
          </cell>
          <cell r="G6448">
            <v>22.82</v>
          </cell>
          <cell r="H6448">
            <v>1.25</v>
          </cell>
          <cell r="I6448">
            <v>24.07</v>
          </cell>
          <cell r="J6448">
            <v>2.2300000000000004</v>
          </cell>
        </row>
        <row r="6449">
          <cell r="A6449" t="str">
            <v>კიპარისიIV156</v>
          </cell>
          <cell r="B6449" t="str">
            <v>კიპარისი</v>
          </cell>
          <cell r="C6449" t="str">
            <v>IV</v>
          </cell>
          <cell r="D6449">
            <v>33</v>
          </cell>
          <cell r="E6449">
            <v>156</v>
          </cell>
          <cell r="F6449">
            <v>26.56</v>
          </cell>
          <cell r="G6449">
            <v>24.22</v>
          </cell>
          <cell r="H6449">
            <v>1.33</v>
          </cell>
          <cell r="I6449">
            <v>25.549999999999997</v>
          </cell>
          <cell r="J6449">
            <v>2.34</v>
          </cell>
        </row>
        <row r="6450">
          <cell r="A6450" t="str">
            <v>კიპარისიIV160</v>
          </cell>
          <cell r="B6450" t="str">
            <v>კიპარისი</v>
          </cell>
          <cell r="C6450" t="str">
            <v>IV</v>
          </cell>
          <cell r="D6450">
            <v>33</v>
          </cell>
          <cell r="E6450">
            <v>160</v>
          </cell>
          <cell r="F6450">
            <v>28.17</v>
          </cell>
          <cell r="G6450">
            <v>25.72</v>
          </cell>
          <cell r="H6450">
            <v>1.41</v>
          </cell>
          <cell r="I6450">
            <v>27.13</v>
          </cell>
          <cell r="J6450">
            <v>2.4500000000000028</v>
          </cell>
        </row>
        <row r="6451">
          <cell r="A6451" t="str">
            <v>კიპარისიV8</v>
          </cell>
          <cell r="B6451" t="str">
            <v>კიპარისი</v>
          </cell>
          <cell r="C6451" t="str">
            <v>V</v>
          </cell>
          <cell r="D6451">
            <v>1011</v>
          </cell>
          <cell r="E6451">
            <v>8</v>
          </cell>
          <cell r="F6451">
            <v>2.5999999999999999E-2</v>
          </cell>
          <cell r="G6451">
            <v>0.02</v>
          </cell>
          <cell r="H6451">
            <v>0</v>
          </cell>
          <cell r="I6451">
            <v>0.02</v>
          </cell>
          <cell r="J6451">
            <v>5.9999999999999984E-3</v>
          </cell>
        </row>
        <row r="6452">
          <cell r="A6452" t="str">
            <v>კიპარისიV10</v>
          </cell>
          <cell r="B6452" t="str">
            <v>კიპარისი</v>
          </cell>
          <cell r="C6452" t="str">
            <v>V</v>
          </cell>
          <cell r="D6452">
            <v>12</v>
          </cell>
          <cell r="E6452">
            <v>10</v>
          </cell>
          <cell r="F6452">
            <v>4.3999999999999997E-2</v>
          </cell>
          <cell r="G6452">
            <v>0.04</v>
          </cell>
          <cell r="H6452">
            <v>0</v>
          </cell>
          <cell r="I6452">
            <v>0.04</v>
          </cell>
          <cell r="J6452">
            <v>3.9999999999999966E-3</v>
          </cell>
        </row>
        <row r="6453">
          <cell r="A6453" t="str">
            <v>კიპარისიV12</v>
          </cell>
          <cell r="B6453" t="str">
            <v>კიპარისი</v>
          </cell>
          <cell r="C6453" t="str">
            <v>V</v>
          </cell>
          <cell r="D6453">
            <v>13</v>
          </cell>
          <cell r="E6453">
            <v>12</v>
          </cell>
          <cell r="F6453">
            <v>6.7000000000000004E-2</v>
          </cell>
          <cell r="G6453">
            <v>0.06</v>
          </cell>
          <cell r="H6453">
            <v>0</v>
          </cell>
          <cell r="I6453">
            <v>0.06</v>
          </cell>
          <cell r="J6453">
            <v>7.0000000000000062E-3</v>
          </cell>
        </row>
        <row r="6454">
          <cell r="A6454" t="str">
            <v>კიპარისიV14</v>
          </cell>
          <cell r="B6454" t="str">
            <v>კიპარისი</v>
          </cell>
          <cell r="C6454" t="str">
            <v>V</v>
          </cell>
          <cell r="D6454">
            <v>14</v>
          </cell>
          <cell r="E6454">
            <v>14</v>
          </cell>
          <cell r="F6454">
            <v>9.8000000000000004E-2</v>
          </cell>
          <cell r="G6454">
            <v>0.08</v>
          </cell>
          <cell r="H6454">
            <v>0.01</v>
          </cell>
          <cell r="I6454">
            <v>0.09</v>
          </cell>
          <cell r="J6454">
            <v>1.8000000000000002E-2</v>
          </cell>
        </row>
        <row r="6455">
          <cell r="A6455" t="str">
            <v>კიპარისიV16</v>
          </cell>
          <cell r="B6455" t="str">
            <v>კიპარისი</v>
          </cell>
          <cell r="C6455" t="str">
            <v>V</v>
          </cell>
          <cell r="D6455">
            <v>15.5</v>
          </cell>
          <cell r="E6455">
            <v>16</v>
          </cell>
          <cell r="F6455">
            <v>0.13500000000000001</v>
          </cell>
          <cell r="G6455">
            <v>0.12</v>
          </cell>
          <cell r="H6455">
            <v>0.01</v>
          </cell>
          <cell r="I6455">
            <v>0.13</v>
          </cell>
          <cell r="J6455">
            <v>1.5000000000000013E-2</v>
          </cell>
        </row>
        <row r="6456">
          <cell r="A6456" t="str">
            <v>კიპარისიV20</v>
          </cell>
          <cell r="B6456" t="str">
            <v>კიპარისი</v>
          </cell>
          <cell r="C6456" t="str">
            <v>V</v>
          </cell>
          <cell r="D6456">
            <v>17</v>
          </cell>
          <cell r="E6456">
            <v>20</v>
          </cell>
          <cell r="F6456">
            <v>0.23</v>
          </cell>
          <cell r="G6456">
            <v>0.2</v>
          </cell>
          <cell r="H6456">
            <v>0.01</v>
          </cell>
          <cell r="I6456">
            <v>0.21000000000000002</v>
          </cell>
          <cell r="J6456">
            <v>0.03</v>
          </cell>
        </row>
        <row r="6457">
          <cell r="A6457" t="str">
            <v>კიპარისიV24</v>
          </cell>
          <cell r="B6457" t="str">
            <v>კიპარისი</v>
          </cell>
          <cell r="C6457" t="str">
            <v>V</v>
          </cell>
          <cell r="D6457">
            <v>18.5</v>
          </cell>
          <cell r="E6457">
            <v>24</v>
          </cell>
          <cell r="F6457">
            <v>0.37</v>
          </cell>
          <cell r="G6457">
            <v>0.32</v>
          </cell>
          <cell r="H6457">
            <v>0.02</v>
          </cell>
          <cell r="I6457">
            <v>0.34</v>
          </cell>
          <cell r="J6457">
            <v>4.9999999999999989E-2</v>
          </cell>
        </row>
        <row r="6458">
          <cell r="A6458" t="str">
            <v>კიპარისიV28</v>
          </cell>
          <cell r="B6458" t="str">
            <v>კიპარისი</v>
          </cell>
          <cell r="C6458" t="str">
            <v>V</v>
          </cell>
          <cell r="D6458">
            <v>20</v>
          </cell>
          <cell r="E6458">
            <v>28</v>
          </cell>
          <cell r="F6458">
            <v>0.53</v>
          </cell>
          <cell r="G6458">
            <v>0.46</v>
          </cell>
          <cell r="H6458">
            <v>0.03</v>
          </cell>
          <cell r="I6458">
            <v>0.49</v>
          </cell>
          <cell r="J6458">
            <v>7.0000000000000007E-2</v>
          </cell>
        </row>
        <row r="6459">
          <cell r="A6459" t="str">
            <v>კიპარისიV32</v>
          </cell>
          <cell r="B6459" t="str">
            <v>კიპარისი</v>
          </cell>
          <cell r="C6459" t="str">
            <v>V</v>
          </cell>
          <cell r="D6459">
            <v>21</v>
          </cell>
          <cell r="E6459">
            <v>32</v>
          </cell>
          <cell r="F6459">
            <v>0.74</v>
          </cell>
          <cell r="G6459">
            <v>0.64</v>
          </cell>
          <cell r="H6459">
            <v>0.04</v>
          </cell>
          <cell r="I6459">
            <v>0.68</v>
          </cell>
          <cell r="J6459">
            <v>9.9999999999999978E-2</v>
          </cell>
        </row>
        <row r="6460">
          <cell r="A6460" t="str">
            <v>კიპარისიV36</v>
          </cell>
          <cell r="B6460" t="str">
            <v>კიპარისი</v>
          </cell>
          <cell r="C6460" t="str">
            <v>V</v>
          </cell>
          <cell r="D6460">
            <v>22</v>
          </cell>
          <cell r="E6460">
            <v>36</v>
          </cell>
          <cell r="F6460">
            <v>0.99</v>
          </cell>
          <cell r="G6460">
            <v>0.86</v>
          </cell>
          <cell r="H6460">
            <v>0.05</v>
          </cell>
          <cell r="I6460">
            <v>0.91</v>
          </cell>
          <cell r="J6460">
            <v>0.13</v>
          </cell>
        </row>
        <row r="6461">
          <cell r="A6461" t="str">
            <v>კიპარისიV40</v>
          </cell>
          <cell r="B6461" t="str">
            <v>კიპარისი</v>
          </cell>
          <cell r="C6461" t="str">
            <v>V</v>
          </cell>
          <cell r="D6461">
            <v>23</v>
          </cell>
          <cell r="E6461">
            <v>40</v>
          </cell>
          <cell r="F6461">
            <v>1.27</v>
          </cell>
          <cell r="G6461">
            <v>1.1000000000000001</v>
          </cell>
          <cell r="H6461">
            <v>0.06</v>
          </cell>
          <cell r="I6461">
            <v>1.1600000000000001</v>
          </cell>
          <cell r="J6461">
            <v>0.16999999999999993</v>
          </cell>
        </row>
        <row r="6462">
          <cell r="A6462" t="str">
            <v>კიპარისიV44</v>
          </cell>
          <cell r="B6462" t="str">
            <v>კიპარისი</v>
          </cell>
          <cell r="C6462" t="str">
            <v>V</v>
          </cell>
          <cell r="D6462">
            <v>24</v>
          </cell>
          <cell r="E6462">
            <v>44</v>
          </cell>
          <cell r="F6462">
            <v>1.6</v>
          </cell>
          <cell r="G6462">
            <v>1.39</v>
          </cell>
          <cell r="H6462">
            <v>0.08</v>
          </cell>
          <cell r="I6462">
            <v>1.47</v>
          </cell>
          <cell r="J6462">
            <v>0.21000000000000019</v>
          </cell>
        </row>
        <row r="6463">
          <cell r="A6463" t="str">
            <v>კიპარისიV48</v>
          </cell>
          <cell r="B6463" t="str">
            <v>კიპარისი</v>
          </cell>
          <cell r="C6463" t="str">
            <v>V</v>
          </cell>
          <cell r="D6463">
            <v>25</v>
          </cell>
          <cell r="E6463">
            <v>48</v>
          </cell>
          <cell r="F6463">
            <v>1.96</v>
          </cell>
          <cell r="G6463">
            <v>1.71</v>
          </cell>
          <cell r="H6463">
            <v>0.1</v>
          </cell>
          <cell r="I6463">
            <v>1.81</v>
          </cell>
          <cell r="J6463">
            <v>0.25</v>
          </cell>
        </row>
        <row r="6464">
          <cell r="A6464" t="str">
            <v>კიპარისიV52</v>
          </cell>
          <cell r="B6464" t="str">
            <v>კიპარისი</v>
          </cell>
          <cell r="C6464" t="str">
            <v>V</v>
          </cell>
          <cell r="D6464">
            <v>26</v>
          </cell>
          <cell r="E6464">
            <v>52</v>
          </cell>
          <cell r="F6464">
            <v>2.37</v>
          </cell>
          <cell r="G6464">
            <v>2.0699999999999998</v>
          </cell>
          <cell r="H6464">
            <v>0.12</v>
          </cell>
          <cell r="I6464">
            <v>2.19</v>
          </cell>
          <cell r="J6464">
            <v>0.30000000000000027</v>
          </cell>
        </row>
        <row r="6465">
          <cell r="A6465" t="str">
            <v>კიპარისიV56</v>
          </cell>
          <cell r="B6465" t="str">
            <v>კიპარისი</v>
          </cell>
          <cell r="C6465" t="str">
            <v>V</v>
          </cell>
          <cell r="D6465">
            <v>26.5</v>
          </cell>
          <cell r="E6465">
            <v>56</v>
          </cell>
          <cell r="F6465">
            <v>2.81</v>
          </cell>
          <cell r="G6465">
            <v>2.46</v>
          </cell>
          <cell r="H6465">
            <v>0.14000000000000001</v>
          </cell>
          <cell r="I6465">
            <v>2.6</v>
          </cell>
          <cell r="J6465">
            <v>0.35000000000000009</v>
          </cell>
        </row>
        <row r="6466">
          <cell r="A6466" t="str">
            <v>კიპარისიV60</v>
          </cell>
          <cell r="B6466" t="str">
            <v>კიპარისი</v>
          </cell>
          <cell r="C6466" t="str">
            <v>V</v>
          </cell>
          <cell r="D6466">
            <v>27</v>
          </cell>
          <cell r="E6466">
            <v>60</v>
          </cell>
          <cell r="F6466">
            <v>3.29</v>
          </cell>
          <cell r="G6466">
            <v>2.88</v>
          </cell>
          <cell r="H6466">
            <v>0.17</v>
          </cell>
          <cell r="I6466">
            <v>3.05</v>
          </cell>
          <cell r="J6466">
            <v>0.41000000000000014</v>
          </cell>
        </row>
        <row r="6467">
          <cell r="A6467" t="str">
            <v>კიპარისიV64</v>
          </cell>
          <cell r="B6467" t="str">
            <v>კიპარისი</v>
          </cell>
          <cell r="C6467" t="str">
            <v>V</v>
          </cell>
          <cell r="D6467">
            <v>27.5</v>
          </cell>
          <cell r="E6467">
            <v>64</v>
          </cell>
          <cell r="F6467">
            <v>3.8</v>
          </cell>
          <cell r="G6467">
            <v>3.34</v>
          </cell>
          <cell r="H6467">
            <v>0.19</v>
          </cell>
          <cell r="I6467">
            <v>3.53</v>
          </cell>
          <cell r="J6467">
            <v>0.45999999999999996</v>
          </cell>
        </row>
        <row r="6468">
          <cell r="A6468" t="str">
            <v>კიპარისიV68</v>
          </cell>
          <cell r="B6468" t="str">
            <v>კიპარისი</v>
          </cell>
          <cell r="C6468" t="str">
            <v>V</v>
          </cell>
          <cell r="D6468">
            <v>27.5</v>
          </cell>
          <cell r="E6468">
            <v>68</v>
          </cell>
          <cell r="F6468">
            <v>4.3499999999999996</v>
          </cell>
          <cell r="G6468">
            <v>3.83</v>
          </cell>
          <cell r="H6468">
            <v>0.22</v>
          </cell>
          <cell r="I6468">
            <v>4.05</v>
          </cell>
          <cell r="J6468">
            <v>0.51999999999999957</v>
          </cell>
        </row>
        <row r="6469">
          <cell r="A6469" t="str">
            <v>კიპარისიV72</v>
          </cell>
          <cell r="B6469" t="str">
            <v>კიპარისი</v>
          </cell>
          <cell r="C6469" t="str">
            <v>V</v>
          </cell>
          <cell r="D6469">
            <v>28</v>
          </cell>
          <cell r="E6469">
            <v>72</v>
          </cell>
          <cell r="F6469">
            <v>4.93</v>
          </cell>
          <cell r="G6469">
            <v>4.3499999999999996</v>
          </cell>
          <cell r="H6469">
            <v>0.25</v>
          </cell>
          <cell r="I6469">
            <v>4.5999999999999996</v>
          </cell>
          <cell r="J6469">
            <v>0.58000000000000007</v>
          </cell>
        </row>
        <row r="6470">
          <cell r="A6470" t="str">
            <v>კიპარისიV76</v>
          </cell>
          <cell r="B6470" t="str">
            <v>კიპარისი</v>
          </cell>
          <cell r="C6470" t="str">
            <v>V</v>
          </cell>
          <cell r="D6470">
            <v>28</v>
          </cell>
          <cell r="E6470">
            <v>76</v>
          </cell>
          <cell r="F6470">
            <v>5.55</v>
          </cell>
          <cell r="G6470">
            <v>4.91</v>
          </cell>
          <cell r="H6470">
            <v>0.28000000000000003</v>
          </cell>
          <cell r="I6470">
            <v>5.19</v>
          </cell>
          <cell r="J6470">
            <v>0.63999999999999968</v>
          </cell>
        </row>
        <row r="6471">
          <cell r="A6471" t="str">
            <v>კიპარისიV80</v>
          </cell>
          <cell r="B6471" t="str">
            <v>კიპარისი</v>
          </cell>
          <cell r="C6471" t="str">
            <v>V</v>
          </cell>
          <cell r="D6471">
            <v>28.5</v>
          </cell>
          <cell r="E6471">
            <v>80</v>
          </cell>
          <cell r="F6471">
            <v>6.19</v>
          </cell>
          <cell r="G6471">
            <v>5.48</v>
          </cell>
          <cell r="H6471">
            <v>0.31</v>
          </cell>
          <cell r="I6471">
            <v>5.79</v>
          </cell>
          <cell r="J6471">
            <v>0.71</v>
          </cell>
        </row>
        <row r="6472">
          <cell r="A6472" t="str">
            <v>კიპარისიV84</v>
          </cell>
          <cell r="B6472" t="str">
            <v>კიპარისი</v>
          </cell>
          <cell r="C6472" t="str">
            <v>V</v>
          </cell>
          <cell r="D6472">
            <v>28.5</v>
          </cell>
          <cell r="E6472">
            <v>84</v>
          </cell>
          <cell r="F6472">
            <v>6.86</v>
          </cell>
          <cell r="G6472">
            <v>6.09</v>
          </cell>
          <cell r="H6472">
            <v>0.34</v>
          </cell>
          <cell r="I6472">
            <v>6.43</v>
          </cell>
          <cell r="J6472">
            <v>0.77000000000000046</v>
          </cell>
        </row>
        <row r="6473">
          <cell r="A6473" t="str">
            <v>კიპარისიV88</v>
          </cell>
          <cell r="B6473" t="str">
            <v>კიპარისი</v>
          </cell>
          <cell r="C6473" t="str">
            <v>V</v>
          </cell>
          <cell r="D6473">
            <v>28.5</v>
          </cell>
          <cell r="E6473">
            <v>88</v>
          </cell>
          <cell r="F6473">
            <v>7.56</v>
          </cell>
          <cell r="G6473">
            <v>6.73</v>
          </cell>
          <cell r="H6473">
            <v>0.38</v>
          </cell>
          <cell r="I6473">
            <v>7.11</v>
          </cell>
          <cell r="J6473">
            <v>0.82999999999999918</v>
          </cell>
        </row>
        <row r="6474">
          <cell r="A6474" t="str">
            <v>კიპარისიV92</v>
          </cell>
          <cell r="B6474" t="str">
            <v>კიპარისი</v>
          </cell>
          <cell r="C6474" t="str">
            <v>V</v>
          </cell>
          <cell r="D6474">
            <v>28.5</v>
          </cell>
          <cell r="E6474">
            <v>92</v>
          </cell>
          <cell r="F6474">
            <v>8.2899999999999991</v>
          </cell>
          <cell r="G6474">
            <v>7.39</v>
          </cell>
          <cell r="H6474">
            <v>0.42</v>
          </cell>
          <cell r="I6474">
            <v>7.81</v>
          </cell>
          <cell r="J6474">
            <v>0.89999999999999947</v>
          </cell>
        </row>
        <row r="6475">
          <cell r="A6475" t="str">
            <v>კიპარისიV96</v>
          </cell>
          <cell r="B6475" t="str">
            <v>კიპარისი</v>
          </cell>
          <cell r="C6475" t="str">
            <v>V</v>
          </cell>
          <cell r="D6475">
            <v>28.5</v>
          </cell>
          <cell r="E6475">
            <v>96</v>
          </cell>
          <cell r="F6475">
            <v>9.0399999999999991</v>
          </cell>
          <cell r="G6475">
            <v>8.07</v>
          </cell>
          <cell r="H6475">
            <v>0.45</v>
          </cell>
          <cell r="I6475">
            <v>8.52</v>
          </cell>
          <cell r="J6475">
            <v>0.96999999999999886</v>
          </cell>
        </row>
        <row r="6476">
          <cell r="A6476" t="str">
            <v>კიპარისიV100</v>
          </cell>
          <cell r="B6476" t="str">
            <v>კიპარისი</v>
          </cell>
          <cell r="C6476" t="str">
            <v>V</v>
          </cell>
          <cell r="D6476">
            <v>28.5</v>
          </cell>
          <cell r="E6476">
            <v>100</v>
          </cell>
          <cell r="F6476">
            <v>9.81</v>
          </cell>
          <cell r="G6476">
            <v>8.77</v>
          </cell>
          <cell r="H6476">
            <v>0.49</v>
          </cell>
          <cell r="I6476">
            <v>9.26</v>
          </cell>
          <cell r="J6476">
            <v>1.0400000000000009</v>
          </cell>
        </row>
        <row r="6477">
          <cell r="A6477" t="str">
            <v>კიპარისიV104</v>
          </cell>
          <cell r="B6477" t="str">
            <v>კიპარისი</v>
          </cell>
          <cell r="C6477" t="str">
            <v>V</v>
          </cell>
          <cell r="D6477">
            <v>29</v>
          </cell>
          <cell r="E6477">
            <v>104</v>
          </cell>
          <cell r="F6477">
            <v>10.61</v>
          </cell>
          <cell r="G6477">
            <v>9.51</v>
          </cell>
          <cell r="H6477">
            <v>0.53</v>
          </cell>
          <cell r="I6477">
            <v>10.039999999999999</v>
          </cell>
          <cell r="J6477">
            <v>1.0999999999999996</v>
          </cell>
        </row>
        <row r="6478">
          <cell r="A6478" t="str">
            <v>კიპარისიV108</v>
          </cell>
          <cell r="B6478" t="str">
            <v>კიპარისი</v>
          </cell>
          <cell r="C6478" t="str">
            <v>V</v>
          </cell>
          <cell r="D6478">
            <v>29</v>
          </cell>
          <cell r="E6478">
            <v>108</v>
          </cell>
          <cell r="F6478">
            <v>11.44</v>
          </cell>
          <cell r="G6478">
            <v>10.26</v>
          </cell>
          <cell r="H6478">
            <v>0.56999999999999995</v>
          </cell>
          <cell r="I6478">
            <v>10.83</v>
          </cell>
          <cell r="J6478">
            <v>1.1799999999999997</v>
          </cell>
        </row>
        <row r="6479">
          <cell r="A6479" t="str">
            <v>კიპარისიV112</v>
          </cell>
          <cell r="B6479" t="str">
            <v>კიპარისი</v>
          </cell>
          <cell r="C6479" t="str">
            <v>V</v>
          </cell>
          <cell r="D6479">
            <v>29</v>
          </cell>
          <cell r="E6479">
            <v>112</v>
          </cell>
          <cell r="F6479">
            <v>12.29</v>
          </cell>
          <cell r="G6479">
            <v>11.05</v>
          </cell>
          <cell r="H6479">
            <v>0.62</v>
          </cell>
          <cell r="I6479">
            <v>11.67</v>
          </cell>
          <cell r="J6479">
            <v>1.2399999999999984</v>
          </cell>
        </row>
        <row r="6480">
          <cell r="A6480" t="str">
            <v>კიპარისიV116</v>
          </cell>
          <cell r="B6480" t="str">
            <v>კიპარისი</v>
          </cell>
          <cell r="C6480" t="str">
            <v>V</v>
          </cell>
          <cell r="D6480">
            <v>29</v>
          </cell>
          <cell r="E6480">
            <v>116</v>
          </cell>
          <cell r="F6480">
            <v>13.17</v>
          </cell>
          <cell r="G6480">
            <v>11.85</v>
          </cell>
          <cell r="H6480">
            <v>0.66</v>
          </cell>
          <cell r="I6480">
            <v>12.51</v>
          </cell>
          <cell r="J6480">
            <v>1.3200000000000003</v>
          </cell>
        </row>
        <row r="6481">
          <cell r="A6481" t="str">
            <v>კიპარისიV120</v>
          </cell>
          <cell r="B6481" t="str">
            <v>კიპარისი</v>
          </cell>
          <cell r="C6481" t="str">
            <v>V</v>
          </cell>
          <cell r="D6481">
            <v>29</v>
          </cell>
          <cell r="E6481">
            <v>120</v>
          </cell>
          <cell r="F6481">
            <v>14.07</v>
          </cell>
          <cell r="G6481">
            <v>12.69</v>
          </cell>
          <cell r="H6481">
            <v>0.7</v>
          </cell>
          <cell r="I6481">
            <v>13.389999999999999</v>
          </cell>
          <cell r="J6481">
            <v>1.3800000000000008</v>
          </cell>
        </row>
        <row r="6482">
          <cell r="A6482" t="str">
            <v>კიპარისიV124</v>
          </cell>
          <cell r="B6482" t="str">
            <v>კიპარისი</v>
          </cell>
          <cell r="C6482" t="str">
            <v>V</v>
          </cell>
          <cell r="D6482">
            <v>29</v>
          </cell>
          <cell r="E6482">
            <v>124</v>
          </cell>
          <cell r="F6482">
            <v>15.01</v>
          </cell>
          <cell r="G6482">
            <v>13.55</v>
          </cell>
          <cell r="H6482">
            <v>0.75</v>
          </cell>
          <cell r="I6482">
            <v>14.3</v>
          </cell>
          <cell r="J6482">
            <v>1.4599999999999991</v>
          </cell>
        </row>
        <row r="6483">
          <cell r="A6483" t="str">
            <v>კიპარისიV128</v>
          </cell>
          <cell r="B6483" t="str">
            <v>კიპარისი</v>
          </cell>
          <cell r="C6483" t="str">
            <v>V</v>
          </cell>
          <cell r="D6483">
            <v>29</v>
          </cell>
          <cell r="E6483">
            <v>128</v>
          </cell>
          <cell r="F6483">
            <v>16.989999999999998</v>
          </cell>
          <cell r="G6483">
            <v>15.36</v>
          </cell>
          <cell r="H6483">
            <v>0.85</v>
          </cell>
          <cell r="I6483">
            <v>16.21</v>
          </cell>
          <cell r="J6483">
            <v>1.629999999999999</v>
          </cell>
        </row>
        <row r="6484">
          <cell r="A6484" t="str">
            <v>კიპარისიV132</v>
          </cell>
          <cell r="B6484" t="str">
            <v>კიპარისი</v>
          </cell>
          <cell r="C6484" t="str">
            <v>V</v>
          </cell>
          <cell r="D6484">
            <v>29</v>
          </cell>
          <cell r="E6484">
            <v>132</v>
          </cell>
          <cell r="F6484">
            <v>17</v>
          </cell>
          <cell r="G6484">
            <v>15.39</v>
          </cell>
          <cell r="H6484">
            <v>0.85</v>
          </cell>
          <cell r="I6484">
            <v>16.240000000000002</v>
          </cell>
          <cell r="J6484">
            <v>1.6099999999999994</v>
          </cell>
        </row>
        <row r="6485">
          <cell r="A6485" t="str">
            <v>კიპარისიV136</v>
          </cell>
          <cell r="B6485" t="str">
            <v>კიპარისი</v>
          </cell>
          <cell r="C6485" t="str">
            <v>V</v>
          </cell>
          <cell r="D6485">
            <v>29</v>
          </cell>
          <cell r="E6485">
            <v>136</v>
          </cell>
          <cell r="F6485">
            <v>18.059999999999999</v>
          </cell>
          <cell r="G6485">
            <v>16.36</v>
          </cell>
          <cell r="H6485">
            <v>0.9</v>
          </cell>
          <cell r="I6485">
            <v>17.259999999999998</v>
          </cell>
          <cell r="J6485">
            <v>1.6999999999999993</v>
          </cell>
        </row>
        <row r="6486">
          <cell r="A6486" t="str">
            <v>კიპარისიV140</v>
          </cell>
          <cell r="B6486" t="str">
            <v>კიპარისი</v>
          </cell>
          <cell r="C6486" t="str">
            <v>V</v>
          </cell>
          <cell r="D6486">
            <v>29</v>
          </cell>
          <cell r="E6486">
            <v>140</v>
          </cell>
          <cell r="F6486">
            <v>19.16</v>
          </cell>
          <cell r="G6486">
            <v>17.38</v>
          </cell>
          <cell r="H6486">
            <v>0.96</v>
          </cell>
          <cell r="I6486">
            <v>18.34</v>
          </cell>
          <cell r="J6486">
            <v>1.7800000000000011</v>
          </cell>
        </row>
        <row r="6487">
          <cell r="A6487" t="str">
            <v>კიპარისიV144</v>
          </cell>
          <cell r="B6487" t="str">
            <v>კიპარისი</v>
          </cell>
          <cell r="C6487" t="str">
            <v>V</v>
          </cell>
          <cell r="D6487">
            <v>29.5</v>
          </cell>
          <cell r="E6487">
            <v>144</v>
          </cell>
          <cell r="F6487">
            <v>20.329999999999998</v>
          </cell>
          <cell r="G6487">
            <v>18.46</v>
          </cell>
          <cell r="H6487">
            <v>1.07</v>
          </cell>
          <cell r="I6487">
            <v>19.53</v>
          </cell>
          <cell r="J6487">
            <v>1.8699999999999974</v>
          </cell>
        </row>
        <row r="6488">
          <cell r="A6488" t="str">
            <v>კიპარისიVI8</v>
          </cell>
          <cell r="B6488" t="str">
            <v>კიპარისი</v>
          </cell>
          <cell r="C6488" t="str">
            <v>VI</v>
          </cell>
          <cell r="D6488">
            <v>9</v>
          </cell>
          <cell r="E6488">
            <v>8</v>
          </cell>
          <cell r="F6488">
            <v>2.3E-2</v>
          </cell>
          <cell r="G6488">
            <v>0.02</v>
          </cell>
          <cell r="H6488">
            <v>0</v>
          </cell>
          <cell r="I6488">
            <v>0.02</v>
          </cell>
          <cell r="J6488">
            <v>2.9999999999999992E-3</v>
          </cell>
        </row>
        <row r="6489">
          <cell r="A6489" t="str">
            <v>კიპარისიVI10</v>
          </cell>
          <cell r="B6489" t="str">
            <v>კიპარისი</v>
          </cell>
          <cell r="C6489" t="str">
            <v>VI</v>
          </cell>
          <cell r="D6489">
            <v>10</v>
          </cell>
          <cell r="E6489">
            <v>10</v>
          </cell>
          <cell r="F6489">
            <v>0.04</v>
          </cell>
          <cell r="G6489">
            <v>0.03</v>
          </cell>
          <cell r="H6489">
            <v>0</v>
          </cell>
          <cell r="I6489">
            <v>0.03</v>
          </cell>
          <cell r="J6489">
            <v>1.0000000000000002E-2</v>
          </cell>
        </row>
        <row r="6490">
          <cell r="A6490" t="str">
            <v>კიპარისიVI12</v>
          </cell>
          <cell r="B6490" t="str">
            <v>კიპარისი</v>
          </cell>
          <cell r="C6490" t="str">
            <v>VI</v>
          </cell>
          <cell r="D6490">
            <v>11</v>
          </cell>
          <cell r="E6490">
            <v>12</v>
          </cell>
          <cell r="F6490">
            <v>6.2E-2</v>
          </cell>
          <cell r="G6490">
            <v>0.05</v>
          </cell>
          <cell r="H6490">
            <v>0</v>
          </cell>
          <cell r="I6490">
            <v>0.05</v>
          </cell>
          <cell r="J6490">
            <v>1.1999999999999997E-2</v>
          </cell>
        </row>
        <row r="6491">
          <cell r="A6491" t="str">
            <v>კიპარისიVI14</v>
          </cell>
          <cell r="B6491" t="str">
            <v>კიპარისი</v>
          </cell>
          <cell r="C6491" t="str">
            <v>VI</v>
          </cell>
          <cell r="D6491">
            <v>12</v>
          </cell>
          <cell r="E6491">
            <v>14</v>
          </cell>
          <cell r="F6491">
            <v>0.89</v>
          </cell>
          <cell r="G6491">
            <v>0.08</v>
          </cell>
          <cell r="H6491">
            <v>0.05</v>
          </cell>
          <cell r="I6491">
            <v>0.13</v>
          </cell>
          <cell r="J6491">
            <v>0.81</v>
          </cell>
        </row>
        <row r="6492">
          <cell r="A6492" t="str">
            <v>კიპარისიVI16</v>
          </cell>
          <cell r="B6492" t="str">
            <v>კიპარისი</v>
          </cell>
          <cell r="C6492" t="str">
            <v>VI</v>
          </cell>
          <cell r="D6492">
            <v>12.5</v>
          </cell>
          <cell r="E6492">
            <v>16</v>
          </cell>
          <cell r="F6492">
            <v>0.124</v>
          </cell>
          <cell r="G6492">
            <v>0.11</v>
          </cell>
          <cell r="H6492">
            <v>0.01</v>
          </cell>
          <cell r="I6492">
            <v>0.12</v>
          </cell>
          <cell r="J6492">
            <v>1.3999999999999999E-2</v>
          </cell>
        </row>
        <row r="6493">
          <cell r="A6493" t="str">
            <v>კიპარისიVI20</v>
          </cell>
          <cell r="B6493" t="str">
            <v>კიპარისი</v>
          </cell>
          <cell r="C6493" t="str">
            <v>VI</v>
          </cell>
          <cell r="D6493">
            <v>14</v>
          </cell>
          <cell r="E6493">
            <v>20</v>
          </cell>
          <cell r="F6493">
            <v>0.21</v>
          </cell>
          <cell r="G6493">
            <v>0.18</v>
          </cell>
          <cell r="H6493">
            <v>0.01</v>
          </cell>
          <cell r="I6493">
            <v>0.19</v>
          </cell>
          <cell r="J6493">
            <v>0.03</v>
          </cell>
        </row>
        <row r="6494">
          <cell r="A6494" t="str">
            <v>კიპარისიVI24</v>
          </cell>
          <cell r="B6494" t="str">
            <v>კიპარისი</v>
          </cell>
          <cell r="C6494" t="str">
            <v>VI</v>
          </cell>
          <cell r="D6494">
            <v>15.5</v>
          </cell>
          <cell r="E6494">
            <v>24</v>
          </cell>
          <cell r="F6494">
            <v>0.33</v>
          </cell>
          <cell r="G6494">
            <v>0.28000000000000003</v>
          </cell>
          <cell r="H6494">
            <v>0.02</v>
          </cell>
          <cell r="I6494">
            <v>0.30000000000000004</v>
          </cell>
          <cell r="J6494">
            <v>4.9999999999999989E-2</v>
          </cell>
        </row>
        <row r="6495">
          <cell r="A6495" t="str">
            <v>კიპარისიVI28</v>
          </cell>
          <cell r="B6495" t="str">
            <v>კიპარისი</v>
          </cell>
          <cell r="C6495" t="str">
            <v>VI</v>
          </cell>
          <cell r="D6495">
            <v>17</v>
          </cell>
          <cell r="E6495">
            <v>28</v>
          </cell>
          <cell r="F6495">
            <v>0.49</v>
          </cell>
          <cell r="G6495">
            <v>0.42</v>
          </cell>
          <cell r="H6495">
            <v>0.03</v>
          </cell>
          <cell r="I6495">
            <v>0.44999999999999996</v>
          </cell>
          <cell r="J6495">
            <v>7.0000000000000007E-2</v>
          </cell>
        </row>
        <row r="6496">
          <cell r="A6496" t="str">
            <v>კიპარისიVI32</v>
          </cell>
          <cell r="B6496" t="str">
            <v>კიპარისი</v>
          </cell>
          <cell r="C6496" t="str">
            <v>VI</v>
          </cell>
          <cell r="D6496">
            <v>18</v>
          </cell>
          <cell r="E6496">
            <v>32</v>
          </cell>
          <cell r="F6496">
            <v>0.68</v>
          </cell>
          <cell r="G6496">
            <v>0.59</v>
          </cell>
          <cell r="H6496">
            <v>0.03</v>
          </cell>
          <cell r="I6496">
            <v>0.62</v>
          </cell>
          <cell r="J6496">
            <v>9.000000000000008E-2</v>
          </cell>
        </row>
        <row r="6497">
          <cell r="A6497" t="str">
            <v>კიპარისიVI36</v>
          </cell>
          <cell r="B6497" t="str">
            <v>კიპარისი</v>
          </cell>
          <cell r="C6497" t="str">
            <v>VI</v>
          </cell>
          <cell r="D6497">
            <v>19</v>
          </cell>
          <cell r="E6497">
            <v>36</v>
          </cell>
          <cell r="F6497">
            <v>0.9</v>
          </cell>
          <cell r="G6497">
            <v>0.78</v>
          </cell>
          <cell r="H6497">
            <v>0.05</v>
          </cell>
          <cell r="I6497">
            <v>0.83000000000000007</v>
          </cell>
          <cell r="J6497">
            <v>0.12</v>
          </cell>
        </row>
        <row r="6498">
          <cell r="A6498" t="str">
            <v>კიპარისიVI40</v>
          </cell>
          <cell r="B6498" t="str">
            <v>კიპარისი</v>
          </cell>
          <cell r="C6498" t="str">
            <v>VI</v>
          </cell>
          <cell r="D6498">
            <v>20</v>
          </cell>
          <cell r="E6498">
            <v>40</v>
          </cell>
          <cell r="F6498">
            <v>1.1599999999999999</v>
          </cell>
          <cell r="G6498">
            <v>1.01</v>
          </cell>
          <cell r="H6498">
            <v>0.06</v>
          </cell>
          <cell r="I6498">
            <v>1.07</v>
          </cell>
          <cell r="J6498">
            <v>0.14999999999999991</v>
          </cell>
        </row>
        <row r="6499">
          <cell r="A6499" t="str">
            <v>კიპარისიVI44</v>
          </cell>
          <cell r="B6499" t="str">
            <v>კიპარისი</v>
          </cell>
          <cell r="C6499" t="str">
            <v>VI</v>
          </cell>
          <cell r="D6499">
            <v>21</v>
          </cell>
          <cell r="E6499">
            <v>44</v>
          </cell>
          <cell r="F6499">
            <v>1.46</v>
          </cell>
          <cell r="G6499">
            <v>1.27</v>
          </cell>
          <cell r="H6499">
            <v>7.0000000000000007E-2</v>
          </cell>
          <cell r="I6499">
            <v>1.34</v>
          </cell>
          <cell r="J6499">
            <v>0.18999999999999995</v>
          </cell>
        </row>
        <row r="6500">
          <cell r="A6500" t="str">
            <v>კიპარისიVI48</v>
          </cell>
          <cell r="B6500" t="str">
            <v>კიპარისი</v>
          </cell>
          <cell r="C6500" t="str">
            <v>VI</v>
          </cell>
          <cell r="D6500">
            <v>22</v>
          </cell>
          <cell r="E6500">
            <v>48</v>
          </cell>
          <cell r="F6500">
            <v>1.79</v>
          </cell>
          <cell r="G6500">
            <v>1.56</v>
          </cell>
          <cell r="H6500">
            <v>0.09</v>
          </cell>
          <cell r="I6500">
            <v>1.6500000000000001</v>
          </cell>
          <cell r="J6500">
            <v>0.22999999999999998</v>
          </cell>
        </row>
        <row r="6501">
          <cell r="A6501" t="str">
            <v>კიპარისიVI52</v>
          </cell>
          <cell r="B6501" t="str">
            <v>კიპარისი</v>
          </cell>
          <cell r="C6501" t="str">
            <v>VI</v>
          </cell>
          <cell r="D6501">
            <v>22.5</v>
          </cell>
          <cell r="E6501">
            <v>52</v>
          </cell>
          <cell r="F6501">
            <v>2.16</v>
          </cell>
          <cell r="G6501">
            <v>1.88</v>
          </cell>
          <cell r="H6501">
            <v>0.11</v>
          </cell>
          <cell r="I6501">
            <v>1.99</v>
          </cell>
          <cell r="J6501">
            <v>0.28000000000000025</v>
          </cell>
        </row>
        <row r="6502">
          <cell r="A6502" t="str">
            <v>კიპარისიVI56</v>
          </cell>
          <cell r="B6502" t="str">
            <v>კიპარისი</v>
          </cell>
          <cell r="C6502" t="str">
            <v>VI</v>
          </cell>
          <cell r="D6502">
            <v>23</v>
          </cell>
          <cell r="E6502">
            <v>56</v>
          </cell>
          <cell r="F6502">
            <v>2.56</v>
          </cell>
          <cell r="G6502">
            <v>2.2400000000000002</v>
          </cell>
          <cell r="H6502">
            <v>0.13</v>
          </cell>
          <cell r="I6502">
            <v>2.37</v>
          </cell>
          <cell r="J6502">
            <v>0.31999999999999984</v>
          </cell>
        </row>
        <row r="6503">
          <cell r="A6503" t="str">
            <v>კიპარისიVI60</v>
          </cell>
          <cell r="B6503" t="str">
            <v>კიპარისი</v>
          </cell>
          <cell r="C6503" t="str">
            <v>VI</v>
          </cell>
          <cell r="D6503">
            <v>23.5</v>
          </cell>
          <cell r="E6503">
            <v>60</v>
          </cell>
          <cell r="F6503">
            <v>3</v>
          </cell>
          <cell r="G6503">
            <v>2.63</v>
          </cell>
          <cell r="H6503">
            <v>0.15</v>
          </cell>
          <cell r="I6503">
            <v>2.78</v>
          </cell>
          <cell r="J6503">
            <v>0.37000000000000011</v>
          </cell>
        </row>
        <row r="6504">
          <cell r="A6504" t="str">
            <v>კიპარისიVI64</v>
          </cell>
          <cell r="B6504" t="str">
            <v>კიპარისი</v>
          </cell>
          <cell r="C6504" t="str">
            <v>VI</v>
          </cell>
          <cell r="D6504">
            <v>24</v>
          </cell>
          <cell r="E6504">
            <v>64</v>
          </cell>
          <cell r="F6504">
            <v>3.47</v>
          </cell>
          <cell r="G6504">
            <v>3.05</v>
          </cell>
          <cell r="H6504">
            <v>0.17</v>
          </cell>
          <cell r="I6504">
            <v>3.2199999999999998</v>
          </cell>
          <cell r="J6504">
            <v>0.42000000000000037</v>
          </cell>
        </row>
        <row r="6505">
          <cell r="A6505" t="str">
            <v>კიპარისიVI68</v>
          </cell>
          <cell r="B6505" t="str">
            <v>კიპარისი</v>
          </cell>
          <cell r="C6505" t="str">
            <v>VI</v>
          </cell>
          <cell r="D6505">
            <v>24.5</v>
          </cell>
          <cell r="E6505">
            <v>68</v>
          </cell>
          <cell r="F6505">
            <v>3.97</v>
          </cell>
          <cell r="G6505">
            <v>3.49</v>
          </cell>
          <cell r="H6505">
            <v>0.2</v>
          </cell>
          <cell r="I6505">
            <v>3.6900000000000004</v>
          </cell>
          <cell r="J6505">
            <v>0.48</v>
          </cell>
        </row>
        <row r="6506">
          <cell r="A6506" t="str">
            <v>კიპარისიVI72</v>
          </cell>
          <cell r="B6506" t="str">
            <v>კიპარისი</v>
          </cell>
          <cell r="C6506" t="str">
            <v>VI</v>
          </cell>
          <cell r="D6506">
            <v>25</v>
          </cell>
          <cell r="E6506">
            <v>72</v>
          </cell>
          <cell r="F6506">
            <v>4.5</v>
          </cell>
          <cell r="G6506">
            <v>3.97</v>
          </cell>
          <cell r="H6506">
            <v>0.23</v>
          </cell>
          <cell r="I6506">
            <v>4.2</v>
          </cell>
          <cell r="J6506">
            <v>0.5299999999999998</v>
          </cell>
        </row>
        <row r="6507">
          <cell r="A6507" t="str">
            <v>კიპარისიVI76</v>
          </cell>
          <cell r="B6507" t="str">
            <v>კიპარისი</v>
          </cell>
          <cell r="C6507" t="str">
            <v>VI</v>
          </cell>
          <cell r="D6507">
            <v>25</v>
          </cell>
          <cell r="E6507">
            <v>76</v>
          </cell>
          <cell r="F6507">
            <v>5.0599999999999996</v>
          </cell>
          <cell r="G6507">
            <v>4.47</v>
          </cell>
          <cell r="H6507">
            <v>0.25</v>
          </cell>
          <cell r="I6507">
            <v>4.72</v>
          </cell>
          <cell r="J6507">
            <v>0.58999999999999986</v>
          </cell>
        </row>
        <row r="6508">
          <cell r="A6508" t="str">
            <v>კიპარისიVI80</v>
          </cell>
          <cell r="B6508" t="str">
            <v>კიპარისი</v>
          </cell>
          <cell r="C6508" t="str">
            <v>VI</v>
          </cell>
          <cell r="D6508">
            <v>25.5</v>
          </cell>
          <cell r="E6508">
            <v>80</v>
          </cell>
          <cell r="F6508">
            <v>5.65</v>
          </cell>
          <cell r="G6508">
            <v>5</v>
          </cell>
          <cell r="H6508">
            <v>0.28000000000000003</v>
          </cell>
          <cell r="I6508">
            <v>5.28</v>
          </cell>
          <cell r="J6508">
            <v>0.65000000000000036</v>
          </cell>
        </row>
        <row r="6509">
          <cell r="A6509" t="str">
            <v>კიპარისიVI84</v>
          </cell>
          <cell r="B6509" t="str">
            <v>კიპარისი</v>
          </cell>
          <cell r="C6509" t="str">
            <v>VI</v>
          </cell>
          <cell r="D6509">
            <v>25.5</v>
          </cell>
          <cell r="E6509">
            <v>84</v>
          </cell>
          <cell r="F6509">
            <v>6.26</v>
          </cell>
          <cell r="G6509">
            <v>5.55</v>
          </cell>
          <cell r="H6509">
            <v>0.31</v>
          </cell>
          <cell r="I6509">
            <v>5.8599999999999994</v>
          </cell>
          <cell r="J6509">
            <v>0.71</v>
          </cell>
        </row>
        <row r="6510">
          <cell r="A6510" t="str">
            <v>კიპარისიVI88</v>
          </cell>
          <cell r="B6510" t="str">
            <v>კიპარისი</v>
          </cell>
          <cell r="C6510" t="str">
            <v>VI</v>
          </cell>
          <cell r="D6510">
            <v>26</v>
          </cell>
          <cell r="E6510">
            <v>88</v>
          </cell>
          <cell r="F6510">
            <v>6.9</v>
          </cell>
          <cell r="G6510">
            <v>6.13</v>
          </cell>
          <cell r="H6510">
            <v>0.35</v>
          </cell>
          <cell r="I6510">
            <v>6.4799999999999995</v>
          </cell>
          <cell r="J6510">
            <v>0.77000000000000046</v>
          </cell>
        </row>
        <row r="6511">
          <cell r="A6511" t="str">
            <v>კიპარისიVI92</v>
          </cell>
          <cell r="B6511" t="str">
            <v>კიპარისი</v>
          </cell>
          <cell r="C6511" t="str">
            <v>VI</v>
          </cell>
          <cell r="D6511">
            <v>26</v>
          </cell>
          <cell r="E6511">
            <v>92</v>
          </cell>
          <cell r="F6511">
            <v>7.56</v>
          </cell>
          <cell r="G6511">
            <v>6.73</v>
          </cell>
          <cell r="H6511">
            <v>0.38</v>
          </cell>
          <cell r="I6511">
            <v>7.11</v>
          </cell>
          <cell r="J6511">
            <v>0.82999999999999918</v>
          </cell>
        </row>
        <row r="6512">
          <cell r="A6512" t="str">
            <v>კიპარისიVI96</v>
          </cell>
          <cell r="B6512" t="str">
            <v>კიპარისი</v>
          </cell>
          <cell r="C6512" t="str">
            <v>VI</v>
          </cell>
          <cell r="D6512">
            <v>26</v>
          </cell>
          <cell r="E6512">
            <v>96</v>
          </cell>
          <cell r="F6512">
            <v>8.24</v>
          </cell>
          <cell r="G6512">
            <v>7.35</v>
          </cell>
          <cell r="H6512">
            <v>0.41</v>
          </cell>
          <cell r="I6512">
            <v>7.76</v>
          </cell>
          <cell r="J6512">
            <v>0.89000000000000057</v>
          </cell>
        </row>
        <row r="6513">
          <cell r="A6513" t="str">
            <v>კიპარისიVI100</v>
          </cell>
          <cell r="B6513" t="str">
            <v>კიპარისი</v>
          </cell>
          <cell r="C6513" t="str">
            <v>VI</v>
          </cell>
          <cell r="D6513">
            <v>26</v>
          </cell>
          <cell r="E6513">
            <v>100</v>
          </cell>
          <cell r="F6513">
            <v>8.9499999999999993</v>
          </cell>
          <cell r="G6513">
            <v>7.99</v>
          </cell>
          <cell r="H6513">
            <v>0.45</v>
          </cell>
          <cell r="I6513">
            <v>8.44</v>
          </cell>
          <cell r="J6513">
            <v>0.95999999999999908</v>
          </cell>
        </row>
        <row r="6514">
          <cell r="A6514" t="str">
            <v>კიპარისიVI104</v>
          </cell>
          <cell r="B6514" t="str">
            <v>კიპარისი</v>
          </cell>
          <cell r="C6514" t="str">
            <v>VI</v>
          </cell>
          <cell r="D6514">
            <v>26</v>
          </cell>
          <cell r="E6514">
            <v>104</v>
          </cell>
          <cell r="F6514">
            <v>9.68</v>
          </cell>
          <cell r="G6514">
            <v>8.66</v>
          </cell>
          <cell r="H6514">
            <v>0.48</v>
          </cell>
          <cell r="I6514">
            <v>9.14</v>
          </cell>
          <cell r="J6514">
            <v>1.0199999999999996</v>
          </cell>
        </row>
        <row r="6515">
          <cell r="A6515" t="str">
            <v>კიპარისიVI108</v>
          </cell>
          <cell r="B6515" t="str">
            <v>კიპარისი</v>
          </cell>
          <cell r="C6515" t="str">
            <v>VI</v>
          </cell>
          <cell r="D6515">
            <v>26</v>
          </cell>
          <cell r="E6515">
            <v>108</v>
          </cell>
          <cell r="F6515">
            <v>10.43</v>
          </cell>
          <cell r="G6515">
            <v>9.35</v>
          </cell>
          <cell r="H6515">
            <v>0.52</v>
          </cell>
          <cell r="I6515">
            <v>9.8699999999999992</v>
          </cell>
          <cell r="J6515">
            <v>1.08</v>
          </cell>
        </row>
        <row r="6516">
          <cell r="A6516" t="str">
            <v>კიპარისიVI112</v>
          </cell>
          <cell r="B6516" t="str">
            <v>კიპარისი</v>
          </cell>
          <cell r="C6516" t="str">
            <v>VI</v>
          </cell>
          <cell r="D6516">
            <v>26.5</v>
          </cell>
          <cell r="E6516">
            <v>112</v>
          </cell>
          <cell r="F6516">
            <v>11.21</v>
          </cell>
          <cell r="G6516">
            <v>10.07</v>
          </cell>
          <cell r="H6516">
            <v>0.56000000000000005</v>
          </cell>
          <cell r="I6516">
            <v>10.63</v>
          </cell>
          <cell r="J6516">
            <v>1.1400000000000006</v>
          </cell>
        </row>
        <row r="6517">
          <cell r="A6517" t="str">
            <v>კიპარისიVI116</v>
          </cell>
          <cell r="B6517" t="str">
            <v>კიპარისი</v>
          </cell>
          <cell r="C6517" t="str">
            <v>VI</v>
          </cell>
          <cell r="D6517">
            <v>26.5</v>
          </cell>
          <cell r="E6517">
            <v>116</v>
          </cell>
          <cell r="F6517">
            <v>12.01</v>
          </cell>
          <cell r="G6517">
            <v>10.8</v>
          </cell>
          <cell r="H6517">
            <v>0.6</v>
          </cell>
          <cell r="I6517">
            <v>11.4</v>
          </cell>
          <cell r="J6517">
            <v>1.2099999999999991</v>
          </cell>
        </row>
        <row r="6518">
          <cell r="A6518" t="str">
            <v>კიპარისიVI120</v>
          </cell>
          <cell r="B6518" t="str">
            <v>კიპარისი</v>
          </cell>
          <cell r="C6518" t="str">
            <v>VI</v>
          </cell>
          <cell r="D6518">
            <v>26.5</v>
          </cell>
          <cell r="E6518">
            <v>120</v>
          </cell>
          <cell r="F6518">
            <v>12.84</v>
          </cell>
          <cell r="G6518">
            <v>11.57</v>
          </cell>
          <cell r="H6518">
            <v>0.64</v>
          </cell>
          <cell r="I6518">
            <v>12.21</v>
          </cell>
          <cell r="J6518">
            <v>1.2699999999999996</v>
          </cell>
        </row>
        <row r="6519">
          <cell r="A6519" t="str">
            <v>კიპარისიVI124</v>
          </cell>
          <cell r="B6519" t="str">
            <v>კიპარისი</v>
          </cell>
          <cell r="C6519" t="str">
            <v>VI</v>
          </cell>
          <cell r="D6519">
            <v>26.5</v>
          </cell>
          <cell r="E6519">
            <v>124</v>
          </cell>
          <cell r="F6519">
            <v>13.69</v>
          </cell>
          <cell r="G6519">
            <v>12.35</v>
          </cell>
          <cell r="H6519">
            <v>0.69</v>
          </cell>
          <cell r="I6519">
            <v>13.04</v>
          </cell>
          <cell r="J6519">
            <v>1.3399999999999999</v>
          </cell>
        </row>
        <row r="6520">
          <cell r="A6520" t="str">
            <v>კიპარისიVI128</v>
          </cell>
          <cell r="B6520" t="str">
            <v>კიპარისი</v>
          </cell>
          <cell r="C6520" t="str">
            <v>VI</v>
          </cell>
          <cell r="D6520">
            <v>26.5</v>
          </cell>
          <cell r="E6520">
            <v>128</v>
          </cell>
          <cell r="F6520">
            <v>14.58</v>
          </cell>
          <cell r="G6520">
            <v>13.17</v>
          </cell>
          <cell r="H6520">
            <v>0.73</v>
          </cell>
          <cell r="I6520">
            <v>13.9</v>
          </cell>
          <cell r="J6520">
            <v>1.4100000000000001</v>
          </cell>
        </row>
        <row r="6521">
          <cell r="A6521" t="str">
            <v>კიპარისიVI132</v>
          </cell>
          <cell r="B6521" t="str">
            <v>კიპარისი</v>
          </cell>
          <cell r="C6521" t="str">
            <v>VI</v>
          </cell>
          <cell r="D6521">
            <v>26.5</v>
          </cell>
          <cell r="E6521">
            <v>132</v>
          </cell>
          <cell r="F6521">
            <v>15.51</v>
          </cell>
          <cell r="G6521">
            <v>14.02</v>
          </cell>
          <cell r="H6521">
            <v>0.78</v>
          </cell>
          <cell r="I6521">
            <v>14.799999999999999</v>
          </cell>
          <cell r="J6521">
            <v>1.4900000000000002</v>
          </cell>
        </row>
        <row r="6522">
          <cell r="A6522" t="str">
            <v>კიპარისიVII8</v>
          </cell>
          <cell r="B6522" t="str">
            <v>კიპარისი</v>
          </cell>
          <cell r="C6522" t="str">
            <v>VII</v>
          </cell>
          <cell r="D6522">
            <v>8.5</v>
          </cell>
          <cell r="E6522">
            <v>8</v>
          </cell>
          <cell r="F6522">
            <v>2.1000000000000001E-2</v>
          </cell>
          <cell r="G6522">
            <v>0.02</v>
          </cell>
          <cell r="H6522">
            <v>0</v>
          </cell>
          <cell r="I6522">
            <v>0.02</v>
          </cell>
          <cell r="J6522">
            <v>1.0000000000000009E-3</v>
          </cell>
        </row>
        <row r="6523">
          <cell r="A6523" t="str">
            <v>კიპარისიVII10</v>
          </cell>
          <cell r="B6523" t="str">
            <v>კიპარისი</v>
          </cell>
          <cell r="C6523" t="str">
            <v>VII</v>
          </cell>
          <cell r="D6523">
            <v>9</v>
          </cell>
          <cell r="E6523">
            <v>10</v>
          </cell>
          <cell r="F6523">
            <v>3.5999999999999997E-2</v>
          </cell>
          <cell r="G6523">
            <v>0.03</v>
          </cell>
          <cell r="H6523">
            <v>0</v>
          </cell>
          <cell r="I6523">
            <v>0.03</v>
          </cell>
          <cell r="J6523">
            <v>5.9999999999999984E-3</v>
          </cell>
        </row>
        <row r="6524">
          <cell r="A6524" t="str">
            <v>კიპარისიVII12</v>
          </cell>
          <cell r="B6524" t="str">
            <v>კიპარისი</v>
          </cell>
          <cell r="C6524" t="str">
            <v>VII</v>
          </cell>
          <cell r="D6524">
            <v>10</v>
          </cell>
          <cell r="E6524">
            <v>12</v>
          </cell>
          <cell r="F6524">
            <v>5.6000000000000001E-2</v>
          </cell>
          <cell r="G6524">
            <v>0.05</v>
          </cell>
          <cell r="H6524">
            <v>0</v>
          </cell>
          <cell r="I6524">
            <v>0.05</v>
          </cell>
          <cell r="J6524">
            <v>5.9999999999999984E-3</v>
          </cell>
        </row>
        <row r="6525">
          <cell r="A6525" t="str">
            <v>კიპარისიVII14</v>
          </cell>
          <cell r="B6525" t="str">
            <v>კიპარისი</v>
          </cell>
          <cell r="C6525" t="str">
            <v>VII</v>
          </cell>
          <cell r="D6525">
            <v>10.5</v>
          </cell>
          <cell r="E6525">
            <v>14</v>
          </cell>
          <cell r="F6525">
            <v>8.1000000000000003E-2</v>
          </cell>
          <cell r="G6525">
            <v>7.0000000000000007E-2</v>
          </cell>
          <cell r="H6525">
            <v>0</v>
          </cell>
          <cell r="I6525">
            <v>7.0000000000000007E-2</v>
          </cell>
          <cell r="J6525">
            <v>1.0999999999999996E-2</v>
          </cell>
        </row>
        <row r="6526">
          <cell r="A6526" t="str">
            <v>კიპარისიVII16</v>
          </cell>
          <cell r="B6526" t="str">
            <v>კიპარისი</v>
          </cell>
          <cell r="C6526" t="str">
            <v>VII</v>
          </cell>
          <cell r="D6526">
            <v>11.5</v>
          </cell>
          <cell r="E6526">
            <v>16</v>
          </cell>
          <cell r="F6526">
            <v>0.113</v>
          </cell>
          <cell r="G6526">
            <v>0.1</v>
          </cell>
          <cell r="H6526">
            <v>0.01</v>
          </cell>
          <cell r="I6526">
            <v>0.11</v>
          </cell>
          <cell r="J6526">
            <v>1.2999999999999998E-2</v>
          </cell>
        </row>
        <row r="6527">
          <cell r="A6527" t="str">
            <v>კიპარისიVII20</v>
          </cell>
          <cell r="B6527" t="str">
            <v>კიპარისი</v>
          </cell>
          <cell r="C6527" t="str">
            <v>VII</v>
          </cell>
          <cell r="D6527">
            <v>13</v>
          </cell>
          <cell r="E6527">
            <v>20</v>
          </cell>
          <cell r="F6527">
            <v>0.19</v>
          </cell>
          <cell r="G6527">
            <v>0.16</v>
          </cell>
          <cell r="H6527">
            <v>0.01</v>
          </cell>
          <cell r="I6527">
            <v>0.17</v>
          </cell>
          <cell r="J6527">
            <v>0.03</v>
          </cell>
        </row>
        <row r="6528">
          <cell r="A6528" t="str">
            <v>კიპარისიVII24</v>
          </cell>
          <cell r="B6528" t="str">
            <v>კიპარისი</v>
          </cell>
          <cell r="C6528" t="str">
            <v>VII</v>
          </cell>
          <cell r="D6528">
            <v>14</v>
          </cell>
          <cell r="E6528">
            <v>24</v>
          </cell>
          <cell r="F6528">
            <v>0.3</v>
          </cell>
          <cell r="G6528">
            <v>0.26</v>
          </cell>
          <cell r="H6528">
            <v>0.02</v>
          </cell>
          <cell r="I6528">
            <v>0.28000000000000003</v>
          </cell>
          <cell r="J6528">
            <v>3.999999999999998E-2</v>
          </cell>
        </row>
        <row r="6529">
          <cell r="A6529" t="str">
            <v>კიპარისიVII28</v>
          </cell>
          <cell r="B6529" t="str">
            <v>კიპარისი</v>
          </cell>
          <cell r="C6529" t="str">
            <v>VII</v>
          </cell>
          <cell r="D6529">
            <v>15.5</v>
          </cell>
          <cell r="E6529">
            <v>28</v>
          </cell>
          <cell r="F6529">
            <v>0.44</v>
          </cell>
          <cell r="G6529">
            <v>0.38</v>
          </cell>
          <cell r="H6529">
            <v>0.02</v>
          </cell>
          <cell r="I6529">
            <v>0.4</v>
          </cell>
          <cell r="J6529">
            <v>0.06</v>
          </cell>
        </row>
        <row r="6530">
          <cell r="A6530" t="str">
            <v>კიპარისიVII32</v>
          </cell>
          <cell r="B6530" t="str">
            <v>კიპარისი</v>
          </cell>
          <cell r="C6530" t="str">
            <v>VII</v>
          </cell>
          <cell r="D6530">
            <v>16.5</v>
          </cell>
          <cell r="E6530">
            <v>32</v>
          </cell>
          <cell r="F6530">
            <v>0.62</v>
          </cell>
          <cell r="G6530">
            <v>0.53</v>
          </cell>
          <cell r="H6530">
            <v>0.03</v>
          </cell>
          <cell r="I6530">
            <v>0.56000000000000005</v>
          </cell>
          <cell r="J6530">
            <v>8.9999999999999969E-2</v>
          </cell>
        </row>
        <row r="6531">
          <cell r="A6531" t="str">
            <v>კიპარისიVII36</v>
          </cell>
          <cell r="B6531" t="str">
            <v>კიპარისი</v>
          </cell>
          <cell r="C6531" t="str">
            <v>VII</v>
          </cell>
          <cell r="D6531">
            <v>17.5</v>
          </cell>
          <cell r="E6531">
            <v>36</v>
          </cell>
          <cell r="F6531">
            <v>0.82</v>
          </cell>
          <cell r="G6531">
            <v>0.71</v>
          </cell>
          <cell r="H6531">
            <v>0.04</v>
          </cell>
          <cell r="I6531">
            <v>0.75</v>
          </cell>
          <cell r="J6531">
            <v>0.10999999999999999</v>
          </cell>
        </row>
        <row r="6532">
          <cell r="A6532" t="str">
            <v>კიპარისიVII40</v>
          </cell>
          <cell r="B6532" t="str">
            <v>კიპარისი</v>
          </cell>
          <cell r="C6532" t="str">
            <v>VII</v>
          </cell>
          <cell r="D6532">
            <v>18.5</v>
          </cell>
          <cell r="E6532">
            <v>40</v>
          </cell>
          <cell r="F6532">
            <v>1.06</v>
          </cell>
          <cell r="G6532">
            <v>0.92</v>
          </cell>
          <cell r="H6532">
            <v>0.05</v>
          </cell>
          <cell r="I6532">
            <v>0.97000000000000008</v>
          </cell>
          <cell r="J6532">
            <v>0.14000000000000001</v>
          </cell>
        </row>
        <row r="6533">
          <cell r="A6533" t="str">
            <v>კიპარისიVII44</v>
          </cell>
          <cell r="B6533" t="str">
            <v>კიპარისი</v>
          </cell>
          <cell r="C6533" t="str">
            <v>VII</v>
          </cell>
          <cell r="D6533">
            <v>19</v>
          </cell>
          <cell r="E6533">
            <v>44</v>
          </cell>
          <cell r="F6533">
            <v>1.33</v>
          </cell>
          <cell r="G6533">
            <v>1.1499999999999999</v>
          </cell>
          <cell r="H6533">
            <v>7.0000000000000007E-2</v>
          </cell>
          <cell r="I6533">
            <v>1.22</v>
          </cell>
          <cell r="J6533">
            <v>0.18000000000000016</v>
          </cell>
        </row>
        <row r="6534">
          <cell r="A6534" t="str">
            <v>კიპარისიVII48</v>
          </cell>
          <cell r="B6534" t="str">
            <v>კიპარისი</v>
          </cell>
          <cell r="C6534" t="str">
            <v>VII</v>
          </cell>
          <cell r="D6534">
            <v>20</v>
          </cell>
          <cell r="E6534">
            <v>48</v>
          </cell>
          <cell r="F6534">
            <v>1.63</v>
          </cell>
          <cell r="G6534">
            <v>1.42</v>
          </cell>
          <cell r="H6534">
            <v>0.08</v>
          </cell>
          <cell r="I6534">
            <v>1.5</v>
          </cell>
          <cell r="J6534">
            <v>0.20999999999999996</v>
          </cell>
        </row>
        <row r="6535">
          <cell r="A6535" t="str">
            <v>კიპარისიVII52</v>
          </cell>
          <cell r="B6535" t="str">
            <v>კიპარისი</v>
          </cell>
          <cell r="C6535" t="str">
            <v>VII</v>
          </cell>
          <cell r="D6535">
            <v>20.5</v>
          </cell>
          <cell r="E6535">
            <v>52</v>
          </cell>
          <cell r="F6535">
            <v>1.97</v>
          </cell>
          <cell r="G6535">
            <v>1.72</v>
          </cell>
          <cell r="H6535">
            <v>0.1</v>
          </cell>
          <cell r="I6535">
            <v>1.82</v>
          </cell>
          <cell r="J6535">
            <v>0.25</v>
          </cell>
        </row>
        <row r="6536">
          <cell r="A6536" t="str">
            <v>კიპარისიVII56</v>
          </cell>
          <cell r="B6536" t="str">
            <v>კიპარისი</v>
          </cell>
          <cell r="C6536" t="str">
            <v>VII</v>
          </cell>
          <cell r="D6536">
            <v>21</v>
          </cell>
          <cell r="E6536">
            <v>56</v>
          </cell>
          <cell r="F6536">
            <v>2.34</v>
          </cell>
          <cell r="G6536">
            <v>2.04</v>
          </cell>
          <cell r="H6536">
            <v>0.12</v>
          </cell>
          <cell r="I6536">
            <v>2.16</v>
          </cell>
          <cell r="J6536">
            <v>0.29999999999999982</v>
          </cell>
        </row>
        <row r="6537">
          <cell r="A6537" t="str">
            <v>კიპარისიVII60</v>
          </cell>
          <cell r="B6537" t="str">
            <v>კიპარისი</v>
          </cell>
          <cell r="C6537" t="str">
            <v>VII</v>
          </cell>
          <cell r="D6537">
            <v>21.5</v>
          </cell>
          <cell r="E6537">
            <v>60</v>
          </cell>
          <cell r="F6537">
            <v>2.74</v>
          </cell>
          <cell r="G6537">
            <v>2.4</v>
          </cell>
          <cell r="H6537">
            <v>0.14000000000000001</v>
          </cell>
          <cell r="I6537">
            <v>2.54</v>
          </cell>
          <cell r="J6537">
            <v>0.3400000000000003</v>
          </cell>
        </row>
        <row r="6538">
          <cell r="A6538" t="str">
            <v>კიპარისიVII64</v>
          </cell>
          <cell r="B6538" t="str">
            <v>კიპარისი</v>
          </cell>
          <cell r="C6538" t="str">
            <v>VII</v>
          </cell>
          <cell r="D6538">
            <v>22</v>
          </cell>
          <cell r="E6538">
            <v>64</v>
          </cell>
          <cell r="F6538">
            <v>3.16</v>
          </cell>
          <cell r="G6538">
            <v>2.77</v>
          </cell>
          <cell r="H6538">
            <v>0.16</v>
          </cell>
          <cell r="I6538">
            <v>2.93</v>
          </cell>
          <cell r="J6538">
            <v>0.39000000000000012</v>
          </cell>
        </row>
        <row r="6539">
          <cell r="A6539" t="str">
            <v>კიპარისიVII68</v>
          </cell>
          <cell r="B6539" t="str">
            <v>კიპარისი</v>
          </cell>
          <cell r="C6539" t="str">
            <v>VII</v>
          </cell>
          <cell r="D6539">
            <v>22.5</v>
          </cell>
          <cell r="E6539">
            <v>68</v>
          </cell>
          <cell r="F6539">
            <v>3.62</v>
          </cell>
          <cell r="G6539">
            <v>3.18</v>
          </cell>
          <cell r="H6539">
            <v>0.18</v>
          </cell>
          <cell r="I6539">
            <v>3.3600000000000003</v>
          </cell>
          <cell r="J6539">
            <v>0.43999999999999995</v>
          </cell>
        </row>
        <row r="6540">
          <cell r="A6540" t="str">
            <v>კიპარისიVII72</v>
          </cell>
          <cell r="B6540" t="str">
            <v>კიპარისი</v>
          </cell>
          <cell r="C6540" t="str">
            <v>VII</v>
          </cell>
          <cell r="D6540">
            <v>22.5</v>
          </cell>
          <cell r="E6540">
            <v>72</v>
          </cell>
          <cell r="F6540">
            <v>4.1100000000000003</v>
          </cell>
          <cell r="G6540">
            <v>3.62</v>
          </cell>
          <cell r="H6540">
            <v>0.21</v>
          </cell>
          <cell r="I6540">
            <v>3.83</v>
          </cell>
          <cell r="J6540">
            <v>0.49000000000000021</v>
          </cell>
        </row>
        <row r="6541">
          <cell r="A6541" t="str">
            <v>კიპარისიVII76</v>
          </cell>
          <cell r="B6541" t="str">
            <v>კიპარისი</v>
          </cell>
          <cell r="C6541" t="str">
            <v>VII</v>
          </cell>
          <cell r="D6541">
            <v>23</v>
          </cell>
          <cell r="E6541">
            <v>76</v>
          </cell>
          <cell r="F6541">
            <v>4.62</v>
          </cell>
          <cell r="G6541">
            <v>4.08</v>
          </cell>
          <cell r="H6541">
            <v>0.33</v>
          </cell>
          <cell r="I6541">
            <v>4.41</v>
          </cell>
          <cell r="J6541">
            <v>0.54</v>
          </cell>
        </row>
        <row r="6542">
          <cell r="A6542" t="str">
            <v>კიპარისიVII80</v>
          </cell>
          <cell r="B6542" t="str">
            <v>კიპარისი</v>
          </cell>
          <cell r="C6542" t="str">
            <v>VII</v>
          </cell>
          <cell r="D6542">
            <v>23</v>
          </cell>
          <cell r="E6542">
            <v>80</v>
          </cell>
          <cell r="F6542">
            <v>5.15</v>
          </cell>
          <cell r="G6542">
            <v>4.55</v>
          </cell>
          <cell r="H6542">
            <v>0.26</v>
          </cell>
          <cell r="I6542">
            <v>4.8099999999999996</v>
          </cell>
          <cell r="J6542">
            <v>0.60000000000000053</v>
          </cell>
        </row>
        <row r="6543">
          <cell r="A6543" t="str">
            <v>კიპარისიVII84</v>
          </cell>
          <cell r="B6543" t="str">
            <v>კიპარისი</v>
          </cell>
          <cell r="C6543" t="str">
            <v>VII</v>
          </cell>
          <cell r="D6543">
            <v>23.5</v>
          </cell>
          <cell r="E6543">
            <v>84</v>
          </cell>
          <cell r="F6543">
            <v>5.71</v>
          </cell>
          <cell r="G6543">
            <v>5.0599999999999996</v>
          </cell>
          <cell r="H6543">
            <v>0.28999999999999998</v>
          </cell>
          <cell r="I6543">
            <v>5.35</v>
          </cell>
          <cell r="J6543">
            <v>0.65000000000000036</v>
          </cell>
        </row>
        <row r="6544">
          <cell r="A6544" t="str">
            <v>კიპარისიVII88</v>
          </cell>
          <cell r="B6544" t="str">
            <v>კიპარისი</v>
          </cell>
          <cell r="C6544" t="str">
            <v>VII</v>
          </cell>
          <cell r="D6544">
            <v>23.5</v>
          </cell>
          <cell r="E6544">
            <v>88</v>
          </cell>
          <cell r="F6544">
            <v>6.29</v>
          </cell>
          <cell r="G6544">
            <v>5.59</v>
          </cell>
          <cell r="H6544">
            <v>0.32</v>
          </cell>
          <cell r="I6544">
            <v>5.91</v>
          </cell>
          <cell r="J6544">
            <v>0.70000000000000018</v>
          </cell>
        </row>
        <row r="6545">
          <cell r="A6545" t="str">
            <v>კიპარისიVII92</v>
          </cell>
          <cell r="B6545" t="str">
            <v>კიპარისი</v>
          </cell>
          <cell r="C6545" t="str">
            <v>VII</v>
          </cell>
          <cell r="D6545">
            <v>23.5</v>
          </cell>
          <cell r="E6545">
            <v>92</v>
          </cell>
          <cell r="F6545">
            <v>6.89</v>
          </cell>
          <cell r="G6545">
            <v>6.12</v>
          </cell>
          <cell r="H6545">
            <v>0.35</v>
          </cell>
          <cell r="I6545">
            <v>6.47</v>
          </cell>
          <cell r="J6545">
            <v>0.76999999999999957</v>
          </cell>
        </row>
        <row r="6546">
          <cell r="A6546" t="str">
            <v>კიპარისიVII96</v>
          </cell>
          <cell r="B6546" t="str">
            <v>კიპარისი</v>
          </cell>
          <cell r="C6546" t="str">
            <v>VII</v>
          </cell>
          <cell r="D6546">
            <v>23.5</v>
          </cell>
          <cell r="E6546">
            <v>96</v>
          </cell>
          <cell r="F6546">
            <v>7.52</v>
          </cell>
          <cell r="G6546">
            <v>6.7</v>
          </cell>
          <cell r="H6546">
            <v>0.38</v>
          </cell>
          <cell r="I6546">
            <v>7.08</v>
          </cell>
          <cell r="J6546">
            <v>0.8199999999999994</v>
          </cell>
        </row>
        <row r="6547">
          <cell r="A6547" t="str">
            <v>კიპარისიVII100</v>
          </cell>
          <cell r="B6547" t="str">
            <v>კიპარისი</v>
          </cell>
          <cell r="C6547" t="str">
            <v>VII</v>
          </cell>
          <cell r="D6547">
            <v>24</v>
          </cell>
          <cell r="E6547">
            <v>100</v>
          </cell>
          <cell r="F6547">
            <v>8.16</v>
          </cell>
          <cell r="G6547">
            <v>7.28</v>
          </cell>
          <cell r="H6547">
            <v>0.41</v>
          </cell>
          <cell r="I6547">
            <v>7.69</v>
          </cell>
          <cell r="J6547">
            <v>0.87999999999999989</v>
          </cell>
        </row>
        <row r="6548">
          <cell r="A6548" t="str">
            <v>კიპარისიVII104</v>
          </cell>
          <cell r="B6548" t="str">
            <v>კიპარისი</v>
          </cell>
          <cell r="C6548" t="str">
            <v>VII</v>
          </cell>
          <cell r="D6548">
            <v>24</v>
          </cell>
          <cell r="E6548">
            <v>104</v>
          </cell>
          <cell r="F6548">
            <v>8.83</v>
          </cell>
          <cell r="G6548">
            <v>7.89</v>
          </cell>
          <cell r="H6548">
            <v>0.44</v>
          </cell>
          <cell r="I6548">
            <v>8.33</v>
          </cell>
          <cell r="J6548">
            <v>0.94000000000000039</v>
          </cell>
        </row>
        <row r="6549">
          <cell r="A6549" t="str">
            <v>კიპარისიVII108</v>
          </cell>
          <cell r="B6549" t="str">
            <v>კიპარისი</v>
          </cell>
          <cell r="C6549" t="str">
            <v>VII</v>
          </cell>
          <cell r="D6549">
            <v>24</v>
          </cell>
          <cell r="E6549">
            <v>108</v>
          </cell>
          <cell r="F6549">
            <v>9.52</v>
          </cell>
          <cell r="G6549">
            <v>8.52</v>
          </cell>
          <cell r="H6549">
            <v>0.48</v>
          </cell>
          <cell r="I6549">
            <v>9</v>
          </cell>
          <cell r="J6549">
            <v>1</v>
          </cell>
        </row>
        <row r="6550">
          <cell r="A6550" t="str">
            <v>კიპარისიVII112</v>
          </cell>
          <cell r="B6550" t="str">
            <v>კიპარისი</v>
          </cell>
          <cell r="C6550" t="str">
            <v>VII</v>
          </cell>
          <cell r="D6550">
            <v>24</v>
          </cell>
          <cell r="E6550">
            <v>112</v>
          </cell>
          <cell r="F6550">
            <v>10.220000000000001</v>
          </cell>
          <cell r="G6550">
            <v>9.17</v>
          </cell>
          <cell r="H6550">
            <v>0.51</v>
          </cell>
          <cell r="I6550">
            <v>9.68</v>
          </cell>
          <cell r="J6550">
            <v>1.0500000000000007</v>
          </cell>
        </row>
        <row r="6551">
          <cell r="A6551" t="str">
            <v>კიპარისიVII116</v>
          </cell>
          <cell r="B6551" t="str">
            <v>კიპარისი</v>
          </cell>
          <cell r="C6551" t="str">
            <v>VII</v>
          </cell>
          <cell r="D6551">
            <v>24</v>
          </cell>
          <cell r="E6551">
            <v>116</v>
          </cell>
          <cell r="F6551">
            <v>10.95</v>
          </cell>
          <cell r="G6551">
            <v>9.83</v>
          </cell>
          <cell r="H6551">
            <v>0.55000000000000004</v>
          </cell>
          <cell r="I6551">
            <v>10.38</v>
          </cell>
          <cell r="J6551">
            <v>1.1199999999999992</v>
          </cell>
        </row>
        <row r="6552">
          <cell r="A6552" t="str">
            <v>კიპარისიVII120</v>
          </cell>
          <cell r="B6552" t="str">
            <v>კიპარისი</v>
          </cell>
          <cell r="C6552" t="str">
            <v>VII</v>
          </cell>
          <cell r="D6552">
            <v>24</v>
          </cell>
          <cell r="E6552">
            <v>120</v>
          </cell>
          <cell r="F6552">
            <v>11.71</v>
          </cell>
          <cell r="G6552">
            <v>10.54</v>
          </cell>
          <cell r="H6552">
            <v>0.59</v>
          </cell>
          <cell r="I6552">
            <v>11.129999999999999</v>
          </cell>
          <cell r="J6552">
            <v>1.1700000000000017</v>
          </cell>
        </row>
        <row r="6553">
          <cell r="A6553" t="str">
            <v>კიპარისიVIII8</v>
          </cell>
          <cell r="B6553" t="str">
            <v>კიპარისი</v>
          </cell>
          <cell r="C6553" t="str">
            <v>VIII</v>
          </cell>
          <cell r="D6553">
            <v>7.5</v>
          </cell>
          <cell r="E6553">
            <v>8</v>
          </cell>
          <cell r="F6553">
            <v>0.02</v>
          </cell>
          <cell r="G6553">
            <v>0.02</v>
          </cell>
          <cell r="H6553">
            <v>0</v>
          </cell>
          <cell r="I6553">
            <v>0.02</v>
          </cell>
          <cell r="J6553">
            <v>0</v>
          </cell>
        </row>
        <row r="6554">
          <cell r="A6554" t="str">
            <v>კიპარისიVIII10</v>
          </cell>
          <cell r="B6554" t="str">
            <v>კიპარისი</v>
          </cell>
          <cell r="C6554" t="str">
            <v>VIII</v>
          </cell>
          <cell r="D6554">
            <v>8.5</v>
          </cell>
          <cell r="E6554">
            <v>10</v>
          </cell>
          <cell r="F6554">
            <v>3.3000000000000002E-2</v>
          </cell>
          <cell r="G6554">
            <v>0.03</v>
          </cell>
          <cell r="H6554">
            <v>0</v>
          </cell>
          <cell r="I6554">
            <v>0.03</v>
          </cell>
          <cell r="J6554">
            <v>3.0000000000000027E-3</v>
          </cell>
        </row>
        <row r="6555">
          <cell r="A6555" t="str">
            <v>კიპარისიVIII12</v>
          </cell>
          <cell r="B6555" t="str">
            <v>კიპარისი</v>
          </cell>
          <cell r="C6555" t="str">
            <v>VIII</v>
          </cell>
          <cell r="D6555">
            <v>9</v>
          </cell>
          <cell r="E6555">
            <v>12</v>
          </cell>
          <cell r="F6555">
            <v>5.0999999999999997E-2</v>
          </cell>
          <cell r="G6555">
            <v>0.04</v>
          </cell>
          <cell r="H6555">
            <v>0</v>
          </cell>
          <cell r="I6555">
            <v>0.04</v>
          </cell>
          <cell r="J6555">
            <v>1.0999999999999996E-2</v>
          </cell>
        </row>
        <row r="6556">
          <cell r="A6556" t="str">
            <v>კიპარისიVIII14</v>
          </cell>
          <cell r="B6556" t="str">
            <v>კიპარისი</v>
          </cell>
          <cell r="C6556" t="str">
            <v>VIII</v>
          </cell>
          <cell r="D6556">
            <v>10</v>
          </cell>
          <cell r="E6556">
            <v>14</v>
          </cell>
          <cell r="F6556">
            <v>7.3999999999999996E-2</v>
          </cell>
          <cell r="G6556">
            <v>0.06</v>
          </cell>
          <cell r="H6556">
            <v>0</v>
          </cell>
          <cell r="I6556">
            <v>0.06</v>
          </cell>
          <cell r="J6556">
            <v>1.3999999999999999E-2</v>
          </cell>
        </row>
        <row r="6557">
          <cell r="A6557" t="str">
            <v>კიპარისიVIII16</v>
          </cell>
          <cell r="B6557" t="str">
            <v>კიპარისი</v>
          </cell>
          <cell r="C6557" t="str">
            <v>VIII</v>
          </cell>
          <cell r="D6557">
            <v>10.5</v>
          </cell>
          <cell r="E6557">
            <v>16</v>
          </cell>
          <cell r="F6557">
            <v>0.10299999999999999</v>
          </cell>
          <cell r="G6557">
            <v>0.09</v>
          </cell>
          <cell r="H6557">
            <v>0.01</v>
          </cell>
          <cell r="I6557">
            <v>9.9999999999999992E-2</v>
          </cell>
          <cell r="J6557">
            <v>1.2999999999999998E-2</v>
          </cell>
        </row>
        <row r="6558">
          <cell r="A6558" t="str">
            <v>კიპარისიVIII20</v>
          </cell>
          <cell r="B6558" t="str">
            <v>კიპარისი</v>
          </cell>
          <cell r="C6558" t="str">
            <v>VIII</v>
          </cell>
          <cell r="D6558">
            <v>11.5</v>
          </cell>
          <cell r="E6558">
            <v>20</v>
          </cell>
          <cell r="F6558">
            <v>0.18</v>
          </cell>
          <cell r="G6558">
            <v>0.15</v>
          </cell>
          <cell r="H6558">
            <v>0.01</v>
          </cell>
          <cell r="I6558">
            <v>0.16</v>
          </cell>
          <cell r="J6558">
            <v>0.03</v>
          </cell>
        </row>
        <row r="6559">
          <cell r="A6559" t="str">
            <v>კიპარისიVIII24</v>
          </cell>
          <cell r="B6559" t="str">
            <v>კიპარისი</v>
          </cell>
          <cell r="C6559" t="str">
            <v>VIII</v>
          </cell>
          <cell r="D6559">
            <v>13</v>
          </cell>
          <cell r="E6559">
            <v>24</v>
          </cell>
          <cell r="F6559">
            <v>0.28000000000000003</v>
          </cell>
          <cell r="G6559">
            <v>0.24</v>
          </cell>
          <cell r="H6559">
            <v>0.01</v>
          </cell>
          <cell r="I6559">
            <v>0.25</v>
          </cell>
          <cell r="J6559">
            <v>4.0000000000000036E-2</v>
          </cell>
        </row>
        <row r="6560">
          <cell r="A6560" t="str">
            <v>კიპარისიVIII28</v>
          </cell>
          <cell r="B6560" t="str">
            <v>კიპარისი</v>
          </cell>
          <cell r="C6560" t="str">
            <v>VIII</v>
          </cell>
          <cell r="D6560">
            <v>14</v>
          </cell>
          <cell r="E6560">
            <v>28</v>
          </cell>
          <cell r="F6560">
            <v>0.41</v>
          </cell>
          <cell r="G6560">
            <v>0.35</v>
          </cell>
          <cell r="H6560">
            <v>0.02</v>
          </cell>
          <cell r="I6560">
            <v>0.37</v>
          </cell>
          <cell r="J6560">
            <v>0.06</v>
          </cell>
        </row>
        <row r="6561">
          <cell r="A6561" t="str">
            <v>კიპარისიVIII32</v>
          </cell>
          <cell r="B6561" t="str">
            <v>კიპარისი</v>
          </cell>
          <cell r="C6561" t="str">
            <v>VIII</v>
          </cell>
          <cell r="D6561">
            <v>15</v>
          </cell>
          <cell r="E6561">
            <v>32</v>
          </cell>
          <cell r="F6561">
            <v>0.56000000000000005</v>
          </cell>
          <cell r="G6561">
            <v>0.48</v>
          </cell>
          <cell r="H6561">
            <v>0.03</v>
          </cell>
          <cell r="I6561">
            <v>0.51</v>
          </cell>
          <cell r="J6561">
            <v>8.0000000000000071E-2</v>
          </cell>
        </row>
        <row r="6562">
          <cell r="A6562" t="str">
            <v>კიპარისიVIII36</v>
          </cell>
          <cell r="B6562" t="str">
            <v>კიპარისი</v>
          </cell>
          <cell r="C6562" t="str">
            <v>VIII</v>
          </cell>
          <cell r="D6562">
            <v>16</v>
          </cell>
          <cell r="E6562">
            <v>36</v>
          </cell>
          <cell r="F6562">
            <v>0.75</v>
          </cell>
          <cell r="G6562">
            <v>0.65</v>
          </cell>
          <cell r="H6562">
            <v>0.04</v>
          </cell>
          <cell r="I6562">
            <v>0.69000000000000006</v>
          </cell>
          <cell r="J6562">
            <v>9.9999999999999978E-2</v>
          </cell>
        </row>
        <row r="6563">
          <cell r="A6563" t="str">
            <v>კიპარისიVIII40</v>
          </cell>
          <cell r="B6563" t="str">
            <v>კიპარისი</v>
          </cell>
          <cell r="C6563" t="str">
            <v>VIII</v>
          </cell>
          <cell r="D6563">
            <v>16.5</v>
          </cell>
          <cell r="E6563">
            <v>40</v>
          </cell>
          <cell r="F6563">
            <v>0.96</v>
          </cell>
          <cell r="G6563">
            <v>0.83</v>
          </cell>
          <cell r="H6563">
            <v>0.05</v>
          </cell>
          <cell r="I6563">
            <v>0.88</v>
          </cell>
          <cell r="J6563">
            <v>0.13</v>
          </cell>
        </row>
        <row r="6564">
          <cell r="A6564" t="str">
            <v>კიპარისიVIII44</v>
          </cell>
          <cell r="B6564" t="str">
            <v>კიპარისი</v>
          </cell>
          <cell r="C6564" t="str">
            <v>VIII</v>
          </cell>
          <cell r="D6564">
            <v>17.5</v>
          </cell>
          <cell r="E6564">
            <v>44</v>
          </cell>
          <cell r="F6564">
            <v>1.21</v>
          </cell>
          <cell r="G6564">
            <v>1.05</v>
          </cell>
          <cell r="H6564">
            <v>0.06</v>
          </cell>
          <cell r="I6564">
            <v>1.1100000000000001</v>
          </cell>
          <cell r="J6564">
            <v>0.15999999999999992</v>
          </cell>
        </row>
        <row r="6565">
          <cell r="A6565" t="str">
            <v>კიპარისიVIII48</v>
          </cell>
          <cell r="B6565" t="str">
            <v>კიპარისი</v>
          </cell>
          <cell r="C6565" t="str">
            <v>VIII</v>
          </cell>
          <cell r="D6565">
            <v>18</v>
          </cell>
          <cell r="E6565">
            <v>48</v>
          </cell>
          <cell r="F6565">
            <v>1.49</v>
          </cell>
          <cell r="G6565">
            <v>1.29</v>
          </cell>
          <cell r="H6565">
            <v>0.08</v>
          </cell>
          <cell r="I6565">
            <v>1.37</v>
          </cell>
          <cell r="J6565">
            <v>0.19999999999999996</v>
          </cell>
        </row>
        <row r="6566">
          <cell r="A6566" t="str">
            <v>კიპარისიVIII52</v>
          </cell>
          <cell r="B6566" t="str">
            <v>კიპარისი</v>
          </cell>
          <cell r="C6566" t="str">
            <v>VIII</v>
          </cell>
          <cell r="D6566">
            <v>18.5</v>
          </cell>
          <cell r="E6566">
            <v>52</v>
          </cell>
          <cell r="F6566">
            <v>1.8</v>
          </cell>
          <cell r="G6566">
            <v>1.57</v>
          </cell>
          <cell r="H6566">
            <v>0.09</v>
          </cell>
          <cell r="I6566">
            <v>1.6600000000000001</v>
          </cell>
          <cell r="J6566">
            <v>0.22999999999999998</v>
          </cell>
        </row>
        <row r="6567">
          <cell r="A6567" t="str">
            <v>კიპარისიVIII56</v>
          </cell>
          <cell r="B6567" t="str">
            <v>კიპარისი</v>
          </cell>
          <cell r="C6567" t="str">
            <v>VIII</v>
          </cell>
          <cell r="D6567">
            <v>19</v>
          </cell>
          <cell r="E6567">
            <v>56</v>
          </cell>
          <cell r="F6567">
            <v>2.13</v>
          </cell>
          <cell r="G6567">
            <v>1.86</v>
          </cell>
          <cell r="H6567">
            <v>0.11</v>
          </cell>
          <cell r="I6567">
            <v>1.9700000000000002</v>
          </cell>
          <cell r="J6567">
            <v>0.2699999999999998</v>
          </cell>
        </row>
        <row r="6568">
          <cell r="A6568" t="str">
            <v>კიპარისიVIII60</v>
          </cell>
          <cell r="B6568" t="str">
            <v>კიპარისი</v>
          </cell>
          <cell r="C6568" t="str">
            <v>VIII</v>
          </cell>
          <cell r="D6568">
            <v>19.5</v>
          </cell>
          <cell r="E6568">
            <v>60</v>
          </cell>
          <cell r="F6568">
            <v>2.4900000000000002</v>
          </cell>
          <cell r="G6568">
            <v>2.1800000000000002</v>
          </cell>
          <cell r="H6568">
            <v>0.13</v>
          </cell>
          <cell r="I6568">
            <v>2.31</v>
          </cell>
          <cell r="J6568">
            <v>0.31000000000000005</v>
          </cell>
        </row>
        <row r="6569">
          <cell r="A6569" t="str">
            <v>კიპარისიVIII64</v>
          </cell>
          <cell r="B6569" t="str">
            <v>კიპარისი</v>
          </cell>
          <cell r="C6569" t="str">
            <v>VIII</v>
          </cell>
          <cell r="D6569">
            <v>20</v>
          </cell>
          <cell r="E6569">
            <v>64</v>
          </cell>
          <cell r="F6569">
            <v>2.89</v>
          </cell>
          <cell r="G6569">
            <v>2.5299999999999998</v>
          </cell>
          <cell r="H6569">
            <v>0.15</v>
          </cell>
          <cell r="I6569">
            <v>2.6799999999999997</v>
          </cell>
          <cell r="J6569">
            <v>0.36000000000000032</v>
          </cell>
        </row>
        <row r="6570">
          <cell r="A6570" t="str">
            <v>კიპარისიVIII68</v>
          </cell>
          <cell r="B6570" t="str">
            <v>კიპარისი</v>
          </cell>
          <cell r="C6570" t="str">
            <v>VIII</v>
          </cell>
          <cell r="D6570">
            <v>20.5</v>
          </cell>
          <cell r="E6570">
            <v>68</v>
          </cell>
          <cell r="F6570">
            <v>3.3</v>
          </cell>
          <cell r="G6570">
            <v>2.9</v>
          </cell>
          <cell r="H6570">
            <v>0.17</v>
          </cell>
          <cell r="I6570">
            <v>3.07</v>
          </cell>
          <cell r="J6570">
            <v>0.39999999999999991</v>
          </cell>
        </row>
        <row r="6571">
          <cell r="A6571" t="str">
            <v>კიპარისიVIII72</v>
          </cell>
          <cell r="B6571" t="str">
            <v>კიპარისი</v>
          </cell>
          <cell r="C6571" t="str">
            <v>VIII</v>
          </cell>
          <cell r="D6571">
            <v>20.5</v>
          </cell>
          <cell r="E6571">
            <v>72</v>
          </cell>
          <cell r="F6571">
            <v>3.74</v>
          </cell>
          <cell r="G6571">
            <v>3.29</v>
          </cell>
          <cell r="H6571">
            <v>0.19</v>
          </cell>
          <cell r="I6571">
            <v>3.48</v>
          </cell>
          <cell r="J6571">
            <v>0.45000000000000018</v>
          </cell>
        </row>
        <row r="6572">
          <cell r="A6572" t="str">
            <v>კიპარისიVIII76</v>
          </cell>
          <cell r="B6572" t="str">
            <v>კიპარისი</v>
          </cell>
          <cell r="C6572" t="str">
            <v>VIII</v>
          </cell>
          <cell r="D6572">
            <v>21</v>
          </cell>
          <cell r="E6572">
            <v>76</v>
          </cell>
          <cell r="F6572">
            <v>4.21</v>
          </cell>
          <cell r="G6572">
            <v>3.71</v>
          </cell>
          <cell r="H6572">
            <v>0.21</v>
          </cell>
          <cell r="I6572">
            <v>3.92</v>
          </cell>
          <cell r="J6572">
            <v>0.5</v>
          </cell>
        </row>
        <row r="6573">
          <cell r="A6573" t="str">
            <v>კიპარისიVIII80</v>
          </cell>
          <cell r="B6573" t="str">
            <v>კიპარისი</v>
          </cell>
          <cell r="C6573" t="str">
            <v>VIII</v>
          </cell>
          <cell r="D6573">
            <v>21</v>
          </cell>
          <cell r="E6573">
            <v>80</v>
          </cell>
          <cell r="F6573">
            <v>4.7</v>
          </cell>
          <cell r="G6573">
            <v>4.1500000000000004</v>
          </cell>
          <cell r="H6573">
            <v>0.24</v>
          </cell>
          <cell r="I6573">
            <v>4.3900000000000006</v>
          </cell>
          <cell r="J6573">
            <v>0.54999999999999982</v>
          </cell>
        </row>
        <row r="6574">
          <cell r="A6574" t="str">
            <v>კიპარისიVIII84</v>
          </cell>
          <cell r="B6574" t="str">
            <v>კიპარისი</v>
          </cell>
          <cell r="C6574" t="str">
            <v>VIII</v>
          </cell>
          <cell r="D6574">
            <v>21.5</v>
          </cell>
          <cell r="E6574">
            <v>84</v>
          </cell>
          <cell r="F6574">
            <v>5.21</v>
          </cell>
          <cell r="G6574">
            <v>4.6100000000000003</v>
          </cell>
          <cell r="H6574">
            <v>0.26</v>
          </cell>
          <cell r="I6574">
            <v>4.87</v>
          </cell>
          <cell r="J6574">
            <v>0.59999999999999964</v>
          </cell>
        </row>
        <row r="6575">
          <cell r="A6575" t="str">
            <v>კიპარისიVIII88</v>
          </cell>
          <cell r="B6575" t="str">
            <v>კიპარისი</v>
          </cell>
          <cell r="C6575" t="str">
            <v>VIII</v>
          </cell>
          <cell r="D6575">
            <v>21.5</v>
          </cell>
          <cell r="E6575">
            <v>88</v>
          </cell>
          <cell r="F6575">
            <v>5.74</v>
          </cell>
          <cell r="G6575">
            <v>5.09</v>
          </cell>
          <cell r="H6575">
            <v>0.28999999999999998</v>
          </cell>
          <cell r="I6575">
            <v>5.38</v>
          </cell>
          <cell r="J6575">
            <v>0.65000000000000036</v>
          </cell>
        </row>
        <row r="6576">
          <cell r="A6576" t="str">
            <v>კიპარისიVIII92</v>
          </cell>
          <cell r="B6576" t="str">
            <v>კიპარისი</v>
          </cell>
          <cell r="C6576" t="str">
            <v>VIII</v>
          </cell>
          <cell r="D6576">
            <v>21.5</v>
          </cell>
          <cell r="E6576">
            <v>92</v>
          </cell>
          <cell r="F6576">
            <v>6.29</v>
          </cell>
          <cell r="G6576">
            <v>5.59</v>
          </cell>
          <cell r="H6576">
            <v>0.32</v>
          </cell>
          <cell r="I6576">
            <v>5.91</v>
          </cell>
          <cell r="J6576">
            <v>0.70000000000000018</v>
          </cell>
        </row>
        <row r="6577">
          <cell r="A6577" t="str">
            <v>კიპარისიVIII96</v>
          </cell>
          <cell r="B6577" t="str">
            <v>კიპარისი</v>
          </cell>
          <cell r="C6577" t="str">
            <v>VIII</v>
          </cell>
          <cell r="D6577">
            <v>21.5</v>
          </cell>
          <cell r="E6577">
            <v>96</v>
          </cell>
          <cell r="F6577">
            <v>6.86</v>
          </cell>
          <cell r="G6577">
            <v>6.1</v>
          </cell>
          <cell r="H6577">
            <v>0.34</v>
          </cell>
          <cell r="I6577">
            <v>6.4399999999999995</v>
          </cell>
          <cell r="J6577">
            <v>0.76000000000000068</v>
          </cell>
        </row>
        <row r="6578">
          <cell r="A6578" t="str">
            <v>კიპარისიVIII100</v>
          </cell>
          <cell r="B6578" t="str">
            <v>კიპარისი</v>
          </cell>
          <cell r="C6578" t="str">
            <v>VIII</v>
          </cell>
          <cell r="D6578">
            <v>21.5</v>
          </cell>
          <cell r="E6578">
            <v>100</v>
          </cell>
          <cell r="F6578">
            <v>7.45</v>
          </cell>
          <cell r="G6578">
            <v>6.64</v>
          </cell>
          <cell r="H6578">
            <v>0.37</v>
          </cell>
          <cell r="I6578">
            <v>7.01</v>
          </cell>
          <cell r="J6578">
            <v>0.8100000000000005</v>
          </cell>
        </row>
        <row r="6579">
          <cell r="A6579" t="str">
            <v>კიპარისიVIII104</v>
          </cell>
          <cell r="B6579" t="str">
            <v>კიპარისი</v>
          </cell>
          <cell r="C6579" t="str">
            <v>VIII</v>
          </cell>
          <cell r="D6579">
            <v>21.5</v>
          </cell>
          <cell r="E6579">
            <v>104</v>
          </cell>
          <cell r="F6579">
            <v>8.0500000000000007</v>
          </cell>
          <cell r="G6579">
            <v>7.19</v>
          </cell>
          <cell r="H6579">
            <v>0.4</v>
          </cell>
          <cell r="I6579">
            <v>7.5900000000000007</v>
          </cell>
          <cell r="J6579">
            <v>0.86000000000000032</v>
          </cell>
        </row>
        <row r="6580">
          <cell r="A6580" t="str">
            <v>კიპარისიIX8</v>
          </cell>
          <cell r="B6580" t="str">
            <v>კიპარისი</v>
          </cell>
          <cell r="C6580" t="str">
            <v>IX</v>
          </cell>
          <cell r="D6580">
            <v>7</v>
          </cell>
          <cell r="E6580">
            <v>8</v>
          </cell>
          <cell r="F6580">
            <v>1.7999999999999999E-2</v>
          </cell>
          <cell r="G6580">
            <v>0.02</v>
          </cell>
          <cell r="H6580">
            <v>0</v>
          </cell>
          <cell r="I6580">
            <v>0.02</v>
          </cell>
          <cell r="J6580">
            <v>-2.0000000000000018E-3</v>
          </cell>
        </row>
        <row r="6581">
          <cell r="A6581" t="str">
            <v>კიპარისიIX10</v>
          </cell>
          <cell r="B6581" t="str">
            <v>კიპარისი</v>
          </cell>
          <cell r="C6581" t="str">
            <v>IX</v>
          </cell>
          <cell r="D6581">
            <v>7.5</v>
          </cell>
          <cell r="E6581">
            <v>10</v>
          </cell>
          <cell r="F6581">
            <v>0.03</v>
          </cell>
          <cell r="G6581">
            <v>0.03</v>
          </cell>
          <cell r="H6581">
            <v>0</v>
          </cell>
          <cell r="I6581">
            <v>0.03</v>
          </cell>
          <cell r="J6581">
            <v>0</v>
          </cell>
        </row>
        <row r="6582">
          <cell r="A6582" t="str">
            <v>კიპარისიIX12</v>
          </cell>
          <cell r="B6582" t="str">
            <v>კიპარისი</v>
          </cell>
          <cell r="C6582" t="str">
            <v>IX</v>
          </cell>
          <cell r="D6582">
            <v>8.5</v>
          </cell>
          <cell r="E6582">
            <v>12</v>
          </cell>
          <cell r="F6582">
            <v>4.7E-2</v>
          </cell>
          <cell r="G6582">
            <v>0.04</v>
          </cell>
          <cell r="H6582">
            <v>0</v>
          </cell>
          <cell r="I6582">
            <v>0.04</v>
          </cell>
          <cell r="J6582">
            <v>6.9999999999999993E-3</v>
          </cell>
        </row>
        <row r="6583">
          <cell r="A6583" t="str">
            <v>კიპარისიIX14</v>
          </cell>
          <cell r="B6583" t="str">
            <v>კიპარისი</v>
          </cell>
          <cell r="C6583" t="str">
            <v>IX</v>
          </cell>
          <cell r="D6583">
            <v>9</v>
          </cell>
          <cell r="E6583">
            <v>14</v>
          </cell>
          <cell r="F6583">
            <v>6.8000000000000005E-2</v>
          </cell>
          <cell r="G6583">
            <v>0.06</v>
          </cell>
          <cell r="H6583">
            <v>0</v>
          </cell>
          <cell r="I6583">
            <v>0.06</v>
          </cell>
          <cell r="J6583">
            <v>8.0000000000000071E-3</v>
          </cell>
        </row>
        <row r="6584">
          <cell r="A6584" t="str">
            <v>კიპარისიIX16</v>
          </cell>
          <cell r="B6584" t="str">
            <v>კიპარისი</v>
          </cell>
          <cell r="C6584" t="str">
            <v>IX</v>
          </cell>
          <cell r="D6584">
            <v>9.5</v>
          </cell>
          <cell r="E6584">
            <v>16</v>
          </cell>
          <cell r="F6584">
            <v>0.94</v>
          </cell>
          <cell r="G6584">
            <v>0.08</v>
          </cell>
          <cell r="H6584">
            <v>0.05</v>
          </cell>
          <cell r="I6584">
            <v>0.13</v>
          </cell>
          <cell r="J6584">
            <v>0.86</v>
          </cell>
        </row>
        <row r="6585">
          <cell r="A6585" t="str">
            <v>კიპარისიIX20</v>
          </cell>
          <cell r="B6585" t="str">
            <v>კიპარისი</v>
          </cell>
          <cell r="C6585" t="str">
            <v>IX</v>
          </cell>
          <cell r="D6585">
            <v>10.5</v>
          </cell>
          <cell r="E6585">
            <v>20</v>
          </cell>
          <cell r="F6585">
            <v>0.16</v>
          </cell>
          <cell r="G6585">
            <v>0.14000000000000001</v>
          </cell>
          <cell r="H6585">
            <v>0.01</v>
          </cell>
          <cell r="I6585">
            <v>0.15000000000000002</v>
          </cell>
          <cell r="J6585">
            <v>1.999999999999999E-2</v>
          </cell>
        </row>
        <row r="6586">
          <cell r="A6586" t="str">
            <v>კიპარისიIX24</v>
          </cell>
          <cell r="B6586" t="str">
            <v>კიპარისი</v>
          </cell>
          <cell r="C6586" t="str">
            <v>IX</v>
          </cell>
          <cell r="D6586">
            <v>11.5</v>
          </cell>
          <cell r="E6586">
            <v>24</v>
          </cell>
          <cell r="F6586">
            <v>0.25</v>
          </cell>
          <cell r="G6586">
            <v>0.21</v>
          </cell>
          <cell r="H6586">
            <v>0.01</v>
          </cell>
          <cell r="I6586">
            <v>0.22</v>
          </cell>
          <cell r="J6586">
            <v>4.0000000000000008E-2</v>
          </cell>
        </row>
        <row r="6587">
          <cell r="A6587" t="str">
            <v>კიპარისიIX28</v>
          </cell>
          <cell r="B6587" t="str">
            <v>კიპარისი</v>
          </cell>
          <cell r="C6587" t="str">
            <v>IX</v>
          </cell>
          <cell r="D6587">
            <v>12.5</v>
          </cell>
          <cell r="E6587">
            <v>28</v>
          </cell>
          <cell r="F6587">
            <v>0.37</v>
          </cell>
          <cell r="G6587">
            <v>0.32</v>
          </cell>
          <cell r="H6587">
            <v>0.02</v>
          </cell>
          <cell r="I6587">
            <v>0.34</v>
          </cell>
          <cell r="J6587">
            <v>4.9999999999999989E-2</v>
          </cell>
        </row>
        <row r="6588">
          <cell r="A6588" t="str">
            <v>კიპარისიIX32</v>
          </cell>
          <cell r="B6588" t="str">
            <v>კიპარისი</v>
          </cell>
          <cell r="C6588" t="str">
            <v>IX</v>
          </cell>
          <cell r="D6588">
            <v>13.5</v>
          </cell>
          <cell r="E6588">
            <v>32</v>
          </cell>
          <cell r="F6588">
            <v>0.51</v>
          </cell>
          <cell r="G6588">
            <v>0.44</v>
          </cell>
          <cell r="H6588">
            <v>0.03</v>
          </cell>
          <cell r="I6588">
            <v>0.47</v>
          </cell>
          <cell r="J6588">
            <v>7.0000000000000007E-2</v>
          </cell>
        </row>
        <row r="6589">
          <cell r="A6589" t="str">
            <v>კიპარისიIX36</v>
          </cell>
          <cell r="B6589" t="str">
            <v>კიპარისი</v>
          </cell>
          <cell r="C6589" t="str">
            <v>IX</v>
          </cell>
          <cell r="D6589">
            <v>14.5</v>
          </cell>
          <cell r="E6589">
            <v>36</v>
          </cell>
          <cell r="F6589">
            <v>0.68</v>
          </cell>
          <cell r="G6589">
            <v>0.59</v>
          </cell>
          <cell r="H6589">
            <v>0.03</v>
          </cell>
          <cell r="I6589">
            <v>0.62</v>
          </cell>
          <cell r="J6589">
            <v>9.000000000000008E-2</v>
          </cell>
        </row>
        <row r="6590">
          <cell r="A6590" t="str">
            <v>კიპარისიIX40</v>
          </cell>
          <cell r="B6590" t="str">
            <v>კიპარისი</v>
          </cell>
          <cell r="C6590" t="str">
            <v>IX</v>
          </cell>
          <cell r="D6590">
            <v>15</v>
          </cell>
          <cell r="E6590">
            <v>40</v>
          </cell>
          <cell r="F6590">
            <v>0.88</v>
          </cell>
          <cell r="G6590">
            <v>0.76</v>
          </cell>
          <cell r="H6590">
            <v>0.04</v>
          </cell>
          <cell r="I6590">
            <v>0.8</v>
          </cell>
          <cell r="J6590">
            <v>0.12</v>
          </cell>
        </row>
        <row r="6591">
          <cell r="A6591" t="str">
            <v>კიპარისიIX44</v>
          </cell>
          <cell r="B6591" t="str">
            <v>კიპარისი</v>
          </cell>
          <cell r="C6591" t="str">
            <v>IX</v>
          </cell>
          <cell r="D6591">
            <v>16</v>
          </cell>
          <cell r="E6591">
            <v>44</v>
          </cell>
          <cell r="F6591">
            <v>1.1100000000000001</v>
          </cell>
          <cell r="G6591">
            <v>0.96</v>
          </cell>
          <cell r="H6591">
            <v>0.06</v>
          </cell>
          <cell r="I6591">
            <v>1.02</v>
          </cell>
          <cell r="J6591">
            <v>0.15000000000000013</v>
          </cell>
        </row>
        <row r="6592">
          <cell r="A6592" t="str">
            <v>კიპარისიIX48</v>
          </cell>
          <cell r="B6592" t="str">
            <v>კიპარისი</v>
          </cell>
          <cell r="C6592" t="str">
            <v>IX</v>
          </cell>
          <cell r="D6592">
            <v>16.5</v>
          </cell>
          <cell r="E6592">
            <v>48</v>
          </cell>
          <cell r="F6592">
            <v>1.36</v>
          </cell>
          <cell r="G6592">
            <v>1.18</v>
          </cell>
          <cell r="H6592">
            <v>7.0000000000000007E-2</v>
          </cell>
          <cell r="I6592">
            <v>1.25</v>
          </cell>
          <cell r="J6592">
            <v>0.18000000000000016</v>
          </cell>
        </row>
        <row r="6593">
          <cell r="A6593" t="str">
            <v>კიპარისიIX52</v>
          </cell>
          <cell r="B6593" t="str">
            <v>კიპარისი</v>
          </cell>
          <cell r="C6593" t="str">
            <v>IX</v>
          </cell>
          <cell r="D6593">
            <v>17</v>
          </cell>
          <cell r="E6593">
            <v>52</v>
          </cell>
          <cell r="F6593">
            <v>1.64</v>
          </cell>
          <cell r="G6593">
            <v>1.42</v>
          </cell>
          <cell r="H6593">
            <v>0.08</v>
          </cell>
          <cell r="I6593">
            <v>1.5</v>
          </cell>
          <cell r="J6593">
            <v>0.21999999999999997</v>
          </cell>
        </row>
        <row r="6594">
          <cell r="A6594" t="str">
            <v>კიპარისიIX56</v>
          </cell>
          <cell r="B6594" t="str">
            <v>კიპარისი</v>
          </cell>
          <cell r="C6594" t="str">
            <v>IX</v>
          </cell>
          <cell r="D6594">
            <v>17.5</v>
          </cell>
          <cell r="E6594">
            <v>56</v>
          </cell>
          <cell r="F6594">
            <v>1.94</v>
          </cell>
          <cell r="G6594">
            <v>1.69</v>
          </cell>
          <cell r="H6594">
            <v>0.1</v>
          </cell>
          <cell r="I6594">
            <v>1.79</v>
          </cell>
          <cell r="J6594">
            <v>0.25</v>
          </cell>
        </row>
        <row r="6595">
          <cell r="A6595" t="str">
            <v>კიპარისიIX60</v>
          </cell>
          <cell r="B6595" t="str">
            <v>კიპარისი</v>
          </cell>
          <cell r="C6595" t="str">
            <v>IX</v>
          </cell>
          <cell r="D6595">
            <v>18</v>
          </cell>
          <cell r="E6595">
            <v>60</v>
          </cell>
          <cell r="F6595">
            <v>2.2799999999999998</v>
          </cell>
          <cell r="G6595">
            <v>1.99</v>
          </cell>
          <cell r="H6595">
            <v>0.11</v>
          </cell>
          <cell r="I6595">
            <v>2.1</v>
          </cell>
          <cell r="J6595">
            <v>0.28999999999999981</v>
          </cell>
        </row>
        <row r="6596">
          <cell r="A6596" t="str">
            <v>კიპარისიIX64</v>
          </cell>
          <cell r="B6596" t="str">
            <v>კიპარისი</v>
          </cell>
          <cell r="C6596" t="str">
            <v>IX</v>
          </cell>
          <cell r="D6596">
            <v>18</v>
          </cell>
          <cell r="E6596">
            <v>64</v>
          </cell>
          <cell r="F6596">
            <v>2.63</v>
          </cell>
          <cell r="G6596">
            <v>2.2999999999999998</v>
          </cell>
          <cell r="H6596">
            <v>0.13</v>
          </cell>
          <cell r="I6596">
            <v>2.4299999999999997</v>
          </cell>
          <cell r="J6596">
            <v>0.33000000000000007</v>
          </cell>
        </row>
        <row r="6597">
          <cell r="A6597" t="str">
            <v>კიპარისიIX68</v>
          </cell>
          <cell r="B6597" t="str">
            <v>კიპარისი</v>
          </cell>
          <cell r="C6597" t="str">
            <v>IX</v>
          </cell>
          <cell r="D6597">
            <v>18.5</v>
          </cell>
          <cell r="E6597">
            <v>68</v>
          </cell>
          <cell r="F6597">
            <v>3.01</v>
          </cell>
          <cell r="G6597">
            <v>2.64</v>
          </cell>
          <cell r="H6597">
            <v>0.15</v>
          </cell>
          <cell r="I6597">
            <v>2.79</v>
          </cell>
          <cell r="J6597">
            <v>0.36999999999999966</v>
          </cell>
        </row>
        <row r="6598">
          <cell r="A6598" t="str">
            <v>კიპარისიIX72</v>
          </cell>
          <cell r="B6598" t="str">
            <v>კიპარისი</v>
          </cell>
          <cell r="C6598" t="str">
            <v>IX</v>
          </cell>
          <cell r="D6598">
            <v>19</v>
          </cell>
          <cell r="E6598">
            <v>72</v>
          </cell>
          <cell r="F6598">
            <v>3.42</v>
          </cell>
          <cell r="G6598">
            <v>3.01</v>
          </cell>
          <cell r="H6598">
            <v>0.17</v>
          </cell>
          <cell r="I6598">
            <v>3.1799999999999997</v>
          </cell>
          <cell r="J6598">
            <v>0.41000000000000014</v>
          </cell>
        </row>
        <row r="6599">
          <cell r="A6599" t="str">
            <v>კიპარისიIX76</v>
          </cell>
          <cell r="B6599" t="str">
            <v>კიპარისი</v>
          </cell>
          <cell r="C6599" t="str">
            <v>IX</v>
          </cell>
          <cell r="D6599">
            <v>19</v>
          </cell>
          <cell r="E6599">
            <v>76</v>
          </cell>
          <cell r="F6599">
            <v>3.84</v>
          </cell>
          <cell r="G6599">
            <v>3.38</v>
          </cell>
          <cell r="H6599">
            <v>0.19</v>
          </cell>
          <cell r="I6599">
            <v>3.57</v>
          </cell>
          <cell r="J6599">
            <v>0.45999999999999996</v>
          </cell>
        </row>
        <row r="6600">
          <cell r="A6600" t="str">
            <v>კიპარისიIX80</v>
          </cell>
          <cell r="B6600" t="str">
            <v>კიპარისი</v>
          </cell>
          <cell r="C6600" t="str">
            <v>IX</v>
          </cell>
          <cell r="D6600">
            <v>19</v>
          </cell>
          <cell r="E6600">
            <v>80</v>
          </cell>
          <cell r="F6600">
            <v>4.29</v>
          </cell>
          <cell r="G6600">
            <v>3.78</v>
          </cell>
          <cell r="H6600">
            <v>0.22</v>
          </cell>
          <cell r="I6600">
            <v>4</v>
          </cell>
          <cell r="J6600">
            <v>0.51000000000000023</v>
          </cell>
        </row>
        <row r="6601">
          <cell r="A6601" t="str">
            <v>კიპარისიIX84</v>
          </cell>
          <cell r="B6601" t="str">
            <v>კიპარისი</v>
          </cell>
          <cell r="C6601" t="str">
            <v>IX</v>
          </cell>
          <cell r="D6601">
            <v>19.5</v>
          </cell>
          <cell r="E6601">
            <v>84</v>
          </cell>
          <cell r="F6601">
            <v>4.75</v>
          </cell>
          <cell r="G6601">
            <v>4.2</v>
          </cell>
          <cell r="H6601">
            <v>0.24</v>
          </cell>
          <cell r="I6601">
            <v>4.4400000000000004</v>
          </cell>
          <cell r="J6601">
            <v>0.54999999999999982</v>
          </cell>
        </row>
        <row r="6602">
          <cell r="A6602" t="str">
            <v>კვიპტომერიაI8</v>
          </cell>
          <cell r="B6602" t="str">
            <v>კვიპტომერია</v>
          </cell>
          <cell r="C6602" t="str">
            <v>I</v>
          </cell>
          <cell r="D6602">
            <v>14.5</v>
          </cell>
          <cell r="E6602">
            <v>8</v>
          </cell>
          <cell r="F6602">
            <v>3.6999999999999998E-2</v>
          </cell>
          <cell r="G6602">
            <v>0.03</v>
          </cell>
          <cell r="H6602">
            <v>0</v>
          </cell>
          <cell r="I6602">
            <v>0.03</v>
          </cell>
          <cell r="J6602">
            <v>6.9999999999999993E-3</v>
          </cell>
        </row>
        <row r="6603">
          <cell r="A6603" t="str">
            <v>კვიპტომერიაI10</v>
          </cell>
          <cell r="B6603" t="str">
            <v>კვიპტომერია</v>
          </cell>
          <cell r="C6603" t="str">
            <v>I</v>
          </cell>
          <cell r="D6603">
            <v>16</v>
          </cell>
          <cell r="E6603">
            <v>10</v>
          </cell>
          <cell r="F6603">
            <v>6.3E-2</v>
          </cell>
          <cell r="G6603">
            <v>0.05</v>
          </cell>
          <cell r="H6603">
            <v>0</v>
          </cell>
          <cell r="I6603">
            <v>0.05</v>
          </cell>
          <cell r="J6603">
            <v>1.2999999999999998E-2</v>
          </cell>
        </row>
        <row r="6604">
          <cell r="A6604" t="str">
            <v>კვიპტომერიაI12</v>
          </cell>
          <cell r="B6604" t="str">
            <v>კვიპტომერია</v>
          </cell>
          <cell r="C6604" t="str">
            <v>I</v>
          </cell>
          <cell r="D6604">
            <v>17.5</v>
          </cell>
          <cell r="E6604">
            <v>12</v>
          </cell>
          <cell r="F6604">
            <v>9.7000000000000003E-2</v>
          </cell>
          <cell r="G6604">
            <v>0.08</v>
          </cell>
          <cell r="H6604">
            <v>0.01</v>
          </cell>
          <cell r="I6604">
            <v>0.09</v>
          </cell>
          <cell r="J6604">
            <v>1.7000000000000001E-2</v>
          </cell>
        </row>
        <row r="6605">
          <cell r="A6605" t="str">
            <v>კვიპტომერიაI14</v>
          </cell>
          <cell r="B6605" t="str">
            <v>კვიპტომერია</v>
          </cell>
          <cell r="C6605" t="str">
            <v>I</v>
          </cell>
          <cell r="D6605">
            <v>19</v>
          </cell>
          <cell r="E6605">
            <v>14</v>
          </cell>
          <cell r="F6605">
            <v>0.14099999999999999</v>
          </cell>
          <cell r="G6605">
            <v>0.12</v>
          </cell>
          <cell r="H6605">
            <v>0.01</v>
          </cell>
          <cell r="I6605">
            <v>0.13</v>
          </cell>
          <cell r="J6605">
            <v>2.0999999999999991E-2</v>
          </cell>
        </row>
        <row r="6606">
          <cell r="A6606" t="str">
            <v>კვიპტომერიაI16</v>
          </cell>
          <cell r="B6606" t="str">
            <v>კვიპტომერია</v>
          </cell>
          <cell r="C6606" t="str">
            <v>I</v>
          </cell>
          <cell r="D6606">
            <v>20</v>
          </cell>
          <cell r="E6606">
            <v>16</v>
          </cell>
          <cell r="F6606">
            <v>0.19600000000000001</v>
          </cell>
          <cell r="G6606">
            <v>0.17</v>
          </cell>
          <cell r="H6606">
            <v>0.01</v>
          </cell>
          <cell r="I6606">
            <v>0.18000000000000002</v>
          </cell>
          <cell r="J6606">
            <v>2.5999999999999995E-2</v>
          </cell>
        </row>
        <row r="6607">
          <cell r="A6607" t="str">
            <v>კვიპტომერიაI20</v>
          </cell>
          <cell r="B6607" t="str">
            <v>კვიპტომერია</v>
          </cell>
          <cell r="C6607" t="str">
            <v>I</v>
          </cell>
          <cell r="D6607">
            <v>22.5</v>
          </cell>
          <cell r="E6607">
            <v>20</v>
          </cell>
          <cell r="F6607">
            <v>0.34</v>
          </cell>
          <cell r="G6607">
            <v>0.28999999999999998</v>
          </cell>
          <cell r="H6607">
            <v>0.02</v>
          </cell>
          <cell r="I6607">
            <v>0.31</v>
          </cell>
          <cell r="J6607">
            <v>5.0000000000000044E-2</v>
          </cell>
        </row>
        <row r="6608">
          <cell r="A6608" t="str">
            <v>კვიპტომერიაI24</v>
          </cell>
          <cell r="B6608" t="str">
            <v>კვიპტომერია</v>
          </cell>
          <cell r="C6608" t="str">
            <v>I</v>
          </cell>
          <cell r="D6608">
            <v>25</v>
          </cell>
          <cell r="E6608">
            <v>24</v>
          </cell>
          <cell r="F6608">
            <v>0.53</v>
          </cell>
          <cell r="G6608">
            <v>0.46</v>
          </cell>
          <cell r="H6608">
            <v>0.03</v>
          </cell>
          <cell r="I6608">
            <v>0.49</v>
          </cell>
          <cell r="J6608">
            <v>7.0000000000000007E-2</v>
          </cell>
        </row>
        <row r="6609">
          <cell r="A6609" t="str">
            <v>კვიპტომერიაI28</v>
          </cell>
          <cell r="B6609" t="str">
            <v>კვიპტომერია</v>
          </cell>
          <cell r="C6609" t="str">
            <v>I</v>
          </cell>
          <cell r="D6609">
            <v>27</v>
          </cell>
          <cell r="E6609">
            <v>28</v>
          </cell>
          <cell r="F6609">
            <v>0.77</v>
          </cell>
          <cell r="G6609">
            <v>0.67</v>
          </cell>
          <cell r="H6609">
            <v>0.04</v>
          </cell>
          <cell r="I6609">
            <v>0.71000000000000008</v>
          </cell>
          <cell r="J6609">
            <v>9.9999999999999978E-2</v>
          </cell>
        </row>
        <row r="6610">
          <cell r="A6610" t="str">
            <v>კვიპტომერიაI32</v>
          </cell>
          <cell r="B6610" t="str">
            <v>კვიპტომერია</v>
          </cell>
          <cell r="C6610" t="str">
            <v>I</v>
          </cell>
          <cell r="D6610">
            <v>29</v>
          </cell>
          <cell r="E6610">
            <v>32</v>
          </cell>
          <cell r="F6610">
            <v>1.07</v>
          </cell>
          <cell r="G6610">
            <v>0.93</v>
          </cell>
          <cell r="H6610">
            <v>0.05</v>
          </cell>
          <cell r="I6610">
            <v>0.98000000000000009</v>
          </cell>
          <cell r="J6610">
            <v>0.14000000000000001</v>
          </cell>
        </row>
        <row r="6611">
          <cell r="A6611" t="str">
            <v>კვიპტომერიაI36</v>
          </cell>
          <cell r="B6611" t="str">
            <v>კვიპტომერია</v>
          </cell>
          <cell r="C6611" t="str">
            <v>I</v>
          </cell>
          <cell r="D6611">
            <v>30.5</v>
          </cell>
          <cell r="E6611">
            <v>36</v>
          </cell>
          <cell r="F6611">
            <v>1.42</v>
          </cell>
          <cell r="G6611">
            <v>1.23</v>
          </cell>
          <cell r="H6611">
            <v>7.0000000000000007E-2</v>
          </cell>
          <cell r="I6611">
            <v>1.3</v>
          </cell>
          <cell r="J6611">
            <v>0.18999999999999995</v>
          </cell>
        </row>
        <row r="6612">
          <cell r="A6612" t="str">
            <v>კვიპტომერიაI40</v>
          </cell>
          <cell r="B6612" t="str">
            <v>კვიპტომერია</v>
          </cell>
          <cell r="C6612" t="str">
            <v>I</v>
          </cell>
          <cell r="D6612">
            <v>32</v>
          </cell>
          <cell r="E6612">
            <v>40</v>
          </cell>
          <cell r="F6612">
            <v>1.84</v>
          </cell>
          <cell r="G6612">
            <v>1.6</v>
          </cell>
          <cell r="H6612">
            <v>0.09</v>
          </cell>
          <cell r="I6612">
            <v>1.6900000000000002</v>
          </cell>
          <cell r="J6612">
            <v>0.24</v>
          </cell>
        </row>
        <row r="6613">
          <cell r="A6613" t="str">
            <v>კვიპტომერიაI44</v>
          </cell>
          <cell r="B6613" t="str">
            <v>კვიპტომერია</v>
          </cell>
          <cell r="C6613" t="str">
            <v>I</v>
          </cell>
          <cell r="D6613">
            <v>33.5</v>
          </cell>
          <cell r="E6613">
            <v>44</v>
          </cell>
          <cell r="F6613">
            <v>2.31</v>
          </cell>
          <cell r="G6613">
            <v>2.02</v>
          </cell>
          <cell r="H6613">
            <v>0.12</v>
          </cell>
          <cell r="I6613">
            <v>2.14</v>
          </cell>
          <cell r="J6613">
            <v>0.29000000000000004</v>
          </cell>
        </row>
        <row r="6614">
          <cell r="A6614" t="str">
            <v>კვიპტომერიაI48</v>
          </cell>
          <cell r="B6614" t="str">
            <v>კვიპტომერია</v>
          </cell>
          <cell r="C6614" t="str">
            <v>I</v>
          </cell>
          <cell r="D6614">
            <v>35</v>
          </cell>
          <cell r="E6614">
            <v>48</v>
          </cell>
          <cell r="F6614">
            <v>2.83</v>
          </cell>
          <cell r="G6614">
            <v>2.48</v>
          </cell>
          <cell r="H6614">
            <v>0.14000000000000001</v>
          </cell>
          <cell r="I6614">
            <v>2.62</v>
          </cell>
          <cell r="J6614">
            <v>0.35000000000000009</v>
          </cell>
        </row>
        <row r="6615">
          <cell r="A6615" t="str">
            <v>კვიპტომერიაI52</v>
          </cell>
          <cell r="B6615" t="str">
            <v>კვიპტომერია</v>
          </cell>
          <cell r="C6615" t="str">
            <v>I</v>
          </cell>
          <cell r="D6615">
            <v>36</v>
          </cell>
          <cell r="E6615">
            <v>52</v>
          </cell>
          <cell r="F6615">
            <v>3.42</v>
          </cell>
          <cell r="G6615">
            <v>3</v>
          </cell>
          <cell r="H6615">
            <v>0.17</v>
          </cell>
          <cell r="I6615">
            <v>3.17</v>
          </cell>
          <cell r="J6615">
            <v>0.41999999999999993</v>
          </cell>
        </row>
        <row r="6616">
          <cell r="A6616" t="str">
            <v>კვიპტომერიაI56</v>
          </cell>
          <cell r="B6616" t="str">
            <v>კვიპტომერია</v>
          </cell>
          <cell r="C6616" t="str">
            <v>I</v>
          </cell>
          <cell r="D6616">
            <v>37</v>
          </cell>
          <cell r="E6616">
            <v>56</v>
          </cell>
          <cell r="F6616">
            <v>4.0599999999999996</v>
          </cell>
          <cell r="G6616">
            <v>3.57</v>
          </cell>
          <cell r="H6616">
            <v>0.2</v>
          </cell>
          <cell r="I6616">
            <v>3.77</v>
          </cell>
          <cell r="J6616">
            <v>0.48999999999999977</v>
          </cell>
        </row>
        <row r="6617">
          <cell r="A6617" t="str">
            <v>კვიპტომერიაI60</v>
          </cell>
          <cell r="B6617" t="str">
            <v>კვიპტომერია</v>
          </cell>
          <cell r="C6617" t="str">
            <v>I</v>
          </cell>
          <cell r="D6617">
            <v>38</v>
          </cell>
          <cell r="E6617">
            <v>60</v>
          </cell>
          <cell r="F6617">
            <v>4.75</v>
          </cell>
          <cell r="G6617">
            <v>4.18</v>
          </cell>
          <cell r="H6617">
            <v>0.24</v>
          </cell>
          <cell r="I6617">
            <v>4.42</v>
          </cell>
          <cell r="J6617">
            <v>0.57000000000000028</v>
          </cell>
        </row>
        <row r="6618">
          <cell r="A6618" t="str">
            <v>კვიპტომერიაI64</v>
          </cell>
          <cell r="B6618" t="str">
            <v>კვიპტომერია</v>
          </cell>
          <cell r="C6618" t="str">
            <v>I</v>
          </cell>
          <cell r="D6618">
            <v>38.5</v>
          </cell>
          <cell r="E6618">
            <v>64</v>
          </cell>
          <cell r="F6618">
            <v>5.49</v>
          </cell>
          <cell r="G6618">
            <v>4.8499999999999996</v>
          </cell>
          <cell r="H6618">
            <v>0.28000000000000003</v>
          </cell>
          <cell r="I6618">
            <v>5.13</v>
          </cell>
          <cell r="J6618">
            <v>0.64000000000000057</v>
          </cell>
        </row>
        <row r="6619">
          <cell r="A6619" t="str">
            <v>კვიპტომერიაI68</v>
          </cell>
          <cell r="B6619" t="str">
            <v>კვიპტომერია</v>
          </cell>
          <cell r="C6619" t="str">
            <v>I</v>
          </cell>
          <cell r="D6619">
            <v>39.5</v>
          </cell>
          <cell r="E6619">
            <v>68</v>
          </cell>
          <cell r="F6619">
            <v>6.29</v>
          </cell>
          <cell r="G6619">
            <v>5.57</v>
          </cell>
          <cell r="H6619">
            <v>0.32</v>
          </cell>
          <cell r="I6619">
            <v>5.8900000000000006</v>
          </cell>
          <cell r="J6619">
            <v>0.71999999999999975</v>
          </cell>
        </row>
        <row r="6620">
          <cell r="A6620" t="str">
            <v>კვიპტომერიაI72</v>
          </cell>
          <cell r="B6620" t="str">
            <v>კვიპტომერია</v>
          </cell>
          <cell r="C6620" t="str">
            <v>I</v>
          </cell>
          <cell r="D6620">
            <v>40</v>
          </cell>
          <cell r="E6620">
            <v>72</v>
          </cell>
          <cell r="F6620">
            <v>7.13</v>
          </cell>
          <cell r="G6620">
            <v>6.32</v>
          </cell>
          <cell r="H6620">
            <v>0.36</v>
          </cell>
          <cell r="I6620">
            <v>6.6800000000000006</v>
          </cell>
          <cell r="J6620">
            <v>0.80999999999999961</v>
          </cell>
        </row>
        <row r="6621">
          <cell r="A6621" t="str">
            <v>კვიპტომერიაI76</v>
          </cell>
          <cell r="B6621" t="str">
            <v>კვიპტომერია</v>
          </cell>
          <cell r="C6621" t="str">
            <v>I</v>
          </cell>
          <cell r="D6621">
            <v>40.5</v>
          </cell>
          <cell r="E6621">
            <v>76</v>
          </cell>
          <cell r="F6621">
            <v>8.01</v>
          </cell>
          <cell r="G6621">
            <v>4.12</v>
          </cell>
          <cell r="H6621">
            <v>0.4</v>
          </cell>
          <cell r="I6621">
            <v>4.5200000000000005</v>
          </cell>
          <cell r="J6621">
            <v>3.8899999999999997</v>
          </cell>
        </row>
        <row r="6622">
          <cell r="A6622" t="str">
            <v>კვიპტომერიაI80</v>
          </cell>
          <cell r="B6622" t="str">
            <v>კვიპტომერია</v>
          </cell>
          <cell r="C6622" t="str">
            <v>I</v>
          </cell>
          <cell r="D6622">
            <v>41</v>
          </cell>
          <cell r="E6622">
            <v>80</v>
          </cell>
          <cell r="F6622">
            <v>8.94</v>
          </cell>
          <cell r="G6622">
            <v>7.96</v>
          </cell>
          <cell r="H6622">
            <v>0.45</v>
          </cell>
          <cell r="I6622">
            <v>8.41</v>
          </cell>
          <cell r="J6622">
            <v>0.97999999999999954</v>
          </cell>
        </row>
        <row r="6623">
          <cell r="A6623" t="str">
            <v>კვიპტომერიაI84</v>
          </cell>
          <cell r="B6623" t="str">
            <v>კვიპტომერია</v>
          </cell>
          <cell r="C6623" t="str">
            <v>I</v>
          </cell>
          <cell r="D6623">
            <v>41</v>
          </cell>
          <cell r="E6623">
            <v>84</v>
          </cell>
          <cell r="F6623">
            <v>9.91</v>
          </cell>
          <cell r="G6623">
            <v>8.84</v>
          </cell>
          <cell r="H6623">
            <v>0.5</v>
          </cell>
          <cell r="I6623">
            <v>9.34</v>
          </cell>
          <cell r="J6623">
            <v>1.0700000000000003</v>
          </cell>
        </row>
        <row r="6624">
          <cell r="A6624" t="str">
            <v>კვიპტომერიაI88</v>
          </cell>
          <cell r="B6624" t="str">
            <v>კვიპტომერია</v>
          </cell>
          <cell r="C6624" t="str">
            <v>I</v>
          </cell>
          <cell r="D6624">
            <v>41.5</v>
          </cell>
          <cell r="E6624">
            <v>88</v>
          </cell>
          <cell r="F6624">
            <v>10.92</v>
          </cell>
          <cell r="G6624">
            <v>9.76</v>
          </cell>
          <cell r="H6624">
            <v>0.55000000000000004</v>
          </cell>
          <cell r="I6624">
            <v>10.31</v>
          </cell>
          <cell r="J6624">
            <v>1.1600000000000001</v>
          </cell>
        </row>
        <row r="6625">
          <cell r="A6625" t="str">
            <v>კვიპტომერიაI92</v>
          </cell>
          <cell r="B6625" t="str">
            <v>კვიპტომერია</v>
          </cell>
          <cell r="C6625" t="str">
            <v>I</v>
          </cell>
          <cell r="D6625">
            <v>41.5</v>
          </cell>
          <cell r="E6625">
            <v>92</v>
          </cell>
          <cell r="F6625">
            <v>11.97</v>
          </cell>
          <cell r="G6625">
            <v>10.71</v>
          </cell>
          <cell r="H6625">
            <v>0.6</v>
          </cell>
          <cell r="I6625">
            <v>11.31</v>
          </cell>
          <cell r="J6625">
            <v>1.2599999999999998</v>
          </cell>
        </row>
        <row r="6626">
          <cell r="A6626" t="str">
            <v>კვიპტომერიაI96</v>
          </cell>
          <cell r="B6626" t="str">
            <v>კვიპტომერია</v>
          </cell>
          <cell r="C6626" t="str">
            <v>I</v>
          </cell>
          <cell r="D6626">
            <v>42</v>
          </cell>
          <cell r="E6626">
            <v>96</v>
          </cell>
          <cell r="F6626">
            <v>13.05</v>
          </cell>
          <cell r="G6626">
            <v>11.7</v>
          </cell>
          <cell r="H6626">
            <v>0.65</v>
          </cell>
          <cell r="I6626">
            <v>12.35</v>
          </cell>
          <cell r="J6626">
            <v>1.3500000000000014</v>
          </cell>
        </row>
        <row r="6627">
          <cell r="A6627" t="str">
            <v>კვიპტომერიაI100</v>
          </cell>
          <cell r="B6627" t="str">
            <v>კვიპტომერია</v>
          </cell>
          <cell r="C6627" t="str">
            <v>I</v>
          </cell>
          <cell r="D6627">
            <v>42</v>
          </cell>
          <cell r="E6627">
            <v>100</v>
          </cell>
          <cell r="F6627">
            <v>14.17</v>
          </cell>
          <cell r="G6627">
            <v>12.72</v>
          </cell>
          <cell r="H6627">
            <v>0.71</v>
          </cell>
          <cell r="I6627">
            <v>13.43</v>
          </cell>
          <cell r="J6627">
            <v>1.4499999999999993</v>
          </cell>
        </row>
        <row r="6628">
          <cell r="A6628" t="str">
            <v>კვიპტომერიაI104</v>
          </cell>
          <cell r="B6628" t="str">
            <v>კვიპტომერია</v>
          </cell>
          <cell r="C6628" t="str">
            <v>I</v>
          </cell>
          <cell r="D6628">
            <v>42</v>
          </cell>
          <cell r="E6628">
            <v>104</v>
          </cell>
          <cell r="F6628">
            <v>15.33</v>
          </cell>
          <cell r="G6628">
            <v>13.8</v>
          </cell>
          <cell r="H6628">
            <v>0.77</v>
          </cell>
          <cell r="I6628">
            <v>14.57</v>
          </cell>
          <cell r="J6628">
            <v>1.5299999999999994</v>
          </cell>
        </row>
        <row r="6629">
          <cell r="A6629" t="str">
            <v>კვიპტომერიაI108</v>
          </cell>
          <cell r="B6629" t="str">
            <v>კვიპტომერია</v>
          </cell>
          <cell r="C6629" t="str">
            <v>I</v>
          </cell>
          <cell r="D6629">
            <v>42</v>
          </cell>
          <cell r="E6629">
            <v>108</v>
          </cell>
          <cell r="F6629">
            <v>16.52</v>
          </cell>
          <cell r="G6629">
            <v>14.88</v>
          </cell>
          <cell r="H6629">
            <v>0.83</v>
          </cell>
          <cell r="I6629">
            <v>15.71</v>
          </cell>
          <cell r="J6629">
            <v>1.6399999999999988</v>
          </cell>
        </row>
        <row r="6630">
          <cell r="A6630" t="str">
            <v>კვიპტომერიაI112</v>
          </cell>
          <cell r="B6630" t="str">
            <v>კვიპტომერია</v>
          </cell>
          <cell r="C6630" t="str">
            <v>I</v>
          </cell>
          <cell r="D6630">
            <v>42</v>
          </cell>
          <cell r="E6630">
            <v>112</v>
          </cell>
          <cell r="F6630">
            <v>17.75</v>
          </cell>
          <cell r="G6630">
            <v>16.03</v>
          </cell>
          <cell r="H6630">
            <v>0.89</v>
          </cell>
          <cell r="I6630">
            <v>16.920000000000002</v>
          </cell>
          <cell r="J6630">
            <v>1.7199999999999989</v>
          </cell>
        </row>
        <row r="6631">
          <cell r="A6631" t="str">
            <v>კვიპტომერიაI116</v>
          </cell>
          <cell r="B6631" t="str">
            <v>კვიპტომერია</v>
          </cell>
          <cell r="C6631" t="str">
            <v>I</v>
          </cell>
          <cell r="D6631">
            <v>42</v>
          </cell>
          <cell r="E6631">
            <v>116</v>
          </cell>
          <cell r="F6631">
            <v>19.010000000000002</v>
          </cell>
          <cell r="G6631">
            <v>17.18</v>
          </cell>
          <cell r="H6631">
            <v>0.95</v>
          </cell>
          <cell r="I6631">
            <v>18.13</v>
          </cell>
          <cell r="J6631">
            <v>1.8300000000000018</v>
          </cell>
        </row>
        <row r="6632">
          <cell r="A6632" t="str">
            <v>კვიპტომერიაI120</v>
          </cell>
          <cell r="B6632" t="str">
            <v>კვიპტომერია</v>
          </cell>
          <cell r="C6632" t="str">
            <v>I</v>
          </cell>
          <cell r="D6632">
            <v>42</v>
          </cell>
          <cell r="E6632">
            <v>120</v>
          </cell>
          <cell r="F6632">
            <v>20.329999999999998</v>
          </cell>
          <cell r="G6632">
            <v>18.420000000000002</v>
          </cell>
          <cell r="H6632">
            <v>1.02</v>
          </cell>
          <cell r="I6632">
            <v>19.440000000000001</v>
          </cell>
          <cell r="J6632">
            <v>1.9099999999999966</v>
          </cell>
        </row>
        <row r="6633">
          <cell r="A6633" t="str">
            <v>კვიპტომერიაI124</v>
          </cell>
          <cell r="B6633" t="str">
            <v>კვიპტომერია</v>
          </cell>
          <cell r="C6633" t="str">
            <v>I</v>
          </cell>
          <cell r="D6633">
            <v>42</v>
          </cell>
          <cell r="E6633">
            <v>124</v>
          </cell>
          <cell r="F6633">
            <v>21.68</v>
          </cell>
          <cell r="G6633">
            <v>19.66</v>
          </cell>
          <cell r="H6633">
            <v>1.08</v>
          </cell>
          <cell r="I6633">
            <v>20.740000000000002</v>
          </cell>
          <cell r="J6633">
            <v>2.0199999999999996</v>
          </cell>
        </row>
        <row r="6634">
          <cell r="A6634" t="str">
            <v>კვიპტომერიაI128</v>
          </cell>
          <cell r="B6634" t="str">
            <v>კვიპტომერია</v>
          </cell>
          <cell r="C6634" t="str">
            <v>I</v>
          </cell>
          <cell r="D6634">
            <v>42</v>
          </cell>
          <cell r="E6634">
            <v>128</v>
          </cell>
          <cell r="F6634">
            <v>23.09</v>
          </cell>
          <cell r="G6634">
            <v>20.97</v>
          </cell>
          <cell r="H6634">
            <v>1.1599999999999999</v>
          </cell>
          <cell r="I6634">
            <v>22.13</v>
          </cell>
          <cell r="J6634">
            <v>2.120000000000001</v>
          </cell>
        </row>
        <row r="6635">
          <cell r="A6635" t="str">
            <v>კვიპტომერიაI132</v>
          </cell>
          <cell r="B6635" t="str">
            <v>კვიპტომერია</v>
          </cell>
          <cell r="C6635" t="str">
            <v>I</v>
          </cell>
          <cell r="D6635">
            <v>42.5</v>
          </cell>
          <cell r="E6635">
            <v>132</v>
          </cell>
          <cell r="F6635">
            <v>24.55</v>
          </cell>
          <cell r="G6635">
            <v>22.32</v>
          </cell>
          <cell r="H6635">
            <v>1.23</v>
          </cell>
          <cell r="I6635">
            <v>23.55</v>
          </cell>
          <cell r="J6635">
            <v>2.2300000000000004</v>
          </cell>
        </row>
        <row r="6636">
          <cell r="A6636" t="str">
            <v>კვიპტომერიაI136</v>
          </cell>
          <cell r="B6636" t="str">
            <v>კვიპტომერია</v>
          </cell>
          <cell r="C6636" t="str">
            <v>I</v>
          </cell>
          <cell r="D6636">
            <v>42.5</v>
          </cell>
          <cell r="E6636">
            <v>136</v>
          </cell>
          <cell r="F6636">
            <v>26.08</v>
          </cell>
          <cell r="G6636">
            <v>23.73</v>
          </cell>
          <cell r="H6636">
            <v>1.3</v>
          </cell>
          <cell r="I6636">
            <v>25.03</v>
          </cell>
          <cell r="J6636">
            <v>2.3499999999999979</v>
          </cell>
        </row>
        <row r="6637">
          <cell r="A6637" t="str">
            <v>კვიპტომერიაI140</v>
          </cell>
          <cell r="B6637" t="str">
            <v>კვიპტომერია</v>
          </cell>
          <cell r="C6637" t="str">
            <v>I</v>
          </cell>
          <cell r="D6637">
            <v>42.5</v>
          </cell>
          <cell r="E6637">
            <v>140</v>
          </cell>
          <cell r="F6637">
            <v>27.68</v>
          </cell>
          <cell r="G6637">
            <v>25.22</v>
          </cell>
          <cell r="H6637">
            <v>1.38</v>
          </cell>
          <cell r="I6637">
            <v>26.599999999999998</v>
          </cell>
          <cell r="J6637">
            <v>2.4600000000000009</v>
          </cell>
        </row>
        <row r="6638">
          <cell r="A6638" t="str">
            <v>კვიპტომერიაI144</v>
          </cell>
          <cell r="B6638" t="str">
            <v>კვიპტომერია</v>
          </cell>
          <cell r="C6638" t="str">
            <v>I</v>
          </cell>
          <cell r="D6638">
            <v>42.5</v>
          </cell>
          <cell r="E6638">
            <v>144</v>
          </cell>
          <cell r="F6638">
            <v>29.36</v>
          </cell>
          <cell r="G6638">
            <v>26.78</v>
          </cell>
          <cell r="H6638">
            <v>1.47</v>
          </cell>
          <cell r="I6638">
            <v>28.25</v>
          </cell>
          <cell r="J6638">
            <v>2.5799999999999983</v>
          </cell>
        </row>
        <row r="6639">
          <cell r="A6639" t="str">
            <v>კვიპტომერიაI148</v>
          </cell>
          <cell r="B6639" t="str">
            <v>კვიპტომერია</v>
          </cell>
          <cell r="C6639" t="str">
            <v>I</v>
          </cell>
          <cell r="D6639">
            <v>43</v>
          </cell>
          <cell r="E6639">
            <v>148</v>
          </cell>
          <cell r="F6639">
            <v>31.13</v>
          </cell>
          <cell r="G6639">
            <v>28.42</v>
          </cell>
          <cell r="H6639">
            <v>1.56</v>
          </cell>
          <cell r="I6639">
            <v>29.98</v>
          </cell>
          <cell r="J6639">
            <v>2.7099999999999973</v>
          </cell>
        </row>
        <row r="6640">
          <cell r="A6640" t="str">
            <v>კვიპტომერიაI152</v>
          </cell>
          <cell r="B6640" t="str">
            <v>კვიპტომერია</v>
          </cell>
          <cell r="C6640" t="str">
            <v>I</v>
          </cell>
          <cell r="D6640">
            <v>43</v>
          </cell>
          <cell r="E6640">
            <v>152</v>
          </cell>
          <cell r="F6640">
            <v>33</v>
          </cell>
          <cell r="G6640">
            <v>30.16</v>
          </cell>
          <cell r="H6640">
            <v>1.65</v>
          </cell>
          <cell r="I6640">
            <v>31.81</v>
          </cell>
          <cell r="J6640">
            <v>2.84</v>
          </cell>
        </row>
        <row r="6641">
          <cell r="A6641" t="str">
            <v>კვიპტომერიაI156</v>
          </cell>
          <cell r="B6641" t="str">
            <v>კვიპტომერია</v>
          </cell>
          <cell r="C6641" t="str">
            <v>I</v>
          </cell>
          <cell r="D6641">
            <v>42.5</v>
          </cell>
          <cell r="E6641">
            <v>156</v>
          </cell>
          <cell r="F6641">
            <v>34.99</v>
          </cell>
          <cell r="G6641">
            <v>32.01</v>
          </cell>
          <cell r="H6641">
            <v>1.75</v>
          </cell>
          <cell r="I6641">
            <v>33.76</v>
          </cell>
          <cell r="J6641">
            <v>2.980000000000004</v>
          </cell>
        </row>
        <row r="6642">
          <cell r="A6642" t="str">
            <v>კვიპტომერიაI160</v>
          </cell>
          <cell r="B6642" t="str">
            <v>კვიპტომერია</v>
          </cell>
          <cell r="C6642" t="str">
            <v>I</v>
          </cell>
          <cell r="D6642">
            <v>44</v>
          </cell>
          <cell r="E6642">
            <v>160</v>
          </cell>
          <cell r="F6642">
            <v>37.119999999999997</v>
          </cell>
          <cell r="G6642">
            <v>34</v>
          </cell>
          <cell r="H6642">
            <v>1.86</v>
          </cell>
          <cell r="I6642">
            <v>35.86</v>
          </cell>
          <cell r="J6642">
            <v>3.1199999999999974</v>
          </cell>
        </row>
        <row r="6643">
          <cell r="A6643" t="str">
            <v>კვიპტომერიაII8</v>
          </cell>
          <cell r="B6643" t="str">
            <v>კვიპტომერია</v>
          </cell>
          <cell r="C6643" t="str">
            <v>II</v>
          </cell>
          <cell r="D6643">
            <v>13.5</v>
          </cell>
          <cell r="E6643">
            <v>8</v>
          </cell>
          <cell r="F6643">
            <v>9.9</v>
          </cell>
          <cell r="G6643">
            <v>0.03</v>
          </cell>
          <cell r="H6643">
            <v>0.5</v>
          </cell>
          <cell r="I6643">
            <v>0.53</v>
          </cell>
          <cell r="J6643">
            <v>9.870000000000001</v>
          </cell>
        </row>
        <row r="6644">
          <cell r="A6644" t="str">
            <v>კვიპტომერიაII10</v>
          </cell>
          <cell r="B6644" t="str">
            <v>კვიპტომერია</v>
          </cell>
          <cell r="C6644" t="str">
            <v>II</v>
          </cell>
          <cell r="D6644">
            <v>14.5</v>
          </cell>
          <cell r="E6644">
            <v>10</v>
          </cell>
          <cell r="F6644">
            <v>1.75</v>
          </cell>
          <cell r="G6644">
            <v>0.05</v>
          </cell>
          <cell r="H6644">
            <v>0.09</v>
          </cell>
          <cell r="I6644">
            <v>0.14000000000000001</v>
          </cell>
          <cell r="J6644">
            <v>1.7</v>
          </cell>
        </row>
        <row r="6645">
          <cell r="A6645" t="str">
            <v>კვიპტომერიაII12</v>
          </cell>
          <cell r="B6645" t="str">
            <v>კვიპტომერია</v>
          </cell>
          <cell r="C6645" t="str">
            <v>II</v>
          </cell>
          <cell r="D6645">
            <v>16</v>
          </cell>
          <cell r="E6645">
            <v>12</v>
          </cell>
          <cell r="F6645">
            <v>11.6</v>
          </cell>
          <cell r="G6645">
            <v>0.08</v>
          </cell>
          <cell r="H6645">
            <v>0.57999999999999996</v>
          </cell>
          <cell r="I6645">
            <v>0.65999999999999992</v>
          </cell>
          <cell r="J6645">
            <v>11.52</v>
          </cell>
        </row>
        <row r="6646">
          <cell r="A6646" t="str">
            <v>კვიპტომერიაII14</v>
          </cell>
          <cell r="B6646" t="str">
            <v>კვიპტომერია</v>
          </cell>
          <cell r="C6646" t="str">
            <v>II</v>
          </cell>
          <cell r="D6646">
            <v>17</v>
          </cell>
          <cell r="E6646">
            <v>14</v>
          </cell>
          <cell r="F6646">
            <v>0.129</v>
          </cell>
          <cell r="G6646">
            <v>0.11</v>
          </cell>
          <cell r="H6646">
            <v>0.01</v>
          </cell>
          <cell r="I6646">
            <v>0.12</v>
          </cell>
          <cell r="J6646">
            <v>1.9000000000000003E-2</v>
          </cell>
        </row>
        <row r="6647">
          <cell r="A6647" t="str">
            <v>კვიპტომერიაII16</v>
          </cell>
          <cell r="B6647" t="str">
            <v>კვიპტომერია</v>
          </cell>
          <cell r="C6647" t="str">
            <v>II</v>
          </cell>
          <cell r="D6647">
            <v>18.5</v>
          </cell>
          <cell r="E6647">
            <v>16</v>
          </cell>
          <cell r="F6647">
            <v>0.17799999999999999</v>
          </cell>
          <cell r="G6647">
            <v>0.15</v>
          </cell>
          <cell r="H6647">
            <v>0.01</v>
          </cell>
          <cell r="I6647">
            <v>0.16</v>
          </cell>
          <cell r="J6647">
            <v>2.7999999999999997E-2</v>
          </cell>
        </row>
        <row r="6648">
          <cell r="A6648" t="str">
            <v>კვიპტომერიაII20</v>
          </cell>
          <cell r="B6648" t="str">
            <v>კვიპტომერია</v>
          </cell>
          <cell r="C6648" t="str">
            <v>II</v>
          </cell>
          <cell r="D6648">
            <v>20.5</v>
          </cell>
          <cell r="E6648">
            <v>20</v>
          </cell>
          <cell r="F6648">
            <v>0.31</v>
          </cell>
          <cell r="G6648">
            <v>0.27</v>
          </cell>
          <cell r="H6648">
            <v>0.16</v>
          </cell>
          <cell r="I6648">
            <v>0.43000000000000005</v>
          </cell>
          <cell r="J6648">
            <v>3.999999999999998E-2</v>
          </cell>
        </row>
        <row r="6649">
          <cell r="A6649" t="str">
            <v>კვიპტომერიაII24</v>
          </cell>
          <cell r="B6649" t="str">
            <v>კვიპტომერია</v>
          </cell>
          <cell r="C6649" t="str">
            <v>II</v>
          </cell>
          <cell r="D6649">
            <v>22.5</v>
          </cell>
          <cell r="E6649">
            <v>24</v>
          </cell>
          <cell r="F6649">
            <v>0.48</v>
          </cell>
          <cell r="G6649">
            <v>0.41</v>
          </cell>
          <cell r="H6649">
            <v>0.02</v>
          </cell>
          <cell r="I6649">
            <v>0.43</v>
          </cell>
          <cell r="J6649">
            <v>7.0000000000000007E-2</v>
          </cell>
        </row>
        <row r="6650">
          <cell r="A6650" t="str">
            <v>კვიპტომერიაII28</v>
          </cell>
          <cell r="B6650" t="str">
            <v>კვიპტომერია</v>
          </cell>
          <cell r="C6650" t="str">
            <v>II</v>
          </cell>
          <cell r="D6650">
            <v>24.5</v>
          </cell>
          <cell r="E6650">
            <v>28</v>
          </cell>
          <cell r="F6650">
            <v>0.7</v>
          </cell>
          <cell r="G6650">
            <v>0.6</v>
          </cell>
          <cell r="H6650">
            <v>0.04</v>
          </cell>
          <cell r="I6650">
            <v>0.64</v>
          </cell>
          <cell r="J6650">
            <v>9.9999999999999978E-2</v>
          </cell>
        </row>
        <row r="6651">
          <cell r="A6651" t="str">
            <v>კვიპტომერიაII32</v>
          </cell>
          <cell r="B6651" t="str">
            <v>კვიპტომერია</v>
          </cell>
          <cell r="C6651" t="str">
            <v>II</v>
          </cell>
          <cell r="D6651">
            <v>26.5</v>
          </cell>
          <cell r="E6651">
            <v>32</v>
          </cell>
          <cell r="F6651">
            <v>0.98</v>
          </cell>
          <cell r="G6651">
            <v>0.85</v>
          </cell>
          <cell r="H6651">
            <v>0.05</v>
          </cell>
          <cell r="I6651">
            <v>0.9</v>
          </cell>
          <cell r="J6651">
            <v>0.13</v>
          </cell>
        </row>
        <row r="6652">
          <cell r="A6652" t="str">
            <v>კვიპტომერიაII36</v>
          </cell>
          <cell r="B6652" t="str">
            <v>კვიპტომერია</v>
          </cell>
          <cell r="C6652" t="str">
            <v>II</v>
          </cell>
          <cell r="D6652">
            <v>28</v>
          </cell>
          <cell r="E6652">
            <v>36</v>
          </cell>
          <cell r="F6652">
            <v>1.3</v>
          </cell>
          <cell r="G6652">
            <v>1.1299999999999999</v>
          </cell>
          <cell r="H6652">
            <v>7.0000000000000007E-2</v>
          </cell>
          <cell r="I6652">
            <v>1.2</v>
          </cell>
          <cell r="J6652">
            <v>0.17000000000000015</v>
          </cell>
        </row>
        <row r="6653">
          <cell r="A6653" t="str">
            <v>კვიპტომერიაII40</v>
          </cell>
          <cell r="B6653" t="str">
            <v>კვიპტომერია</v>
          </cell>
          <cell r="C6653" t="str">
            <v>II</v>
          </cell>
          <cell r="D6653">
            <v>29.5</v>
          </cell>
          <cell r="E6653">
            <v>40</v>
          </cell>
          <cell r="F6653">
            <v>1.67</v>
          </cell>
          <cell r="G6653">
            <v>1.45</v>
          </cell>
          <cell r="H6653">
            <v>0.08</v>
          </cell>
          <cell r="I6653">
            <v>1.53</v>
          </cell>
          <cell r="J6653">
            <v>0.21999999999999997</v>
          </cell>
        </row>
        <row r="6654">
          <cell r="A6654" t="str">
            <v>კვიპტომერიაII44</v>
          </cell>
          <cell r="B6654" t="str">
            <v>კვიპტომერია</v>
          </cell>
          <cell r="C6654" t="str">
            <v>II</v>
          </cell>
          <cell r="D6654">
            <v>30.5</v>
          </cell>
          <cell r="E6654">
            <v>44</v>
          </cell>
          <cell r="F6654">
            <v>2.1</v>
          </cell>
          <cell r="G6654">
            <v>1.83</v>
          </cell>
          <cell r="H6654">
            <v>0.11</v>
          </cell>
          <cell r="I6654">
            <v>1.9400000000000002</v>
          </cell>
          <cell r="J6654">
            <v>0.27</v>
          </cell>
        </row>
        <row r="6655">
          <cell r="A6655" t="str">
            <v>კვიპტომერიაII48</v>
          </cell>
          <cell r="B6655" t="str">
            <v>კვიპტომერია</v>
          </cell>
          <cell r="C6655" t="str">
            <v>II</v>
          </cell>
          <cell r="D6655">
            <v>31.5</v>
          </cell>
          <cell r="E6655">
            <v>48</v>
          </cell>
          <cell r="F6655">
            <v>2.58</v>
          </cell>
          <cell r="G6655">
            <v>2.25</v>
          </cell>
          <cell r="H6655">
            <v>0.13</v>
          </cell>
          <cell r="I6655">
            <v>2.38</v>
          </cell>
          <cell r="J6655">
            <v>0.33000000000000007</v>
          </cell>
        </row>
        <row r="6656">
          <cell r="A6656" t="str">
            <v>კვიპტომერიაII52</v>
          </cell>
          <cell r="B6656" t="str">
            <v>კვიპტომერია</v>
          </cell>
          <cell r="C6656" t="str">
            <v>II</v>
          </cell>
          <cell r="D6656">
            <v>33</v>
          </cell>
          <cell r="E6656">
            <v>52</v>
          </cell>
          <cell r="F6656">
            <v>3.12</v>
          </cell>
          <cell r="G6656">
            <v>2.73</v>
          </cell>
          <cell r="H6656">
            <v>0.16</v>
          </cell>
          <cell r="I6656">
            <v>2.89</v>
          </cell>
          <cell r="J6656">
            <v>0.39000000000000012</v>
          </cell>
        </row>
        <row r="6657">
          <cell r="A6657" t="str">
            <v>კვიპტომერიაII56</v>
          </cell>
          <cell r="B6657" t="str">
            <v>კვიპტომერია</v>
          </cell>
          <cell r="C6657" t="str">
            <v>II</v>
          </cell>
          <cell r="D6657">
            <v>33.5</v>
          </cell>
          <cell r="E6657">
            <v>56</v>
          </cell>
          <cell r="F6657">
            <v>3.7</v>
          </cell>
          <cell r="G6657">
            <v>3.25</v>
          </cell>
          <cell r="H6657">
            <v>0.19</v>
          </cell>
          <cell r="I6657">
            <v>3.44</v>
          </cell>
          <cell r="J6657">
            <v>0.45000000000000018</v>
          </cell>
        </row>
        <row r="6658">
          <cell r="A6658" t="str">
            <v>კვიპტომერიაII60</v>
          </cell>
          <cell r="B6658" t="str">
            <v>კვიპტომერია</v>
          </cell>
          <cell r="C6658" t="str">
            <v>II</v>
          </cell>
          <cell r="D6658">
            <v>34.5</v>
          </cell>
          <cell r="E6658">
            <v>60</v>
          </cell>
          <cell r="F6658">
            <v>4.33</v>
          </cell>
          <cell r="G6658">
            <v>3.81</v>
          </cell>
          <cell r="H6658">
            <v>0.22</v>
          </cell>
          <cell r="I6658">
            <v>4.03</v>
          </cell>
          <cell r="J6658">
            <v>0.52</v>
          </cell>
        </row>
        <row r="6659">
          <cell r="A6659" t="str">
            <v>კვიპტომერიაII64</v>
          </cell>
          <cell r="B6659" t="str">
            <v>კვიპტომერია</v>
          </cell>
          <cell r="C6659" t="str">
            <v>II</v>
          </cell>
          <cell r="D6659">
            <v>35</v>
          </cell>
          <cell r="E6659">
            <v>64</v>
          </cell>
          <cell r="F6659">
            <v>5.01</v>
          </cell>
          <cell r="G6659">
            <v>4.42</v>
          </cell>
          <cell r="H6659">
            <v>0.25</v>
          </cell>
          <cell r="I6659">
            <v>4.67</v>
          </cell>
          <cell r="J6659">
            <v>0.58999999999999986</v>
          </cell>
        </row>
        <row r="6660">
          <cell r="A6660" t="str">
            <v>კვიპტომერიაII68</v>
          </cell>
          <cell r="B6660" t="str">
            <v>კვიპტომერია</v>
          </cell>
          <cell r="C6660" t="str">
            <v>II</v>
          </cell>
          <cell r="D6660">
            <v>36</v>
          </cell>
          <cell r="E6660">
            <v>68</v>
          </cell>
          <cell r="F6660">
            <v>5.73</v>
          </cell>
          <cell r="G6660">
            <v>5.0599999999999996</v>
          </cell>
          <cell r="H6660">
            <v>0.28999999999999998</v>
          </cell>
          <cell r="I6660">
            <v>5.35</v>
          </cell>
          <cell r="J6660">
            <v>0.67000000000000082</v>
          </cell>
        </row>
        <row r="6661">
          <cell r="A6661" t="str">
            <v>კვიპტომერიაII72</v>
          </cell>
          <cell r="B6661" t="str">
            <v>კვიპტომერია</v>
          </cell>
          <cell r="C6661" t="str">
            <v>II</v>
          </cell>
          <cell r="D6661">
            <v>35.5</v>
          </cell>
          <cell r="E6661">
            <v>72</v>
          </cell>
          <cell r="F6661">
            <v>6.5</v>
          </cell>
          <cell r="G6661">
            <v>5.76</v>
          </cell>
          <cell r="H6661">
            <v>0.33</v>
          </cell>
          <cell r="I6661">
            <v>6.09</v>
          </cell>
          <cell r="J6661">
            <v>0.74000000000000021</v>
          </cell>
        </row>
        <row r="6662">
          <cell r="A6662" t="str">
            <v>კვიპტომერიაII76</v>
          </cell>
          <cell r="B6662" t="str">
            <v>კვიპტომერია</v>
          </cell>
          <cell r="C6662" t="str">
            <v>II</v>
          </cell>
          <cell r="D6662">
            <v>37</v>
          </cell>
          <cell r="E6662">
            <v>76</v>
          </cell>
          <cell r="F6662">
            <v>7.31</v>
          </cell>
          <cell r="G6662">
            <v>6.49</v>
          </cell>
          <cell r="H6662">
            <v>0.37</v>
          </cell>
          <cell r="I6662">
            <v>6.86</v>
          </cell>
          <cell r="J6662">
            <v>0.8199999999999994</v>
          </cell>
        </row>
        <row r="6663">
          <cell r="A6663" t="str">
            <v>კვიპტომერიაII80</v>
          </cell>
          <cell r="B6663" t="str">
            <v>კვიპტომერია</v>
          </cell>
          <cell r="C6663" t="str">
            <v>II</v>
          </cell>
          <cell r="D6663">
            <v>37</v>
          </cell>
          <cell r="E6663">
            <v>80</v>
          </cell>
          <cell r="F6663">
            <v>8.16</v>
          </cell>
          <cell r="G6663">
            <v>7.25</v>
          </cell>
          <cell r="H6663">
            <v>0.41</v>
          </cell>
          <cell r="I6663">
            <v>7.66</v>
          </cell>
          <cell r="J6663">
            <v>0.91000000000000014</v>
          </cell>
        </row>
        <row r="6664">
          <cell r="A6664" t="str">
            <v>კვიპტომერიაII84</v>
          </cell>
          <cell r="B6664" t="str">
            <v>კვიპტომერია</v>
          </cell>
          <cell r="C6664" t="str">
            <v>II</v>
          </cell>
          <cell r="D6664">
            <v>37.5</v>
          </cell>
          <cell r="E6664">
            <v>84</v>
          </cell>
          <cell r="F6664">
            <v>9.0399999999999991</v>
          </cell>
          <cell r="G6664">
            <v>8.0500000000000007</v>
          </cell>
          <cell r="H6664">
            <v>0.45</v>
          </cell>
          <cell r="I6664">
            <v>8.5</v>
          </cell>
          <cell r="J6664">
            <v>0.98999999999999844</v>
          </cell>
        </row>
        <row r="6665">
          <cell r="A6665" t="str">
            <v>კვიპტომერიაII88</v>
          </cell>
          <cell r="B6665" t="str">
            <v>კვიპტომერია</v>
          </cell>
          <cell r="C6665" t="str">
            <v>II</v>
          </cell>
          <cell r="D6665">
            <v>37.5</v>
          </cell>
          <cell r="E6665">
            <v>88</v>
          </cell>
          <cell r="F6665">
            <v>9.9600000000000009</v>
          </cell>
          <cell r="G6665">
            <v>8.89</v>
          </cell>
          <cell r="H6665">
            <v>0.5</v>
          </cell>
          <cell r="I6665">
            <v>9.39</v>
          </cell>
          <cell r="J6665">
            <v>1.0700000000000003</v>
          </cell>
        </row>
        <row r="6666">
          <cell r="A6666" t="str">
            <v>კვიპტომერიაII92</v>
          </cell>
          <cell r="B6666" t="str">
            <v>კვიპტომერია</v>
          </cell>
          <cell r="C6666" t="str">
            <v>II</v>
          </cell>
          <cell r="D6666">
            <v>38</v>
          </cell>
          <cell r="E6666">
            <v>92</v>
          </cell>
          <cell r="F6666">
            <v>10.92</v>
          </cell>
          <cell r="G6666">
            <v>9.76</v>
          </cell>
          <cell r="H6666">
            <v>0.55000000000000004</v>
          </cell>
          <cell r="I6666">
            <v>10.31</v>
          </cell>
          <cell r="J6666">
            <v>1.1600000000000001</v>
          </cell>
        </row>
        <row r="6667">
          <cell r="A6667" t="str">
            <v>კვიპტომერიაII96</v>
          </cell>
          <cell r="B6667" t="str">
            <v>კვიპტომერია</v>
          </cell>
          <cell r="C6667" t="str">
            <v>II</v>
          </cell>
          <cell r="D6667">
            <v>38</v>
          </cell>
          <cell r="E6667">
            <v>96</v>
          </cell>
          <cell r="F6667">
            <v>11.9</v>
          </cell>
          <cell r="G6667">
            <v>10.66</v>
          </cell>
          <cell r="H6667">
            <v>0.6</v>
          </cell>
          <cell r="I6667">
            <v>11.26</v>
          </cell>
          <cell r="J6667">
            <v>1.2400000000000002</v>
          </cell>
        </row>
        <row r="6668">
          <cell r="A6668" t="str">
            <v>კვიპტომერიაII100</v>
          </cell>
          <cell r="B6668" t="str">
            <v>კვიპტომერია</v>
          </cell>
          <cell r="C6668" t="str">
            <v>II</v>
          </cell>
          <cell r="D6668">
            <v>38</v>
          </cell>
          <cell r="E6668">
            <v>100</v>
          </cell>
          <cell r="F6668">
            <v>12.93</v>
          </cell>
          <cell r="G6668">
            <v>11.6</v>
          </cell>
          <cell r="H6668">
            <v>0.65</v>
          </cell>
          <cell r="I6668">
            <v>12.25</v>
          </cell>
          <cell r="J6668">
            <v>1.33</v>
          </cell>
        </row>
        <row r="6669">
          <cell r="A6669" t="str">
            <v>კვიპტომერიაII104</v>
          </cell>
          <cell r="B6669" t="str">
            <v>კვიპტომერია</v>
          </cell>
          <cell r="C6669" t="str">
            <v>II</v>
          </cell>
          <cell r="D6669">
            <v>38</v>
          </cell>
          <cell r="E6669">
            <v>104</v>
          </cell>
          <cell r="F6669">
            <v>13.98</v>
          </cell>
          <cell r="G6669">
            <v>12.57</v>
          </cell>
          <cell r="H6669">
            <v>0.7</v>
          </cell>
          <cell r="I6669">
            <v>13.27</v>
          </cell>
          <cell r="J6669">
            <v>1.4100000000000001</v>
          </cell>
        </row>
        <row r="6670">
          <cell r="A6670" t="str">
            <v>კვიპტომერიაII108</v>
          </cell>
          <cell r="B6670" t="str">
            <v>კვიპტომერია</v>
          </cell>
          <cell r="C6670" t="str">
            <v>II</v>
          </cell>
          <cell r="D6670">
            <v>38.5</v>
          </cell>
          <cell r="E6670">
            <v>108</v>
          </cell>
          <cell r="F6670">
            <v>15.07</v>
          </cell>
          <cell r="G6670">
            <v>13.56</v>
          </cell>
          <cell r="H6670">
            <v>0.75</v>
          </cell>
          <cell r="I6670">
            <v>14.31</v>
          </cell>
          <cell r="J6670">
            <v>1.5099999999999998</v>
          </cell>
        </row>
        <row r="6671">
          <cell r="A6671" t="str">
            <v>კვიპტომერიაII112</v>
          </cell>
          <cell r="B6671" t="str">
            <v>კვიპტომერია</v>
          </cell>
          <cell r="C6671" t="str">
            <v>II</v>
          </cell>
          <cell r="D6671">
            <v>38.5</v>
          </cell>
          <cell r="E6671">
            <v>112</v>
          </cell>
          <cell r="F6671">
            <v>16.190000000000001</v>
          </cell>
          <cell r="G6671">
            <v>14.6</v>
          </cell>
          <cell r="H6671">
            <v>0.81</v>
          </cell>
          <cell r="I6671">
            <v>15.41</v>
          </cell>
          <cell r="J6671">
            <v>1.5900000000000016</v>
          </cell>
        </row>
        <row r="6672">
          <cell r="A6672" t="str">
            <v>კვიპტომერიაII116</v>
          </cell>
          <cell r="B6672" t="str">
            <v>კვიპტომერია</v>
          </cell>
          <cell r="C6672" t="str">
            <v>II</v>
          </cell>
          <cell r="D6672">
            <v>38.5</v>
          </cell>
          <cell r="E6672">
            <v>116</v>
          </cell>
          <cell r="F6672">
            <v>17.350000000000001</v>
          </cell>
          <cell r="G6672">
            <v>15.67</v>
          </cell>
          <cell r="H6672">
            <v>0.87</v>
          </cell>
          <cell r="I6672">
            <v>16.54</v>
          </cell>
          <cell r="J6672">
            <v>1.6800000000000015</v>
          </cell>
        </row>
        <row r="6673">
          <cell r="A6673" t="str">
            <v>კვიპტომერიაII120</v>
          </cell>
          <cell r="B6673" t="str">
            <v>კვიპტომერია</v>
          </cell>
          <cell r="C6673" t="str">
            <v>II</v>
          </cell>
          <cell r="D6673">
            <v>38.5</v>
          </cell>
          <cell r="E6673">
            <v>120</v>
          </cell>
          <cell r="F6673">
            <v>18.54</v>
          </cell>
          <cell r="G6673">
            <v>16.78</v>
          </cell>
          <cell r="H6673">
            <v>0.93</v>
          </cell>
          <cell r="I6673">
            <v>17.71</v>
          </cell>
          <cell r="J6673">
            <v>1.759999999999998</v>
          </cell>
        </row>
        <row r="6674">
          <cell r="A6674" t="str">
            <v>კვიპტომერიაII124</v>
          </cell>
          <cell r="B6674" t="str">
            <v>კვიპტომერია</v>
          </cell>
          <cell r="C6674" t="str">
            <v>II</v>
          </cell>
          <cell r="D6674">
            <v>38.5</v>
          </cell>
          <cell r="E6674">
            <v>124</v>
          </cell>
          <cell r="F6674">
            <v>19.78</v>
          </cell>
          <cell r="G6674">
            <v>17.920000000000002</v>
          </cell>
          <cell r="H6674">
            <v>0.99</v>
          </cell>
          <cell r="I6674">
            <v>18.91</v>
          </cell>
          <cell r="J6674">
            <v>1.8599999999999994</v>
          </cell>
        </row>
        <row r="6675">
          <cell r="A6675" t="str">
            <v>კვიპტომერიაII128</v>
          </cell>
          <cell r="B6675" t="str">
            <v>კვიპტომერია</v>
          </cell>
          <cell r="C6675" t="str">
            <v>II</v>
          </cell>
          <cell r="D6675">
            <v>38.5</v>
          </cell>
          <cell r="E6675">
            <v>128</v>
          </cell>
          <cell r="F6675">
            <v>21.06</v>
          </cell>
          <cell r="G6675">
            <v>19.100000000000001</v>
          </cell>
          <cell r="H6675">
            <v>1.05</v>
          </cell>
          <cell r="I6675">
            <v>20.150000000000002</v>
          </cell>
          <cell r="J6675">
            <v>1.9599999999999973</v>
          </cell>
        </row>
        <row r="6676">
          <cell r="A6676" t="str">
            <v>კვიპტომერიაII132</v>
          </cell>
          <cell r="B6676" t="str">
            <v>კვიპტომერია</v>
          </cell>
          <cell r="C6676" t="str">
            <v>II</v>
          </cell>
          <cell r="D6676">
            <v>38.5</v>
          </cell>
          <cell r="E6676">
            <v>132</v>
          </cell>
          <cell r="F6676">
            <v>22.4</v>
          </cell>
          <cell r="G6676">
            <v>20.34</v>
          </cell>
          <cell r="H6676">
            <v>1.1200000000000001</v>
          </cell>
          <cell r="I6676">
            <v>21.46</v>
          </cell>
          <cell r="J6676">
            <v>2.0599999999999987</v>
          </cell>
        </row>
        <row r="6677">
          <cell r="A6677" t="str">
            <v>კვიპტომერიაII136</v>
          </cell>
          <cell r="B6677" t="str">
            <v>კვიპტომერია</v>
          </cell>
          <cell r="C6677" t="str">
            <v>II</v>
          </cell>
          <cell r="D6677">
            <v>38.5</v>
          </cell>
          <cell r="E6677">
            <v>136</v>
          </cell>
          <cell r="F6677">
            <v>23.79</v>
          </cell>
          <cell r="G6677">
            <v>21.62</v>
          </cell>
          <cell r="H6677">
            <v>1.19</v>
          </cell>
          <cell r="I6677">
            <v>22.810000000000002</v>
          </cell>
          <cell r="J6677">
            <v>2.1699999999999982</v>
          </cell>
        </row>
        <row r="6678">
          <cell r="A6678" t="str">
            <v>კვიპტომერიაII140</v>
          </cell>
          <cell r="B6678" t="str">
            <v>კვიპტომერია</v>
          </cell>
          <cell r="C6678" t="str">
            <v>II</v>
          </cell>
          <cell r="D6678">
            <v>38.5</v>
          </cell>
          <cell r="E6678">
            <v>140</v>
          </cell>
          <cell r="F6678">
            <v>25.25</v>
          </cell>
          <cell r="G6678">
            <v>22.98</v>
          </cell>
          <cell r="H6678">
            <v>1.26</v>
          </cell>
          <cell r="I6678">
            <v>24.240000000000002</v>
          </cell>
          <cell r="J6678">
            <v>2.2699999999999996</v>
          </cell>
        </row>
        <row r="6679">
          <cell r="A6679" t="str">
            <v>კვიპტომერიაII144</v>
          </cell>
          <cell r="B6679" t="str">
            <v>კვიპტომერია</v>
          </cell>
          <cell r="C6679" t="str">
            <v>II</v>
          </cell>
          <cell r="D6679">
            <v>39</v>
          </cell>
          <cell r="E6679">
            <v>144</v>
          </cell>
          <cell r="F6679">
            <v>26.78</v>
          </cell>
          <cell r="G6679">
            <v>24.4</v>
          </cell>
          <cell r="H6679">
            <v>1.34</v>
          </cell>
          <cell r="I6679">
            <v>25.74</v>
          </cell>
          <cell r="J6679">
            <v>2.3800000000000026</v>
          </cell>
        </row>
        <row r="6680">
          <cell r="A6680" t="str">
            <v>კვიპტომერიაII148</v>
          </cell>
          <cell r="B6680" t="str">
            <v>კვიპტომერია</v>
          </cell>
          <cell r="C6680" t="str">
            <v>II</v>
          </cell>
          <cell r="D6680">
            <v>39</v>
          </cell>
          <cell r="E6680">
            <v>148</v>
          </cell>
          <cell r="F6680">
            <v>28.39</v>
          </cell>
          <cell r="G6680">
            <v>25.89</v>
          </cell>
          <cell r="H6680">
            <v>1.42</v>
          </cell>
          <cell r="I6680">
            <v>27.310000000000002</v>
          </cell>
          <cell r="J6680">
            <v>2.5</v>
          </cell>
        </row>
        <row r="6681">
          <cell r="A6681" t="str">
            <v>კვიპტომერიაII152</v>
          </cell>
          <cell r="B6681" t="str">
            <v>კვიპტომერია</v>
          </cell>
          <cell r="C6681" t="str">
            <v>II</v>
          </cell>
          <cell r="D6681">
            <v>39.5</v>
          </cell>
          <cell r="E6681">
            <v>152</v>
          </cell>
          <cell r="F6681">
            <v>30.1</v>
          </cell>
          <cell r="G6681">
            <v>27.48</v>
          </cell>
          <cell r="H6681">
            <v>1.51</v>
          </cell>
          <cell r="I6681">
            <v>28.990000000000002</v>
          </cell>
          <cell r="J6681">
            <v>2.620000000000001</v>
          </cell>
        </row>
        <row r="6682">
          <cell r="A6682" t="str">
            <v>კვიპტომერიაII156</v>
          </cell>
          <cell r="B6682" t="str">
            <v>კვიპტომერია</v>
          </cell>
          <cell r="C6682" t="str">
            <v>II</v>
          </cell>
          <cell r="D6682">
            <v>39.5</v>
          </cell>
          <cell r="E6682">
            <v>156</v>
          </cell>
          <cell r="F6682">
            <v>31.92</v>
          </cell>
          <cell r="G6682">
            <v>29.17</v>
          </cell>
          <cell r="H6682">
            <v>1.6</v>
          </cell>
          <cell r="I6682">
            <v>30.770000000000003</v>
          </cell>
          <cell r="J6682">
            <v>2.75</v>
          </cell>
        </row>
        <row r="6683">
          <cell r="A6683" t="str">
            <v>კვიპტომერიაII160</v>
          </cell>
          <cell r="B6683" t="str">
            <v>კვიპტომერია</v>
          </cell>
          <cell r="C6683" t="str">
            <v>II</v>
          </cell>
          <cell r="D6683">
            <v>40</v>
          </cell>
          <cell r="E6683">
            <v>160</v>
          </cell>
          <cell r="F6683">
            <v>33.86</v>
          </cell>
          <cell r="G6683">
            <v>30.98</v>
          </cell>
          <cell r="H6683">
            <v>1.69</v>
          </cell>
          <cell r="I6683">
            <v>32.67</v>
          </cell>
          <cell r="J6683">
            <v>2.879999999999999</v>
          </cell>
        </row>
        <row r="6684">
          <cell r="A6684" t="str">
            <v>კვიპტომერიაIII8</v>
          </cell>
          <cell r="B6684" t="str">
            <v>კვიპტომერია</v>
          </cell>
          <cell r="C6684" t="str">
            <v>III</v>
          </cell>
          <cell r="D6684">
            <v>12</v>
          </cell>
          <cell r="E6684">
            <v>8</v>
          </cell>
          <cell r="F6684">
            <v>3.1E-2</v>
          </cell>
          <cell r="G6684">
            <v>0.03</v>
          </cell>
          <cell r="H6684">
            <v>0</v>
          </cell>
          <cell r="I6684">
            <v>0.03</v>
          </cell>
          <cell r="J6684">
            <v>1.0000000000000009E-3</v>
          </cell>
        </row>
        <row r="6685">
          <cell r="A6685" t="str">
            <v>კვიპტომერიაIII10</v>
          </cell>
          <cell r="B6685" t="str">
            <v>კვიპტომერია</v>
          </cell>
          <cell r="C6685" t="str">
            <v>III</v>
          </cell>
          <cell r="D6685">
            <v>13.5</v>
          </cell>
          <cell r="E6685">
            <v>10</v>
          </cell>
          <cell r="F6685">
            <v>5.1999999999999998E-2</v>
          </cell>
          <cell r="G6685">
            <v>0.04</v>
          </cell>
          <cell r="H6685">
            <v>0</v>
          </cell>
          <cell r="I6685">
            <v>0.04</v>
          </cell>
          <cell r="J6685">
            <v>1.1999999999999997E-2</v>
          </cell>
        </row>
        <row r="6686">
          <cell r="A6686" t="str">
            <v>კვიპტომერიაIII12</v>
          </cell>
          <cell r="B6686" t="str">
            <v>კვიპტომერია</v>
          </cell>
          <cell r="C6686" t="str">
            <v>III</v>
          </cell>
          <cell r="D6686">
            <v>14.5</v>
          </cell>
          <cell r="E6686">
            <v>12</v>
          </cell>
          <cell r="F6686">
            <v>8.1000000000000003E-2</v>
          </cell>
          <cell r="G6686">
            <v>7.0000000000000007E-2</v>
          </cell>
          <cell r="H6686">
            <v>0</v>
          </cell>
          <cell r="I6686">
            <v>7.0000000000000007E-2</v>
          </cell>
          <cell r="J6686">
            <v>1.0999999999999996E-2</v>
          </cell>
        </row>
        <row r="6687">
          <cell r="A6687" t="str">
            <v>კვიპტომერიაIII14</v>
          </cell>
          <cell r="B6687" t="str">
            <v>კვიპტომერია</v>
          </cell>
          <cell r="C6687" t="str">
            <v>III</v>
          </cell>
          <cell r="D6687">
            <v>15.5</v>
          </cell>
          <cell r="E6687">
            <v>14</v>
          </cell>
          <cell r="F6687">
            <v>0.11799999999999999</v>
          </cell>
          <cell r="G6687">
            <v>0.1</v>
          </cell>
          <cell r="H6687">
            <v>0.01</v>
          </cell>
          <cell r="I6687">
            <v>0.11</v>
          </cell>
          <cell r="J6687">
            <v>1.7999999999999988E-2</v>
          </cell>
        </row>
        <row r="6688">
          <cell r="A6688" t="str">
            <v>კვიპტომერიაIII16</v>
          </cell>
          <cell r="B6688" t="str">
            <v>კვიპტომერია</v>
          </cell>
          <cell r="C6688" t="str">
            <v>III</v>
          </cell>
          <cell r="D6688">
            <v>16.5</v>
          </cell>
          <cell r="E6688">
            <v>16</v>
          </cell>
          <cell r="F6688">
            <v>0.16300000000000001</v>
          </cell>
          <cell r="G6688">
            <v>0.14000000000000001</v>
          </cell>
          <cell r="H6688">
            <v>0.01</v>
          </cell>
          <cell r="I6688">
            <v>0.15000000000000002</v>
          </cell>
          <cell r="J6688">
            <v>2.2999999999999993E-2</v>
          </cell>
        </row>
        <row r="6689">
          <cell r="A6689" t="str">
            <v>კვიპტომერიაIII20</v>
          </cell>
          <cell r="B6689" t="str">
            <v>კვიპტომერია</v>
          </cell>
          <cell r="C6689" t="str">
            <v>III</v>
          </cell>
          <cell r="D6689">
            <v>19</v>
          </cell>
          <cell r="E6689">
            <v>20</v>
          </cell>
          <cell r="F6689">
            <v>0.28000000000000003</v>
          </cell>
          <cell r="G6689">
            <v>0.24</v>
          </cell>
          <cell r="H6689">
            <v>0.01</v>
          </cell>
          <cell r="I6689">
            <v>0.25</v>
          </cell>
          <cell r="J6689">
            <v>4.0000000000000036E-2</v>
          </cell>
        </row>
        <row r="6690">
          <cell r="A6690" t="str">
            <v>კვიპტომერიაIII24</v>
          </cell>
          <cell r="B6690" t="str">
            <v>კვიპტომერია</v>
          </cell>
          <cell r="C6690" t="str">
            <v>III</v>
          </cell>
          <cell r="D6690">
            <v>20.5</v>
          </cell>
          <cell r="E6690">
            <v>24</v>
          </cell>
          <cell r="F6690">
            <v>0.44</v>
          </cell>
          <cell r="G6690">
            <v>0.38</v>
          </cell>
          <cell r="H6690">
            <v>0.02</v>
          </cell>
          <cell r="I6690">
            <v>0.4</v>
          </cell>
          <cell r="J6690">
            <v>0.06</v>
          </cell>
        </row>
        <row r="6691">
          <cell r="A6691" t="str">
            <v>კვიპტომერიაIII28</v>
          </cell>
          <cell r="B6691" t="str">
            <v>კვიპტომერია</v>
          </cell>
          <cell r="C6691" t="str">
            <v>III</v>
          </cell>
          <cell r="D6691">
            <v>22.5</v>
          </cell>
          <cell r="E6691">
            <v>28</v>
          </cell>
          <cell r="F6691">
            <v>0.64</v>
          </cell>
          <cell r="G6691">
            <v>0.55000000000000004</v>
          </cell>
          <cell r="H6691">
            <v>0.03</v>
          </cell>
          <cell r="I6691">
            <v>0.58000000000000007</v>
          </cell>
          <cell r="J6691">
            <v>8.9999999999999969E-2</v>
          </cell>
        </row>
        <row r="6692">
          <cell r="A6692" t="str">
            <v>კვიპტომერიაIII32</v>
          </cell>
          <cell r="B6692" t="str">
            <v>კვიპტომერია</v>
          </cell>
          <cell r="C6692" t="str">
            <v>III</v>
          </cell>
          <cell r="D6692">
            <v>24</v>
          </cell>
          <cell r="E6692">
            <v>32</v>
          </cell>
          <cell r="F6692">
            <v>0.89</v>
          </cell>
          <cell r="G6692">
            <v>0.77</v>
          </cell>
          <cell r="H6692">
            <v>0.05</v>
          </cell>
          <cell r="I6692">
            <v>0.82000000000000006</v>
          </cell>
          <cell r="J6692">
            <v>0.12</v>
          </cell>
        </row>
        <row r="6693">
          <cell r="A6693" t="str">
            <v>კვიპტომერიაIII36</v>
          </cell>
          <cell r="B6693" t="str">
            <v>კვიპტომერია</v>
          </cell>
          <cell r="C6693" t="str">
            <v>III</v>
          </cell>
          <cell r="D6693">
            <v>25.5</v>
          </cell>
          <cell r="E6693">
            <v>36</v>
          </cell>
          <cell r="F6693">
            <v>1.18</v>
          </cell>
          <cell r="G6693">
            <v>1.02</v>
          </cell>
          <cell r="H6693">
            <v>0.06</v>
          </cell>
          <cell r="I6693">
            <v>1.08</v>
          </cell>
          <cell r="J6693">
            <v>0.15999999999999992</v>
          </cell>
        </row>
        <row r="6694">
          <cell r="A6694" t="str">
            <v>კვიპტომერიაIII40</v>
          </cell>
          <cell r="B6694" t="str">
            <v>კვიპტომერია</v>
          </cell>
          <cell r="C6694" t="str">
            <v>III</v>
          </cell>
          <cell r="D6694">
            <v>26.5</v>
          </cell>
          <cell r="E6694">
            <v>40</v>
          </cell>
          <cell r="F6694">
            <v>1.53</v>
          </cell>
          <cell r="G6694">
            <v>1.33</v>
          </cell>
          <cell r="H6694">
            <v>0.08</v>
          </cell>
          <cell r="I6694">
            <v>1.4100000000000001</v>
          </cell>
          <cell r="J6694">
            <v>0.19999999999999996</v>
          </cell>
        </row>
        <row r="6695">
          <cell r="A6695" t="str">
            <v>კვიპტომერიაIII44</v>
          </cell>
          <cell r="B6695" t="str">
            <v>კვიპტომერია</v>
          </cell>
          <cell r="C6695" t="str">
            <v>III</v>
          </cell>
          <cell r="D6695">
            <v>28</v>
          </cell>
          <cell r="E6695">
            <v>44</v>
          </cell>
          <cell r="F6695">
            <v>1.92</v>
          </cell>
          <cell r="G6695">
            <v>1.67</v>
          </cell>
          <cell r="H6695">
            <v>0.1</v>
          </cell>
          <cell r="I6695">
            <v>1.77</v>
          </cell>
          <cell r="J6695">
            <v>0.25</v>
          </cell>
        </row>
        <row r="6696">
          <cell r="A6696" t="str">
            <v>კვიპტომერიაIII48</v>
          </cell>
          <cell r="B6696" t="str">
            <v>კვიპტომერია</v>
          </cell>
          <cell r="C6696" t="str">
            <v>III</v>
          </cell>
          <cell r="D6696">
            <v>29</v>
          </cell>
          <cell r="E6696">
            <v>48</v>
          </cell>
          <cell r="F6696">
            <v>2.36</v>
          </cell>
          <cell r="G6696">
            <v>2.06</v>
          </cell>
          <cell r="H6696">
            <v>0.12</v>
          </cell>
          <cell r="I6696">
            <v>2.1800000000000002</v>
          </cell>
          <cell r="J6696">
            <v>0.29999999999999982</v>
          </cell>
        </row>
        <row r="6697">
          <cell r="A6697" t="str">
            <v>კვიპტომერიაIII52</v>
          </cell>
          <cell r="B6697" t="str">
            <v>კვიპტომერია</v>
          </cell>
          <cell r="C6697" t="str">
            <v>III</v>
          </cell>
          <cell r="D6697">
            <v>30</v>
          </cell>
          <cell r="E6697">
            <v>52</v>
          </cell>
          <cell r="F6697">
            <v>2.84</v>
          </cell>
          <cell r="G6697">
            <v>2.4900000000000002</v>
          </cell>
          <cell r="H6697">
            <v>0.14000000000000001</v>
          </cell>
          <cell r="I6697">
            <v>2.6300000000000003</v>
          </cell>
          <cell r="J6697">
            <v>0.34999999999999964</v>
          </cell>
        </row>
        <row r="6698">
          <cell r="A6698" t="str">
            <v>კვიპტომერიაIII56</v>
          </cell>
          <cell r="B6698" t="str">
            <v>კვიპტომერია</v>
          </cell>
          <cell r="C6698" t="str">
            <v>III</v>
          </cell>
          <cell r="D6698">
            <v>30.5</v>
          </cell>
          <cell r="E6698">
            <v>56</v>
          </cell>
          <cell r="F6698">
            <v>3.37</v>
          </cell>
          <cell r="G6698">
            <v>2.95</v>
          </cell>
          <cell r="H6698">
            <v>0.17</v>
          </cell>
          <cell r="I6698">
            <v>3.12</v>
          </cell>
          <cell r="J6698">
            <v>0.41999999999999993</v>
          </cell>
        </row>
        <row r="6699">
          <cell r="A6699" t="str">
            <v>კვიპტომერიაIII60</v>
          </cell>
          <cell r="B6699" t="str">
            <v>კვიპტომერია</v>
          </cell>
          <cell r="C6699" t="str">
            <v>III</v>
          </cell>
          <cell r="D6699">
            <v>31.5</v>
          </cell>
          <cell r="E6699">
            <v>60</v>
          </cell>
          <cell r="F6699">
            <v>3.95</v>
          </cell>
          <cell r="G6699">
            <v>3.47</v>
          </cell>
          <cell r="H6699">
            <v>0.2</v>
          </cell>
          <cell r="I6699">
            <v>3.6700000000000004</v>
          </cell>
          <cell r="J6699">
            <v>0.48</v>
          </cell>
        </row>
        <row r="6700">
          <cell r="A6700" t="str">
            <v>კვიპტომერიაIII64</v>
          </cell>
          <cell r="B6700" t="str">
            <v>კვიპტომერია</v>
          </cell>
          <cell r="C6700" t="str">
            <v>III</v>
          </cell>
          <cell r="D6700">
            <v>32</v>
          </cell>
          <cell r="E6700">
            <v>64</v>
          </cell>
          <cell r="F6700">
            <v>4.57</v>
          </cell>
          <cell r="G6700">
            <v>4.03</v>
          </cell>
          <cell r="H6700">
            <v>0.23</v>
          </cell>
          <cell r="I6700">
            <v>4.2600000000000007</v>
          </cell>
          <cell r="J6700">
            <v>0.54</v>
          </cell>
        </row>
        <row r="6701">
          <cell r="A6701" t="str">
            <v>კვიპტომერიაIII68</v>
          </cell>
          <cell r="B6701" t="str">
            <v>კვიპტომერია</v>
          </cell>
          <cell r="C6701" t="str">
            <v>III</v>
          </cell>
          <cell r="D6701">
            <v>32.5</v>
          </cell>
          <cell r="E6701">
            <v>68</v>
          </cell>
          <cell r="F6701">
            <v>5.23</v>
          </cell>
          <cell r="G6701">
            <v>4.62</v>
          </cell>
          <cell r="H6701">
            <v>0.26</v>
          </cell>
          <cell r="I6701">
            <v>4.88</v>
          </cell>
          <cell r="J6701">
            <v>0.61000000000000032</v>
          </cell>
        </row>
        <row r="6702">
          <cell r="A6702" t="str">
            <v>კვიპტომერიაIII72</v>
          </cell>
          <cell r="B6702" t="str">
            <v>კვიპტომერია</v>
          </cell>
          <cell r="C6702" t="str">
            <v>III</v>
          </cell>
          <cell r="D6702">
            <v>33</v>
          </cell>
          <cell r="E6702">
            <v>72</v>
          </cell>
          <cell r="F6702">
            <v>5.93</v>
          </cell>
          <cell r="G6702">
            <v>5.25</v>
          </cell>
          <cell r="H6702">
            <v>0.3</v>
          </cell>
          <cell r="I6702">
            <v>5.55</v>
          </cell>
          <cell r="J6702">
            <v>0.67999999999999972</v>
          </cell>
        </row>
        <row r="6703">
          <cell r="A6703" t="str">
            <v>კვიპტომერიაIII76</v>
          </cell>
          <cell r="B6703" t="str">
            <v>კვიპტომერია</v>
          </cell>
          <cell r="C6703" t="str">
            <v>III</v>
          </cell>
          <cell r="D6703">
            <v>33.5</v>
          </cell>
          <cell r="E6703">
            <v>76</v>
          </cell>
          <cell r="F6703">
            <v>6.67</v>
          </cell>
          <cell r="G6703">
            <v>5.92</v>
          </cell>
          <cell r="H6703">
            <v>0.33</v>
          </cell>
          <cell r="I6703">
            <v>6.25</v>
          </cell>
          <cell r="J6703">
            <v>0.75</v>
          </cell>
        </row>
        <row r="6704">
          <cell r="A6704" t="str">
            <v>კვიპტომერიაIII80</v>
          </cell>
          <cell r="B6704" t="str">
            <v>კვიპტომერია</v>
          </cell>
          <cell r="C6704" t="str">
            <v>III</v>
          </cell>
          <cell r="D6704">
            <v>34</v>
          </cell>
          <cell r="E6704">
            <v>80</v>
          </cell>
          <cell r="F6704">
            <v>7.44</v>
          </cell>
          <cell r="G6704">
            <v>6.61</v>
          </cell>
          <cell r="H6704">
            <v>0.37</v>
          </cell>
          <cell r="I6704">
            <v>6.98</v>
          </cell>
          <cell r="J6704">
            <v>0.83000000000000007</v>
          </cell>
        </row>
        <row r="6705">
          <cell r="A6705" t="str">
            <v>კვიპტომერიაIII84</v>
          </cell>
          <cell r="B6705" t="str">
            <v>კვიპტომერია</v>
          </cell>
          <cell r="C6705" t="str">
            <v>III</v>
          </cell>
          <cell r="D6705">
            <v>34</v>
          </cell>
          <cell r="E6705">
            <v>84</v>
          </cell>
          <cell r="F6705">
            <v>8.25</v>
          </cell>
          <cell r="G6705">
            <v>7.34</v>
          </cell>
          <cell r="H6705">
            <v>0.41</v>
          </cell>
          <cell r="I6705">
            <v>7.75</v>
          </cell>
          <cell r="J6705">
            <v>0.91000000000000014</v>
          </cell>
        </row>
        <row r="6706">
          <cell r="A6706" t="str">
            <v>კვიპტომერიაIII88</v>
          </cell>
          <cell r="B6706" t="str">
            <v>კვიპტომერია</v>
          </cell>
          <cell r="C6706" t="str">
            <v>III</v>
          </cell>
          <cell r="D6706">
            <v>34.5</v>
          </cell>
          <cell r="E6706">
            <v>88</v>
          </cell>
          <cell r="F6706">
            <v>9.09</v>
          </cell>
          <cell r="G6706">
            <v>8.11</v>
          </cell>
          <cell r="H6706">
            <v>0.46</v>
          </cell>
          <cell r="I6706">
            <v>8.57</v>
          </cell>
          <cell r="J6706">
            <v>0.98000000000000043</v>
          </cell>
        </row>
        <row r="6707">
          <cell r="A6707" t="str">
            <v>კვიპტომერიაIII92</v>
          </cell>
          <cell r="B6707" t="str">
            <v>კვიპტომერია</v>
          </cell>
          <cell r="C6707" t="str">
            <v>III</v>
          </cell>
          <cell r="D6707">
            <v>34.5</v>
          </cell>
          <cell r="E6707">
            <v>92</v>
          </cell>
          <cell r="F6707">
            <v>9.9600000000000009</v>
          </cell>
          <cell r="G6707">
            <v>8.89</v>
          </cell>
          <cell r="H6707">
            <v>0.5</v>
          </cell>
          <cell r="I6707">
            <v>9.39</v>
          </cell>
          <cell r="J6707">
            <v>1.0700000000000003</v>
          </cell>
        </row>
        <row r="6708">
          <cell r="A6708" t="str">
            <v>კვიპტომერიაIII96</v>
          </cell>
          <cell r="B6708" t="str">
            <v>კვიპტომერია</v>
          </cell>
          <cell r="C6708" t="str">
            <v>III</v>
          </cell>
          <cell r="D6708">
            <v>34.5</v>
          </cell>
          <cell r="E6708">
            <v>96</v>
          </cell>
          <cell r="F6708">
            <v>10.86</v>
          </cell>
          <cell r="G6708">
            <v>9.7200000000000006</v>
          </cell>
          <cell r="H6708">
            <v>0.54</v>
          </cell>
          <cell r="I6708">
            <v>10.260000000000002</v>
          </cell>
          <cell r="J6708">
            <v>1.1399999999999988</v>
          </cell>
        </row>
        <row r="6709">
          <cell r="A6709" t="str">
            <v>კვიპტომერიაIII100</v>
          </cell>
          <cell r="B6709" t="str">
            <v>კვიპტომერია</v>
          </cell>
          <cell r="C6709" t="str">
            <v>III</v>
          </cell>
          <cell r="D6709">
            <v>34.5</v>
          </cell>
          <cell r="E6709">
            <v>100</v>
          </cell>
          <cell r="F6709">
            <v>11.79</v>
          </cell>
          <cell r="G6709">
            <v>10.56</v>
          </cell>
          <cell r="H6709">
            <v>0.59</v>
          </cell>
          <cell r="I6709">
            <v>11.15</v>
          </cell>
          <cell r="J6709">
            <v>1.2299999999999986</v>
          </cell>
        </row>
        <row r="6710">
          <cell r="A6710" t="str">
            <v>კვიპტომერიაIII104</v>
          </cell>
          <cell r="B6710" t="str">
            <v>კვიპტომერია</v>
          </cell>
          <cell r="C6710" t="str">
            <v>III</v>
          </cell>
          <cell r="D6710">
            <v>35</v>
          </cell>
          <cell r="E6710">
            <v>104</v>
          </cell>
          <cell r="F6710">
            <v>12.75</v>
          </cell>
          <cell r="G6710">
            <v>11.45</v>
          </cell>
          <cell r="H6710">
            <v>0.64</v>
          </cell>
          <cell r="I6710">
            <v>12.09</v>
          </cell>
          <cell r="J6710">
            <v>1.3000000000000007</v>
          </cell>
        </row>
        <row r="6711">
          <cell r="A6711" t="str">
            <v>კვიპტომერიაIII108</v>
          </cell>
          <cell r="B6711" t="str">
            <v>კვიპტომერია</v>
          </cell>
          <cell r="C6711" t="str">
            <v>III</v>
          </cell>
          <cell r="D6711">
            <v>35</v>
          </cell>
          <cell r="E6711">
            <v>108</v>
          </cell>
          <cell r="F6711">
            <v>13.74</v>
          </cell>
          <cell r="G6711">
            <v>12.35</v>
          </cell>
          <cell r="H6711">
            <v>0.69</v>
          </cell>
          <cell r="I6711">
            <v>13.04</v>
          </cell>
          <cell r="J6711">
            <v>1.3900000000000006</v>
          </cell>
        </row>
        <row r="6712">
          <cell r="A6712" t="str">
            <v>კვიპტომერიაIII112</v>
          </cell>
          <cell r="B6712" t="str">
            <v>კვიპტომერია</v>
          </cell>
          <cell r="C6712" t="str">
            <v>III</v>
          </cell>
          <cell r="D6712">
            <v>35</v>
          </cell>
          <cell r="E6712">
            <v>112</v>
          </cell>
          <cell r="F6712">
            <v>14.77</v>
          </cell>
          <cell r="G6712">
            <v>13.31</v>
          </cell>
          <cell r="H6712">
            <v>0.74</v>
          </cell>
          <cell r="I6712">
            <v>14.05</v>
          </cell>
          <cell r="J6712">
            <v>1.4599999999999991</v>
          </cell>
        </row>
        <row r="6713">
          <cell r="A6713" t="str">
            <v>კვიპტომერიაIII116</v>
          </cell>
          <cell r="B6713" t="str">
            <v>კვიპტომერია</v>
          </cell>
          <cell r="C6713" t="str">
            <v>III</v>
          </cell>
          <cell r="D6713">
            <v>35</v>
          </cell>
          <cell r="E6713">
            <v>116</v>
          </cell>
          <cell r="F6713">
            <v>15.82</v>
          </cell>
          <cell r="G6713">
            <v>14.27</v>
          </cell>
          <cell r="H6713">
            <v>0.79</v>
          </cell>
          <cell r="I6713">
            <v>15.059999999999999</v>
          </cell>
          <cell r="J6713">
            <v>1.5500000000000007</v>
          </cell>
        </row>
        <row r="6714">
          <cell r="A6714" t="str">
            <v>კვიპტომერიაIII120</v>
          </cell>
          <cell r="B6714" t="str">
            <v>კვიპტომერია</v>
          </cell>
          <cell r="C6714" t="str">
            <v>III</v>
          </cell>
          <cell r="D6714">
            <v>35</v>
          </cell>
          <cell r="E6714">
            <v>120</v>
          </cell>
          <cell r="F6714">
            <v>16.91</v>
          </cell>
          <cell r="G6714">
            <v>15.29</v>
          </cell>
          <cell r="H6714">
            <v>0.85</v>
          </cell>
          <cell r="I6714">
            <v>16.14</v>
          </cell>
          <cell r="J6714">
            <v>1.620000000000001</v>
          </cell>
        </row>
        <row r="6715">
          <cell r="A6715" t="str">
            <v>კვიპტომერიაIII124</v>
          </cell>
          <cell r="B6715" t="str">
            <v>კვიპტომერია</v>
          </cell>
          <cell r="C6715" t="str">
            <v>III</v>
          </cell>
          <cell r="D6715">
            <v>35</v>
          </cell>
          <cell r="E6715">
            <v>124</v>
          </cell>
          <cell r="F6715">
            <v>18.04</v>
          </cell>
          <cell r="G6715">
            <v>16.329999999999998</v>
          </cell>
          <cell r="H6715">
            <v>0.9</v>
          </cell>
          <cell r="I6715">
            <v>17.229999999999997</v>
          </cell>
          <cell r="J6715">
            <v>1.7100000000000009</v>
          </cell>
        </row>
        <row r="6716">
          <cell r="A6716" t="str">
            <v>კვიპტომერიაIII128</v>
          </cell>
          <cell r="B6716" t="str">
            <v>კვიპტომერია</v>
          </cell>
          <cell r="C6716" t="str">
            <v>III</v>
          </cell>
          <cell r="D6716">
            <v>35</v>
          </cell>
          <cell r="E6716">
            <v>128</v>
          </cell>
          <cell r="F6716">
            <v>19.21</v>
          </cell>
          <cell r="G6716">
            <v>17.399999999999999</v>
          </cell>
          <cell r="H6716">
            <v>0.96</v>
          </cell>
          <cell r="I6716">
            <v>18.36</v>
          </cell>
          <cell r="J6716">
            <v>1.8100000000000023</v>
          </cell>
        </row>
        <row r="6717">
          <cell r="A6717" t="str">
            <v>კვიპტომერიაIII132</v>
          </cell>
          <cell r="B6717" t="str">
            <v>კვიპტომერია</v>
          </cell>
          <cell r="C6717" t="str">
            <v>III</v>
          </cell>
          <cell r="D6717">
            <v>35</v>
          </cell>
          <cell r="E6717">
            <v>132</v>
          </cell>
          <cell r="F6717">
            <v>20.43</v>
          </cell>
          <cell r="G6717">
            <v>18.53</v>
          </cell>
          <cell r="H6717">
            <v>1.02</v>
          </cell>
          <cell r="I6717">
            <v>19.55</v>
          </cell>
          <cell r="J6717">
            <v>1.8999999999999986</v>
          </cell>
        </row>
        <row r="6718">
          <cell r="A6718" t="str">
            <v>კვიპტომერიაIII136</v>
          </cell>
          <cell r="B6718" t="str">
            <v>კვიპტომერია</v>
          </cell>
          <cell r="C6718" t="str">
            <v>III</v>
          </cell>
          <cell r="D6718">
            <v>35</v>
          </cell>
          <cell r="E6718">
            <v>136</v>
          </cell>
          <cell r="F6718">
            <v>21.7</v>
          </cell>
          <cell r="G6718">
            <v>19.7</v>
          </cell>
          <cell r="H6718">
            <v>1.0900000000000001</v>
          </cell>
          <cell r="I6718">
            <v>20.79</v>
          </cell>
          <cell r="J6718">
            <v>2</v>
          </cell>
        </row>
        <row r="6719">
          <cell r="A6719" t="str">
            <v>კვიპტომერიაIII140</v>
          </cell>
          <cell r="B6719" t="str">
            <v>კვიპტომერია</v>
          </cell>
          <cell r="C6719" t="str">
            <v>III</v>
          </cell>
          <cell r="D6719">
            <v>35</v>
          </cell>
          <cell r="E6719">
            <v>140</v>
          </cell>
          <cell r="F6719">
            <v>23.03</v>
          </cell>
          <cell r="G6719">
            <v>20.93</v>
          </cell>
          <cell r="H6719">
            <v>1.1499999999999999</v>
          </cell>
          <cell r="I6719">
            <v>22.08</v>
          </cell>
          <cell r="J6719">
            <v>2.1000000000000014</v>
          </cell>
        </row>
        <row r="6720">
          <cell r="A6720" t="str">
            <v>კვიპტომერიაIII144</v>
          </cell>
          <cell r="B6720" t="str">
            <v>კვიპტომერია</v>
          </cell>
          <cell r="C6720" t="str">
            <v>III</v>
          </cell>
          <cell r="D6720">
            <v>35.5</v>
          </cell>
          <cell r="E6720">
            <v>144</v>
          </cell>
          <cell r="F6720">
            <v>24.43</v>
          </cell>
          <cell r="G6720">
            <v>22.23</v>
          </cell>
          <cell r="H6720">
            <v>1.22</v>
          </cell>
          <cell r="I6720">
            <v>23.45</v>
          </cell>
          <cell r="J6720">
            <v>2.1999999999999993</v>
          </cell>
        </row>
        <row r="6721">
          <cell r="A6721" t="str">
            <v>კვიპტომერიაIII148</v>
          </cell>
          <cell r="B6721" t="str">
            <v>კვიპტომერია</v>
          </cell>
          <cell r="C6721" t="str">
            <v>III</v>
          </cell>
          <cell r="D6721">
            <v>35.5</v>
          </cell>
          <cell r="E6721">
            <v>148</v>
          </cell>
          <cell r="F6721">
            <v>29.9</v>
          </cell>
          <cell r="G6721">
            <v>23.59</v>
          </cell>
          <cell r="H6721">
            <v>1.5</v>
          </cell>
          <cell r="I6721">
            <v>25.09</v>
          </cell>
          <cell r="J6721">
            <v>6.3099999999999987</v>
          </cell>
        </row>
        <row r="6722">
          <cell r="A6722" t="str">
            <v>კვიპტომერიაIII152</v>
          </cell>
          <cell r="B6722" t="str">
            <v>კვიპტომერია</v>
          </cell>
          <cell r="C6722" t="str">
            <v>III</v>
          </cell>
          <cell r="D6722">
            <v>36</v>
          </cell>
          <cell r="E6722">
            <v>152</v>
          </cell>
          <cell r="F6722">
            <v>27.46</v>
          </cell>
          <cell r="G6722">
            <v>25.04</v>
          </cell>
          <cell r="H6722">
            <v>1.37</v>
          </cell>
          <cell r="I6722">
            <v>26.41</v>
          </cell>
          <cell r="J6722">
            <v>2.4200000000000017</v>
          </cell>
        </row>
        <row r="6723">
          <cell r="A6723" t="str">
            <v>კვიპტომერიაIII156</v>
          </cell>
          <cell r="B6723" t="str">
            <v>კვიპტომერია</v>
          </cell>
          <cell r="C6723" t="str">
            <v>III</v>
          </cell>
          <cell r="D6723">
            <v>36</v>
          </cell>
          <cell r="E6723">
            <v>156</v>
          </cell>
          <cell r="F6723">
            <v>29.12</v>
          </cell>
          <cell r="G6723">
            <v>26.59</v>
          </cell>
          <cell r="H6723">
            <v>1.46</v>
          </cell>
          <cell r="I6723">
            <v>28.05</v>
          </cell>
          <cell r="J6723">
            <v>2.5300000000000011</v>
          </cell>
        </row>
        <row r="6724">
          <cell r="A6724" t="str">
            <v>კვიპტომერიაIII160</v>
          </cell>
          <cell r="B6724" t="str">
            <v>კვიპტომერია</v>
          </cell>
          <cell r="C6724" t="str">
            <v>III</v>
          </cell>
          <cell r="D6724">
            <v>36.5</v>
          </cell>
          <cell r="E6724">
            <v>160</v>
          </cell>
          <cell r="F6724">
            <v>30.88</v>
          </cell>
          <cell r="G6724">
            <v>28.22</v>
          </cell>
          <cell r="H6724">
            <v>1.54</v>
          </cell>
          <cell r="I6724">
            <v>29.759999999999998</v>
          </cell>
          <cell r="J6724">
            <v>2.66</v>
          </cell>
        </row>
        <row r="6725">
          <cell r="A6725" t="str">
            <v>კვიპტომერიაIV8</v>
          </cell>
          <cell r="B6725" t="str">
            <v>კვიპტომერია</v>
          </cell>
          <cell r="C6725" t="str">
            <v>IV</v>
          </cell>
          <cell r="D6725">
            <v>11</v>
          </cell>
          <cell r="E6725">
            <v>8</v>
          </cell>
          <cell r="F6725">
            <v>2.8000000000000001E-2</v>
          </cell>
          <cell r="G6725">
            <v>0.02</v>
          </cell>
          <cell r="H6725">
            <v>0</v>
          </cell>
          <cell r="I6725">
            <v>0.02</v>
          </cell>
          <cell r="J6725">
            <v>8.0000000000000002E-3</v>
          </cell>
        </row>
        <row r="6726">
          <cell r="A6726" t="str">
            <v>კვიპტომერიაIV10</v>
          </cell>
          <cell r="B6726" t="str">
            <v>კვიპტომერია</v>
          </cell>
          <cell r="C6726" t="str">
            <v>IV</v>
          </cell>
          <cell r="D6726">
            <v>12</v>
          </cell>
          <cell r="E6726">
            <v>10</v>
          </cell>
          <cell r="F6726">
            <v>4.8000000000000001E-2</v>
          </cell>
          <cell r="G6726">
            <v>0.04</v>
          </cell>
          <cell r="H6726">
            <v>0</v>
          </cell>
          <cell r="I6726">
            <v>0.04</v>
          </cell>
          <cell r="J6726">
            <v>8.0000000000000002E-3</v>
          </cell>
        </row>
        <row r="6727">
          <cell r="A6727" t="str">
            <v>კვიპტომერიაIV12</v>
          </cell>
          <cell r="B6727" t="str">
            <v>კვიპტომერია</v>
          </cell>
          <cell r="C6727" t="str">
            <v>IV</v>
          </cell>
          <cell r="D6727">
            <v>13</v>
          </cell>
          <cell r="E6727">
            <v>12</v>
          </cell>
          <cell r="F6727">
            <v>7.3999999999999996E-2</v>
          </cell>
          <cell r="G6727">
            <v>0.06</v>
          </cell>
          <cell r="H6727">
            <v>0</v>
          </cell>
          <cell r="I6727">
            <v>0.06</v>
          </cell>
          <cell r="J6727">
            <v>1.3999999999999999E-2</v>
          </cell>
        </row>
        <row r="6728">
          <cell r="A6728" t="str">
            <v>კვიპტომერიაIV14</v>
          </cell>
          <cell r="B6728" t="str">
            <v>კვიპტომერია</v>
          </cell>
          <cell r="C6728" t="str">
            <v>IV</v>
          </cell>
          <cell r="D6728">
            <v>14</v>
          </cell>
          <cell r="E6728">
            <v>14</v>
          </cell>
          <cell r="F6728">
            <v>0.107</v>
          </cell>
          <cell r="G6728">
            <v>0.09</v>
          </cell>
          <cell r="H6728">
            <v>0.01</v>
          </cell>
          <cell r="I6728">
            <v>9.9999999999999992E-2</v>
          </cell>
          <cell r="J6728">
            <v>1.7000000000000001E-2</v>
          </cell>
        </row>
        <row r="6729">
          <cell r="A6729" t="str">
            <v>კვიპტომერიაIV16</v>
          </cell>
          <cell r="B6729" t="str">
            <v>კვიპტომერია</v>
          </cell>
          <cell r="C6729" t="str">
            <v>IV</v>
          </cell>
          <cell r="D6729">
            <v>15</v>
          </cell>
          <cell r="E6729">
            <v>16</v>
          </cell>
          <cell r="F6729">
            <v>0.14799999999999999</v>
          </cell>
          <cell r="G6729">
            <v>0.13</v>
          </cell>
          <cell r="H6729">
            <v>0.01</v>
          </cell>
          <cell r="I6729">
            <v>0.14000000000000001</v>
          </cell>
          <cell r="J6729">
            <v>1.7999999999999988E-2</v>
          </cell>
        </row>
        <row r="6730">
          <cell r="A6730" t="str">
            <v>კვიპტომერიაIV20</v>
          </cell>
          <cell r="B6730" t="str">
            <v>კვიპტომერია</v>
          </cell>
          <cell r="C6730" t="str">
            <v>IV</v>
          </cell>
          <cell r="D6730">
            <v>17</v>
          </cell>
          <cell r="E6730">
            <v>20</v>
          </cell>
          <cell r="F6730">
            <v>0.26</v>
          </cell>
          <cell r="G6730">
            <v>0.22</v>
          </cell>
          <cell r="H6730">
            <v>0.01</v>
          </cell>
          <cell r="I6730">
            <v>0.23</v>
          </cell>
          <cell r="J6730">
            <v>4.0000000000000008E-2</v>
          </cell>
        </row>
        <row r="6731">
          <cell r="A6731" t="str">
            <v>კვიპტომერიაIV24</v>
          </cell>
          <cell r="B6731" t="str">
            <v>კვიპტომერია</v>
          </cell>
          <cell r="C6731" t="str">
            <v>IV</v>
          </cell>
          <cell r="D6731">
            <v>19</v>
          </cell>
          <cell r="E6731">
            <v>24</v>
          </cell>
          <cell r="F6731">
            <v>0.4</v>
          </cell>
          <cell r="G6731">
            <v>0.34</v>
          </cell>
          <cell r="H6731">
            <v>0.02</v>
          </cell>
          <cell r="I6731">
            <v>0.36000000000000004</v>
          </cell>
          <cell r="J6731">
            <v>0.06</v>
          </cell>
        </row>
        <row r="6732">
          <cell r="A6732" t="str">
            <v>კვიპტომერიაIV28</v>
          </cell>
          <cell r="B6732" t="str">
            <v>კვიპტომერია</v>
          </cell>
          <cell r="C6732" t="str">
            <v>IV</v>
          </cell>
          <cell r="D6732">
            <v>20.5</v>
          </cell>
          <cell r="E6732">
            <v>28</v>
          </cell>
          <cell r="F6732">
            <v>0.59</v>
          </cell>
          <cell r="G6732">
            <v>0.51</v>
          </cell>
          <cell r="H6732">
            <v>0.03</v>
          </cell>
          <cell r="I6732">
            <v>0.54</v>
          </cell>
          <cell r="J6732">
            <v>7.999999999999996E-2</v>
          </cell>
        </row>
        <row r="6733">
          <cell r="A6733" t="str">
            <v>კვიპტომერიაIV32</v>
          </cell>
          <cell r="B6733" t="str">
            <v>კვიპტომერია</v>
          </cell>
          <cell r="C6733" t="str">
            <v>IV</v>
          </cell>
          <cell r="D6733">
            <v>22</v>
          </cell>
          <cell r="E6733">
            <v>32</v>
          </cell>
          <cell r="F6733">
            <v>0.81</v>
          </cell>
          <cell r="G6733">
            <v>0.7</v>
          </cell>
          <cell r="H6733">
            <v>0.04</v>
          </cell>
          <cell r="I6733">
            <v>0.74</v>
          </cell>
          <cell r="J6733">
            <v>0.1100000000000001</v>
          </cell>
        </row>
        <row r="6734">
          <cell r="A6734" t="str">
            <v>კვიპტომერიაIV36</v>
          </cell>
          <cell r="B6734" t="str">
            <v>კვიპტომერია</v>
          </cell>
          <cell r="C6734" t="str">
            <v>IV</v>
          </cell>
          <cell r="D6734">
            <v>23</v>
          </cell>
          <cell r="E6734">
            <v>36</v>
          </cell>
          <cell r="F6734">
            <v>1.08</v>
          </cell>
          <cell r="G6734">
            <v>0.93</v>
          </cell>
          <cell r="H6734">
            <v>0.05</v>
          </cell>
          <cell r="I6734">
            <v>0.98000000000000009</v>
          </cell>
          <cell r="J6734">
            <v>0.15000000000000002</v>
          </cell>
        </row>
        <row r="6735">
          <cell r="A6735" t="str">
            <v>კვიპტომერიაIV40</v>
          </cell>
          <cell r="B6735" t="str">
            <v>კვიპტომერია</v>
          </cell>
          <cell r="C6735" t="str">
            <v>IV</v>
          </cell>
          <cell r="D6735">
            <v>24</v>
          </cell>
          <cell r="E6735">
            <v>40</v>
          </cell>
          <cell r="F6735">
            <v>1.39</v>
          </cell>
          <cell r="G6735">
            <v>1.21</v>
          </cell>
          <cell r="H6735">
            <v>7.0000000000000007E-2</v>
          </cell>
          <cell r="I6735">
            <v>1.28</v>
          </cell>
          <cell r="J6735">
            <v>0.17999999999999994</v>
          </cell>
        </row>
        <row r="6736">
          <cell r="A6736" t="str">
            <v>კვიპტომერიაIV44</v>
          </cell>
          <cell r="B6736" t="str">
            <v>კვიპტომერია</v>
          </cell>
          <cell r="C6736" t="str">
            <v>IV</v>
          </cell>
          <cell r="D6736">
            <v>25.5</v>
          </cell>
          <cell r="E6736">
            <v>44</v>
          </cell>
          <cell r="F6736">
            <v>1.75</v>
          </cell>
          <cell r="G6736">
            <v>1.52</v>
          </cell>
          <cell r="H6736">
            <v>0.09</v>
          </cell>
          <cell r="I6736">
            <v>1.61</v>
          </cell>
          <cell r="J6736">
            <v>0.22999999999999998</v>
          </cell>
        </row>
        <row r="6737">
          <cell r="A6737" t="str">
            <v>კვიპტომერიაIV48</v>
          </cell>
          <cell r="B6737" t="str">
            <v>კვიპტომერია</v>
          </cell>
          <cell r="C6737" t="str">
            <v>IV</v>
          </cell>
          <cell r="D6737">
            <v>26.5</v>
          </cell>
          <cell r="E6737">
            <v>48</v>
          </cell>
          <cell r="F6737">
            <v>2.15</v>
          </cell>
          <cell r="G6737">
            <v>1.87</v>
          </cell>
          <cell r="H6737">
            <v>0.11</v>
          </cell>
          <cell r="I6737">
            <v>1.9800000000000002</v>
          </cell>
          <cell r="J6737">
            <v>0.2799999999999998</v>
          </cell>
        </row>
        <row r="6738">
          <cell r="A6738" t="str">
            <v>კვიპტომერიაIV52</v>
          </cell>
          <cell r="B6738" t="str">
            <v>კვიპტომერია</v>
          </cell>
          <cell r="C6738" t="str">
            <v>IV</v>
          </cell>
          <cell r="D6738">
            <v>27</v>
          </cell>
          <cell r="E6738">
            <v>52</v>
          </cell>
          <cell r="F6738">
            <v>2.59</v>
          </cell>
          <cell r="G6738">
            <v>2.2599999999999998</v>
          </cell>
          <cell r="H6738">
            <v>0.13</v>
          </cell>
          <cell r="I6738">
            <v>2.3899999999999997</v>
          </cell>
          <cell r="J6738">
            <v>0.33000000000000007</v>
          </cell>
        </row>
        <row r="6739">
          <cell r="A6739" t="str">
            <v>კვიპტომერიაIV56</v>
          </cell>
          <cell r="B6739" t="str">
            <v>კვიპტომერია</v>
          </cell>
          <cell r="C6739" t="str">
            <v>IV</v>
          </cell>
          <cell r="D6739">
            <v>28</v>
          </cell>
          <cell r="E6739">
            <v>56</v>
          </cell>
          <cell r="F6739">
            <v>3.08</v>
          </cell>
          <cell r="G6739">
            <v>2.7</v>
          </cell>
          <cell r="H6739">
            <v>0.15</v>
          </cell>
          <cell r="I6739">
            <v>2.85</v>
          </cell>
          <cell r="J6739">
            <v>0.37999999999999989</v>
          </cell>
        </row>
        <row r="6740">
          <cell r="A6740" t="str">
            <v>კვიპტომერიაIV60</v>
          </cell>
          <cell r="B6740" t="str">
            <v>კვიპტომერია</v>
          </cell>
          <cell r="C6740" t="str">
            <v>IV</v>
          </cell>
          <cell r="D6740">
            <v>28.5</v>
          </cell>
          <cell r="E6740">
            <v>60</v>
          </cell>
          <cell r="F6740">
            <v>3.6</v>
          </cell>
          <cell r="G6740">
            <v>3.16</v>
          </cell>
          <cell r="H6740">
            <v>0.18</v>
          </cell>
          <cell r="I6740">
            <v>3.3400000000000003</v>
          </cell>
          <cell r="J6740">
            <v>0.43999999999999995</v>
          </cell>
        </row>
        <row r="6741">
          <cell r="A6741" t="str">
            <v>კვიპტომერიაIV64</v>
          </cell>
          <cell r="B6741" t="str">
            <v>კვიპტომერია</v>
          </cell>
          <cell r="C6741" t="str">
            <v>IV</v>
          </cell>
          <cell r="D6741">
            <v>29</v>
          </cell>
          <cell r="E6741">
            <v>64</v>
          </cell>
          <cell r="F6741">
            <v>4.17</v>
          </cell>
          <cell r="G6741">
            <v>3.67</v>
          </cell>
          <cell r="H6741">
            <v>0.21</v>
          </cell>
          <cell r="I6741">
            <v>3.88</v>
          </cell>
          <cell r="J6741">
            <v>0.5</v>
          </cell>
        </row>
        <row r="6742">
          <cell r="A6742" t="str">
            <v>კვიპტომერიაIV68</v>
          </cell>
          <cell r="B6742" t="str">
            <v>კვიპტომერია</v>
          </cell>
          <cell r="C6742" t="str">
            <v>IV</v>
          </cell>
          <cell r="D6742">
            <v>29.5</v>
          </cell>
          <cell r="E6742">
            <v>68</v>
          </cell>
          <cell r="F6742">
            <v>4.7699999999999996</v>
          </cell>
          <cell r="G6742">
            <v>4.21</v>
          </cell>
          <cell r="H6742">
            <v>0.24</v>
          </cell>
          <cell r="I6742">
            <v>4.45</v>
          </cell>
          <cell r="J6742">
            <v>0.55999999999999961</v>
          </cell>
        </row>
        <row r="6743">
          <cell r="A6743" t="str">
            <v>კვიპტომერიაIV72</v>
          </cell>
          <cell r="B6743" t="str">
            <v>კვიპტომერია</v>
          </cell>
          <cell r="C6743" t="str">
            <v>IV</v>
          </cell>
          <cell r="D6743">
            <v>30</v>
          </cell>
          <cell r="E6743">
            <v>72</v>
          </cell>
          <cell r="F6743">
            <v>5.41</v>
          </cell>
          <cell r="G6743">
            <v>4.78</v>
          </cell>
          <cell r="H6743">
            <v>0.27</v>
          </cell>
          <cell r="I6743">
            <v>5.0500000000000007</v>
          </cell>
          <cell r="J6743">
            <v>0.62999999999999989</v>
          </cell>
        </row>
        <row r="6744">
          <cell r="A6744" t="str">
            <v>კვიპტომერიაIV76</v>
          </cell>
          <cell r="B6744" t="str">
            <v>კვიპტომერია</v>
          </cell>
          <cell r="C6744" t="str">
            <v>IV</v>
          </cell>
          <cell r="D6744">
            <v>30.5</v>
          </cell>
          <cell r="E6744">
            <v>76</v>
          </cell>
          <cell r="F6744">
            <v>6.08</v>
          </cell>
          <cell r="G6744">
            <v>5.39</v>
          </cell>
          <cell r="H6744">
            <v>0.3</v>
          </cell>
          <cell r="I6744">
            <v>5.6899999999999995</v>
          </cell>
          <cell r="J6744">
            <v>0.69000000000000039</v>
          </cell>
        </row>
        <row r="6745">
          <cell r="A6745" t="str">
            <v>კვიპტომერიაIV80</v>
          </cell>
          <cell r="B6745" t="str">
            <v>კვიპტომერია</v>
          </cell>
          <cell r="C6745" t="str">
            <v>IV</v>
          </cell>
          <cell r="D6745">
            <v>31</v>
          </cell>
          <cell r="E6745">
            <v>80</v>
          </cell>
          <cell r="F6745">
            <v>6.79</v>
          </cell>
          <cell r="G6745">
            <v>6.02</v>
          </cell>
          <cell r="H6745">
            <v>0.34</v>
          </cell>
          <cell r="I6745">
            <v>6.3599999999999994</v>
          </cell>
          <cell r="J6745">
            <v>0.77000000000000046</v>
          </cell>
        </row>
        <row r="6746">
          <cell r="A6746" t="str">
            <v>კვიპტომერიაIV84</v>
          </cell>
          <cell r="B6746" t="str">
            <v>კვიპტომერია</v>
          </cell>
          <cell r="C6746" t="str">
            <v>IV</v>
          </cell>
          <cell r="D6746">
            <v>31</v>
          </cell>
          <cell r="E6746">
            <v>84</v>
          </cell>
          <cell r="F6746">
            <v>7.52</v>
          </cell>
          <cell r="G6746">
            <v>6.68</v>
          </cell>
          <cell r="H6746">
            <v>0.38</v>
          </cell>
          <cell r="I6746">
            <v>7.06</v>
          </cell>
          <cell r="J6746">
            <v>0.83999999999999986</v>
          </cell>
        </row>
        <row r="6747">
          <cell r="A6747" t="str">
            <v>კვიპტომერიაIV88</v>
          </cell>
          <cell r="B6747" t="str">
            <v>კვიპტომერია</v>
          </cell>
          <cell r="C6747" t="str">
            <v>IV</v>
          </cell>
          <cell r="D6747">
            <v>31</v>
          </cell>
          <cell r="E6747">
            <v>88</v>
          </cell>
          <cell r="F6747">
            <v>8.2899999999999991</v>
          </cell>
          <cell r="G6747">
            <v>7.39</v>
          </cell>
          <cell r="H6747">
            <v>0.42</v>
          </cell>
          <cell r="I6747">
            <v>7.81</v>
          </cell>
          <cell r="J6747">
            <v>0.89999999999999947</v>
          </cell>
        </row>
        <row r="6748">
          <cell r="A6748" t="str">
            <v>კვიპტომერიაIV92</v>
          </cell>
          <cell r="B6748" t="str">
            <v>კვიპტომერია</v>
          </cell>
          <cell r="C6748" t="str">
            <v>IV</v>
          </cell>
          <cell r="D6748">
            <v>31.5</v>
          </cell>
          <cell r="E6748">
            <v>92</v>
          </cell>
          <cell r="F6748">
            <v>9.08</v>
          </cell>
          <cell r="G6748">
            <v>8.1</v>
          </cell>
          <cell r="H6748">
            <v>0.45</v>
          </cell>
          <cell r="I6748">
            <v>8.5499999999999989</v>
          </cell>
          <cell r="J6748">
            <v>0.98000000000000043</v>
          </cell>
        </row>
        <row r="6749">
          <cell r="A6749" t="str">
            <v>კვიპტომერიაIV96</v>
          </cell>
          <cell r="B6749" t="str">
            <v>კვიპტომერია</v>
          </cell>
          <cell r="C6749" t="str">
            <v>IV</v>
          </cell>
          <cell r="D6749">
            <v>31.5</v>
          </cell>
          <cell r="E6749">
            <v>96</v>
          </cell>
          <cell r="F6749">
            <v>9.91</v>
          </cell>
          <cell r="G6749">
            <v>5.86</v>
          </cell>
          <cell r="H6749">
            <v>0.5</v>
          </cell>
          <cell r="I6749">
            <v>6.36</v>
          </cell>
          <cell r="J6749">
            <v>4.05</v>
          </cell>
        </row>
        <row r="6750">
          <cell r="A6750" t="str">
            <v>კვიპტომერიაIV100</v>
          </cell>
          <cell r="B6750" t="str">
            <v>კვიპტომერია</v>
          </cell>
          <cell r="C6750" t="str">
            <v>IV</v>
          </cell>
          <cell r="D6750">
            <v>31.5</v>
          </cell>
          <cell r="E6750">
            <v>100</v>
          </cell>
          <cell r="F6750">
            <v>10.76</v>
          </cell>
          <cell r="G6750">
            <v>9.6300000000000008</v>
          </cell>
          <cell r="H6750">
            <v>0.54</v>
          </cell>
          <cell r="I6750">
            <v>10.170000000000002</v>
          </cell>
          <cell r="J6750">
            <v>1.129999999999999</v>
          </cell>
        </row>
        <row r="6751">
          <cell r="A6751" t="str">
            <v>კვიპტომერიაIV104</v>
          </cell>
          <cell r="B6751" t="str">
            <v>კვიპტომერია</v>
          </cell>
          <cell r="C6751" t="str">
            <v>IV</v>
          </cell>
          <cell r="D6751">
            <v>31.5</v>
          </cell>
          <cell r="E6751">
            <v>104</v>
          </cell>
          <cell r="F6751">
            <v>11.63</v>
          </cell>
          <cell r="G6751">
            <v>10.43</v>
          </cell>
          <cell r="H6751">
            <v>0.57999999999999996</v>
          </cell>
          <cell r="I6751">
            <v>11.01</v>
          </cell>
          <cell r="J6751">
            <v>1.2000000000000011</v>
          </cell>
        </row>
        <row r="6752">
          <cell r="A6752" t="str">
            <v>კვიპტომერიაIV108</v>
          </cell>
          <cell r="B6752" t="str">
            <v>კვიპტომერია</v>
          </cell>
          <cell r="C6752" t="str">
            <v>IV</v>
          </cell>
          <cell r="D6752">
            <v>31.5</v>
          </cell>
          <cell r="E6752">
            <v>108</v>
          </cell>
          <cell r="F6752">
            <v>12.54</v>
          </cell>
          <cell r="G6752">
            <v>11.26</v>
          </cell>
          <cell r="H6752">
            <v>0.63</v>
          </cell>
          <cell r="I6752">
            <v>11.89</v>
          </cell>
          <cell r="J6752">
            <v>1.2799999999999994</v>
          </cell>
        </row>
        <row r="6753">
          <cell r="A6753" t="str">
            <v>კვიპტომერიაIV112</v>
          </cell>
          <cell r="B6753" t="str">
            <v>კვიპტომერია</v>
          </cell>
          <cell r="C6753" t="str">
            <v>IV</v>
          </cell>
          <cell r="D6753">
            <v>31.5</v>
          </cell>
          <cell r="E6753">
            <v>112</v>
          </cell>
          <cell r="F6753">
            <v>13.47</v>
          </cell>
          <cell r="G6753">
            <v>12.12</v>
          </cell>
          <cell r="H6753">
            <v>0.67</v>
          </cell>
          <cell r="I6753">
            <v>12.79</v>
          </cell>
          <cell r="J6753">
            <v>1.3500000000000014</v>
          </cell>
        </row>
        <row r="6754">
          <cell r="A6754" t="str">
            <v>კვიპტომერიაIV116</v>
          </cell>
          <cell r="B6754" t="str">
            <v>კვიპტომერია</v>
          </cell>
          <cell r="C6754" t="str">
            <v>IV</v>
          </cell>
          <cell r="D6754">
            <v>31.5</v>
          </cell>
          <cell r="E6754">
            <v>116</v>
          </cell>
          <cell r="F6754">
            <v>14.43</v>
          </cell>
          <cell r="G6754">
            <v>13</v>
          </cell>
          <cell r="H6754">
            <v>0.72</v>
          </cell>
          <cell r="I6754">
            <v>13.72</v>
          </cell>
          <cell r="J6754">
            <v>1.4299999999999997</v>
          </cell>
        </row>
        <row r="6755">
          <cell r="A6755" t="str">
            <v>კვიპტომერიაIV120</v>
          </cell>
          <cell r="B6755" t="str">
            <v>კვიპტომერია</v>
          </cell>
          <cell r="C6755" t="str">
            <v>IV</v>
          </cell>
          <cell r="D6755">
            <v>32</v>
          </cell>
          <cell r="E6755">
            <v>120</v>
          </cell>
          <cell r="F6755">
            <v>15.43</v>
          </cell>
          <cell r="G6755">
            <v>13.93</v>
          </cell>
          <cell r="H6755">
            <v>0.77</v>
          </cell>
          <cell r="I6755">
            <v>14.7</v>
          </cell>
          <cell r="J6755">
            <v>1.5</v>
          </cell>
        </row>
        <row r="6756">
          <cell r="A6756" t="str">
            <v>კვიპტომერიაIV124</v>
          </cell>
          <cell r="B6756" t="str">
            <v>კვიპტომერია</v>
          </cell>
          <cell r="C6756" t="str">
            <v>IV</v>
          </cell>
          <cell r="D6756">
            <v>32</v>
          </cell>
          <cell r="E6756">
            <v>124</v>
          </cell>
          <cell r="F6756">
            <v>16.46</v>
          </cell>
          <cell r="G6756">
            <v>14.88</v>
          </cell>
          <cell r="H6756">
            <v>0.82</v>
          </cell>
          <cell r="I6756">
            <v>15.700000000000001</v>
          </cell>
          <cell r="J6756">
            <v>1.58</v>
          </cell>
        </row>
        <row r="6757">
          <cell r="A6757" t="str">
            <v>კვიპტომერიაIV128</v>
          </cell>
          <cell r="B6757" t="str">
            <v>კვიპტომერია</v>
          </cell>
          <cell r="C6757" t="str">
            <v>IV</v>
          </cell>
          <cell r="D6757">
            <v>32</v>
          </cell>
          <cell r="E6757">
            <v>128</v>
          </cell>
          <cell r="F6757">
            <v>17.53</v>
          </cell>
          <cell r="G6757">
            <v>15.87</v>
          </cell>
          <cell r="H6757">
            <v>0.88</v>
          </cell>
          <cell r="I6757">
            <v>16.75</v>
          </cell>
          <cell r="J6757">
            <v>1.6600000000000019</v>
          </cell>
        </row>
        <row r="6758">
          <cell r="A6758" t="str">
            <v>კვიპტომერიაIV132</v>
          </cell>
          <cell r="B6758" t="str">
            <v>კვიპტომერია</v>
          </cell>
          <cell r="C6758" t="str">
            <v>IV</v>
          </cell>
          <cell r="D6758">
            <v>32</v>
          </cell>
          <cell r="E6758">
            <v>132</v>
          </cell>
          <cell r="F6758">
            <v>18.64</v>
          </cell>
          <cell r="G6758">
            <v>16.89</v>
          </cell>
          <cell r="H6758">
            <v>0.93</v>
          </cell>
          <cell r="I6758">
            <v>17.82</v>
          </cell>
          <cell r="J6758">
            <v>1.75</v>
          </cell>
        </row>
        <row r="6759">
          <cell r="A6759" t="str">
            <v>კვიპტომერიაIV136</v>
          </cell>
          <cell r="B6759" t="str">
            <v>კვიპტომერია</v>
          </cell>
          <cell r="C6759" t="str">
            <v>IV</v>
          </cell>
          <cell r="D6759">
            <v>32</v>
          </cell>
          <cell r="E6759">
            <v>136</v>
          </cell>
          <cell r="F6759">
            <v>19.8</v>
          </cell>
          <cell r="G6759">
            <v>17.96</v>
          </cell>
          <cell r="H6759">
            <v>0.99</v>
          </cell>
          <cell r="I6759">
            <v>18.95</v>
          </cell>
          <cell r="J6759">
            <v>1.8399999999999999</v>
          </cell>
        </row>
        <row r="6760">
          <cell r="A6760" t="str">
            <v>კვიპტომერიაIV140</v>
          </cell>
          <cell r="B6760" t="str">
            <v>კვიპტომერია</v>
          </cell>
          <cell r="C6760" t="str">
            <v>IV</v>
          </cell>
          <cell r="D6760">
            <v>32</v>
          </cell>
          <cell r="E6760">
            <v>140</v>
          </cell>
          <cell r="F6760">
            <v>21.01</v>
          </cell>
          <cell r="G6760">
            <v>19.079999999999998</v>
          </cell>
          <cell r="H6760">
            <v>1.05</v>
          </cell>
          <cell r="I6760">
            <v>20.13</v>
          </cell>
          <cell r="J6760">
            <v>1.9300000000000033</v>
          </cell>
        </row>
        <row r="6761">
          <cell r="A6761" t="str">
            <v>კვიპტომერიაIV144</v>
          </cell>
          <cell r="B6761" t="str">
            <v>კვიპტომერია</v>
          </cell>
          <cell r="C6761" t="str">
            <v>IV</v>
          </cell>
          <cell r="D6761">
            <v>32</v>
          </cell>
          <cell r="E6761">
            <v>144</v>
          </cell>
          <cell r="F6761">
            <v>22.28</v>
          </cell>
          <cell r="G6761">
            <v>20.25</v>
          </cell>
          <cell r="H6761">
            <v>1.1100000000000001</v>
          </cell>
          <cell r="I6761">
            <v>21.36</v>
          </cell>
          <cell r="J6761">
            <v>2.0300000000000011</v>
          </cell>
        </row>
        <row r="6762">
          <cell r="A6762" t="str">
            <v>კვიპტომერიაIV148</v>
          </cell>
          <cell r="B6762" t="str">
            <v>კვიპტომერია</v>
          </cell>
          <cell r="C6762" t="str">
            <v>IV</v>
          </cell>
          <cell r="D6762">
            <v>32.5</v>
          </cell>
          <cell r="E6762">
            <v>148</v>
          </cell>
          <cell r="F6762">
            <v>23.63</v>
          </cell>
          <cell r="G6762">
            <v>21.5</v>
          </cell>
          <cell r="H6762">
            <v>1.18</v>
          </cell>
          <cell r="I6762">
            <v>22.68</v>
          </cell>
          <cell r="J6762">
            <v>2.129999999999999</v>
          </cell>
        </row>
        <row r="6763">
          <cell r="A6763" t="str">
            <v>კვიპტომერიაIV152</v>
          </cell>
          <cell r="B6763" t="str">
            <v>კვიპტომერია</v>
          </cell>
          <cell r="C6763" t="str">
            <v>IV</v>
          </cell>
          <cell r="D6763">
            <v>32.5</v>
          </cell>
          <cell r="E6763">
            <v>152</v>
          </cell>
          <cell r="F6763">
            <v>25.05</v>
          </cell>
          <cell r="G6763">
            <v>22.82</v>
          </cell>
          <cell r="H6763">
            <v>1.25</v>
          </cell>
          <cell r="I6763">
            <v>24.07</v>
          </cell>
          <cell r="J6763">
            <v>2.2300000000000004</v>
          </cell>
        </row>
        <row r="6764">
          <cell r="A6764" t="str">
            <v>კვიპტომერიაIV156</v>
          </cell>
          <cell r="B6764" t="str">
            <v>კვიპტომერია</v>
          </cell>
          <cell r="C6764" t="str">
            <v>IV</v>
          </cell>
          <cell r="D6764">
            <v>33</v>
          </cell>
          <cell r="E6764">
            <v>156</v>
          </cell>
          <cell r="F6764">
            <v>26.56</v>
          </cell>
          <cell r="G6764">
            <v>24.22</v>
          </cell>
          <cell r="H6764">
            <v>1.33</v>
          </cell>
          <cell r="I6764">
            <v>25.549999999999997</v>
          </cell>
          <cell r="J6764">
            <v>2.34</v>
          </cell>
        </row>
        <row r="6765">
          <cell r="A6765" t="str">
            <v>კვიპტომერიაIV160</v>
          </cell>
          <cell r="B6765" t="str">
            <v>კვიპტომერია</v>
          </cell>
          <cell r="C6765" t="str">
            <v>IV</v>
          </cell>
          <cell r="D6765">
            <v>33</v>
          </cell>
          <cell r="E6765">
            <v>160</v>
          </cell>
          <cell r="F6765">
            <v>28.17</v>
          </cell>
          <cell r="G6765">
            <v>25.72</v>
          </cell>
          <cell r="H6765">
            <v>1.41</v>
          </cell>
          <cell r="I6765">
            <v>27.13</v>
          </cell>
          <cell r="J6765">
            <v>2.4500000000000028</v>
          </cell>
        </row>
        <row r="6766">
          <cell r="A6766" t="str">
            <v>კვიპტომერიაV8</v>
          </cell>
          <cell r="B6766" t="str">
            <v>კვიპტომერია</v>
          </cell>
          <cell r="C6766" t="str">
            <v>V</v>
          </cell>
          <cell r="D6766">
            <v>1011</v>
          </cell>
          <cell r="E6766">
            <v>8</v>
          </cell>
          <cell r="F6766">
            <v>2.5999999999999999E-2</v>
          </cell>
          <cell r="G6766">
            <v>0.02</v>
          </cell>
          <cell r="H6766">
            <v>0</v>
          </cell>
          <cell r="I6766">
            <v>0.02</v>
          </cell>
          <cell r="J6766">
            <v>5.9999999999999984E-3</v>
          </cell>
        </row>
        <row r="6767">
          <cell r="A6767" t="str">
            <v>კვიპტომერიაV10</v>
          </cell>
          <cell r="B6767" t="str">
            <v>კვიპტომერია</v>
          </cell>
          <cell r="C6767" t="str">
            <v>V</v>
          </cell>
          <cell r="D6767">
            <v>12</v>
          </cell>
          <cell r="E6767">
            <v>10</v>
          </cell>
          <cell r="F6767">
            <v>4.3999999999999997E-2</v>
          </cell>
          <cell r="G6767">
            <v>0.04</v>
          </cell>
          <cell r="H6767">
            <v>0</v>
          </cell>
          <cell r="I6767">
            <v>0.04</v>
          </cell>
          <cell r="J6767">
            <v>3.9999999999999966E-3</v>
          </cell>
        </row>
        <row r="6768">
          <cell r="A6768" t="str">
            <v>კვიპტომერიაV12</v>
          </cell>
          <cell r="B6768" t="str">
            <v>კვიპტომერია</v>
          </cell>
          <cell r="C6768" t="str">
            <v>V</v>
          </cell>
          <cell r="D6768">
            <v>13</v>
          </cell>
          <cell r="E6768">
            <v>12</v>
          </cell>
          <cell r="F6768">
            <v>6.7000000000000004E-2</v>
          </cell>
          <cell r="G6768">
            <v>0.06</v>
          </cell>
          <cell r="H6768">
            <v>0</v>
          </cell>
          <cell r="I6768">
            <v>0.06</v>
          </cell>
          <cell r="J6768">
            <v>7.0000000000000062E-3</v>
          </cell>
        </row>
        <row r="6769">
          <cell r="A6769" t="str">
            <v>კვიპტომერიაV14</v>
          </cell>
          <cell r="B6769" t="str">
            <v>კვიპტომერია</v>
          </cell>
          <cell r="C6769" t="str">
            <v>V</v>
          </cell>
          <cell r="D6769">
            <v>14</v>
          </cell>
          <cell r="E6769">
            <v>14</v>
          </cell>
          <cell r="F6769">
            <v>9.8000000000000004E-2</v>
          </cell>
          <cell r="G6769">
            <v>0.08</v>
          </cell>
          <cell r="H6769">
            <v>0.01</v>
          </cell>
          <cell r="I6769">
            <v>0.09</v>
          </cell>
          <cell r="J6769">
            <v>1.8000000000000002E-2</v>
          </cell>
        </row>
        <row r="6770">
          <cell r="A6770" t="str">
            <v>კვიპტომერიაV16</v>
          </cell>
          <cell r="B6770" t="str">
            <v>კვიპტომერია</v>
          </cell>
          <cell r="C6770" t="str">
            <v>V</v>
          </cell>
          <cell r="D6770">
            <v>15.5</v>
          </cell>
          <cell r="E6770">
            <v>16</v>
          </cell>
          <cell r="F6770">
            <v>0.13500000000000001</v>
          </cell>
          <cell r="G6770">
            <v>0.12</v>
          </cell>
          <cell r="H6770">
            <v>0.01</v>
          </cell>
          <cell r="I6770">
            <v>0.13</v>
          </cell>
          <cell r="J6770">
            <v>1.5000000000000013E-2</v>
          </cell>
        </row>
        <row r="6771">
          <cell r="A6771" t="str">
            <v>კვიპტომერიაV20</v>
          </cell>
          <cell r="B6771" t="str">
            <v>კვიპტომერია</v>
          </cell>
          <cell r="C6771" t="str">
            <v>V</v>
          </cell>
          <cell r="D6771">
            <v>17</v>
          </cell>
          <cell r="E6771">
            <v>20</v>
          </cell>
          <cell r="F6771">
            <v>0.23</v>
          </cell>
          <cell r="G6771">
            <v>0.2</v>
          </cell>
          <cell r="H6771">
            <v>0.01</v>
          </cell>
          <cell r="I6771">
            <v>0.21000000000000002</v>
          </cell>
          <cell r="J6771">
            <v>0.03</v>
          </cell>
        </row>
        <row r="6772">
          <cell r="A6772" t="str">
            <v>კვიპტომერიაV24</v>
          </cell>
          <cell r="B6772" t="str">
            <v>კვიპტომერია</v>
          </cell>
          <cell r="C6772" t="str">
            <v>V</v>
          </cell>
          <cell r="D6772">
            <v>18.5</v>
          </cell>
          <cell r="E6772">
            <v>24</v>
          </cell>
          <cell r="F6772">
            <v>0.37</v>
          </cell>
          <cell r="G6772">
            <v>0.32</v>
          </cell>
          <cell r="H6772">
            <v>0.02</v>
          </cell>
          <cell r="I6772">
            <v>0.34</v>
          </cell>
          <cell r="J6772">
            <v>4.9999999999999989E-2</v>
          </cell>
        </row>
        <row r="6773">
          <cell r="A6773" t="str">
            <v>კვიპტომერიაV28</v>
          </cell>
          <cell r="B6773" t="str">
            <v>კვიპტომერია</v>
          </cell>
          <cell r="C6773" t="str">
            <v>V</v>
          </cell>
          <cell r="D6773">
            <v>20</v>
          </cell>
          <cell r="E6773">
            <v>28</v>
          </cell>
          <cell r="F6773">
            <v>0.53</v>
          </cell>
          <cell r="G6773">
            <v>0.46</v>
          </cell>
          <cell r="H6773">
            <v>0.03</v>
          </cell>
          <cell r="I6773">
            <v>0.49</v>
          </cell>
          <cell r="J6773">
            <v>7.0000000000000007E-2</v>
          </cell>
        </row>
        <row r="6774">
          <cell r="A6774" t="str">
            <v>კვიპტომერიაV32</v>
          </cell>
          <cell r="B6774" t="str">
            <v>კვიპტომერია</v>
          </cell>
          <cell r="C6774" t="str">
            <v>V</v>
          </cell>
          <cell r="D6774">
            <v>21</v>
          </cell>
          <cell r="E6774">
            <v>32</v>
          </cell>
          <cell r="F6774">
            <v>0.74</v>
          </cell>
          <cell r="G6774">
            <v>0.64</v>
          </cell>
          <cell r="H6774">
            <v>0.04</v>
          </cell>
          <cell r="I6774">
            <v>0.68</v>
          </cell>
          <cell r="J6774">
            <v>9.9999999999999978E-2</v>
          </cell>
        </row>
        <row r="6775">
          <cell r="A6775" t="str">
            <v>კვიპტომერიაV36</v>
          </cell>
          <cell r="B6775" t="str">
            <v>კვიპტომერია</v>
          </cell>
          <cell r="C6775" t="str">
            <v>V</v>
          </cell>
          <cell r="D6775">
            <v>22</v>
          </cell>
          <cell r="E6775">
            <v>36</v>
          </cell>
          <cell r="F6775">
            <v>0.99</v>
          </cell>
          <cell r="G6775">
            <v>0.86</v>
          </cell>
          <cell r="H6775">
            <v>0.05</v>
          </cell>
          <cell r="I6775">
            <v>0.91</v>
          </cell>
          <cell r="J6775">
            <v>0.13</v>
          </cell>
        </row>
        <row r="6776">
          <cell r="A6776" t="str">
            <v>კვიპტომერიაV40</v>
          </cell>
          <cell r="B6776" t="str">
            <v>კვიპტომერია</v>
          </cell>
          <cell r="C6776" t="str">
            <v>V</v>
          </cell>
          <cell r="D6776">
            <v>23</v>
          </cell>
          <cell r="E6776">
            <v>40</v>
          </cell>
          <cell r="F6776">
            <v>1.27</v>
          </cell>
          <cell r="G6776">
            <v>1.1000000000000001</v>
          </cell>
          <cell r="H6776">
            <v>0.06</v>
          </cell>
          <cell r="I6776">
            <v>1.1600000000000001</v>
          </cell>
          <cell r="J6776">
            <v>0.16999999999999993</v>
          </cell>
        </row>
        <row r="6777">
          <cell r="A6777" t="str">
            <v>კვიპტომერიაV44</v>
          </cell>
          <cell r="B6777" t="str">
            <v>კვიპტომერია</v>
          </cell>
          <cell r="C6777" t="str">
            <v>V</v>
          </cell>
          <cell r="D6777">
            <v>24</v>
          </cell>
          <cell r="E6777">
            <v>44</v>
          </cell>
          <cell r="F6777">
            <v>1.6</v>
          </cell>
          <cell r="G6777">
            <v>1.39</v>
          </cell>
          <cell r="H6777">
            <v>0.08</v>
          </cell>
          <cell r="I6777">
            <v>1.47</v>
          </cell>
          <cell r="J6777">
            <v>0.21000000000000019</v>
          </cell>
        </row>
        <row r="6778">
          <cell r="A6778" t="str">
            <v>კვიპტომერიაV48</v>
          </cell>
          <cell r="B6778" t="str">
            <v>კვიპტომერია</v>
          </cell>
          <cell r="C6778" t="str">
            <v>V</v>
          </cell>
          <cell r="D6778">
            <v>25</v>
          </cell>
          <cell r="E6778">
            <v>48</v>
          </cell>
          <cell r="F6778">
            <v>1.96</v>
          </cell>
          <cell r="G6778">
            <v>1.71</v>
          </cell>
          <cell r="H6778">
            <v>0.1</v>
          </cell>
          <cell r="I6778">
            <v>1.81</v>
          </cell>
          <cell r="J6778">
            <v>0.25</v>
          </cell>
        </row>
        <row r="6779">
          <cell r="A6779" t="str">
            <v>კვიპტომერიაV52</v>
          </cell>
          <cell r="B6779" t="str">
            <v>კვიპტომერია</v>
          </cell>
          <cell r="C6779" t="str">
            <v>V</v>
          </cell>
          <cell r="D6779">
            <v>26</v>
          </cell>
          <cell r="E6779">
            <v>52</v>
          </cell>
          <cell r="F6779">
            <v>2.37</v>
          </cell>
          <cell r="G6779">
            <v>2.0699999999999998</v>
          </cell>
          <cell r="H6779">
            <v>0.12</v>
          </cell>
          <cell r="I6779">
            <v>2.19</v>
          </cell>
          <cell r="J6779">
            <v>0.30000000000000027</v>
          </cell>
        </row>
        <row r="6780">
          <cell r="A6780" t="str">
            <v>კვიპტომერიაV56</v>
          </cell>
          <cell r="B6780" t="str">
            <v>კვიპტომერია</v>
          </cell>
          <cell r="C6780" t="str">
            <v>V</v>
          </cell>
          <cell r="D6780">
            <v>26.5</v>
          </cell>
          <cell r="E6780">
            <v>56</v>
          </cell>
          <cell r="F6780">
            <v>2.81</v>
          </cell>
          <cell r="G6780">
            <v>2.46</v>
          </cell>
          <cell r="H6780">
            <v>0.14000000000000001</v>
          </cell>
          <cell r="I6780">
            <v>2.6</v>
          </cell>
          <cell r="J6780">
            <v>0.35000000000000009</v>
          </cell>
        </row>
        <row r="6781">
          <cell r="A6781" t="str">
            <v>კვიპტომერიაV60</v>
          </cell>
          <cell r="B6781" t="str">
            <v>კვიპტომერია</v>
          </cell>
          <cell r="C6781" t="str">
            <v>V</v>
          </cell>
          <cell r="D6781">
            <v>27</v>
          </cell>
          <cell r="E6781">
            <v>60</v>
          </cell>
          <cell r="F6781">
            <v>3.29</v>
          </cell>
          <cell r="G6781">
            <v>2.88</v>
          </cell>
          <cell r="H6781">
            <v>0.17</v>
          </cell>
          <cell r="I6781">
            <v>3.05</v>
          </cell>
          <cell r="J6781">
            <v>0.41000000000000014</v>
          </cell>
        </row>
        <row r="6782">
          <cell r="A6782" t="str">
            <v>კვიპტომერიაV64</v>
          </cell>
          <cell r="B6782" t="str">
            <v>კვიპტომერია</v>
          </cell>
          <cell r="C6782" t="str">
            <v>V</v>
          </cell>
          <cell r="D6782">
            <v>27.5</v>
          </cell>
          <cell r="E6782">
            <v>64</v>
          </cell>
          <cell r="F6782">
            <v>3.8</v>
          </cell>
          <cell r="G6782">
            <v>3.34</v>
          </cell>
          <cell r="H6782">
            <v>0.19</v>
          </cell>
          <cell r="I6782">
            <v>3.53</v>
          </cell>
          <cell r="J6782">
            <v>0.45999999999999996</v>
          </cell>
        </row>
        <row r="6783">
          <cell r="A6783" t="str">
            <v>კვიპტომერიაV68</v>
          </cell>
          <cell r="B6783" t="str">
            <v>კვიპტომერია</v>
          </cell>
          <cell r="C6783" t="str">
            <v>V</v>
          </cell>
          <cell r="D6783">
            <v>27.5</v>
          </cell>
          <cell r="E6783">
            <v>68</v>
          </cell>
          <cell r="F6783">
            <v>4.3499999999999996</v>
          </cell>
          <cell r="G6783">
            <v>3.83</v>
          </cell>
          <cell r="H6783">
            <v>0.22</v>
          </cell>
          <cell r="I6783">
            <v>4.05</v>
          </cell>
          <cell r="J6783">
            <v>0.51999999999999957</v>
          </cell>
        </row>
        <row r="6784">
          <cell r="A6784" t="str">
            <v>კვიპტომერიაV72</v>
          </cell>
          <cell r="B6784" t="str">
            <v>კვიპტომერია</v>
          </cell>
          <cell r="C6784" t="str">
            <v>V</v>
          </cell>
          <cell r="D6784">
            <v>28</v>
          </cell>
          <cell r="E6784">
            <v>72</v>
          </cell>
          <cell r="F6784">
            <v>4.93</v>
          </cell>
          <cell r="G6784">
            <v>4.3499999999999996</v>
          </cell>
          <cell r="H6784">
            <v>0.25</v>
          </cell>
          <cell r="I6784">
            <v>4.5999999999999996</v>
          </cell>
          <cell r="J6784">
            <v>0.58000000000000007</v>
          </cell>
        </row>
        <row r="6785">
          <cell r="A6785" t="str">
            <v>კვიპტომერიაV76</v>
          </cell>
          <cell r="B6785" t="str">
            <v>კვიპტომერია</v>
          </cell>
          <cell r="C6785" t="str">
            <v>V</v>
          </cell>
          <cell r="D6785">
            <v>28</v>
          </cell>
          <cell r="E6785">
            <v>76</v>
          </cell>
          <cell r="F6785">
            <v>5.55</v>
          </cell>
          <cell r="G6785">
            <v>4.91</v>
          </cell>
          <cell r="H6785">
            <v>0.28000000000000003</v>
          </cell>
          <cell r="I6785">
            <v>5.19</v>
          </cell>
          <cell r="J6785">
            <v>0.63999999999999968</v>
          </cell>
        </row>
        <row r="6786">
          <cell r="A6786" t="str">
            <v>კვიპტომერიაV80</v>
          </cell>
          <cell r="B6786" t="str">
            <v>კვიპტომერია</v>
          </cell>
          <cell r="C6786" t="str">
            <v>V</v>
          </cell>
          <cell r="D6786">
            <v>28.5</v>
          </cell>
          <cell r="E6786">
            <v>80</v>
          </cell>
          <cell r="F6786">
            <v>6.19</v>
          </cell>
          <cell r="G6786">
            <v>5.48</v>
          </cell>
          <cell r="H6786">
            <v>0.31</v>
          </cell>
          <cell r="I6786">
            <v>5.79</v>
          </cell>
          <cell r="J6786">
            <v>0.71</v>
          </cell>
        </row>
        <row r="6787">
          <cell r="A6787" t="str">
            <v>კვიპტომერიაV84</v>
          </cell>
          <cell r="B6787" t="str">
            <v>კვიპტომერია</v>
          </cell>
          <cell r="C6787" t="str">
            <v>V</v>
          </cell>
          <cell r="D6787">
            <v>28.5</v>
          </cell>
          <cell r="E6787">
            <v>84</v>
          </cell>
          <cell r="F6787">
            <v>6.86</v>
          </cell>
          <cell r="G6787">
            <v>6.09</v>
          </cell>
          <cell r="H6787">
            <v>0.34</v>
          </cell>
          <cell r="I6787">
            <v>6.43</v>
          </cell>
          <cell r="J6787">
            <v>0.77000000000000046</v>
          </cell>
        </row>
        <row r="6788">
          <cell r="A6788" t="str">
            <v>კვიპტომერიაV88</v>
          </cell>
          <cell r="B6788" t="str">
            <v>კვიპტომერია</v>
          </cell>
          <cell r="C6788" t="str">
            <v>V</v>
          </cell>
          <cell r="D6788">
            <v>28.5</v>
          </cell>
          <cell r="E6788">
            <v>88</v>
          </cell>
          <cell r="F6788">
            <v>7.56</v>
          </cell>
          <cell r="G6788">
            <v>6.73</v>
          </cell>
          <cell r="H6788">
            <v>0.38</v>
          </cell>
          <cell r="I6788">
            <v>7.11</v>
          </cell>
          <cell r="J6788">
            <v>0.82999999999999918</v>
          </cell>
        </row>
        <row r="6789">
          <cell r="A6789" t="str">
            <v>კვიპტომერიაV92</v>
          </cell>
          <cell r="B6789" t="str">
            <v>კვიპტომერია</v>
          </cell>
          <cell r="C6789" t="str">
            <v>V</v>
          </cell>
          <cell r="D6789">
            <v>28.5</v>
          </cell>
          <cell r="E6789">
            <v>92</v>
          </cell>
          <cell r="F6789">
            <v>8.2899999999999991</v>
          </cell>
          <cell r="G6789">
            <v>7.39</v>
          </cell>
          <cell r="H6789">
            <v>0.42</v>
          </cell>
          <cell r="I6789">
            <v>7.81</v>
          </cell>
          <cell r="J6789">
            <v>0.89999999999999947</v>
          </cell>
        </row>
        <row r="6790">
          <cell r="A6790" t="str">
            <v>კვიპტომერიაV96</v>
          </cell>
          <cell r="B6790" t="str">
            <v>კვიპტომერია</v>
          </cell>
          <cell r="C6790" t="str">
            <v>V</v>
          </cell>
          <cell r="D6790">
            <v>28.5</v>
          </cell>
          <cell r="E6790">
            <v>96</v>
          </cell>
          <cell r="F6790">
            <v>9.0399999999999991</v>
          </cell>
          <cell r="G6790">
            <v>8.07</v>
          </cell>
          <cell r="H6790">
            <v>0.45</v>
          </cell>
          <cell r="I6790">
            <v>8.52</v>
          </cell>
          <cell r="J6790">
            <v>0.96999999999999886</v>
          </cell>
        </row>
        <row r="6791">
          <cell r="A6791" t="str">
            <v>კვიპტომერიაV100</v>
          </cell>
          <cell r="B6791" t="str">
            <v>კვიპტომერია</v>
          </cell>
          <cell r="C6791" t="str">
            <v>V</v>
          </cell>
          <cell r="D6791">
            <v>28.5</v>
          </cell>
          <cell r="E6791">
            <v>100</v>
          </cell>
          <cell r="F6791">
            <v>9.81</v>
          </cell>
          <cell r="G6791">
            <v>8.77</v>
          </cell>
          <cell r="H6791">
            <v>0.49</v>
          </cell>
          <cell r="I6791">
            <v>9.26</v>
          </cell>
          <cell r="J6791">
            <v>1.0400000000000009</v>
          </cell>
        </row>
        <row r="6792">
          <cell r="A6792" t="str">
            <v>კვიპტომერიაV104</v>
          </cell>
          <cell r="B6792" t="str">
            <v>კვიპტომერია</v>
          </cell>
          <cell r="C6792" t="str">
            <v>V</v>
          </cell>
          <cell r="D6792">
            <v>29</v>
          </cell>
          <cell r="E6792">
            <v>104</v>
          </cell>
          <cell r="F6792">
            <v>10.61</v>
          </cell>
          <cell r="G6792">
            <v>9.51</v>
          </cell>
          <cell r="H6792">
            <v>0.53</v>
          </cell>
          <cell r="I6792">
            <v>10.039999999999999</v>
          </cell>
          <cell r="J6792">
            <v>1.0999999999999996</v>
          </cell>
        </row>
        <row r="6793">
          <cell r="A6793" t="str">
            <v>კვიპტომერიაV108</v>
          </cell>
          <cell r="B6793" t="str">
            <v>კვიპტომერია</v>
          </cell>
          <cell r="C6793" t="str">
            <v>V</v>
          </cell>
          <cell r="D6793">
            <v>29</v>
          </cell>
          <cell r="E6793">
            <v>108</v>
          </cell>
          <cell r="F6793">
            <v>11.44</v>
          </cell>
          <cell r="G6793">
            <v>10.26</v>
          </cell>
          <cell r="H6793">
            <v>0.56999999999999995</v>
          </cell>
          <cell r="I6793">
            <v>10.83</v>
          </cell>
          <cell r="J6793">
            <v>1.1799999999999997</v>
          </cell>
        </row>
        <row r="6794">
          <cell r="A6794" t="str">
            <v>კვიპტომერიაV112</v>
          </cell>
          <cell r="B6794" t="str">
            <v>კვიპტომერია</v>
          </cell>
          <cell r="C6794" t="str">
            <v>V</v>
          </cell>
          <cell r="D6794">
            <v>29</v>
          </cell>
          <cell r="E6794">
            <v>112</v>
          </cell>
          <cell r="F6794">
            <v>12.29</v>
          </cell>
          <cell r="G6794">
            <v>11.05</v>
          </cell>
          <cell r="H6794">
            <v>0.62</v>
          </cell>
          <cell r="I6794">
            <v>11.67</v>
          </cell>
          <cell r="J6794">
            <v>1.2399999999999984</v>
          </cell>
        </row>
        <row r="6795">
          <cell r="A6795" t="str">
            <v>კვიპტომერიაV116</v>
          </cell>
          <cell r="B6795" t="str">
            <v>კვიპტომერია</v>
          </cell>
          <cell r="C6795" t="str">
            <v>V</v>
          </cell>
          <cell r="D6795">
            <v>29</v>
          </cell>
          <cell r="E6795">
            <v>116</v>
          </cell>
          <cell r="F6795">
            <v>13.17</v>
          </cell>
          <cell r="G6795">
            <v>11.85</v>
          </cell>
          <cell r="H6795">
            <v>0.66</v>
          </cell>
          <cell r="I6795">
            <v>12.51</v>
          </cell>
          <cell r="J6795">
            <v>1.3200000000000003</v>
          </cell>
        </row>
        <row r="6796">
          <cell r="A6796" t="str">
            <v>კვიპტომერიაV120</v>
          </cell>
          <cell r="B6796" t="str">
            <v>კვიპტომერია</v>
          </cell>
          <cell r="C6796" t="str">
            <v>V</v>
          </cell>
          <cell r="D6796">
            <v>29</v>
          </cell>
          <cell r="E6796">
            <v>120</v>
          </cell>
          <cell r="F6796">
            <v>14.07</v>
          </cell>
          <cell r="G6796">
            <v>12.69</v>
          </cell>
          <cell r="H6796">
            <v>0.7</v>
          </cell>
          <cell r="I6796">
            <v>13.389999999999999</v>
          </cell>
          <cell r="J6796">
            <v>1.3800000000000008</v>
          </cell>
        </row>
        <row r="6797">
          <cell r="A6797" t="str">
            <v>კვიპტომერიაV124</v>
          </cell>
          <cell r="B6797" t="str">
            <v>კვიპტომერია</v>
          </cell>
          <cell r="C6797" t="str">
            <v>V</v>
          </cell>
          <cell r="D6797">
            <v>29</v>
          </cell>
          <cell r="E6797">
            <v>124</v>
          </cell>
          <cell r="F6797">
            <v>15.01</v>
          </cell>
          <cell r="G6797">
            <v>13.55</v>
          </cell>
          <cell r="H6797">
            <v>0.75</v>
          </cell>
          <cell r="I6797">
            <v>14.3</v>
          </cell>
          <cell r="J6797">
            <v>1.4599999999999991</v>
          </cell>
        </row>
        <row r="6798">
          <cell r="A6798" t="str">
            <v>კვიპტომერიაV128</v>
          </cell>
          <cell r="B6798" t="str">
            <v>კვიპტომერია</v>
          </cell>
          <cell r="C6798" t="str">
            <v>V</v>
          </cell>
          <cell r="D6798">
            <v>29</v>
          </cell>
          <cell r="E6798">
            <v>128</v>
          </cell>
          <cell r="F6798">
            <v>16.989999999999998</v>
          </cell>
          <cell r="G6798">
            <v>15.36</v>
          </cell>
          <cell r="H6798">
            <v>0.85</v>
          </cell>
          <cell r="I6798">
            <v>16.21</v>
          </cell>
          <cell r="J6798">
            <v>1.629999999999999</v>
          </cell>
        </row>
        <row r="6799">
          <cell r="A6799" t="str">
            <v>კვიპტომერიაV132</v>
          </cell>
          <cell r="B6799" t="str">
            <v>კვიპტომერია</v>
          </cell>
          <cell r="C6799" t="str">
            <v>V</v>
          </cell>
          <cell r="D6799">
            <v>29</v>
          </cell>
          <cell r="E6799">
            <v>132</v>
          </cell>
          <cell r="F6799">
            <v>17</v>
          </cell>
          <cell r="G6799">
            <v>15.39</v>
          </cell>
          <cell r="H6799">
            <v>0.85</v>
          </cell>
          <cell r="I6799">
            <v>16.240000000000002</v>
          </cell>
          <cell r="J6799">
            <v>1.6099999999999994</v>
          </cell>
        </row>
        <row r="6800">
          <cell r="A6800" t="str">
            <v>კვიპტომერიაV136</v>
          </cell>
          <cell r="B6800" t="str">
            <v>კვიპტომერია</v>
          </cell>
          <cell r="C6800" t="str">
            <v>V</v>
          </cell>
          <cell r="D6800">
            <v>29</v>
          </cell>
          <cell r="E6800">
            <v>136</v>
          </cell>
          <cell r="F6800">
            <v>18.059999999999999</v>
          </cell>
          <cell r="G6800">
            <v>16.36</v>
          </cell>
          <cell r="H6800">
            <v>0.9</v>
          </cell>
          <cell r="I6800">
            <v>17.259999999999998</v>
          </cell>
          <cell r="J6800">
            <v>1.6999999999999993</v>
          </cell>
        </row>
        <row r="6801">
          <cell r="A6801" t="str">
            <v>კვიპტომერიაV140</v>
          </cell>
          <cell r="B6801" t="str">
            <v>კვიპტომერია</v>
          </cell>
          <cell r="C6801" t="str">
            <v>V</v>
          </cell>
          <cell r="D6801">
            <v>29</v>
          </cell>
          <cell r="E6801">
            <v>140</v>
          </cell>
          <cell r="F6801">
            <v>19.16</v>
          </cell>
          <cell r="G6801">
            <v>17.38</v>
          </cell>
          <cell r="H6801">
            <v>0.96</v>
          </cell>
          <cell r="I6801">
            <v>18.34</v>
          </cell>
          <cell r="J6801">
            <v>1.7800000000000011</v>
          </cell>
        </row>
        <row r="6802">
          <cell r="A6802" t="str">
            <v>კვიპტომერიაV144</v>
          </cell>
          <cell r="B6802" t="str">
            <v>კვიპტომერია</v>
          </cell>
          <cell r="C6802" t="str">
            <v>V</v>
          </cell>
          <cell r="D6802">
            <v>29.5</v>
          </cell>
          <cell r="E6802">
            <v>144</v>
          </cell>
          <cell r="F6802">
            <v>20.329999999999998</v>
          </cell>
          <cell r="G6802">
            <v>18.46</v>
          </cell>
          <cell r="H6802">
            <v>1.07</v>
          </cell>
          <cell r="I6802">
            <v>19.53</v>
          </cell>
          <cell r="J6802">
            <v>1.8699999999999974</v>
          </cell>
        </row>
        <row r="6803">
          <cell r="A6803" t="str">
            <v>კვიპტომერიაVI8</v>
          </cell>
          <cell r="B6803" t="str">
            <v>კვიპტომერია</v>
          </cell>
          <cell r="C6803" t="str">
            <v>VI</v>
          </cell>
          <cell r="D6803">
            <v>9</v>
          </cell>
          <cell r="E6803">
            <v>8</v>
          </cell>
          <cell r="F6803">
            <v>2.3E-2</v>
          </cell>
          <cell r="G6803">
            <v>0.02</v>
          </cell>
          <cell r="H6803">
            <v>0</v>
          </cell>
          <cell r="I6803">
            <v>0.02</v>
          </cell>
          <cell r="J6803">
            <v>2.9999999999999992E-3</v>
          </cell>
        </row>
        <row r="6804">
          <cell r="A6804" t="str">
            <v>კვიპტომერიაVI10</v>
          </cell>
          <cell r="B6804" t="str">
            <v>კვიპტომერია</v>
          </cell>
          <cell r="C6804" t="str">
            <v>VI</v>
          </cell>
          <cell r="D6804">
            <v>10</v>
          </cell>
          <cell r="E6804">
            <v>10</v>
          </cell>
          <cell r="F6804">
            <v>0.04</v>
          </cell>
          <cell r="G6804">
            <v>0.03</v>
          </cell>
          <cell r="H6804">
            <v>0</v>
          </cell>
          <cell r="I6804">
            <v>0.03</v>
          </cell>
          <cell r="J6804">
            <v>1.0000000000000002E-2</v>
          </cell>
        </row>
        <row r="6805">
          <cell r="A6805" t="str">
            <v>კვიპტომერიაVI12</v>
          </cell>
          <cell r="B6805" t="str">
            <v>კვიპტომერია</v>
          </cell>
          <cell r="C6805" t="str">
            <v>VI</v>
          </cell>
          <cell r="D6805">
            <v>11</v>
          </cell>
          <cell r="E6805">
            <v>12</v>
          </cell>
          <cell r="F6805">
            <v>6.2E-2</v>
          </cell>
          <cell r="G6805">
            <v>0.05</v>
          </cell>
          <cell r="H6805">
            <v>0</v>
          </cell>
          <cell r="I6805">
            <v>0.05</v>
          </cell>
          <cell r="J6805">
            <v>1.1999999999999997E-2</v>
          </cell>
        </row>
        <row r="6806">
          <cell r="A6806" t="str">
            <v>კვიპტომერიაVI14</v>
          </cell>
          <cell r="B6806" t="str">
            <v>კვიპტომერია</v>
          </cell>
          <cell r="C6806" t="str">
            <v>VI</v>
          </cell>
          <cell r="D6806">
            <v>12</v>
          </cell>
          <cell r="E6806">
            <v>14</v>
          </cell>
          <cell r="F6806">
            <v>0.89</v>
          </cell>
          <cell r="G6806">
            <v>0.08</v>
          </cell>
          <cell r="H6806">
            <v>0.05</v>
          </cell>
          <cell r="I6806">
            <v>0.13</v>
          </cell>
          <cell r="J6806">
            <v>0.81</v>
          </cell>
        </row>
        <row r="6807">
          <cell r="A6807" t="str">
            <v>კვიპტომერიაVI16</v>
          </cell>
          <cell r="B6807" t="str">
            <v>კვიპტომერია</v>
          </cell>
          <cell r="C6807" t="str">
            <v>VI</v>
          </cell>
          <cell r="D6807">
            <v>12.5</v>
          </cell>
          <cell r="E6807">
            <v>16</v>
          </cell>
          <cell r="F6807">
            <v>0.124</v>
          </cell>
          <cell r="G6807">
            <v>0.11</v>
          </cell>
          <cell r="H6807">
            <v>0.01</v>
          </cell>
          <cell r="I6807">
            <v>0.12</v>
          </cell>
          <cell r="J6807">
            <v>1.3999999999999999E-2</v>
          </cell>
        </row>
        <row r="6808">
          <cell r="A6808" t="str">
            <v>კვიპტომერიაVI20</v>
          </cell>
          <cell r="B6808" t="str">
            <v>კვიპტომერია</v>
          </cell>
          <cell r="C6808" t="str">
            <v>VI</v>
          </cell>
          <cell r="D6808">
            <v>14</v>
          </cell>
          <cell r="E6808">
            <v>20</v>
          </cell>
          <cell r="F6808">
            <v>0.21</v>
          </cell>
          <cell r="G6808">
            <v>0.18</v>
          </cell>
          <cell r="H6808">
            <v>0.01</v>
          </cell>
          <cell r="I6808">
            <v>0.19</v>
          </cell>
          <cell r="J6808">
            <v>0.03</v>
          </cell>
        </row>
        <row r="6809">
          <cell r="A6809" t="str">
            <v>კვიპტომერიაVI24</v>
          </cell>
          <cell r="B6809" t="str">
            <v>კვიპტომერია</v>
          </cell>
          <cell r="C6809" t="str">
            <v>VI</v>
          </cell>
          <cell r="D6809">
            <v>15.5</v>
          </cell>
          <cell r="E6809">
            <v>24</v>
          </cell>
          <cell r="F6809">
            <v>0.33</v>
          </cell>
          <cell r="G6809">
            <v>0.28000000000000003</v>
          </cell>
          <cell r="H6809">
            <v>0.02</v>
          </cell>
          <cell r="I6809">
            <v>0.30000000000000004</v>
          </cell>
          <cell r="J6809">
            <v>4.9999999999999989E-2</v>
          </cell>
        </row>
        <row r="6810">
          <cell r="A6810" t="str">
            <v>კვიპტომერიაVI28</v>
          </cell>
          <cell r="B6810" t="str">
            <v>კვიპტომერია</v>
          </cell>
          <cell r="C6810" t="str">
            <v>VI</v>
          </cell>
          <cell r="D6810">
            <v>17</v>
          </cell>
          <cell r="E6810">
            <v>28</v>
          </cell>
          <cell r="F6810">
            <v>0.49</v>
          </cell>
          <cell r="G6810">
            <v>0.42</v>
          </cell>
          <cell r="H6810">
            <v>0.03</v>
          </cell>
          <cell r="I6810">
            <v>0.44999999999999996</v>
          </cell>
          <cell r="J6810">
            <v>7.0000000000000007E-2</v>
          </cell>
        </row>
        <row r="6811">
          <cell r="A6811" t="str">
            <v>კვიპტომერიაVI32</v>
          </cell>
          <cell r="B6811" t="str">
            <v>კვიპტომერია</v>
          </cell>
          <cell r="C6811" t="str">
            <v>VI</v>
          </cell>
          <cell r="D6811">
            <v>18</v>
          </cell>
          <cell r="E6811">
            <v>32</v>
          </cell>
          <cell r="F6811">
            <v>0.68</v>
          </cell>
          <cell r="G6811">
            <v>0.59</v>
          </cell>
          <cell r="H6811">
            <v>0.03</v>
          </cell>
          <cell r="I6811">
            <v>0.62</v>
          </cell>
          <cell r="J6811">
            <v>9.000000000000008E-2</v>
          </cell>
        </row>
        <row r="6812">
          <cell r="A6812" t="str">
            <v>კვიპტომერიაVI36</v>
          </cell>
          <cell r="B6812" t="str">
            <v>კვიპტომერია</v>
          </cell>
          <cell r="C6812" t="str">
            <v>VI</v>
          </cell>
          <cell r="D6812">
            <v>19</v>
          </cell>
          <cell r="E6812">
            <v>36</v>
          </cell>
          <cell r="F6812">
            <v>0.9</v>
          </cell>
          <cell r="G6812">
            <v>0.78</v>
          </cell>
          <cell r="H6812">
            <v>0.05</v>
          </cell>
          <cell r="I6812">
            <v>0.83000000000000007</v>
          </cell>
          <cell r="J6812">
            <v>0.12</v>
          </cell>
        </row>
        <row r="6813">
          <cell r="A6813" t="str">
            <v>კვიპტომერიაVI40</v>
          </cell>
          <cell r="B6813" t="str">
            <v>კვიპტომერია</v>
          </cell>
          <cell r="C6813" t="str">
            <v>VI</v>
          </cell>
          <cell r="D6813">
            <v>20</v>
          </cell>
          <cell r="E6813">
            <v>40</v>
          </cell>
          <cell r="F6813">
            <v>1.1599999999999999</v>
          </cell>
          <cell r="G6813">
            <v>1.01</v>
          </cell>
          <cell r="H6813">
            <v>0.06</v>
          </cell>
          <cell r="I6813">
            <v>1.07</v>
          </cell>
          <cell r="J6813">
            <v>0.14999999999999991</v>
          </cell>
        </row>
        <row r="6814">
          <cell r="A6814" t="str">
            <v>კვიპტომერიაVI44</v>
          </cell>
          <cell r="B6814" t="str">
            <v>კვიპტომერია</v>
          </cell>
          <cell r="C6814" t="str">
            <v>VI</v>
          </cell>
          <cell r="D6814">
            <v>21</v>
          </cell>
          <cell r="E6814">
            <v>44</v>
          </cell>
          <cell r="F6814">
            <v>1.46</v>
          </cell>
          <cell r="G6814">
            <v>1.27</v>
          </cell>
          <cell r="H6814">
            <v>7.0000000000000007E-2</v>
          </cell>
          <cell r="I6814">
            <v>1.34</v>
          </cell>
          <cell r="J6814">
            <v>0.18999999999999995</v>
          </cell>
        </row>
        <row r="6815">
          <cell r="A6815" t="str">
            <v>კვიპტომერიაVI48</v>
          </cell>
          <cell r="B6815" t="str">
            <v>კვიპტომერია</v>
          </cell>
          <cell r="C6815" t="str">
            <v>VI</v>
          </cell>
          <cell r="D6815">
            <v>22</v>
          </cell>
          <cell r="E6815">
            <v>48</v>
          </cell>
          <cell r="F6815">
            <v>1.79</v>
          </cell>
          <cell r="G6815">
            <v>1.56</v>
          </cell>
          <cell r="H6815">
            <v>0.09</v>
          </cell>
          <cell r="I6815">
            <v>1.6500000000000001</v>
          </cell>
          <cell r="J6815">
            <v>0.22999999999999998</v>
          </cell>
        </row>
        <row r="6816">
          <cell r="A6816" t="str">
            <v>კვიპტომერიაVI52</v>
          </cell>
          <cell r="B6816" t="str">
            <v>კვიპტომერია</v>
          </cell>
          <cell r="C6816" t="str">
            <v>VI</v>
          </cell>
          <cell r="D6816">
            <v>22.5</v>
          </cell>
          <cell r="E6816">
            <v>52</v>
          </cell>
          <cell r="F6816">
            <v>2.16</v>
          </cell>
          <cell r="G6816">
            <v>1.88</v>
          </cell>
          <cell r="H6816">
            <v>0.11</v>
          </cell>
          <cell r="I6816">
            <v>1.99</v>
          </cell>
          <cell r="J6816">
            <v>0.28000000000000025</v>
          </cell>
        </row>
        <row r="6817">
          <cell r="A6817" t="str">
            <v>კვიპტომერიაVI56</v>
          </cell>
          <cell r="B6817" t="str">
            <v>კვიპტომერია</v>
          </cell>
          <cell r="C6817" t="str">
            <v>VI</v>
          </cell>
          <cell r="D6817">
            <v>23</v>
          </cell>
          <cell r="E6817">
            <v>56</v>
          </cell>
          <cell r="F6817">
            <v>2.56</v>
          </cell>
          <cell r="G6817">
            <v>2.2400000000000002</v>
          </cell>
          <cell r="H6817">
            <v>0.13</v>
          </cell>
          <cell r="I6817">
            <v>2.37</v>
          </cell>
          <cell r="J6817">
            <v>0.31999999999999984</v>
          </cell>
        </row>
        <row r="6818">
          <cell r="A6818" t="str">
            <v>კვიპტომერიაVI60</v>
          </cell>
          <cell r="B6818" t="str">
            <v>კვიპტომერია</v>
          </cell>
          <cell r="C6818" t="str">
            <v>VI</v>
          </cell>
          <cell r="D6818">
            <v>23.5</v>
          </cell>
          <cell r="E6818">
            <v>60</v>
          </cell>
          <cell r="F6818">
            <v>3</v>
          </cell>
          <cell r="G6818">
            <v>2.63</v>
          </cell>
          <cell r="H6818">
            <v>0.15</v>
          </cell>
          <cell r="I6818">
            <v>2.78</v>
          </cell>
          <cell r="J6818">
            <v>0.37000000000000011</v>
          </cell>
        </row>
        <row r="6819">
          <cell r="A6819" t="str">
            <v>კვიპტომერიაVI64</v>
          </cell>
          <cell r="B6819" t="str">
            <v>კვიპტომერია</v>
          </cell>
          <cell r="C6819" t="str">
            <v>VI</v>
          </cell>
          <cell r="D6819">
            <v>24</v>
          </cell>
          <cell r="E6819">
            <v>64</v>
          </cell>
          <cell r="F6819">
            <v>3.47</v>
          </cell>
          <cell r="G6819">
            <v>3.05</v>
          </cell>
          <cell r="H6819">
            <v>0.17</v>
          </cell>
          <cell r="I6819">
            <v>3.2199999999999998</v>
          </cell>
          <cell r="J6819">
            <v>0.42000000000000037</v>
          </cell>
        </row>
        <row r="6820">
          <cell r="A6820" t="str">
            <v>კვიპტომერიაVI68</v>
          </cell>
          <cell r="B6820" t="str">
            <v>კვიპტომერია</v>
          </cell>
          <cell r="C6820" t="str">
            <v>VI</v>
          </cell>
          <cell r="D6820">
            <v>24.5</v>
          </cell>
          <cell r="E6820">
            <v>68</v>
          </cell>
          <cell r="F6820">
            <v>3.97</v>
          </cell>
          <cell r="G6820">
            <v>3.49</v>
          </cell>
          <cell r="H6820">
            <v>0.2</v>
          </cell>
          <cell r="I6820">
            <v>3.6900000000000004</v>
          </cell>
          <cell r="J6820">
            <v>0.48</v>
          </cell>
        </row>
        <row r="6821">
          <cell r="A6821" t="str">
            <v>კვიპტომერიაVI72</v>
          </cell>
          <cell r="B6821" t="str">
            <v>კვიპტომერია</v>
          </cell>
          <cell r="C6821" t="str">
            <v>VI</v>
          </cell>
          <cell r="D6821">
            <v>25</v>
          </cell>
          <cell r="E6821">
            <v>72</v>
          </cell>
          <cell r="F6821">
            <v>4.5</v>
          </cell>
          <cell r="G6821">
            <v>3.97</v>
          </cell>
          <cell r="H6821">
            <v>0.23</v>
          </cell>
          <cell r="I6821">
            <v>4.2</v>
          </cell>
          <cell r="J6821">
            <v>0.5299999999999998</v>
          </cell>
        </row>
        <row r="6822">
          <cell r="A6822" t="str">
            <v>კვიპტომერიაVI76</v>
          </cell>
          <cell r="B6822" t="str">
            <v>კვიპტომერია</v>
          </cell>
          <cell r="C6822" t="str">
            <v>VI</v>
          </cell>
          <cell r="D6822">
            <v>25</v>
          </cell>
          <cell r="E6822">
            <v>76</v>
          </cell>
          <cell r="F6822">
            <v>5.0599999999999996</v>
          </cell>
          <cell r="G6822">
            <v>4.47</v>
          </cell>
          <cell r="H6822">
            <v>0.25</v>
          </cell>
          <cell r="I6822">
            <v>4.72</v>
          </cell>
          <cell r="J6822">
            <v>0.58999999999999986</v>
          </cell>
        </row>
        <row r="6823">
          <cell r="A6823" t="str">
            <v>კვიპტომერიაVI80</v>
          </cell>
          <cell r="B6823" t="str">
            <v>კვიპტომერია</v>
          </cell>
          <cell r="C6823" t="str">
            <v>VI</v>
          </cell>
          <cell r="D6823">
            <v>25.5</v>
          </cell>
          <cell r="E6823">
            <v>80</v>
          </cell>
          <cell r="F6823">
            <v>5.65</v>
          </cell>
          <cell r="G6823">
            <v>5</v>
          </cell>
          <cell r="H6823">
            <v>0.28000000000000003</v>
          </cell>
          <cell r="I6823">
            <v>5.28</v>
          </cell>
          <cell r="J6823">
            <v>0.65000000000000036</v>
          </cell>
        </row>
        <row r="6824">
          <cell r="A6824" t="str">
            <v>კვიპტომერიაVI84</v>
          </cell>
          <cell r="B6824" t="str">
            <v>კვიპტომერია</v>
          </cell>
          <cell r="C6824" t="str">
            <v>VI</v>
          </cell>
          <cell r="D6824">
            <v>25.5</v>
          </cell>
          <cell r="E6824">
            <v>84</v>
          </cell>
          <cell r="F6824">
            <v>6.26</v>
          </cell>
          <cell r="G6824">
            <v>5.55</v>
          </cell>
          <cell r="H6824">
            <v>0.31</v>
          </cell>
          <cell r="I6824">
            <v>5.8599999999999994</v>
          </cell>
          <cell r="J6824">
            <v>0.71</v>
          </cell>
        </row>
        <row r="6825">
          <cell r="A6825" t="str">
            <v>კვიპტომერიაVI88</v>
          </cell>
          <cell r="B6825" t="str">
            <v>კვიპტომერია</v>
          </cell>
          <cell r="C6825" t="str">
            <v>VI</v>
          </cell>
          <cell r="D6825">
            <v>26</v>
          </cell>
          <cell r="E6825">
            <v>88</v>
          </cell>
          <cell r="F6825">
            <v>6.9</v>
          </cell>
          <cell r="G6825">
            <v>6.13</v>
          </cell>
          <cell r="H6825">
            <v>0.35</v>
          </cell>
          <cell r="I6825">
            <v>6.4799999999999995</v>
          </cell>
          <cell r="J6825">
            <v>0.77000000000000046</v>
          </cell>
        </row>
        <row r="6826">
          <cell r="A6826" t="str">
            <v>კვიპტომერიაVI92</v>
          </cell>
          <cell r="B6826" t="str">
            <v>კვიპტომერია</v>
          </cell>
          <cell r="C6826" t="str">
            <v>VI</v>
          </cell>
          <cell r="D6826">
            <v>26</v>
          </cell>
          <cell r="E6826">
            <v>92</v>
          </cell>
          <cell r="F6826">
            <v>7.56</v>
          </cell>
          <cell r="G6826">
            <v>6.73</v>
          </cell>
          <cell r="H6826">
            <v>0.38</v>
          </cell>
          <cell r="I6826">
            <v>7.11</v>
          </cell>
          <cell r="J6826">
            <v>0.82999999999999918</v>
          </cell>
        </row>
        <row r="6827">
          <cell r="A6827" t="str">
            <v>კვიპტომერიაVI96</v>
          </cell>
          <cell r="B6827" t="str">
            <v>კვიპტომერია</v>
          </cell>
          <cell r="C6827" t="str">
            <v>VI</v>
          </cell>
          <cell r="D6827">
            <v>26</v>
          </cell>
          <cell r="E6827">
            <v>96</v>
          </cell>
          <cell r="F6827">
            <v>8.24</v>
          </cell>
          <cell r="G6827">
            <v>7.35</v>
          </cell>
          <cell r="H6827">
            <v>0.41</v>
          </cell>
          <cell r="I6827">
            <v>7.76</v>
          </cell>
          <cell r="J6827">
            <v>0.89000000000000057</v>
          </cell>
        </row>
        <row r="6828">
          <cell r="A6828" t="str">
            <v>კვიპტომერიაVI100</v>
          </cell>
          <cell r="B6828" t="str">
            <v>კვიპტომერია</v>
          </cell>
          <cell r="C6828" t="str">
            <v>VI</v>
          </cell>
          <cell r="D6828">
            <v>26</v>
          </cell>
          <cell r="E6828">
            <v>100</v>
          </cell>
          <cell r="F6828">
            <v>8.9499999999999993</v>
          </cell>
          <cell r="G6828">
            <v>7.99</v>
          </cell>
          <cell r="H6828">
            <v>0.45</v>
          </cell>
          <cell r="I6828">
            <v>8.44</v>
          </cell>
          <cell r="J6828">
            <v>0.95999999999999908</v>
          </cell>
        </row>
        <row r="6829">
          <cell r="A6829" t="str">
            <v>კვიპტომერიაVI104</v>
          </cell>
          <cell r="B6829" t="str">
            <v>კვიპტომერია</v>
          </cell>
          <cell r="C6829" t="str">
            <v>VI</v>
          </cell>
          <cell r="D6829">
            <v>26</v>
          </cell>
          <cell r="E6829">
            <v>104</v>
          </cell>
          <cell r="F6829">
            <v>9.68</v>
          </cell>
          <cell r="G6829">
            <v>8.66</v>
          </cell>
          <cell r="H6829">
            <v>0.48</v>
          </cell>
          <cell r="I6829">
            <v>9.14</v>
          </cell>
          <cell r="J6829">
            <v>1.0199999999999996</v>
          </cell>
        </row>
        <row r="6830">
          <cell r="A6830" t="str">
            <v>კვიპტომერიაVI108</v>
          </cell>
          <cell r="B6830" t="str">
            <v>კვიპტომერია</v>
          </cell>
          <cell r="C6830" t="str">
            <v>VI</v>
          </cell>
          <cell r="D6830">
            <v>26</v>
          </cell>
          <cell r="E6830">
            <v>108</v>
          </cell>
          <cell r="F6830">
            <v>10.43</v>
          </cell>
          <cell r="G6830">
            <v>9.35</v>
          </cell>
          <cell r="H6830">
            <v>0.52</v>
          </cell>
          <cell r="I6830">
            <v>9.8699999999999992</v>
          </cell>
          <cell r="J6830">
            <v>1.08</v>
          </cell>
        </row>
        <row r="6831">
          <cell r="A6831" t="str">
            <v>კვიპტომერიაVI112</v>
          </cell>
          <cell r="B6831" t="str">
            <v>კვიპტომერია</v>
          </cell>
          <cell r="C6831" t="str">
            <v>VI</v>
          </cell>
          <cell r="D6831">
            <v>26.5</v>
          </cell>
          <cell r="E6831">
            <v>112</v>
          </cell>
          <cell r="F6831">
            <v>11.21</v>
          </cell>
          <cell r="G6831">
            <v>10.07</v>
          </cell>
          <cell r="H6831">
            <v>0.56000000000000005</v>
          </cell>
          <cell r="I6831">
            <v>10.63</v>
          </cell>
          <cell r="J6831">
            <v>1.1400000000000006</v>
          </cell>
        </row>
        <row r="6832">
          <cell r="A6832" t="str">
            <v>კვიპტომერიაVI116</v>
          </cell>
          <cell r="B6832" t="str">
            <v>კვიპტომერია</v>
          </cell>
          <cell r="C6832" t="str">
            <v>VI</v>
          </cell>
          <cell r="D6832">
            <v>26.5</v>
          </cell>
          <cell r="E6832">
            <v>116</v>
          </cell>
          <cell r="F6832">
            <v>12.01</v>
          </cell>
          <cell r="G6832">
            <v>10.8</v>
          </cell>
          <cell r="H6832">
            <v>0.6</v>
          </cell>
          <cell r="I6832">
            <v>11.4</v>
          </cell>
          <cell r="J6832">
            <v>1.2099999999999991</v>
          </cell>
        </row>
        <row r="6833">
          <cell r="A6833" t="str">
            <v>კვიპტომერიაVI120</v>
          </cell>
          <cell r="B6833" t="str">
            <v>კვიპტომერია</v>
          </cell>
          <cell r="C6833" t="str">
            <v>VI</v>
          </cell>
          <cell r="D6833">
            <v>26.5</v>
          </cell>
          <cell r="E6833">
            <v>120</v>
          </cell>
          <cell r="F6833">
            <v>12.84</v>
          </cell>
          <cell r="G6833">
            <v>11.57</v>
          </cell>
          <cell r="H6833">
            <v>0.64</v>
          </cell>
          <cell r="I6833">
            <v>12.21</v>
          </cell>
          <cell r="J6833">
            <v>1.2699999999999996</v>
          </cell>
        </row>
        <row r="6834">
          <cell r="A6834" t="str">
            <v>კვიპტომერიაVI124</v>
          </cell>
          <cell r="B6834" t="str">
            <v>კვიპტომერია</v>
          </cell>
          <cell r="C6834" t="str">
            <v>VI</v>
          </cell>
          <cell r="D6834">
            <v>26.5</v>
          </cell>
          <cell r="E6834">
            <v>124</v>
          </cell>
          <cell r="F6834">
            <v>13.69</v>
          </cell>
          <cell r="G6834">
            <v>12.35</v>
          </cell>
          <cell r="H6834">
            <v>0.69</v>
          </cell>
          <cell r="I6834">
            <v>13.04</v>
          </cell>
          <cell r="J6834">
            <v>1.3399999999999999</v>
          </cell>
        </row>
        <row r="6835">
          <cell r="A6835" t="str">
            <v>კვიპტომერიაVI128</v>
          </cell>
          <cell r="B6835" t="str">
            <v>კვიპტომერია</v>
          </cell>
          <cell r="C6835" t="str">
            <v>VI</v>
          </cell>
          <cell r="D6835">
            <v>26.5</v>
          </cell>
          <cell r="E6835">
            <v>128</v>
          </cell>
          <cell r="F6835">
            <v>14.58</v>
          </cell>
          <cell r="G6835">
            <v>13.17</v>
          </cell>
          <cell r="H6835">
            <v>0.73</v>
          </cell>
          <cell r="I6835">
            <v>13.9</v>
          </cell>
          <cell r="J6835">
            <v>1.4100000000000001</v>
          </cell>
        </row>
        <row r="6836">
          <cell r="A6836" t="str">
            <v>კვიპტომერიაVI132</v>
          </cell>
          <cell r="B6836" t="str">
            <v>კვიპტომერია</v>
          </cell>
          <cell r="C6836" t="str">
            <v>VI</v>
          </cell>
          <cell r="D6836">
            <v>26.5</v>
          </cell>
          <cell r="E6836">
            <v>132</v>
          </cell>
          <cell r="F6836">
            <v>15.51</v>
          </cell>
          <cell r="G6836">
            <v>14.02</v>
          </cell>
          <cell r="H6836">
            <v>0.78</v>
          </cell>
          <cell r="I6836">
            <v>14.799999999999999</v>
          </cell>
          <cell r="J6836">
            <v>1.4900000000000002</v>
          </cell>
        </row>
        <row r="6837">
          <cell r="A6837" t="str">
            <v>კვიპტომერიაVII8</v>
          </cell>
          <cell r="B6837" t="str">
            <v>კვიპტომერია</v>
          </cell>
          <cell r="C6837" t="str">
            <v>VII</v>
          </cell>
          <cell r="D6837">
            <v>8.5</v>
          </cell>
          <cell r="E6837">
            <v>8</v>
          </cell>
          <cell r="F6837">
            <v>2.1000000000000001E-2</v>
          </cell>
          <cell r="G6837">
            <v>0.02</v>
          </cell>
          <cell r="H6837">
            <v>0</v>
          </cell>
          <cell r="I6837">
            <v>0.02</v>
          </cell>
          <cell r="J6837">
            <v>1.0000000000000009E-3</v>
          </cell>
        </row>
        <row r="6838">
          <cell r="A6838" t="str">
            <v>კვიპტომერიაVII10</v>
          </cell>
          <cell r="B6838" t="str">
            <v>კვიპტომერია</v>
          </cell>
          <cell r="C6838" t="str">
            <v>VII</v>
          </cell>
          <cell r="D6838">
            <v>9</v>
          </cell>
          <cell r="E6838">
            <v>10</v>
          </cell>
          <cell r="F6838">
            <v>3.5999999999999997E-2</v>
          </cell>
          <cell r="G6838">
            <v>0.03</v>
          </cell>
          <cell r="H6838">
            <v>0</v>
          </cell>
          <cell r="I6838">
            <v>0.03</v>
          </cell>
          <cell r="J6838">
            <v>5.9999999999999984E-3</v>
          </cell>
        </row>
        <row r="6839">
          <cell r="A6839" t="str">
            <v>კვიპტომერიაVII12</v>
          </cell>
          <cell r="B6839" t="str">
            <v>კვიპტომერია</v>
          </cell>
          <cell r="C6839" t="str">
            <v>VII</v>
          </cell>
          <cell r="D6839">
            <v>10</v>
          </cell>
          <cell r="E6839">
            <v>12</v>
          </cell>
          <cell r="F6839">
            <v>5.6000000000000001E-2</v>
          </cell>
          <cell r="G6839">
            <v>0.05</v>
          </cell>
          <cell r="H6839">
            <v>0</v>
          </cell>
          <cell r="I6839">
            <v>0.05</v>
          </cell>
          <cell r="J6839">
            <v>5.9999999999999984E-3</v>
          </cell>
        </row>
        <row r="6840">
          <cell r="A6840" t="str">
            <v>კვიპტომერიაVII14</v>
          </cell>
          <cell r="B6840" t="str">
            <v>კვიპტომერია</v>
          </cell>
          <cell r="C6840" t="str">
            <v>VII</v>
          </cell>
          <cell r="D6840">
            <v>10.5</v>
          </cell>
          <cell r="E6840">
            <v>14</v>
          </cell>
          <cell r="F6840">
            <v>8.1000000000000003E-2</v>
          </cell>
          <cell r="G6840">
            <v>7.0000000000000007E-2</v>
          </cell>
          <cell r="H6840">
            <v>0</v>
          </cell>
          <cell r="I6840">
            <v>7.0000000000000007E-2</v>
          </cell>
          <cell r="J6840">
            <v>1.0999999999999996E-2</v>
          </cell>
        </row>
        <row r="6841">
          <cell r="A6841" t="str">
            <v>კვიპტომერიაVII16</v>
          </cell>
          <cell r="B6841" t="str">
            <v>კვიპტომერია</v>
          </cell>
          <cell r="C6841" t="str">
            <v>VII</v>
          </cell>
          <cell r="D6841">
            <v>11.5</v>
          </cell>
          <cell r="E6841">
            <v>16</v>
          </cell>
          <cell r="F6841">
            <v>0.113</v>
          </cell>
          <cell r="G6841">
            <v>0.1</v>
          </cell>
          <cell r="H6841">
            <v>0.01</v>
          </cell>
          <cell r="I6841">
            <v>0.11</v>
          </cell>
          <cell r="J6841">
            <v>1.2999999999999998E-2</v>
          </cell>
        </row>
        <row r="6842">
          <cell r="A6842" t="str">
            <v>კვიპტომერიაVII20</v>
          </cell>
          <cell r="B6842" t="str">
            <v>კვიპტომერია</v>
          </cell>
          <cell r="C6842" t="str">
            <v>VII</v>
          </cell>
          <cell r="D6842">
            <v>13</v>
          </cell>
          <cell r="E6842">
            <v>20</v>
          </cell>
          <cell r="F6842">
            <v>0.19</v>
          </cell>
          <cell r="G6842">
            <v>0.16</v>
          </cell>
          <cell r="H6842">
            <v>0.01</v>
          </cell>
          <cell r="I6842">
            <v>0.17</v>
          </cell>
          <cell r="J6842">
            <v>0.03</v>
          </cell>
        </row>
        <row r="6843">
          <cell r="A6843" t="str">
            <v>კვიპტომერიაVII24</v>
          </cell>
          <cell r="B6843" t="str">
            <v>კვიპტომერია</v>
          </cell>
          <cell r="C6843" t="str">
            <v>VII</v>
          </cell>
          <cell r="D6843">
            <v>14</v>
          </cell>
          <cell r="E6843">
            <v>24</v>
          </cell>
          <cell r="F6843">
            <v>0.3</v>
          </cell>
          <cell r="G6843">
            <v>0.26</v>
          </cell>
          <cell r="H6843">
            <v>0.02</v>
          </cell>
          <cell r="I6843">
            <v>0.28000000000000003</v>
          </cell>
          <cell r="J6843">
            <v>3.999999999999998E-2</v>
          </cell>
        </row>
        <row r="6844">
          <cell r="A6844" t="str">
            <v>კვიპტომერიაVII28</v>
          </cell>
          <cell r="B6844" t="str">
            <v>კვიპტომერია</v>
          </cell>
          <cell r="C6844" t="str">
            <v>VII</v>
          </cell>
          <cell r="D6844">
            <v>15.5</v>
          </cell>
          <cell r="E6844">
            <v>28</v>
          </cell>
          <cell r="F6844">
            <v>0.44</v>
          </cell>
          <cell r="G6844">
            <v>0.38</v>
          </cell>
          <cell r="H6844">
            <v>0.02</v>
          </cell>
          <cell r="I6844">
            <v>0.4</v>
          </cell>
          <cell r="J6844">
            <v>0.06</v>
          </cell>
        </row>
        <row r="6845">
          <cell r="A6845" t="str">
            <v>კვიპტომერიაVII32</v>
          </cell>
          <cell r="B6845" t="str">
            <v>კვიპტომერია</v>
          </cell>
          <cell r="C6845" t="str">
            <v>VII</v>
          </cell>
          <cell r="D6845">
            <v>16.5</v>
          </cell>
          <cell r="E6845">
            <v>32</v>
          </cell>
          <cell r="F6845">
            <v>0.62</v>
          </cell>
          <cell r="G6845">
            <v>0.53</v>
          </cell>
          <cell r="H6845">
            <v>0.03</v>
          </cell>
          <cell r="I6845">
            <v>0.56000000000000005</v>
          </cell>
          <cell r="J6845">
            <v>8.9999999999999969E-2</v>
          </cell>
        </row>
        <row r="6846">
          <cell r="A6846" t="str">
            <v>კვიპტომერიაVII36</v>
          </cell>
          <cell r="B6846" t="str">
            <v>კვიპტომერია</v>
          </cell>
          <cell r="C6846" t="str">
            <v>VII</v>
          </cell>
          <cell r="D6846">
            <v>17.5</v>
          </cell>
          <cell r="E6846">
            <v>36</v>
          </cell>
          <cell r="F6846">
            <v>0.82</v>
          </cell>
          <cell r="G6846">
            <v>0.71</v>
          </cell>
          <cell r="H6846">
            <v>0.04</v>
          </cell>
          <cell r="I6846">
            <v>0.75</v>
          </cell>
          <cell r="J6846">
            <v>0.10999999999999999</v>
          </cell>
        </row>
        <row r="6847">
          <cell r="A6847" t="str">
            <v>კვიპტომერიაVII40</v>
          </cell>
          <cell r="B6847" t="str">
            <v>კვიპტომერია</v>
          </cell>
          <cell r="C6847" t="str">
            <v>VII</v>
          </cell>
          <cell r="D6847">
            <v>18.5</v>
          </cell>
          <cell r="E6847">
            <v>40</v>
          </cell>
          <cell r="F6847">
            <v>1.06</v>
          </cell>
          <cell r="G6847">
            <v>0.92</v>
          </cell>
          <cell r="H6847">
            <v>0.05</v>
          </cell>
          <cell r="I6847">
            <v>0.97000000000000008</v>
          </cell>
          <cell r="J6847">
            <v>0.14000000000000001</v>
          </cell>
        </row>
        <row r="6848">
          <cell r="A6848" t="str">
            <v>კვიპტომერიაVII44</v>
          </cell>
          <cell r="B6848" t="str">
            <v>კვიპტომერია</v>
          </cell>
          <cell r="C6848" t="str">
            <v>VII</v>
          </cell>
          <cell r="D6848">
            <v>19</v>
          </cell>
          <cell r="E6848">
            <v>44</v>
          </cell>
          <cell r="F6848">
            <v>1.33</v>
          </cell>
          <cell r="G6848">
            <v>1.1499999999999999</v>
          </cell>
          <cell r="H6848">
            <v>7.0000000000000007E-2</v>
          </cell>
          <cell r="I6848">
            <v>1.22</v>
          </cell>
          <cell r="J6848">
            <v>0.18000000000000016</v>
          </cell>
        </row>
        <row r="6849">
          <cell r="A6849" t="str">
            <v>კვიპტომერიაVII48</v>
          </cell>
          <cell r="B6849" t="str">
            <v>კვიპტომერია</v>
          </cell>
          <cell r="C6849" t="str">
            <v>VII</v>
          </cell>
          <cell r="D6849">
            <v>20</v>
          </cell>
          <cell r="E6849">
            <v>48</v>
          </cell>
          <cell r="F6849">
            <v>1.63</v>
          </cell>
          <cell r="G6849">
            <v>1.42</v>
          </cell>
          <cell r="H6849">
            <v>0.08</v>
          </cell>
          <cell r="I6849">
            <v>1.5</v>
          </cell>
          <cell r="J6849">
            <v>0.20999999999999996</v>
          </cell>
        </row>
        <row r="6850">
          <cell r="A6850" t="str">
            <v>კვიპტომერიაVII52</v>
          </cell>
          <cell r="B6850" t="str">
            <v>კვიპტომერია</v>
          </cell>
          <cell r="C6850" t="str">
            <v>VII</v>
          </cell>
          <cell r="D6850">
            <v>20.5</v>
          </cell>
          <cell r="E6850">
            <v>52</v>
          </cell>
          <cell r="F6850">
            <v>1.97</v>
          </cell>
          <cell r="G6850">
            <v>1.72</v>
          </cell>
          <cell r="H6850">
            <v>0.1</v>
          </cell>
          <cell r="I6850">
            <v>1.82</v>
          </cell>
          <cell r="J6850">
            <v>0.25</v>
          </cell>
        </row>
        <row r="6851">
          <cell r="A6851" t="str">
            <v>კვიპტომერიაVII56</v>
          </cell>
          <cell r="B6851" t="str">
            <v>კვიპტომერია</v>
          </cell>
          <cell r="C6851" t="str">
            <v>VII</v>
          </cell>
          <cell r="D6851">
            <v>21</v>
          </cell>
          <cell r="E6851">
            <v>56</v>
          </cell>
          <cell r="F6851">
            <v>2.34</v>
          </cell>
          <cell r="G6851">
            <v>2.04</v>
          </cell>
          <cell r="H6851">
            <v>0.12</v>
          </cell>
          <cell r="I6851">
            <v>2.16</v>
          </cell>
          <cell r="J6851">
            <v>0.29999999999999982</v>
          </cell>
        </row>
        <row r="6852">
          <cell r="A6852" t="str">
            <v>კვიპტომერიაVII60</v>
          </cell>
          <cell r="B6852" t="str">
            <v>კვიპტომერია</v>
          </cell>
          <cell r="C6852" t="str">
            <v>VII</v>
          </cell>
          <cell r="D6852">
            <v>21.5</v>
          </cell>
          <cell r="E6852">
            <v>60</v>
          </cell>
          <cell r="F6852">
            <v>2.74</v>
          </cell>
          <cell r="G6852">
            <v>2.4</v>
          </cell>
          <cell r="H6852">
            <v>0.14000000000000001</v>
          </cell>
          <cell r="I6852">
            <v>2.54</v>
          </cell>
          <cell r="J6852">
            <v>0.3400000000000003</v>
          </cell>
        </row>
        <row r="6853">
          <cell r="A6853" t="str">
            <v>კვიპტომერიაVII64</v>
          </cell>
          <cell r="B6853" t="str">
            <v>კვიპტომერია</v>
          </cell>
          <cell r="C6853" t="str">
            <v>VII</v>
          </cell>
          <cell r="D6853">
            <v>22</v>
          </cell>
          <cell r="E6853">
            <v>64</v>
          </cell>
          <cell r="F6853">
            <v>3.16</v>
          </cell>
          <cell r="G6853">
            <v>2.77</v>
          </cell>
          <cell r="H6853">
            <v>0.16</v>
          </cell>
          <cell r="I6853">
            <v>2.93</v>
          </cell>
          <cell r="J6853">
            <v>0.39000000000000012</v>
          </cell>
        </row>
        <row r="6854">
          <cell r="A6854" t="str">
            <v>კვიპტომერიაVII68</v>
          </cell>
          <cell r="B6854" t="str">
            <v>კვიპტომერია</v>
          </cell>
          <cell r="C6854" t="str">
            <v>VII</v>
          </cell>
          <cell r="D6854">
            <v>22.5</v>
          </cell>
          <cell r="E6854">
            <v>68</v>
          </cell>
          <cell r="F6854">
            <v>3.62</v>
          </cell>
          <cell r="G6854">
            <v>3.18</v>
          </cell>
          <cell r="H6854">
            <v>0.18</v>
          </cell>
          <cell r="I6854">
            <v>3.3600000000000003</v>
          </cell>
          <cell r="J6854">
            <v>0.43999999999999995</v>
          </cell>
        </row>
        <row r="6855">
          <cell r="A6855" t="str">
            <v>კვიპტომერიაVII72</v>
          </cell>
          <cell r="B6855" t="str">
            <v>კვიპტომერია</v>
          </cell>
          <cell r="C6855" t="str">
            <v>VII</v>
          </cell>
          <cell r="D6855">
            <v>22.5</v>
          </cell>
          <cell r="E6855">
            <v>72</v>
          </cell>
          <cell r="F6855">
            <v>4.1100000000000003</v>
          </cell>
          <cell r="G6855">
            <v>3.62</v>
          </cell>
          <cell r="H6855">
            <v>0.21</v>
          </cell>
          <cell r="I6855">
            <v>3.83</v>
          </cell>
          <cell r="J6855">
            <v>0.49000000000000021</v>
          </cell>
        </row>
        <row r="6856">
          <cell r="A6856" t="str">
            <v>კვიპტომერიაVII76</v>
          </cell>
          <cell r="B6856" t="str">
            <v>კვიპტომერია</v>
          </cell>
          <cell r="C6856" t="str">
            <v>VII</v>
          </cell>
          <cell r="D6856">
            <v>23</v>
          </cell>
          <cell r="E6856">
            <v>76</v>
          </cell>
          <cell r="F6856">
            <v>4.62</v>
          </cell>
          <cell r="G6856">
            <v>4.08</v>
          </cell>
          <cell r="H6856">
            <v>0.33</v>
          </cell>
          <cell r="I6856">
            <v>4.41</v>
          </cell>
          <cell r="J6856">
            <v>0.54</v>
          </cell>
        </row>
        <row r="6857">
          <cell r="A6857" t="str">
            <v>კვიპტომერიაVII80</v>
          </cell>
          <cell r="B6857" t="str">
            <v>კვიპტომერია</v>
          </cell>
          <cell r="C6857" t="str">
            <v>VII</v>
          </cell>
          <cell r="D6857">
            <v>23</v>
          </cell>
          <cell r="E6857">
            <v>80</v>
          </cell>
          <cell r="F6857">
            <v>5.15</v>
          </cell>
          <cell r="G6857">
            <v>4.55</v>
          </cell>
          <cell r="H6857">
            <v>0.26</v>
          </cell>
          <cell r="I6857">
            <v>4.8099999999999996</v>
          </cell>
          <cell r="J6857">
            <v>0.60000000000000053</v>
          </cell>
        </row>
        <row r="6858">
          <cell r="A6858" t="str">
            <v>კვიპტომერიაVII84</v>
          </cell>
          <cell r="B6858" t="str">
            <v>კვიპტომერია</v>
          </cell>
          <cell r="C6858" t="str">
            <v>VII</v>
          </cell>
          <cell r="D6858">
            <v>23.5</v>
          </cell>
          <cell r="E6858">
            <v>84</v>
          </cell>
          <cell r="F6858">
            <v>5.71</v>
          </cell>
          <cell r="G6858">
            <v>5.0599999999999996</v>
          </cell>
          <cell r="H6858">
            <v>0.28999999999999998</v>
          </cell>
          <cell r="I6858">
            <v>5.35</v>
          </cell>
          <cell r="J6858">
            <v>0.65000000000000036</v>
          </cell>
        </row>
        <row r="6859">
          <cell r="A6859" t="str">
            <v>კვიპტომერიაVII88</v>
          </cell>
          <cell r="B6859" t="str">
            <v>კვიპტომერია</v>
          </cell>
          <cell r="C6859" t="str">
            <v>VII</v>
          </cell>
          <cell r="D6859">
            <v>23.5</v>
          </cell>
          <cell r="E6859">
            <v>88</v>
          </cell>
          <cell r="F6859">
            <v>6.29</v>
          </cell>
          <cell r="G6859">
            <v>5.59</v>
          </cell>
          <cell r="H6859">
            <v>0.32</v>
          </cell>
          <cell r="I6859">
            <v>5.91</v>
          </cell>
          <cell r="J6859">
            <v>0.70000000000000018</v>
          </cell>
        </row>
        <row r="6860">
          <cell r="A6860" t="str">
            <v>კვიპტომერიაVII92</v>
          </cell>
          <cell r="B6860" t="str">
            <v>კვიპტომერია</v>
          </cell>
          <cell r="C6860" t="str">
            <v>VII</v>
          </cell>
          <cell r="D6860">
            <v>23.5</v>
          </cell>
          <cell r="E6860">
            <v>92</v>
          </cell>
          <cell r="F6860">
            <v>6.89</v>
          </cell>
          <cell r="G6860">
            <v>6.12</v>
          </cell>
          <cell r="H6860">
            <v>0.35</v>
          </cell>
          <cell r="I6860">
            <v>6.47</v>
          </cell>
          <cell r="J6860">
            <v>0.76999999999999957</v>
          </cell>
        </row>
        <row r="6861">
          <cell r="A6861" t="str">
            <v>კვიპტომერიაVII96</v>
          </cell>
          <cell r="B6861" t="str">
            <v>კვიპტომერია</v>
          </cell>
          <cell r="C6861" t="str">
            <v>VII</v>
          </cell>
          <cell r="D6861">
            <v>23.5</v>
          </cell>
          <cell r="E6861">
            <v>96</v>
          </cell>
          <cell r="F6861">
            <v>7.52</v>
          </cell>
          <cell r="G6861">
            <v>6.7</v>
          </cell>
          <cell r="H6861">
            <v>0.38</v>
          </cell>
          <cell r="I6861">
            <v>7.08</v>
          </cell>
          <cell r="J6861">
            <v>0.8199999999999994</v>
          </cell>
        </row>
        <row r="6862">
          <cell r="A6862" t="str">
            <v>კვიპტომერიაVII100</v>
          </cell>
          <cell r="B6862" t="str">
            <v>კვიპტომერია</v>
          </cell>
          <cell r="C6862" t="str">
            <v>VII</v>
          </cell>
          <cell r="D6862">
            <v>24</v>
          </cell>
          <cell r="E6862">
            <v>100</v>
          </cell>
          <cell r="F6862">
            <v>8.16</v>
          </cell>
          <cell r="G6862">
            <v>7.28</v>
          </cell>
          <cell r="H6862">
            <v>0.41</v>
          </cell>
          <cell r="I6862">
            <v>7.69</v>
          </cell>
          <cell r="J6862">
            <v>0.87999999999999989</v>
          </cell>
        </row>
        <row r="6863">
          <cell r="A6863" t="str">
            <v>კვიპტომერიაVII104</v>
          </cell>
          <cell r="B6863" t="str">
            <v>კვიპტომერია</v>
          </cell>
          <cell r="C6863" t="str">
            <v>VII</v>
          </cell>
          <cell r="D6863">
            <v>24</v>
          </cell>
          <cell r="E6863">
            <v>104</v>
          </cell>
          <cell r="F6863">
            <v>8.83</v>
          </cell>
          <cell r="G6863">
            <v>7.89</v>
          </cell>
          <cell r="H6863">
            <v>0.44</v>
          </cell>
          <cell r="I6863">
            <v>8.33</v>
          </cell>
          <cell r="J6863">
            <v>0.94000000000000039</v>
          </cell>
        </row>
        <row r="6864">
          <cell r="A6864" t="str">
            <v>კვიპტომერიაVII108</v>
          </cell>
          <cell r="B6864" t="str">
            <v>კვიპტომერია</v>
          </cell>
          <cell r="C6864" t="str">
            <v>VII</v>
          </cell>
          <cell r="D6864">
            <v>24</v>
          </cell>
          <cell r="E6864">
            <v>108</v>
          </cell>
          <cell r="F6864">
            <v>9.52</v>
          </cell>
          <cell r="G6864">
            <v>8.52</v>
          </cell>
          <cell r="H6864">
            <v>0.48</v>
          </cell>
          <cell r="I6864">
            <v>9</v>
          </cell>
          <cell r="J6864">
            <v>1</v>
          </cell>
        </row>
        <row r="6865">
          <cell r="A6865" t="str">
            <v>კვიპტომერიაVII112</v>
          </cell>
          <cell r="B6865" t="str">
            <v>კვიპტომერია</v>
          </cell>
          <cell r="C6865" t="str">
            <v>VII</v>
          </cell>
          <cell r="D6865">
            <v>24</v>
          </cell>
          <cell r="E6865">
            <v>112</v>
          </cell>
          <cell r="F6865">
            <v>10.220000000000001</v>
          </cell>
          <cell r="G6865">
            <v>9.17</v>
          </cell>
          <cell r="H6865">
            <v>0.51</v>
          </cell>
          <cell r="I6865">
            <v>9.68</v>
          </cell>
          <cell r="J6865">
            <v>1.0500000000000007</v>
          </cell>
        </row>
        <row r="6866">
          <cell r="A6866" t="str">
            <v>კვიპტომერიაVII116</v>
          </cell>
          <cell r="B6866" t="str">
            <v>კვიპტომერია</v>
          </cell>
          <cell r="C6866" t="str">
            <v>VII</v>
          </cell>
          <cell r="D6866">
            <v>24</v>
          </cell>
          <cell r="E6866">
            <v>116</v>
          </cell>
          <cell r="F6866">
            <v>10.95</v>
          </cell>
          <cell r="G6866">
            <v>9.83</v>
          </cell>
          <cell r="H6866">
            <v>0.55000000000000004</v>
          </cell>
          <cell r="I6866">
            <v>10.38</v>
          </cell>
          <cell r="J6866">
            <v>1.1199999999999992</v>
          </cell>
        </row>
        <row r="6867">
          <cell r="A6867" t="str">
            <v>კვიპტომერიაVII120</v>
          </cell>
          <cell r="B6867" t="str">
            <v>კვიპტომერია</v>
          </cell>
          <cell r="C6867" t="str">
            <v>VII</v>
          </cell>
          <cell r="D6867">
            <v>24</v>
          </cell>
          <cell r="E6867">
            <v>120</v>
          </cell>
          <cell r="F6867">
            <v>11.71</v>
          </cell>
          <cell r="G6867">
            <v>10.54</v>
          </cell>
          <cell r="H6867">
            <v>0.59</v>
          </cell>
          <cell r="I6867">
            <v>11.129999999999999</v>
          </cell>
          <cell r="J6867">
            <v>1.1700000000000017</v>
          </cell>
        </row>
        <row r="6868">
          <cell r="A6868" t="str">
            <v>კვიპტომერიაVIII8</v>
          </cell>
          <cell r="B6868" t="str">
            <v>კვიპტომერია</v>
          </cell>
          <cell r="C6868" t="str">
            <v>VIII</v>
          </cell>
          <cell r="D6868">
            <v>7.5</v>
          </cell>
          <cell r="E6868">
            <v>8</v>
          </cell>
          <cell r="F6868">
            <v>0.02</v>
          </cell>
          <cell r="G6868">
            <v>0.02</v>
          </cell>
          <cell r="H6868">
            <v>0</v>
          </cell>
          <cell r="I6868">
            <v>0.02</v>
          </cell>
          <cell r="J6868">
            <v>0</v>
          </cell>
        </row>
        <row r="6869">
          <cell r="A6869" t="str">
            <v>კვიპტომერიაVIII10</v>
          </cell>
          <cell r="B6869" t="str">
            <v>კვიპტომერია</v>
          </cell>
          <cell r="C6869" t="str">
            <v>VIII</v>
          </cell>
          <cell r="D6869">
            <v>8.5</v>
          </cell>
          <cell r="E6869">
            <v>10</v>
          </cell>
          <cell r="F6869">
            <v>3.3000000000000002E-2</v>
          </cell>
          <cell r="G6869">
            <v>0.03</v>
          </cell>
          <cell r="H6869">
            <v>0</v>
          </cell>
          <cell r="I6869">
            <v>0.03</v>
          </cell>
          <cell r="J6869">
            <v>3.0000000000000027E-3</v>
          </cell>
        </row>
        <row r="6870">
          <cell r="A6870" t="str">
            <v>კვიპტომერიაVIII12</v>
          </cell>
          <cell r="B6870" t="str">
            <v>კვიპტომერია</v>
          </cell>
          <cell r="C6870" t="str">
            <v>VIII</v>
          </cell>
          <cell r="D6870">
            <v>9</v>
          </cell>
          <cell r="E6870">
            <v>12</v>
          </cell>
          <cell r="F6870">
            <v>5.0999999999999997E-2</v>
          </cell>
          <cell r="G6870">
            <v>0.04</v>
          </cell>
          <cell r="H6870">
            <v>0</v>
          </cell>
          <cell r="I6870">
            <v>0.04</v>
          </cell>
          <cell r="J6870">
            <v>1.0999999999999996E-2</v>
          </cell>
        </row>
        <row r="6871">
          <cell r="A6871" t="str">
            <v>კვიპტომერიაVIII14</v>
          </cell>
          <cell r="B6871" t="str">
            <v>კვიპტომერია</v>
          </cell>
          <cell r="C6871" t="str">
            <v>VIII</v>
          </cell>
          <cell r="D6871">
            <v>10</v>
          </cell>
          <cell r="E6871">
            <v>14</v>
          </cell>
          <cell r="F6871">
            <v>7.3999999999999996E-2</v>
          </cell>
          <cell r="G6871">
            <v>0.06</v>
          </cell>
          <cell r="H6871">
            <v>0</v>
          </cell>
          <cell r="I6871">
            <v>0.06</v>
          </cell>
          <cell r="J6871">
            <v>1.3999999999999999E-2</v>
          </cell>
        </row>
        <row r="6872">
          <cell r="A6872" t="str">
            <v>კვიპტომერიაVIII16</v>
          </cell>
          <cell r="B6872" t="str">
            <v>კვიპტომერია</v>
          </cell>
          <cell r="C6872" t="str">
            <v>VIII</v>
          </cell>
          <cell r="D6872">
            <v>10.5</v>
          </cell>
          <cell r="E6872">
            <v>16</v>
          </cell>
          <cell r="F6872">
            <v>0.10299999999999999</v>
          </cell>
          <cell r="G6872">
            <v>0.09</v>
          </cell>
          <cell r="H6872">
            <v>0.01</v>
          </cell>
          <cell r="I6872">
            <v>9.9999999999999992E-2</v>
          </cell>
          <cell r="J6872">
            <v>1.2999999999999998E-2</v>
          </cell>
        </row>
        <row r="6873">
          <cell r="A6873" t="str">
            <v>კვიპტომერიაVIII20</v>
          </cell>
          <cell r="B6873" t="str">
            <v>კვიპტომერია</v>
          </cell>
          <cell r="C6873" t="str">
            <v>VIII</v>
          </cell>
          <cell r="D6873">
            <v>11.5</v>
          </cell>
          <cell r="E6873">
            <v>20</v>
          </cell>
          <cell r="F6873">
            <v>0.18</v>
          </cell>
          <cell r="G6873">
            <v>0.15</v>
          </cell>
          <cell r="H6873">
            <v>0.01</v>
          </cell>
          <cell r="I6873">
            <v>0.16</v>
          </cell>
          <cell r="J6873">
            <v>0.03</v>
          </cell>
        </row>
        <row r="6874">
          <cell r="A6874" t="str">
            <v>კვიპტომერიაVIII24</v>
          </cell>
          <cell r="B6874" t="str">
            <v>კვიპტომერია</v>
          </cell>
          <cell r="C6874" t="str">
            <v>VIII</v>
          </cell>
          <cell r="D6874">
            <v>13</v>
          </cell>
          <cell r="E6874">
            <v>24</v>
          </cell>
          <cell r="F6874">
            <v>0.28000000000000003</v>
          </cell>
          <cell r="G6874">
            <v>0.24</v>
          </cell>
          <cell r="H6874">
            <v>0.01</v>
          </cell>
          <cell r="I6874">
            <v>0.25</v>
          </cell>
          <cell r="J6874">
            <v>4.0000000000000036E-2</v>
          </cell>
        </row>
        <row r="6875">
          <cell r="A6875" t="str">
            <v>კვიპტომერიაVIII28</v>
          </cell>
          <cell r="B6875" t="str">
            <v>კვიპტომერია</v>
          </cell>
          <cell r="C6875" t="str">
            <v>VIII</v>
          </cell>
          <cell r="D6875">
            <v>14</v>
          </cell>
          <cell r="E6875">
            <v>28</v>
          </cell>
          <cell r="F6875">
            <v>0.41</v>
          </cell>
          <cell r="G6875">
            <v>0.35</v>
          </cell>
          <cell r="H6875">
            <v>0.02</v>
          </cell>
          <cell r="I6875">
            <v>0.37</v>
          </cell>
          <cell r="J6875">
            <v>0.06</v>
          </cell>
        </row>
        <row r="6876">
          <cell r="A6876" t="str">
            <v>კვიპტომერიაVIII32</v>
          </cell>
          <cell r="B6876" t="str">
            <v>კვიპტომერია</v>
          </cell>
          <cell r="C6876" t="str">
            <v>VIII</v>
          </cell>
          <cell r="D6876">
            <v>15</v>
          </cell>
          <cell r="E6876">
            <v>32</v>
          </cell>
          <cell r="F6876">
            <v>0.56000000000000005</v>
          </cell>
          <cell r="G6876">
            <v>0.48</v>
          </cell>
          <cell r="H6876">
            <v>0.03</v>
          </cell>
          <cell r="I6876">
            <v>0.51</v>
          </cell>
          <cell r="J6876">
            <v>8.0000000000000071E-2</v>
          </cell>
        </row>
        <row r="6877">
          <cell r="A6877" t="str">
            <v>კვიპტომერიაVIII36</v>
          </cell>
          <cell r="B6877" t="str">
            <v>კვიპტომერია</v>
          </cell>
          <cell r="C6877" t="str">
            <v>VIII</v>
          </cell>
          <cell r="D6877">
            <v>16</v>
          </cell>
          <cell r="E6877">
            <v>36</v>
          </cell>
          <cell r="F6877">
            <v>0.75</v>
          </cell>
          <cell r="G6877">
            <v>0.65</v>
          </cell>
          <cell r="H6877">
            <v>0.04</v>
          </cell>
          <cell r="I6877">
            <v>0.69000000000000006</v>
          </cell>
          <cell r="J6877">
            <v>9.9999999999999978E-2</v>
          </cell>
        </row>
        <row r="6878">
          <cell r="A6878" t="str">
            <v>კვიპტომერიაVIII40</v>
          </cell>
          <cell r="B6878" t="str">
            <v>კვიპტომერია</v>
          </cell>
          <cell r="C6878" t="str">
            <v>VIII</v>
          </cell>
          <cell r="D6878">
            <v>16.5</v>
          </cell>
          <cell r="E6878">
            <v>40</v>
          </cell>
          <cell r="F6878">
            <v>0.96</v>
          </cell>
          <cell r="G6878">
            <v>0.83</v>
          </cell>
          <cell r="H6878">
            <v>0.05</v>
          </cell>
          <cell r="I6878">
            <v>0.88</v>
          </cell>
          <cell r="J6878">
            <v>0.13</v>
          </cell>
        </row>
        <row r="6879">
          <cell r="A6879" t="str">
            <v>კვიპტომერიაVIII44</v>
          </cell>
          <cell r="B6879" t="str">
            <v>კვიპტომერია</v>
          </cell>
          <cell r="C6879" t="str">
            <v>VIII</v>
          </cell>
          <cell r="D6879">
            <v>17.5</v>
          </cell>
          <cell r="E6879">
            <v>44</v>
          </cell>
          <cell r="F6879">
            <v>1.21</v>
          </cell>
          <cell r="G6879">
            <v>1.05</v>
          </cell>
          <cell r="H6879">
            <v>0.06</v>
          </cell>
          <cell r="I6879">
            <v>1.1100000000000001</v>
          </cell>
          <cell r="J6879">
            <v>0.15999999999999992</v>
          </cell>
        </row>
        <row r="6880">
          <cell r="A6880" t="str">
            <v>კვიპტომერიაVIII48</v>
          </cell>
          <cell r="B6880" t="str">
            <v>კვიპტომერია</v>
          </cell>
          <cell r="C6880" t="str">
            <v>VIII</v>
          </cell>
          <cell r="D6880">
            <v>18</v>
          </cell>
          <cell r="E6880">
            <v>48</v>
          </cell>
          <cell r="F6880">
            <v>1.49</v>
          </cell>
          <cell r="G6880">
            <v>1.29</v>
          </cell>
          <cell r="H6880">
            <v>0.08</v>
          </cell>
          <cell r="I6880">
            <v>1.37</v>
          </cell>
          <cell r="J6880">
            <v>0.19999999999999996</v>
          </cell>
        </row>
        <row r="6881">
          <cell r="A6881" t="str">
            <v>კვიპტომერიაVIII52</v>
          </cell>
          <cell r="B6881" t="str">
            <v>კვიპტომერია</v>
          </cell>
          <cell r="C6881" t="str">
            <v>VIII</v>
          </cell>
          <cell r="D6881">
            <v>18.5</v>
          </cell>
          <cell r="E6881">
            <v>52</v>
          </cell>
          <cell r="F6881">
            <v>1.8</v>
          </cell>
          <cell r="G6881">
            <v>1.57</v>
          </cell>
          <cell r="H6881">
            <v>0.09</v>
          </cell>
          <cell r="I6881">
            <v>1.6600000000000001</v>
          </cell>
          <cell r="J6881">
            <v>0.22999999999999998</v>
          </cell>
        </row>
        <row r="6882">
          <cell r="A6882" t="str">
            <v>კვიპტომერიაVIII56</v>
          </cell>
          <cell r="B6882" t="str">
            <v>კვიპტომერია</v>
          </cell>
          <cell r="C6882" t="str">
            <v>VIII</v>
          </cell>
          <cell r="D6882">
            <v>19</v>
          </cell>
          <cell r="E6882">
            <v>56</v>
          </cell>
          <cell r="F6882">
            <v>2.13</v>
          </cell>
          <cell r="G6882">
            <v>1.86</v>
          </cell>
          <cell r="H6882">
            <v>0.11</v>
          </cell>
          <cell r="I6882">
            <v>1.9700000000000002</v>
          </cell>
          <cell r="J6882">
            <v>0.2699999999999998</v>
          </cell>
        </row>
        <row r="6883">
          <cell r="A6883" t="str">
            <v>კვიპტომერიაVIII60</v>
          </cell>
          <cell r="B6883" t="str">
            <v>კვიპტომერია</v>
          </cell>
          <cell r="C6883" t="str">
            <v>VIII</v>
          </cell>
          <cell r="D6883">
            <v>19.5</v>
          </cell>
          <cell r="E6883">
            <v>60</v>
          </cell>
          <cell r="F6883">
            <v>2.4900000000000002</v>
          </cell>
          <cell r="G6883">
            <v>2.1800000000000002</v>
          </cell>
          <cell r="H6883">
            <v>0.13</v>
          </cell>
          <cell r="I6883">
            <v>2.31</v>
          </cell>
          <cell r="J6883">
            <v>0.31000000000000005</v>
          </cell>
        </row>
        <row r="6884">
          <cell r="A6884" t="str">
            <v>კვიპტომერიაVIII64</v>
          </cell>
          <cell r="B6884" t="str">
            <v>კვიპტომერია</v>
          </cell>
          <cell r="C6884" t="str">
            <v>VIII</v>
          </cell>
          <cell r="D6884">
            <v>20</v>
          </cell>
          <cell r="E6884">
            <v>64</v>
          </cell>
          <cell r="F6884">
            <v>2.89</v>
          </cell>
          <cell r="G6884">
            <v>2.5299999999999998</v>
          </cell>
          <cell r="H6884">
            <v>0.15</v>
          </cell>
          <cell r="I6884">
            <v>2.6799999999999997</v>
          </cell>
          <cell r="J6884">
            <v>0.36000000000000032</v>
          </cell>
        </row>
        <row r="6885">
          <cell r="A6885" t="str">
            <v>კვიპტომერიაVIII68</v>
          </cell>
          <cell r="B6885" t="str">
            <v>კვიპტომერია</v>
          </cell>
          <cell r="C6885" t="str">
            <v>VIII</v>
          </cell>
          <cell r="D6885">
            <v>20.5</v>
          </cell>
          <cell r="E6885">
            <v>68</v>
          </cell>
          <cell r="F6885">
            <v>3.3</v>
          </cell>
          <cell r="G6885">
            <v>2.9</v>
          </cell>
          <cell r="H6885">
            <v>0.17</v>
          </cell>
          <cell r="I6885">
            <v>3.07</v>
          </cell>
          <cell r="J6885">
            <v>0.39999999999999991</v>
          </cell>
        </row>
        <row r="6886">
          <cell r="A6886" t="str">
            <v>კვიპტომერიაVIII72</v>
          </cell>
          <cell r="B6886" t="str">
            <v>კვიპტომერია</v>
          </cell>
          <cell r="C6886" t="str">
            <v>VIII</v>
          </cell>
          <cell r="D6886">
            <v>20.5</v>
          </cell>
          <cell r="E6886">
            <v>72</v>
          </cell>
          <cell r="F6886">
            <v>3.74</v>
          </cell>
          <cell r="G6886">
            <v>3.29</v>
          </cell>
          <cell r="H6886">
            <v>0.19</v>
          </cell>
          <cell r="I6886">
            <v>3.48</v>
          </cell>
          <cell r="J6886">
            <v>0.45000000000000018</v>
          </cell>
        </row>
        <row r="6887">
          <cell r="A6887" t="str">
            <v>კვიპტომერიაVIII76</v>
          </cell>
          <cell r="B6887" t="str">
            <v>კვიპტომერია</v>
          </cell>
          <cell r="C6887" t="str">
            <v>VIII</v>
          </cell>
          <cell r="D6887">
            <v>21</v>
          </cell>
          <cell r="E6887">
            <v>76</v>
          </cell>
          <cell r="F6887">
            <v>4.21</v>
          </cell>
          <cell r="G6887">
            <v>3.71</v>
          </cell>
          <cell r="H6887">
            <v>0.21</v>
          </cell>
          <cell r="I6887">
            <v>3.92</v>
          </cell>
          <cell r="J6887">
            <v>0.5</v>
          </cell>
        </row>
        <row r="6888">
          <cell r="A6888" t="str">
            <v>კვიპტომერიაVIII80</v>
          </cell>
          <cell r="B6888" t="str">
            <v>კვიპტომერია</v>
          </cell>
          <cell r="C6888" t="str">
            <v>VIII</v>
          </cell>
          <cell r="D6888">
            <v>21</v>
          </cell>
          <cell r="E6888">
            <v>80</v>
          </cell>
          <cell r="F6888">
            <v>4.7</v>
          </cell>
          <cell r="G6888">
            <v>4.1500000000000004</v>
          </cell>
          <cell r="H6888">
            <v>0.24</v>
          </cell>
          <cell r="I6888">
            <v>4.3900000000000006</v>
          </cell>
          <cell r="J6888">
            <v>0.54999999999999982</v>
          </cell>
        </row>
        <row r="6889">
          <cell r="A6889" t="str">
            <v>კვიპტომერიაVIII84</v>
          </cell>
          <cell r="B6889" t="str">
            <v>კვიპტომერია</v>
          </cell>
          <cell r="C6889" t="str">
            <v>VIII</v>
          </cell>
          <cell r="D6889">
            <v>21.5</v>
          </cell>
          <cell r="E6889">
            <v>84</v>
          </cell>
          <cell r="F6889">
            <v>5.21</v>
          </cell>
          <cell r="G6889">
            <v>4.6100000000000003</v>
          </cell>
          <cell r="H6889">
            <v>0.26</v>
          </cell>
          <cell r="I6889">
            <v>4.87</v>
          </cell>
          <cell r="J6889">
            <v>0.59999999999999964</v>
          </cell>
        </row>
        <row r="6890">
          <cell r="A6890" t="str">
            <v>კვიპტომერიაVIII88</v>
          </cell>
          <cell r="B6890" t="str">
            <v>კვიპტომერია</v>
          </cell>
          <cell r="C6890" t="str">
            <v>VIII</v>
          </cell>
          <cell r="D6890">
            <v>21.5</v>
          </cell>
          <cell r="E6890">
            <v>88</v>
          </cell>
          <cell r="F6890">
            <v>5.74</v>
          </cell>
          <cell r="G6890">
            <v>5.09</v>
          </cell>
          <cell r="H6890">
            <v>0.28999999999999998</v>
          </cell>
          <cell r="I6890">
            <v>5.38</v>
          </cell>
          <cell r="J6890">
            <v>0.65000000000000036</v>
          </cell>
        </row>
        <row r="6891">
          <cell r="A6891" t="str">
            <v>კვიპტომერიაVIII92</v>
          </cell>
          <cell r="B6891" t="str">
            <v>კვიპტომერია</v>
          </cell>
          <cell r="C6891" t="str">
            <v>VIII</v>
          </cell>
          <cell r="D6891">
            <v>21.5</v>
          </cell>
          <cell r="E6891">
            <v>92</v>
          </cell>
          <cell r="F6891">
            <v>6.29</v>
          </cell>
          <cell r="G6891">
            <v>5.59</v>
          </cell>
          <cell r="H6891">
            <v>0.32</v>
          </cell>
          <cell r="I6891">
            <v>5.91</v>
          </cell>
          <cell r="J6891">
            <v>0.70000000000000018</v>
          </cell>
        </row>
        <row r="6892">
          <cell r="A6892" t="str">
            <v>კვიპტომერიაVIII96</v>
          </cell>
          <cell r="B6892" t="str">
            <v>კვიპტომერია</v>
          </cell>
          <cell r="C6892" t="str">
            <v>VIII</v>
          </cell>
          <cell r="D6892">
            <v>21.5</v>
          </cell>
          <cell r="E6892">
            <v>96</v>
          </cell>
          <cell r="F6892">
            <v>6.86</v>
          </cell>
          <cell r="G6892">
            <v>6.1</v>
          </cell>
          <cell r="H6892">
            <v>0.34</v>
          </cell>
          <cell r="I6892">
            <v>6.4399999999999995</v>
          </cell>
          <cell r="J6892">
            <v>0.76000000000000068</v>
          </cell>
        </row>
        <row r="6893">
          <cell r="A6893" t="str">
            <v>კვიპტომერიაVIII100</v>
          </cell>
          <cell r="B6893" t="str">
            <v>კვიპტომერია</v>
          </cell>
          <cell r="C6893" t="str">
            <v>VIII</v>
          </cell>
          <cell r="D6893">
            <v>21.5</v>
          </cell>
          <cell r="E6893">
            <v>100</v>
          </cell>
          <cell r="F6893">
            <v>7.45</v>
          </cell>
          <cell r="G6893">
            <v>6.64</v>
          </cell>
          <cell r="H6893">
            <v>0.37</v>
          </cell>
          <cell r="I6893">
            <v>7.01</v>
          </cell>
          <cell r="J6893">
            <v>0.8100000000000005</v>
          </cell>
        </row>
        <row r="6894">
          <cell r="A6894" t="str">
            <v>კვიპტომერიაVIII104</v>
          </cell>
          <cell r="B6894" t="str">
            <v>კვიპტომერია</v>
          </cell>
          <cell r="C6894" t="str">
            <v>VIII</v>
          </cell>
          <cell r="D6894">
            <v>21.5</v>
          </cell>
          <cell r="E6894">
            <v>104</v>
          </cell>
          <cell r="F6894">
            <v>8.0500000000000007</v>
          </cell>
          <cell r="G6894">
            <v>7.19</v>
          </cell>
          <cell r="H6894">
            <v>0.4</v>
          </cell>
          <cell r="I6894">
            <v>7.5900000000000007</v>
          </cell>
          <cell r="J6894">
            <v>0.86000000000000032</v>
          </cell>
        </row>
        <row r="6895">
          <cell r="A6895" t="str">
            <v>კვიპტომერიაIX8</v>
          </cell>
          <cell r="B6895" t="str">
            <v>კვიპტომერია</v>
          </cell>
          <cell r="C6895" t="str">
            <v>IX</v>
          </cell>
          <cell r="D6895">
            <v>7</v>
          </cell>
          <cell r="E6895">
            <v>8</v>
          </cell>
          <cell r="F6895">
            <v>1.7999999999999999E-2</v>
          </cell>
          <cell r="G6895">
            <v>0.02</v>
          </cell>
          <cell r="H6895">
            <v>0</v>
          </cell>
          <cell r="I6895">
            <v>0.02</v>
          </cell>
          <cell r="J6895">
            <v>-2.0000000000000018E-3</v>
          </cell>
        </row>
        <row r="6896">
          <cell r="A6896" t="str">
            <v>კვიპტომერიაIX10</v>
          </cell>
          <cell r="B6896" t="str">
            <v>კვიპტომერია</v>
          </cell>
          <cell r="C6896" t="str">
            <v>IX</v>
          </cell>
          <cell r="D6896">
            <v>7.5</v>
          </cell>
          <cell r="E6896">
            <v>10</v>
          </cell>
          <cell r="F6896">
            <v>0.03</v>
          </cell>
          <cell r="G6896">
            <v>0.03</v>
          </cell>
          <cell r="H6896">
            <v>0</v>
          </cell>
          <cell r="I6896">
            <v>0.03</v>
          </cell>
          <cell r="J6896">
            <v>0</v>
          </cell>
        </row>
        <row r="6897">
          <cell r="A6897" t="str">
            <v>კვიპტომერიაIX12</v>
          </cell>
          <cell r="B6897" t="str">
            <v>კვიპტომერია</v>
          </cell>
          <cell r="C6897" t="str">
            <v>IX</v>
          </cell>
          <cell r="D6897">
            <v>8.5</v>
          </cell>
          <cell r="E6897">
            <v>12</v>
          </cell>
          <cell r="F6897">
            <v>4.7E-2</v>
          </cell>
          <cell r="G6897">
            <v>0.04</v>
          </cell>
          <cell r="H6897">
            <v>0</v>
          </cell>
          <cell r="I6897">
            <v>0.04</v>
          </cell>
          <cell r="J6897">
            <v>6.9999999999999993E-3</v>
          </cell>
        </row>
        <row r="6898">
          <cell r="A6898" t="str">
            <v>კვიპტომერიაIX14</v>
          </cell>
          <cell r="B6898" t="str">
            <v>კვიპტომერია</v>
          </cell>
          <cell r="C6898" t="str">
            <v>IX</v>
          </cell>
          <cell r="D6898">
            <v>9</v>
          </cell>
          <cell r="E6898">
            <v>14</v>
          </cell>
          <cell r="F6898">
            <v>6.8000000000000005E-2</v>
          </cell>
          <cell r="G6898">
            <v>0.06</v>
          </cell>
          <cell r="H6898">
            <v>0</v>
          </cell>
          <cell r="I6898">
            <v>0.06</v>
          </cell>
          <cell r="J6898">
            <v>8.0000000000000071E-3</v>
          </cell>
        </row>
        <row r="6899">
          <cell r="A6899" t="str">
            <v>კვიპტომერიაIX16</v>
          </cell>
          <cell r="B6899" t="str">
            <v>კვიპტომერია</v>
          </cell>
          <cell r="C6899" t="str">
            <v>IX</v>
          </cell>
          <cell r="D6899">
            <v>9.5</v>
          </cell>
          <cell r="E6899">
            <v>16</v>
          </cell>
          <cell r="F6899">
            <v>0.94</v>
          </cell>
          <cell r="G6899">
            <v>0.08</v>
          </cell>
          <cell r="H6899">
            <v>0.05</v>
          </cell>
          <cell r="I6899">
            <v>0.13</v>
          </cell>
          <cell r="J6899">
            <v>0.86</v>
          </cell>
        </row>
        <row r="6900">
          <cell r="A6900" t="str">
            <v>კვიპტომერიაIX20</v>
          </cell>
          <cell r="B6900" t="str">
            <v>კვიპტომერია</v>
          </cell>
          <cell r="C6900" t="str">
            <v>IX</v>
          </cell>
          <cell r="D6900">
            <v>10.5</v>
          </cell>
          <cell r="E6900">
            <v>20</v>
          </cell>
          <cell r="F6900">
            <v>0.16</v>
          </cell>
          <cell r="G6900">
            <v>0.14000000000000001</v>
          </cell>
          <cell r="H6900">
            <v>0.01</v>
          </cell>
          <cell r="I6900">
            <v>0.15000000000000002</v>
          </cell>
          <cell r="J6900">
            <v>1.999999999999999E-2</v>
          </cell>
        </row>
        <row r="6901">
          <cell r="A6901" t="str">
            <v>კვიპტომერიაIX24</v>
          </cell>
          <cell r="B6901" t="str">
            <v>კვიპტომერია</v>
          </cell>
          <cell r="C6901" t="str">
            <v>IX</v>
          </cell>
          <cell r="D6901">
            <v>11.5</v>
          </cell>
          <cell r="E6901">
            <v>24</v>
          </cell>
          <cell r="F6901">
            <v>0.25</v>
          </cell>
          <cell r="G6901">
            <v>0.21</v>
          </cell>
          <cell r="H6901">
            <v>0.01</v>
          </cell>
          <cell r="I6901">
            <v>0.22</v>
          </cell>
          <cell r="J6901">
            <v>4.0000000000000008E-2</v>
          </cell>
        </row>
        <row r="6902">
          <cell r="A6902" t="str">
            <v>კვიპტომერიაIX28</v>
          </cell>
          <cell r="B6902" t="str">
            <v>კვიპტომერია</v>
          </cell>
          <cell r="C6902" t="str">
            <v>IX</v>
          </cell>
          <cell r="D6902">
            <v>12.5</v>
          </cell>
          <cell r="E6902">
            <v>28</v>
          </cell>
          <cell r="F6902">
            <v>0.37</v>
          </cell>
          <cell r="G6902">
            <v>0.32</v>
          </cell>
          <cell r="H6902">
            <v>0.02</v>
          </cell>
          <cell r="I6902">
            <v>0.34</v>
          </cell>
          <cell r="J6902">
            <v>4.9999999999999989E-2</v>
          </cell>
        </row>
        <row r="6903">
          <cell r="A6903" t="str">
            <v>კვიპტომერიაIX32</v>
          </cell>
          <cell r="B6903" t="str">
            <v>კვიპტომერია</v>
          </cell>
          <cell r="C6903" t="str">
            <v>IX</v>
          </cell>
          <cell r="D6903">
            <v>13.5</v>
          </cell>
          <cell r="E6903">
            <v>32</v>
          </cell>
          <cell r="F6903">
            <v>0.51</v>
          </cell>
          <cell r="G6903">
            <v>0.44</v>
          </cell>
          <cell r="H6903">
            <v>0.03</v>
          </cell>
          <cell r="I6903">
            <v>0.47</v>
          </cell>
          <cell r="J6903">
            <v>7.0000000000000007E-2</v>
          </cell>
        </row>
        <row r="6904">
          <cell r="A6904" t="str">
            <v>კვიპტომერიაIX36</v>
          </cell>
          <cell r="B6904" t="str">
            <v>კვიპტომერია</v>
          </cell>
          <cell r="C6904" t="str">
            <v>IX</v>
          </cell>
          <cell r="D6904">
            <v>14.5</v>
          </cell>
          <cell r="E6904">
            <v>36</v>
          </cell>
          <cell r="F6904">
            <v>0.68</v>
          </cell>
          <cell r="G6904">
            <v>0.59</v>
          </cell>
          <cell r="H6904">
            <v>0.03</v>
          </cell>
          <cell r="I6904">
            <v>0.62</v>
          </cell>
          <cell r="J6904">
            <v>9.000000000000008E-2</v>
          </cell>
        </row>
        <row r="6905">
          <cell r="A6905" t="str">
            <v>კვიპტომერიაIX40</v>
          </cell>
          <cell r="B6905" t="str">
            <v>კვიპტომერია</v>
          </cell>
          <cell r="C6905" t="str">
            <v>IX</v>
          </cell>
          <cell r="D6905">
            <v>15</v>
          </cell>
          <cell r="E6905">
            <v>40</v>
          </cell>
          <cell r="F6905">
            <v>0.88</v>
          </cell>
          <cell r="G6905">
            <v>0.76</v>
          </cell>
          <cell r="H6905">
            <v>0.04</v>
          </cell>
          <cell r="I6905">
            <v>0.8</v>
          </cell>
          <cell r="J6905">
            <v>0.12</v>
          </cell>
        </row>
        <row r="6906">
          <cell r="A6906" t="str">
            <v>კვიპტომერიაIX44</v>
          </cell>
          <cell r="B6906" t="str">
            <v>კვიპტომერია</v>
          </cell>
          <cell r="C6906" t="str">
            <v>IX</v>
          </cell>
          <cell r="D6906">
            <v>16</v>
          </cell>
          <cell r="E6906">
            <v>44</v>
          </cell>
          <cell r="F6906">
            <v>1.1100000000000001</v>
          </cell>
          <cell r="G6906">
            <v>0.96</v>
          </cell>
          <cell r="H6906">
            <v>0.06</v>
          </cell>
          <cell r="I6906">
            <v>1.02</v>
          </cell>
          <cell r="J6906">
            <v>0.15000000000000013</v>
          </cell>
        </row>
        <row r="6907">
          <cell r="A6907" t="str">
            <v>კვიპტომერიაIX48</v>
          </cell>
          <cell r="B6907" t="str">
            <v>კვიპტომერია</v>
          </cell>
          <cell r="C6907" t="str">
            <v>IX</v>
          </cell>
          <cell r="D6907">
            <v>16.5</v>
          </cell>
          <cell r="E6907">
            <v>48</v>
          </cell>
          <cell r="F6907">
            <v>1.36</v>
          </cell>
          <cell r="G6907">
            <v>1.18</v>
          </cell>
          <cell r="H6907">
            <v>7.0000000000000007E-2</v>
          </cell>
          <cell r="I6907">
            <v>1.25</v>
          </cell>
          <cell r="J6907">
            <v>0.18000000000000016</v>
          </cell>
        </row>
        <row r="6908">
          <cell r="A6908" t="str">
            <v>კვიპტომერიაIX52</v>
          </cell>
          <cell r="B6908" t="str">
            <v>კვიპტომერია</v>
          </cell>
          <cell r="C6908" t="str">
            <v>IX</v>
          </cell>
          <cell r="D6908">
            <v>17</v>
          </cell>
          <cell r="E6908">
            <v>52</v>
          </cell>
          <cell r="F6908">
            <v>1.64</v>
          </cell>
          <cell r="G6908">
            <v>1.42</v>
          </cell>
          <cell r="H6908">
            <v>0.08</v>
          </cell>
          <cell r="I6908">
            <v>1.5</v>
          </cell>
          <cell r="J6908">
            <v>0.21999999999999997</v>
          </cell>
        </row>
        <row r="6909">
          <cell r="A6909" t="str">
            <v>კვიპტომერიაIX56</v>
          </cell>
          <cell r="B6909" t="str">
            <v>კვიპტომერია</v>
          </cell>
          <cell r="C6909" t="str">
            <v>IX</v>
          </cell>
          <cell r="D6909">
            <v>17.5</v>
          </cell>
          <cell r="E6909">
            <v>56</v>
          </cell>
          <cell r="F6909">
            <v>1.94</v>
          </cell>
          <cell r="G6909">
            <v>1.69</v>
          </cell>
          <cell r="H6909">
            <v>0.1</v>
          </cell>
          <cell r="I6909">
            <v>1.79</v>
          </cell>
          <cell r="J6909">
            <v>0.25</v>
          </cell>
        </row>
        <row r="6910">
          <cell r="A6910" t="str">
            <v>კვიპტომერიაIX60</v>
          </cell>
          <cell r="B6910" t="str">
            <v>კვიპტომერია</v>
          </cell>
          <cell r="C6910" t="str">
            <v>IX</v>
          </cell>
          <cell r="D6910">
            <v>18</v>
          </cell>
          <cell r="E6910">
            <v>60</v>
          </cell>
          <cell r="F6910">
            <v>2.2799999999999998</v>
          </cell>
          <cell r="G6910">
            <v>1.99</v>
          </cell>
          <cell r="H6910">
            <v>0.11</v>
          </cell>
          <cell r="I6910">
            <v>2.1</v>
          </cell>
          <cell r="J6910">
            <v>0.28999999999999981</v>
          </cell>
        </row>
        <row r="6911">
          <cell r="A6911" t="str">
            <v>კვიპტომერიაIX64</v>
          </cell>
          <cell r="B6911" t="str">
            <v>კვიპტომერია</v>
          </cell>
          <cell r="C6911" t="str">
            <v>IX</v>
          </cell>
          <cell r="D6911">
            <v>18</v>
          </cell>
          <cell r="E6911">
            <v>64</v>
          </cell>
          <cell r="F6911">
            <v>2.63</v>
          </cell>
          <cell r="G6911">
            <v>2.2999999999999998</v>
          </cell>
          <cell r="H6911">
            <v>0.13</v>
          </cell>
          <cell r="I6911">
            <v>2.4299999999999997</v>
          </cell>
          <cell r="J6911">
            <v>0.33000000000000007</v>
          </cell>
        </row>
        <row r="6912">
          <cell r="A6912" t="str">
            <v>კვიპტომერიაIX68</v>
          </cell>
          <cell r="B6912" t="str">
            <v>კვიპტომერია</v>
          </cell>
          <cell r="C6912" t="str">
            <v>IX</v>
          </cell>
          <cell r="D6912">
            <v>18.5</v>
          </cell>
          <cell r="E6912">
            <v>68</v>
          </cell>
          <cell r="F6912">
            <v>3.01</v>
          </cell>
          <cell r="G6912">
            <v>2.64</v>
          </cell>
          <cell r="H6912">
            <v>0.15</v>
          </cell>
          <cell r="I6912">
            <v>2.79</v>
          </cell>
          <cell r="J6912">
            <v>0.36999999999999966</v>
          </cell>
        </row>
        <row r="6913">
          <cell r="A6913" t="str">
            <v>კვიპტომერიაIX72</v>
          </cell>
          <cell r="B6913" t="str">
            <v>კვიპტომერია</v>
          </cell>
          <cell r="C6913" t="str">
            <v>IX</v>
          </cell>
          <cell r="D6913">
            <v>19</v>
          </cell>
          <cell r="E6913">
            <v>72</v>
          </cell>
          <cell r="F6913">
            <v>3.42</v>
          </cell>
          <cell r="G6913">
            <v>3.01</v>
          </cell>
          <cell r="H6913">
            <v>0.17</v>
          </cell>
          <cell r="I6913">
            <v>3.1799999999999997</v>
          </cell>
          <cell r="J6913">
            <v>0.41000000000000014</v>
          </cell>
        </row>
        <row r="6914">
          <cell r="A6914" t="str">
            <v>კვიპტომერიაIX76</v>
          </cell>
          <cell r="B6914" t="str">
            <v>კვიპტომერია</v>
          </cell>
          <cell r="C6914" t="str">
            <v>IX</v>
          </cell>
          <cell r="D6914">
            <v>19</v>
          </cell>
          <cell r="E6914">
            <v>76</v>
          </cell>
          <cell r="F6914">
            <v>3.84</v>
          </cell>
          <cell r="G6914">
            <v>3.38</v>
          </cell>
          <cell r="H6914">
            <v>0.19</v>
          </cell>
          <cell r="I6914">
            <v>3.57</v>
          </cell>
          <cell r="J6914">
            <v>0.45999999999999996</v>
          </cell>
        </row>
        <row r="6915">
          <cell r="A6915" t="str">
            <v>კვიპტომერიაIX80</v>
          </cell>
          <cell r="B6915" t="str">
            <v>კვიპტომერია</v>
          </cell>
          <cell r="C6915" t="str">
            <v>IX</v>
          </cell>
          <cell r="D6915">
            <v>19</v>
          </cell>
          <cell r="E6915">
            <v>80</v>
          </cell>
          <cell r="F6915">
            <v>4.29</v>
          </cell>
          <cell r="G6915">
            <v>3.78</v>
          </cell>
          <cell r="H6915">
            <v>0.22</v>
          </cell>
          <cell r="I6915">
            <v>4</v>
          </cell>
          <cell r="J6915">
            <v>0.51000000000000023</v>
          </cell>
        </row>
        <row r="6916">
          <cell r="A6916" t="str">
            <v>კვიპტომერიაIX84</v>
          </cell>
          <cell r="B6916" t="str">
            <v>კვიპტომერია</v>
          </cell>
          <cell r="C6916" t="str">
            <v>IX</v>
          </cell>
          <cell r="D6916">
            <v>19.5</v>
          </cell>
          <cell r="E6916">
            <v>84</v>
          </cell>
          <cell r="F6916">
            <v>4.75</v>
          </cell>
          <cell r="G6916">
            <v>4.2</v>
          </cell>
          <cell r="H6916">
            <v>0.24</v>
          </cell>
          <cell r="I6916">
            <v>4.4400000000000004</v>
          </cell>
          <cell r="J6916">
            <v>0.54999999999999982</v>
          </cell>
        </row>
        <row r="6917">
          <cell r="A6917" t="str">
            <v>ბიოტაI8</v>
          </cell>
          <cell r="B6917" t="str">
            <v>ბიოტა</v>
          </cell>
          <cell r="C6917" t="str">
            <v>I</v>
          </cell>
          <cell r="D6917">
            <v>14.5</v>
          </cell>
          <cell r="E6917">
            <v>8</v>
          </cell>
          <cell r="F6917">
            <v>3.6999999999999998E-2</v>
          </cell>
          <cell r="G6917">
            <v>0.03</v>
          </cell>
          <cell r="H6917">
            <v>0</v>
          </cell>
          <cell r="I6917">
            <v>0.03</v>
          </cell>
          <cell r="J6917">
            <v>6.9999999999999993E-3</v>
          </cell>
        </row>
        <row r="6918">
          <cell r="A6918" t="str">
            <v>ბიოტაI10</v>
          </cell>
          <cell r="B6918" t="str">
            <v>ბიოტა</v>
          </cell>
          <cell r="C6918" t="str">
            <v>I</v>
          </cell>
          <cell r="D6918">
            <v>16</v>
          </cell>
          <cell r="E6918">
            <v>10</v>
          </cell>
          <cell r="F6918">
            <v>6.3E-2</v>
          </cell>
          <cell r="G6918">
            <v>0.05</v>
          </cell>
          <cell r="H6918">
            <v>0</v>
          </cell>
          <cell r="I6918">
            <v>0.05</v>
          </cell>
          <cell r="J6918">
            <v>1.2999999999999998E-2</v>
          </cell>
        </row>
        <row r="6919">
          <cell r="A6919" t="str">
            <v>ბიოტაI12</v>
          </cell>
          <cell r="B6919" t="str">
            <v>ბიოტა</v>
          </cell>
          <cell r="C6919" t="str">
            <v>I</v>
          </cell>
          <cell r="D6919">
            <v>17.5</v>
          </cell>
          <cell r="E6919">
            <v>12</v>
          </cell>
          <cell r="F6919">
            <v>9.7000000000000003E-2</v>
          </cell>
          <cell r="G6919">
            <v>0.08</v>
          </cell>
          <cell r="H6919">
            <v>0.01</v>
          </cell>
          <cell r="I6919">
            <v>0.09</v>
          </cell>
          <cell r="J6919">
            <v>1.7000000000000001E-2</v>
          </cell>
        </row>
        <row r="6920">
          <cell r="A6920" t="str">
            <v>ბიოტაI14</v>
          </cell>
          <cell r="B6920" t="str">
            <v>ბიოტა</v>
          </cell>
          <cell r="C6920" t="str">
            <v>I</v>
          </cell>
          <cell r="D6920">
            <v>19</v>
          </cell>
          <cell r="E6920">
            <v>14</v>
          </cell>
          <cell r="F6920">
            <v>0.14099999999999999</v>
          </cell>
          <cell r="G6920">
            <v>0.12</v>
          </cell>
          <cell r="H6920">
            <v>0.01</v>
          </cell>
          <cell r="I6920">
            <v>0.13</v>
          </cell>
          <cell r="J6920">
            <v>2.0999999999999991E-2</v>
          </cell>
        </row>
        <row r="6921">
          <cell r="A6921" t="str">
            <v>ბიოტაI16</v>
          </cell>
          <cell r="B6921" t="str">
            <v>ბიოტა</v>
          </cell>
          <cell r="C6921" t="str">
            <v>I</v>
          </cell>
          <cell r="D6921">
            <v>20</v>
          </cell>
          <cell r="E6921">
            <v>16</v>
          </cell>
          <cell r="F6921">
            <v>0.19600000000000001</v>
          </cell>
          <cell r="G6921">
            <v>0.17</v>
          </cell>
          <cell r="H6921">
            <v>0.01</v>
          </cell>
          <cell r="I6921">
            <v>0.18000000000000002</v>
          </cell>
          <cell r="J6921">
            <v>2.5999999999999995E-2</v>
          </cell>
        </row>
        <row r="6922">
          <cell r="A6922" t="str">
            <v>ბიოტაI20</v>
          </cell>
          <cell r="B6922" t="str">
            <v>ბიოტა</v>
          </cell>
          <cell r="C6922" t="str">
            <v>I</v>
          </cell>
          <cell r="D6922">
            <v>22.5</v>
          </cell>
          <cell r="E6922">
            <v>20</v>
          </cell>
          <cell r="F6922">
            <v>0.34</v>
          </cell>
          <cell r="G6922">
            <v>0.28999999999999998</v>
          </cell>
          <cell r="H6922">
            <v>0.02</v>
          </cell>
          <cell r="I6922">
            <v>0.31</v>
          </cell>
          <cell r="J6922">
            <v>5.0000000000000044E-2</v>
          </cell>
        </row>
        <row r="6923">
          <cell r="A6923" t="str">
            <v>ბიოტაI24</v>
          </cell>
          <cell r="B6923" t="str">
            <v>ბიოტა</v>
          </cell>
          <cell r="C6923" t="str">
            <v>I</v>
          </cell>
          <cell r="D6923">
            <v>25</v>
          </cell>
          <cell r="E6923">
            <v>24</v>
          </cell>
          <cell r="F6923">
            <v>0.53</v>
          </cell>
          <cell r="G6923">
            <v>0.46</v>
          </cell>
          <cell r="H6923">
            <v>0.03</v>
          </cell>
          <cell r="I6923">
            <v>0.49</v>
          </cell>
          <cell r="J6923">
            <v>7.0000000000000007E-2</v>
          </cell>
        </row>
        <row r="6924">
          <cell r="A6924" t="str">
            <v>ბიოტაI28</v>
          </cell>
          <cell r="B6924" t="str">
            <v>ბიოტა</v>
          </cell>
          <cell r="C6924" t="str">
            <v>I</v>
          </cell>
          <cell r="D6924">
            <v>27</v>
          </cell>
          <cell r="E6924">
            <v>28</v>
          </cell>
          <cell r="F6924">
            <v>0.77</v>
          </cell>
          <cell r="G6924">
            <v>0.67</v>
          </cell>
          <cell r="H6924">
            <v>0.04</v>
          </cell>
          <cell r="I6924">
            <v>0.71000000000000008</v>
          </cell>
          <cell r="J6924">
            <v>9.9999999999999978E-2</v>
          </cell>
        </row>
        <row r="6925">
          <cell r="A6925" t="str">
            <v>ბიოტაI32</v>
          </cell>
          <cell r="B6925" t="str">
            <v>ბიოტა</v>
          </cell>
          <cell r="C6925" t="str">
            <v>I</v>
          </cell>
          <cell r="D6925">
            <v>29</v>
          </cell>
          <cell r="E6925">
            <v>32</v>
          </cell>
          <cell r="F6925">
            <v>1.07</v>
          </cell>
          <cell r="G6925">
            <v>0.93</v>
          </cell>
          <cell r="H6925">
            <v>0.05</v>
          </cell>
          <cell r="I6925">
            <v>0.98000000000000009</v>
          </cell>
          <cell r="J6925">
            <v>0.14000000000000001</v>
          </cell>
        </row>
        <row r="6926">
          <cell r="A6926" t="str">
            <v>ბიოტაI36</v>
          </cell>
          <cell r="B6926" t="str">
            <v>ბიოტა</v>
          </cell>
          <cell r="C6926" t="str">
            <v>I</v>
          </cell>
          <cell r="D6926">
            <v>30.5</v>
          </cell>
          <cell r="E6926">
            <v>36</v>
          </cell>
          <cell r="F6926">
            <v>1.42</v>
          </cell>
          <cell r="G6926">
            <v>1.23</v>
          </cell>
          <cell r="H6926">
            <v>7.0000000000000007E-2</v>
          </cell>
          <cell r="I6926">
            <v>1.3</v>
          </cell>
          <cell r="J6926">
            <v>0.18999999999999995</v>
          </cell>
        </row>
        <row r="6927">
          <cell r="A6927" t="str">
            <v>ბიოტაI40</v>
          </cell>
          <cell r="B6927" t="str">
            <v>ბიოტა</v>
          </cell>
          <cell r="C6927" t="str">
            <v>I</v>
          </cell>
          <cell r="D6927">
            <v>32</v>
          </cell>
          <cell r="E6927">
            <v>40</v>
          </cell>
          <cell r="F6927">
            <v>1.84</v>
          </cell>
          <cell r="G6927">
            <v>1.6</v>
          </cell>
          <cell r="H6927">
            <v>0.09</v>
          </cell>
          <cell r="I6927">
            <v>1.6900000000000002</v>
          </cell>
          <cell r="J6927">
            <v>0.24</v>
          </cell>
        </row>
        <row r="6928">
          <cell r="A6928" t="str">
            <v>ბიოტაI44</v>
          </cell>
          <cell r="B6928" t="str">
            <v>ბიოტა</v>
          </cell>
          <cell r="C6928" t="str">
            <v>I</v>
          </cell>
          <cell r="D6928">
            <v>33.5</v>
          </cell>
          <cell r="E6928">
            <v>44</v>
          </cell>
          <cell r="F6928">
            <v>2.31</v>
          </cell>
          <cell r="G6928">
            <v>2.02</v>
          </cell>
          <cell r="H6928">
            <v>0.12</v>
          </cell>
          <cell r="I6928">
            <v>2.14</v>
          </cell>
          <cell r="J6928">
            <v>0.29000000000000004</v>
          </cell>
        </row>
        <row r="6929">
          <cell r="A6929" t="str">
            <v>ბიოტაI48</v>
          </cell>
          <cell r="B6929" t="str">
            <v>ბიოტა</v>
          </cell>
          <cell r="C6929" t="str">
            <v>I</v>
          </cell>
          <cell r="D6929">
            <v>35</v>
          </cell>
          <cell r="E6929">
            <v>48</v>
          </cell>
          <cell r="F6929">
            <v>2.83</v>
          </cell>
          <cell r="G6929">
            <v>2.48</v>
          </cell>
          <cell r="H6929">
            <v>0.14000000000000001</v>
          </cell>
          <cell r="I6929">
            <v>2.62</v>
          </cell>
          <cell r="J6929">
            <v>0.35000000000000009</v>
          </cell>
        </row>
        <row r="6930">
          <cell r="A6930" t="str">
            <v>ბიოტაI52</v>
          </cell>
          <cell r="B6930" t="str">
            <v>ბიოტა</v>
          </cell>
          <cell r="C6930" t="str">
            <v>I</v>
          </cell>
          <cell r="D6930">
            <v>36</v>
          </cell>
          <cell r="E6930">
            <v>52</v>
          </cell>
          <cell r="F6930">
            <v>3.42</v>
          </cell>
          <cell r="G6930">
            <v>3</v>
          </cell>
          <cell r="H6930">
            <v>0.17</v>
          </cell>
          <cell r="I6930">
            <v>3.17</v>
          </cell>
          <cell r="J6930">
            <v>0.41999999999999993</v>
          </cell>
        </row>
        <row r="6931">
          <cell r="A6931" t="str">
            <v>ბიოტაI56</v>
          </cell>
          <cell r="B6931" t="str">
            <v>ბიოტა</v>
          </cell>
          <cell r="C6931" t="str">
            <v>I</v>
          </cell>
          <cell r="D6931">
            <v>37</v>
          </cell>
          <cell r="E6931">
            <v>56</v>
          </cell>
          <cell r="F6931">
            <v>4.0599999999999996</v>
          </cell>
          <cell r="G6931">
            <v>3.57</v>
          </cell>
          <cell r="H6931">
            <v>0.2</v>
          </cell>
          <cell r="I6931">
            <v>3.77</v>
          </cell>
          <cell r="J6931">
            <v>0.48999999999999977</v>
          </cell>
        </row>
        <row r="6932">
          <cell r="A6932" t="str">
            <v>ბიოტაI60</v>
          </cell>
          <cell r="B6932" t="str">
            <v>ბიოტა</v>
          </cell>
          <cell r="C6932" t="str">
            <v>I</v>
          </cell>
          <cell r="D6932">
            <v>38</v>
          </cell>
          <cell r="E6932">
            <v>60</v>
          </cell>
          <cell r="F6932">
            <v>4.75</v>
          </cell>
          <cell r="G6932">
            <v>4.18</v>
          </cell>
          <cell r="H6932">
            <v>0.24</v>
          </cell>
          <cell r="I6932">
            <v>4.42</v>
          </cell>
          <cell r="J6932">
            <v>0.57000000000000028</v>
          </cell>
        </row>
        <row r="6933">
          <cell r="A6933" t="str">
            <v>ბიოტაI64</v>
          </cell>
          <cell r="B6933" t="str">
            <v>ბიოტა</v>
          </cell>
          <cell r="C6933" t="str">
            <v>I</v>
          </cell>
          <cell r="D6933">
            <v>38.5</v>
          </cell>
          <cell r="E6933">
            <v>64</v>
          </cell>
          <cell r="F6933">
            <v>5.49</v>
          </cell>
          <cell r="G6933">
            <v>4.8499999999999996</v>
          </cell>
          <cell r="H6933">
            <v>0.28000000000000003</v>
          </cell>
          <cell r="I6933">
            <v>5.13</v>
          </cell>
          <cell r="J6933">
            <v>0.64000000000000057</v>
          </cell>
        </row>
        <row r="6934">
          <cell r="A6934" t="str">
            <v>ბიოტაI68</v>
          </cell>
          <cell r="B6934" t="str">
            <v>ბიოტა</v>
          </cell>
          <cell r="C6934" t="str">
            <v>I</v>
          </cell>
          <cell r="D6934">
            <v>39.5</v>
          </cell>
          <cell r="E6934">
            <v>68</v>
          </cell>
          <cell r="F6934">
            <v>6.29</v>
          </cell>
          <cell r="G6934">
            <v>5.57</v>
          </cell>
          <cell r="H6934">
            <v>0.32</v>
          </cell>
          <cell r="I6934">
            <v>5.8900000000000006</v>
          </cell>
          <cell r="J6934">
            <v>0.71999999999999975</v>
          </cell>
        </row>
        <row r="6935">
          <cell r="A6935" t="str">
            <v>ბიოტაI72</v>
          </cell>
          <cell r="B6935" t="str">
            <v>ბიოტა</v>
          </cell>
          <cell r="C6935" t="str">
            <v>I</v>
          </cell>
          <cell r="D6935">
            <v>40</v>
          </cell>
          <cell r="E6935">
            <v>72</v>
          </cell>
          <cell r="F6935">
            <v>7.13</v>
          </cell>
          <cell r="G6935">
            <v>6.32</v>
          </cell>
          <cell r="H6935">
            <v>0.36</v>
          </cell>
          <cell r="I6935">
            <v>6.6800000000000006</v>
          </cell>
          <cell r="J6935">
            <v>0.80999999999999961</v>
          </cell>
        </row>
        <row r="6936">
          <cell r="A6936" t="str">
            <v>ბიოტაI76</v>
          </cell>
          <cell r="B6936" t="str">
            <v>ბიოტა</v>
          </cell>
          <cell r="C6936" t="str">
            <v>I</v>
          </cell>
          <cell r="D6936">
            <v>40.5</v>
          </cell>
          <cell r="E6936">
            <v>76</v>
          </cell>
          <cell r="F6936">
            <v>8.01</v>
          </cell>
          <cell r="G6936">
            <v>4.12</v>
          </cell>
          <cell r="H6936">
            <v>0.4</v>
          </cell>
          <cell r="I6936">
            <v>4.5200000000000005</v>
          </cell>
          <cell r="J6936">
            <v>3.8899999999999997</v>
          </cell>
        </row>
        <row r="6937">
          <cell r="A6937" t="str">
            <v>ბიოტაI80</v>
          </cell>
          <cell r="B6937" t="str">
            <v>ბიოტა</v>
          </cell>
          <cell r="C6937" t="str">
            <v>I</v>
          </cell>
          <cell r="D6937">
            <v>41</v>
          </cell>
          <cell r="E6937">
            <v>80</v>
          </cell>
          <cell r="F6937">
            <v>8.94</v>
          </cell>
          <cell r="G6937">
            <v>7.96</v>
          </cell>
          <cell r="H6937">
            <v>0.45</v>
          </cell>
          <cell r="I6937">
            <v>8.41</v>
          </cell>
          <cell r="J6937">
            <v>0.97999999999999954</v>
          </cell>
        </row>
        <row r="6938">
          <cell r="A6938" t="str">
            <v>ბიოტაI84</v>
          </cell>
          <cell r="B6938" t="str">
            <v>ბიოტა</v>
          </cell>
          <cell r="C6938" t="str">
            <v>I</v>
          </cell>
          <cell r="D6938">
            <v>41</v>
          </cell>
          <cell r="E6938">
            <v>84</v>
          </cell>
          <cell r="F6938">
            <v>9.91</v>
          </cell>
          <cell r="G6938">
            <v>8.84</v>
          </cell>
          <cell r="H6938">
            <v>0.5</v>
          </cell>
          <cell r="I6938">
            <v>9.34</v>
          </cell>
          <cell r="J6938">
            <v>1.0700000000000003</v>
          </cell>
        </row>
        <row r="6939">
          <cell r="A6939" t="str">
            <v>ბიოტაI88</v>
          </cell>
          <cell r="B6939" t="str">
            <v>ბიოტა</v>
          </cell>
          <cell r="C6939" t="str">
            <v>I</v>
          </cell>
          <cell r="D6939">
            <v>41.5</v>
          </cell>
          <cell r="E6939">
            <v>88</v>
          </cell>
          <cell r="F6939">
            <v>10.92</v>
          </cell>
          <cell r="G6939">
            <v>9.76</v>
          </cell>
          <cell r="H6939">
            <v>0.55000000000000004</v>
          </cell>
          <cell r="I6939">
            <v>10.31</v>
          </cell>
          <cell r="J6939">
            <v>1.1600000000000001</v>
          </cell>
        </row>
        <row r="6940">
          <cell r="A6940" t="str">
            <v>ბიოტაI92</v>
          </cell>
          <cell r="B6940" t="str">
            <v>ბიოტა</v>
          </cell>
          <cell r="C6940" t="str">
            <v>I</v>
          </cell>
          <cell r="D6940">
            <v>41.5</v>
          </cell>
          <cell r="E6940">
            <v>92</v>
          </cell>
          <cell r="F6940">
            <v>11.97</v>
          </cell>
          <cell r="G6940">
            <v>10.71</v>
          </cell>
          <cell r="H6940">
            <v>0.6</v>
          </cell>
          <cell r="I6940">
            <v>11.31</v>
          </cell>
          <cell r="J6940">
            <v>1.2599999999999998</v>
          </cell>
        </row>
        <row r="6941">
          <cell r="A6941" t="str">
            <v>ბიოტაI96</v>
          </cell>
          <cell r="B6941" t="str">
            <v>ბიოტა</v>
          </cell>
          <cell r="C6941" t="str">
            <v>I</v>
          </cell>
          <cell r="D6941">
            <v>42</v>
          </cell>
          <cell r="E6941">
            <v>96</v>
          </cell>
          <cell r="F6941">
            <v>13.05</v>
          </cell>
          <cell r="G6941">
            <v>11.7</v>
          </cell>
          <cell r="H6941">
            <v>0.65</v>
          </cell>
          <cell r="I6941">
            <v>12.35</v>
          </cell>
          <cell r="J6941">
            <v>1.3500000000000014</v>
          </cell>
        </row>
        <row r="6942">
          <cell r="A6942" t="str">
            <v>ბიოტაI100</v>
          </cell>
          <cell r="B6942" t="str">
            <v>ბიოტა</v>
          </cell>
          <cell r="C6942" t="str">
            <v>I</v>
          </cell>
          <cell r="D6942">
            <v>42</v>
          </cell>
          <cell r="E6942">
            <v>100</v>
          </cell>
          <cell r="F6942">
            <v>14.17</v>
          </cell>
          <cell r="G6942">
            <v>12.72</v>
          </cell>
          <cell r="H6942">
            <v>0.71</v>
          </cell>
          <cell r="I6942">
            <v>13.43</v>
          </cell>
          <cell r="J6942">
            <v>1.4499999999999993</v>
          </cell>
        </row>
        <row r="6943">
          <cell r="A6943" t="str">
            <v>ბიოტაI104</v>
          </cell>
          <cell r="B6943" t="str">
            <v>ბიოტა</v>
          </cell>
          <cell r="C6943" t="str">
            <v>I</v>
          </cell>
          <cell r="D6943">
            <v>42</v>
          </cell>
          <cell r="E6943">
            <v>104</v>
          </cell>
          <cell r="F6943">
            <v>15.33</v>
          </cell>
          <cell r="G6943">
            <v>13.8</v>
          </cell>
          <cell r="H6943">
            <v>0.77</v>
          </cell>
          <cell r="I6943">
            <v>14.57</v>
          </cell>
          <cell r="J6943">
            <v>1.5299999999999994</v>
          </cell>
        </row>
        <row r="6944">
          <cell r="A6944" t="str">
            <v>ბიოტაI108</v>
          </cell>
          <cell r="B6944" t="str">
            <v>ბიოტა</v>
          </cell>
          <cell r="C6944" t="str">
            <v>I</v>
          </cell>
          <cell r="D6944">
            <v>42</v>
          </cell>
          <cell r="E6944">
            <v>108</v>
          </cell>
          <cell r="F6944">
            <v>16.52</v>
          </cell>
          <cell r="G6944">
            <v>14.88</v>
          </cell>
          <cell r="H6944">
            <v>0.83</v>
          </cell>
          <cell r="I6944">
            <v>15.71</v>
          </cell>
          <cell r="J6944">
            <v>1.6399999999999988</v>
          </cell>
        </row>
        <row r="6945">
          <cell r="A6945" t="str">
            <v>ბიოტაI112</v>
          </cell>
          <cell r="B6945" t="str">
            <v>ბიოტა</v>
          </cell>
          <cell r="C6945" t="str">
            <v>I</v>
          </cell>
          <cell r="D6945">
            <v>42</v>
          </cell>
          <cell r="E6945">
            <v>112</v>
          </cell>
          <cell r="F6945">
            <v>17.75</v>
          </cell>
          <cell r="G6945">
            <v>16.03</v>
          </cell>
          <cell r="H6945">
            <v>0.89</v>
          </cell>
          <cell r="I6945">
            <v>16.920000000000002</v>
          </cell>
          <cell r="J6945">
            <v>1.7199999999999989</v>
          </cell>
        </row>
        <row r="6946">
          <cell r="A6946" t="str">
            <v>ბიოტაI116</v>
          </cell>
          <cell r="B6946" t="str">
            <v>ბიოტა</v>
          </cell>
          <cell r="C6946" t="str">
            <v>I</v>
          </cell>
          <cell r="D6946">
            <v>42</v>
          </cell>
          <cell r="E6946">
            <v>116</v>
          </cell>
          <cell r="F6946">
            <v>19.010000000000002</v>
          </cell>
          <cell r="G6946">
            <v>17.18</v>
          </cell>
          <cell r="H6946">
            <v>0.95</v>
          </cell>
          <cell r="I6946">
            <v>18.13</v>
          </cell>
          <cell r="J6946">
            <v>1.8300000000000018</v>
          </cell>
        </row>
        <row r="6947">
          <cell r="A6947" t="str">
            <v>ბიოტაI120</v>
          </cell>
          <cell r="B6947" t="str">
            <v>ბიოტა</v>
          </cell>
          <cell r="C6947" t="str">
            <v>I</v>
          </cell>
          <cell r="D6947">
            <v>42</v>
          </cell>
          <cell r="E6947">
            <v>120</v>
          </cell>
          <cell r="F6947">
            <v>20.329999999999998</v>
          </cell>
          <cell r="G6947">
            <v>18.420000000000002</v>
          </cell>
          <cell r="H6947">
            <v>1.02</v>
          </cell>
          <cell r="I6947">
            <v>19.440000000000001</v>
          </cell>
          <cell r="J6947">
            <v>1.9099999999999966</v>
          </cell>
        </row>
        <row r="6948">
          <cell r="A6948" t="str">
            <v>ბიოტაI124</v>
          </cell>
          <cell r="B6948" t="str">
            <v>ბიოტა</v>
          </cell>
          <cell r="C6948" t="str">
            <v>I</v>
          </cell>
          <cell r="D6948">
            <v>42</v>
          </cell>
          <cell r="E6948">
            <v>124</v>
          </cell>
          <cell r="F6948">
            <v>21.68</v>
          </cell>
          <cell r="G6948">
            <v>19.66</v>
          </cell>
          <cell r="H6948">
            <v>1.08</v>
          </cell>
          <cell r="I6948">
            <v>20.740000000000002</v>
          </cell>
          <cell r="J6948">
            <v>2.0199999999999996</v>
          </cell>
        </row>
        <row r="6949">
          <cell r="A6949" t="str">
            <v>ბიოტაI128</v>
          </cell>
          <cell r="B6949" t="str">
            <v>ბიოტა</v>
          </cell>
          <cell r="C6949" t="str">
            <v>I</v>
          </cell>
          <cell r="D6949">
            <v>42</v>
          </cell>
          <cell r="E6949">
            <v>128</v>
          </cell>
          <cell r="F6949">
            <v>23.09</v>
          </cell>
          <cell r="G6949">
            <v>20.97</v>
          </cell>
          <cell r="H6949">
            <v>1.1599999999999999</v>
          </cell>
          <cell r="I6949">
            <v>22.13</v>
          </cell>
          <cell r="J6949">
            <v>2.120000000000001</v>
          </cell>
        </row>
        <row r="6950">
          <cell r="A6950" t="str">
            <v>ბიოტაI132</v>
          </cell>
          <cell r="B6950" t="str">
            <v>ბიოტა</v>
          </cell>
          <cell r="C6950" t="str">
            <v>I</v>
          </cell>
          <cell r="D6950">
            <v>42.5</v>
          </cell>
          <cell r="E6950">
            <v>132</v>
          </cell>
          <cell r="F6950">
            <v>24.55</v>
          </cell>
          <cell r="G6950">
            <v>22.32</v>
          </cell>
          <cell r="H6950">
            <v>1.23</v>
          </cell>
          <cell r="I6950">
            <v>23.55</v>
          </cell>
          <cell r="J6950">
            <v>2.2300000000000004</v>
          </cell>
        </row>
        <row r="6951">
          <cell r="A6951" t="str">
            <v>ბიოტაI136</v>
          </cell>
          <cell r="B6951" t="str">
            <v>ბიოტა</v>
          </cell>
          <cell r="C6951" t="str">
            <v>I</v>
          </cell>
          <cell r="D6951">
            <v>42.5</v>
          </cell>
          <cell r="E6951">
            <v>136</v>
          </cell>
          <cell r="F6951">
            <v>26.08</v>
          </cell>
          <cell r="G6951">
            <v>23.73</v>
          </cell>
          <cell r="H6951">
            <v>1.3</v>
          </cell>
          <cell r="I6951">
            <v>25.03</v>
          </cell>
          <cell r="J6951">
            <v>2.3499999999999979</v>
          </cell>
        </row>
        <row r="6952">
          <cell r="A6952" t="str">
            <v>ბიოტაI140</v>
          </cell>
          <cell r="B6952" t="str">
            <v>ბიოტა</v>
          </cell>
          <cell r="C6952" t="str">
            <v>I</v>
          </cell>
          <cell r="D6952">
            <v>42.5</v>
          </cell>
          <cell r="E6952">
            <v>140</v>
          </cell>
          <cell r="F6952">
            <v>27.68</v>
          </cell>
          <cell r="G6952">
            <v>25.22</v>
          </cell>
          <cell r="H6952">
            <v>1.38</v>
          </cell>
          <cell r="I6952">
            <v>26.599999999999998</v>
          </cell>
          <cell r="J6952">
            <v>2.4600000000000009</v>
          </cell>
        </row>
        <row r="6953">
          <cell r="A6953" t="str">
            <v>ბიოტაI144</v>
          </cell>
          <cell r="B6953" t="str">
            <v>ბიოტა</v>
          </cell>
          <cell r="C6953" t="str">
            <v>I</v>
          </cell>
          <cell r="D6953">
            <v>42.5</v>
          </cell>
          <cell r="E6953">
            <v>144</v>
          </cell>
          <cell r="F6953">
            <v>29.36</v>
          </cell>
          <cell r="G6953">
            <v>26.78</v>
          </cell>
          <cell r="H6953">
            <v>1.47</v>
          </cell>
          <cell r="I6953">
            <v>28.25</v>
          </cell>
          <cell r="J6953">
            <v>2.5799999999999983</v>
          </cell>
        </row>
        <row r="6954">
          <cell r="A6954" t="str">
            <v>ბიოტაI148</v>
          </cell>
          <cell r="B6954" t="str">
            <v>ბიოტა</v>
          </cell>
          <cell r="C6954" t="str">
            <v>I</v>
          </cell>
          <cell r="D6954">
            <v>43</v>
          </cell>
          <cell r="E6954">
            <v>148</v>
          </cell>
          <cell r="F6954">
            <v>31.13</v>
          </cell>
          <cell r="G6954">
            <v>28.42</v>
          </cell>
          <cell r="H6954">
            <v>1.56</v>
          </cell>
          <cell r="I6954">
            <v>29.98</v>
          </cell>
          <cell r="J6954">
            <v>2.7099999999999973</v>
          </cell>
        </row>
        <row r="6955">
          <cell r="A6955" t="str">
            <v>ბიოტაI152</v>
          </cell>
          <cell r="B6955" t="str">
            <v>ბიოტა</v>
          </cell>
          <cell r="C6955" t="str">
            <v>I</v>
          </cell>
          <cell r="D6955">
            <v>43</v>
          </cell>
          <cell r="E6955">
            <v>152</v>
          </cell>
          <cell r="F6955">
            <v>33</v>
          </cell>
          <cell r="G6955">
            <v>30.16</v>
          </cell>
          <cell r="H6955">
            <v>1.65</v>
          </cell>
          <cell r="I6955">
            <v>31.81</v>
          </cell>
          <cell r="J6955">
            <v>2.84</v>
          </cell>
        </row>
        <row r="6956">
          <cell r="A6956" t="str">
            <v>ბიოტაI156</v>
          </cell>
          <cell r="B6956" t="str">
            <v>ბიოტა</v>
          </cell>
          <cell r="C6956" t="str">
            <v>I</v>
          </cell>
          <cell r="D6956">
            <v>42.5</v>
          </cell>
          <cell r="E6956">
            <v>156</v>
          </cell>
          <cell r="F6956">
            <v>34.99</v>
          </cell>
          <cell r="G6956">
            <v>32.01</v>
          </cell>
          <cell r="H6956">
            <v>1.75</v>
          </cell>
          <cell r="I6956">
            <v>33.76</v>
          </cell>
          <cell r="J6956">
            <v>2.980000000000004</v>
          </cell>
        </row>
        <row r="6957">
          <cell r="A6957" t="str">
            <v>ბიოტაI160</v>
          </cell>
          <cell r="B6957" t="str">
            <v>ბიოტა</v>
          </cell>
          <cell r="C6957" t="str">
            <v>I</v>
          </cell>
          <cell r="D6957">
            <v>44</v>
          </cell>
          <cell r="E6957">
            <v>160</v>
          </cell>
          <cell r="F6957">
            <v>37.119999999999997</v>
          </cell>
          <cell r="G6957">
            <v>34</v>
          </cell>
          <cell r="H6957">
            <v>1.86</v>
          </cell>
          <cell r="I6957">
            <v>35.86</v>
          </cell>
          <cell r="J6957">
            <v>3.1199999999999974</v>
          </cell>
        </row>
        <row r="6958">
          <cell r="A6958" t="str">
            <v>ბიოტაII8</v>
          </cell>
          <cell r="B6958" t="str">
            <v>ბიოტა</v>
          </cell>
          <cell r="C6958" t="str">
            <v>II</v>
          </cell>
          <cell r="D6958">
            <v>13.5</v>
          </cell>
          <cell r="E6958">
            <v>8</v>
          </cell>
          <cell r="F6958">
            <v>9.9</v>
          </cell>
          <cell r="G6958">
            <v>0.03</v>
          </cell>
          <cell r="H6958">
            <v>0.5</v>
          </cell>
          <cell r="I6958">
            <v>0.53</v>
          </cell>
          <cell r="J6958">
            <v>9.870000000000001</v>
          </cell>
        </row>
        <row r="6959">
          <cell r="A6959" t="str">
            <v>ბიოტაII10</v>
          </cell>
          <cell r="B6959" t="str">
            <v>ბიოტა</v>
          </cell>
          <cell r="C6959" t="str">
            <v>II</v>
          </cell>
          <cell r="D6959">
            <v>14.5</v>
          </cell>
          <cell r="E6959">
            <v>10</v>
          </cell>
          <cell r="F6959">
            <v>1.75</v>
          </cell>
          <cell r="G6959">
            <v>0.05</v>
          </cell>
          <cell r="H6959">
            <v>0.09</v>
          </cell>
          <cell r="I6959">
            <v>0.14000000000000001</v>
          </cell>
          <cell r="J6959">
            <v>1.7</v>
          </cell>
        </row>
        <row r="6960">
          <cell r="A6960" t="str">
            <v>ბიოტაII12</v>
          </cell>
          <cell r="B6960" t="str">
            <v>ბიოტა</v>
          </cell>
          <cell r="C6960" t="str">
            <v>II</v>
          </cell>
          <cell r="D6960">
            <v>16</v>
          </cell>
          <cell r="E6960">
            <v>12</v>
          </cell>
          <cell r="F6960">
            <v>11.6</v>
          </cell>
          <cell r="G6960">
            <v>0.08</v>
          </cell>
          <cell r="H6960">
            <v>0.57999999999999996</v>
          </cell>
          <cell r="I6960">
            <v>0.65999999999999992</v>
          </cell>
          <cell r="J6960">
            <v>11.52</v>
          </cell>
        </row>
        <row r="6961">
          <cell r="A6961" t="str">
            <v>ბიოტაII14</v>
          </cell>
          <cell r="B6961" t="str">
            <v>ბიოტა</v>
          </cell>
          <cell r="C6961" t="str">
            <v>II</v>
          </cell>
          <cell r="D6961">
            <v>17</v>
          </cell>
          <cell r="E6961">
            <v>14</v>
          </cell>
          <cell r="F6961">
            <v>0.129</v>
          </cell>
          <cell r="G6961">
            <v>0.11</v>
          </cell>
          <cell r="H6961">
            <v>0.01</v>
          </cell>
          <cell r="I6961">
            <v>0.12</v>
          </cell>
          <cell r="J6961">
            <v>1.9000000000000003E-2</v>
          </cell>
        </row>
        <row r="6962">
          <cell r="A6962" t="str">
            <v>ბიოტაII16</v>
          </cell>
          <cell r="B6962" t="str">
            <v>ბიოტა</v>
          </cell>
          <cell r="C6962" t="str">
            <v>II</v>
          </cell>
          <cell r="D6962">
            <v>18.5</v>
          </cell>
          <cell r="E6962">
            <v>16</v>
          </cell>
          <cell r="F6962">
            <v>0.17799999999999999</v>
          </cell>
          <cell r="G6962">
            <v>0.15</v>
          </cell>
          <cell r="H6962">
            <v>0.01</v>
          </cell>
          <cell r="I6962">
            <v>0.16</v>
          </cell>
          <cell r="J6962">
            <v>2.7999999999999997E-2</v>
          </cell>
        </row>
        <row r="6963">
          <cell r="A6963" t="str">
            <v>ბიოტაII20</v>
          </cell>
          <cell r="B6963" t="str">
            <v>ბიოტა</v>
          </cell>
          <cell r="C6963" t="str">
            <v>II</v>
          </cell>
          <cell r="D6963">
            <v>20.5</v>
          </cell>
          <cell r="E6963">
            <v>20</v>
          </cell>
          <cell r="F6963">
            <v>0.31</v>
          </cell>
          <cell r="G6963">
            <v>0.27</v>
          </cell>
          <cell r="H6963">
            <v>0.16</v>
          </cell>
          <cell r="I6963">
            <v>0.43000000000000005</v>
          </cell>
          <cell r="J6963">
            <v>3.999999999999998E-2</v>
          </cell>
        </row>
        <row r="6964">
          <cell r="A6964" t="str">
            <v>ბიოტაII24</v>
          </cell>
          <cell r="B6964" t="str">
            <v>ბიოტა</v>
          </cell>
          <cell r="C6964" t="str">
            <v>II</v>
          </cell>
          <cell r="D6964">
            <v>22.5</v>
          </cell>
          <cell r="E6964">
            <v>24</v>
          </cell>
          <cell r="F6964">
            <v>0.48</v>
          </cell>
          <cell r="G6964">
            <v>0.41</v>
          </cell>
          <cell r="H6964">
            <v>0.02</v>
          </cell>
          <cell r="I6964">
            <v>0.43</v>
          </cell>
          <cell r="J6964">
            <v>7.0000000000000007E-2</v>
          </cell>
        </row>
        <row r="6965">
          <cell r="A6965" t="str">
            <v>ბიოტაII28</v>
          </cell>
          <cell r="B6965" t="str">
            <v>ბიოტა</v>
          </cell>
          <cell r="C6965" t="str">
            <v>II</v>
          </cell>
          <cell r="D6965">
            <v>24.5</v>
          </cell>
          <cell r="E6965">
            <v>28</v>
          </cell>
          <cell r="F6965">
            <v>0.7</v>
          </cell>
          <cell r="G6965">
            <v>0.6</v>
          </cell>
          <cell r="H6965">
            <v>0.04</v>
          </cell>
          <cell r="I6965">
            <v>0.64</v>
          </cell>
          <cell r="J6965">
            <v>9.9999999999999978E-2</v>
          </cell>
        </row>
        <row r="6966">
          <cell r="A6966" t="str">
            <v>ბიოტაII32</v>
          </cell>
          <cell r="B6966" t="str">
            <v>ბიოტა</v>
          </cell>
          <cell r="C6966" t="str">
            <v>II</v>
          </cell>
          <cell r="D6966">
            <v>26.5</v>
          </cell>
          <cell r="E6966">
            <v>32</v>
          </cell>
          <cell r="F6966">
            <v>0.98</v>
          </cell>
          <cell r="G6966">
            <v>0.85</v>
          </cell>
          <cell r="H6966">
            <v>0.05</v>
          </cell>
          <cell r="I6966">
            <v>0.9</v>
          </cell>
          <cell r="J6966">
            <v>0.13</v>
          </cell>
        </row>
        <row r="6967">
          <cell r="A6967" t="str">
            <v>ბიოტაII36</v>
          </cell>
          <cell r="B6967" t="str">
            <v>ბიოტა</v>
          </cell>
          <cell r="C6967" t="str">
            <v>II</v>
          </cell>
          <cell r="D6967">
            <v>28</v>
          </cell>
          <cell r="E6967">
            <v>36</v>
          </cell>
          <cell r="F6967">
            <v>1.3</v>
          </cell>
          <cell r="G6967">
            <v>1.1299999999999999</v>
          </cell>
          <cell r="H6967">
            <v>7.0000000000000007E-2</v>
          </cell>
          <cell r="I6967">
            <v>1.2</v>
          </cell>
          <cell r="J6967">
            <v>0.17000000000000015</v>
          </cell>
        </row>
        <row r="6968">
          <cell r="A6968" t="str">
            <v>ბიოტაII40</v>
          </cell>
          <cell r="B6968" t="str">
            <v>ბიოტა</v>
          </cell>
          <cell r="C6968" t="str">
            <v>II</v>
          </cell>
          <cell r="D6968">
            <v>29.5</v>
          </cell>
          <cell r="E6968">
            <v>40</v>
          </cell>
          <cell r="F6968">
            <v>1.67</v>
          </cell>
          <cell r="G6968">
            <v>1.45</v>
          </cell>
          <cell r="H6968">
            <v>0.08</v>
          </cell>
          <cell r="I6968">
            <v>1.53</v>
          </cell>
          <cell r="J6968">
            <v>0.21999999999999997</v>
          </cell>
        </row>
        <row r="6969">
          <cell r="A6969" t="str">
            <v>ბიოტაII44</v>
          </cell>
          <cell r="B6969" t="str">
            <v>ბიოტა</v>
          </cell>
          <cell r="C6969" t="str">
            <v>II</v>
          </cell>
          <cell r="D6969">
            <v>30.5</v>
          </cell>
          <cell r="E6969">
            <v>44</v>
          </cell>
          <cell r="F6969">
            <v>2.1</v>
          </cell>
          <cell r="G6969">
            <v>1.83</v>
          </cell>
          <cell r="H6969">
            <v>0.11</v>
          </cell>
          <cell r="I6969">
            <v>1.9400000000000002</v>
          </cell>
          <cell r="J6969">
            <v>0.27</v>
          </cell>
        </row>
        <row r="6970">
          <cell r="A6970" t="str">
            <v>ბიოტაII48</v>
          </cell>
          <cell r="B6970" t="str">
            <v>ბიოტა</v>
          </cell>
          <cell r="C6970" t="str">
            <v>II</v>
          </cell>
          <cell r="D6970">
            <v>31.5</v>
          </cell>
          <cell r="E6970">
            <v>48</v>
          </cell>
          <cell r="F6970">
            <v>2.58</v>
          </cell>
          <cell r="G6970">
            <v>2.25</v>
          </cell>
          <cell r="H6970">
            <v>0.13</v>
          </cell>
          <cell r="I6970">
            <v>2.38</v>
          </cell>
          <cell r="J6970">
            <v>0.33000000000000007</v>
          </cell>
        </row>
        <row r="6971">
          <cell r="A6971" t="str">
            <v>ბიოტაII52</v>
          </cell>
          <cell r="B6971" t="str">
            <v>ბიოტა</v>
          </cell>
          <cell r="C6971" t="str">
            <v>II</v>
          </cell>
          <cell r="D6971">
            <v>33</v>
          </cell>
          <cell r="E6971">
            <v>52</v>
          </cell>
          <cell r="F6971">
            <v>3.12</v>
          </cell>
          <cell r="G6971">
            <v>2.73</v>
          </cell>
          <cell r="H6971">
            <v>0.16</v>
          </cell>
          <cell r="I6971">
            <v>2.89</v>
          </cell>
          <cell r="J6971">
            <v>0.39000000000000012</v>
          </cell>
        </row>
        <row r="6972">
          <cell r="A6972" t="str">
            <v>ბიოტაII56</v>
          </cell>
          <cell r="B6972" t="str">
            <v>ბიოტა</v>
          </cell>
          <cell r="C6972" t="str">
            <v>II</v>
          </cell>
          <cell r="D6972">
            <v>33.5</v>
          </cell>
          <cell r="E6972">
            <v>56</v>
          </cell>
          <cell r="F6972">
            <v>3.7</v>
          </cell>
          <cell r="G6972">
            <v>3.25</v>
          </cell>
          <cell r="H6972">
            <v>0.19</v>
          </cell>
          <cell r="I6972">
            <v>3.44</v>
          </cell>
          <cell r="J6972">
            <v>0.45000000000000018</v>
          </cell>
        </row>
        <row r="6973">
          <cell r="A6973" t="str">
            <v>ბიოტაII60</v>
          </cell>
          <cell r="B6973" t="str">
            <v>ბიოტა</v>
          </cell>
          <cell r="C6973" t="str">
            <v>II</v>
          </cell>
          <cell r="D6973">
            <v>34.5</v>
          </cell>
          <cell r="E6973">
            <v>60</v>
          </cell>
          <cell r="F6973">
            <v>4.33</v>
          </cell>
          <cell r="G6973">
            <v>3.81</v>
          </cell>
          <cell r="H6973">
            <v>0.22</v>
          </cell>
          <cell r="I6973">
            <v>4.03</v>
          </cell>
          <cell r="J6973">
            <v>0.52</v>
          </cell>
        </row>
        <row r="6974">
          <cell r="A6974" t="str">
            <v>ბიოტაII64</v>
          </cell>
          <cell r="B6974" t="str">
            <v>ბიოტა</v>
          </cell>
          <cell r="C6974" t="str">
            <v>II</v>
          </cell>
          <cell r="D6974">
            <v>35</v>
          </cell>
          <cell r="E6974">
            <v>64</v>
          </cell>
          <cell r="F6974">
            <v>5.01</v>
          </cell>
          <cell r="G6974">
            <v>4.42</v>
          </cell>
          <cell r="H6974">
            <v>0.25</v>
          </cell>
          <cell r="I6974">
            <v>4.67</v>
          </cell>
          <cell r="J6974">
            <v>0.58999999999999986</v>
          </cell>
        </row>
        <row r="6975">
          <cell r="A6975" t="str">
            <v>ბიოტაII68</v>
          </cell>
          <cell r="B6975" t="str">
            <v>ბიოტა</v>
          </cell>
          <cell r="C6975" t="str">
            <v>II</v>
          </cell>
          <cell r="D6975">
            <v>36</v>
          </cell>
          <cell r="E6975">
            <v>68</v>
          </cell>
          <cell r="F6975">
            <v>5.73</v>
          </cell>
          <cell r="G6975">
            <v>5.0599999999999996</v>
          </cell>
          <cell r="H6975">
            <v>0.28999999999999998</v>
          </cell>
          <cell r="I6975">
            <v>5.35</v>
          </cell>
          <cell r="J6975">
            <v>0.67000000000000082</v>
          </cell>
        </row>
        <row r="6976">
          <cell r="A6976" t="str">
            <v>ბიოტაII72</v>
          </cell>
          <cell r="B6976" t="str">
            <v>ბიოტა</v>
          </cell>
          <cell r="C6976" t="str">
            <v>II</v>
          </cell>
          <cell r="D6976">
            <v>35.5</v>
          </cell>
          <cell r="E6976">
            <v>72</v>
          </cell>
          <cell r="F6976">
            <v>6.5</v>
          </cell>
          <cell r="G6976">
            <v>5.76</v>
          </cell>
          <cell r="H6976">
            <v>0.33</v>
          </cell>
          <cell r="I6976">
            <v>6.09</v>
          </cell>
          <cell r="J6976">
            <v>0.74000000000000021</v>
          </cell>
        </row>
        <row r="6977">
          <cell r="A6977" t="str">
            <v>ბიოტაII76</v>
          </cell>
          <cell r="B6977" t="str">
            <v>ბიოტა</v>
          </cell>
          <cell r="C6977" t="str">
            <v>II</v>
          </cell>
          <cell r="D6977">
            <v>37</v>
          </cell>
          <cell r="E6977">
            <v>76</v>
          </cell>
          <cell r="F6977">
            <v>7.31</v>
          </cell>
          <cell r="G6977">
            <v>6.49</v>
          </cell>
          <cell r="H6977">
            <v>0.37</v>
          </cell>
          <cell r="I6977">
            <v>6.86</v>
          </cell>
          <cell r="J6977">
            <v>0.8199999999999994</v>
          </cell>
        </row>
        <row r="6978">
          <cell r="A6978" t="str">
            <v>ბიოტაII80</v>
          </cell>
          <cell r="B6978" t="str">
            <v>ბიოტა</v>
          </cell>
          <cell r="C6978" t="str">
            <v>II</v>
          </cell>
          <cell r="D6978">
            <v>37</v>
          </cell>
          <cell r="E6978">
            <v>80</v>
          </cell>
          <cell r="F6978">
            <v>8.16</v>
          </cell>
          <cell r="G6978">
            <v>7.25</v>
          </cell>
          <cell r="H6978">
            <v>0.41</v>
          </cell>
          <cell r="I6978">
            <v>7.66</v>
          </cell>
          <cell r="J6978">
            <v>0.91000000000000014</v>
          </cell>
        </row>
        <row r="6979">
          <cell r="A6979" t="str">
            <v>ბიოტაII84</v>
          </cell>
          <cell r="B6979" t="str">
            <v>ბიოტა</v>
          </cell>
          <cell r="C6979" t="str">
            <v>II</v>
          </cell>
          <cell r="D6979">
            <v>37.5</v>
          </cell>
          <cell r="E6979">
            <v>84</v>
          </cell>
          <cell r="F6979">
            <v>9.0399999999999991</v>
          </cell>
          <cell r="G6979">
            <v>8.0500000000000007</v>
          </cell>
          <cell r="H6979">
            <v>0.45</v>
          </cell>
          <cell r="I6979">
            <v>8.5</v>
          </cell>
          <cell r="J6979">
            <v>0.98999999999999844</v>
          </cell>
        </row>
        <row r="6980">
          <cell r="A6980" t="str">
            <v>ბიოტაII88</v>
          </cell>
          <cell r="B6980" t="str">
            <v>ბიოტა</v>
          </cell>
          <cell r="C6980" t="str">
            <v>II</v>
          </cell>
          <cell r="D6980">
            <v>37.5</v>
          </cell>
          <cell r="E6980">
            <v>88</v>
          </cell>
          <cell r="F6980">
            <v>9.9600000000000009</v>
          </cell>
          <cell r="G6980">
            <v>8.89</v>
          </cell>
          <cell r="H6980">
            <v>0.5</v>
          </cell>
          <cell r="I6980">
            <v>9.39</v>
          </cell>
          <cell r="J6980">
            <v>1.0700000000000003</v>
          </cell>
        </row>
        <row r="6981">
          <cell r="A6981" t="str">
            <v>ბიოტაII92</v>
          </cell>
          <cell r="B6981" t="str">
            <v>ბიოტა</v>
          </cell>
          <cell r="C6981" t="str">
            <v>II</v>
          </cell>
          <cell r="D6981">
            <v>38</v>
          </cell>
          <cell r="E6981">
            <v>92</v>
          </cell>
          <cell r="F6981">
            <v>10.92</v>
          </cell>
          <cell r="G6981">
            <v>9.76</v>
          </cell>
          <cell r="H6981">
            <v>0.55000000000000004</v>
          </cell>
          <cell r="I6981">
            <v>10.31</v>
          </cell>
          <cell r="J6981">
            <v>1.1600000000000001</v>
          </cell>
        </row>
        <row r="6982">
          <cell r="A6982" t="str">
            <v>ბიოტაII96</v>
          </cell>
          <cell r="B6982" t="str">
            <v>ბიოტა</v>
          </cell>
          <cell r="C6982" t="str">
            <v>II</v>
          </cell>
          <cell r="D6982">
            <v>38</v>
          </cell>
          <cell r="E6982">
            <v>96</v>
          </cell>
          <cell r="F6982">
            <v>11.9</v>
          </cell>
          <cell r="G6982">
            <v>10.66</v>
          </cell>
          <cell r="H6982">
            <v>0.6</v>
          </cell>
          <cell r="I6982">
            <v>11.26</v>
          </cell>
          <cell r="J6982">
            <v>1.2400000000000002</v>
          </cell>
        </row>
        <row r="6983">
          <cell r="A6983" t="str">
            <v>ბიოტაII100</v>
          </cell>
          <cell r="B6983" t="str">
            <v>ბიოტა</v>
          </cell>
          <cell r="C6983" t="str">
            <v>II</v>
          </cell>
          <cell r="D6983">
            <v>38</v>
          </cell>
          <cell r="E6983">
            <v>100</v>
          </cell>
          <cell r="F6983">
            <v>12.93</v>
          </cell>
          <cell r="G6983">
            <v>11.6</v>
          </cell>
          <cell r="H6983">
            <v>0.65</v>
          </cell>
          <cell r="I6983">
            <v>12.25</v>
          </cell>
          <cell r="J6983">
            <v>1.33</v>
          </cell>
        </row>
        <row r="6984">
          <cell r="A6984" t="str">
            <v>ბიოტაII104</v>
          </cell>
          <cell r="B6984" t="str">
            <v>ბიოტა</v>
          </cell>
          <cell r="C6984" t="str">
            <v>II</v>
          </cell>
          <cell r="D6984">
            <v>38</v>
          </cell>
          <cell r="E6984">
            <v>104</v>
          </cell>
          <cell r="F6984">
            <v>13.98</v>
          </cell>
          <cell r="G6984">
            <v>12.57</v>
          </cell>
          <cell r="H6984">
            <v>0.7</v>
          </cell>
          <cell r="I6984">
            <v>13.27</v>
          </cell>
          <cell r="J6984">
            <v>1.4100000000000001</v>
          </cell>
        </row>
        <row r="6985">
          <cell r="A6985" t="str">
            <v>ბიოტაII108</v>
          </cell>
          <cell r="B6985" t="str">
            <v>ბიოტა</v>
          </cell>
          <cell r="C6985" t="str">
            <v>II</v>
          </cell>
          <cell r="D6985">
            <v>38.5</v>
          </cell>
          <cell r="E6985">
            <v>108</v>
          </cell>
          <cell r="F6985">
            <v>15.07</v>
          </cell>
          <cell r="G6985">
            <v>13.56</v>
          </cell>
          <cell r="H6985">
            <v>0.75</v>
          </cell>
          <cell r="I6985">
            <v>14.31</v>
          </cell>
          <cell r="J6985">
            <v>1.5099999999999998</v>
          </cell>
        </row>
        <row r="6986">
          <cell r="A6986" t="str">
            <v>ბიოტაII112</v>
          </cell>
          <cell r="B6986" t="str">
            <v>ბიოტა</v>
          </cell>
          <cell r="C6986" t="str">
            <v>II</v>
          </cell>
          <cell r="D6986">
            <v>38.5</v>
          </cell>
          <cell r="E6986">
            <v>112</v>
          </cell>
          <cell r="F6986">
            <v>16.190000000000001</v>
          </cell>
          <cell r="G6986">
            <v>14.6</v>
          </cell>
          <cell r="H6986">
            <v>0.81</v>
          </cell>
          <cell r="I6986">
            <v>15.41</v>
          </cell>
          <cell r="J6986">
            <v>1.5900000000000016</v>
          </cell>
        </row>
        <row r="6987">
          <cell r="A6987" t="str">
            <v>ბიოტაII116</v>
          </cell>
          <cell r="B6987" t="str">
            <v>ბიოტა</v>
          </cell>
          <cell r="C6987" t="str">
            <v>II</v>
          </cell>
          <cell r="D6987">
            <v>38.5</v>
          </cell>
          <cell r="E6987">
            <v>116</v>
          </cell>
          <cell r="F6987">
            <v>17.350000000000001</v>
          </cell>
          <cell r="G6987">
            <v>15.67</v>
          </cell>
          <cell r="H6987">
            <v>0.87</v>
          </cell>
          <cell r="I6987">
            <v>16.54</v>
          </cell>
          <cell r="J6987">
            <v>1.6800000000000015</v>
          </cell>
        </row>
        <row r="6988">
          <cell r="A6988" t="str">
            <v>ბიოტაII120</v>
          </cell>
          <cell r="B6988" t="str">
            <v>ბიოტა</v>
          </cell>
          <cell r="C6988" t="str">
            <v>II</v>
          </cell>
          <cell r="D6988">
            <v>38.5</v>
          </cell>
          <cell r="E6988">
            <v>120</v>
          </cell>
          <cell r="F6988">
            <v>18.54</v>
          </cell>
          <cell r="G6988">
            <v>16.78</v>
          </cell>
          <cell r="H6988">
            <v>0.93</v>
          </cell>
          <cell r="I6988">
            <v>17.71</v>
          </cell>
          <cell r="J6988">
            <v>1.759999999999998</v>
          </cell>
        </row>
        <row r="6989">
          <cell r="A6989" t="str">
            <v>ბიოტაII124</v>
          </cell>
          <cell r="B6989" t="str">
            <v>ბიოტა</v>
          </cell>
          <cell r="C6989" t="str">
            <v>II</v>
          </cell>
          <cell r="D6989">
            <v>38.5</v>
          </cell>
          <cell r="E6989">
            <v>124</v>
          </cell>
          <cell r="F6989">
            <v>19.78</v>
          </cell>
          <cell r="G6989">
            <v>17.920000000000002</v>
          </cell>
          <cell r="H6989">
            <v>0.99</v>
          </cell>
          <cell r="I6989">
            <v>18.91</v>
          </cell>
          <cell r="J6989">
            <v>1.8599999999999994</v>
          </cell>
        </row>
        <row r="6990">
          <cell r="A6990" t="str">
            <v>ბიოტაII128</v>
          </cell>
          <cell r="B6990" t="str">
            <v>ბიოტა</v>
          </cell>
          <cell r="C6990" t="str">
            <v>II</v>
          </cell>
          <cell r="D6990">
            <v>38.5</v>
          </cell>
          <cell r="E6990">
            <v>128</v>
          </cell>
          <cell r="F6990">
            <v>21.06</v>
          </cell>
          <cell r="G6990">
            <v>19.100000000000001</v>
          </cell>
          <cell r="H6990">
            <v>1.05</v>
          </cell>
          <cell r="I6990">
            <v>20.150000000000002</v>
          </cell>
          <cell r="J6990">
            <v>1.9599999999999973</v>
          </cell>
        </row>
        <row r="6991">
          <cell r="A6991" t="str">
            <v>ბიოტაII132</v>
          </cell>
          <cell r="B6991" t="str">
            <v>ბიოტა</v>
          </cell>
          <cell r="C6991" t="str">
            <v>II</v>
          </cell>
          <cell r="D6991">
            <v>38.5</v>
          </cell>
          <cell r="E6991">
            <v>132</v>
          </cell>
          <cell r="F6991">
            <v>22.4</v>
          </cell>
          <cell r="G6991">
            <v>20.34</v>
          </cell>
          <cell r="H6991">
            <v>1.1200000000000001</v>
          </cell>
          <cell r="I6991">
            <v>21.46</v>
          </cell>
          <cell r="J6991">
            <v>2.0599999999999987</v>
          </cell>
        </row>
        <row r="6992">
          <cell r="A6992" t="str">
            <v>ბიოტაII136</v>
          </cell>
          <cell r="B6992" t="str">
            <v>ბიოტა</v>
          </cell>
          <cell r="C6992" t="str">
            <v>II</v>
          </cell>
          <cell r="D6992">
            <v>38.5</v>
          </cell>
          <cell r="E6992">
            <v>136</v>
          </cell>
          <cell r="F6992">
            <v>23.79</v>
          </cell>
          <cell r="G6992">
            <v>21.62</v>
          </cell>
          <cell r="H6992">
            <v>1.19</v>
          </cell>
          <cell r="I6992">
            <v>22.810000000000002</v>
          </cell>
          <cell r="J6992">
            <v>2.1699999999999982</v>
          </cell>
        </row>
        <row r="6993">
          <cell r="A6993" t="str">
            <v>ბიოტაII140</v>
          </cell>
          <cell r="B6993" t="str">
            <v>ბიოტა</v>
          </cell>
          <cell r="C6993" t="str">
            <v>II</v>
          </cell>
          <cell r="D6993">
            <v>38.5</v>
          </cell>
          <cell r="E6993">
            <v>140</v>
          </cell>
          <cell r="F6993">
            <v>25.25</v>
          </cell>
          <cell r="G6993">
            <v>22.98</v>
          </cell>
          <cell r="H6993">
            <v>1.26</v>
          </cell>
          <cell r="I6993">
            <v>24.240000000000002</v>
          </cell>
          <cell r="J6993">
            <v>2.2699999999999996</v>
          </cell>
        </row>
        <row r="6994">
          <cell r="A6994" t="str">
            <v>ბიოტაII144</v>
          </cell>
          <cell r="B6994" t="str">
            <v>ბიოტა</v>
          </cell>
          <cell r="C6994" t="str">
            <v>II</v>
          </cell>
          <cell r="D6994">
            <v>39</v>
          </cell>
          <cell r="E6994">
            <v>144</v>
          </cell>
          <cell r="F6994">
            <v>26.78</v>
          </cell>
          <cell r="G6994">
            <v>24.4</v>
          </cell>
          <cell r="H6994">
            <v>1.34</v>
          </cell>
          <cell r="I6994">
            <v>25.74</v>
          </cell>
          <cell r="J6994">
            <v>2.3800000000000026</v>
          </cell>
        </row>
        <row r="6995">
          <cell r="A6995" t="str">
            <v>ბიოტაII148</v>
          </cell>
          <cell r="B6995" t="str">
            <v>ბიოტა</v>
          </cell>
          <cell r="C6995" t="str">
            <v>II</v>
          </cell>
          <cell r="D6995">
            <v>39</v>
          </cell>
          <cell r="E6995">
            <v>148</v>
          </cell>
          <cell r="F6995">
            <v>28.39</v>
          </cell>
          <cell r="G6995">
            <v>25.89</v>
          </cell>
          <cell r="H6995">
            <v>1.42</v>
          </cell>
          <cell r="I6995">
            <v>27.310000000000002</v>
          </cell>
          <cell r="J6995">
            <v>2.5</v>
          </cell>
        </row>
        <row r="6996">
          <cell r="A6996" t="str">
            <v>ბიოტაII152</v>
          </cell>
          <cell r="B6996" t="str">
            <v>ბიოტა</v>
          </cell>
          <cell r="C6996" t="str">
            <v>II</v>
          </cell>
          <cell r="D6996">
            <v>39.5</v>
          </cell>
          <cell r="E6996">
            <v>152</v>
          </cell>
          <cell r="F6996">
            <v>30.1</v>
          </cell>
          <cell r="G6996">
            <v>27.48</v>
          </cell>
          <cell r="H6996">
            <v>1.51</v>
          </cell>
          <cell r="I6996">
            <v>28.990000000000002</v>
          </cell>
          <cell r="J6996">
            <v>2.620000000000001</v>
          </cell>
        </row>
        <row r="6997">
          <cell r="A6997" t="str">
            <v>ბიოტაII156</v>
          </cell>
          <cell r="B6997" t="str">
            <v>ბიოტა</v>
          </cell>
          <cell r="C6997" t="str">
            <v>II</v>
          </cell>
          <cell r="D6997">
            <v>39.5</v>
          </cell>
          <cell r="E6997">
            <v>156</v>
          </cell>
          <cell r="F6997">
            <v>31.92</v>
          </cell>
          <cell r="G6997">
            <v>29.17</v>
          </cell>
          <cell r="H6997">
            <v>1.6</v>
          </cell>
          <cell r="I6997">
            <v>30.770000000000003</v>
          </cell>
          <cell r="J6997">
            <v>2.75</v>
          </cell>
        </row>
        <row r="6998">
          <cell r="A6998" t="str">
            <v>ბიოტაII160</v>
          </cell>
          <cell r="B6998" t="str">
            <v>ბიოტა</v>
          </cell>
          <cell r="C6998" t="str">
            <v>II</v>
          </cell>
          <cell r="D6998">
            <v>40</v>
          </cell>
          <cell r="E6998">
            <v>160</v>
          </cell>
          <cell r="F6998">
            <v>33.86</v>
          </cell>
          <cell r="G6998">
            <v>30.98</v>
          </cell>
          <cell r="H6998">
            <v>1.69</v>
          </cell>
          <cell r="I6998">
            <v>32.67</v>
          </cell>
          <cell r="J6998">
            <v>2.879999999999999</v>
          </cell>
        </row>
        <row r="6999">
          <cell r="A6999" t="str">
            <v>ბიოტაIII8</v>
          </cell>
          <cell r="B6999" t="str">
            <v>ბიოტა</v>
          </cell>
          <cell r="C6999" t="str">
            <v>III</v>
          </cell>
          <cell r="D6999">
            <v>12</v>
          </cell>
          <cell r="E6999">
            <v>8</v>
          </cell>
          <cell r="F6999">
            <v>3.1E-2</v>
          </cell>
          <cell r="G6999">
            <v>0.03</v>
          </cell>
          <cell r="H6999">
            <v>0</v>
          </cell>
          <cell r="I6999">
            <v>0.03</v>
          </cell>
          <cell r="J6999">
            <v>1.0000000000000009E-3</v>
          </cell>
        </row>
        <row r="7000">
          <cell r="A7000" t="str">
            <v>ბიოტაIII10</v>
          </cell>
          <cell r="B7000" t="str">
            <v>ბიოტა</v>
          </cell>
          <cell r="C7000" t="str">
            <v>III</v>
          </cell>
          <cell r="D7000">
            <v>13.5</v>
          </cell>
          <cell r="E7000">
            <v>10</v>
          </cell>
          <cell r="F7000">
            <v>5.1999999999999998E-2</v>
          </cell>
          <cell r="G7000">
            <v>0.04</v>
          </cell>
          <cell r="H7000">
            <v>0</v>
          </cell>
          <cell r="I7000">
            <v>0.04</v>
          </cell>
          <cell r="J7000">
            <v>1.1999999999999997E-2</v>
          </cell>
        </row>
        <row r="7001">
          <cell r="A7001" t="str">
            <v>ბიოტაIII12</v>
          </cell>
          <cell r="B7001" t="str">
            <v>ბიოტა</v>
          </cell>
          <cell r="C7001" t="str">
            <v>III</v>
          </cell>
          <cell r="D7001">
            <v>14.5</v>
          </cell>
          <cell r="E7001">
            <v>12</v>
          </cell>
          <cell r="F7001">
            <v>8.1000000000000003E-2</v>
          </cell>
          <cell r="G7001">
            <v>7.0000000000000007E-2</v>
          </cell>
          <cell r="H7001">
            <v>0</v>
          </cell>
          <cell r="I7001">
            <v>7.0000000000000007E-2</v>
          </cell>
          <cell r="J7001">
            <v>1.0999999999999996E-2</v>
          </cell>
        </row>
        <row r="7002">
          <cell r="A7002" t="str">
            <v>ბიოტაIII14</v>
          </cell>
          <cell r="B7002" t="str">
            <v>ბიოტა</v>
          </cell>
          <cell r="C7002" t="str">
            <v>III</v>
          </cell>
          <cell r="D7002">
            <v>15.5</v>
          </cell>
          <cell r="E7002">
            <v>14</v>
          </cell>
          <cell r="F7002">
            <v>0.11799999999999999</v>
          </cell>
          <cell r="G7002">
            <v>0.1</v>
          </cell>
          <cell r="H7002">
            <v>0.01</v>
          </cell>
          <cell r="I7002">
            <v>0.11</v>
          </cell>
          <cell r="J7002">
            <v>1.7999999999999988E-2</v>
          </cell>
        </row>
        <row r="7003">
          <cell r="A7003" t="str">
            <v>ბიოტაIII16</v>
          </cell>
          <cell r="B7003" t="str">
            <v>ბიოტა</v>
          </cell>
          <cell r="C7003" t="str">
            <v>III</v>
          </cell>
          <cell r="D7003">
            <v>16.5</v>
          </cell>
          <cell r="E7003">
            <v>16</v>
          </cell>
          <cell r="F7003">
            <v>0.16300000000000001</v>
          </cell>
          <cell r="G7003">
            <v>0.14000000000000001</v>
          </cell>
          <cell r="H7003">
            <v>0.01</v>
          </cell>
          <cell r="I7003">
            <v>0.15000000000000002</v>
          </cell>
          <cell r="J7003">
            <v>2.2999999999999993E-2</v>
          </cell>
        </row>
        <row r="7004">
          <cell r="A7004" t="str">
            <v>ბიოტაIII20</v>
          </cell>
          <cell r="B7004" t="str">
            <v>ბიოტა</v>
          </cell>
          <cell r="C7004" t="str">
            <v>III</v>
          </cell>
          <cell r="D7004">
            <v>19</v>
          </cell>
          <cell r="E7004">
            <v>20</v>
          </cell>
          <cell r="F7004">
            <v>0.28000000000000003</v>
          </cell>
          <cell r="G7004">
            <v>0.24</v>
          </cell>
          <cell r="H7004">
            <v>0.01</v>
          </cell>
          <cell r="I7004">
            <v>0.25</v>
          </cell>
          <cell r="J7004">
            <v>4.0000000000000036E-2</v>
          </cell>
        </row>
        <row r="7005">
          <cell r="A7005" t="str">
            <v>ბიოტაIII24</v>
          </cell>
          <cell r="B7005" t="str">
            <v>ბიოტა</v>
          </cell>
          <cell r="C7005" t="str">
            <v>III</v>
          </cell>
          <cell r="D7005">
            <v>20.5</v>
          </cell>
          <cell r="E7005">
            <v>24</v>
          </cell>
          <cell r="F7005">
            <v>0.44</v>
          </cell>
          <cell r="G7005">
            <v>0.38</v>
          </cell>
          <cell r="H7005">
            <v>0.02</v>
          </cell>
          <cell r="I7005">
            <v>0.4</v>
          </cell>
          <cell r="J7005">
            <v>0.06</v>
          </cell>
        </row>
        <row r="7006">
          <cell r="A7006" t="str">
            <v>ბიოტაIII28</v>
          </cell>
          <cell r="B7006" t="str">
            <v>ბიოტა</v>
          </cell>
          <cell r="C7006" t="str">
            <v>III</v>
          </cell>
          <cell r="D7006">
            <v>22.5</v>
          </cell>
          <cell r="E7006">
            <v>28</v>
          </cell>
          <cell r="F7006">
            <v>0.64</v>
          </cell>
          <cell r="G7006">
            <v>0.55000000000000004</v>
          </cell>
          <cell r="H7006">
            <v>0.03</v>
          </cell>
          <cell r="I7006">
            <v>0.58000000000000007</v>
          </cell>
          <cell r="J7006">
            <v>8.9999999999999969E-2</v>
          </cell>
        </row>
        <row r="7007">
          <cell r="A7007" t="str">
            <v>ბიოტაIII32</v>
          </cell>
          <cell r="B7007" t="str">
            <v>ბიოტა</v>
          </cell>
          <cell r="C7007" t="str">
            <v>III</v>
          </cell>
          <cell r="D7007">
            <v>24</v>
          </cell>
          <cell r="E7007">
            <v>32</v>
          </cell>
          <cell r="F7007">
            <v>0.89</v>
          </cell>
          <cell r="G7007">
            <v>0.77</v>
          </cell>
          <cell r="H7007">
            <v>0.05</v>
          </cell>
          <cell r="I7007">
            <v>0.82000000000000006</v>
          </cell>
          <cell r="J7007">
            <v>0.12</v>
          </cell>
        </row>
        <row r="7008">
          <cell r="A7008" t="str">
            <v>ბიოტაIII36</v>
          </cell>
          <cell r="B7008" t="str">
            <v>ბიოტა</v>
          </cell>
          <cell r="C7008" t="str">
            <v>III</v>
          </cell>
          <cell r="D7008">
            <v>25.5</v>
          </cell>
          <cell r="E7008">
            <v>36</v>
          </cell>
          <cell r="F7008">
            <v>1.18</v>
          </cell>
          <cell r="G7008">
            <v>1.02</v>
          </cell>
          <cell r="H7008">
            <v>0.06</v>
          </cell>
          <cell r="I7008">
            <v>1.08</v>
          </cell>
          <cell r="J7008">
            <v>0.15999999999999992</v>
          </cell>
        </row>
        <row r="7009">
          <cell r="A7009" t="str">
            <v>ბიოტაIII40</v>
          </cell>
          <cell r="B7009" t="str">
            <v>ბიოტა</v>
          </cell>
          <cell r="C7009" t="str">
            <v>III</v>
          </cell>
          <cell r="D7009">
            <v>26.5</v>
          </cell>
          <cell r="E7009">
            <v>40</v>
          </cell>
          <cell r="F7009">
            <v>1.53</v>
          </cell>
          <cell r="G7009">
            <v>1.33</v>
          </cell>
          <cell r="H7009">
            <v>0.08</v>
          </cell>
          <cell r="I7009">
            <v>1.4100000000000001</v>
          </cell>
          <cell r="J7009">
            <v>0.19999999999999996</v>
          </cell>
        </row>
        <row r="7010">
          <cell r="A7010" t="str">
            <v>ბიოტაIII44</v>
          </cell>
          <cell r="B7010" t="str">
            <v>ბიოტა</v>
          </cell>
          <cell r="C7010" t="str">
            <v>III</v>
          </cell>
          <cell r="D7010">
            <v>28</v>
          </cell>
          <cell r="E7010">
            <v>44</v>
          </cell>
          <cell r="F7010">
            <v>1.92</v>
          </cell>
          <cell r="G7010">
            <v>1.67</v>
          </cell>
          <cell r="H7010">
            <v>0.1</v>
          </cell>
          <cell r="I7010">
            <v>1.77</v>
          </cell>
          <cell r="J7010">
            <v>0.25</v>
          </cell>
        </row>
        <row r="7011">
          <cell r="A7011" t="str">
            <v>ბიოტაIII48</v>
          </cell>
          <cell r="B7011" t="str">
            <v>ბიოტა</v>
          </cell>
          <cell r="C7011" t="str">
            <v>III</v>
          </cell>
          <cell r="D7011">
            <v>29</v>
          </cell>
          <cell r="E7011">
            <v>48</v>
          </cell>
          <cell r="F7011">
            <v>2.36</v>
          </cell>
          <cell r="G7011">
            <v>2.06</v>
          </cell>
          <cell r="H7011">
            <v>0.12</v>
          </cell>
          <cell r="I7011">
            <v>2.1800000000000002</v>
          </cell>
          <cell r="J7011">
            <v>0.29999999999999982</v>
          </cell>
        </row>
        <row r="7012">
          <cell r="A7012" t="str">
            <v>ბიოტაIII52</v>
          </cell>
          <cell r="B7012" t="str">
            <v>ბიოტა</v>
          </cell>
          <cell r="C7012" t="str">
            <v>III</v>
          </cell>
          <cell r="D7012">
            <v>30</v>
          </cell>
          <cell r="E7012">
            <v>52</v>
          </cell>
          <cell r="F7012">
            <v>2.84</v>
          </cell>
          <cell r="G7012">
            <v>2.4900000000000002</v>
          </cell>
          <cell r="H7012">
            <v>0.14000000000000001</v>
          </cell>
          <cell r="I7012">
            <v>2.6300000000000003</v>
          </cell>
          <cell r="J7012">
            <v>0.34999999999999964</v>
          </cell>
        </row>
        <row r="7013">
          <cell r="A7013" t="str">
            <v>ბიოტაIII56</v>
          </cell>
          <cell r="B7013" t="str">
            <v>ბიოტა</v>
          </cell>
          <cell r="C7013" t="str">
            <v>III</v>
          </cell>
          <cell r="D7013">
            <v>30.5</v>
          </cell>
          <cell r="E7013">
            <v>56</v>
          </cell>
          <cell r="F7013">
            <v>3.37</v>
          </cell>
          <cell r="G7013">
            <v>2.95</v>
          </cell>
          <cell r="H7013">
            <v>0.17</v>
          </cell>
          <cell r="I7013">
            <v>3.12</v>
          </cell>
          <cell r="J7013">
            <v>0.41999999999999993</v>
          </cell>
        </row>
        <row r="7014">
          <cell r="A7014" t="str">
            <v>ბიოტაIII60</v>
          </cell>
          <cell r="B7014" t="str">
            <v>ბიოტა</v>
          </cell>
          <cell r="C7014" t="str">
            <v>III</v>
          </cell>
          <cell r="D7014">
            <v>31.5</v>
          </cell>
          <cell r="E7014">
            <v>60</v>
          </cell>
          <cell r="F7014">
            <v>3.95</v>
          </cell>
          <cell r="G7014">
            <v>3.47</v>
          </cell>
          <cell r="H7014">
            <v>0.2</v>
          </cell>
          <cell r="I7014">
            <v>3.6700000000000004</v>
          </cell>
          <cell r="J7014">
            <v>0.48</v>
          </cell>
        </row>
        <row r="7015">
          <cell r="A7015" t="str">
            <v>ბიოტაIII64</v>
          </cell>
          <cell r="B7015" t="str">
            <v>ბიოტა</v>
          </cell>
          <cell r="C7015" t="str">
            <v>III</v>
          </cell>
          <cell r="D7015">
            <v>32</v>
          </cell>
          <cell r="E7015">
            <v>64</v>
          </cell>
          <cell r="F7015">
            <v>4.57</v>
          </cell>
          <cell r="G7015">
            <v>4.03</v>
          </cell>
          <cell r="H7015">
            <v>0.23</v>
          </cell>
          <cell r="I7015">
            <v>4.2600000000000007</v>
          </cell>
          <cell r="J7015">
            <v>0.54</v>
          </cell>
        </row>
        <row r="7016">
          <cell r="A7016" t="str">
            <v>ბიოტაIII68</v>
          </cell>
          <cell r="B7016" t="str">
            <v>ბიოტა</v>
          </cell>
          <cell r="C7016" t="str">
            <v>III</v>
          </cell>
          <cell r="D7016">
            <v>32.5</v>
          </cell>
          <cell r="E7016">
            <v>68</v>
          </cell>
          <cell r="F7016">
            <v>5.23</v>
          </cell>
          <cell r="G7016">
            <v>4.62</v>
          </cell>
          <cell r="H7016">
            <v>0.26</v>
          </cell>
          <cell r="I7016">
            <v>4.88</v>
          </cell>
          <cell r="J7016">
            <v>0.61000000000000032</v>
          </cell>
        </row>
        <row r="7017">
          <cell r="A7017" t="str">
            <v>ბიოტაIII72</v>
          </cell>
          <cell r="B7017" t="str">
            <v>ბიოტა</v>
          </cell>
          <cell r="C7017" t="str">
            <v>III</v>
          </cell>
          <cell r="D7017">
            <v>33</v>
          </cell>
          <cell r="E7017">
            <v>72</v>
          </cell>
          <cell r="F7017">
            <v>5.93</v>
          </cell>
          <cell r="G7017">
            <v>5.25</v>
          </cell>
          <cell r="H7017">
            <v>0.3</v>
          </cell>
          <cell r="I7017">
            <v>5.55</v>
          </cell>
          <cell r="J7017">
            <v>0.67999999999999972</v>
          </cell>
        </row>
        <row r="7018">
          <cell r="A7018" t="str">
            <v>ბიოტაIII76</v>
          </cell>
          <cell r="B7018" t="str">
            <v>ბიოტა</v>
          </cell>
          <cell r="C7018" t="str">
            <v>III</v>
          </cell>
          <cell r="D7018">
            <v>33.5</v>
          </cell>
          <cell r="E7018">
            <v>76</v>
          </cell>
          <cell r="F7018">
            <v>6.67</v>
          </cell>
          <cell r="G7018">
            <v>5.92</v>
          </cell>
          <cell r="H7018">
            <v>0.33</v>
          </cell>
          <cell r="I7018">
            <v>6.25</v>
          </cell>
          <cell r="J7018">
            <v>0.75</v>
          </cell>
        </row>
        <row r="7019">
          <cell r="A7019" t="str">
            <v>ბიოტაIII80</v>
          </cell>
          <cell r="B7019" t="str">
            <v>ბიოტა</v>
          </cell>
          <cell r="C7019" t="str">
            <v>III</v>
          </cell>
          <cell r="D7019">
            <v>34</v>
          </cell>
          <cell r="E7019">
            <v>80</v>
          </cell>
          <cell r="F7019">
            <v>7.44</v>
          </cell>
          <cell r="G7019">
            <v>6.61</v>
          </cell>
          <cell r="H7019">
            <v>0.37</v>
          </cell>
          <cell r="I7019">
            <v>6.98</v>
          </cell>
          <cell r="J7019">
            <v>0.83000000000000007</v>
          </cell>
        </row>
        <row r="7020">
          <cell r="A7020" t="str">
            <v>ბიოტაIII84</v>
          </cell>
          <cell r="B7020" t="str">
            <v>ბიოტა</v>
          </cell>
          <cell r="C7020" t="str">
            <v>III</v>
          </cell>
          <cell r="D7020">
            <v>34</v>
          </cell>
          <cell r="E7020">
            <v>84</v>
          </cell>
          <cell r="F7020">
            <v>8.25</v>
          </cell>
          <cell r="G7020">
            <v>7.34</v>
          </cell>
          <cell r="H7020">
            <v>0.41</v>
          </cell>
          <cell r="I7020">
            <v>7.75</v>
          </cell>
          <cell r="J7020">
            <v>0.91000000000000014</v>
          </cell>
        </row>
        <row r="7021">
          <cell r="A7021" t="str">
            <v>ბიოტაIII88</v>
          </cell>
          <cell r="B7021" t="str">
            <v>ბიოტა</v>
          </cell>
          <cell r="C7021" t="str">
            <v>III</v>
          </cell>
          <cell r="D7021">
            <v>34.5</v>
          </cell>
          <cell r="E7021">
            <v>88</v>
          </cell>
          <cell r="F7021">
            <v>9.09</v>
          </cell>
          <cell r="G7021">
            <v>8.11</v>
          </cell>
          <cell r="H7021">
            <v>0.46</v>
          </cell>
          <cell r="I7021">
            <v>8.57</v>
          </cell>
          <cell r="J7021">
            <v>0.98000000000000043</v>
          </cell>
        </row>
        <row r="7022">
          <cell r="A7022" t="str">
            <v>ბიოტაIII92</v>
          </cell>
          <cell r="B7022" t="str">
            <v>ბიოტა</v>
          </cell>
          <cell r="C7022" t="str">
            <v>III</v>
          </cell>
          <cell r="D7022">
            <v>34.5</v>
          </cell>
          <cell r="E7022">
            <v>92</v>
          </cell>
          <cell r="F7022">
            <v>9.9600000000000009</v>
          </cell>
          <cell r="G7022">
            <v>8.89</v>
          </cell>
          <cell r="H7022">
            <v>0.5</v>
          </cell>
          <cell r="I7022">
            <v>9.39</v>
          </cell>
          <cell r="J7022">
            <v>1.0700000000000003</v>
          </cell>
        </row>
        <row r="7023">
          <cell r="A7023" t="str">
            <v>ბიოტაIII96</v>
          </cell>
          <cell r="B7023" t="str">
            <v>ბიოტა</v>
          </cell>
          <cell r="C7023" t="str">
            <v>III</v>
          </cell>
          <cell r="D7023">
            <v>34.5</v>
          </cell>
          <cell r="E7023">
            <v>96</v>
          </cell>
          <cell r="F7023">
            <v>10.86</v>
          </cell>
          <cell r="G7023">
            <v>9.7200000000000006</v>
          </cell>
          <cell r="H7023">
            <v>0.54</v>
          </cell>
          <cell r="I7023">
            <v>10.260000000000002</v>
          </cell>
          <cell r="J7023">
            <v>1.1399999999999988</v>
          </cell>
        </row>
        <row r="7024">
          <cell r="A7024" t="str">
            <v>ბიოტაIII100</v>
          </cell>
          <cell r="B7024" t="str">
            <v>ბიოტა</v>
          </cell>
          <cell r="C7024" t="str">
            <v>III</v>
          </cell>
          <cell r="D7024">
            <v>34.5</v>
          </cell>
          <cell r="E7024">
            <v>100</v>
          </cell>
          <cell r="F7024">
            <v>11.79</v>
          </cell>
          <cell r="G7024">
            <v>10.56</v>
          </cell>
          <cell r="H7024">
            <v>0.59</v>
          </cell>
          <cell r="I7024">
            <v>11.15</v>
          </cell>
          <cell r="J7024">
            <v>1.2299999999999986</v>
          </cell>
        </row>
        <row r="7025">
          <cell r="A7025" t="str">
            <v>ბიოტაIII104</v>
          </cell>
          <cell r="B7025" t="str">
            <v>ბიოტა</v>
          </cell>
          <cell r="C7025" t="str">
            <v>III</v>
          </cell>
          <cell r="D7025">
            <v>35</v>
          </cell>
          <cell r="E7025">
            <v>104</v>
          </cell>
          <cell r="F7025">
            <v>12.75</v>
          </cell>
          <cell r="G7025">
            <v>11.45</v>
          </cell>
          <cell r="H7025">
            <v>0.64</v>
          </cell>
          <cell r="I7025">
            <v>12.09</v>
          </cell>
          <cell r="J7025">
            <v>1.3000000000000007</v>
          </cell>
        </row>
        <row r="7026">
          <cell r="A7026" t="str">
            <v>ბიოტაIII108</v>
          </cell>
          <cell r="B7026" t="str">
            <v>ბიოტა</v>
          </cell>
          <cell r="C7026" t="str">
            <v>III</v>
          </cell>
          <cell r="D7026">
            <v>35</v>
          </cell>
          <cell r="E7026">
            <v>108</v>
          </cell>
          <cell r="F7026">
            <v>13.74</v>
          </cell>
          <cell r="G7026">
            <v>12.35</v>
          </cell>
          <cell r="H7026">
            <v>0.69</v>
          </cell>
          <cell r="I7026">
            <v>13.04</v>
          </cell>
          <cell r="J7026">
            <v>1.3900000000000006</v>
          </cell>
        </row>
        <row r="7027">
          <cell r="A7027" t="str">
            <v>ბიოტაIII112</v>
          </cell>
          <cell r="B7027" t="str">
            <v>ბიოტა</v>
          </cell>
          <cell r="C7027" t="str">
            <v>III</v>
          </cell>
          <cell r="D7027">
            <v>35</v>
          </cell>
          <cell r="E7027">
            <v>112</v>
          </cell>
          <cell r="F7027">
            <v>14.77</v>
          </cell>
          <cell r="G7027">
            <v>13.31</v>
          </cell>
          <cell r="H7027">
            <v>0.74</v>
          </cell>
          <cell r="I7027">
            <v>14.05</v>
          </cell>
          <cell r="J7027">
            <v>1.4599999999999991</v>
          </cell>
        </row>
        <row r="7028">
          <cell r="A7028" t="str">
            <v>ბიოტაIII116</v>
          </cell>
          <cell r="B7028" t="str">
            <v>ბიოტა</v>
          </cell>
          <cell r="C7028" t="str">
            <v>III</v>
          </cell>
          <cell r="D7028">
            <v>35</v>
          </cell>
          <cell r="E7028">
            <v>116</v>
          </cell>
          <cell r="F7028">
            <v>15.82</v>
          </cell>
          <cell r="G7028">
            <v>14.27</v>
          </cell>
          <cell r="H7028">
            <v>0.79</v>
          </cell>
          <cell r="I7028">
            <v>15.059999999999999</v>
          </cell>
          <cell r="J7028">
            <v>1.5500000000000007</v>
          </cell>
        </row>
        <row r="7029">
          <cell r="A7029" t="str">
            <v>ბიოტაIII120</v>
          </cell>
          <cell r="B7029" t="str">
            <v>ბიოტა</v>
          </cell>
          <cell r="C7029" t="str">
            <v>III</v>
          </cell>
          <cell r="D7029">
            <v>35</v>
          </cell>
          <cell r="E7029">
            <v>120</v>
          </cell>
          <cell r="F7029">
            <v>16.91</v>
          </cell>
          <cell r="G7029">
            <v>15.29</v>
          </cell>
          <cell r="H7029">
            <v>0.85</v>
          </cell>
          <cell r="I7029">
            <v>16.14</v>
          </cell>
          <cell r="J7029">
            <v>1.620000000000001</v>
          </cell>
        </row>
        <row r="7030">
          <cell r="A7030" t="str">
            <v>ბიოტაIII124</v>
          </cell>
          <cell r="B7030" t="str">
            <v>ბიოტა</v>
          </cell>
          <cell r="C7030" t="str">
            <v>III</v>
          </cell>
          <cell r="D7030">
            <v>35</v>
          </cell>
          <cell r="E7030">
            <v>124</v>
          </cell>
          <cell r="F7030">
            <v>18.04</v>
          </cell>
          <cell r="G7030">
            <v>16.329999999999998</v>
          </cell>
          <cell r="H7030">
            <v>0.9</v>
          </cell>
          <cell r="I7030">
            <v>17.229999999999997</v>
          </cell>
          <cell r="J7030">
            <v>1.7100000000000009</v>
          </cell>
        </row>
        <row r="7031">
          <cell r="A7031" t="str">
            <v>ბიოტაIII128</v>
          </cell>
          <cell r="B7031" t="str">
            <v>ბიოტა</v>
          </cell>
          <cell r="C7031" t="str">
            <v>III</v>
          </cell>
          <cell r="D7031">
            <v>35</v>
          </cell>
          <cell r="E7031">
            <v>128</v>
          </cell>
          <cell r="F7031">
            <v>19.21</v>
          </cell>
          <cell r="G7031">
            <v>17.399999999999999</v>
          </cell>
          <cell r="H7031">
            <v>0.96</v>
          </cell>
          <cell r="I7031">
            <v>18.36</v>
          </cell>
          <cell r="J7031">
            <v>1.8100000000000023</v>
          </cell>
        </row>
        <row r="7032">
          <cell r="A7032" t="str">
            <v>ბიოტაIII132</v>
          </cell>
          <cell r="B7032" t="str">
            <v>ბიოტა</v>
          </cell>
          <cell r="C7032" t="str">
            <v>III</v>
          </cell>
          <cell r="D7032">
            <v>35</v>
          </cell>
          <cell r="E7032">
            <v>132</v>
          </cell>
          <cell r="F7032">
            <v>20.43</v>
          </cell>
          <cell r="G7032">
            <v>18.53</v>
          </cell>
          <cell r="H7032">
            <v>1.02</v>
          </cell>
          <cell r="I7032">
            <v>19.55</v>
          </cell>
          <cell r="J7032">
            <v>1.8999999999999986</v>
          </cell>
        </row>
        <row r="7033">
          <cell r="A7033" t="str">
            <v>ბიოტაIII136</v>
          </cell>
          <cell r="B7033" t="str">
            <v>ბიოტა</v>
          </cell>
          <cell r="C7033" t="str">
            <v>III</v>
          </cell>
          <cell r="D7033">
            <v>35</v>
          </cell>
          <cell r="E7033">
            <v>136</v>
          </cell>
          <cell r="F7033">
            <v>21.7</v>
          </cell>
          <cell r="G7033">
            <v>19.7</v>
          </cell>
          <cell r="H7033">
            <v>1.0900000000000001</v>
          </cell>
          <cell r="I7033">
            <v>20.79</v>
          </cell>
          <cell r="J7033">
            <v>2</v>
          </cell>
        </row>
        <row r="7034">
          <cell r="A7034" t="str">
            <v>ბიოტაIII140</v>
          </cell>
          <cell r="B7034" t="str">
            <v>ბიოტა</v>
          </cell>
          <cell r="C7034" t="str">
            <v>III</v>
          </cell>
          <cell r="D7034">
            <v>35</v>
          </cell>
          <cell r="E7034">
            <v>140</v>
          </cell>
          <cell r="F7034">
            <v>23.03</v>
          </cell>
          <cell r="G7034">
            <v>20.93</v>
          </cell>
          <cell r="H7034">
            <v>1.1499999999999999</v>
          </cell>
          <cell r="I7034">
            <v>22.08</v>
          </cell>
          <cell r="J7034">
            <v>2.1000000000000014</v>
          </cell>
        </row>
        <row r="7035">
          <cell r="A7035" t="str">
            <v>ბიოტაIII144</v>
          </cell>
          <cell r="B7035" t="str">
            <v>ბიოტა</v>
          </cell>
          <cell r="C7035" t="str">
            <v>III</v>
          </cell>
          <cell r="D7035">
            <v>35.5</v>
          </cell>
          <cell r="E7035">
            <v>144</v>
          </cell>
          <cell r="F7035">
            <v>24.43</v>
          </cell>
          <cell r="G7035">
            <v>22.23</v>
          </cell>
          <cell r="H7035">
            <v>1.22</v>
          </cell>
          <cell r="I7035">
            <v>23.45</v>
          </cell>
          <cell r="J7035">
            <v>2.1999999999999993</v>
          </cell>
        </row>
        <row r="7036">
          <cell r="A7036" t="str">
            <v>ბიოტაIII148</v>
          </cell>
          <cell r="B7036" t="str">
            <v>ბიოტა</v>
          </cell>
          <cell r="C7036" t="str">
            <v>III</v>
          </cell>
          <cell r="D7036">
            <v>35.5</v>
          </cell>
          <cell r="E7036">
            <v>148</v>
          </cell>
          <cell r="F7036">
            <v>29.9</v>
          </cell>
          <cell r="G7036">
            <v>23.59</v>
          </cell>
          <cell r="H7036">
            <v>1.5</v>
          </cell>
          <cell r="I7036">
            <v>25.09</v>
          </cell>
          <cell r="J7036">
            <v>6.3099999999999987</v>
          </cell>
        </row>
        <row r="7037">
          <cell r="A7037" t="str">
            <v>ბიოტაIII152</v>
          </cell>
          <cell r="B7037" t="str">
            <v>ბიოტა</v>
          </cell>
          <cell r="C7037" t="str">
            <v>III</v>
          </cell>
          <cell r="D7037">
            <v>36</v>
          </cell>
          <cell r="E7037">
            <v>152</v>
          </cell>
          <cell r="F7037">
            <v>27.46</v>
          </cell>
          <cell r="G7037">
            <v>25.04</v>
          </cell>
          <cell r="H7037">
            <v>1.37</v>
          </cell>
          <cell r="I7037">
            <v>26.41</v>
          </cell>
          <cell r="J7037">
            <v>2.4200000000000017</v>
          </cell>
        </row>
        <row r="7038">
          <cell r="A7038" t="str">
            <v>ბიოტაIII156</v>
          </cell>
          <cell r="B7038" t="str">
            <v>ბიოტა</v>
          </cell>
          <cell r="C7038" t="str">
            <v>III</v>
          </cell>
          <cell r="D7038">
            <v>36</v>
          </cell>
          <cell r="E7038">
            <v>156</v>
          </cell>
          <cell r="F7038">
            <v>29.12</v>
          </cell>
          <cell r="G7038">
            <v>26.59</v>
          </cell>
          <cell r="H7038">
            <v>1.46</v>
          </cell>
          <cell r="I7038">
            <v>28.05</v>
          </cell>
          <cell r="J7038">
            <v>2.5300000000000011</v>
          </cell>
        </row>
        <row r="7039">
          <cell r="A7039" t="str">
            <v>ბიოტაIII160</v>
          </cell>
          <cell r="B7039" t="str">
            <v>ბიოტა</v>
          </cell>
          <cell r="C7039" t="str">
            <v>III</v>
          </cell>
          <cell r="D7039">
            <v>36.5</v>
          </cell>
          <cell r="E7039">
            <v>160</v>
          </cell>
          <cell r="F7039">
            <v>30.88</v>
          </cell>
          <cell r="G7039">
            <v>28.22</v>
          </cell>
          <cell r="H7039">
            <v>1.54</v>
          </cell>
          <cell r="I7039">
            <v>29.759999999999998</v>
          </cell>
          <cell r="J7039">
            <v>2.66</v>
          </cell>
        </row>
        <row r="7040">
          <cell r="A7040" t="str">
            <v>ბიოტაIV8</v>
          </cell>
          <cell r="B7040" t="str">
            <v>ბიოტა</v>
          </cell>
          <cell r="C7040" t="str">
            <v>IV</v>
          </cell>
          <cell r="D7040">
            <v>11</v>
          </cell>
          <cell r="E7040">
            <v>8</v>
          </cell>
          <cell r="F7040">
            <v>2.8000000000000001E-2</v>
          </cell>
          <cell r="G7040">
            <v>0.02</v>
          </cell>
          <cell r="H7040">
            <v>0</v>
          </cell>
          <cell r="I7040">
            <v>0.02</v>
          </cell>
          <cell r="J7040">
            <v>8.0000000000000002E-3</v>
          </cell>
        </row>
        <row r="7041">
          <cell r="A7041" t="str">
            <v>ბიოტაIV10</v>
          </cell>
          <cell r="B7041" t="str">
            <v>ბიოტა</v>
          </cell>
          <cell r="C7041" t="str">
            <v>IV</v>
          </cell>
          <cell r="D7041">
            <v>12</v>
          </cell>
          <cell r="E7041">
            <v>10</v>
          </cell>
          <cell r="F7041">
            <v>4.8000000000000001E-2</v>
          </cell>
          <cell r="G7041">
            <v>0.04</v>
          </cell>
          <cell r="H7041">
            <v>0</v>
          </cell>
          <cell r="I7041">
            <v>0.04</v>
          </cell>
          <cell r="J7041">
            <v>8.0000000000000002E-3</v>
          </cell>
        </row>
        <row r="7042">
          <cell r="A7042" t="str">
            <v>ბიოტაIV12</v>
          </cell>
          <cell r="B7042" t="str">
            <v>ბიოტა</v>
          </cell>
          <cell r="C7042" t="str">
            <v>IV</v>
          </cell>
          <cell r="D7042">
            <v>13</v>
          </cell>
          <cell r="E7042">
            <v>12</v>
          </cell>
          <cell r="F7042">
            <v>7.3999999999999996E-2</v>
          </cell>
          <cell r="G7042">
            <v>0.06</v>
          </cell>
          <cell r="H7042">
            <v>0</v>
          </cell>
          <cell r="I7042">
            <v>0.06</v>
          </cell>
          <cell r="J7042">
            <v>1.3999999999999999E-2</v>
          </cell>
        </row>
        <row r="7043">
          <cell r="A7043" t="str">
            <v>ბიოტაIV14</v>
          </cell>
          <cell r="B7043" t="str">
            <v>ბიოტა</v>
          </cell>
          <cell r="C7043" t="str">
            <v>IV</v>
          </cell>
          <cell r="D7043">
            <v>14</v>
          </cell>
          <cell r="E7043">
            <v>14</v>
          </cell>
          <cell r="F7043">
            <v>0.107</v>
          </cell>
          <cell r="G7043">
            <v>0.09</v>
          </cell>
          <cell r="H7043">
            <v>0.01</v>
          </cell>
          <cell r="I7043">
            <v>9.9999999999999992E-2</v>
          </cell>
          <cell r="J7043">
            <v>1.7000000000000001E-2</v>
          </cell>
        </row>
        <row r="7044">
          <cell r="A7044" t="str">
            <v>ბიოტაIV16</v>
          </cell>
          <cell r="B7044" t="str">
            <v>ბიოტა</v>
          </cell>
          <cell r="C7044" t="str">
            <v>IV</v>
          </cell>
          <cell r="D7044">
            <v>15</v>
          </cell>
          <cell r="E7044">
            <v>16</v>
          </cell>
          <cell r="F7044">
            <v>0.14799999999999999</v>
          </cell>
          <cell r="G7044">
            <v>0.13</v>
          </cell>
          <cell r="H7044">
            <v>0.01</v>
          </cell>
          <cell r="I7044">
            <v>0.14000000000000001</v>
          </cell>
          <cell r="J7044">
            <v>1.7999999999999988E-2</v>
          </cell>
        </row>
        <row r="7045">
          <cell r="A7045" t="str">
            <v>ბიოტაIV20</v>
          </cell>
          <cell r="B7045" t="str">
            <v>ბიოტა</v>
          </cell>
          <cell r="C7045" t="str">
            <v>IV</v>
          </cell>
          <cell r="D7045">
            <v>17</v>
          </cell>
          <cell r="E7045">
            <v>20</v>
          </cell>
          <cell r="F7045">
            <v>0.26</v>
          </cell>
          <cell r="G7045">
            <v>0.22</v>
          </cell>
          <cell r="H7045">
            <v>0.01</v>
          </cell>
          <cell r="I7045">
            <v>0.23</v>
          </cell>
          <cell r="J7045">
            <v>4.0000000000000008E-2</v>
          </cell>
        </row>
        <row r="7046">
          <cell r="A7046" t="str">
            <v>ბიოტაIV24</v>
          </cell>
          <cell r="B7046" t="str">
            <v>ბიოტა</v>
          </cell>
          <cell r="C7046" t="str">
            <v>IV</v>
          </cell>
          <cell r="D7046">
            <v>19</v>
          </cell>
          <cell r="E7046">
            <v>24</v>
          </cell>
          <cell r="F7046">
            <v>0.4</v>
          </cell>
          <cell r="G7046">
            <v>0.34</v>
          </cell>
          <cell r="H7046">
            <v>0.02</v>
          </cell>
          <cell r="I7046">
            <v>0.36000000000000004</v>
          </cell>
          <cell r="J7046">
            <v>0.06</v>
          </cell>
        </row>
        <row r="7047">
          <cell r="A7047" t="str">
            <v>ბიოტაIV28</v>
          </cell>
          <cell r="B7047" t="str">
            <v>ბიოტა</v>
          </cell>
          <cell r="C7047" t="str">
            <v>IV</v>
          </cell>
          <cell r="D7047">
            <v>20.5</v>
          </cell>
          <cell r="E7047">
            <v>28</v>
          </cell>
          <cell r="F7047">
            <v>0.59</v>
          </cell>
          <cell r="G7047">
            <v>0.51</v>
          </cell>
          <cell r="H7047">
            <v>0.03</v>
          </cell>
          <cell r="I7047">
            <v>0.54</v>
          </cell>
          <cell r="J7047">
            <v>7.999999999999996E-2</v>
          </cell>
        </row>
        <row r="7048">
          <cell r="A7048" t="str">
            <v>ბიოტაIV32</v>
          </cell>
          <cell r="B7048" t="str">
            <v>ბიოტა</v>
          </cell>
          <cell r="C7048" t="str">
            <v>IV</v>
          </cell>
          <cell r="D7048">
            <v>22</v>
          </cell>
          <cell r="E7048">
            <v>32</v>
          </cell>
          <cell r="F7048">
            <v>0.81</v>
          </cell>
          <cell r="G7048">
            <v>0.7</v>
          </cell>
          <cell r="H7048">
            <v>0.04</v>
          </cell>
          <cell r="I7048">
            <v>0.74</v>
          </cell>
          <cell r="J7048">
            <v>0.1100000000000001</v>
          </cell>
        </row>
        <row r="7049">
          <cell r="A7049" t="str">
            <v>ბიოტაIV36</v>
          </cell>
          <cell r="B7049" t="str">
            <v>ბიოტა</v>
          </cell>
          <cell r="C7049" t="str">
            <v>IV</v>
          </cell>
          <cell r="D7049">
            <v>23</v>
          </cell>
          <cell r="E7049">
            <v>36</v>
          </cell>
          <cell r="F7049">
            <v>1.08</v>
          </cell>
          <cell r="G7049">
            <v>0.93</v>
          </cell>
          <cell r="H7049">
            <v>0.05</v>
          </cell>
          <cell r="I7049">
            <v>0.98000000000000009</v>
          </cell>
          <cell r="J7049">
            <v>0.15000000000000002</v>
          </cell>
        </row>
        <row r="7050">
          <cell r="A7050" t="str">
            <v>ბიოტაIV40</v>
          </cell>
          <cell r="B7050" t="str">
            <v>ბიოტა</v>
          </cell>
          <cell r="C7050" t="str">
            <v>IV</v>
          </cell>
          <cell r="D7050">
            <v>24</v>
          </cell>
          <cell r="E7050">
            <v>40</v>
          </cell>
          <cell r="F7050">
            <v>1.39</v>
          </cell>
          <cell r="G7050">
            <v>1.21</v>
          </cell>
          <cell r="H7050">
            <v>7.0000000000000007E-2</v>
          </cell>
          <cell r="I7050">
            <v>1.28</v>
          </cell>
          <cell r="J7050">
            <v>0.17999999999999994</v>
          </cell>
        </row>
        <row r="7051">
          <cell r="A7051" t="str">
            <v>ბიოტაIV44</v>
          </cell>
          <cell r="B7051" t="str">
            <v>ბიოტა</v>
          </cell>
          <cell r="C7051" t="str">
            <v>IV</v>
          </cell>
          <cell r="D7051">
            <v>25.5</v>
          </cell>
          <cell r="E7051">
            <v>44</v>
          </cell>
          <cell r="F7051">
            <v>1.75</v>
          </cell>
          <cell r="G7051">
            <v>1.52</v>
          </cell>
          <cell r="H7051">
            <v>0.09</v>
          </cell>
          <cell r="I7051">
            <v>1.61</v>
          </cell>
          <cell r="J7051">
            <v>0.22999999999999998</v>
          </cell>
        </row>
        <row r="7052">
          <cell r="A7052" t="str">
            <v>ბიოტაIV48</v>
          </cell>
          <cell r="B7052" t="str">
            <v>ბიოტა</v>
          </cell>
          <cell r="C7052" t="str">
            <v>IV</v>
          </cell>
          <cell r="D7052">
            <v>26.5</v>
          </cell>
          <cell r="E7052">
            <v>48</v>
          </cell>
          <cell r="F7052">
            <v>2.15</v>
          </cell>
          <cell r="G7052">
            <v>1.87</v>
          </cell>
          <cell r="H7052">
            <v>0.11</v>
          </cell>
          <cell r="I7052">
            <v>1.9800000000000002</v>
          </cell>
          <cell r="J7052">
            <v>0.2799999999999998</v>
          </cell>
        </row>
        <row r="7053">
          <cell r="A7053" t="str">
            <v>ბიოტაIV52</v>
          </cell>
          <cell r="B7053" t="str">
            <v>ბიოტა</v>
          </cell>
          <cell r="C7053" t="str">
            <v>IV</v>
          </cell>
          <cell r="D7053">
            <v>27</v>
          </cell>
          <cell r="E7053">
            <v>52</v>
          </cell>
          <cell r="F7053">
            <v>2.59</v>
          </cell>
          <cell r="G7053">
            <v>2.2599999999999998</v>
          </cell>
          <cell r="H7053">
            <v>0.13</v>
          </cell>
          <cell r="I7053">
            <v>2.3899999999999997</v>
          </cell>
          <cell r="J7053">
            <v>0.33000000000000007</v>
          </cell>
        </row>
        <row r="7054">
          <cell r="A7054" t="str">
            <v>ბიოტაIV56</v>
          </cell>
          <cell r="B7054" t="str">
            <v>ბიოტა</v>
          </cell>
          <cell r="C7054" t="str">
            <v>IV</v>
          </cell>
          <cell r="D7054">
            <v>28</v>
          </cell>
          <cell r="E7054">
            <v>56</v>
          </cell>
          <cell r="F7054">
            <v>3.08</v>
          </cell>
          <cell r="G7054">
            <v>2.7</v>
          </cell>
          <cell r="H7054">
            <v>0.15</v>
          </cell>
          <cell r="I7054">
            <v>2.85</v>
          </cell>
          <cell r="J7054">
            <v>0.37999999999999989</v>
          </cell>
        </row>
        <row r="7055">
          <cell r="A7055" t="str">
            <v>ბიოტაIV60</v>
          </cell>
          <cell r="B7055" t="str">
            <v>ბიოტა</v>
          </cell>
          <cell r="C7055" t="str">
            <v>IV</v>
          </cell>
          <cell r="D7055">
            <v>28.5</v>
          </cell>
          <cell r="E7055">
            <v>60</v>
          </cell>
          <cell r="F7055">
            <v>3.6</v>
          </cell>
          <cell r="G7055">
            <v>3.16</v>
          </cell>
          <cell r="H7055">
            <v>0.18</v>
          </cell>
          <cell r="I7055">
            <v>3.3400000000000003</v>
          </cell>
          <cell r="J7055">
            <v>0.43999999999999995</v>
          </cell>
        </row>
        <row r="7056">
          <cell r="A7056" t="str">
            <v>ბიოტაIV64</v>
          </cell>
          <cell r="B7056" t="str">
            <v>ბიოტა</v>
          </cell>
          <cell r="C7056" t="str">
            <v>IV</v>
          </cell>
          <cell r="D7056">
            <v>29</v>
          </cell>
          <cell r="E7056">
            <v>64</v>
          </cell>
          <cell r="F7056">
            <v>4.17</v>
          </cell>
          <cell r="G7056">
            <v>3.67</v>
          </cell>
          <cell r="H7056">
            <v>0.21</v>
          </cell>
          <cell r="I7056">
            <v>3.88</v>
          </cell>
          <cell r="J7056">
            <v>0.5</v>
          </cell>
        </row>
        <row r="7057">
          <cell r="A7057" t="str">
            <v>ბიოტაIV68</v>
          </cell>
          <cell r="B7057" t="str">
            <v>ბიოტა</v>
          </cell>
          <cell r="C7057" t="str">
            <v>IV</v>
          </cell>
          <cell r="D7057">
            <v>29.5</v>
          </cell>
          <cell r="E7057">
            <v>68</v>
          </cell>
          <cell r="F7057">
            <v>4.7699999999999996</v>
          </cell>
          <cell r="G7057">
            <v>4.21</v>
          </cell>
          <cell r="H7057">
            <v>0.24</v>
          </cell>
          <cell r="I7057">
            <v>4.45</v>
          </cell>
          <cell r="J7057">
            <v>0.55999999999999961</v>
          </cell>
        </row>
        <row r="7058">
          <cell r="A7058" t="str">
            <v>ბიოტაIV72</v>
          </cell>
          <cell r="B7058" t="str">
            <v>ბიოტა</v>
          </cell>
          <cell r="C7058" t="str">
            <v>IV</v>
          </cell>
          <cell r="D7058">
            <v>30</v>
          </cell>
          <cell r="E7058">
            <v>72</v>
          </cell>
          <cell r="F7058">
            <v>5.41</v>
          </cell>
          <cell r="G7058">
            <v>4.78</v>
          </cell>
          <cell r="H7058">
            <v>0.27</v>
          </cell>
          <cell r="I7058">
            <v>5.0500000000000007</v>
          </cell>
          <cell r="J7058">
            <v>0.62999999999999989</v>
          </cell>
        </row>
        <row r="7059">
          <cell r="A7059" t="str">
            <v>ბიოტაIV76</v>
          </cell>
          <cell r="B7059" t="str">
            <v>ბიოტა</v>
          </cell>
          <cell r="C7059" t="str">
            <v>IV</v>
          </cell>
          <cell r="D7059">
            <v>30.5</v>
          </cell>
          <cell r="E7059">
            <v>76</v>
          </cell>
          <cell r="F7059">
            <v>6.08</v>
          </cell>
          <cell r="G7059">
            <v>5.39</v>
          </cell>
          <cell r="H7059">
            <v>0.3</v>
          </cell>
          <cell r="I7059">
            <v>5.6899999999999995</v>
          </cell>
          <cell r="J7059">
            <v>0.69000000000000039</v>
          </cell>
        </row>
        <row r="7060">
          <cell r="A7060" t="str">
            <v>ბიოტაIV80</v>
          </cell>
          <cell r="B7060" t="str">
            <v>ბიოტა</v>
          </cell>
          <cell r="C7060" t="str">
            <v>IV</v>
          </cell>
          <cell r="D7060">
            <v>31</v>
          </cell>
          <cell r="E7060">
            <v>80</v>
          </cell>
          <cell r="F7060">
            <v>6.79</v>
          </cell>
          <cell r="G7060">
            <v>6.02</v>
          </cell>
          <cell r="H7060">
            <v>0.34</v>
          </cell>
          <cell r="I7060">
            <v>6.3599999999999994</v>
          </cell>
          <cell r="J7060">
            <v>0.77000000000000046</v>
          </cell>
        </row>
        <row r="7061">
          <cell r="A7061" t="str">
            <v>ბიოტაIV84</v>
          </cell>
          <cell r="B7061" t="str">
            <v>ბიოტა</v>
          </cell>
          <cell r="C7061" t="str">
            <v>IV</v>
          </cell>
          <cell r="D7061">
            <v>31</v>
          </cell>
          <cell r="E7061">
            <v>84</v>
          </cell>
          <cell r="F7061">
            <v>7.52</v>
          </cell>
          <cell r="G7061">
            <v>6.68</v>
          </cell>
          <cell r="H7061">
            <v>0.38</v>
          </cell>
          <cell r="I7061">
            <v>7.06</v>
          </cell>
          <cell r="J7061">
            <v>0.83999999999999986</v>
          </cell>
        </row>
        <row r="7062">
          <cell r="A7062" t="str">
            <v>ბიოტაIV88</v>
          </cell>
          <cell r="B7062" t="str">
            <v>ბიოტა</v>
          </cell>
          <cell r="C7062" t="str">
            <v>IV</v>
          </cell>
          <cell r="D7062">
            <v>31</v>
          </cell>
          <cell r="E7062">
            <v>88</v>
          </cell>
          <cell r="F7062">
            <v>8.2899999999999991</v>
          </cell>
          <cell r="G7062">
            <v>7.39</v>
          </cell>
          <cell r="H7062">
            <v>0.42</v>
          </cell>
          <cell r="I7062">
            <v>7.81</v>
          </cell>
          <cell r="J7062">
            <v>0.89999999999999947</v>
          </cell>
        </row>
        <row r="7063">
          <cell r="A7063" t="str">
            <v>ბიოტაIV92</v>
          </cell>
          <cell r="B7063" t="str">
            <v>ბიოტა</v>
          </cell>
          <cell r="C7063" t="str">
            <v>IV</v>
          </cell>
          <cell r="D7063">
            <v>31.5</v>
          </cell>
          <cell r="E7063">
            <v>92</v>
          </cell>
          <cell r="F7063">
            <v>9.08</v>
          </cell>
          <cell r="G7063">
            <v>8.1</v>
          </cell>
          <cell r="H7063">
            <v>0.45</v>
          </cell>
          <cell r="I7063">
            <v>8.5499999999999989</v>
          </cell>
          <cell r="J7063">
            <v>0.98000000000000043</v>
          </cell>
        </row>
        <row r="7064">
          <cell r="A7064" t="str">
            <v>ბიოტაIV96</v>
          </cell>
          <cell r="B7064" t="str">
            <v>ბიოტა</v>
          </cell>
          <cell r="C7064" t="str">
            <v>IV</v>
          </cell>
          <cell r="D7064">
            <v>31.5</v>
          </cell>
          <cell r="E7064">
            <v>96</v>
          </cell>
          <cell r="F7064">
            <v>9.91</v>
          </cell>
          <cell r="G7064">
            <v>5.86</v>
          </cell>
          <cell r="H7064">
            <v>0.5</v>
          </cell>
          <cell r="I7064">
            <v>6.36</v>
          </cell>
          <cell r="J7064">
            <v>4.05</v>
          </cell>
        </row>
        <row r="7065">
          <cell r="A7065" t="str">
            <v>ბიოტაIV100</v>
          </cell>
          <cell r="B7065" t="str">
            <v>ბიოტა</v>
          </cell>
          <cell r="C7065" t="str">
            <v>IV</v>
          </cell>
          <cell r="D7065">
            <v>31.5</v>
          </cell>
          <cell r="E7065">
            <v>100</v>
          </cell>
          <cell r="F7065">
            <v>10.76</v>
          </cell>
          <cell r="G7065">
            <v>9.6300000000000008</v>
          </cell>
          <cell r="H7065">
            <v>0.54</v>
          </cell>
          <cell r="I7065">
            <v>10.170000000000002</v>
          </cell>
          <cell r="J7065">
            <v>1.129999999999999</v>
          </cell>
        </row>
        <row r="7066">
          <cell r="A7066" t="str">
            <v>ბიოტაIV104</v>
          </cell>
          <cell r="B7066" t="str">
            <v>ბიოტა</v>
          </cell>
          <cell r="C7066" t="str">
            <v>IV</v>
          </cell>
          <cell r="D7066">
            <v>31.5</v>
          </cell>
          <cell r="E7066">
            <v>104</v>
          </cell>
          <cell r="F7066">
            <v>11.63</v>
          </cell>
          <cell r="G7066">
            <v>10.43</v>
          </cell>
          <cell r="H7066">
            <v>0.57999999999999996</v>
          </cell>
          <cell r="I7066">
            <v>11.01</v>
          </cell>
          <cell r="J7066">
            <v>1.2000000000000011</v>
          </cell>
        </row>
        <row r="7067">
          <cell r="A7067" t="str">
            <v>ბიოტაIV108</v>
          </cell>
          <cell r="B7067" t="str">
            <v>ბიოტა</v>
          </cell>
          <cell r="C7067" t="str">
            <v>IV</v>
          </cell>
          <cell r="D7067">
            <v>31.5</v>
          </cell>
          <cell r="E7067">
            <v>108</v>
          </cell>
          <cell r="F7067">
            <v>12.54</v>
          </cell>
          <cell r="G7067">
            <v>11.26</v>
          </cell>
          <cell r="H7067">
            <v>0.63</v>
          </cell>
          <cell r="I7067">
            <v>11.89</v>
          </cell>
          <cell r="J7067">
            <v>1.2799999999999994</v>
          </cell>
        </row>
        <row r="7068">
          <cell r="A7068" t="str">
            <v>ბიოტაIV112</v>
          </cell>
          <cell r="B7068" t="str">
            <v>ბიოტა</v>
          </cell>
          <cell r="C7068" t="str">
            <v>IV</v>
          </cell>
          <cell r="D7068">
            <v>31.5</v>
          </cell>
          <cell r="E7068">
            <v>112</v>
          </cell>
          <cell r="F7068">
            <v>13.47</v>
          </cell>
          <cell r="G7068">
            <v>12.12</v>
          </cell>
          <cell r="H7068">
            <v>0.67</v>
          </cell>
          <cell r="I7068">
            <v>12.79</v>
          </cell>
          <cell r="J7068">
            <v>1.3500000000000014</v>
          </cell>
        </row>
        <row r="7069">
          <cell r="A7069" t="str">
            <v>ბიოტაIV116</v>
          </cell>
          <cell r="B7069" t="str">
            <v>ბიოტა</v>
          </cell>
          <cell r="C7069" t="str">
            <v>IV</v>
          </cell>
          <cell r="D7069">
            <v>31.5</v>
          </cell>
          <cell r="E7069">
            <v>116</v>
          </cell>
          <cell r="F7069">
            <v>14.43</v>
          </cell>
          <cell r="G7069">
            <v>13</v>
          </cell>
          <cell r="H7069">
            <v>0.72</v>
          </cell>
          <cell r="I7069">
            <v>13.72</v>
          </cell>
          <cell r="J7069">
            <v>1.4299999999999997</v>
          </cell>
        </row>
        <row r="7070">
          <cell r="A7070" t="str">
            <v>ბიოტაIV120</v>
          </cell>
          <cell r="B7070" t="str">
            <v>ბიოტა</v>
          </cell>
          <cell r="C7070" t="str">
            <v>IV</v>
          </cell>
          <cell r="D7070">
            <v>32</v>
          </cell>
          <cell r="E7070">
            <v>120</v>
          </cell>
          <cell r="F7070">
            <v>15.43</v>
          </cell>
          <cell r="G7070">
            <v>13.93</v>
          </cell>
          <cell r="H7070">
            <v>0.77</v>
          </cell>
          <cell r="I7070">
            <v>14.7</v>
          </cell>
          <cell r="J7070">
            <v>1.5</v>
          </cell>
        </row>
        <row r="7071">
          <cell r="A7071" t="str">
            <v>ბიოტაIV124</v>
          </cell>
          <cell r="B7071" t="str">
            <v>ბიოტა</v>
          </cell>
          <cell r="C7071" t="str">
            <v>IV</v>
          </cell>
          <cell r="D7071">
            <v>32</v>
          </cell>
          <cell r="E7071">
            <v>124</v>
          </cell>
          <cell r="F7071">
            <v>16.46</v>
          </cell>
          <cell r="G7071">
            <v>14.88</v>
          </cell>
          <cell r="H7071">
            <v>0.82</v>
          </cell>
          <cell r="I7071">
            <v>15.700000000000001</v>
          </cell>
          <cell r="J7071">
            <v>1.58</v>
          </cell>
        </row>
        <row r="7072">
          <cell r="A7072" t="str">
            <v>ბიოტაIV128</v>
          </cell>
          <cell r="B7072" t="str">
            <v>ბიოტა</v>
          </cell>
          <cell r="C7072" t="str">
            <v>IV</v>
          </cell>
          <cell r="D7072">
            <v>32</v>
          </cell>
          <cell r="E7072">
            <v>128</v>
          </cell>
          <cell r="F7072">
            <v>17.53</v>
          </cell>
          <cell r="G7072">
            <v>15.87</v>
          </cell>
          <cell r="H7072">
            <v>0.88</v>
          </cell>
          <cell r="I7072">
            <v>16.75</v>
          </cell>
          <cell r="J7072">
            <v>1.6600000000000019</v>
          </cell>
        </row>
        <row r="7073">
          <cell r="A7073" t="str">
            <v>ბიოტაIV132</v>
          </cell>
          <cell r="B7073" t="str">
            <v>ბიოტა</v>
          </cell>
          <cell r="C7073" t="str">
            <v>IV</v>
          </cell>
          <cell r="D7073">
            <v>32</v>
          </cell>
          <cell r="E7073">
            <v>132</v>
          </cell>
          <cell r="F7073">
            <v>18.64</v>
          </cell>
          <cell r="G7073">
            <v>16.89</v>
          </cell>
          <cell r="H7073">
            <v>0.93</v>
          </cell>
          <cell r="I7073">
            <v>17.82</v>
          </cell>
          <cell r="J7073">
            <v>1.75</v>
          </cell>
        </row>
        <row r="7074">
          <cell r="A7074" t="str">
            <v>ბიოტაIV136</v>
          </cell>
          <cell r="B7074" t="str">
            <v>ბიოტა</v>
          </cell>
          <cell r="C7074" t="str">
            <v>IV</v>
          </cell>
          <cell r="D7074">
            <v>32</v>
          </cell>
          <cell r="E7074">
            <v>136</v>
          </cell>
          <cell r="F7074">
            <v>19.8</v>
          </cell>
          <cell r="G7074">
            <v>17.96</v>
          </cell>
          <cell r="H7074">
            <v>0.99</v>
          </cell>
          <cell r="I7074">
            <v>18.95</v>
          </cell>
          <cell r="J7074">
            <v>1.8399999999999999</v>
          </cell>
        </row>
        <row r="7075">
          <cell r="A7075" t="str">
            <v>ბიოტაIV140</v>
          </cell>
          <cell r="B7075" t="str">
            <v>ბიოტა</v>
          </cell>
          <cell r="C7075" t="str">
            <v>IV</v>
          </cell>
          <cell r="D7075">
            <v>32</v>
          </cell>
          <cell r="E7075">
            <v>140</v>
          </cell>
          <cell r="F7075">
            <v>21.01</v>
          </cell>
          <cell r="G7075">
            <v>19.079999999999998</v>
          </cell>
          <cell r="H7075">
            <v>1.05</v>
          </cell>
          <cell r="I7075">
            <v>20.13</v>
          </cell>
          <cell r="J7075">
            <v>1.9300000000000033</v>
          </cell>
        </row>
        <row r="7076">
          <cell r="A7076" t="str">
            <v>ბიოტაIV144</v>
          </cell>
          <cell r="B7076" t="str">
            <v>ბიოტა</v>
          </cell>
          <cell r="C7076" t="str">
            <v>IV</v>
          </cell>
          <cell r="D7076">
            <v>32</v>
          </cell>
          <cell r="E7076">
            <v>144</v>
          </cell>
          <cell r="F7076">
            <v>22.28</v>
          </cell>
          <cell r="G7076">
            <v>20.25</v>
          </cell>
          <cell r="H7076">
            <v>1.1100000000000001</v>
          </cell>
          <cell r="I7076">
            <v>21.36</v>
          </cell>
          <cell r="J7076">
            <v>2.0300000000000011</v>
          </cell>
        </row>
        <row r="7077">
          <cell r="A7077" t="str">
            <v>ბიოტაIV148</v>
          </cell>
          <cell r="B7077" t="str">
            <v>ბიოტა</v>
          </cell>
          <cell r="C7077" t="str">
            <v>IV</v>
          </cell>
          <cell r="D7077">
            <v>32.5</v>
          </cell>
          <cell r="E7077">
            <v>148</v>
          </cell>
          <cell r="F7077">
            <v>23.63</v>
          </cell>
          <cell r="G7077">
            <v>21.5</v>
          </cell>
          <cell r="H7077">
            <v>1.18</v>
          </cell>
          <cell r="I7077">
            <v>22.68</v>
          </cell>
          <cell r="J7077">
            <v>2.129999999999999</v>
          </cell>
        </row>
        <row r="7078">
          <cell r="A7078" t="str">
            <v>ბიოტაIV152</v>
          </cell>
          <cell r="B7078" t="str">
            <v>ბიოტა</v>
          </cell>
          <cell r="C7078" t="str">
            <v>IV</v>
          </cell>
          <cell r="D7078">
            <v>32.5</v>
          </cell>
          <cell r="E7078">
            <v>152</v>
          </cell>
          <cell r="F7078">
            <v>25.05</v>
          </cell>
          <cell r="G7078">
            <v>22.82</v>
          </cell>
          <cell r="H7078">
            <v>1.25</v>
          </cell>
          <cell r="I7078">
            <v>24.07</v>
          </cell>
          <cell r="J7078">
            <v>2.2300000000000004</v>
          </cell>
        </row>
        <row r="7079">
          <cell r="A7079" t="str">
            <v>ბიოტაIV156</v>
          </cell>
          <cell r="B7079" t="str">
            <v>ბიოტა</v>
          </cell>
          <cell r="C7079" t="str">
            <v>IV</v>
          </cell>
          <cell r="D7079">
            <v>33</v>
          </cell>
          <cell r="E7079">
            <v>156</v>
          </cell>
          <cell r="F7079">
            <v>26.56</v>
          </cell>
          <cell r="G7079">
            <v>24.22</v>
          </cell>
          <cell r="H7079">
            <v>1.33</v>
          </cell>
          <cell r="I7079">
            <v>25.549999999999997</v>
          </cell>
          <cell r="J7079">
            <v>2.34</v>
          </cell>
        </row>
        <row r="7080">
          <cell r="A7080" t="str">
            <v>ბიოტაIV160</v>
          </cell>
          <cell r="B7080" t="str">
            <v>ბიოტა</v>
          </cell>
          <cell r="C7080" t="str">
            <v>IV</v>
          </cell>
          <cell r="D7080">
            <v>33</v>
          </cell>
          <cell r="E7080">
            <v>160</v>
          </cell>
          <cell r="F7080">
            <v>28.17</v>
          </cell>
          <cell r="G7080">
            <v>25.72</v>
          </cell>
          <cell r="H7080">
            <v>1.41</v>
          </cell>
          <cell r="I7080">
            <v>27.13</v>
          </cell>
          <cell r="J7080">
            <v>2.4500000000000028</v>
          </cell>
        </row>
        <row r="7081">
          <cell r="A7081" t="str">
            <v>ბიოტაV8</v>
          </cell>
          <cell r="B7081" t="str">
            <v>ბიოტა</v>
          </cell>
          <cell r="C7081" t="str">
            <v>V</v>
          </cell>
          <cell r="D7081">
            <v>1011</v>
          </cell>
          <cell r="E7081">
            <v>8</v>
          </cell>
          <cell r="F7081">
            <v>2.5999999999999999E-2</v>
          </cell>
          <cell r="G7081">
            <v>0.02</v>
          </cell>
          <cell r="H7081">
            <v>0</v>
          </cell>
          <cell r="I7081">
            <v>0.02</v>
          </cell>
          <cell r="J7081">
            <v>5.9999999999999984E-3</v>
          </cell>
        </row>
        <row r="7082">
          <cell r="A7082" t="str">
            <v>ბიოტაV10</v>
          </cell>
          <cell r="B7082" t="str">
            <v>ბიოტა</v>
          </cell>
          <cell r="C7082" t="str">
            <v>V</v>
          </cell>
          <cell r="D7082">
            <v>12</v>
          </cell>
          <cell r="E7082">
            <v>10</v>
          </cell>
          <cell r="F7082">
            <v>4.3999999999999997E-2</v>
          </cell>
          <cell r="G7082">
            <v>0.04</v>
          </cell>
          <cell r="H7082">
            <v>0</v>
          </cell>
          <cell r="I7082">
            <v>0.04</v>
          </cell>
          <cell r="J7082">
            <v>3.9999999999999966E-3</v>
          </cell>
        </row>
        <row r="7083">
          <cell r="A7083" t="str">
            <v>ბიოტაV12</v>
          </cell>
          <cell r="B7083" t="str">
            <v>ბიოტა</v>
          </cell>
          <cell r="C7083" t="str">
            <v>V</v>
          </cell>
          <cell r="D7083">
            <v>13</v>
          </cell>
          <cell r="E7083">
            <v>12</v>
          </cell>
          <cell r="F7083">
            <v>6.7000000000000004E-2</v>
          </cell>
          <cell r="G7083">
            <v>0.06</v>
          </cell>
          <cell r="H7083">
            <v>0</v>
          </cell>
          <cell r="I7083">
            <v>0.06</v>
          </cell>
          <cell r="J7083">
            <v>7.0000000000000062E-3</v>
          </cell>
        </row>
        <row r="7084">
          <cell r="A7084" t="str">
            <v>ბიოტაV14</v>
          </cell>
          <cell r="B7084" t="str">
            <v>ბიოტა</v>
          </cell>
          <cell r="C7084" t="str">
            <v>V</v>
          </cell>
          <cell r="D7084">
            <v>14</v>
          </cell>
          <cell r="E7084">
            <v>14</v>
          </cell>
          <cell r="F7084">
            <v>9.8000000000000004E-2</v>
          </cell>
          <cell r="G7084">
            <v>0.08</v>
          </cell>
          <cell r="H7084">
            <v>0.01</v>
          </cell>
          <cell r="I7084">
            <v>0.09</v>
          </cell>
          <cell r="J7084">
            <v>1.8000000000000002E-2</v>
          </cell>
        </row>
        <row r="7085">
          <cell r="A7085" t="str">
            <v>ბიოტაV16</v>
          </cell>
          <cell r="B7085" t="str">
            <v>ბიოტა</v>
          </cell>
          <cell r="C7085" t="str">
            <v>V</v>
          </cell>
          <cell r="D7085">
            <v>15.5</v>
          </cell>
          <cell r="E7085">
            <v>16</v>
          </cell>
          <cell r="F7085">
            <v>0.13500000000000001</v>
          </cell>
          <cell r="G7085">
            <v>0.12</v>
          </cell>
          <cell r="H7085">
            <v>0.01</v>
          </cell>
          <cell r="I7085">
            <v>0.13</v>
          </cell>
          <cell r="J7085">
            <v>1.5000000000000013E-2</v>
          </cell>
        </row>
        <row r="7086">
          <cell r="A7086" t="str">
            <v>ბიოტაV20</v>
          </cell>
          <cell r="B7086" t="str">
            <v>ბიოტა</v>
          </cell>
          <cell r="C7086" t="str">
            <v>V</v>
          </cell>
          <cell r="D7086">
            <v>17</v>
          </cell>
          <cell r="E7086">
            <v>20</v>
          </cell>
          <cell r="F7086">
            <v>0.23</v>
          </cell>
          <cell r="G7086">
            <v>0.2</v>
          </cell>
          <cell r="H7086">
            <v>0.01</v>
          </cell>
          <cell r="I7086">
            <v>0.21000000000000002</v>
          </cell>
          <cell r="J7086">
            <v>0.03</v>
          </cell>
        </row>
        <row r="7087">
          <cell r="A7087" t="str">
            <v>ბიოტაV24</v>
          </cell>
          <cell r="B7087" t="str">
            <v>ბიოტა</v>
          </cell>
          <cell r="C7087" t="str">
            <v>V</v>
          </cell>
          <cell r="D7087">
            <v>18.5</v>
          </cell>
          <cell r="E7087">
            <v>24</v>
          </cell>
          <cell r="F7087">
            <v>0.37</v>
          </cell>
          <cell r="G7087">
            <v>0.32</v>
          </cell>
          <cell r="H7087">
            <v>0.02</v>
          </cell>
          <cell r="I7087">
            <v>0.34</v>
          </cell>
          <cell r="J7087">
            <v>4.9999999999999989E-2</v>
          </cell>
        </row>
        <row r="7088">
          <cell r="A7088" t="str">
            <v>ბიოტაV28</v>
          </cell>
          <cell r="B7088" t="str">
            <v>ბიოტა</v>
          </cell>
          <cell r="C7088" t="str">
            <v>V</v>
          </cell>
          <cell r="D7088">
            <v>20</v>
          </cell>
          <cell r="E7088">
            <v>28</v>
          </cell>
          <cell r="F7088">
            <v>0.53</v>
          </cell>
          <cell r="G7088">
            <v>0.46</v>
          </cell>
          <cell r="H7088">
            <v>0.03</v>
          </cell>
          <cell r="I7088">
            <v>0.49</v>
          </cell>
          <cell r="J7088">
            <v>7.0000000000000007E-2</v>
          </cell>
        </row>
        <row r="7089">
          <cell r="A7089" t="str">
            <v>ბიოტაV32</v>
          </cell>
          <cell r="B7089" t="str">
            <v>ბიოტა</v>
          </cell>
          <cell r="C7089" t="str">
            <v>V</v>
          </cell>
          <cell r="D7089">
            <v>21</v>
          </cell>
          <cell r="E7089">
            <v>32</v>
          </cell>
          <cell r="F7089">
            <v>0.74</v>
          </cell>
          <cell r="G7089">
            <v>0.64</v>
          </cell>
          <cell r="H7089">
            <v>0.04</v>
          </cell>
          <cell r="I7089">
            <v>0.68</v>
          </cell>
          <cell r="J7089">
            <v>9.9999999999999978E-2</v>
          </cell>
        </row>
        <row r="7090">
          <cell r="A7090" t="str">
            <v>ბიოტაV36</v>
          </cell>
          <cell r="B7090" t="str">
            <v>ბიოტა</v>
          </cell>
          <cell r="C7090" t="str">
            <v>V</v>
          </cell>
          <cell r="D7090">
            <v>22</v>
          </cell>
          <cell r="E7090">
            <v>36</v>
          </cell>
          <cell r="F7090">
            <v>0.99</v>
          </cell>
          <cell r="G7090">
            <v>0.86</v>
          </cell>
          <cell r="H7090">
            <v>0.05</v>
          </cell>
          <cell r="I7090">
            <v>0.91</v>
          </cell>
          <cell r="J7090">
            <v>0.13</v>
          </cell>
        </row>
        <row r="7091">
          <cell r="A7091" t="str">
            <v>ბიოტაV40</v>
          </cell>
          <cell r="B7091" t="str">
            <v>ბიოტა</v>
          </cell>
          <cell r="C7091" t="str">
            <v>V</v>
          </cell>
          <cell r="D7091">
            <v>23</v>
          </cell>
          <cell r="E7091">
            <v>40</v>
          </cell>
          <cell r="F7091">
            <v>1.27</v>
          </cell>
          <cell r="G7091">
            <v>1.1000000000000001</v>
          </cell>
          <cell r="H7091">
            <v>0.06</v>
          </cell>
          <cell r="I7091">
            <v>1.1600000000000001</v>
          </cell>
          <cell r="J7091">
            <v>0.16999999999999993</v>
          </cell>
        </row>
        <row r="7092">
          <cell r="A7092" t="str">
            <v>ბიოტაV44</v>
          </cell>
          <cell r="B7092" t="str">
            <v>ბიოტა</v>
          </cell>
          <cell r="C7092" t="str">
            <v>V</v>
          </cell>
          <cell r="D7092">
            <v>24</v>
          </cell>
          <cell r="E7092">
            <v>44</v>
          </cell>
          <cell r="F7092">
            <v>1.6</v>
          </cell>
          <cell r="G7092">
            <v>1.39</v>
          </cell>
          <cell r="H7092">
            <v>0.08</v>
          </cell>
          <cell r="I7092">
            <v>1.47</v>
          </cell>
          <cell r="J7092">
            <v>0.21000000000000019</v>
          </cell>
        </row>
        <row r="7093">
          <cell r="A7093" t="str">
            <v>ბიოტაV48</v>
          </cell>
          <cell r="B7093" t="str">
            <v>ბიოტა</v>
          </cell>
          <cell r="C7093" t="str">
            <v>V</v>
          </cell>
          <cell r="D7093">
            <v>25</v>
          </cell>
          <cell r="E7093">
            <v>48</v>
          </cell>
          <cell r="F7093">
            <v>1.96</v>
          </cell>
          <cell r="G7093">
            <v>1.71</v>
          </cell>
          <cell r="H7093">
            <v>0.1</v>
          </cell>
          <cell r="I7093">
            <v>1.81</v>
          </cell>
          <cell r="J7093">
            <v>0.25</v>
          </cell>
        </row>
        <row r="7094">
          <cell r="A7094" t="str">
            <v>ბიოტაV52</v>
          </cell>
          <cell r="B7094" t="str">
            <v>ბიოტა</v>
          </cell>
          <cell r="C7094" t="str">
            <v>V</v>
          </cell>
          <cell r="D7094">
            <v>26</v>
          </cell>
          <cell r="E7094">
            <v>52</v>
          </cell>
          <cell r="F7094">
            <v>2.37</v>
          </cell>
          <cell r="G7094">
            <v>2.0699999999999998</v>
          </cell>
          <cell r="H7094">
            <v>0.12</v>
          </cell>
          <cell r="I7094">
            <v>2.19</v>
          </cell>
          <cell r="J7094">
            <v>0.30000000000000027</v>
          </cell>
        </row>
        <row r="7095">
          <cell r="A7095" t="str">
            <v>ბიოტაV56</v>
          </cell>
          <cell r="B7095" t="str">
            <v>ბიოტა</v>
          </cell>
          <cell r="C7095" t="str">
            <v>V</v>
          </cell>
          <cell r="D7095">
            <v>26.5</v>
          </cell>
          <cell r="E7095">
            <v>56</v>
          </cell>
          <cell r="F7095">
            <v>2.81</v>
          </cell>
          <cell r="G7095">
            <v>2.46</v>
          </cell>
          <cell r="H7095">
            <v>0.14000000000000001</v>
          </cell>
          <cell r="I7095">
            <v>2.6</v>
          </cell>
          <cell r="J7095">
            <v>0.35000000000000009</v>
          </cell>
        </row>
        <row r="7096">
          <cell r="A7096" t="str">
            <v>ბიოტაV60</v>
          </cell>
          <cell r="B7096" t="str">
            <v>ბიოტა</v>
          </cell>
          <cell r="C7096" t="str">
            <v>V</v>
          </cell>
          <cell r="D7096">
            <v>27</v>
          </cell>
          <cell r="E7096">
            <v>60</v>
          </cell>
          <cell r="F7096">
            <v>3.29</v>
          </cell>
          <cell r="G7096">
            <v>2.88</v>
          </cell>
          <cell r="H7096">
            <v>0.17</v>
          </cell>
          <cell r="I7096">
            <v>3.05</v>
          </cell>
          <cell r="J7096">
            <v>0.41000000000000014</v>
          </cell>
        </row>
        <row r="7097">
          <cell r="A7097" t="str">
            <v>ბიოტაV64</v>
          </cell>
          <cell r="B7097" t="str">
            <v>ბიოტა</v>
          </cell>
          <cell r="C7097" t="str">
            <v>V</v>
          </cell>
          <cell r="D7097">
            <v>27.5</v>
          </cell>
          <cell r="E7097">
            <v>64</v>
          </cell>
          <cell r="F7097">
            <v>3.8</v>
          </cell>
          <cell r="G7097">
            <v>3.34</v>
          </cell>
          <cell r="H7097">
            <v>0.19</v>
          </cell>
          <cell r="I7097">
            <v>3.53</v>
          </cell>
          <cell r="J7097">
            <v>0.45999999999999996</v>
          </cell>
        </row>
        <row r="7098">
          <cell r="A7098" t="str">
            <v>ბიოტაV68</v>
          </cell>
          <cell r="B7098" t="str">
            <v>ბიოტა</v>
          </cell>
          <cell r="C7098" t="str">
            <v>V</v>
          </cell>
          <cell r="D7098">
            <v>27.5</v>
          </cell>
          <cell r="E7098">
            <v>68</v>
          </cell>
          <cell r="F7098">
            <v>4.3499999999999996</v>
          </cell>
          <cell r="G7098">
            <v>3.83</v>
          </cell>
          <cell r="H7098">
            <v>0.22</v>
          </cell>
          <cell r="I7098">
            <v>4.05</v>
          </cell>
          <cell r="J7098">
            <v>0.51999999999999957</v>
          </cell>
        </row>
        <row r="7099">
          <cell r="A7099" t="str">
            <v>ბიოტაV72</v>
          </cell>
          <cell r="B7099" t="str">
            <v>ბიოტა</v>
          </cell>
          <cell r="C7099" t="str">
            <v>V</v>
          </cell>
          <cell r="D7099">
            <v>28</v>
          </cell>
          <cell r="E7099">
            <v>72</v>
          </cell>
          <cell r="F7099">
            <v>4.93</v>
          </cell>
          <cell r="G7099">
            <v>4.3499999999999996</v>
          </cell>
          <cell r="H7099">
            <v>0.25</v>
          </cell>
          <cell r="I7099">
            <v>4.5999999999999996</v>
          </cell>
          <cell r="J7099">
            <v>0.58000000000000007</v>
          </cell>
        </row>
        <row r="7100">
          <cell r="A7100" t="str">
            <v>ბიოტაV76</v>
          </cell>
          <cell r="B7100" t="str">
            <v>ბიოტა</v>
          </cell>
          <cell r="C7100" t="str">
            <v>V</v>
          </cell>
          <cell r="D7100">
            <v>28</v>
          </cell>
          <cell r="E7100">
            <v>76</v>
          </cell>
          <cell r="F7100">
            <v>5.55</v>
          </cell>
          <cell r="G7100">
            <v>4.91</v>
          </cell>
          <cell r="H7100">
            <v>0.28000000000000003</v>
          </cell>
          <cell r="I7100">
            <v>5.19</v>
          </cell>
          <cell r="J7100">
            <v>0.63999999999999968</v>
          </cell>
        </row>
        <row r="7101">
          <cell r="A7101" t="str">
            <v>ბიოტაV80</v>
          </cell>
          <cell r="B7101" t="str">
            <v>ბიოტა</v>
          </cell>
          <cell r="C7101" t="str">
            <v>V</v>
          </cell>
          <cell r="D7101">
            <v>28.5</v>
          </cell>
          <cell r="E7101">
            <v>80</v>
          </cell>
          <cell r="F7101">
            <v>6.19</v>
          </cell>
          <cell r="G7101">
            <v>5.48</v>
          </cell>
          <cell r="H7101">
            <v>0.31</v>
          </cell>
          <cell r="I7101">
            <v>5.79</v>
          </cell>
          <cell r="J7101">
            <v>0.71</v>
          </cell>
        </row>
        <row r="7102">
          <cell r="A7102" t="str">
            <v>ბიოტაV84</v>
          </cell>
          <cell r="B7102" t="str">
            <v>ბიოტა</v>
          </cell>
          <cell r="C7102" t="str">
            <v>V</v>
          </cell>
          <cell r="D7102">
            <v>28.5</v>
          </cell>
          <cell r="E7102">
            <v>84</v>
          </cell>
          <cell r="F7102">
            <v>6.86</v>
          </cell>
          <cell r="G7102">
            <v>6.09</v>
          </cell>
          <cell r="H7102">
            <v>0.34</v>
          </cell>
          <cell r="I7102">
            <v>6.43</v>
          </cell>
          <cell r="J7102">
            <v>0.77000000000000046</v>
          </cell>
        </row>
        <row r="7103">
          <cell r="A7103" t="str">
            <v>ბიოტაV88</v>
          </cell>
          <cell r="B7103" t="str">
            <v>ბიოტა</v>
          </cell>
          <cell r="C7103" t="str">
            <v>V</v>
          </cell>
          <cell r="D7103">
            <v>28.5</v>
          </cell>
          <cell r="E7103">
            <v>88</v>
          </cell>
          <cell r="F7103">
            <v>7.56</v>
          </cell>
          <cell r="G7103">
            <v>6.73</v>
          </cell>
          <cell r="H7103">
            <v>0.38</v>
          </cell>
          <cell r="I7103">
            <v>7.11</v>
          </cell>
          <cell r="J7103">
            <v>0.82999999999999918</v>
          </cell>
        </row>
        <row r="7104">
          <cell r="A7104" t="str">
            <v>ბიოტაV92</v>
          </cell>
          <cell r="B7104" t="str">
            <v>ბიოტა</v>
          </cell>
          <cell r="C7104" t="str">
            <v>V</v>
          </cell>
          <cell r="D7104">
            <v>28.5</v>
          </cell>
          <cell r="E7104">
            <v>92</v>
          </cell>
          <cell r="F7104">
            <v>8.2899999999999991</v>
          </cell>
          <cell r="G7104">
            <v>7.39</v>
          </cell>
          <cell r="H7104">
            <v>0.42</v>
          </cell>
          <cell r="I7104">
            <v>7.81</v>
          </cell>
          <cell r="J7104">
            <v>0.89999999999999947</v>
          </cell>
        </row>
        <row r="7105">
          <cell r="A7105" t="str">
            <v>ბიოტაV96</v>
          </cell>
          <cell r="B7105" t="str">
            <v>ბიოტა</v>
          </cell>
          <cell r="C7105" t="str">
            <v>V</v>
          </cell>
          <cell r="D7105">
            <v>28.5</v>
          </cell>
          <cell r="E7105">
            <v>96</v>
          </cell>
          <cell r="F7105">
            <v>9.0399999999999991</v>
          </cell>
          <cell r="G7105">
            <v>8.07</v>
          </cell>
          <cell r="H7105">
            <v>0.45</v>
          </cell>
          <cell r="I7105">
            <v>8.52</v>
          </cell>
          <cell r="J7105">
            <v>0.96999999999999886</v>
          </cell>
        </row>
        <row r="7106">
          <cell r="A7106" t="str">
            <v>ბიოტაV100</v>
          </cell>
          <cell r="B7106" t="str">
            <v>ბიოტა</v>
          </cell>
          <cell r="C7106" t="str">
            <v>V</v>
          </cell>
          <cell r="D7106">
            <v>28.5</v>
          </cell>
          <cell r="E7106">
            <v>100</v>
          </cell>
          <cell r="F7106">
            <v>9.81</v>
          </cell>
          <cell r="G7106">
            <v>8.77</v>
          </cell>
          <cell r="H7106">
            <v>0.49</v>
          </cell>
          <cell r="I7106">
            <v>9.26</v>
          </cell>
          <cell r="J7106">
            <v>1.0400000000000009</v>
          </cell>
        </row>
        <row r="7107">
          <cell r="A7107" t="str">
            <v>ბიოტაV104</v>
          </cell>
          <cell r="B7107" t="str">
            <v>ბიოტა</v>
          </cell>
          <cell r="C7107" t="str">
            <v>V</v>
          </cell>
          <cell r="D7107">
            <v>29</v>
          </cell>
          <cell r="E7107">
            <v>104</v>
          </cell>
          <cell r="F7107">
            <v>10.61</v>
          </cell>
          <cell r="G7107">
            <v>9.51</v>
          </cell>
          <cell r="H7107">
            <v>0.53</v>
          </cell>
          <cell r="I7107">
            <v>10.039999999999999</v>
          </cell>
          <cell r="J7107">
            <v>1.0999999999999996</v>
          </cell>
        </row>
        <row r="7108">
          <cell r="A7108" t="str">
            <v>ბიოტაV108</v>
          </cell>
          <cell r="B7108" t="str">
            <v>ბიოტა</v>
          </cell>
          <cell r="C7108" t="str">
            <v>V</v>
          </cell>
          <cell r="D7108">
            <v>29</v>
          </cell>
          <cell r="E7108">
            <v>108</v>
          </cell>
          <cell r="F7108">
            <v>11.44</v>
          </cell>
          <cell r="G7108">
            <v>10.26</v>
          </cell>
          <cell r="H7108">
            <v>0.56999999999999995</v>
          </cell>
          <cell r="I7108">
            <v>10.83</v>
          </cell>
          <cell r="J7108">
            <v>1.1799999999999997</v>
          </cell>
        </row>
        <row r="7109">
          <cell r="A7109" t="str">
            <v>ბიოტაV112</v>
          </cell>
          <cell r="B7109" t="str">
            <v>ბიოტა</v>
          </cell>
          <cell r="C7109" t="str">
            <v>V</v>
          </cell>
          <cell r="D7109">
            <v>29</v>
          </cell>
          <cell r="E7109">
            <v>112</v>
          </cell>
          <cell r="F7109">
            <v>12.29</v>
          </cell>
          <cell r="G7109">
            <v>11.05</v>
          </cell>
          <cell r="H7109">
            <v>0.62</v>
          </cell>
          <cell r="I7109">
            <v>11.67</v>
          </cell>
          <cell r="J7109">
            <v>1.2399999999999984</v>
          </cell>
        </row>
        <row r="7110">
          <cell r="A7110" t="str">
            <v>ბიოტაV116</v>
          </cell>
          <cell r="B7110" t="str">
            <v>ბიოტა</v>
          </cell>
          <cell r="C7110" t="str">
            <v>V</v>
          </cell>
          <cell r="D7110">
            <v>29</v>
          </cell>
          <cell r="E7110">
            <v>116</v>
          </cell>
          <cell r="F7110">
            <v>13.17</v>
          </cell>
          <cell r="G7110">
            <v>11.85</v>
          </cell>
          <cell r="H7110">
            <v>0.66</v>
          </cell>
          <cell r="I7110">
            <v>12.51</v>
          </cell>
          <cell r="J7110">
            <v>1.3200000000000003</v>
          </cell>
        </row>
        <row r="7111">
          <cell r="A7111" t="str">
            <v>ბიოტაV120</v>
          </cell>
          <cell r="B7111" t="str">
            <v>ბიოტა</v>
          </cell>
          <cell r="C7111" t="str">
            <v>V</v>
          </cell>
          <cell r="D7111">
            <v>29</v>
          </cell>
          <cell r="E7111">
            <v>120</v>
          </cell>
          <cell r="F7111">
            <v>14.07</v>
          </cell>
          <cell r="G7111">
            <v>12.69</v>
          </cell>
          <cell r="H7111">
            <v>0.7</v>
          </cell>
          <cell r="I7111">
            <v>13.389999999999999</v>
          </cell>
          <cell r="J7111">
            <v>1.3800000000000008</v>
          </cell>
        </row>
        <row r="7112">
          <cell r="A7112" t="str">
            <v>ბიოტაV124</v>
          </cell>
          <cell r="B7112" t="str">
            <v>ბიოტა</v>
          </cell>
          <cell r="C7112" t="str">
            <v>V</v>
          </cell>
          <cell r="D7112">
            <v>29</v>
          </cell>
          <cell r="E7112">
            <v>124</v>
          </cell>
          <cell r="F7112">
            <v>15.01</v>
          </cell>
          <cell r="G7112">
            <v>13.55</v>
          </cell>
          <cell r="H7112">
            <v>0.75</v>
          </cell>
          <cell r="I7112">
            <v>14.3</v>
          </cell>
          <cell r="J7112">
            <v>1.4599999999999991</v>
          </cell>
        </row>
        <row r="7113">
          <cell r="A7113" t="str">
            <v>ბიოტაV128</v>
          </cell>
          <cell r="B7113" t="str">
            <v>ბიოტა</v>
          </cell>
          <cell r="C7113" t="str">
            <v>V</v>
          </cell>
          <cell r="D7113">
            <v>29</v>
          </cell>
          <cell r="E7113">
            <v>128</v>
          </cell>
          <cell r="F7113">
            <v>16.989999999999998</v>
          </cell>
          <cell r="G7113">
            <v>15.36</v>
          </cell>
          <cell r="H7113">
            <v>0.85</v>
          </cell>
          <cell r="I7113">
            <v>16.21</v>
          </cell>
          <cell r="J7113">
            <v>1.629999999999999</v>
          </cell>
        </row>
        <row r="7114">
          <cell r="A7114" t="str">
            <v>ბიოტაV132</v>
          </cell>
          <cell r="B7114" t="str">
            <v>ბიოტა</v>
          </cell>
          <cell r="C7114" t="str">
            <v>V</v>
          </cell>
          <cell r="D7114">
            <v>29</v>
          </cell>
          <cell r="E7114">
            <v>132</v>
          </cell>
          <cell r="F7114">
            <v>17</v>
          </cell>
          <cell r="G7114">
            <v>15.39</v>
          </cell>
          <cell r="H7114">
            <v>0.85</v>
          </cell>
          <cell r="I7114">
            <v>16.240000000000002</v>
          </cell>
          <cell r="J7114">
            <v>1.6099999999999994</v>
          </cell>
        </row>
        <row r="7115">
          <cell r="A7115" t="str">
            <v>ბიოტაV136</v>
          </cell>
          <cell r="B7115" t="str">
            <v>ბიოტა</v>
          </cell>
          <cell r="C7115" t="str">
            <v>V</v>
          </cell>
          <cell r="D7115">
            <v>29</v>
          </cell>
          <cell r="E7115">
            <v>136</v>
          </cell>
          <cell r="F7115">
            <v>18.059999999999999</v>
          </cell>
          <cell r="G7115">
            <v>16.36</v>
          </cell>
          <cell r="H7115">
            <v>0.9</v>
          </cell>
          <cell r="I7115">
            <v>17.259999999999998</v>
          </cell>
          <cell r="J7115">
            <v>1.6999999999999993</v>
          </cell>
        </row>
        <row r="7116">
          <cell r="A7116" t="str">
            <v>ბიოტაV140</v>
          </cell>
          <cell r="B7116" t="str">
            <v>ბიოტა</v>
          </cell>
          <cell r="C7116" t="str">
            <v>V</v>
          </cell>
          <cell r="D7116">
            <v>29</v>
          </cell>
          <cell r="E7116">
            <v>140</v>
          </cell>
          <cell r="F7116">
            <v>19.16</v>
          </cell>
          <cell r="G7116">
            <v>17.38</v>
          </cell>
          <cell r="H7116">
            <v>0.96</v>
          </cell>
          <cell r="I7116">
            <v>18.34</v>
          </cell>
          <cell r="J7116">
            <v>1.7800000000000011</v>
          </cell>
        </row>
        <row r="7117">
          <cell r="A7117" t="str">
            <v>ბიოტაV144</v>
          </cell>
          <cell r="B7117" t="str">
            <v>ბიოტა</v>
          </cell>
          <cell r="C7117" t="str">
            <v>V</v>
          </cell>
          <cell r="D7117">
            <v>29.5</v>
          </cell>
          <cell r="E7117">
            <v>144</v>
          </cell>
          <cell r="F7117">
            <v>20.329999999999998</v>
          </cell>
          <cell r="G7117">
            <v>18.46</v>
          </cell>
          <cell r="H7117">
            <v>1.07</v>
          </cell>
          <cell r="I7117">
            <v>19.53</v>
          </cell>
          <cell r="J7117">
            <v>1.8699999999999974</v>
          </cell>
        </row>
        <row r="7118">
          <cell r="A7118" t="str">
            <v>ბიოტაVI8</v>
          </cell>
          <cell r="B7118" t="str">
            <v>ბიოტა</v>
          </cell>
          <cell r="C7118" t="str">
            <v>VI</v>
          </cell>
          <cell r="D7118">
            <v>9</v>
          </cell>
          <cell r="E7118">
            <v>8</v>
          </cell>
          <cell r="F7118">
            <v>2.3E-2</v>
          </cell>
          <cell r="G7118">
            <v>0.02</v>
          </cell>
          <cell r="H7118">
            <v>0</v>
          </cell>
          <cell r="I7118">
            <v>0.02</v>
          </cell>
          <cell r="J7118">
            <v>2.9999999999999992E-3</v>
          </cell>
        </row>
        <row r="7119">
          <cell r="A7119" t="str">
            <v>ბიოტაVI10</v>
          </cell>
          <cell r="B7119" t="str">
            <v>ბიოტა</v>
          </cell>
          <cell r="C7119" t="str">
            <v>VI</v>
          </cell>
          <cell r="D7119">
            <v>10</v>
          </cell>
          <cell r="E7119">
            <v>10</v>
          </cell>
          <cell r="F7119">
            <v>0.04</v>
          </cell>
          <cell r="G7119">
            <v>0.03</v>
          </cell>
          <cell r="H7119">
            <v>0</v>
          </cell>
          <cell r="I7119">
            <v>0.03</v>
          </cell>
          <cell r="J7119">
            <v>1.0000000000000002E-2</v>
          </cell>
        </row>
        <row r="7120">
          <cell r="A7120" t="str">
            <v>ბიოტაVI12</v>
          </cell>
          <cell r="B7120" t="str">
            <v>ბიოტა</v>
          </cell>
          <cell r="C7120" t="str">
            <v>VI</v>
          </cell>
          <cell r="D7120">
            <v>11</v>
          </cell>
          <cell r="E7120">
            <v>12</v>
          </cell>
          <cell r="F7120">
            <v>6.2E-2</v>
          </cell>
          <cell r="G7120">
            <v>0.05</v>
          </cell>
          <cell r="H7120">
            <v>0</v>
          </cell>
          <cell r="I7120">
            <v>0.05</v>
          </cell>
          <cell r="J7120">
            <v>1.1999999999999997E-2</v>
          </cell>
        </row>
        <row r="7121">
          <cell r="A7121" t="str">
            <v>ბიოტაVI14</v>
          </cell>
          <cell r="B7121" t="str">
            <v>ბიოტა</v>
          </cell>
          <cell r="C7121" t="str">
            <v>VI</v>
          </cell>
          <cell r="D7121">
            <v>12</v>
          </cell>
          <cell r="E7121">
            <v>14</v>
          </cell>
          <cell r="F7121">
            <v>0.89</v>
          </cell>
          <cell r="G7121">
            <v>0.08</v>
          </cell>
          <cell r="H7121">
            <v>0.05</v>
          </cell>
          <cell r="I7121">
            <v>0.13</v>
          </cell>
          <cell r="J7121">
            <v>0.81</v>
          </cell>
        </row>
        <row r="7122">
          <cell r="A7122" t="str">
            <v>ბიოტაVI16</v>
          </cell>
          <cell r="B7122" t="str">
            <v>ბიოტა</v>
          </cell>
          <cell r="C7122" t="str">
            <v>VI</v>
          </cell>
          <cell r="D7122">
            <v>12.5</v>
          </cell>
          <cell r="E7122">
            <v>16</v>
          </cell>
          <cell r="F7122">
            <v>0.124</v>
          </cell>
          <cell r="G7122">
            <v>0.11</v>
          </cell>
          <cell r="H7122">
            <v>0.01</v>
          </cell>
          <cell r="I7122">
            <v>0.12</v>
          </cell>
          <cell r="J7122">
            <v>1.3999999999999999E-2</v>
          </cell>
        </row>
        <row r="7123">
          <cell r="A7123" t="str">
            <v>ბიოტაVI20</v>
          </cell>
          <cell r="B7123" t="str">
            <v>ბიოტა</v>
          </cell>
          <cell r="C7123" t="str">
            <v>VI</v>
          </cell>
          <cell r="D7123">
            <v>14</v>
          </cell>
          <cell r="E7123">
            <v>20</v>
          </cell>
          <cell r="F7123">
            <v>0.21</v>
          </cell>
          <cell r="G7123">
            <v>0.18</v>
          </cell>
          <cell r="H7123">
            <v>0.01</v>
          </cell>
          <cell r="I7123">
            <v>0.19</v>
          </cell>
          <cell r="J7123">
            <v>0.03</v>
          </cell>
        </row>
        <row r="7124">
          <cell r="A7124" t="str">
            <v>ბიოტაVI24</v>
          </cell>
          <cell r="B7124" t="str">
            <v>ბიოტა</v>
          </cell>
          <cell r="C7124" t="str">
            <v>VI</v>
          </cell>
          <cell r="D7124">
            <v>15.5</v>
          </cell>
          <cell r="E7124">
            <v>24</v>
          </cell>
          <cell r="F7124">
            <v>0.33</v>
          </cell>
          <cell r="G7124">
            <v>0.28000000000000003</v>
          </cell>
          <cell r="H7124">
            <v>0.02</v>
          </cell>
          <cell r="I7124">
            <v>0.30000000000000004</v>
          </cell>
          <cell r="J7124">
            <v>4.9999999999999989E-2</v>
          </cell>
        </row>
        <row r="7125">
          <cell r="A7125" t="str">
            <v>ბიოტაVI28</v>
          </cell>
          <cell r="B7125" t="str">
            <v>ბიოტა</v>
          </cell>
          <cell r="C7125" t="str">
            <v>VI</v>
          </cell>
          <cell r="D7125">
            <v>17</v>
          </cell>
          <cell r="E7125">
            <v>28</v>
          </cell>
          <cell r="F7125">
            <v>0.49</v>
          </cell>
          <cell r="G7125">
            <v>0.42</v>
          </cell>
          <cell r="H7125">
            <v>0.03</v>
          </cell>
          <cell r="I7125">
            <v>0.44999999999999996</v>
          </cell>
          <cell r="J7125">
            <v>7.0000000000000007E-2</v>
          </cell>
        </row>
        <row r="7126">
          <cell r="A7126" t="str">
            <v>ბიოტაVI32</v>
          </cell>
          <cell r="B7126" t="str">
            <v>ბიოტა</v>
          </cell>
          <cell r="C7126" t="str">
            <v>VI</v>
          </cell>
          <cell r="D7126">
            <v>18</v>
          </cell>
          <cell r="E7126">
            <v>32</v>
          </cell>
          <cell r="F7126">
            <v>0.68</v>
          </cell>
          <cell r="G7126">
            <v>0.59</v>
          </cell>
          <cell r="H7126">
            <v>0.03</v>
          </cell>
          <cell r="I7126">
            <v>0.62</v>
          </cell>
          <cell r="J7126">
            <v>9.000000000000008E-2</v>
          </cell>
        </row>
        <row r="7127">
          <cell r="A7127" t="str">
            <v>ბიოტაVI36</v>
          </cell>
          <cell r="B7127" t="str">
            <v>ბიოტა</v>
          </cell>
          <cell r="C7127" t="str">
            <v>VI</v>
          </cell>
          <cell r="D7127">
            <v>19</v>
          </cell>
          <cell r="E7127">
            <v>36</v>
          </cell>
          <cell r="F7127">
            <v>0.9</v>
          </cell>
          <cell r="G7127">
            <v>0.78</v>
          </cell>
          <cell r="H7127">
            <v>0.05</v>
          </cell>
          <cell r="I7127">
            <v>0.83000000000000007</v>
          </cell>
          <cell r="J7127">
            <v>0.12</v>
          </cell>
        </row>
        <row r="7128">
          <cell r="A7128" t="str">
            <v>ბიოტაVI40</v>
          </cell>
          <cell r="B7128" t="str">
            <v>ბიოტა</v>
          </cell>
          <cell r="C7128" t="str">
            <v>VI</v>
          </cell>
          <cell r="D7128">
            <v>20</v>
          </cell>
          <cell r="E7128">
            <v>40</v>
          </cell>
          <cell r="F7128">
            <v>1.1599999999999999</v>
          </cell>
          <cell r="G7128">
            <v>1.01</v>
          </cell>
          <cell r="H7128">
            <v>0.06</v>
          </cell>
          <cell r="I7128">
            <v>1.07</v>
          </cell>
          <cell r="J7128">
            <v>0.14999999999999991</v>
          </cell>
        </row>
        <row r="7129">
          <cell r="A7129" t="str">
            <v>ბიოტაVI44</v>
          </cell>
          <cell r="B7129" t="str">
            <v>ბიოტა</v>
          </cell>
          <cell r="C7129" t="str">
            <v>VI</v>
          </cell>
          <cell r="D7129">
            <v>21</v>
          </cell>
          <cell r="E7129">
            <v>44</v>
          </cell>
          <cell r="F7129">
            <v>1.46</v>
          </cell>
          <cell r="G7129">
            <v>1.27</v>
          </cell>
          <cell r="H7129">
            <v>7.0000000000000007E-2</v>
          </cell>
          <cell r="I7129">
            <v>1.34</v>
          </cell>
          <cell r="J7129">
            <v>0.18999999999999995</v>
          </cell>
        </row>
        <row r="7130">
          <cell r="A7130" t="str">
            <v>ბიოტაVI48</v>
          </cell>
          <cell r="B7130" t="str">
            <v>ბიოტა</v>
          </cell>
          <cell r="C7130" t="str">
            <v>VI</v>
          </cell>
          <cell r="D7130">
            <v>22</v>
          </cell>
          <cell r="E7130">
            <v>48</v>
          </cell>
          <cell r="F7130">
            <v>1.79</v>
          </cell>
          <cell r="G7130">
            <v>1.56</v>
          </cell>
          <cell r="H7130">
            <v>0.09</v>
          </cell>
          <cell r="I7130">
            <v>1.6500000000000001</v>
          </cell>
          <cell r="J7130">
            <v>0.22999999999999998</v>
          </cell>
        </row>
        <row r="7131">
          <cell r="A7131" t="str">
            <v>ბიოტაVI52</v>
          </cell>
          <cell r="B7131" t="str">
            <v>ბიოტა</v>
          </cell>
          <cell r="C7131" t="str">
            <v>VI</v>
          </cell>
          <cell r="D7131">
            <v>22.5</v>
          </cell>
          <cell r="E7131">
            <v>52</v>
          </cell>
          <cell r="F7131">
            <v>2.16</v>
          </cell>
          <cell r="G7131">
            <v>1.88</v>
          </cell>
          <cell r="H7131">
            <v>0.11</v>
          </cell>
          <cell r="I7131">
            <v>1.99</v>
          </cell>
          <cell r="J7131">
            <v>0.28000000000000025</v>
          </cell>
        </row>
        <row r="7132">
          <cell r="A7132" t="str">
            <v>ბიოტაVI56</v>
          </cell>
          <cell r="B7132" t="str">
            <v>ბიოტა</v>
          </cell>
          <cell r="C7132" t="str">
            <v>VI</v>
          </cell>
          <cell r="D7132">
            <v>23</v>
          </cell>
          <cell r="E7132">
            <v>56</v>
          </cell>
          <cell r="F7132">
            <v>2.56</v>
          </cell>
          <cell r="G7132">
            <v>2.2400000000000002</v>
          </cell>
          <cell r="H7132">
            <v>0.13</v>
          </cell>
          <cell r="I7132">
            <v>2.37</v>
          </cell>
          <cell r="J7132">
            <v>0.31999999999999984</v>
          </cell>
        </row>
        <row r="7133">
          <cell r="A7133" t="str">
            <v>ბიოტაVI60</v>
          </cell>
          <cell r="B7133" t="str">
            <v>ბიოტა</v>
          </cell>
          <cell r="C7133" t="str">
            <v>VI</v>
          </cell>
          <cell r="D7133">
            <v>23.5</v>
          </cell>
          <cell r="E7133">
            <v>60</v>
          </cell>
          <cell r="F7133">
            <v>3</v>
          </cell>
          <cell r="G7133">
            <v>2.63</v>
          </cell>
          <cell r="H7133">
            <v>0.15</v>
          </cell>
          <cell r="I7133">
            <v>2.78</v>
          </cell>
          <cell r="J7133">
            <v>0.37000000000000011</v>
          </cell>
        </row>
        <row r="7134">
          <cell r="A7134" t="str">
            <v>ბიოტაVI64</v>
          </cell>
          <cell r="B7134" t="str">
            <v>ბიოტა</v>
          </cell>
          <cell r="C7134" t="str">
            <v>VI</v>
          </cell>
          <cell r="D7134">
            <v>24</v>
          </cell>
          <cell r="E7134">
            <v>64</v>
          </cell>
          <cell r="F7134">
            <v>3.47</v>
          </cell>
          <cell r="G7134">
            <v>3.05</v>
          </cell>
          <cell r="H7134">
            <v>0.17</v>
          </cell>
          <cell r="I7134">
            <v>3.2199999999999998</v>
          </cell>
          <cell r="J7134">
            <v>0.42000000000000037</v>
          </cell>
        </row>
        <row r="7135">
          <cell r="A7135" t="str">
            <v>ბიოტაVI68</v>
          </cell>
          <cell r="B7135" t="str">
            <v>ბიოტა</v>
          </cell>
          <cell r="C7135" t="str">
            <v>VI</v>
          </cell>
          <cell r="D7135">
            <v>24.5</v>
          </cell>
          <cell r="E7135">
            <v>68</v>
          </cell>
          <cell r="F7135">
            <v>3.97</v>
          </cell>
          <cell r="G7135">
            <v>3.49</v>
          </cell>
          <cell r="H7135">
            <v>0.2</v>
          </cell>
          <cell r="I7135">
            <v>3.6900000000000004</v>
          </cell>
          <cell r="J7135">
            <v>0.48</v>
          </cell>
        </row>
        <row r="7136">
          <cell r="A7136" t="str">
            <v>ბიოტაVI72</v>
          </cell>
          <cell r="B7136" t="str">
            <v>ბიოტა</v>
          </cell>
          <cell r="C7136" t="str">
            <v>VI</v>
          </cell>
          <cell r="D7136">
            <v>25</v>
          </cell>
          <cell r="E7136">
            <v>72</v>
          </cell>
          <cell r="F7136">
            <v>4.5</v>
          </cell>
          <cell r="G7136">
            <v>3.97</v>
          </cell>
          <cell r="H7136">
            <v>0.23</v>
          </cell>
          <cell r="I7136">
            <v>4.2</v>
          </cell>
          <cell r="J7136">
            <v>0.5299999999999998</v>
          </cell>
        </row>
        <row r="7137">
          <cell r="A7137" t="str">
            <v>ბიოტაVI76</v>
          </cell>
          <cell r="B7137" t="str">
            <v>ბიოტა</v>
          </cell>
          <cell r="C7137" t="str">
            <v>VI</v>
          </cell>
          <cell r="D7137">
            <v>25</v>
          </cell>
          <cell r="E7137">
            <v>76</v>
          </cell>
          <cell r="F7137">
            <v>5.0599999999999996</v>
          </cell>
          <cell r="G7137">
            <v>4.47</v>
          </cell>
          <cell r="H7137">
            <v>0.25</v>
          </cell>
          <cell r="I7137">
            <v>4.72</v>
          </cell>
          <cell r="J7137">
            <v>0.58999999999999986</v>
          </cell>
        </row>
        <row r="7138">
          <cell r="A7138" t="str">
            <v>ბიოტაVI80</v>
          </cell>
          <cell r="B7138" t="str">
            <v>ბიოტა</v>
          </cell>
          <cell r="C7138" t="str">
            <v>VI</v>
          </cell>
          <cell r="D7138">
            <v>25.5</v>
          </cell>
          <cell r="E7138">
            <v>80</v>
          </cell>
          <cell r="F7138">
            <v>5.65</v>
          </cell>
          <cell r="G7138">
            <v>5</v>
          </cell>
          <cell r="H7138">
            <v>0.28000000000000003</v>
          </cell>
          <cell r="I7138">
            <v>5.28</v>
          </cell>
          <cell r="J7138">
            <v>0.65000000000000036</v>
          </cell>
        </row>
        <row r="7139">
          <cell r="A7139" t="str">
            <v>ბიოტაVI84</v>
          </cell>
          <cell r="B7139" t="str">
            <v>ბიოტა</v>
          </cell>
          <cell r="C7139" t="str">
            <v>VI</v>
          </cell>
          <cell r="D7139">
            <v>25.5</v>
          </cell>
          <cell r="E7139">
            <v>84</v>
          </cell>
          <cell r="F7139">
            <v>6.26</v>
          </cell>
          <cell r="G7139">
            <v>5.55</v>
          </cell>
          <cell r="H7139">
            <v>0.31</v>
          </cell>
          <cell r="I7139">
            <v>5.8599999999999994</v>
          </cell>
          <cell r="J7139">
            <v>0.71</v>
          </cell>
        </row>
        <row r="7140">
          <cell r="A7140" t="str">
            <v>ბიოტაVI88</v>
          </cell>
          <cell r="B7140" t="str">
            <v>ბიოტა</v>
          </cell>
          <cell r="C7140" t="str">
            <v>VI</v>
          </cell>
          <cell r="D7140">
            <v>26</v>
          </cell>
          <cell r="E7140">
            <v>88</v>
          </cell>
          <cell r="F7140">
            <v>6.9</v>
          </cell>
          <cell r="G7140">
            <v>6.13</v>
          </cell>
          <cell r="H7140">
            <v>0.35</v>
          </cell>
          <cell r="I7140">
            <v>6.4799999999999995</v>
          </cell>
          <cell r="J7140">
            <v>0.77000000000000046</v>
          </cell>
        </row>
        <row r="7141">
          <cell r="A7141" t="str">
            <v>ბიოტაVI92</v>
          </cell>
          <cell r="B7141" t="str">
            <v>ბიოტა</v>
          </cell>
          <cell r="C7141" t="str">
            <v>VI</v>
          </cell>
          <cell r="D7141">
            <v>26</v>
          </cell>
          <cell r="E7141">
            <v>92</v>
          </cell>
          <cell r="F7141">
            <v>7.56</v>
          </cell>
          <cell r="G7141">
            <v>6.73</v>
          </cell>
          <cell r="H7141">
            <v>0.38</v>
          </cell>
          <cell r="I7141">
            <v>7.11</v>
          </cell>
          <cell r="J7141">
            <v>0.82999999999999918</v>
          </cell>
        </row>
        <row r="7142">
          <cell r="A7142" t="str">
            <v>ბიოტაVI96</v>
          </cell>
          <cell r="B7142" t="str">
            <v>ბიოტა</v>
          </cell>
          <cell r="C7142" t="str">
            <v>VI</v>
          </cell>
          <cell r="D7142">
            <v>26</v>
          </cell>
          <cell r="E7142">
            <v>96</v>
          </cell>
          <cell r="F7142">
            <v>8.24</v>
          </cell>
          <cell r="G7142">
            <v>7.35</v>
          </cell>
          <cell r="H7142">
            <v>0.41</v>
          </cell>
          <cell r="I7142">
            <v>7.76</v>
          </cell>
          <cell r="J7142">
            <v>0.89000000000000057</v>
          </cell>
        </row>
        <row r="7143">
          <cell r="A7143" t="str">
            <v>ბიოტაVI100</v>
          </cell>
          <cell r="B7143" t="str">
            <v>ბიოტა</v>
          </cell>
          <cell r="C7143" t="str">
            <v>VI</v>
          </cell>
          <cell r="D7143">
            <v>26</v>
          </cell>
          <cell r="E7143">
            <v>100</v>
          </cell>
          <cell r="F7143">
            <v>8.9499999999999993</v>
          </cell>
          <cell r="G7143">
            <v>7.99</v>
          </cell>
          <cell r="H7143">
            <v>0.45</v>
          </cell>
          <cell r="I7143">
            <v>8.44</v>
          </cell>
          <cell r="J7143">
            <v>0.95999999999999908</v>
          </cell>
        </row>
        <row r="7144">
          <cell r="A7144" t="str">
            <v>ბიოტაVI104</v>
          </cell>
          <cell r="B7144" t="str">
            <v>ბიოტა</v>
          </cell>
          <cell r="C7144" t="str">
            <v>VI</v>
          </cell>
          <cell r="D7144">
            <v>26</v>
          </cell>
          <cell r="E7144">
            <v>104</v>
          </cell>
          <cell r="F7144">
            <v>9.68</v>
          </cell>
          <cell r="G7144">
            <v>8.66</v>
          </cell>
          <cell r="H7144">
            <v>0.48</v>
          </cell>
          <cell r="I7144">
            <v>9.14</v>
          </cell>
          <cell r="J7144">
            <v>1.0199999999999996</v>
          </cell>
        </row>
        <row r="7145">
          <cell r="A7145" t="str">
            <v>ბიოტაVI108</v>
          </cell>
          <cell r="B7145" t="str">
            <v>ბიოტა</v>
          </cell>
          <cell r="C7145" t="str">
            <v>VI</v>
          </cell>
          <cell r="D7145">
            <v>26</v>
          </cell>
          <cell r="E7145">
            <v>108</v>
          </cell>
          <cell r="F7145">
            <v>10.43</v>
          </cell>
          <cell r="G7145">
            <v>9.35</v>
          </cell>
          <cell r="H7145">
            <v>0.52</v>
          </cell>
          <cell r="I7145">
            <v>9.8699999999999992</v>
          </cell>
          <cell r="J7145">
            <v>1.08</v>
          </cell>
        </row>
        <row r="7146">
          <cell r="A7146" t="str">
            <v>ბიოტაVI112</v>
          </cell>
          <cell r="B7146" t="str">
            <v>ბიოტა</v>
          </cell>
          <cell r="C7146" t="str">
            <v>VI</v>
          </cell>
          <cell r="D7146">
            <v>26.5</v>
          </cell>
          <cell r="E7146">
            <v>112</v>
          </cell>
          <cell r="F7146">
            <v>11.21</v>
          </cell>
          <cell r="G7146">
            <v>10.07</v>
          </cell>
          <cell r="H7146">
            <v>0.56000000000000005</v>
          </cell>
          <cell r="I7146">
            <v>10.63</v>
          </cell>
          <cell r="J7146">
            <v>1.1400000000000006</v>
          </cell>
        </row>
        <row r="7147">
          <cell r="A7147" t="str">
            <v>ბიოტაVI116</v>
          </cell>
          <cell r="B7147" t="str">
            <v>ბიოტა</v>
          </cell>
          <cell r="C7147" t="str">
            <v>VI</v>
          </cell>
          <cell r="D7147">
            <v>26.5</v>
          </cell>
          <cell r="E7147">
            <v>116</v>
          </cell>
          <cell r="F7147">
            <v>12.01</v>
          </cell>
          <cell r="G7147">
            <v>10.8</v>
          </cell>
          <cell r="H7147">
            <v>0.6</v>
          </cell>
          <cell r="I7147">
            <v>11.4</v>
          </cell>
          <cell r="J7147">
            <v>1.2099999999999991</v>
          </cell>
        </row>
        <row r="7148">
          <cell r="A7148" t="str">
            <v>ბიოტაVI120</v>
          </cell>
          <cell r="B7148" t="str">
            <v>ბიოტა</v>
          </cell>
          <cell r="C7148" t="str">
            <v>VI</v>
          </cell>
          <cell r="D7148">
            <v>26.5</v>
          </cell>
          <cell r="E7148">
            <v>120</v>
          </cell>
          <cell r="F7148">
            <v>12.84</v>
          </cell>
          <cell r="G7148">
            <v>11.57</v>
          </cell>
          <cell r="H7148">
            <v>0.64</v>
          </cell>
          <cell r="I7148">
            <v>12.21</v>
          </cell>
          <cell r="J7148">
            <v>1.2699999999999996</v>
          </cell>
        </row>
        <row r="7149">
          <cell r="A7149" t="str">
            <v>ბიოტაVI124</v>
          </cell>
          <cell r="B7149" t="str">
            <v>ბიოტა</v>
          </cell>
          <cell r="C7149" t="str">
            <v>VI</v>
          </cell>
          <cell r="D7149">
            <v>26.5</v>
          </cell>
          <cell r="E7149">
            <v>124</v>
          </cell>
          <cell r="F7149">
            <v>13.69</v>
          </cell>
          <cell r="G7149">
            <v>12.35</v>
          </cell>
          <cell r="H7149">
            <v>0.69</v>
          </cell>
          <cell r="I7149">
            <v>13.04</v>
          </cell>
          <cell r="J7149">
            <v>1.3399999999999999</v>
          </cell>
        </row>
        <row r="7150">
          <cell r="A7150" t="str">
            <v>ბიოტაVI128</v>
          </cell>
          <cell r="B7150" t="str">
            <v>ბიოტა</v>
          </cell>
          <cell r="C7150" t="str">
            <v>VI</v>
          </cell>
          <cell r="D7150">
            <v>26.5</v>
          </cell>
          <cell r="E7150">
            <v>128</v>
          </cell>
          <cell r="F7150">
            <v>14.58</v>
          </cell>
          <cell r="G7150">
            <v>13.17</v>
          </cell>
          <cell r="H7150">
            <v>0.73</v>
          </cell>
          <cell r="I7150">
            <v>13.9</v>
          </cell>
          <cell r="J7150">
            <v>1.4100000000000001</v>
          </cell>
        </row>
        <row r="7151">
          <cell r="A7151" t="str">
            <v>ბიოტაVI132</v>
          </cell>
          <cell r="B7151" t="str">
            <v>ბიოტა</v>
          </cell>
          <cell r="C7151" t="str">
            <v>VI</v>
          </cell>
          <cell r="D7151">
            <v>26.5</v>
          </cell>
          <cell r="E7151">
            <v>132</v>
          </cell>
          <cell r="F7151">
            <v>15.51</v>
          </cell>
          <cell r="G7151">
            <v>14.02</v>
          </cell>
          <cell r="H7151">
            <v>0.78</v>
          </cell>
          <cell r="I7151">
            <v>14.799999999999999</v>
          </cell>
          <cell r="J7151">
            <v>1.4900000000000002</v>
          </cell>
        </row>
        <row r="7152">
          <cell r="A7152" t="str">
            <v>ბიოტაVII8</v>
          </cell>
          <cell r="B7152" t="str">
            <v>ბიოტა</v>
          </cell>
          <cell r="C7152" t="str">
            <v>VII</v>
          </cell>
          <cell r="D7152">
            <v>8.5</v>
          </cell>
          <cell r="E7152">
            <v>8</v>
          </cell>
          <cell r="F7152">
            <v>2.1000000000000001E-2</v>
          </cell>
          <cell r="G7152">
            <v>0.02</v>
          </cell>
          <cell r="H7152">
            <v>0</v>
          </cell>
          <cell r="I7152">
            <v>0.02</v>
          </cell>
          <cell r="J7152">
            <v>1.0000000000000009E-3</v>
          </cell>
        </row>
        <row r="7153">
          <cell r="A7153" t="str">
            <v>ბიოტაVII10</v>
          </cell>
          <cell r="B7153" t="str">
            <v>ბიოტა</v>
          </cell>
          <cell r="C7153" t="str">
            <v>VII</v>
          </cell>
          <cell r="D7153">
            <v>9</v>
          </cell>
          <cell r="E7153">
            <v>10</v>
          </cell>
          <cell r="F7153">
            <v>3.5999999999999997E-2</v>
          </cell>
          <cell r="G7153">
            <v>0.03</v>
          </cell>
          <cell r="H7153">
            <v>0</v>
          </cell>
          <cell r="I7153">
            <v>0.03</v>
          </cell>
          <cell r="J7153">
            <v>5.9999999999999984E-3</v>
          </cell>
        </row>
        <row r="7154">
          <cell r="A7154" t="str">
            <v>ბიოტაVII12</v>
          </cell>
          <cell r="B7154" t="str">
            <v>ბიოტა</v>
          </cell>
          <cell r="C7154" t="str">
            <v>VII</v>
          </cell>
          <cell r="D7154">
            <v>10</v>
          </cell>
          <cell r="E7154">
            <v>12</v>
          </cell>
          <cell r="F7154">
            <v>5.6000000000000001E-2</v>
          </cell>
          <cell r="G7154">
            <v>0.05</v>
          </cell>
          <cell r="H7154">
            <v>0</v>
          </cell>
          <cell r="I7154">
            <v>0.05</v>
          </cell>
          <cell r="J7154">
            <v>5.9999999999999984E-3</v>
          </cell>
        </row>
        <row r="7155">
          <cell r="A7155" t="str">
            <v>ბიოტაVII14</v>
          </cell>
          <cell r="B7155" t="str">
            <v>ბიოტა</v>
          </cell>
          <cell r="C7155" t="str">
            <v>VII</v>
          </cell>
          <cell r="D7155">
            <v>10.5</v>
          </cell>
          <cell r="E7155">
            <v>14</v>
          </cell>
          <cell r="F7155">
            <v>8.1000000000000003E-2</v>
          </cell>
          <cell r="G7155">
            <v>7.0000000000000007E-2</v>
          </cell>
          <cell r="H7155">
            <v>0</v>
          </cell>
          <cell r="I7155">
            <v>7.0000000000000007E-2</v>
          </cell>
          <cell r="J7155">
            <v>1.0999999999999996E-2</v>
          </cell>
        </row>
        <row r="7156">
          <cell r="A7156" t="str">
            <v>ბიოტაVII16</v>
          </cell>
          <cell r="B7156" t="str">
            <v>ბიოტა</v>
          </cell>
          <cell r="C7156" t="str">
            <v>VII</v>
          </cell>
          <cell r="D7156">
            <v>11.5</v>
          </cell>
          <cell r="E7156">
            <v>16</v>
          </cell>
          <cell r="F7156">
            <v>0.113</v>
          </cell>
          <cell r="G7156">
            <v>0.1</v>
          </cell>
          <cell r="H7156">
            <v>0.01</v>
          </cell>
          <cell r="I7156">
            <v>0.11</v>
          </cell>
          <cell r="J7156">
            <v>1.2999999999999998E-2</v>
          </cell>
        </row>
        <row r="7157">
          <cell r="A7157" t="str">
            <v>ბიოტაVII20</v>
          </cell>
          <cell r="B7157" t="str">
            <v>ბიოტა</v>
          </cell>
          <cell r="C7157" t="str">
            <v>VII</v>
          </cell>
          <cell r="D7157">
            <v>13</v>
          </cell>
          <cell r="E7157">
            <v>20</v>
          </cell>
          <cell r="F7157">
            <v>0.19</v>
          </cell>
          <cell r="G7157">
            <v>0.16</v>
          </cell>
          <cell r="H7157">
            <v>0.01</v>
          </cell>
          <cell r="I7157">
            <v>0.17</v>
          </cell>
          <cell r="J7157">
            <v>0.03</v>
          </cell>
        </row>
        <row r="7158">
          <cell r="A7158" t="str">
            <v>ბიოტაVII24</v>
          </cell>
          <cell r="B7158" t="str">
            <v>ბიოტა</v>
          </cell>
          <cell r="C7158" t="str">
            <v>VII</v>
          </cell>
          <cell r="D7158">
            <v>14</v>
          </cell>
          <cell r="E7158">
            <v>24</v>
          </cell>
          <cell r="F7158">
            <v>0.3</v>
          </cell>
          <cell r="G7158">
            <v>0.26</v>
          </cell>
          <cell r="H7158">
            <v>0.02</v>
          </cell>
          <cell r="I7158">
            <v>0.28000000000000003</v>
          </cell>
          <cell r="J7158">
            <v>3.999999999999998E-2</v>
          </cell>
        </row>
        <row r="7159">
          <cell r="A7159" t="str">
            <v>ბიოტაVII28</v>
          </cell>
          <cell r="B7159" t="str">
            <v>ბიოტა</v>
          </cell>
          <cell r="C7159" t="str">
            <v>VII</v>
          </cell>
          <cell r="D7159">
            <v>15.5</v>
          </cell>
          <cell r="E7159">
            <v>28</v>
          </cell>
          <cell r="F7159">
            <v>0.44</v>
          </cell>
          <cell r="G7159">
            <v>0.38</v>
          </cell>
          <cell r="H7159">
            <v>0.02</v>
          </cell>
          <cell r="I7159">
            <v>0.4</v>
          </cell>
          <cell r="J7159">
            <v>0.06</v>
          </cell>
        </row>
        <row r="7160">
          <cell r="A7160" t="str">
            <v>ბიოტაVII32</v>
          </cell>
          <cell r="B7160" t="str">
            <v>ბიოტა</v>
          </cell>
          <cell r="C7160" t="str">
            <v>VII</v>
          </cell>
          <cell r="D7160">
            <v>16.5</v>
          </cell>
          <cell r="E7160">
            <v>32</v>
          </cell>
          <cell r="F7160">
            <v>0.62</v>
          </cell>
          <cell r="G7160">
            <v>0.53</v>
          </cell>
          <cell r="H7160">
            <v>0.03</v>
          </cell>
          <cell r="I7160">
            <v>0.56000000000000005</v>
          </cell>
          <cell r="J7160">
            <v>8.9999999999999969E-2</v>
          </cell>
        </row>
        <row r="7161">
          <cell r="A7161" t="str">
            <v>ბიოტაVII36</v>
          </cell>
          <cell r="B7161" t="str">
            <v>ბიოტა</v>
          </cell>
          <cell r="C7161" t="str">
            <v>VII</v>
          </cell>
          <cell r="D7161">
            <v>17.5</v>
          </cell>
          <cell r="E7161">
            <v>36</v>
          </cell>
          <cell r="F7161">
            <v>0.82</v>
          </cell>
          <cell r="G7161">
            <v>0.71</v>
          </cell>
          <cell r="H7161">
            <v>0.04</v>
          </cell>
          <cell r="I7161">
            <v>0.75</v>
          </cell>
          <cell r="J7161">
            <v>0.10999999999999999</v>
          </cell>
        </row>
        <row r="7162">
          <cell r="A7162" t="str">
            <v>ბიოტაVII40</v>
          </cell>
          <cell r="B7162" t="str">
            <v>ბიოტა</v>
          </cell>
          <cell r="C7162" t="str">
            <v>VII</v>
          </cell>
          <cell r="D7162">
            <v>18.5</v>
          </cell>
          <cell r="E7162">
            <v>40</v>
          </cell>
          <cell r="F7162">
            <v>1.06</v>
          </cell>
          <cell r="G7162">
            <v>0.92</v>
          </cell>
          <cell r="H7162">
            <v>0.05</v>
          </cell>
          <cell r="I7162">
            <v>0.97000000000000008</v>
          </cell>
          <cell r="J7162">
            <v>0.14000000000000001</v>
          </cell>
        </row>
        <row r="7163">
          <cell r="A7163" t="str">
            <v>ბიოტაVII44</v>
          </cell>
          <cell r="B7163" t="str">
            <v>ბიოტა</v>
          </cell>
          <cell r="C7163" t="str">
            <v>VII</v>
          </cell>
          <cell r="D7163">
            <v>19</v>
          </cell>
          <cell r="E7163">
            <v>44</v>
          </cell>
          <cell r="F7163">
            <v>1.33</v>
          </cell>
          <cell r="G7163">
            <v>1.1499999999999999</v>
          </cell>
          <cell r="H7163">
            <v>7.0000000000000007E-2</v>
          </cell>
          <cell r="I7163">
            <v>1.22</v>
          </cell>
          <cell r="J7163">
            <v>0.18000000000000016</v>
          </cell>
        </row>
        <row r="7164">
          <cell r="A7164" t="str">
            <v>ბიოტაVII48</v>
          </cell>
          <cell r="B7164" t="str">
            <v>ბიოტა</v>
          </cell>
          <cell r="C7164" t="str">
            <v>VII</v>
          </cell>
          <cell r="D7164">
            <v>20</v>
          </cell>
          <cell r="E7164">
            <v>48</v>
          </cell>
          <cell r="F7164">
            <v>1.63</v>
          </cell>
          <cell r="G7164">
            <v>1.42</v>
          </cell>
          <cell r="H7164">
            <v>0.08</v>
          </cell>
          <cell r="I7164">
            <v>1.5</v>
          </cell>
          <cell r="J7164">
            <v>0.20999999999999996</v>
          </cell>
        </row>
        <row r="7165">
          <cell r="A7165" t="str">
            <v>ბიოტაVII52</v>
          </cell>
          <cell r="B7165" t="str">
            <v>ბიოტა</v>
          </cell>
          <cell r="C7165" t="str">
            <v>VII</v>
          </cell>
          <cell r="D7165">
            <v>20.5</v>
          </cell>
          <cell r="E7165">
            <v>52</v>
          </cell>
          <cell r="F7165">
            <v>1.97</v>
          </cell>
          <cell r="G7165">
            <v>1.72</v>
          </cell>
          <cell r="H7165">
            <v>0.1</v>
          </cell>
          <cell r="I7165">
            <v>1.82</v>
          </cell>
          <cell r="J7165">
            <v>0.25</v>
          </cell>
        </row>
        <row r="7166">
          <cell r="A7166" t="str">
            <v>ბიოტაVII56</v>
          </cell>
          <cell r="B7166" t="str">
            <v>ბიოტა</v>
          </cell>
          <cell r="C7166" t="str">
            <v>VII</v>
          </cell>
          <cell r="D7166">
            <v>21</v>
          </cell>
          <cell r="E7166">
            <v>56</v>
          </cell>
          <cell r="F7166">
            <v>2.34</v>
          </cell>
          <cell r="G7166">
            <v>2.04</v>
          </cell>
          <cell r="H7166">
            <v>0.12</v>
          </cell>
          <cell r="I7166">
            <v>2.16</v>
          </cell>
          <cell r="J7166">
            <v>0.29999999999999982</v>
          </cell>
        </row>
        <row r="7167">
          <cell r="A7167" t="str">
            <v>ბიოტაVII60</v>
          </cell>
          <cell r="B7167" t="str">
            <v>ბიოტა</v>
          </cell>
          <cell r="C7167" t="str">
            <v>VII</v>
          </cell>
          <cell r="D7167">
            <v>21.5</v>
          </cell>
          <cell r="E7167">
            <v>60</v>
          </cell>
          <cell r="F7167">
            <v>2.74</v>
          </cell>
          <cell r="G7167">
            <v>2.4</v>
          </cell>
          <cell r="H7167">
            <v>0.14000000000000001</v>
          </cell>
          <cell r="I7167">
            <v>2.54</v>
          </cell>
          <cell r="J7167">
            <v>0.3400000000000003</v>
          </cell>
        </row>
        <row r="7168">
          <cell r="A7168" t="str">
            <v>ბიოტაVII64</v>
          </cell>
          <cell r="B7168" t="str">
            <v>ბიოტა</v>
          </cell>
          <cell r="C7168" t="str">
            <v>VII</v>
          </cell>
          <cell r="D7168">
            <v>22</v>
          </cell>
          <cell r="E7168">
            <v>64</v>
          </cell>
          <cell r="F7168">
            <v>3.16</v>
          </cell>
          <cell r="G7168">
            <v>2.77</v>
          </cell>
          <cell r="H7168">
            <v>0.16</v>
          </cell>
          <cell r="I7168">
            <v>2.93</v>
          </cell>
          <cell r="J7168">
            <v>0.39000000000000012</v>
          </cell>
        </row>
        <row r="7169">
          <cell r="A7169" t="str">
            <v>ბიოტაVII68</v>
          </cell>
          <cell r="B7169" t="str">
            <v>ბიოტა</v>
          </cell>
          <cell r="C7169" t="str">
            <v>VII</v>
          </cell>
          <cell r="D7169">
            <v>22.5</v>
          </cell>
          <cell r="E7169">
            <v>68</v>
          </cell>
          <cell r="F7169">
            <v>3.62</v>
          </cell>
          <cell r="G7169">
            <v>3.18</v>
          </cell>
          <cell r="H7169">
            <v>0.18</v>
          </cell>
          <cell r="I7169">
            <v>3.3600000000000003</v>
          </cell>
          <cell r="J7169">
            <v>0.43999999999999995</v>
          </cell>
        </row>
        <row r="7170">
          <cell r="A7170" t="str">
            <v>ბიოტაVII72</v>
          </cell>
          <cell r="B7170" t="str">
            <v>ბიოტა</v>
          </cell>
          <cell r="C7170" t="str">
            <v>VII</v>
          </cell>
          <cell r="D7170">
            <v>22.5</v>
          </cell>
          <cell r="E7170">
            <v>72</v>
          </cell>
          <cell r="F7170">
            <v>4.1100000000000003</v>
          </cell>
          <cell r="G7170">
            <v>3.62</v>
          </cell>
          <cell r="H7170">
            <v>0.21</v>
          </cell>
          <cell r="I7170">
            <v>3.83</v>
          </cell>
          <cell r="J7170">
            <v>0.49000000000000021</v>
          </cell>
        </row>
        <row r="7171">
          <cell r="A7171" t="str">
            <v>ბიოტაVII76</v>
          </cell>
          <cell r="B7171" t="str">
            <v>ბიოტა</v>
          </cell>
          <cell r="C7171" t="str">
            <v>VII</v>
          </cell>
          <cell r="D7171">
            <v>23</v>
          </cell>
          <cell r="E7171">
            <v>76</v>
          </cell>
          <cell r="F7171">
            <v>4.62</v>
          </cell>
          <cell r="G7171">
            <v>4.08</v>
          </cell>
          <cell r="H7171">
            <v>0.33</v>
          </cell>
          <cell r="I7171">
            <v>4.41</v>
          </cell>
          <cell r="J7171">
            <v>0.54</v>
          </cell>
        </row>
        <row r="7172">
          <cell r="A7172" t="str">
            <v>ბიოტაVII80</v>
          </cell>
          <cell r="B7172" t="str">
            <v>ბიოტა</v>
          </cell>
          <cell r="C7172" t="str">
            <v>VII</v>
          </cell>
          <cell r="D7172">
            <v>23</v>
          </cell>
          <cell r="E7172">
            <v>80</v>
          </cell>
          <cell r="F7172">
            <v>5.15</v>
          </cell>
          <cell r="G7172">
            <v>4.55</v>
          </cell>
          <cell r="H7172">
            <v>0.26</v>
          </cell>
          <cell r="I7172">
            <v>4.8099999999999996</v>
          </cell>
          <cell r="J7172">
            <v>0.60000000000000053</v>
          </cell>
        </row>
        <row r="7173">
          <cell r="A7173" t="str">
            <v>ბიოტაVII84</v>
          </cell>
          <cell r="B7173" t="str">
            <v>ბიოტა</v>
          </cell>
          <cell r="C7173" t="str">
            <v>VII</v>
          </cell>
          <cell r="D7173">
            <v>23.5</v>
          </cell>
          <cell r="E7173">
            <v>84</v>
          </cell>
          <cell r="F7173">
            <v>5.71</v>
          </cell>
          <cell r="G7173">
            <v>5.0599999999999996</v>
          </cell>
          <cell r="H7173">
            <v>0.28999999999999998</v>
          </cell>
          <cell r="I7173">
            <v>5.35</v>
          </cell>
          <cell r="J7173">
            <v>0.65000000000000036</v>
          </cell>
        </row>
        <row r="7174">
          <cell r="A7174" t="str">
            <v>ბიოტაVII88</v>
          </cell>
          <cell r="B7174" t="str">
            <v>ბიოტა</v>
          </cell>
          <cell r="C7174" t="str">
            <v>VII</v>
          </cell>
          <cell r="D7174">
            <v>23.5</v>
          </cell>
          <cell r="E7174">
            <v>88</v>
          </cell>
          <cell r="F7174">
            <v>6.29</v>
          </cell>
          <cell r="G7174">
            <v>5.59</v>
          </cell>
          <cell r="H7174">
            <v>0.32</v>
          </cell>
          <cell r="I7174">
            <v>5.91</v>
          </cell>
          <cell r="J7174">
            <v>0.70000000000000018</v>
          </cell>
        </row>
        <row r="7175">
          <cell r="A7175" t="str">
            <v>ბიოტაVII92</v>
          </cell>
          <cell r="B7175" t="str">
            <v>ბიოტა</v>
          </cell>
          <cell r="C7175" t="str">
            <v>VII</v>
          </cell>
          <cell r="D7175">
            <v>23.5</v>
          </cell>
          <cell r="E7175">
            <v>92</v>
          </cell>
          <cell r="F7175">
            <v>6.89</v>
          </cell>
          <cell r="G7175">
            <v>6.12</v>
          </cell>
          <cell r="H7175">
            <v>0.35</v>
          </cell>
          <cell r="I7175">
            <v>6.47</v>
          </cell>
          <cell r="J7175">
            <v>0.76999999999999957</v>
          </cell>
        </row>
        <row r="7176">
          <cell r="A7176" t="str">
            <v>ბიოტაVII96</v>
          </cell>
          <cell r="B7176" t="str">
            <v>ბიოტა</v>
          </cell>
          <cell r="C7176" t="str">
            <v>VII</v>
          </cell>
          <cell r="D7176">
            <v>23.5</v>
          </cell>
          <cell r="E7176">
            <v>96</v>
          </cell>
          <cell r="F7176">
            <v>7.52</v>
          </cell>
          <cell r="G7176">
            <v>6.7</v>
          </cell>
          <cell r="H7176">
            <v>0.38</v>
          </cell>
          <cell r="I7176">
            <v>7.08</v>
          </cell>
          <cell r="J7176">
            <v>0.8199999999999994</v>
          </cell>
        </row>
        <row r="7177">
          <cell r="A7177" t="str">
            <v>ბიოტაVII100</v>
          </cell>
          <cell r="B7177" t="str">
            <v>ბიოტა</v>
          </cell>
          <cell r="C7177" t="str">
            <v>VII</v>
          </cell>
          <cell r="D7177">
            <v>24</v>
          </cell>
          <cell r="E7177">
            <v>100</v>
          </cell>
          <cell r="F7177">
            <v>8.16</v>
          </cell>
          <cell r="G7177">
            <v>7.28</v>
          </cell>
          <cell r="H7177">
            <v>0.41</v>
          </cell>
          <cell r="I7177">
            <v>7.69</v>
          </cell>
          <cell r="J7177">
            <v>0.87999999999999989</v>
          </cell>
        </row>
        <row r="7178">
          <cell r="A7178" t="str">
            <v>ბიოტაVII104</v>
          </cell>
          <cell r="B7178" t="str">
            <v>ბიოტა</v>
          </cell>
          <cell r="C7178" t="str">
            <v>VII</v>
          </cell>
          <cell r="D7178">
            <v>24</v>
          </cell>
          <cell r="E7178">
            <v>104</v>
          </cell>
          <cell r="F7178">
            <v>8.83</v>
          </cell>
          <cell r="G7178">
            <v>7.89</v>
          </cell>
          <cell r="H7178">
            <v>0.44</v>
          </cell>
          <cell r="I7178">
            <v>8.33</v>
          </cell>
          <cell r="J7178">
            <v>0.94000000000000039</v>
          </cell>
        </row>
        <row r="7179">
          <cell r="A7179" t="str">
            <v>ბიოტაVII108</v>
          </cell>
          <cell r="B7179" t="str">
            <v>ბიოტა</v>
          </cell>
          <cell r="C7179" t="str">
            <v>VII</v>
          </cell>
          <cell r="D7179">
            <v>24</v>
          </cell>
          <cell r="E7179">
            <v>108</v>
          </cell>
          <cell r="F7179">
            <v>9.52</v>
          </cell>
          <cell r="G7179">
            <v>8.52</v>
          </cell>
          <cell r="H7179">
            <v>0.48</v>
          </cell>
          <cell r="I7179">
            <v>9</v>
          </cell>
          <cell r="J7179">
            <v>1</v>
          </cell>
        </row>
        <row r="7180">
          <cell r="A7180" t="str">
            <v>ბიოტაVII112</v>
          </cell>
          <cell r="B7180" t="str">
            <v>ბიოტა</v>
          </cell>
          <cell r="C7180" t="str">
            <v>VII</v>
          </cell>
          <cell r="D7180">
            <v>24</v>
          </cell>
          <cell r="E7180">
            <v>112</v>
          </cell>
          <cell r="F7180">
            <v>10.220000000000001</v>
          </cell>
          <cell r="G7180">
            <v>9.17</v>
          </cell>
          <cell r="H7180">
            <v>0.51</v>
          </cell>
          <cell r="I7180">
            <v>9.68</v>
          </cell>
          <cell r="J7180">
            <v>1.0500000000000007</v>
          </cell>
        </row>
        <row r="7181">
          <cell r="A7181" t="str">
            <v>ბიოტაVII116</v>
          </cell>
          <cell r="B7181" t="str">
            <v>ბიოტა</v>
          </cell>
          <cell r="C7181" t="str">
            <v>VII</v>
          </cell>
          <cell r="D7181">
            <v>24</v>
          </cell>
          <cell r="E7181">
            <v>116</v>
          </cell>
          <cell r="F7181">
            <v>10.95</v>
          </cell>
          <cell r="G7181">
            <v>9.83</v>
          </cell>
          <cell r="H7181">
            <v>0.55000000000000004</v>
          </cell>
          <cell r="I7181">
            <v>10.38</v>
          </cell>
          <cell r="J7181">
            <v>1.1199999999999992</v>
          </cell>
        </row>
        <row r="7182">
          <cell r="A7182" t="str">
            <v>ბიოტაVII120</v>
          </cell>
          <cell r="B7182" t="str">
            <v>ბიოტა</v>
          </cell>
          <cell r="C7182" t="str">
            <v>VII</v>
          </cell>
          <cell r="D7182">
            <v>24</v>
          </cell>
          <cell r="E7182">
            <v>120</v>
          </cell>
          <cell r="F7182">
            <v>11.71</v>
          </cell>
          <cell r="G7182">
            <v>10.54</v>
          </cell>
          <cell r="H7182">
            <v>0.59</v>
          </cell>
          <cell r="I7182">
            <v>11.129999999999999</v>
          </cell>
          <cell r="J7182">
            <v>1.1700000000000017</v>
          </cell>
        </row>
        <row r="7183">
          <cell r="A7183" t="str">
            <v>ბიოტაVIII8</v>
          </cell>
          <cell r="B7183" t="str">
            <v>ბიოტა</v>
          </cell>
          <cell r="C7183" t="str">
            <v>VIII</v>
          </cell>
          <cell r="D7183">
            <v>7.5</v>
          </cell>
          <cell r="E7183">
            <v>8</v>
          </cell>
          <cell r="F7183">
            <v>0.02</v>
          </cell>
          <cell r="G7183">
            <v>0.02</v>
          </cell>
          <cell r="H7183">
            <v>0</v>
          </cell>
          <cell r="I7183">
            <v>0.02</v>
          </cell>
          <cell r="J7183">
            <v>0</v>
          </cell>
        </row>
        <row r="7184">
          <cell r="A7184" t="str">
            <v>ბიოტაVIII10</v>
          </cell>
          <cell r="B7184" t="str">
            <v>ბიოტა</v>
          </cell>
          <cell r="C7184" t="str">
            <v>VIII</v>
          </cell>
          <cell r="D7184">
            <v>8.5</v>
          </cell>
          <cell r="E7184">
            <v>10</v>
          </cell>
          <cell r="F7184">
            <v>3.3000000000000002E-2</v>
          </cell>
          <cell r="G7184">
            <v>0.03</v>
          </cell>
          <cell r="H7184">
            <v>0</v>
          </cell>
          <cell r="I7184">
            <v>0.03</v>
          </cell>
          <cell r="J7184">
            <v>3.0000000000000027E-3</v>
          </cell>
        </row>
        <row r="7185">
          <cell r="A7185" t="str">
            <v>ბიოტაVIII12</v>
          </cell>
          <cell r="B7185" t="str">
            <v>ბიოტა</v>
          </cell>
          <cell r="C7185" t="str">
            <v>VIII</v>
          </cell>
          <cell r="D7185">
            <v>9</v>
          </cell>
          <cell r="E7185">
            <v>12</v>
          </cell>
          <cell r="F7185">
            <v>5.0999999999999997E-2</v>
          </cell>
          <cell r="G7185">
            <v>0.04</v>
          </cell>
          <cell r="H7185">
            <v>0</v>
          </cell>
          <cell r="I7185">
            <v>0.04</v>
          </cell>
          <cell r="J7185">
            <v>1.0999999999999996E-2</v>
          </cell>
        </row>
        <row r="7186">
          <cell r="A7186" t="str">
            <v>ბიოტაVIII14</v>
          </cell>
          <cell r="B7186" t="str">
            <v>ბიოტა</v>
          </cell>
          <cell r="C7186" t="str">
            <v>VIII</v>
          </cell>
          <cell r="D7186">
            <v>10</v>
          </cell>
          <cell r="E7186">
            <v>14</v>
          </cell>
          <cell r="F7186">
            <v>7.3999999999999996E-2</v>
          </cell>
          <cell r="G7186">
            <v>0.06</v>
          </cell>
          <cell r="H7186">
            <v>0</v>
          </cell>
          <cell r="I7186">
            <v>0.06</v>
          </cell>
          <cell r="J7186">
            <v>1.3999999999999999E-2</v>
          </cell>
        </row>
        <row r="7187">
          <cell r="A7187" t="str">
            <v>ბიოტაVIII16</v>
          </cell>
          <cell r="B7187" t="str">
            <v>ბიოტა</v>
          </cell>
          <cell r="C7187" t="str">
            <v>VIII</v>
          </cell>
          <cell r="D7187">
            <v>10.5</v>
          </cell>
          <cell r="E7187">
            <v>16</v>
          </cell>
          <cell r="F7187">
            <v>0.10299999999999999</v>
          </cell>
          <cell r="G7187">
            <v>0.09</v>
          </cell>
          <cell r="H7187">
            <v>0.01</v>
          </cell>
          <cell r="I7187">
            <v>9.9999999999999992E-2</v>
          </cell>
          <cell r="J7187">
            <v>1.2999999999999998E-2</v>
          </cell>
        </row>
        <row r="7188">
          <cell r="A7188" t="str">
            <v>ბიოტაVIII20</v>
          </cell>
          <cell r="B7188" t="str">
            <v>ბიოტა</v>
          </cell>
          <cell r="C7188" t="str">
            <v>VIII</v>
          </cell>
          <cell r="D7188">
            <v>11.5</v>
          </cell>
          <cell r="E7188">
            <v>20</v>
          </cell>
          <cell r="F7188">
            <v>0.18</v>
          </cell>
          <cell r="G7188">
            <v>0.15</v>
          </cell>
          <cell r="H7188">
            <v>0.01</v>
          </cell>
          <cell r="I7188">
            <v>0.16</v>
          </cell>
          <cell r="J7188">
            <v>0.03</v>
          </cell>
        </row>
        <row r="7189">
          <cell r="A7189" t="str">
            <v>ბიოტაVIII24</v>
          </cell>
          <cell r="B7189" t="str">
            <v>ბიოტა</v>
          </cell>
          <cell r="C7189" t="str">
            <v>VIII</v>
          </cell>
          <cell r="D7189">
            <v>13</v>
          </cell>
          <cell r="E7189">
            <v>24</v>
          </cell>
          <cell r="F7189">
            <v>0.28000000000000003</v>
          </cell>
          <cell r="G7189">
            <v>0.24</v>
          </cell>
          <cell r="H7189">
            <v>0.01</v>
          </cell>
          <cell r="I7189">
            <v>0.25</v>
          </cell>
          <cell r="J7189">
            <v>4.0000000000000036E-2</v>
          </cell>
        </row>
        <row r="7190">
          <cell r="A7190" t="str">
            <v>ბიოტაVIII28</v>
          </cell>
          <cell r="B7190" t="str">
            <v>ბიოტა</v>
          </cell>
          <cell r="C7190" t="str">
            <v>VIII</v>
          </cell>
          <cell r="D7190">
            <v>14</v>
          </cell>
          <cell r="E7190">
            <v>28</v>
          </cell>
          <cell r="F7190">
            <v>0.41</v>
          </cell>
          <cell r="G7190">
            <v>0.35</v>
          </cell>
          <cell r="H7190">
            <v>0.02</v>
          </cell>
          <cell r="I7190">
            <v>0.37</v>
          </cell>
          <cell r="J7190">
            <v>0.06</v>
          </cell>
        </row>
        <row r="7191">
          <cell r="A7191" t="str">
            <v>ბიოტაVIII32</v>
          </cell>
          <cell r="B7191" t="str">
            <v>ბიოტა</v>
          </cell>
          <cell r="C7191" t="str">
            <v>VIII</v>
          </cell>
          <cell r="D7191">
            <v>15</v>
          </cell>
          <cell r="E7191">
            <v>32</v>
          </cell>
          <cell r="F7191">
            <v>0.56000000000000005</v>
          </cell>
          <cell r="G7191">
            <v>0.48</v>
          </cell>
          <cell r="H7191">
            <v>0.03</v>
          </cell>
          <cell r="I7191">
            <v>0.51</v>
          </cell>
          <cell r="J7191">
            <v>8.0000000000000071E-2</v>
          </cell>
        </row>
        <row r="7192">
          <cell r="A7192" t="str">
            <v>ბიოტაVIII36</v>
          </cell>
          <cell r="B7192" t="str">
            <v>ბიოტა</v>
          </cell>
          <cell r="C7192" t="str">
            <v>VIII</v>
          </cell>
          <cell r="D7192">
            <v>16</v>
          </cell>
          <cell r="E7192">
            <v>36</v>
          </cell>
          <cell r="F7192">
            <v>0.75</v>
          </cell>
          <cell r="G7192">
            <v>0.65</v>
          </cell>
          <cell r="H7192">
            <v>0.04</v>
          </cell>
          <cell r="I7192">
            <v>0.69000000000000006</v>
          </cell>
          <cell r="J7192">
            <v>9.9999999999999978E-2</v>
          </cell>
        </row>
        <row r="7193">
          <cell r="A7193" t="str">
            <v>ბიოტაVIII40</v>
          </cell>
          <cell r="B7193" t="str">
            <v>ბიოტა</v>
          </cell>
          <cell r="C7193" t="str">
            <v>VIII</v>
          </cell>
          <cell r="D7193">
            <v>16.5</v>
          </cell>
          <cell r="E7193">
            <v>40</v>
          </cell>
          <cell r="F7193">
            <v>0.96</v>
          </cell>
          <cell r="G7193">
            <v>0.83</v>
          </cell>
          <cell r="H7193">
            <v>0.05</v>
          </cell>
          <cell r="I7193">
            <v>0.88</v>
          </cell>
          <cell r="J7193">
            <v>0.13</v>
          </cell>
        </row>
        <row r="7194">
          <cell r="A7194" t="str">
            <v>ბიოტაVIII44</v>
          </cell>
          <cell r="B7194" t="str">
            <v>ბიოტა</v>
          </cell>
          <cell r="C7194" t="str">
            <v>VIII</v>
          </cell>
          <cell r="D7194">
            <v>17.5</v>
          </cell>
          <cell r="E7194">
            <v>44</v>
          </cell>
          <cell r="F7194">
            <v>1.21</v>
          </cell>
          <cell r="G7194">
            <v>1.05</v>
          </cell>
          <cell r="H7194">
            <v>0.06</v>
          </cell>
          <cell r="I7194">
            <v>1.1100000000000001</v>
          </cell>
          <cell r="J7194">
            <v>0.15999999999999992</v>
          </cell>
        </row>
        <row r="7195">
          <cell r="A7195" t="str">
            <v>ბიოტაVIII48</v>
          </cell>
          <cell r="B7195" t="str">
            <v>ბიოტა</v>
          </cell>
          <cell r="C7195" t="str">
            <v>VIII</v>
          </cell>
          <cell r="D7195">
            <v>18</v>
          </cell>
          <cell r="E7195">
            <v>48</v>
          </cell>
          <cell r="F7195">
            <v>1.49</v>
          </cell>
          <cell r="G7195">
            <v>1.29</v>
          </cell>
          <cell r="H7195">
            <v>0.08</v>
          </cell>
          <cell r="I7195">
            <v>1.37</v>
          </cell>
          <cell r="J7195">
            <v>0.19999999999999996</v>
          </cell>
        </row>
        <row r="7196">
          <cell r="A7196" t="str">
            <v>ბიოტაVIII52</v>
          </cell>
          <cell r="B7196" t="str">
            <v>ბიოტა</v>
          </cell>
          <cell r="C7196" t="str">
            <v>VIII</v>
          </cell>
          <cell r="D7196">
            <v>18.5</v>
          </cell>
          <cell r="E7196">
            <v>52</v>
          </cell>
          <cell r="F7196">
            <v>1.8</v>
          </cell>
          <cell r="G7196">
            <v>1.57</v>
          </cell>
          <cell r="H7196">
            <v>0.09</v>
          </cell>
          <cell r="I7196">
            <v>1.6600000000000001</v>
          </cell>
          <cell r="J7196">
            <v>0.22999999999999998</v>
          </cell>
        </row>
        <row r="7197">
          <cell r="A7197" t="str">
            <v>ბიოტაVIII56</v>
          </cell>
          <cell r="B7197" t="str">
            <v>ბიოტა</v>
          </cell>
          <cell r="C7197" t="str">
            <v>VIII</v>
          </cell>
          <cell r="D7197">
            <v>19</v>
          </cell>
          <cell r="E7197">
            <v>56</v>
          </cell>
          <cell r="F7197">
            <v>2.13</v>
          </cell>
          <cell r="G7197">
            <v>1.86</v>
          </cell>
          <cell r="H7197">
            <v>0.11</v>
          </cell>
          <cell r="I7197">
            <v>1.9700000000000002</v>
          </cell>
          <cell r="J7197">
            <v>0.2699999999999998</v>
          </cell>
        </row>
        <row r="7198">
          <cell r="A7198" t="str">
            <v>ბიოტაVIII60</v>
          </cell>
          <cell r="B7198" t="str">
            <v>ბიოტა</v>
          </cell>
          <cell r="C7198" t="str">
            <v>VIII</v>
          </cell>
          <cell r="D7198">
            <v>19.5</v>
          </cell>
          <cell r="E7198">
            <v>60</v>
          </cell>
          <cell r="F7198">
            <v>2.4900000000000002</v>
          </cell>
          <cell r="G7198">
            <v>2.1800000000000002</v>
          </cell>
          <cell r="H7198">
            <v>0.13</v>
          </cell>
          <cell r="I7198">
            <v>2.31</v>
          </cell>
          <cell r="J7198">
            <v>0.31000000000000005</v>
          </cell>
        </row>
        <row r="7199">
          <cell r="A7199" t="str">
            <v>ბიოტაVIII64</v>
          </cell>
          <cell r="B7199" t="str">
            <v>ბიოტა</v>
          </cell>
          <cell r="C7199" t="str">
            <v>VIII</v>
          </cell>
          <cell r="D7199">
            <v>20</v>
          </cell>
          <cell r="E7199">
            <v>64</v>
          </cell>
          <cell r="F7199">
            <v>2.89</v>
          </cell>
          <cell r="G7199">
            <v>2.5299999999999998</v>
          </cell>
          <cell r="H7199">
            <v>0.15</v>
          </cell>
          <cell r="I7199">
            <v>2.6799999999999997</v>
          </cell>
          <cell r="J7199">
            <v>0.36000000000000032</v>
          </cell>
        </row>
        <row r="7200">
          <cell r="A7200" t="str">
            <v>ბიოტაVIII68</v>
          </cell>
          <cell r="B7200" t="str">
            <v>ბიოტა</v>
          </cell>
          <cell r="C7200" t="str">
            <v>VIII</v>
          </cell>
          <cell r="D7200">
            <v>20.5</v>
          </cell>
          <cell r="E7200">
            <v>68</v>
          </cell>
          <cell r="F7200">
            <v>3.3</v>
          </cell>
          <cell r="G7200">
            <v>2.9</v>
          </cell>
          <cell r="H7200">
            <v>0.17</v>
          </cell>
          <cell r="I7200">
            <v>3.07</v>
          </cell>
          <cell r="J7200">
            <v>0.39999999999999991</v>
          </cell>
        </row>
        <row r="7201">
          <cell r="A7201" t="str">
            <v>ბიოტაVIII72</v>
          </cell>
          <cell r="B7201" t="str">
            <v>ბიოტა</v>
          </cell>
          <cell r="C7201" t="str">
            <v>VIII</v>
          </cell>
          <cell r="D7201">
            <v>20.5</v>
          </cell>
          <cell r="E7201">
            <v>72</v>
          </cell>
          <cell r="F7201">
            <v>3.74</v>
          </cell>
          <cell r="G7201">
            <v>3.29</v>
          </cell>
          <cell r="H7201">
            <v>0.19</v>
          </cell>
          <cell r="I7201">
            <v>3.48</v>
          </cell>
          <cell r="J7201">
            <v>0.45000000000000018</v>
          </cell>
        </row>
        <row r="7202">
          <cell r="A7202" t="str">
            <v>ბიოტაVIII76</v>
          </cell>
          <cell r="B7202" t="str">
            <v>ბიოტა</v>
          </cell>
          <cell r="C7202" t="str">
            <v>VIII</v>
          </cell>
          <cell r="D7202">
            <v>21</v>
          </cell>
          <cell r="E7202">
            <v>76</v>
          </cell>
          <cell r="F7202">
            <v>4.21</v>
          </cell>
          <cell r="G7202">
            <v>3.71</v>
          </cell>
          <cell r="H7202">
            <v>0.21</v>
          </cell>
          <cell r="I7202">
            <v>3.92</v>
          </cell>
          <cell r="J7202">
            <v>0.5</v>
          </cell>
        </row>
        <row r="7203">
          <cell r="A7203" t="str">
            <v>ბიოტაVIII80</v>
          </cell>
          <cell r="B7203" t="str">
            <v>ბიოტა</v>
          </cell>
          <cell r="C7203" t="str">
            <v>VIII</v>
          </cell>
          <cell r="D7203">
            <v>21</v>
          </cell>
          <cell r="E7203">
            <v>80</v>
          </cell>
          <cell r="F7203">
            <v>4.7</v>
          </cell>
          <cell r="G7203">
            <v>4.1500000000000004</v>
          </cell>
          <cell r="H7203">
            <v>0.24</v>
          </cell>
          <cell r="I7203">
            <v>4.3900000000000006</v>
          </cell>
          <cell r="J7203">
            <v>0.54999999999999982</v>
          </cell>
        </row>
        <row r="7204">
          <cell r="A7204" t="str">
            <v>ბიოტაVIII84</v>
          </cell>
          <cell r="B7204" t="str">
            <v>ბიოტა</v>
          </cell>
          <cell r="C7204" t="str">
            <v>VIII</v>
          </cell>
          <cell r="D7204">
            <v>21.5</v>
          </cell>
          <cell r="E7204">
            <v>84</v>
          </cell>
          <cell r="F7204">
            <v>5.21</v>
          </cell>
          <cell r="G7204">
            <v>4.6100000000000003</v>
          </cell>
          <cell r="H7204">
            <v>0.26</v>
          </cell>
          <cell r="I7204">
            <v>4.87</v>
          </cell>
          <cell r="J7204">
            <v>0.59999999999999964</v>
          </cell>
        </row>
        <row r="7205">
          <cell r="A7205" t="str">
            <v>ბიოტაVIII88</v>
          </cell>
          <cell r="B7205" t="str">
            <v>ბიოტა</v>
          </cell>
          <cell r="C7205" t="str">
            <v>VIII</v>
          </cell>
          <cell r="D7205">
            <v>21.5</v>
          </cell>
          <cell r="E7205">
            <v>88</v>
          </cell>
          <cell r="F7205">
            <v>5.74</v>
          </cell>
          <cell r="G7205">
            <v>5.09</v>
          </cell>
          <cell r="H7205">
            <v>0.28999999999999998</v>
          </cell>
          <cell r="I7205">
            <v>5.38</v>
          </cell>
          <cell r="J7205">
            <v>0.65000000000000036</v>
          </cell>
        </row>
        <row r="7206">
          <cell r="A7206" t="str">
            <v>ბიოტაVIII92</v>
          </cell>
          <cell r="B7206" t="str">
            <v>ბიოტა</v>
          </cell>
          <cell r="C7206" t="str">
            <v>VIII</v>
          </cell>
          <cell r="D7206">
            <v>21.5</v>
          </cell>
          <cell r="E7206">
            <v>92</v>
          </cell>
          <cell r="F7206">
            <v>6.29</v>
          </cell>
          <cell r="G7206">
            <v>5.59</v>
          </cell>
          <cell r="H7206">
            <v>0.32</v>
          </cell>
          <cell r="I7206">
            <v>5.91</v>
          </cell>
          <cell r="J7206">
            <v>0.70000000000000018</v>
          </cell>
        </row>
        <row r="7207">
          <cell r="A7207" t="str">
            <v>ბიოტაVIII96</v>
          </cell>
          <cell r="B7207" t="str">
            <v>ბიოტა</v>
          </cell>
          <cell r="C7207" t="str">
            <v>VIII</v>
          </cell>
          <cell r="D7207">
            <v>21.5</v>
          </cell>
          <cell r="E7207">
            <v>96</v>
          </cell>
          <cell r="F7207">
            <v>6.86</v>
          </cell>
          <cell r="G7207">
            <v>6.1</v>
          </cell>
          <cell r="H7207">
            <v>0.34</v>
          </cell>
          <cell r="I7207">
            <v>6.4399999999999995</v>
          </cell>
          <cell r="J7207">
            <v>0.76000000000000068</v>
          </cell>
        </row>
        <row r="7208">
          <cell r="A7208" t="str">
            <v>ბიოტაVIII100</v>
          </cell>
          <cell r="B7208" t="str">
            <v>ბიოტა</v>
          </cell>
          <cell r="C7208" t="str">
            <v>VIII</v>
          </cell>
          <cell r="D7208">
            <v>21.5</v>
          </cell>
          <cell r="E7208">
            <v>100</v>
          </cell>
          <cell r="F7208">
            <v>7.45</v>
          </cell>
          <cell r="G7208">
            <v>6.64</v>
          </cell>
          <cell r="H7208">
            <v>0.37</v>
          </cell>
          <cell r="I7208">
            <v>7.01</v>
          </cell>
          <cell r="J7208">
            <v>0.8100000000000005</v>
          </cell>
        </row>
        <row r="7209">
          <cell r="A7209" t="str">
            <v>ბიოტაVIII104</v>
          </cell>
          <cell r="B7209" t="str">
            <v>ბიოტა</v>
          </cell>
          <cell r="C7209" t="str">
            <v>VIII</v>
          </cell>
          <cell r="D7209">
            <v>21.5</v>
          </cell>
          <cell r="E7209">
            <v>104</v>
          </cell>
          <cell r="F7209">
            <v>8.0500000000000007</v>
          </cell>
          <cell r="G7209">
            <v>7.19</v>
          </cell>
          <cell r="H7209">
            <v>0.4</v>
          </cell>
          <cell r="I7209">
            <v>7.5900000000000007</v>
          </cell>
          <cell r="J7209">
            <v>0.86000000000000032</v>
          </cell>
        </row>
        <row r="7210">
          <cell r="A7210" t="str">
            <v>ბიოტაIX8</v>
          </cell>
          <cell r="B7210" t="str">
            <v>ბიოტა</v>
          </cell>
          <cell r="C7210" t="str">
            <v>IX</v>
          </cell>
          <cell r="D7210">
            <v>7</v>
          </cell>
          <cell r="E7210">
            <v>8</v>
          </cell>
          <cell r="F7210">
            <v>1.7999999999999999E-2</v>
          </cell>
          <cell r="G7210">
            <v>0.02</v>
          </cell>
          <cell r="H7210">
            <v>0</v>
          </cell>
          <cell r="I7210">
            <v>0.02</v>
          </cell>
          <cell r="J7210">
            <v>-2.0000000000000018E-3</v>
          </cell>
        </row>
        <row r="7211">
          <cell r="A7211" t="str">
            <v>ბიოტაIX10</v>
          </cell>
          <cell r="B7211" t="str">
            <v>ბიოტა</v>
          </cell>
          <cell r="C7211" t="str">
            <v>IX</v>
          </cell>
          <cell r="D7211">
            <v>7.5</v>
          </cell>
          <cell r="E7211">
            <v>10</v>
          </cell>
          <cell r="F7211">
            <v>0.03</v>
          </cell>
          <cell r="G7211">
            <v>0.03</v>
          </cell>
          <cell r="H7211">
            <v>0</v>
          </cell>
          <cell r="I7211">
            <v>0.03</v>
          </cell>
          <cell r="J7211">
            <v>0</v>
          </cell>
        </row>
        <row r="7212">
          <cell r="A7212" t="str">
            <v>ბიოტაIX12</v>
          </cell>
          <cell r="B7212" t="str">
            <v>ბიოტა</v>
          </cell>
          <cell r="C7212" t="str">
            <v>IX</v>
          </cell>
          <cell r="D7212">
            <v>8.5</v>
          </cell>
          <cell r="E7212">
            <v>12</v>
          </cell>
          <cell r="F7212">
            <v>4.7E-2</v>
          </cell>
          <cell r="G7212">
            <v>0.04</v>
          </cell>
          <cell r="H7212">
            <v>0</v>
          </cell>
          <cell r="I7212">
            <v>0.04</v>
          </cell>
          <cell r="J7212">
            <v>6.9999999999999993E-3</v>
          </cell>
        </row>
        <row r="7213">
          <cell r="A7213" t="str">
            <v>ბიოტაIX14</v>
          </cell>
          <cell r="B7213" t="str">
            <v>ბიოტა</v>
          </cell>
          <cell r="C7213" t="str">
            <v>IX</v>
          </cell>
          <cell r="D7213">
            <v>9</v>
          </cell>
          <cell r="E7213">
            <v>14</v>
          </cell>
          <cell r="F7213">
            <v>6.8000000000000005E-2</v>
          </cell>
          <cell r="G7213">
            <v>0.06</v>
          </cell>
          <cell r="H7213">
            <v>0</v>
          </cell>
          <cell r="I7213">
            <v>0.06</v>
          </cell>
          <cell r="J7213">
            <v>8.0000000000000071E-3</v>
          </cell>
        </row>
        <row r="7214">
          <cell r="A7214" t="str">
            <v>ბიოტაIX16</v>
          </cell>
          <cell r="B7214" t="str">
            <v>ბიოტა</v>
          </cell>
          <cell r="C7214" t="str">
            <v>IX</v>
          </cell>
          <cell r="D7214">
            <v>9.5</v>
          </cell>
          <cell r="E7214">
            <v>16</v>
          </cell>
          <cell r="F7214">
            <v>0.94</v>
          </cell>
          <cell r="G7214">
            <v>0.08</v>
          </cell>
          <cell r="H7214">
            <v>0.05</v>
          </cell>
          <cell r="I7214">
            <v>0.13</v>
          </cell>
          <cell r="J7214">
            <v>0.86</v>
          </cell>
        </row>
        <row r="7215">
          <cell r="A7215" t="str">
            <v>ბიოტაIX20</v>
          </cell>
          <cell r="B7215" t="str">
            <v>ბიოტა</v>
          </cell>
          <cell r="C7215" t="str">
            <v>IX</v>
          </cell>
          <cell r="D7215">
            <v>10.5</v>
          </cell>
          <cell r="E7215">
            <v>20</v>
          </cell>
          <cell r="F7215">
            <v>0.16</v>
          </cell>
          <cell r="G7215">
            <v>0.14000000000000001</v>
          </cell>
          <cell r="H7215">
            <v>0.01</v>
          </cell>
          <cell r="I7215">
            <v>0.15000000000000002</v>
          </cell>
          <cell r="J7215">
            <v>1.999999999999999E-2</v>
          </cell>
        </row>
        <row r="7216">
          <cell r="A7216" t="str">
            <v>ბიოტაIX24</v>
          </cell>
          <cell r="B7216" t="str">
            <v>ბიოტა</v>
          </cell>
          <cell r="C7216" t="str">
            <v>IX</v>
          </cell>
          <cell r="D7216">
            <v>11.5</v>
          </cell>
          <cell r="E7216">
            <v>24</v>
          </cell>
          <cell r="F7216">
            <v>0.25</v>
          </cell>
          <cell r="G7216">
            <v>0.21</v>
          </cell>
          <cell r="H7216">
            <v>0.01</v>
          </cell>
          <cell r="I7216">
            <v>0.22</v>
          </cell>
          <cell r="J7216">
            <v>4.0000000000000008E-2</v>
          </cell>
        </row>
        <row r="7217">
          <cell r="A7217" t="str">
            <v>ბიოტაIX28</v>
          </cell>
          <cell r="B7217" t="str">
            <v>ბიოტა</v>
          </cell>
          <cell r="C7217" t="str">
            <v>IX</v>
          </cell>
          <cell r="D7217">
            <v>12.5</v>
          </cell>
          <cell r="E7217">
            <v>28</v>
          </cell>
          <cell r="F7217">
            <v>0.37</v>
          </cell>
          <cell r="G7217">
            <v>0.32</v>
          </cell>
          <cell r="H7217">
            <v>0.02</v>
          </cell>
          <cell r="I7217">
            <v>0.34</v>
          </cell>
          <cell r="J7217">
            <v>4.9999999999999989E-2</v>
          </cell>
        </row>
        <row r="7218">
          <cell r="A7218" t="str">
            <v>ბიოტაIX32</v>
          </cell>
          <cell r="B7218" t="str">
            <v>ბიოტა</v>
          </cell>
          <cell r="C7218" t="str">
            <v>IX</v>
          </cell>
          <cell r="D7218">
            <v>13.5</v>
          </cell>
          <cell r="E7218">
            <v>32</v>
          </cell>
          <cell r="F7218">
            <v>0.51</v>
          </cell>
          <cell r="G7218">
            <v>0.44</v>
          </cell>
          <cell r="H7218">
            <v>0.03</v>
          </cell>
          <cell r="I7218">
            <v>0.47</v>
          </cell>
          <cell r="J7218">
            <v>7.0000000000000007E-2</v>
          </cell>
        </row>
        <row r="7219">
          <cell r="A7219" t="str">
            <v>ბიოტაIX36</v>
          </cell>
          <cell r="B7219" t="str">
            <v>ბიოტა</v>
          </cell>
          <cell r="C7219" t="str">
            <v>IX</v>
          </cell>
          <cell r="D7219">
            <v>14.5</v>
          </cell>
          <cell r="E7219">
            <v>36</v>
          </cell>
          <cell r="F7219">
            <v>0.68</v>
          </cell>
          <cell r="G7219">
            <v>0.59</v>
          </cell>
          <cell r="H7219">
            <v>0.03</v>
          </cell>
          <cell r="I7219">
            <v>0.62</v>
          </cell>
          <cell r="J7219">
            <v>9.000000000000008E-2</v>
          </cell>
        </row>
        <row r="7220">
          <cell r="A7220" t="str">
            <v>ბიოტაIX40</v>
          </cell>
          <cell r="B7220" t="str">
            <v>ბიოტა</v>
          </cell>
          <cell r="C7220" t="str">
            <v>IX</v>
          </cell>
          <cell r="D7220">
            <v>15</v>
          </cell>
          <cell r="E7220">
            <v>40</v>
          </cell>
          <cell r="F7220">
            <v>0.88</v>
          </cell>
          <cell r="G7220">
            <v>0.76</v>
          </cell>
          <cell r="H7220">
            <v>0.04</v>
          </cell>
          <cell r="I7220">
            <v>0.8</v>
          </cell>
          <cell r="J7220">
            <v>0.12</v>
          </cell>
        </row>
        <row r="7221">
          <cell r="A7221" t="str">
            <v>ბიოტაIX44</v>
          </cell>
          <cell r="B7221" t="str">
            <v>ბიოტა</v>
          </cell>
          <cell r="C7221" t="str">
            <v>IX</v>
          </cell>
          <cell r="D7221">
            <v>16</v>
          </cell>
          <cell r="E7221">
            <v>44</v>
          </cell>
          <cell r="F7221">
            <v>1.1100000000000001</v>
          </cell>
          <cell r="G7221">
            <v>0.96</v>
          </cell>
          <cell r="H7221">
            <v>0.06</v>
          </cell>
          <cell r="I7221">
            <v>1.02</v>
          </cell>
          <cell r="J7221">
            <v>0.15000000000000013</v>
          </cell>
        </row>
        <row r="7222">
          <cell r="A7222" t="str">
            <v>ბიოტაIX48</v>
          </cell>
          <cell r="B7222" t="str">
            <v>ბიოტა</v>
          </cell>
          <cell r="C7222" t="str">
            <v>IX</v>
          </cell>
          <cell r="D7222">
            <v>16.5</v>
          </cell>
          <cell r="E7222">
            <v>48</v>
          </cell>
          <cell r="F7222">
            <v>1.36</v>
          </cell>
          <cell r="G7222">
            <v>1.18</v>
          </cell>
          <cell r="H7222">
            <v>7.0000000000000007E-2</v>
          </cell>
          <cell r="I7222">
            <v>1.25</v>
          </cell>
          <cell r="J7222">
            <v>0.18000000000000016</v>
          </cell>
        </row>
        <row r="7223">
          <cell r="A7223" t="str">
            <v>ბიოტაIX52</v>
          </cell>
          <cell r="B7223" t="str">
            <v>ბიოტა</v>
          </cell>
          <cell r="C7223" t="str">
            <v>IX</v>
          </cell>
          <cell r="D7223">
            <v>17</v>
          </cell>
          <cell r="E7223">
            <v>52</v>
          </cell>
          <cell r="F7223">
            <v>1.64</v>
          </cell>
          <cell r="G7223">
            <v>1.42</v>
          </cell>
          <cell r="H7223">
            <v>0.08</v>
          </cell>
          <cell r="I7223">
            <v>1.5</v>
          </cell>
          <cell r="J7223">
            <v>0.21999999999999997</v>
          </cell>
        </row>
        <row r="7224">
          <cell r="A7224" t="str">
            <v>ბიოტაIX56</v>
          </cell>
          <cell r="B7224" t="str">
            <v>ბიოტა</v>
          </cell>
          <cell r="C7224" t="str">
            <v>IX</v>
          </cell>
          <cell r="D7224">
            <v>17.5</v>
          </cell>
          <cell r="E7224">
            <v>56</v>
          </cell>
          <cell r="F7224">
            <v>1.94</v>
          </cell>
          <cell r="G7224">
            <v>1.69</v>
          </cell>
          <cell r="H7224">
            <v>0.1</v>
          </cell>
          <cell r="I7224">
            <v>1.79</v>
          </cell>
          <cell r="J7224">
            <v>0.25</v>
          </cell>
        </row>
        <row r="7225">
          <cell r="A7225" t="str">
            <v>ბიოტაIX60</v>
          </cell>
          <cell r="B7225" t="str">
            <v>ბიოტა</v>
          </cell>
          <cell r="C7225" t="str">
            <v>IX</v>
          </cell>
          <cell r="D7225">
            <v>18</v>
          </cell>
          <cell r="E7225">
            <v>60</v>
          </cell>
          <cell r="F7225">
            <v>2.2799999999999998</v>
          </cell>
          <cell r="G7225">
            <v>1.99</v>
          </cell>
          <cell r="H7225">
            <v>0.11</v>
          </cell>
          <cell r="I7225">
            <v>2.1</v>
          </cell>
          <cell r="J7225">
            <v>0.28999999999999981</v>
          </cell>
        </row>
        <row r="7226">
          <cell r="A7226" t="str">
            <v>ბიოტაIX64</v>
          </cell>
          <cell r="B7226" t="str">
            <v>ბიოტა</v>
          </cell>
          <cell r="C7226" t="str">
            <v>IX</v>
          </cell>
          <cell r="D7226">
            <v>18</v>
          </cell>
          <cell r="E7226">
            <v>64</v>
          </cell>
          <cell r="F7226">
            <v>2.63</v>
          </cell>
          <cell r="G7226">
            <v>2.2999999999999998</v>
          </cell>
          <cell r="H7226">
            <v>0.13</v>
          </cell>
          <cell r="I7226">
            <v>2.4299999999999997</v>
          </cell>
          <cell r="J7226">
            <v>0.33000000000000007</v>
          </cell>
        </row>
        <row r="7227">
          <cell r="A7227" t="str">
            <v>ბიოტაIX68</v>
          </cell>
          <cell r="B7227" t="str">
            <v>ბიოტა</v>
          </cell>
          <cell r="C7227" t="str">
            <v>IX</v>
          </cell>
          <cell r="D7227">
            <v>18.5</v>
          </cell>
          <cell r="E7227">
            <v>68</v>
          </cell>
          <cell r="F7227">
            <v>3.01</v>
          </cell>
          <cell r="G7227">
            <v>2.64</v>
          </cell>
          <cell r="H7227">
            <v>0.15</v>
          </cell>
          <cell r="I7227">
            <v>2.79</v>
          </cell>
          <cell r="J7227">
            <v>0.36999999999999966</v>
          </cell>
        </row>
        <row r="7228">
          <cell r="A7228" t="str">
            <v>ბიოტაIX72</v>
          </cell>
          <cell r="B7228" t="str">
            <v>ბიოტა</v>
          </cell>
          <cell r="C7228" t="str">
            <v>IX</v>
          </cell>
          <cell r="D7228">
            <v>19</v>
          </cell>
          <cell r="E7228">
            <v>72</v>
          </cell>
          <cell r="F7228">
            <v>3.42</v>
          </cell>
          <cell r="G7228">
            <v>3.01</v>
          </cell>
          <cell r="H7228">
            <v>0.17</v>
          </cell>
          <cell r="I7228">
            <v>3.1799999999999997</v>
          </cell>
          <cell r="J7228">
            <v>0.41000000000000014</v>
          </cell>
        </row>
        <row r="7229">
          <cell r="A7229" t="str">
            <v>ბიოტაIX76</v>
          </cell>
          <cell r="B7229" t="str">
            <v>ბიოტა</v>
          </cell>
          <cell r="C7229" t="str">
            <v>IX</v>
          </cell>
          <cell r="D7229">
            <v>19</v>
          </cell>
          <cell r="E7229">
            <v>76</v>
          </cell>
          <cell r="F7229">
            <v>3.84</v>
          </cell>
          <cell r="G7229">
            <v>3.38</v>
          </cell>
          <cell r="H7229">
            <v>0.19</v>
          </cell>
          <cell r="I7229">
            <v>3.57</v>
          </cell>
          <cell r="J7229">
            <v>0.45999999999999996</v>
          </cell>
        </row>
        <row r="7230">
          <cell r="A7230" t="str">
            <v>ბიოტაIX80</v>
          </cell>
          <cell r="B7230" t="str">
            <v>ბიოტა</v>
          </cell>
          <cell r="C7230" t="str">
            <v>IX</v>
          </cell>
          <cell r="D7230">
            <v>19</v>
          </cell>
          <cell r="E7230">
            <v>80</v>
          </cell>
          <cell r="F7230">
            <v>4.29</v>
          </cell>
          <cell r="G7230">
            <v>3.78</v>
          </cell>
          <cell r="H7230">
            <v>0.22</v>
          </cell>
          <cell r="I7230">
            <v>4</v>
          </cell>
          <cell r="J7230">
            <v>0.51000000000000023</v>
          </cell>
        </row>
        <row r="7231">
          <cell r="A7231" t="str">
            <v>ბიოტაIX84</v>
          </cell>
          <cell r="B7231" t="str">
            <v>ბიოტა</v>
          </cell>
          <cell r="C7231" t="str">
            <v>IX</v>
          </cell>
          <cell r="D7231">
            <v>19.5</v>
          </cell>
          <cell r="E7231">
            <v>84</v>
          </cell>
          <cell r="F7231">
            <v>4.75</v>
          </cell>
          <cell r="G7231">
            <v>4.2</v>
          </cell>
          <cell r="H7231">
            <v>0.24</v>
          </cell>
          <cell r="I7231">
            <v>4.4400000000000004</v>
          </cell>
          <cell r="J7231">
            <v>0.54999999999999982</v>
          </cell>
        </row>
        <row r="7232">
          <cell r="A7232" t="str">
            <v>ტუიაI8</v>
          </cell>
          <cell r="B7232" t="str">
            <v>ტუია</v>
          </cell>
          <cell r="C7232" t="str">
            <v>I</v>
          </cell>
          <cell r="D7232">
            <v>14.5</v>
          </cell>
          <cell r="E7232">
            <v>8</v>
          </cell>
          <cell r="F7232">
            <v>3.6999999999999998E-2</v>
          </cell>
          <cell r="G7232">
            <v>0.03</v>
          </cell>
          <cell r="H7232">
            <v>0</v>
          </cell>
          <cell r="I7232">
            <v>0.03</v>
          </cell>
          <cell r="J7232">
            <v>6.9999999999999993E-3</v>
          </cell>
        </row>
        <row r="7233">
          <cell r="A7233" t="str">
            <v>ტუიაI10</v>
          </cell>
          <cell r="B7233" t="str">
            <v>ტუია</v>
          </cell>
          <cell r="C7233" t="str">
            <v>I</v>
          </cell>
          <cell r="D7233">
            <v>16</v>
          </cell>
          <cell r="E7233">
            <v>10</v>
          </cell>
          <cell r="F7233">
            <v>6.3E-2</v>
          </cell>
          <cell r="G7233">
            <v>0.05</v>
          </cell>
          <cell r="H7233">
            <v>0</v>
          </cell>
          <cell r="I7233">
            <v>0.05</v>
          </cell>
          <cell r="J7233">
            <v>1.2999999999999998E-2</v>
          </cell>
        </row>
        <row r="7234">
          <cell r="A7234" t="str">
            <v>ტუიაI12</v>
          </cell>
          <cell r="B7234" t="str">
            <v>ტუია</v>
          </cell>
          <cell r="C7234" t="str">
            <v>I</v>
          </cell>
          <cell r="D7234">
            <v>17.5</v>
          </cell>
          <cell r="E7234">
            <v>12</v>
          </cell>
          <cell r="F7234">
            <v>9.7000000000000003E-2</v>
          </cell>
          <cell r="G7234">
            <v>0.08</v>
          </cell>
          <cell r="H7234">
            <v>0.01</v>
          </cell>
          <cell r="I7234">
            <v>0.09</v>
          </cell>
          <cell r="J7234">
            <v>1.7000000000000001E-2</v>
          </cell>
        </row>
        <row r="7235">
          <cell r="A7235" t="str">
            <v>ტუიაI14</v>
          </cell>
          <cell r="B7235" t="str">
            <v>ტუია</v>
          </cell>
          <cell r="C7235" t="str">
            <v>I</v>
          </cell>
          <cell r="D7235">
            <v>19</v>
          </cell>
          <cell r="E7235">
            <v>14</v>
          </cell>
          <cell r="F7235">
            <v>0.14099999999999999</v>
          </cell>
          <cell r="G7235">
            <v>0.12</v>
          </cell>
          <cell r="H7235">
            <v>0.01</v>
          </cell>
          <cell r="I7235">
            <v>0.13</v>
          </cell>
          <cell r="J7235">
            <v>2.0999999999999991E-2</v>
          </cell>
        </row>
        <row r="7236">
          <cell r="A7236" t="str">
            <v>ტუიაI16</v>
          </cell>
          <cell r="B7236" t="str">
            <v>ტუია</v>
          </cell>
          <cell r="C7236" t="str">
            <v>I</v>
          </cell>
          <cell r="D7236">
            <v>20</v>
          </cell>
          <cell r="E7236">
            <v>16</v>
          </cell>
          <cell r="F7236">
            <v>0.19600000000000001</v>
          </cell>
          <cell r="G7236">
            <v>0.17</v>
          </cell>
          <cell r="H7236">
            <v>0.01</v>
          </cell>
          <cell r="I7236">
            <v>0.18000000000000002</v>
          </cell>
          <cell r="J7236">
            <v>2.5999999999999995E-2</v>
          </cell>
        </row>
        <row r="7237">
          <cell r="A7237" t="str">
            <v>ტუიაI20</v>
          </cell>
          <cell r="B7237" t="str">
            <v>ტუია</v>
          </cell>
          <cell r="C7237" t="str">
            <v>I</v>
          </cell>
          <cell r="D7237">
            <v>22.5</v>
          </cell>
          <cell r="E7237">
            <v>20</v>
          </cell>
          <cell r="F7237">
            <v>0.34</v>
          </cell>
          <cell r="G7237">
            <v>0.28999999999999998</v>
          </cell>
          <cell r="H7237">
            <v>0.02</v>
          </cell>
          <cell r="I7237">
            <v>0.31</v>
          </cell>
          <cell r="J7237">
            <v>5.0000000000000044E-2</v>
          </cell>
        </row>
        <row r="7238">
          <cell r="A7238" t="str">
            <v>ტუიაI24</v>
          </cell>
          <cell r="B7238" t="str">
            <v>ტუია</v>
          </cell>
          <cell r="C7238" t="str">
            <v>I</v>
          </cell>
          <cell r="D7238">
            <v>25</v>
          </cell>
          <cell r="E7238">
            <v>24</v>
          </cell>
          <cell r="F7238">
            <v>0.53</v>
          </cell>
          <cell r="G7238">
            <v>0.46</v>
          </cell>
          <cell r="H7238">
            <v>0.03</v>
          </cell>
          <cell r="I7238">
            <v>0.49</v>
          </cell>
          <cell r="J7238">
            <v>7.0000000000000007E-2</v>
          </cell>
        </row>
        <row r="7239">
          <cell r="A7239" t="str">
            <v>ტუიაI28</v>
          </cell>
          <cell r="B7239" t="str">
            <v>ტუია</v>
          </cell>
          <cell r="C7239" t="str">
            <v>I</v>
          </cell>
          <cell r="D7239">
            <v>27</v>
          </cell>
          <cell r="E7239">
            <v>28</v>
          </cell>
          <cell r="F7239">
            <v>0.77</v>
          </cell>
          <cell r="G7239">
            <v>0.67</v>
          </cell>
          <cell r="H7239">
            <v>0.04</v>
          </cell>
          <cell r="I7239">
            <v>0.71000000000000008</v>
          </cell>
          <cell r="J7239">
            <v>9.9999999999999978E-2</v>
          </cell>
        </row>
        <row r="7240">
          <cell r="A7240" t="str">
            <v>ტუიაI32</v>
          </cell>
          <cell r="B7240" t="str">
            <v>ტუია</v>
          </cell>
          <cell r="C7240" t="str">
            <v>I</v>
          </cell>
          <cell r="D7240">
            <v>29</v>
          </cell>
          <cell r="E7240">
            <v>32</v>
          </cell>
          <cell r="F7240">
            <v>1.07</v>
          </cell>
          <cell r="G7240">
            <v>0.93</v>
          </cell>
          <cell r="H7240">
            <v>0.05</v>
          </cell>
          <cell r="I7240">
            <v>0.98000000000000009</v>
          </cell>
          <cell r="J7240">
            <v>0.14000000000000001</v>
          </cell>
        </row>
        <row r="7241">
          <cell r="A7241" t="str">
            <v>ტუიაI36</v>
          </cell>
          <cell r="B7241" t="str">
            <v>ტუია</v>
          </cell>
          <cell r="C7241" t="str">
            <v>I</v>
          </cell>
          <cell r="D7241">
            <v>30.5</v>
          </cell>
          <cell r="E7241">
            <v>36</v>
          </cell>
          <cell r="F7241">
            <v>1.42</v>
          </cell>
          <cell r="G7241">
            <v>1.23</v>
          </cell>
          <cell r="H7241">
            <v>7.0000000000000007E-2</v>
          </cell>
          <cell r="I7241">
            <v>1.3</v>
          </cell>
          <cell r="J7241">
            <v>0.18999999999999995</v>
          </cell>
        </row>
        <row r="7242">
          <cell r="A7242" t="str">
            <v>ტუიაI40</v>
          </cell>
          <cell r="B7242" t="str">
            <v>ტუია</v>
          </cell>
          <cell r="C7242" t="str">
            <v>I</v>
          </cell>
          <cell r="D7242">
            <v>32</v>
          </cell>
          <cell r="E7242">
            <v>40</v>
          </cell>
          <cell r="F7242">
            <v>1.84</v>
          </cell>
          <cell r="G7242">
            <v>1.6</v>
          </cell>
          <cell r="H7242">
            <v>0.09</v>
          </cell>
          <cell r="I7242">
            <v>1.6900000000000002</v>
          </cell>
          <cell r="J7242">
            <v>0.24</v>
          </cell>
        </row>
        <row r="7243">
          <cell r="A7243" t="str">
            <v>ტუიაI44</v>
          </cell>
          <cell r="B7243" t="str">
            <v>ტუია</v>
          </cell>
          <cell r="C7243" t="str">
            <v>I</v>
          </cell>
          <cell r="D7243">
            <v>33.5</v>
          </cell>
          <cell r="E7243">
            <v>44</v>
          </cell>
          <cell r="F7243">
            <v>2.31</v>
          </cell>
          <cell r="G7243">
            <v>2.02</v>
          </cell>
          <cell r="H7243">
            <v>0.12</v>
          </cell>
          <cell r="I7243">
            <v>2.14</v>
          </cell>
          <cell r="J7243">
            <v>0.29000000000000004</v>
          </cell>
        </row>
        <row r="7244">
          <cell r="A7244" t="str">
            <v>ტუიაI48</v>
          </cell>
          <cell r="B7244" t="str">
            <v>ტუია</v>
          </cell>
          <cell r="C7244" t="str">
            <v>I</v>
          </cell>
          <cell r="D7244">
            <v>35</v>
          </cell>
          <cell r="E7244">
            <v>48</v>
          </cell>
          <cell r="F7244">
            <v>2.83</v>
          </cell>
          <cell r="G7244">
            <v>2.48</v>
          </cell>
          <cell r="H7244">
            <v>0.14000000000000001</v>
          </cell>
          <cell r="I7244">
            <v>2.62</v>
          </cell>
          <cell r="J7244">
            <v>0.35000000000000009</v>
          </cell>
        </row>
        <row r="7245">
          <cell r="A7245" t="str">
            <v>ტუიაI52</v>
          </cell>
          <cell r="B7245" t="str">
            <v>ტუია</v>
          </cell>
          <cell r="C7245" t="str">
            <v>I</v>
          </cell>
          <cell r="D7245">
            <v>36</v>
          </cell>
          <cell r="E7245">
            <v>52</v>
          </cell>
          <cell r="F7245">
            <v>3.42</v>
          </cell>
          <cell r="G7245">
            <v>3</v>
          </cell>
          <cell r="H7245">
            <v>0.17</v>
          </cell>
          <cell r="I7245">
            <v>3.17</v>
          </cell>
          <cell r="J7245">
            <v>0.41999999999999993</v>
          </cell>
        </row>
        <row r="7246">
          <cell r="A7246" t="str">
            <v>ტუიაI56</v>
          </cell>
          <cell r="B7246" t="str">
            <v>ტუია</v>
          </cell>
          <cell r="C7246" t="str">
            <v>I</v>
          </cell>
          <cell r="D7246">
            <v>37</v>
          </cell>
          <cell r="E7246">
            <v>56</v>
          </cell>
          <cell r="F7246">
            <v>4.0599999999999996</v>
          </cell>
          <cell r="G7246">
            <v>3.57</v>
          </cell>
          <cell r="H7246">
            <v>0.2</v>
          </cell>
          <cell r="I7246">
            <v>3.77</v>
          </cell>
          <cell r="J7246">
            <v>0.48999999999999977</v>
          </cell>
        </row>
        <row r="7247">
          <cell r="A7247" t="str">
            <v>ტუიაI60</v>
          </cell>
          <cell r="B7247" t="str">
            <v>ტუია</v>
          </cell>
          <cell r="C7247" t="str">
            <v>I</v>
          </cell>
          <cell r="D7247">
            <v>38</v>
          </cell>
          <cell r="E7247">
            <v>60</v>
          </cell>
          <cell r="F7247">
            <v>4.75</v>
          </cell>
          <cell r="G7247">
            <v>4.18</v>
          </cell>
          <cell r="H7247">
            <v>0.24</v>
          </cell>
          <cell r="I7247">
            <v>4.42</v>
          </cell>
          <cell r="J7247">
            <v>0.57000000000000028</v>
          </cell>
        </row>
        <row r="7248">
          <cell r="A7248" t="str">
            <v>ტუიაI64</v>
          </cell>
          <cell r="B7248" t="str">
            <v>ტუია</v>
          </cell>
          <cell r="C7248" t="str">
            <v>I</v>
          </cell>
          <cell r="D7248">
            <v>38.5</v>
          </cell>
          <cell r="E7248">
            <v>64</v>
          </cell>
          <cell r="F7248">
            <v>5.49</v>
          </cell>
          <cell r="G7248">
            <v>4.8499999999999996</v>
          </cell>
          <cell r="H7248">
            <v>0.28000000000000003</v>
          </cell>
          <cell r="I7248">
            <v>5.13</v>
          </cell>
          <cell r="J7248">
            <v>0.64000000000000057</v>
          </cell>
        </row>
        <row r="7249">
          <cell r="A7249" t="str">
            <v>ტუიაI68</v>
          </cell>
          <cell r="B7249" t="str">
            <v>ტუია</v>
          </cell>
          <cell r="C7249" t="str">
            <v>I</v>
          </cell>
          <cell r="D7249">
            <v>39.5</v>
          </cell>
          <cell r="E7249">
            <v>68</v>
          </cell>
          <cell r="F7249">
            <v>6.29</v>
          </cell>
          <cell r="G7249">
            <v>5.57</v>
          </cell>
          <cell r="H7249">
            <v>0.32</v>
          </cell>
          <cell r="I7249">
            <v>5.8900000000000006</v>
          </cell>
          <cell r="J7249">
            <v>0.71999999999999975</v>
          </cell>
        </row>
        <row r="7250">
          <cell r="A7250" t="str">
            <v>ტუიაI72</v>
          </cell>
          <cell r="B7250" t="str">
            <v>ტუია</v>
          </cell>
          <cell r="C7250" t="str">
            <v>I</v>
          </cell>
          <cell r="D7250">
            <v>40</v>
          </cell>
          <cell r="E7250">
            <v>72</v>
          </cell>
          <cell r="F7250">
            <v>7.13</v>
          </cell>
          <cell r="G7250">
            <v>6.32</v>
          </cell>
          <cell r="H7250">
            <v>0.36</v>
          </cell>
          <cell r="I7250">
            <v>6.6800000000000006</v>
          </cell>
          <cell r="J7250">
            <v>0.80999999999999961</v>
          </cell>
        </row>
        <row r="7251">
          <cell r="A7251" t="str">
            <v>ტუიაI76</v>
          </cell>
          <cell r="B7251" t="str">
            <v>ტუია</v>
          </cell>
          <cell r="C7251" t="str">
            <v>I</v>
          </cell>
          <cell r="D7251">
            <v>40.5</v>
          </cell>
          <cell r="E7251">
            <v>76</v>
          </cell>
          <cell r="F7251">
            <v>8.01</v>
          </cell>
          <cell r="G7251">
            <v>4.12</v>
          </cell>
          <cell r="H7251">
            <v>0.4</v>
          </cell>
          <cell r="I7251">
            <v>4.5200000000000005</v>
          </cell>
          <cell r="J7251">
            <v>3.8899999999999997</v>
          </cell>
        </row>
        <row r="7252">
          <cell r="A7252" t="str">
            <v>ტუიაI80</v>
          </cell>
          <cell r="B7252" t="str">
            <v>ტუია</v>
          </cell>
          <cell r="C7252" t="str">
            <v>I</v>
          </cell>
          <cell r="D7252">
            <v>41</v>
          </cell>
          <cell r="E7252">
            <v>80</v>
          </cell>
          <cell r="F7252">
            <v>8.94</v>
          </cell>
          <cell r="G7252">
            <v>7.96</v>
          </cell>
          <cell r="H7252">
            <v>0.45</v>
          </cell>
          <cell r="I7252">
            <v>8.41</v>
          </cell>
          <cell r="J7252">
            <v>0.97999999999999954</v>
          </cell>
        </row>
        <row r="7253">
          <cell r="A7253" t="str">
            <v>ტუიაI84</v>
          </cell>
          <cell r="B7253" t="str">
            <v>ტუია</v>
          </cell>
          <cell r="C7253" t="str">
            <v>I</v>
          </cell>
          <cell r="D7253">
            <v>41</v>
          </cell>
          <cell r="E7253">
            <v>84</v>
          </cell>
          <cell r="F7253">
            <v>9.91</v>
          </cell>
          <cell r="G7253">
            <v>8.84</v>
          </cell>
          <cell r="H7253">
            <v>0.5</v>
          </cell>
          <cell r="I7253">
            <v>9.34</v>
          </cell>
          <cell r="J7253">
            <v>1.0700000000000003</v>
          </cell>
        </row>
        <row r="7254">
          <cell r="A7254" t="str">
            <v>ტუიაI88</v>
          </cell>
          <cell r="B7254" t="str">
            <v>ტუია</v>
          </cell>
          <cell r="C7254" t="str">
            <v>I</v>
          </cell>
          <cell r="D7254">
            <v>41.5</v>
          </cell>
          <cell r="E7254">
            <v>88</v>
          </cell>
          <cell r="F7254">
            <v>10.92</v>
          </cell>
          <cell r="G7254">
            <v>9.76</v>
          </cell>
          <cell r="H7254">
            <v>0.55000000000000004</v>
          </cell>
          <cell r="I7254">
            <v>10.31</v>
          </cell>
          <cell r="J7254">
            <v>1.1600000000000001</v>
          </cell>
        </row>
        <row r="7255">
          <cell r="A7255" t="str">
            <v>ტუიაI92</v>
          </cell>
          <cell r="B7255" t="str">
            <v>ტუია</v>
          </cell>
          <cell r="C7255" t="str">
            <v>I</v>
          </cell>
          <cell r="D7255">
            <v>41.5</v>
          </cell>
          <cell r="E7255">
            <v>92</v>
          </cell>
          <cell r="F7255">
            <v>11.97</v>
          </cell>
          <cell r="G7255">
            <v>10.71</v>
          </cell>
          <cell r="H7255">
            <v>0.6</v>
          </cell>
          <cell r="I7255">
            <v>11.31</v>
          </cell>
          <cell r="J7255">
            <v>1.2599999999999998</v>
          </cell>
        </row>
        <row r="7256">
          <cell r="A7256" t="str">
            <v>ტუიაI96</v>
          </cell>
          <cell r="B7256" t="str">
            <v>ტუია</v>
          </cell>
          <cell r="C7256" t="str">
            <v>I</v>
          </cell>
          <cell r="D7256">
            <v>42</v>
          </cell>
          <cell r="E7256">
            <v>96</v>
          </cell>
          <cell r="F7256">
            <v>13.05</v>
          </cell>
          <cell r="G7256">
            <v>11.7</v>
          </cell>
          <cell r="H7256">
            <v>0.65</v>
          </cell>
          <cell r="I7256">
            <v>12.35</v>
          </cell>
          <cell r="J7256">
            <v>1.3500000000000014</v>
          </cell>
        </row>
        <row r="7257">
          <cell r="A7257" t="str">
            <v>ტუიაI100</v>
          </cell>
          <cell r="B7257" t="str">
            <v>ტუია</v>
          </cell>
          <cell r="C7257" t="str">
            <v>I</v>
          </cell>
          <cell r="D7257">
            <v>42</v>
          </cell>
          <cell r="E7257">
            <v>100</v>
          </cell>
          <cell r="F7257">
            <v>14.17</v>
          </cell>
          <cell r="G7257">
            <v>12.72</v>
          </cell>
          <cell r="H7257">
            <v>0.71</v>
          </cell>
          <cell r="I7257">
            <v>13.43</v>
          </cell>
          <cell r="J7257">
            <v>1.4499999999999993</v>
          </cell>
        </row>
        <row r="7258">
          <cell r="A7258" t="str">
            <v>ტუიაI104</v>
          </cell>
          <cell r="B7258" t="str">
            <v>ტუია</v>
          </cell>
          <cell r="C7258" t="str">
            <v>I</v>
          </cell>
          <cell r="D7258">
            <v>42</v>
          </cell>
          <cell r="E7258">
            <v>104</v>
          </cell>
          <cell r="F7258">
            <v>15.33</v>
          </cell>
          <cell r="G7258">
            <v>13.8</v>
          </cell>
          <cell r="H7258">
            <v>0.77</v>
          </cell>
          <cell r="I7258">
            <v>14.57</v>
          </cell>
          <cell r="J7258">
            <v>1.5299999999999994</v>
          </cell>
        </row>
        <row r="7259">
          <cell r="A7259" t="str">
            <v>ტუიაI108</v>
          </cell>
          <cell r="B7259" t="str">
            <v>ტუია</v>
          </cell>
          <cell r="C7259" t="str">
            <v>I</v>
          </cell>
          <cell r="D7259">
            <v>42</v>
          </cell>
          <cell r="E7259">
            <v>108</v>
          </cell>
          <cell r="F7259">
            <v>16.52</v>
          </cell>
          <cell r="G7259">
            <v>14.88</v>
          </cell>
          <cell r="H7259">
            <v>0.83</v>
          </cell>
          <cell r="I7259">
            <v>15.71</v>
          </cell>
          <cell r="J7259">
            <v>1.6399999999999988</v>
          </cell>
        </row>
        <row r="7260">
          <cell r="A7260" t="str">
            <v>ტუიაI112</v>
          </cell>
          <cell r="B7260" t="str">
            <v>ტუია</v>
          </cell>
          <cell r="C7260" t="str">
            <v>I</v>
          </cell>
          <cell r="D7260">
            <v>42</v>
          </cell>
          <cell r="E7260">
            <v>112</v>
          </cell>
          <cell r="F7260">
            <v>17.75</v>
          </cell>
          <cell r="G7260">
            <v>16.03</v>
          </cell>
          <cell r="H7260">
            <v>0.89</v>
          </cell>
          <cell r="I7260">
            <v>16.920000000000002</v>
          </cell>
          <cell r="J7260">
            <v>1.7199999999999989</v>
          </cell>
        </row>
        <row r="7261">
          <cell r="A7261" t="str">
            <v>ტუიაI116</v>
          </cell>
          <cell r="B7261" t="str">
            <v>ტუია</v>
          </cell>
          <cell r="C7261" t="str">
            <v>I</v>
          </cell>
          <cell r="D7261">
            <v>42</v>
          </cell>
          <cell r="E7261">
            <v>116</v>
          </cell>
          <cell r="F7261">
            <v>19.010000000000002</v>
          </cell>
          <cell r="G7261">
            <v>17.18</v>
          </cell>
          <cell r="H7261">
            <v>0.95</v>
          </cell>
          <cell r="I7261">
            <v>18.13</v>
          </cell>
          <cell r="J7261">
            <v>1.8300000000000018</v>
          </cell>
        </row>
        <row r="7262">
          <cell r="A7262" t="str">
            <v>ტუიაI120</v>
          </cell>
          <cell r="B7262" t="str">
            <v>ტუია</v>
          </cell>
          <cell r="C7262" t="str">
            <v>I</v>
          </cell>
          <cell r="D7262">
            <v>42</v>
          </cell>
          <cell r="E7262">
            <v>120</v>
          </cell>
          <cell r="F7262">
            <v>20.329999999999998</v>
          </cell>
          <cell r="G7262">
            <v>18.420000000000002</v>
          </cell>
          <cell r="H7262">
            <v>1.02</v>
          </cell>
          <cell r="I7262">
            <v>19.440000000000001</v>
          </cell>
          <cell r="J7262">
            <v>1.9099999999999966</v>
          </cell>
        </row>
        <row r="7263">
          <cell r="A7263" t="str">
            <v>ტუიაI124</v>
          </cell>
          <cell r="B7263" t="str">
            <v>ტუია</v>
          </cell>
          <cell r="C7263" t="str">
            <v>I</v>
          </cell>
          <cell r="D7263">
            <v>42</v>
          </cell>
          <cell r="E7263">
            <v>124</v>
          </cell>
          <cell r="F7263">
            <v>21.68</v>
          </cell>
          <cell r="G7263">
            <v>19.66</v>
          </cell>
          <cell r="H7263">
            <v>1.08</v>
          </cell>
          <cell r="I7263">
            <v>20.740000000000002</v>
          </cell>
          <cell r="J7263">
            <v>2.0199999999999996</v>
          </cell>
        </row>
        <row r="7264">
          <cell r="A7264" t="str">
            <v>ტუიაI128</v>
          </cell>
          <cell r="B7264" t="str">
            <v>ტუია</v>
          </cell>
          <cell r="C7264" t="str">
            <v>I</v>
          </cell>
          <cell r="D7264">
            <v>42</v>
          </cell>
          <cell r="E7264">
            <v>128</v>
          </cell>
          <cell r="F7264">
            <v>23.09</v>
          </cell>
          <cell r="G7264">
            <v>20.97</v>
          </cell>
          <cell r="H7264">
            <v>1.1599999999999999</v>
          </cell>
          <cell r="I7264">
            <v>22.13</v>
          </cell>
          <cell r="J7264">
            <v>2.120000000000001</v>
          </cell>
        </row>
        <row r="7265">
          <cell r="A7265" t="str">
            <v>ტუიაI132</v>
          </cell>
          <cell r="B7265" t="str">
            <v>ტუია</v>
          </cell>
          <cell r="C7265" t="str">
            <v>I</v>
          </cell>
          <cell r="D7265">
            <v>42.5</v>
          </cell>
          <cell r="E7265">
            <v>132</v>
          </cell>
          <cell r="F7265">
            <v>24.55</v>
          </cell>
          <cell r="G7265">
            <v>22.32</v>
          </cell>
          <cell r="H7265">
            <v>1.23</v>
          </cell>
          <cell r="I7265">
            <v>23.55</v>
          </cell>
          <cell r="J7265">
            <v>2.2300000000000004</v>
          </cell>
        </row>
        <row r="7266">
          <cell r="A7266" t="str">
            <v>ტუიაI136</v>
          </cell>
          <cell r="B7266" t="str">
            <v>ტუია</v>
          </cell>
          <cell r="C7266" t="str">
            <v>I</v>
          </cell>
          <cell r="D7266">
            <v>42.5</v>
          </cell>
          <cell r="E7266">
            <v>136</v>
          </cell>
          <cell r="F7266">
            <v>26.08</v>
          </cell>
          <cell r="G7266">
            <v>23.73</v>
          </cell>
          <cell r="H7266">
            <v>1.3</v>
          </cell>
          <cell r="I7266">
            <v>25.03</v>
          </cell>
          <cell r="J7266">
            <v>2.3499999999999979</v>
          </cell>
        </row>
        <row r="7267">
          <cell r="A7267" t="str">
            <v>ტუიაI140</v>
          </cell>
          <cell r="B7267" t="str">
            <v>ტუია</v>
          </cell>
          <cell r="C7267" t="str">
            <v>I</v>
          </cell>
          <cell r="D7267">
            <v>42.5</v>
          </cell>
          <cell r="E7267">
            <v>140</v>
          </cell>
          <cell r="F7267">
            <v>27.68</v>
          </cell>
          <cell r="G7267">
            <v>25.22</v>
          </cell>
          <cell r="H7267">
            <v>1.38</v>
          </cell>
          <cell r="I7267">
            <v>26.599999999999998</v>
          </cell>
          <cell r="J7267">
            <v>2.4600000000000009</v>
          </cell>
        </row>
        <row r="7268">
          <cell r="A7268" t="str">
            <v>ტუიაI144</v>
          </cell>
          <cell r="B7268" t="str">
            <v>ტუია</v>
          </cell>
          <cell r="C7268" t="str">
            <v>I</v>
          </cell>
          <cell r="D7268">
            <v>42.5</v>
          </cell>
          <cell r="E7268">
            <v>144</v>
          </cell>
          <cell r="F7268">
            <v>29.36</v>
          </cell>
          <cell r="G7268">
            <v>26.78</v>
          </cell>
          <cell r="H7268">
            <v>1.47</v>
          </cell>
          <cell r="I7268">
            <v>28.25</v>
          </cell>
          <cell r="J7268">
            <v>2.5799999999999983</v>
          </cell>
        </row>
        <row r="7269">
          <cell r="A7269" t="str">
            <v>ტუიაI148</v>
          </cell>
          <cell r="B7269" t="str">
            <v>ტუია</v>
          </cell>
          <cell r="C7269" t="str">
            <v>I</v>
          </cell>
          <cell r="D7269">
            <v>43</v>
          </cell>
          <cell r="E7269">
            <v>148</v>
          </cell>
          <cell r="F7269">
            <v>31.13</v>
          </cell>
          <cell r="G7269">
            <v>28.42</v>
          </cell>
          <cell r="H7269">
            <v>1.56</v>
          </cell>
          <cell r="I7269">
            <v>29.98</v>
          </cell>
          <cell r="J7269">
            <v>2.7099999999999973</v>
          </cell>
        </row>
        <row r="7270">
          <cell r="A7270" t="str">
            <v>ტუიაI152</v>
          </cell>
          <cell r="B7270" t="str">
            <v>ტუია</v>
          </cell>
          <cell r="C7270" t="str">
            <v>I</v>
          </cell>
          <cell r="D7270">
            <v>43</v>
          </cell>
          <cell r="E7270">
            <v>152</v>
          </cell>
          <cell r="F7270">
            <v>33</v>
          </cell>
          <cell r="G7270">
            <v>30.16</v>
          </cell>
          <cell r="H7270">
            <v>1.65</v>
          </cell>
          <cell r="I7270">
            <v>31.81</v>
          </cell>
          <cell r="J7270">
            <v>2.84</v>
          </cell>
        </row>
        <row r="7271">
          <cell r="A7271" t="str">
            <v>ტუიაI156</v>
          </cell>
          <cell r="B7271" t="str">
            <v>ტუია</v>
          </cell>
          <cell r="C7271" t="str">
            <v>I</v>
          </cell>
          <cell r="D7271">
            <v>42.5</v>
          </cell>
          <cell r="E7271">
            <v>156</v>
          </cell>
          <cell r="F7271">
            <v>34.99</v>
          </cell>
          <cell r="G7271">
            <v>32.01</v>
          </cell>
          <cell r="H7271">
            <v>1.75</v>
          </cell>
          <cell r="I7271">
            <v>33.76</v>
          </cell>
          <cell r="J7271">
            <v>2.980000000000004</v>
          </cell>
        </row>
        <row r="7272">
          <cell r="A7272" t="str">
            <v>ტუიაI160</v>
          </cell>
          <cell r="B7272" t="str">
            <v>ტუია</v>
          </cell>
          <cell r="C7272" t="str">
            <v>I</v>
          </cell>
          <cell r="D7272">
            <v>44</v>
          </cell>
          <cell r="E7272">
            <v>160</v>
          </cell>
          <cell r="F7272">
            <v>37.119999999999997</v>
          </cell>
          <cell r="G7272">
            <v>34</v>
          </cell>
          <cell r="H7272">
            <v>1.86</v>
          </cell>
          <cell r="I7272">
            <v>35.86</v>
          </cell>
          <cell r="J7272">
            <v>3.1199999999999974</v>
          </cell>
        </row>
        <row r="7273">
          <cell r="A7273" t="str">
            <v>ტუიაII8</v>
          </cell>
          <cell r="B7273" t="str">
            <v>ტუია</v>
          </cell>
          <cell r="C7273" t="str">
            <v>II</v>
          </cell>
          <cell r="D7273">
            <v>13.5</v>
          </cell>
          <cell r="E7273">
            <v>8</v>
          </cell>
          <cell r="F7273">
            <v>9.9</v>
          </cell>
          <cell r="G7273">
            <v>0.03</v>
          </cell>
          <cell r="H7273">
            <v>0.5</v>
          </cell>
          <cell r="I7273">
            <v>0.53</v>
          </cell>
          <cell r="J7273">
            <v>9.870000000000001</v>
          </cell>
        </row>
        <row r="7274">
          <cell r="A7274" t="str">
            <v>ტუიაII10</v>
          </cell>
          <cell r="B7274" t="str">
            <v>ტუია</v>
          </cell>
          <cell r="C7274" t="str">
            <v>II</v>
          </cell>
          <cell r="D7274">
            <v>14.5</v>
          </cell>
          <cell r="E7274">
            <v>10</v>
          </cell>
          <cell r="F7274">
            <v>1.75</v>
          </cell>
          <cell r="G7274">
            <v>0.05</v>
          </cell>
          <cell r="H7274">
            <v>0.09</v>
          </cell>
          <cell r="I7274">
            <v>0.14000000000000001</v>
          </cell>
          <cell r="J7274">
            <v>1.7</v>
          </cell>
        </row>
        <row r="7275">
          <cell r="A7275" t="str">
            <v>ტუიაII12</v>
          </cell>
          <cell r="B7275" t="str">
            <v>ტუია</v>
          </cell>
          <cell r="C7275" t="str">
            <v>II</v>
          </cell>
          <cell r="D7275">
            <v>16</v>
          </cell>
          <cell r="E7275">
            <v>12</v>
          </cell>
          <cell r="F7275">
            <v>11.6</v>
          </cell>
          <cell r="G7275">
            <v>0.08</v>
          </cell>
          <cell r="H7275">
            <v>0.57999999999999996</v>
          </cell>
          <cell r="I7275">
            <v>0.65999999999999992</v>
          </cell>
          <cell r="J7275">
            <v>11.52</v>
          </cell>
        </row>
        <row r="7276">
          <cell r="A7276" t="str">
            <v>ტუიაII14</v>
          </cell>
          <cell r="B7276" t="str">
            <v>ტუია</v>
          </cell>
          <cell r="C7276" t="str">
            <v>II</v>
          </cell>
          <cell r="D7276">
            <v>17</v>
          </cell>
          <cell r="E7276">
            <v>14</v>
          </cell>
          <cell r="F7276">
            <v>0.129</v>
          </cell>
          <cell r="G7276">
            <v>0.11</v>
          </cell>
          <cell r="H7276">
            <v>0.01</v>
          </cell>
          <cell r="I7276">
            <v>0.12</v>
          </cell>
          <cell r="J7276">
            <v>1.9000000000000003E-2</v>
          </cell>
        </row>
        <row r="7277">
          <cell r="A7277" t="str">
            <v>ტუიაII16</v>
          </cell>
          <cell r="B7277" t="str">
            <v>ტუია</v>
          </cell>
          <cell r="C7277" t="str">
            <v>II</v>
          </cell>
          <cell r="D7277">
            <v>18.5</v>
          </cell>
          <cell r="E7277">
            <v>16</v>
          </cell>
          <cell r="F7277">
            <v>0.17799999999999999</v>
          </cell>
          <cell r="G7277">
            <v>0.15</v>
          </cell>
          <cell r="H7277">
            <v>0.01</v>
          </cell>
          <cell r="I7277">
            <v>0.16</v>
          </cell>
          <cell r="J7277">
            <v>2.7999999999999997E-2</v>
          </cell>
        </row>
        <row r="7278">
          <cell r="A7278" t="str">
            <v>ტუიაII20</v>
          </cell>
          <cell r="B7278" t="str">
            <v>ტუია</v>
          </cell>
          <cell r="C7278" t="str">
            <v>II</v>
          </cell>
          <cell r="D7278">
            <v>20.5</v>
          </cell>
          <cell r="E7278">
            <v>20</v>
          </cell>
          <cell r="F7278">
            <v>0.31</v>
          </cell>
          <cell r="G7278">
            <v>0.27</v>
          </cell>
          <cell r="H7278">
            <v>0.16</v>
          </cell>
          <cell r="I7278">
            <v>0.43000000000000005</v>
          </cell>
          <cell r="J7278">
            <v>3.999999999999998E-2</v>
          </cell>
        </row>
        <row r="7279">
          <cell r="A7279" t="str">
            <v>ტუიაII24</v>
          </cell>
          <cell r="B7279" t="str">
            <v>ტუია</v>
          </cell>
          <cell r="C7279" t="str">
            <v>II</v>
          </cell>
          <cell r="D7279">
            <v>22.5</v>
          </cell>
          <cell r="E7279">
            <v>24</v>
          </cell>
          <cell r="F7279">
            <v>0.48</v>
          </cell>
          <cell r="G7279">
            <v>0.41</v>
          </cell>
          <cell r="H7279">
            <v>0.02</v>
          </cell>
          <cell r="I7279">
            <v>0.43</v>
          </cell>
          <cell r="J7279">
            <v>7.0000000000000007E-2</v>
          </cell>
        </row>
        <row r="7280">
          <cell r="A7280" t="str">
            <v>ტუიაII28</v>
          </cell>
          <cell r="B7280" t="str">
            <v>ტუია</v>
          </cell>
          <cell r="C7280" t="str">
            <v>II</v>
          </cell>
          <cell r="D7280">
            <v>24.5</v>
          </cell>
          <cell r="E7280">
            <v>28</v>
          </cell>
          <cell r="F7280">
            <v>0.7</v>
          </cell>
          <cell r="G7280">
            <v>0.6</v>
          </cell>
          <cell r="H7280">
            <v>0.04</v>
          </cell>
          <cell r="I7280">
            <v>0.64</v>
          </cell>
          <cell r="J7280">
            <v>9.9999999999999978E-2</v>
          </cell>
        </row>
        <row r="7281">
          <cell r="A7281" t="str">
            <v>ტუიაII32</v>
          </cell>
          <cell r="B7281" t="str">
            <v>ტუია</v>
          </cell>
          <cell r="C7281" t="str">
            <v>II</v>
          </cell>
          <cell r="D7281">
            <v>26.5</v>
          </cell>
          <cell r="E7281">
            <v>32</v>
          </cell>
          <cell r="F7281">
            <v>0.98</v>
          </cell>
          <cell r="G7281">
            <v>0.85</v>
          </cell>
          <cell r="H7281">
            <v>0.05</v>
          </cell>
          <cell r="I7281">
            <v>0.9</v>
          </cell>
          <cell r="J7281">
            <v>0.13</v>
          </cell>
        </row>
        <row r="7282">
          <cell r="A7282" t="str">
            <v>ტუიაII36</v>
          </cell>
          <cell r="B7282" t="str">
            <v>ტუია</v>
          </cell>
          <cell r="C7282" t="str">
            <v>II</v>
          </cell>
          <cell r="D7282">
            <v>28</v>
          </cell>
          <cell r="E7282">
            <v>36</v>
          </cell>
          <cell r="F7282">
            <v>1.3</v>
          </cell>
          <cell r="G7282">
            <v>1.1299999999999999</v>
          </cell>
          <cell r="H7282">
            <v>7.0000000000000007E-2</v>
          </cell>
          <cell r="I7282">
            <v>1.2</v>
          </cell>
          <cell r="J7282">
            <v>0.17000000000000015</v>
          </cell>
        </row>
        <row r="7283">
          <cell r="A7283" t="str">
            <v>ტუიაII40</v>
          </cell>
          <cell r="B7283" t="str">
            <v>ტუია</v>
          </cell>
          <cell r="C7283" t="str">
            <v>II</v>
          </cell>
          <cell r="D7283">
            <v>29.5</v>
          </cell>
          <cell r="E7283">
            <v>40</v>
          </cell>
          <cell r="F7283">
            <v>1.67</v>
          </cell>
          <cell r="G7283">
            <v>1.45</v>
          </cell>
          <cell r="H7283">
            <v>0.08</v>
          </cell>
          <cell r="I7283">
            <v>1.53</v>
          </cell>
          <cell r="J7283">
            <v>0.21999999999999997</v>
          </cell>
        </row>
        <row r="7284">
          <cell r="A7284" t="str">
            <v>ტუიაII44</v>
          </cell>
          <cell r="B7284" t="str">
            <v>ტუია</v>
          </cell>
          <cell r="C7284" t="str">
            <v>II</v>
          </cell>
          <cell r="D7284">
            <v>30.5</v>
          </cell>
          <cell r="E7284">
            <v>44</v>
          </cell>
          <cell r="F7284">
            <v>2.1</v>
          </cell>
          <cell r="G7284">
            <v>1.83</v>
          </cell>
          <cell r="H7284">
            <v>0.11</v>
          </cell>
          <cell r="I7284">
            <v>1.9400000000000002</v>
          </cell>
          <cell r="J7284">
            <v>0.27</v>
          </cell>
        </row>
        <row r="7285">
          <cell r="A7285" t="str">
            <v>ტუიაII48</v>
          </cell>
          <cell r="B7285" t="str">
            <v>ტუია</v>
          </cell>
          <cell r="C7285" t="str">
            <v>II</v>
          </cell>
          <cell r="D7285">
            <v>31.5</v>
          </cell>
          <cell r="E7285">
            <v>48</v>
          </cell>
          <cell r="F7285">
            <v>2.58</v>
          </cell>
          <cell r="G7285">
            <v>2.25</v>
          </cell>
          <cell r="H7285">
            <v>0.13</v>
          </cell>
          <cell r="I7285">
            <v>2.38</v>
          </cell>
          <cell r="J7285">
            <v>0.33000000000000007</v>
          </cell>
        </row>
        <row r="7286">
          <cell r="A7286" t="str">
            <v>ტუიაII52</v>
          </cell>
          <cell r="B7286" t="str">
            <v>ტუია</v>
          </cell>
          <cell r="C7286" t="str">
            <v>II</v>
          </cell>
          <cell r="D7286">
            <v>33</v>
          </cell>
          <cell r="E7286">
            <v>52</v>
          </cell>
          <cell r="F7286">
            <v>3.12</v>
          </cell>
          <cell r="G7286">
            <v>2.73</v>
          </cell>
          <cell r="H7286">
            <v>0.16</v>
          </cell>
          <cell r="I7286">
            <v>2.89</v>
          </cell>
          <cell r="J7286">
            <v>0.39000000000000012</v>
          </cell>
        </row>
        <row r="7287">
          <cell r="A7287" t="str">
            <v>ტუიაII56</v>
          </cell>
          <cell r="B7287" t="str">
            <v>ტუია</v>
          </cell>
          <cell r="C7287" t="str">
            <v>II</v>
          </cell>
          <cell r="D7287">
            <v>33.5</v>
          </cell>
          <cell r="E7287">
            <v>56</v>
          </cell>
          <cell r="F7287">
            <v>3.7</v>
          </cell>
          <cell r="G7287">
            <v>3.25</v>
          </cell>
          <cell r="H7287">
            <v>0.19</v>
          </cell>
          <cell r="I7287">
            <v>3.44</v>
          </cell>
          <cell r="J7287">
            <v>0.45000000000000018</v>
          </cell>
        </row>
        <row r="7288">
          <cell r="A7288" t="str">
            <v>ტუიაII60</v>
          </cell>
          <cell r="B7288" t="str">
            <v>ტუია</v>
          </cell>
          <cell r="C7288" t="str">
            <v>II</v>
          </cell>
          <cell r="D7288">
            <v>34.5</v>
          </cell>
          <cell r="E7288">
            <v>60</v>
          </cell>
          <cell r="F7288">
            <v>4.33</v>
          </cell>
          <cell r="G7288">
            <v>3.81</v>
          </cell>
          <cell r="H7288">
            <v>0.22</v>
          </cell>
          <cell r="I7288">
            <v>4.03</v>
          </cell>
          <cell r="J7288">
            <v>0.52</v>
          </cell>
        </row>
        <row r="7289">
          <cell r="A7289" t="str">
            <v>ტუიაII64</v>
          </cell>
          <cell r="B7289" t="str">
            <v>ტუია</v>
          </cell>
          <cell r="C7289" t="str">
            <v>II</v>
          </cell>
          <cell r="D7289">
            <v>35</v>
          </cell>
          <cell r="E7289">
            <v>64</v>
          </cell>
          <cell r="F7289">
            <v>5.01</v>
          </cell>
          <cell r="G7289">
            <v>4.42</v>
          </cell>
          <cell r="H7289">
            <v>0.25</v>
          </cell>
          <cell r="I7289">
            <v>4.67</v>
          </cell>
          <cell r="J7289">
            <v>0.58999999999999986</v>
          </cell>
        </row>
        <row r="7290">
          <cell r="A7290" t="str">
            <v>ტუიაII68</v>
          </cell>
          <cell r="B7290" t="str">
            <v>ტუია</v>
          </cell>
          <cell r="C7290" t="str">
            <v>II</v>
          </cell>
          <cell r="D7290">
            <v>36</v>
          </cell>
          <cell r="E7290">
            <v>68</v>
          </cell>
          <cell r="F7290">
            <v>5.73</v>
          </cell>
          <cell r="G7290">
            <v>5.0599999999999996</v>
          </cell>
          <cell r="H7290">
            <v>0.28999999999999998</v>
          </cell>
          <cell r="I7290">
            <v>5.35</v>
          </cell>
          <cell r="J7290">
            <v>0.67000000000000082</v>
          </cell>
        </row>
        <row r="7291">
          <cell r="A7291" t="str">
            <v>ტუიაII72</v>
          </cell>
          <cell r="B7291" t="str">
            <v>ტუია</v>
          </cell>
          <cell r="C7291" t="str">
            <v>II</v>
          </cell>
          <cell r="D7291">
            <v>35.5</v>
          </cell>
          <cell r="E7291">
            <v>72</v>
          </cell>
          <cell r="F7291">
            <v>6.5</v>
          </cell>
          <cell r="G7291">
            <v>5.76</v>
          </cell>
          <cell r="H7291">
            <v>0.33</v>
          </cell>
          <cell r="I7291">
            <v>6.09</v>
          </cell>
          <cell r="J7291">
            <v>0.74000000000000021</v>
          </cell>
        </row>
        <row r="7292">
          <cell r="A7292" t="str">
            <v>ტუიაII76</v>
          </cell>
          <cell r="B7292" t="str">
            <v>ტუია</v>
          </cell>
          <cell r="C7292" t="str">
            <v>II</v>
          </cell>
          <cell r="D7292">
            <v>37</v>
          </cell>
          <cell r="E7292">
            <v>76</v>
          </cell>
          <cell r="F7292">
            <v>7.31</v>
          </cell>
          <cell r="G7292">
            <v>6.49</v>
          </cell>
          <cell r="H7292">
            <v>0.37</v>
          </cell>
          <cell r="I7292">
            <v>6.86</v>
          </cell>
          <cell r="J7292">
            <v>0.8199999999999994</v>
          </cell>
        </row>
        <row r="7293">
          <cell r="A7293" t="str">
            <v>ტუიაII80</v>
          </cell>
          <cell r="B7293" t="str">
            <v>ტუია</v>
          </cell>
          <cell r="C7293" t="str">
            <v>II</v>
          </cell>
          <cell r="D7293">
            <v>37</v>
          </cell>
          <cell r="E7293">
            <v>80</v>
          </cell>
          <cell r="F7293">
            <v>8.16</v>
          </cell>
          <cell r="G7293">
            <v>7.25</v>
          </cell>
          <cell r="H7293">
            <v>0.41</v>
          </cell>
          <cell r="I7293">
            <v>7.66</v>
          </cell>
          <cell r="J7293">
            <v>0.91000000000000014</v>
          </cell>
        </row>
        <row r="7294">
          <cell r="A7294" t="str">
            <v>ტუიაII84</v>
          </cell>
          <cell r="B7294" t="str">
            <v>ტუია</v>
          </cell>
          <cell r="C7294" t="str">
            <v>II</v>
          </cell>
          <cell r="D7294">
            <v>37.5</v>
          </cell>
          <cell r="E7294">
            <v>84</v>
          </cell>
          <cell r="F7294">
            <v>9.0399999999999991</v>
          </cell>
          <cell r="G7294">
            <v>8.0500000000000007</v>
          </cell>
          <cell r="H7294">
            <v>0.45</v>
          </cell>
          <cell r="I7294">
            <v>8.5</v>
          </cell>
          <cell r="J7294">
            <v>0.98999999999999844</v>
          </cell>
        </row>
        <row r="7295">
          <cell r="A7295" t="str">
            <v>ტუიაII88</v>
          </cell>
          <cell r="B7295" t="str">
            <v>ტუია</v>
          </cell>
          <cell r="C7295" t="str">
            <v>II</v>
          </cell>
          <cell r="D7295">
            <v>37.5</v>
          </cell>
          <cell r="E7295">
            <v>88</v>
          </cell>
          <cell r="F7295">
            <v>9.9600000000000009</v>
          </cell>
          <cell r="G7295">
            <v>8.89</v>
          </cell>
          <cell r="H7295">
            <v>0.5</v>
          </cell>
          <cell r="I7295">
            <v>9.39</v>
          </cell>
          <cell r="J7295">
            <v>1.0700000000000003</v>
          </cell>
        </row>
        <row r="7296">
          <cell r="A7296" t="str">
            <v>ტუიაII92</v>
          </cell>
          <cell r="B7296" t="str">
            <v>ტუია</v>
          </cell>
          <cell r="C7296" t="str">
            <v>II</v>
          </cell>
          <cell r="D7296">
            <v>38</v>
          </cell>
          <cell r="E7296">
            <v>92</v>
          </cell>
          <cell r="F7296">
            <v>10.92</v>
          </cell>
          <cell r="G7296">
            <v>9.76</v>
          </cell>
          <cell r="H7296">
            <v>0.55000000000000004</v>
          </cell>
          <cell r="I7296">
            <v>10.31</v>
          </cell>
          <cell r="J7296">
            <v>1.1600000000000001</v>
          </cell>
        </row>
        <row r="7297">
          <cell r="A7297" t="str">
            <v>ტუიაII96</v>
          </cell>
          <cell r="B7297" t="str">
            <v>ტუია</v>
          </cell>
          <cell r="C7297" t="str">
            <v>II</v>
          </cell>
          <cell r="D7297">
            <v>38</v>
          </cell>
          <cell r="E7297">
            <v>96</v>
          </cell>
          <cell r="F7297">
            <v>11.9</v>
          </cell>
          <cell r="G7297">
            <v>10.66</v>
          </cell>
          <cell r="H7297">
            <v>0.6</v>
          </cell>
          <cell r="I7297">
            <v>11.26</v>
          </cell>
          <cell r="J7297">
            <v>1.2400000000000002</v>
          </cell>
        </row>
        <row r="7298">
          <cell r="A7298" t="str">
            <v>ტუიაII100</v>
          </cell>
          <cell r="B7298" t="str">
            <v>ტუია</v>
          </cell>
          <cell r="C7298" t="str">
            <v>II</v>
          </cell>
          <cell r="D7298">
            <v>38</v>
          </cell>
          <cell r="E7298">
            <v>100</v>
          </cell>
          <cell r="F7298">
            <v>12.93</v>
          </cell>
          <cell r="G7298">
            <v>11.6</v>
          </cell>
          <cell r="H7298">
            <v>0.65</v>
          </cell>
          <cell r="I7298">
            <v>12.25</v>
          </cell>
          <cell r="J7298">
            <v>1.33</v>
          </cell>
        </row>
        <row r="7299">
          <cell r="A7299" t="str">
            <v>ტუიაII104</v>
          </cell>
          <cell r="B7299" t="str">
            <v>ტუია</v>
          </cell>
          <cell r="C7299" t="str">
            <v>II</v>
          </cell>
          <cell r="D7299">
            <v>38</v>
          </cell>
          <cell r="E7299">
            <v>104</v>
          </cell>
          <cell r="F7299">
            <v>13.98</v>
          </cell>
          <cell r="G7299">
            <v>12.57</v>
          </cell>
          <cell r="H7299">
            <v>0.7</v>
          </cell>
          <cell r="I7299">
            <v>13.27</v>
          </cell>
          <cell r="J7299">
            <v>1.4100000000000001</v>
          </cell>
        </row>
        <row r="7300">
          <cell r="A7300" t="str">
            <v>ტუიაII108</v>
          </cell>
          <cell r="B7300" t="str">
            <v>ტუია</v>
          </cell>
          <cell r="C7300" t="str">
            <v>II</v>
          </cell>
          <cell r="D7300">
            <v>38.5</v>
          </cell>
          <cell r="E7300">
            <v>108</v>
          </cell>
          <cell r="F7300">
            <v>15.07</v>
          </cell>
          <cell r="G7300">
            <v>13.56</v>
          </cell>
          <cell r="H7300">
            <v>0.75</v>
          </cell>
          <cell r="I7300">
            <v>14.31</v>
          </cell>
          <cell r="J7300">
            <v>1.5099999999999998</v>
          </cell>
        </row>
        <row r="7301">
          <cell r="A7301" t="str">
            <v>ტუიაII112</v>
          </cell>
          <cell r="B7301" t="str">
            <v>ტუია</v>
          </cell>
          <cell r="C7301" t="str">
            <v>II</v>
          </cell>
          <cell r="D7301">
            <v>38.5</v>
          </cell>
          <cell r="E7301">
            <v>112</v>
          </cell>
          <cell r="F7301">
            <v>16.190000000000001</v>
          </cell>
          <cell r="G7301">
            <v>14.6</v>
          </cell>
          <cell r="H7301">
            <v>0.81</v>
          </cell>
          <cell r="I7301">
            <v>15.41</v>
          </cell>
          <cell r="J7301">
            <v>1.5900000000000016</v>
          </cell>
        </row>
        <row r="7302">
          <cell r="A7302" t="str">
            <v>ტუიაII116</v>
          </cell>
          <cell r="B7302" t="str">
            <v>ტუია</v>
          </cell>
          <cell r="C7302" t="str">
            <v>II</v>
          </cell>
          <cell r="D7302">
            <v>38.5</v>
          </cell>
          <cell r="E7302">
            <v>116</v>
          </cell>
          <cell r="F7302">
            <v>17.350000000000001</v>
          </cell>
          <cell r="G7302">
            <v>15.67</v>
          </cell>
          <cell r="H7302">
            <v>0.87</v>
          </cell>
          <cell r="I7302">
            <v>16.54</v>
          </cell>
          <cell r="J7302">
            <v>1.6800000000000015</v>
          </cell>
        </row>
        <row r="7303">
          <cell r="A7303" t="str">
            <v>ტუიაII120</v>
          </cell>
          <cell r="B7303" t="str">
            <v>ტუია</v>
          </cell>
          <cell r="C7303" t="str">
            <v>II</v>
          </cell>
          <cell r="D7303">
            <v>38.5</v>
          </cell>
          <cell r="E7303">
            <v>120</v>
          </cell>
          <cell r="F7303">
            <v>18.54</v>
          </cell>
          <cell r="G7303">
            <v>16.78</v>
          </cell>
          <cell r="H7303">
            <v>0.93</v>
          </cell>
          <cell r="I7303">
            <v>17.71</v>
          </cell>
          <cell r="J7303">
            <v>1.759999999999998</v>
          </cell>
        </row>
        <row r="7304">
          <cell r="A7304" t="str">
            <v>ტუიაII124</v>
          </cell>
          <cell r="B7304" t="str">
            <v>ტუია</v>
          </cell>
          <cell r="C7304" t="str">
            <v>II</v>
          </cell>
          <cell r="D7304">
            <v>38.5</v>
          </cell>
          <cell r="E7304">
            <v>124</v>
          </cell>
          <cell r="F7304">
            <v>19.78</v>
          </cell>
          <cell r="G7304">
            <v>17.920000000000002</v>
          </cell>
          <cell r="H7304">
            <v>0.99</v>
          </cell>
          <cell r="I7304">
            <v>18.91</v>
          </cell>
          <cell r="J7304">
            <v>1.8599999999999994</v>
          </cell>
        </row>
        <row r="7305">
          <cell r="A7305" t="str">
            <v>ტუიაII128</v>
          </cell>
          <cell r="B7305" t="str">
            <v>ტუია</v>
          </cell>
          <cell r="C7305" t="str">
            <v>II</v>
          </cell>
          <cell r="D7305">
            <v>38.5</v>
          </cell>
          <cell r="E7305">
            <v>128</v>
          </cell>
          <cell r="F7305">
            <v>21.06</v>
          </cell>
          <cell r="G7305">
            <v>19.100000000000001</v>
          </cell>
          <cell r="H7305">
            <v>1.05</v>
          </cell>
          <cell r="I7305">
            <v>20.150000000000002</v>
          </cell>
          <cell r="J7305">
            <v>1.9599999999999973</v>
          </cell>
        </row>
        <row r="7306">
          <cell r="A7306" t="str">
            <v>ტუიაII132</v>
          </cell>
          <cell r="B7306" t="str">
            <v>ტუია</v>
          </cell>
          <cell r="C7306" t="str">
            <v>II</v>
          </cell>
          <cell r="D7306">
            <v>38.5</v>
          </cell>
          <cell r="E7306">
            <v>132</v>
          </cell>
          <cell r="F7306">
            <v>22.4</v>
          </cell>
          <cell r="G7306">
            <v>20.34</v>
          </cell>
          <cell r="H7306">
            <v>1.1200000000000001</v>
          </cell>
          <cell r="I7306">
            <v>21.46</v>
          </cell>
          <cell r="J7306">
            <v>2.0599999999999987</v>
          </cell>
        </row>
        <row r="7307">
          <cell r="A7307" t="str">
            <v>ტუიაII136</v>
          </cell>
          <cell r="B7307" t="str">
            <v>ტუია</v>
          </cell>
          <cell r="C7307" t="str">
            <v>II</v>
          </cell>
          <cell r="D7307">
            <v>38.5</v>
          </cell>
          <cell r="E7307">
            <v>136</v>
          </cell>
          <cell r="F7307">
            <v>23.79</v>
          </cell>
          <cell r="G7307">
            <v>21.62</v>
          </cell>
          <cell r="H7307">
            <v>1.19</v>
          </cell>
          <cell r="I7307">
            <v>22.810000000000002</v>
          </cell>
          <cell r="J7307">
            <v>2.1699999999999982</v>
          </cell>
        </row>
        <row r="7308">
          <cell r="A7308" t="str">
            <v>ტუიაII140</v>
          </cell>
          <cell r="B7308" t="str">
            <v>ტუია</v>
          </cell>
          <cell r="C7308" t="str">
            <v>II</v>
          </cell>
          <cell r="D7308">
            <v>38.5</v>
          </cell>
          <cell r="E7308">
            <v>140</v>
          </cell>
          <cell r="F7308">
            <v>25.25</v>
          </cell>
          <cell r="G7308">
            <v>22.98</v>
          </cell>
          <cell r="H7308">
            <v>1.26</v>
          </cell>
          <cell r="I7308">
            <v>24.240000000000002</v>
          </cell>
          <cell r="J7308">
            <v>2.2699999999999996</v>
          </cell>
        </row>
        <row r="7309">
          <cell r="A7309" t="str">
            <v>ტუიაII144</v>
          </cell>
          <cell r="B7309" t="str">
            <v>ტუია</v>
          </cell>
          <cell r="C7309" t="str">
            <v>II</v>
          </cell>
          <cell r="D7309">
            <v>39</v>
          </cell>
          <cell r="E7309">
            <v>144</v>
          </cell>
          <cell r="F7309">
            <v>26.78</v>
          </cell>
          <cell r="G7309">
            <v>24.4</v>
          </cell>
          <cell r="H7309">
            <v>1.34</v>
          </cell>
          <cell r="I7309">
            <v>25.74</v>
          </cell>
          <cell r="J7309">
            <v>2.3800000000000026</v>
          </cell>
        </row>
        <row r="7310">
          <cell r="A7310" t="str">
            <v>ტუიაII148</v>
          </cell>
          <cell r="B7310" t="str">
            <v>ტუია</v>
          </cell>
          <cell r="C7310" t="str">
            <v>II</v>
          </cell>
          <cell r="D7310">
            <v>39</v>
          </cell>
          <cell r="E7310">
            <v>148</v>
          </cell>
          <cell r="F7310">
            <v>28.39</v>
          </cell>
          <cell r="G7310">
            <v>25.89</v>
          </cell>
          <cell r="H7310">
            <v>1.42</v>
          </cell>
          <cell r="I7310">
            <v>27.310000000000002</v>
          </cell>
          <cell r="J7310">
            <v>2.5</v>
          </cell>
        </row>
        <row r="7311">
          <cell r="A7311" t="str">
            <v>ტუიაII152</v>
          </cell>
          <cell r="B7311" t="str">
            <v>ტუია</v>
          </cell>
          <cell r="C7311" t="str">
            <v>II</v>
          </cell>
          <cell r="D7311">
            <v>39.5</v>
          </cell>
          <cell r="E7311">
            <v>152</v>
          </cell>
          <cell r="F7311">
            <v>30.1</v>
          </cell>
          <cell r="G7311">
            <v>27.48</v>
          </cell>
          <cell r="H7311">
            <v>1.51</v>
          </cell>
          <cell r="I7311">
            <v>28.990000000000002</v>
          </cell>
          <cell r="J7311">
            <v>2.620000000000001</v>
          </cell>
        </row>
        <row r="7312">
          <cell r="A7312" t="str">
            <v>ტუიაII156</v>
          </cell>
          <cell r="B7312" t="str">
            <v>ტუია</v>
          </cell>
          <cell r="C7312" t="str">
            <v>II</v>
          </cell>
          <cell r="D7312">
            <v>39.5</v>
          </cell>
          <cell r="E7312">
            <v>156</v>
          </cell>
          <cell r="F7312">
            <v>31.92</v>
          </cell>
          <cell r="G7312">
            <v>29.17</v>
          </cell>
          <cell r="H7312">
            <v>1.6</v>
          </cell>
          <cell r="I7312">
            <v>30.770000000000003</v>
          </cell>
          <cell r="J7312">
            <v>2.75</v>
          </cell>
        </row>
        <row r="7313">
          <cell r="A7313" t="str">
            <v>ტუიაII160</v>
          </cell>
          <cell r="B7313" t="str">
            <v>ტუია</v>
          </cell>
          <cell r="C7313" t="str">
            <v>II</v>
          </cell>
          <cell r="D7313">
            <v>40</v>
          </cell>
          <cell r="E7313">
            <v>160</v>
          </cell>
          <cell r="F7313">
            <v>33.86</v>
          </cell>
          <cell r="G7313">
            <v>30.98</v>
          </cell>
          <cell r="H7313">
            <v>1.69</v>
          </cell>
          <cell r="I7313">
            <v>32.67</v>
          </cell>
          <cell r="J7313">
            <v>2.879999999999999</v>
          </cell>
        </row>
        <row r="7314">
          <cell r="A7314" t="str">
            <v>ტუიაIII8</v>
          </cell>
          <cell r="B7314" t="str">
            <v>ტუია</v>
          </cell>
          <cell r="C7314" t="str">
            <v>III</v>
          </cell>
          <cell r="D7314">
            <v>12</v>
          </cell>
          <cell r="E7314">
            <v>8</v>
          </cell>
          <cell r="F7314">
            <v>3.1E-2</v>
          </cell>
          <cell r="G7314">
            <v>0.03</v>
          </cell>
          <cell r="H7314">
            <v>0</v>
          </cell>
          <cell r="I7314">
            <v>0.03</v>
          </cell>
          <cell r="J7314">
            <v>1.0000000000000009E-3</v>
          </cell>
        </row>
        <row r="7315">
          <cell r="A7315" t="str">
            <v>ტუიაIII10</v>
          </cell>
          <cell r="B7315" t="str">
            <v>ტუია</v>
          </cell>
          <cell r="C7315" t="str">
            <v>III</v>
          </cell>
          <cell r="D7315">
            <v>13.5</v>
          </cell>
          <cell r="E7315">
            <v>10</v>
          </cell>
          <cell r="F7315">
            <v>5.1999999999999998E-2</v>
          </cell>
          <cell r="G7315">
            <v>0.04</v>
          </cell>
          <cell r="H7315">
            <v>0</v>
          </cell>
          <cell r="I7315">
            <v>0.04</v>
          </cell>
          <cell r="J7315">
            <v>1.1999999999999997E-2</v>
          </cell>
        </row>
        <row r="7316">
          <cell r="A7316" t="str">
            <v>ტუიაIII12</v>
          </cell>
          <cell r="B7316" t="str">
            <v>ტუია</v>
          </cell>
          <cell r="C7316" t="str">
            <v>III</v>
          </cell>
          <cell r="D7316">
            <v>14.5</v>
          </cell>
          <cell r="E7316">
            <v>12</v>
          </cell>
          <cell r="F7316">
            <v>8.1000000000000003E-2</v>
          </cell>
          <cell r="G7316">
            <v>7.0000000000000007E-2</v>
          </cell>
          <cell r="H7316">
            <v>0</v>
          </cell>
          <cell r="I7316">
            <v>7.0000000000000007E-2</v>
          </cell>
          <cell r="J7316">
            <v>1.0999999999999996E-2</v>
          </cell>
        </row>
        <row r="7317">
          <cell r="A7317" t="str">
            <v>ტუიაIII14</v>
          </cell>
          <cell r="B7317" t="str">
            <v>ტუია</v>
          </cell>
          <cell r="C7317" t="str">
            <v>III</v>
          </cell>
          <cell r="D7317">
            <v>15.5</v>
          </cell>
          <cell r="E7317">
            <v>14</v>
          </cell>
          <cell r="F7317">
            <v>0.11799999999999999</v>
          </cell>
          <cell r="G7317">
            <v>0.1</v>
          </cell>
          <cell r="H7317">
            <v>0.01</v>
          </cell>
          <cell r="I7317">
            <v>0.11</v>
          </cell>
          <cell r="J7317">
            <v>1.7999999999999988E-2</v>
          </cell>
        </row>
        <row r="7318">
          <cell r="A7318" t="str">
            <v>ტუიაIII16</v>
          </cell>
          <cell r="B7318" t="str">
            <v>ტუია</v>
          </cell>
          <cell r="C7318" t="str">
            <v>III</v>
          </cell>
          <cell r="D7318">
            <v>16.5</v>
          </cell>
          <cell r="E7318">
            <v>16</v>
          </cell>
          <cell r="F7318">
            <v>0.16300000000000001</v>
          </cell>
          <cell r="G7318">
            <v>0.14000000000000001</v>
          </cell>
          <cell r="H7318">
            <v>0.01</v>
          </cell>
          <cell r="I7318">
            <v>0.15000000000000002</v>
          </cell>
          <cell r="J7318">
            <v>2.2999999999999993E-2</v>
          </cell>
        </row>
        <row r="7319">
          <cell r="A7319" t="str">
            <v>ტუიაIII20</v>
          </cell>
          <cell r="B7319" t="str">
            <v>ტუია</v>
          </cell>
          <cell r="C7319" t="str">
            <v>III</v>
          </cell>
          <cell r="D7319">
            <v>19</v>
          </cell>
          <cell r="E7319">
            <v>20</v>
          </cell>
          <cell r="F7319">
            <v>0.28000000000000003</v>
          </cell>
          <cell r="G7319">
            <v>0.24</v>
          </cell>
          <cell r="H7319">
            <v>0.01</v>
          </cell>
          <cell r="I7319">
            <v>0.25</v>
          </cell>
          <cell r="J7319">
            <v>4.0000000000000036E-2</v>
          </cell>
        </row>
        <row r="7320">
          <cell r="A7320" t="str">
            <v>ტუიაIII24</v>
          </cell>
          <cell r="B7320" t="str">
            <v>ტუია</v>
          </cell>
          <cell r="C7320" t="str">
            <v>III</v>
          </cell>
          <cell r="D7320">
            <v>20.5</v>
          </cell>
          <cell r="E7320">
            <v>24</v>
          </cell>
          <cell r="F7320">
            <v>0.44</v>
          </cell>
          <cell r="G7320">
            <v>0.38</v>
          </cell>
          <cell r="H7320">
            <v>0.02</v>
          </cell>
          <cell r="I7320">
            <v>0.4</v>
          </cell>
          <cell r="J7320">
            <v>0.06</v>
          </cell>
        </row>
        <row r="7321">
          <cell r="A7321" t="str">
            <v>ტუიაIII28</v>
          </cell>
          <cell r="B7321" t="str">
            <v>ტუია</v>
          </cell>
          <cell r="C7321" t="str">
            <v>III</v>
          </cell>
          <cell r="D7321">
            <v>22.5</v>
          </cell>
          <cell r="E7321">
            <v>28</v>
          </cell>
          <cell r="F7321">
            <v>0.64</v>
          </cell>
          <cell r="G7321">
            <v>0.55000000000000004</v>
          </cell>
          <cell r="H7321">
            <v>0.03</v>
          </cell>
          <cell r="I7321">
            <v>0.58000000000000007</v>
          </cell>
          <cell r="J7321">
            <v>8.9999999999999969E-2</v>
          </cell>
        </row>
        <row r="7322">
          <cell r="A7322" t="str">
            <v>ტუიაIII32</v>
          </cell>
          <cell r="B7322" t="str">
            <v>ტუია</v>
          </cell>
          <cell r="C7322" t="str">
            <v>III</v>
          </cell>
          <cell r="D7322">
            <v>24</v>
          </cell>
          <cell r="E7322">
            <v>32</v>
          </cell>
          <cell r="F7322">
            <v>0.89</v>
          </cell>
          <cell r="G7322">
            <v>0.77</v>
          </cell>
          <cell r="H7322">
            <v>0.05</v>
          </cell>
          <cell r="I7322">
            <v>0.82000000000000006</v>
          </cell>
          <cell r="J7322">
            <v>0.12</v>
          </cell>
        </row>
        <row r="7323">
          <cell r="A7323" t="str">
            <v>ტუიაIII36</v>
          </cell>
          <cell r="B7323" t="str">
            <v>ტუია</v>
          </cell>
          <cell r="C7323" t="str">
            <v>III</v>
          </cell>
          <cell r="D7323">
            <v>25.5</v>
          </cell>
          <cell r="E7323">
            <v>36</v>
          </cell>
          <cell r="F7323">
            <v>1.18</v>
          </cell>
          <cell r="G7323">
            <v>1.02</v>
          </cell>
          <cell r="H7323">
            <v>0.06</v>
          </cell>
          <cell r="I7323">
            <v>1.08</v>
          </cell>
          <cell r="J7323">
            <v>0.15999999999999992</v>
          </cell>
        </row>
        <row r="7324">
          <cell r="A7324" t="str">
            <v>ტუიაIII40</v>
          </cell>
          <cell r="B7324" t="str">
            <v>ტუია</v>
          </cell>
          <cell r="C7324" t="str">
            <v>III</v>
          </cell>
          <cell r="D7324">
            <v>26.5</v>
          </cell>
          <cell r="E7324">
            <v>40</v>
          </cell>
          <cell r="F7324">
            <v>1.53</v>
          </cell>
          <cell r="G7324">
            <v>1.33</v>
          </cell>
          <cell r="H7324">
            <v>0.08</v>
          </cell>
          <cell r="I7324">
            <v>1.4100000000000001</v>
          </cell>
          <cell r="J7324">
            <v>0.19999999999999996</v>
          </cell>
        </row>
        <row r="7325">
          <cell r="A7325" t="str">
            <v>ტუიაIII44</v>
          </cell>
          <cell r="B7325" t="str">
            <v>ტუია</v>
          </cell>
          <cell r="C7325" t="str">
            <v>III</v>
          </cell>
          <cell r="D7325">
            <v>28</v>
          </cell>
          <cell r="E7325">
            <v>44</v>
          </cell>
          <cell r="F7325">
            <v>1.92</v>
          </cell>
          <cell r="G7325">
            <v>1.67</v>
          </cell>
          <cell r="H7325">
            <v>0.1</v>
          </cell>
          <cell r="I7325">
            <v>1.77</v>
          </cell>
          <cell r="J7325">
            <v>0.25</v>
          </cell>
        </row>
        <row r="7326">
          <cell r="A7326" t="str">
            <v>ტუიაIII48</v>
          </cell>
          <cell r="B7326" t="str">
            <v>ტუია</v>
          </cell>
          <cell r="C7326" t="str">
            <v>III</v>
          </cell>
          <cell r="D7326">
            <v>29</v>
          </cell>
          <cell r="E7326">
            <v>48</v>
          </cell>
          <cell r="F7326">
            <v>2.36</v>
          </cell>
          <cell r="G7326">
            <v>2.06</v>
          </cell>
          <cell r="H7326">
            <v>0.12</v>
          </cell>
          <cell r="I7326">
            <v>2.1800000000000002</v>
          </cell>
          <cell r="J7326">
            <v>0.29999999999999982</v>
          </cell>
        </row>
        <row r="7327">
          <cell r="A7327" t="str">
            <v>ტუიაIII52</v>
          </cell>
          <cell r="B7327" t="str">
            <v>ტუია</v>
          </cell>
          <cell r="C7327" t="str">
            <v>III</v>
          </cell>
          <cell r="D7327">
            <v>30</v>
          </cell>
          <cell r="E7327">
            <v>52</v>
          </cell>
          <cell r="F7327">
            <v>2.84</v>
          </cell>
          <cell r="G7327">
            <v>2.4900000000000002</v>
          </cell>
          <cell r="H7327">
            <v>0.14000000000000001</v>
          </cell>
          <cell r="I7327">
            <v>2.6300000000000003</v>
          </cell>
          <cell r="J7327">
            <v>0.34999999999999964</v>
          </cell>
        </row>
        <row r="7328">
          <cell r="A7328" t="str">
            <v>ტუიაIII56</v>
          </cell>
          <cell r="B7328" t="str">
            <v>ტუია</v>
          </cell>
          <cell r="C7328" t="str">
            <v>III</v>
          </cell>
          <cell r="D7328">
            <v>30.5</v>
          </cell>
          <cell r="E7328">
            <v>56</v>
          </cell>
          <cell r="F7328">
            <v>3.37</v>
          </cell>
          <cell r="G7328">
            <v>2.95</v>
          </cell>
          <cell r="H7328">
            <v>0.17</v>
          </cell>
          <cell r="I7328">
            <v>3.12</v>
          </cell>
          <cell r="J7328">
            <v>0.41999999999999993</v>
          </cell>
        </row>
        <row r="7329">
          <cell r="A7329" t="str">
            <v>ტუიაIII60</v>
          </cell>
          <cell r="B7329" t="str">
            <v>ტუია</v>
          </cell>
          <cell r="C7329" t="str">
            <v>III</v>
          </cell>
          <cell r="D7329">
            <v>31.5</v>
          </cell>
          <cell r="E7329">
            <v>60</v>
          </cell>
          <cell r="F7329">
            <v>3.95</v>
          </cell>
          <cell r="G7329">
            <v>3.47</v>
          </cell>
          <cell r="H7329">
            <v>0.2</v>
          </cell>
          <cell r="I7329">
            <v>3.6700000000000004</v>
          </cell>
          <cell r="J7329">
            <v>0.48</v>
          </cell>
        </row>
        <row r="7330">
          <cell r="A7330" t="str">
            <v>ტუიაIII64</v>
          </cell>
          <cell r="B7330" t="str">
            <v>ტუია</v>
          </cell>
          <cell r="C7330" t="str">
            <v>III</v>
          </cell>
          <cell r="D7330">
            <v>32</v>
          </cell>
          <cell r="E7330">
            <v>64</v>
          </cell>
          <cell r="F7330">
            <v>4.57</v>
          </cell>
          <cell r="G7330">
            <v>4.03</v>
          </cell>
          <cell r="H7330">
            <v>0.23</v>
          </cell>
          <cell r="I7330">
            <v>4.2600000000000007</v>
          </cell>
          <cell r="J7330">
            <v>0.54</v>
          </cell>
        </row>
        <row r="7331">
          <cell r="A7331" t="str">
            <v>ტუიაIII68</v>
          </cell>
          <cell r="B7331" t="str">
            <v>ტუია</v>
          </cell>
          <cell r="C7331" t="str">
            <v>III</v>
          </cell>
          <cell r="D7331">
            <v>32.5</v>
          </cell>
          <cell r="E7331">
            <v>68</v>
          </cell>
          <cell r="F7331">
            <v>5.23</v>
          </cell>
          <cell r="G7331">
            <v>4.62</v>
          </cell>
          <cell r="H7331">
            <v>0.26</v>
          </cell>
          <cell r="I7331">
            <v>4.88</v>
          </cell>
          <cell r="J7331">
            <v>0.61000000000000032</v>
          </cell>
        </row>
        <row r="7332">
          <cell r="A7332" t="str">
            <v>ტუიაIII72</v>
          </cell>
          <cell r="B7332" t="str">
            <v>ტუია</v>
          </cell>
          <cell r="C7332" t="str">
            <v>III</v>
          </cell>
          <cell r="D7332">
            <v>33</v>
          </cell>
          <cell r="E7332">
            <v>72</v>
          </cell>
          <cell r="F7332">
            <v>5.93</v>
          </cell>
          <cell r="G7332">
            <v>5.25</v>
          </cell>
          <cell r="H7332">
            <v>0.3</v>
          </cell>
          <cell r="I7332">
            <v>5.55</v>
          </cell>
          <cell r="J7332">
            <v>0.67999999999999972</v>
          </cell>
        </row>
        <row r="7333">
          <cell r="A7333" t="str">
            <v>ტუიაIII76</v>
          </cell>
          <cell r="B7333" t="str">
            <v>ტუია</v>
          </cell>
          <cell r="C7333" t="str">
            <v>III</v>
          </cell>
          <cell r="D7333">
            <v>33.5</v>
          </cell>
          <cell r="E7333">
            <v>76</v>
          </cell>
          <cell r="F7333">
            <v>6.67</v>
          </cell>
          <cell r="G7333">
            <v>5.92</v>
          </cell>
          <cell r="H7333">
            <v>0.33</v>
          </cell>
          <cell r="I7333">
            <v>6.25</v>
          </cell>
          <cell r="J7333">
            <v>0.75</v>
          </cell>
        </row>
        <row r="7334">
          <cell r="A7334" t="str">
            <v>ტუიაIII80</v>
          </cell>
          <cell r="B7334" t="str">
            <v>ტუია</v>
          </cell>
          <cell r="C7334" t="str">
            <v>III</v>
          </cell>
          <cell r="D7334">
            <v>34</v>
          </cell>
          <cell r="E7334">
            <v>80</v>
          </cell>
          <cell r="F7334">
            <v>7.44</v>
          </cell>
          <cell r="G7334">
            <v>6.61</v>
          </cell>
          <cell r="H7334">
            <v>0.37</v>
          </cell>
          <cell r="I7334">
            <v>6.98</v>
          </cell>
          <cell r="J7334">
            <v>0.83000000000000007</v>
          </cell>
        </row>
        <row r="7335">
          <cell r="A7335" t="str">
            <v>ტუიაIII84</v>
          </cell>
          <cell r="B7335" t="str">
            <v>ტუია</v>
          </cell>
          <cell r="C7335" t="str">
            <v>III</v>
          </cell>
          <cell r="D7335">
            <v>34</v>
          </cell>
          <cell r="E7335">
            <v>84</v>
          </cell>
          <cell r="F7335">
            <v>8.25</v>
          </cell>
          <cell r="G7335">
            <v>7.34</v>
          </cell>
          <cell r="H7335">
            <v>0.41</v>
          </cell>
          <cell r="I7335">
            <v>7.75</v>
          </cell>
          <cell r="J7335">
            <v>0.91000000000000014</v>
          </cell>
        </row>
        <row r="7336">
          <cell r="A7336" t="str">
            <v>ტუიაIII88</v>
          </cell>
          <cell r="B7336" t="str">
            <v>ტუია</v>
          </cell>
          <cell r="C7336" t="str">
            <v>III</v>
          </cell>
          <cell r="D7336">
            <v>34.5</v>
          </cell>
          <cell r="E7336">
            <v>88</v>
          </cell>
          <cell r="F7336">
            <v>9.09</v>
          </cell>
          <cell r="G7336">
            <v>8.11</v>
          </cell>
          <cell r="H7336">
            <v>0.46</v>
          </cell>
          <cell r="I7336">
            <v>8.57</v>
          </cell>
          <cell r="J7336">
            <v>0.98000000000000043</v>
          </cell>
        </row>
        <row r="7337">
          <cell r="A7337" t="str">
            <v>ტუიაIII92</v>
          </cell>
          <cell r="B7337" t="str">
            <v>ტუია</v>
          </cell>
          <cell r="C7337" t="str">
            <v>III</v>
          </cell>
          <cell r="D7337">
            <v>34.5</v>
          </cell>
          <cell r="E7337">
            <v>92</v>
          </cell>
          <cell r="F7337">
            <v>9.9600000000000009</v>
          </cell>
          <cell r="G7337">
            <v>8.89</v>
          </cell>
          <cell r="H7337">
            <v>0.5</v>
          </cell>
          <cell r="I7337">
            <v>9.39</v>
          </cell>
          <cell r="J7337">
            <v>1.0700000000000003</v>
          </cell>
        </row>
        <row r="7338">
          <cell r="A7338" t="str">
            <v>ტუიაIII96</v>
          </cell>
          <cell r="B7338" t="str">
            <v>ტუია</v>
          </cell>
          <cell r="C7338" t="str">
            <v>III</v>
          </cell>
          <cell r="D7338">
            <v>34.5</v>
          </cell>
          <cell r="E7338">
            <v>96</v>
          </cell>
          <cell r="F7338">
            <v>10.86</v>
          </cell>
          <cell r="G7338">
            <v>9.7200000000000006</v>
          </cell>
          <cell r="H7338">
            <v>0.54</v>
          </cell>
          <cell r="I7338">
            <v>10.260000000000002</v>
          </cell>
          <cell r="J7338">
            <v>1.1399999999999988</v>
          </cell>
        </row>
        <row r="7339">
          <cell r="A7339" t="str">
            <v>ტუიაIII100</v>
          </cell>
          <cell r="B7339" t="str">
            <v>ტუია</v>
          </cell>
          <cell r="C7339" t="str">
            <v>III</v>
          </cell>
          <cell r="D7339">
            <v>34.5</v>
          </cell>
          <cell r="E7339">
            <v>100</v>
          </cell>
          <cell r="F7339">
            <v>11.79</v>
          </cell>
          <cell r="G7339">
            <v>10.56</v>
          </cell>
          <cell r="H7339">
            <v>0.59</v>
          </cell>
          <cell r="I7339">
            <v>11.15</v>
          </cell>
          <cell r="J7339">
            <v>1.2299999999999986</v>
          </cell>
        </row>
        <row r="7340">
          <cell r="A7340" t="str">
            <v>ტუიაIII104</v>
          </cell>
          <cell r="B7340" t="str">
            <v>ტუია</v>
          </cell>
          <cell r="C7340" t="str">
            <v>III</v>
          </cell>
          <cell r="D7340">
            <v>35</v>
          </cell>
          <cell r="E7340">
            <v>104</v>
          </cell>
          <cell r="F7340">
            <v>12.75</v>
          </cell>
          <cell r="G7340">
            <v>11.45</v>
          </cell>
          <cell r="H7340">
            <v>0.64</v>
          </cell>
          <cell r="I7340">
            <v>12.09</v>
          </cell>
          <cell r="J7340">
            <v>1.3000000000000007</v>
          </cell>
        </row>
        <row r="7341">
          <cell r="A7341" t="str">
            <v>ტუიაIII108</v>
          </cell>
          <cell r="B7341" t="str">
            <v>ტუია</v>
          </cell>
          <cell r="C7341" t="str">
            <v>III</v>
          </cell>
          <cell r="D7341">
            <v>35</v>
          </cell>
          <cell r="E7341">
            <v>108</v>
          </cell>
          <cell r="F7341">
            <v>13.74</v>
          </cell>
          <cell r="G7341">
            <v>12.35</v>
          </cell>
          <cell r="H7341">
            <v>0.69</v>
          </cell>
          <cell r="I7341">
            <v>13.04</v>
          </cell>
          <cell r="J7341">
            <v>1.3900000000000006</v>
          </cell>
        </row>
        <row r="7342">
          <cell r="A7342" t="str">
            <v>ტუიაIII112</v>
          </cell>
          <cell r="B7342" t="str">
            <v>ტუია</v>
          </cell>
          <cell r="C7342" t="str">
            <v>III</v>
          </cell>
          <cell r="D7342">
            <v>35</v>
          </cell>
          <cell r="E7342">
            <v>112</v>
          </cell>
          <cell r="F7342">
            <v>14.77</v>
          </cell>
          <cell r="G7342">
            <v>13.31</v>
          </cell>
          <cell r="H7342">
            <v>0.74</v>
          </cell>
          <cell r="I7342">
            <v>14.05</v>
          </cell>
          <cell r="J7342">
            <v>1.4599999999999991</v>
          </cell>
        </row>
        <row r="7343">
          <cell r="A7343" t="str">
            <v>ტუიაIII116</v>
          </cell>
          <cell r="B7343" t="str">
            <v>ტუია</v>
          </cell>
          <cell r="C7343" t="str">
            <v>III</v>
          </cell>
          <cell r="D7343">
            <v>35</v>
          </cell>
          <cell r="E7343">
            <v>116</v>
          </cell>
          <cell r="F7343">
            <v>15.82</v>
          </cell>
          <cell r="G7343">
            <v>14.27</v>
          </cell>
          <cell r="H7343">
            <v>0.79</v>
          </cell>
          <cell r="I7343">
            <v>15.059999999999999</v>
          </cell>
          <cell r="J7343">
            <v>1.5500000000000007</v>
          </cell>
        </row>
        <row r="7344">
          <cell r="A7344" t="str">
            <v>ტუიაIII120</v>
          </cell>
          <cell r="B7344" t="str">
            <v>ტუია</v>
          </cell>
          <cell r="C7344" t="str">
            <v>III</v>
          </cell>
          <cell r="D7344">
            <v>35</v>
          </cell>
          <cell r="E7344">
            <v>120</v>
          </cell>
          <cell r="F7344">
            <v>16.91</v>
          </cell>
          <cell r="G7344">
            <v>15.29</v>
          </cell>
          <cell r="H7344">
            <v>0.85</v>
          </cell>
          <cell r="I7344">
            <v>16.14</v>
          </cell>
          <cell r="J7344">
            <v>1.620000000000001</v>
          </cell>
        </row>
        <row r="7345">
          <cell r="A7345" t="str">
            <v>ტუიაIII124</v>
          </cell>
          <cell r="B7345" t="str">
            <v>ტუია</v>
          </cell>
          <cell r="C7345" t="str">
            <v>III</v>
          </cell>
          <cell r="D7345">
            <v>35</v>
          </cell>
          <cell r="E7345">
            <v>124</v>
          </cell>
          <cell r="F7345">
            <v>18.04</v>
          </cell>
          <cell r="G7345">
            <v>16.329999999999998</v>
          </cell>
          <cell r="H7345">
            <v>0.9</v>
          </cell>
          <cell r="I7345">
            <v>17.229999999999997</v>
          </cell>
          <cell r="J7345">
            <v>1.7100000000000009</v>
          </cell>
        </row>
        <row r="7346">
          <cell r="A7346" t="str">
            <v>ტუიაIII128</v>
          </cell>
          <cell r="B7346" t="str">
            <v>ტუია</v>
          </cell>
          <cell r="C7346" t="str">
            <v>III</v>
          </cell>
          <cell r="D7346">
            <v>35</v>
          </cell>
          <cell r="E7346">
            <v>128</v>
          </cell>
          <cell r="F7346">
            <v>19.21</v>
          </cell>
          <cell r="G7346">
            <v>17.399999999999999</v>
          </cell>
          <cell r="H7346">
            <v>0.96</v>
          </cell>
          <cell r="I7346">
            <v>18.36</v>
          </cell>
          <cell r="J7346">
            <v>1.8100000000000023</v>
          </cell>
        </row>
        <row r="7347">
          <cell r="A7347" t="str">
            <v>ტუიაIII132</v>
          </cell>
          <cell r="B7347" t="str">
            <v>ტუია</v>
          </cell>
          <cell r="C7347" t="str">
            <v>III</v>
          </cell>
          <cell r="D7347">
            <v>35</v>
          </cell>
          <cell r="E7347">
            <v>132</v>
          </cell>
          <cell r="F7347">
            <v>20.43</v>
          </cell>
          <cell r="G7347">
            <v>18.53</v>
          </cell>
          <cell r="H7347">
            <v>1.02</v>
          </cell>
          <cell r="I7347">
            <v>19.55</v>
          </cell>
          <cell r="J7347">
            <v>1.8999999999999986</v>
          </cell>
        </row>
        <row r="7348">
          <cell r="A7348" t="str">
            <v>ტუიაIII136</v>
          </cell>
          <cell r="B7348" t="str">
            <v>ტუია</v>
          </cell>
          <cell r="C7348" t="str">
            <v>III</v>
          </cell>
          <cell r="D7348">
            <v>35</v>
          </cell>
          <cell r="E7348">
            <v>136</v>
          </cell>
          <cell r="F7348">
            <v>21.7</v>
          </cell>
          <cell r="G7348">
            <v>19.7</v>
          </cell>
          <cell r="H7348">
            <v>1.0900000000000001</v>
          </cell>
          <cell r="I7348">
            <v>20.79</v>
          </cell>
          <cell r="J7348">
            <v>2</v>
          </cell>
        </row>
        <row r="7349">
          <cell r="A7349" t="str">
            <v>ტუიაIII140</v>
          </cell>
          <cell r="B7349" t="str">
            <v>ტუია</v>
          </cell>
          <cell r="C7349" t="str">
            <v>III</v>
          </cell>
          <cell r="D7349">
            <v>35</v>
          </cell>
          <cell r="E7349">
            <v>140</v>
          </cell>
          <cell r="F7349">
            <v>23.03</v>
          </cell>
          <cell r="G7349">
            <v>20.93</v>
          </cell>
          <cell r="H7349">
            <v>1.1499999999999999</v>
          </cell>
          <cell r="I7349">
            <v>22.08</v>
          </cell>
          <cell r="J7349">
            <v>2.1000000000000014</v>
          </cell>
        </row>
        <row r="7350">
          <cell r="A7350" t="str">
            <v>ტუიაIII144</v>
          </cell>
          <cell r="B7350" t="str">
            <v>ტუია</v>
          </cell>
          <cell r="C7350" t="str">
            <v>III</v>
          </cell>
          <cell r="D7350">
            <v>35.5</v>
          </cell>
          <cell r="E7350">
            <v>144</v>
          </cell>
          <cell r="F7350">
            <v>24.43</v>
          </cell>
          <cell r="G7350">
            <v>22.23</v>
          </cell>
          <cell r="H7350">
            <v>1.22</v>
          </cell>
          <cell r="I7350">
            <v>23.45</v>
          </cell>
          <cell r="J7350">
            <v>2.1999999999999993</v>
          </cell>
        </row>
        <row r="7351">
          <cell r="A7351" t="str">
            <v>ტუიაIII148</v>
          </cell>
          <cell r="B7351" t="str">
            <v>ტუია</v>
          </cell>
          <cell r="C7351" t="str">
            <v>III</v>
          </cell>
          <cell r="D7351">
            <v>35.5</v>
          </cell>
          <cell r="E7351">
            <v>148</v>
          </cell>
          <cell r="F7351">
            <v>29.9</v>
          </cell>
          <cell r="G7351">
            <v>23.59</v>
          </cell>
          <cell r="H7351">
            <v>1.5</v>
          </cell>
          <cell r="I7351">
            <v>25.09</v>
          </cell>
          <cell r="J7351">
            <v>6.3099999999999987</v>
          </cell>
        </row>
        <row r="7352">
          <cell r="A7352" t="str">
            <v>ტუიაIII152</v>
          </cell>
          <cell r="B7352" t="str">
            <v>ტუია</v>
          </cell>
          <cell r="C7352" t="str">
            <v>III</v>
          </cell>
          <cell r="D7352">
            <v>36</v>
          </cell>
          <cell r="E7352">
            <v>152</v>
          </cell>
          <cell r="F7352">
            <v>27.46</v>
          </cell>
          <cell r="G7352">
            <v>25.04</v>
          </cell>
          <cell r="H7352">
            <v>1.37</v>
          </cell>
          <cell r="I7352">
            <v>26.41</v>
          </cell>
          <cell r="J7352">
            <v>2.4200000000000017</v>
          </cell>
        </row>
        <row r="7353">
          <cell r="A7353" t="str">
            <v>ტუიაIII156</v>
          </cell>
          <cell r="B7353" t="str">
            <v>ტუია</v>
          </cell>
          <cell r="C7353" t="str">
            <v>III</v>
          </cell>
          <cell r="D7353">
            <v>36</v>
          </cell>
          <cell r="E7353">
            <v>156</v>
          </cell>
          <cell r="F7353">
            <v>29.12</v>
          </cell>
          <cell r="G7353">
            <v>26.59</v>
          </cell>
          <cell r="H7353">
            <v>1.46</v>
          </cell>
          <cell r="I7353">
            <v>28.05</v>
          </cell>
          <cell r="J7353">
            <v>2.5300000000000011</v>
          </cell>
        </row>
        <row r="7354">
          <cell r="A7354" t="str">
            <v>ტუიაIII160</v>
          </cell>
          <cell r="B7354" t="str">
            <v>ტუია</v>
          </cell>
          <cell r="C7354" t="str">
            <v>III</v>
          </cell>
          <cell r="D7354">
            <v>36.5</v>
          </cell>
          <cell r="E7354">
            <v>160</v>
          </cell>
          <cell r="F7354">
            <v>30.88</v>
          </cell>
          <cell r="G7354">
            <v>28.22</v>
          </cell>
          <cell r="H7354">
            <v>1.54</v>
          </cell>
          <cell r="I7354">
            <v>29.759999999999998</v>
          </cell>
          <cell r="J7354">
            <v>2.66</v>
          </cell>
        </row>
        <row r="7355">
          <cell r="A7355" t="str">
            <v>ტუიაIV8</v>
          </cell>
          <cell r="B7355" t="str">
            <v>ტუია</v>
          </cell>
          <cell r="C7355" t="str">
            <v>IV</v>
          </cell>
          <cell r="D7355">
            <v>11</v>
          </cell>
          <cell r="E7355">
            <v>8</v>
          </cell>
          <cell r="F7355">
            <v>2.8000000000000001E-2</v>
          </cell>
          <cell r="G7355">
            <v>0.02</v>
          </cell>
          <cell r="H7355">
            <v>0</v>
          </cell>
          <cell r="I7355">
            <v>0.02</v>
          </cell>
          <cell r="J7355">
            <v>8.0000000000000002E-3</v>
          </cell>
        </row>
        <row r="7356">
          <cell r="A7356" t="str">
            <v>ტუიაIV10</v>
          </cell>
          <cell r="B7356" t="str">
            <v>ტუია</v>
          </cell>
          <cell r="C7356" t="str">
            <v>IV</v>
          </cell>
          <cell r="D7356">
            <v>12</v>
          </cell>
          <cell r="E7356">
            <v>10</v>
          </cell>
          <cell r="F7356">
            <v>4.8000000000000001E-2</v>
          </cell>
          <cell r="G7356">
            <v>0.04</v>
          </cell>
          <cell r="H7356">
            <v>0</v>
          </cell>
          <cell r="I7356">
            <v>0.04</v>
          </cell>
          <cell r="J7356">
            <v>8.0000000000000002E-3</v>
          </cell>
        </row>
        <row r="7357">
          <cell r="A7357" t="str">
            <v>ტუიაIV12</v>
          </cell>
          <cell r="B7357" t="str">
            <v>ტუია</v>
          </cell>
          <cell r="C7357" t="str">
            <v>IV</v>
          </cell>
          <cell r="D7357">
            <v>13</v>
          </cell>
          <cell r="E7357">
            <v>12</v>
          </cell>
          <cell r="F7357">
            <v>7.3999999999999996E-2</v>
          </cell>
          <cell r="G7357">
            <v>0.06</v>
          </cell>
          <cell r="H7357">
            <v>0</v>
          </cell>
          <cell r="I7357">
            <v>0.06</v>
          </cell>
          <cell r="J7357">
            <v>1.3999999999999999E-2</v>
          </cell>
        </row>
        <row r="7358">
          <cell r="A7358" t="str">
            <v>ტუიაIV14</v>
          </cell>
          <cell r="B7358" t="str">
            <v>ტუია</v>
          </cell>
          <cell r="C7358" t="str">
            <v>IV</v>
          </cell>
          <cell r="D7358">
            <v>14</v>
          </cell>
          <cell r="E7358">
            <v>14</v>
          </cell>
          <cell r="F7358">
            <v>0.107</v>
          </cell>
          <cell r="G7358">
            <v>0.09</v>
          </cell>
          <cell r="H7358">
            <v>0.01</v>
          </cell>
          <cell r="I7358">
            <v>9.9999999999999992E-2</v>
          </cell>
          <cell r="J7358">
            <v>1.7000000000000001E-2</v>
          </cell>
        </row>
        <row r="7359">
          <cell r="A7359" t="str">
            <v>ტუიაIV16</v>
          </cell>
          <cell r="B7359" t="str">
            <v>ტუია</v>
          </cell>
          <cell r="C7359" t="str">
            <v>IV</v>
          </cell>
          <cell r="D7359">
            <v>15</v>
          </cell>
          <cell r="E7359">
            <v>16</v>
          </cell>
          <cell r="F7359">
            <v>0.14799999999999999</v>
          </cell>
          <cell r="G7359">
            <v>0.13</v>
          </cell>
          <cell r="H7359">
            <v>0.01</v>
          </cell>
          <cell r="I7359">
            <v>0.14000000000000001</v>
          </cell>
          <cell r="J7359">
            <v>1.7999999999999988E-2</v>
          </cell>
        </row>
        <row r="7360">
          <cell r="A7360" t="str">
            <v>ტუიაIV20</v>
          </cell>
          <cell r="B7360" t="str">
            <v>ტუია</v>
          </cell>
          <cell r="C7360" t="str">
            <v>IV</v>
          </cell>
          <cell r="D7360">
            <v>17</v>
          </cell>
          <cell r="E7360">
            <v>20</v>
          </cell>
          <cell r="F7360">
            <v>0.26</v>
          </cell>
          <cell r="G7360">
            <v>0.22</v>
          </cell>
          <cell r="H7360">
            <v>0.01</v>
          </cell>
          <cell r="I7360">
            <v>0.23</v>
          </cell>
          <cell r="J7360">
            <v>4.0000000000000008E-2</v>
          </cell>
        </row>
        <row r="7361">
          <cell r="A7361" t="str">
            <v>ტუიაIV24</v>
          </cell>
          <cell r="B7361" t="str">
            <v>ტუია</v>
          </cell>
          <cell r="C7361" t="str">
            <v>IV</v>
          </cell>
          <cell r="D7361">
            <v>19</v>
          </cell>
          <cell r="E7361">
            <v>24</v>
          </cell>
          <cell r="F7361">
            <v>0.4</v>
          </cell>
          <cell r="G7361">
            <v>0.34</v>
          </cell>
          <cell r="H7361">
            <v>0.02</v>
          </cell>
          <cell r="I7361">
            <v>0.36000000000000004</v>
          </cell>
          <cell r="J7361">
            <v>0.06</v>
          </cell>
        </row>
        <row r="7362">
          <cell r="A7362" t="str">
            <v>ტუიაIV28</v>
          </cell>
          <cell r="B7362" t="str">
            <v>ტუია</v>
          </cell>
          <cell r="C7362" t="str">
            <v>IV</v>
          </cell>
          <cell r="D7362">
            <v>20.5</v>
          </cell>
          <cell r="E7362">
            <v>28</v>
          </cell>
          <cell r="F7362">
            <v>0.59</v>
          </cell>
          <cell r="G7362">
            <v>0.51</v>
          </cell>
          <cell r="H7362">
            <v>0.03</v>
          </cell>
          <cell r="I7362">
            <v>0.54</v>
          </cell>
          <cell r="J7362">
            <v>7.999999999999996E-2</v>
          </cell>
        </row>
        <row r="7363">
          <cell r="A7363" t="str">
            <v>ტუიაIV32</v>
          </cell>
          <cell r="B7363" t="str">
            <v>ტუია</v>
          </cell>
          <cell r="C7363" t="str">
            <v>IV</v>
          </cell>
          <cell r="D7363">
            <v>22</v>
          </cell>
          <cell r="E7363">
            <v>32</v>
          </cell>
          <cell r="F7363">
            <v>0.81</v>
          </cell>
          <cell r="G7363">
            <v>0.7</v>
          </cell>
          <cell r="H7363">
            <v>0.04</v>
          </cell>
          <cell r="I7363">
            <v>0.74</v>
          </cell>
          <cell r="J7363">
            <v>0.1100000000000001</v>
          </cell>
        </row>
        <row r="7364">
          <cell r="A7364" t="str">
            <v>ტუიაIV36</v>
          </cell>
          <cell r="B7364" t="str">
            <v>ტუია</v>
          </cell>
          <cell r="C7364" t="str">
            <v>IV</v>
          </cell>
          <cell r="D7364">
            <v>23</v>
          </cell>
          <cell r="E7364">
            <v>36</v>
          </cell>
          <cell r="F7364">
            <v>1.08</v>
          </cell>
          <cell r="G7364">
            <v>0.93</v>
          </cell>
          <cell r="H7364">
            <v>0.05</v>
          </cell>
          <cell r="I7364">
            <v>0.98000000000000009</v>
          </cell>
          <cell r="J7364">
            <v>0.15000000000000002</v>
          </cell>
        </row>
        <row r="7365">
          <cell r="A7365" t="str">
            <v>ტუიაIV40</v>
          </cell>
          <cell r="B7365" t="str">
            <v>ტუია</v>
          </cell>
          <cell r="C7365" t="str">
            <v>IV</v>
          </cell>
          <cell r="D7365">
            <v>24</v>
          </cell>
          <cell r="E7365">
            <v>40</v>
          </cell>
          <cell r="F7365">
            <v>1.39</v>
          </cell>
          <cell r="G7365">
            <v>1.21</v>
          </cell>
          <cell r="H7365">
            <v>7.0000000000000007E-2</v>
          </cell>
          <cell r="I7365">
            <v>1.28</v>
          </cell>
          <cell r="J7365">
            <v>0.17999999999999994</v>
          </cell>
        </row>
        <row r="7366">
          <cell r="A7366" t="str">
            <v>ტუიაIV44</v>
          </cell>
          <cell r="B7366" t="str">
            <v>ტუია</v>
          </cell>
          <cell r="C7366" t="str">
            <v>IV</v>
          </cell>
          <cell r="D7366">
            <v>25.5</v>
          </cell>
          <cell r="E7366">
            <v>44</v>
          </cell>
          <cell r="F7366">
            <v>1.75</v>
          </cell>
          <cell r="G7366">
            <v>1.52</v>
          </cell>
          <cell r="H7366">
            <v>0.09</v>
          </cell>
          <cell r="I7366">
            <v>1.61</v>
          </cell>
          <cell r="J7366">
            <v>0.22999999999999998</v>
          </cell>
        </row>
        <row r="7367">
          <cell r="A7367" t="str">
            <v>ტუიაIV48</v>
          </cell>
          <cell r="B7367" t="str">
            <v>ტუია</v>
          </cell>
          <cell r="C7367" t="str">
            <v>IV</v>
          </cell>
          <cell r="D7367">
            <v>26.5</v>
          </cell>
          <cell r="E7367">
            <v>48</v>
          </cell>
          <cell r="F7367">
            <v>2.15</v>
          </cell>
          <cell r="G7367">
            <v>1.87</v>
          </cell>
          <cell r="H7367">
            <v>0.11</v>
          </cell>
          <cell r="I7367">
            <v>1.9800000000000002</v>
          </cell>
          <cell r="J7367">
            <v>0.2799999999999998</v>
          </cell>
        </row>
        <row r="7368">
          <cell r="A7368" t="str">
            <v>ტუიაIV52</v>
          </cell>
          <cell r="B7368" t="str">
            <v>ტუია</v>
          </cell>
          <cell r="C7368" t="str">
            <v>IV</v>
          </cell>
          <cell r="D7368">
            <v>27</v>
          </cell>
          <cell r="E7368">
            <v>52</v>
          </cell>
          <cell r="F7368">
            <v>2.59</v>
          </cell>
          <cell r="G7368">
            <v>2.2599999999999998</v>
          </cell>
          <cell r="H7368">
            <v>0.13</v>
          </cell>
          <cell r="I7368">
            <v>2.3899999999999997</v>
          </cell>
          <cell r="J7368">
            <v>0.33000000000000007</v>
          </cell>
        </row>
        <row r="7369">
          <cell r="A7369" t="str">
            <v>ტუიაIV56</v>
          </cell>
          <cell r="B7369" t="str">
            <v>ტუია</v>
          </cell>
          <cell r="C7369" t="str">
            <v>IV</v>
          </cell>
          <cell r="D7369">
            <v>28</v>
          </cell>
          <cell r="E7369">
            <v>56</v>
          </cell>
          <cell r="F7369">
            <v>3.08</v>
          </cell>
          <cell r="G7369">
            <v>2.7</v>
          </cell>
          <cell r="H7369">
            <v>0.15</v>
          </cell>
          <cell r="I7369">
            <v>2.85</v>
          </cell>
          <cell r="J7369">
            <v>0.37999999999999989</v>
          </cell>
        </row>
        <row r="7370">
          <cell r="A7370" t="str">
            <v>ტუიაIV60</v>
          </cell>
          <cell r="B7370" t="str">
            <v>ტუია</v>
          </cell>
          <cell r="C7370" t="str">
            <v>IV</v>
          </cell>
          <cell r="D7370">
            <v>28.5</v>
          </cell>
          <cell r="E7370">
            <v>60</v>
          </cell>
          <cell r="F7370">
            <v>3.6</v>
          </cell>
          <cell r="G7370">
            <v>3.16</v>
          </cell>
          <cell r="H7370">
            <v>0.18</v>
          </cell>
          <cell r="I7370">
            <v>3.3400000000000003</v>
          </cell>
          <cell r="J7370">
            <v>0.43999999999999995</v>
          </cell>
        </row>
        <row r="7371">
          <cell r="A7371" t="str">
            <v>ტუიაIV64</v>
          </cell>
          <cell r="B7371" t="str">
            <v>ტუია</v>
          </cell>
          <cell r="C7371" t="str">
            <v>IV</v>
          </cell>
          <cell r="D7371">
            <v>29</v>
          </cell>
          <cell r="E7371">
            <v>64</v>
          </cell>
          <cell r="F7371">
            <v>4.17</v>
          </cell>
          <cell r="G7371">
            <v>3.67</v>
          </cell>
          <cell r="H7371">
            <v>0.21</v>
          </cell>
          <cell r="I7371">
            <v>3.88</v>
          </cell>
          <cell r="J7371">
            <v>0.5</v>
          </cell>
        </row>
        <row r="7372">
          <cell r="A7372" t="str">
            <v>ტუიაIV68</v>
          </cell>
          <cell r="B7372" t="str">
            <v>ტუია</v>
          </cell>
          <cell r="C7372" t="str">
            <v>IV</v>
          </cell>
          <cell r="D7372">
            <v>29.5</v>
          </cell>
          <cell r="E7372">
            <v>68</v>
          </cell>
          <cell r="F7372">
            <v>4.7699999999999996</v>
          </cell>
          <cell r="G7372">
            <v>4.21</v>
          </cell>
          <cell r="H7372">
            <v>0.24</v>
          </cell>
          <cell r="I7372">
            <v>4.45</v>
          </cell>
          <cell r="J7372">
            <v>0.55999999999999961</v>
          </cell>
        </row>
        <row r="7373">
          <cell r="A7373" t="str">
            <v>ტუიაIV72</v>
          </cell>
          <cell r="B7373" t="str">
            <v>ტუია</v>
          </cell>
          <cell r="C7373" t="str">
            <v>IV</v>
          </cell>
          <cell r="D7373">
            <v>30</v>
          </cell>
          <cell r="E7373">
            <v>72</v>
          </cell>
          <cell r="F7373">
            <v>5.41</v>
          </cell>
          <cell r="G7373">
            <v>4.78</v>
          </cell>
          <cell r="H7373">
            <v>0.27</v>
          </cell>
          <cell r="I7373">
            <v>5.0500000000000007</v>
          </cell>
          <cell r="J7373">
            <v>0.62999999999999989</v>
          </cell>
        </row>
        <row r="7374">
          <cell r="A7374" t="str">
            <v>ტუიაIV76</v>
          </cell>
          <cell r="B7374" t="str">
            <v>ტუია</v>
          </cell>
          <cell r="C7374" t="str">
            <v>IV</v>
          </cell>
          <cell r="D7374">
            <v>30.5</v>
          </cell>
          <cell r="E7374">
            <v>76</v>
          </cell>
          <cell r="F7374">
            <v>6.08</v>
          </cell>
          <cell r="G7374">
            <v>5.39</v>
          </cell>
          <cell r="H7374">
            <v>0.3</v>
          </cell>
          <cell r="I7374">
            <v>5.6899999999999995</v>
          </cell>
          <cell r="J7374">
            <v>0.69000000000000039</v>
          </cell>
        </row>
        <row r="7375">
          <cell r="A7375" t="str">
            <v>ტუიაIV80</v>
          </cell>
          <cell r="B7375" t="str">
            <v>ტუია</v>
          </cell>
          <cell r="C7375" t="str">
            <v>IV</v>
          </cell>
          <cell r="D7375">
            <v>31</v>
          </cell>
          <cell r="E7375">
            <v>80</v>
          </cell>
          <cell r="F7375">
            <v>6.79</v>
          </cell>
          <cell r="G7375">
            <v>6.02</v>
          </cell>
          <cell r="H7375">
            <v>0.34</v>
          </cell>
          <cell r="I7375">
            <v>6.3599999999999994</v>
          </cell>
          <cell r="J7375">
            <v>0.77000000000000046</v>
          </cell>
        </row>
        <row r="7376">
          <cell r="A7376" t="str">
            <v>ტუიაIV84</v>
          </cell>
          <cell r="B7376" t="str">
            <v>ტუია</v>
          </cell>
          <cell r="C7376" t="str">
            <v>IV</v>
          </cell>
          <cell r="D7376">
            <v>31</v>
          </cell>
          <cell r="E7376">
            <v>84</v>
          </cell>
          <cell r="F7376">
            <v>7.52</v>
          </cell>
          <cell r="G7376">
            <v>6.68</v>
          </cell>
          <cell r="H7376">
            <v>0.38</v>
          </cell>
          <cell r="I7376">
            <v>7.06</v>
          </cell>
          <cell r="J7376">
            <v>0.83999999999999986</v>
          </cell>
        </row>
        <row r="7377">
          <cell r="A7377" t="str">
            <v>ტუიაIV88</v>
          </cell>
          <cell r="B7377" t="str">
            <v>ტუია</v>
          </cell>
          <cell r="C7377" t="str">
            <v>IV</v>
          </cell>
          <cell r="D7377">
            <v>31</v>
          </cell>
          <cell r="E7377">
            <v>88</v>
          </cell>
          <cell r="F7377">
            <v>8.2899999999999991</v>
          </cell>
          <cell r="G7377">
            <v>7.39</v>
          </cell>
          <cell r="H7377">
            <v>0.42</v>
          </cell>
          <cell r="I7377">
            <v>7.81</v>
          </cell>
          <cell r="J7377">
            <v>0.89999999999999947</v>
          </cell>
        </row>
        <row r="7378">
          <cell r="A7378" t="str">
            <v>ტუიაIV92</v>
          </cell>
          <cell r="B7378" t="str">
            <v>ტუია</v>
          </cell>
          <cell r="C7378" t="str">
            <v>IV</v>
          </cell>
          <cell r="D7378">
            <v>31.5</v>
          </cell>
          <cell r="E7378">
            <v>92</v>
          </cell>
          <cell r="F7378">
            <v>9.08</v>
          </cell>
          <cell r="G7378">
            <v>8.1</v>
          </cell>
          <cell r="H7378">
            <v>0.45</v>
          </cell>
          <cell r="I7378">
            <v>8.5499999999999989</v>
          </cell>
          <cell r="J7378">
            <v>0.98000000000000043</v>
          </cell>
        </row>
        <row r="7379">
          <cell r="A7379" t="str">
            <v>ტუიაIV96</v>
          </cell>
          <cell r="B7379" t="str">
            <v>ტუია</v>
          </cell>
          <cell r="C7379" t="str">
            <v>IV</v>
          </cell>
          <cell r="D7379">
            <v>31.5</v>
          </cell>
          <cell r="E7379">
            <v>96</v>
          </cell>
          <cell r="F7379">
            <v>9.91</v>
          </cell>
          <cell r="G7379">
            <v>5.86</v>
          </cell>
          <cell r="H7379">
            <v>0.5</v>
          </cell>
          <cell r="I7379">
            <v>6.36</v>
          </cell>
          <cell r="J7379">
            <v>4.05</v>
          </cell>
        </row>
        <row r="7380">
          <cell r="A7380" t="str">
            <v>ტუიაIV100</v>
          </cell>
          <cell r="B7380" t="str">
            <v>ტუია</v>
          </cell>
          <cell r="C7380" t="str">
            <v>IV</v>
          </cell>
          <cell r="D7380">
            <v>31.5</v>
          </cell>
          <cell r="E7380">
            <v>100</v>
          </cell>
          <cell r="F7380">
            <v>10.76</v>
          </cell>
          <cell r="G7380">
            <v>9.6300000000000008</v>
          </cell>
          <cell r="H7380">
            <v>0.54</v>
          </cell>
          <cell r="I7380">
            <v>10.170000000000002</v>
          </cell>
          <cell r="J7380">
            <v>1.129999999999999</v>
          </cell>
        </row>
        <row r="7381">
          <cell r="A7381" t="str">
            <v>ტუიაIV104</v>
          </cell>
          <cell r="B7381" t="str">
            <v>ტუია</v>
          </cell>
          <cell r="C7381" t="str">
            <v>IV</v>
          </cell>
          <cell r="D7381">
            <v>31.5</v>
          </cell>
          <cell r="E7381">
            <v>104</v>
          </cell>
          <cell r="F7381">
            <v>11.63</v>
          </cell>
          <cell r="G7381">
            <v>10.43</v>
          </cell>
          <cell r="H7381">
            <v>0.57999999999999996</v>
          </cell>
          <cell r="I7381">
            <v>11.01</v>
          </cell>
          <cell r="J7381">
            <v>1.2000000000000011</v>
          </cell>
        </row>
        <row r="7382">
          <cell r="A7382" t="str">
            <v>ტუიაIV108</v>
          </cell>
          <cell r="B7382" t="str">
            <v>ტუია</v>
          </cell>
          <cell r="C7382" t="str">
            <v>IV</v>
          </cell>
          <cell r="D7382">
            <v>31.5</v>
          </cell>
          <cell r="E7382">
            <v>108</v>
          </cell>
          <cell r="F7382">
            <v>12.54</v>
          </cell>
          <cell r="G7382">
            <v>11.26</v>
          </cell>
          <cell r="H7382">
            <v>0.63</v>
          </cell>
          <cell r="I7382">
            <v>11.89</v>
          </cell>
          <cell r="J7382">
            <v>1.2799999999999994</v>
          </cell>
        </row>
        <row r="7383">
          <cell r="A7383" t="str">
            <v>ტუიაIV112</v>
          </cell>
          <cell r="B7383" t="str">
            <v>ტუია</v>
          </cell>
          <cell r="C7383" t="str">
            <v>IV</v>
          </cell>
          <cell r="D7383">
            <v>31.5</v>
          </cell>
          <cell r="E7383">
            <v>112</v>
          </cell>
          <cell r="F7383">
            <v>13.47</v>
          </cell>
          <cell r="G7383">
            <v>12.12</v>
          </cell>
          <cell r="H7383">
            <v>0.67</v>
          </cell>
          <cell r="I7383">
            <v>12.79</v>
          </cell>
          <cell r="J7383">
            <v>1.3500000000000014</v>
          </cell>
        </row>
        <row r="7384">
          <cell r="A7384" t="str">
            <v>ტუიაIV116</v>
          </cell>
          <cell r="B7384" t="str">
            <v>ტუია</v>
          </cell>
          <cell r="C7384" t="str">
            <v>IV</v>
          </cell>
          <cell r="D7384">
            <v>31.5</v>
          </cell>
          <cell r="E7384">
            <v>116</v>
          </cell>
          <cell r="F7384">
            <v>14.43</v>
          </cell>
          <cell r="G7384">
            <v>13</v>
          </cell>
          <cell r="H7384">
            <v>0.72</v>
          </cell>
          <cell r="I7384">
            <v>13.72</v>
          </cell>
          <cell r="J7384">
            <v>1.4299999999999997</v>
          </cell>
        </row>
        <row r="7385">
          <cell r="A7385" t="str">
            <v>ტუიაIV120</v>
          </cell>
          <cell r="B7385" t="str">
            <v>ტუია</v>
          </cell>
          <cell r="C7385" t="str">
            <v>IV</v>
          </cell>
          <cell r="D7385">
            <v>32</v>
          </cell>
          <cell r="E7385">
            <v>120</v>
          </cell>
          <cell r="F7385">
            <v>15.43</v>
          </cell>
          <cell r="G7385">
            <v>13.93</v>
          </cell>
          <cell r="H7385">
            <v>0.77</v>
          </cell>
          <cell r="I7385">
            <v>14.7</v>
          </cell>
          <cell r="J7385">
            <v>1.5</v>
          </cell>
        </row>
        <row r="7386">
          <cell r="A7386" t="str">
            <v>ტუიაIV124</v>
          </cell>
          <cell r="B7386" t="str">
            <v>ტუია</v>
          </cell>
          <cell r="C7386" t="str">
            <v>IV</v>
          </cell>
          <cell r="D7386">
            <v>32</v>
          </cell>
          <cell r="E7386">
            <v>124</v>
          </cell>
          <cell r="F7386">
            <v>16.46</v>
          </cell>
          <cell r="G7386">
            <v>14.88</v>
          </cell>
          <cell r="H7386">
            <v>0.82</v>
          </cell>
          <cell r="I7386">
            <v>15.700000000000001</v>
          </cell>
          <cell r="J7386">
            <v>1.58</v>
          </cell>
        </row>
        <row r="7387">
          <cell r="A7387" t="str">
            <v>ტუიაIV128</v>
          </cell>
          <cell r="B7387" t="str">
            <v>ტუია</v>
          </cell>
          <cell r="C7387" t="str">
            <v>IV</v>
          </cell>
          <cell r="D7387">
            <v>32</v>
          </cell>
          <cell r="E7387">
            <v>128</v>
          </cell>
          <cell r="F7387">
            <v>17.53</v>
          </cell>
          <cell r="G7387">
            <v>15.87</v>
          </cell>
          <cell r="H7387">
            <v>0.88</v>
          </cell>
          <cell r="I7387">
            <v>16.75</v>
          </cell>
          <cell r="J7387">
            <v>1.6600000000000019</v>
          </cell>
        </row>
        <row r="7388">
          <cell r="A7388" t="str">
            <v>ტუიაIV132</v>
          </cell>
          <cell r="B7388" t="str">
            <v>ტუია</v>
          </cell>
          <cell r="C7388" t="str">
            <v>IV</v>
          </cell>
          <cell r="D7388">
            <v>32</v>
          </cell>
          <cell r="E7388">
            <v>132</v>
          </cell>
          <cell r="F7388">
            <v>18.64</v>
          </cell>
          <cell r="G7388">
            <v>16.89</v>
          </cell>
          <cell r="H7388">
            <v>0.93</v>
          </cell>
          <cell r="I7388">
            <v>17.82</v>
          </cell>
          <cell r="J7388">
            <v>1.75</v>
          </cell>
        </row>
        <row r="7389">
          <cell r="A7389" t="str">
            <v>ტუიაIV136</v>
          </cell>
          <cell r="B7389" t="str">
            <v>ტუია</v>
          </cell>
          <cell r="C7389" t="str">
            <v>IV</v>
          </cell>
          <cell r="D7389">
            <v>32</v>
          </cell>
          <cell r="E7389">
            <v>136</v>
          </cell>
          <cell r="F7389">
            <v>19.8</v>
          </cell>
          <cell r="G7389">
            <v>17.96</v>
          </cell>
          <cell r="H7389">
            <v>0.99</v>
          </cell>
          <cell r="I7389">
            <v>18.95</v>
          </cell>
          <cell r="J7389">
            <v>1.8399999999999999</v>
          </cell>
        </row>
        <row r="7390">
          <cell r="A7390" t="str">
            <v>ტუიაIV140</v>
          </cell>
          <cell r="B7390" t="str">
            <v>ტუია</v>
          </cell>
          <cell r="C7390" t="str">
            <v>IV</v>
          </cell>
          <cell r="D7390">
            <v>32</v>
          </cell>
          <cell r="E7390">
            <v>140</v>
          </cell>
          <cell r="F7390">
            <v>21.01</v>
          </cell>
          <cell r="G7390">
            <v>19.079999999999998</v>
          </cell>
          <cell r="H7390">
            <v>1.05</v>
          </cell>
          <cell r="I7390">
            <v>20.13</v>
          </cell>
          <cell r="J7390">
            <v>1.9300000000000033</v>
          </cell>
        </row>
        <row r="7391">
          <cell r="A7391" t="str">
            <v>ტუიაIV144</v>
          </cell>
          <cell r="B7391" t="str">
            <v>ტუია</v>
          </cell>
          <cell r="C7391" t="str">
            <v>IV</v>
          </cell>
          <cell r="D7391">
            <v>32</v>
          </cell>
          <cell r="E7391">
            <v>144</v>
          </cell>
          <cell r="F7391">
            <v>22.28</v>
          </cell>
          <cell r="G7391">
            <v>20.25</v>
          </cell>
          <cell r="H7391">
            <v>1.1100000000000001</v>
          </cell>
          <cell r="I7391">
            <v>21.36</v>
          </cell>
          <cell r="J7391">
            <v>2.0300000000000011</v>
          </cell>
        </row>
        <row r="7392">
          <cell r="A7392" t="str">
            <v>ტუიაIV148</v>
          </cell>
          <cell r="B7392" t="str">
            <v>ტუია</v>
          </cell>
          <cell r="C7392" t="str">
            <v>IV</v>
          </cell>
          <cell r="D7392">
            <v>32.5</v>
          </cell>
          <cell r="E7392">
            <v>148</v>
          </cell>
          <cell r="F7392">
            <v>23.63</v>
          </cell>
          <cell r="G7392">
            <v>21.5</v>
          </cell>
          <cell r="H7392">
            <v>1.18</v>
          </cell>
          <cell r="I7392">
            <v>22.68</v>
          </cell>
          <cell r="J7392">
            <v>2.129999999999999</v>
          </cell>
        </row>
        <row r="7393">
          <cell r="A7393" t="str">
            <v>ტუიაIV152</v>
          </cell>
          <cell r="B7393" t="str">
            <v>ტუია</v>
          </cell>
          <cell r="C7393" t="str">
            <v>IV</v>
          </cell>
          <cell r="D7393">
            <v>32.5</v>
          </cell>
          <cell r="E7393">
            <v>152</v>
          </cell>
          <cell r="F7393">
            <v>25.05</v>
          </cell>
          <cell r="G7393">
            <v>22.82</v>
          </cell>
          <cell r="H7393">
            <v>1.25</v>
          </cell>
          <cell r="I7393">
            <v>24.07</v>
          </cell>
          <cell r="J7393">
            <v>2.2300000000000004</v>
          </cell>
        </row>
        <row r="7394">
          <cell r="A7394" t="str">
            <v>ტუიაIV156</v>
          </cell>
          <cell r="B7394" t="str">
            <v>ტუია</v>
          </cell>
          <cell r="C7394" t="str">
            <v>IV</v>
          </cell>
          <cell r="D7394">
            <v>33</v>
          </cell>
          <cell r="E7394">
            <v>156</v>
          </cell>
          <cell r="F7394">
            <v>26.56</v>
          </cell>
          <cell r="G7394">
            <v>24.22</v>
          </cell>
          <cell r="H7394">
            <v>1.33</v>
          </cell>
          <cell r="I7394">
            <v>25.549999999999997</v>
          </cell>
          <cell r="J7394">
            <v>2.34</v>
          </cell>
        </row>
        <row r="7395">
          <cell r="A7395" t="str">
            <v>ტუიაIV160</v>
          </cell>
          <cell r="B7395" t="str">
            <v>ტუია</v>
          </cell>
          <cell r="C7395" t="str">
            <v>IV</v>
          </cell>
          <cell r="D7395">
            <v>33</v>
          </cell>
          <cell r="E7395">
            <v>160</v>
          </cell>
          <cell r="F7395">
            <v>28.17</v>
          </cell>
          <cell r="G7395">
            <v>25.72</v>
          </cell>
          <cell r="H7395">
            <v>1.41</v>
          </cell>
          <cell r="I7395">
            <v>27.13</v>
          </cell>
          <cell r="J7395">
            <v>2.4500000000000028</v>
          </cell>
        </row>
        <row r="7396">
          <cell r="A7396" t="str">
            <v>ტუიაV8</v>
          </cell>
          <cell r="B7396" t="str">
            <v>ტუია</v>
          </cell>
          <cell r="C7396" t="str">
            <v>V</v>
          </cell>
          <cell r="D7396">
            <v>1011</v>
          </cell>
          <cell r="E7396">
            <v>8</v>
          </cell>
          <cell r="F7396">
            <v>2.5999999999999999E-2</v>
          </cell>
          <cell r="G7396">
            <v>0.02</v>
          </cell>
          <cell r="H7396">
            <v>0</v>
          </cell>
          <cell r="I7396">
            <v>0.02</v>
          </cell>
          <cell r="J7396">
            <v>5.9999999999999984E-3</v>
          </cell>
        </row>
        <row r="7397">
          <cell r="A7397" t="str">
            <v>ტუიაV10</v>
          </cell>
          <cell r="B7397" t="str">
            <v>ტუია</v>
          </cell>
          <cell r="C7397" t="str">
            <v>V</v>
          </cell>
          <cell r="D7397">
            <v>12</v>
          </cell>
          <cell r="E7397">
            <v>10</v>
          </cell>
          <cell r="F7397">
            <v>4.3999999999999997E-2</v>
          </cell>
          <cell r="G7397">
            <v>0.04</v>
          </cell>
          <cell r="H7397">
            <v>0</v>
          </cell>
          <cell r="I7397">
            <v>0.04</v>
          </cell>
          <cell r="J7397">
            <v>3.9999999999999966E-3</v>
          </cell>
        </row>
        <row r="7398">
          <cell r="A7398" t="str">
            <v>ტუიაV12</v>
          </cell>
          <cell r="B7398" t="str">
            <v>ტუია</v>
          </cell>
          <cell r="C7398" t="str">
            <v>V</v>
          </cell>
          <cell r="D7398">
            <v>13</v>
          </cell>
          <cell r="E7398">
            <v>12</v>
          </cell>
          <cell r="F7398">
            <v>6.7000000000000004E-2</v>
          </cell>
          <cell r="G7398">
            <v>0.06</v>
          </cell>
          <cell r="H7398">
            <v>0</v>
          </cell>
          <cell r="I7398">
            <v>0.06</v>
          </cell>
          <cell r="J7398">
            <v>7.0000000000000062E-3</v>
          </cell>
        </row>
        <row r="7399">
          <cell r="A7399" t="str">
            <v>ტუიაV14</v>
          </cell>
          <cell r="B7399" t="str">
            <v>ტუია</v>
          </cell>
          <cell r="C7399" t="str">
            <v>V</v>
          </cell>
          <cell r="D7399">
            <v>14</v>
          </cell>
          <cell r="E7399">
            <v>14</v>
          </cell>
          <cell r="F7399">
            <v>9.8000000000000004E-2</v>
          </cell>
          <cell r="G7399">
            <v>0.08</v>
          </cell>
          <cell r="H7399">
            <v>0.01</v>
          </cell>
          <cell r="I7399">
            <v>0.09</v>
          </cell>
          <cell r="J7399">
            <v>1.8000000000000002E-2</v>
          </cell>
        </row>
        <row r="7400">
          <cell r="A7400" t="str">
            <v>ტუიაV16</v>
          </cell>
          <cell r="B7400" t="str">
            <v>ტუია</v>
          </cell>
          <cell r="C7400" t="str">
            <v>V</v>
          </cell>
          <cell r="D7400">
            <v>15.5</v>
          </cell>
          <cell r="E7400">
            <v>16</v>
          </cell>
          <cell r="F7400">
            <v>0.13500000000000001</v>
          </cell>
          <cell r="G7400">
            <v>0.12</v>
          </cell>
          <cell r="H7400">
            <v>0.01</v>
          </cell>
          <cell r="I7400">
            <v>0.13</v>
          </cell>
          <cell r="J7400">
            <v>1.5000000000000013E-2</v>
          </cell>
        </row>
        <row r="7401">
          <cell r="A7401" t="str">
            <v>ტუიაV20</v>
          </cell>
          <cell r="B7401" t="str">
            <v>ტუია</v>
          </cell>
          <cell r="C7401" t="str">
            <v>V</v>
          </cell>
          <cell r="D7401">
            <v>17</v>
          </cell>
          <cell r="E7401">
            <v>20</v>
          </cell>
          <cell r="F7401">
            <v>0.23</v>
          </cell>
          <cell r="G7401">
            <v>0.2</v>
          </cell>
          <cell r="H7401">
            <v>0.01</v>
          </cell>
          <cell r="I7401">
            <v>0.21000000000000002</v>
          </cell>
          <cell r="J7401">
            <v>0.03</v>
          </cell>
        </row>
        <row r="7402">
          <cell r="A7402" t="str">
            <v>ტუიაV24</v>
          </cell>
          <cell r="B7402" t="str">
            <v>ტუია</v>
          </cell>
          <cell r="C7402" t="str">
            <v>V</v>
          </cell>
          <cell r="D7402">
            <v>18.5</v>
          </cell>
          <cell r="E7402">
            <v>24</v>
          </cell>
          <cell r="F7402">
            <v>0.37</v>
          </cell>
          <cell r="G7402">
            <v>0.32</v>
          </cell>
          <cell r="H7402">
            <v>0.02</v>
          </cell>
          <cell r="I7402">
            <v>0.34</v>
          </cell>
          <cell r="J7402">
            <v>4.9999999999999989E-2</v>
          </cell>
        </row>
        <row r="7403">
          <cell r="A7403" t="str">
            <v>ტუიაV28</v>
          </cell>
          <cell r="B7403" t="str">
            <v>ტუია</v>
          </cell>
          <cell r="C7403" t="str">
            <v>V</v>
          </cell>
          <cell r="D7403">
            <v>20</v>
          </cell>
          <cell r="E7403">
            <v>28</v>
          </cell>
          <cell r="F7403">
            <v>0.53</v>
          </cell>
          <cell r="G7403">
            <v>0.46</v>
          </cell>
          <cell r="H7403">
            <v>0.03</v>
          </cell>
          <cell r="I7403">
            <v>0.49</v>
          </cell>
          <cell r="J7403">
            <v>7.0000000000000007E-2</v>
          </cell>
        </row>
        <row r="7404">
          <cell r="A7404" t="str">
            <v>ტუიაV32</v>
          </cell>
          <cell r="B7404" t="str">
            <v>ტუია</v>
          </cell>
          <cell r="C7404" t="str">
            <v>V</v>
          </cell>
          <cell r="D7404">
            <v>21</v>
          </cell>
          <cell r="E7404">
            <v>32</v>
          </cell>
          <cell r="F7404">
            <v>0.74</v>
          </cell>
          <cell r="G7404">
            <v>0.64</v>
          </cell>
          <cell r="H7404">
            <v>0.04</v>
          </cell>
          <cell r="I7404">
            <v>0.68</v>
          </cell>
          <cell r="J7404">
            <v>9.9999999999999978E-2</v>
          </cell>
        </row>
        <row r="7405">
          <cell r="A7405" t="str">
            <v>ტუიაV36</v>
          </cell>
          <cell r="B7405" t="str">
            <v>ტუია</v>
          </cell>
          <cell r="C7405" t="str">
            <v>V</v>
          </cell>
          <cell r="D7405">
            <v>22</v>
          </cell>
          <cell r="E7405">
            <v>36</v>
          </cell>
          <cell r="F7405">
            <v>0.99</v>
          </cell>
          <cell r="G7405">
            <v>0.86</v>
          </cell>
          <cell r="H7405">
            <v>0.05</v>
          </cell>
          <cell r="I7405">
            <v>0.91</v>
          </cell>
          <cell r="J7405">
            <v>0.13</v>
          </cell>
        </row>
        <row r="7406">
          <cell r="A7406" t="str">
            <v>ტუიაV40</v>
          </cell>
          <cell r="B7406" t="str">
            <v>ტუია</v>
          </cell>
          <cell r="C7406" t="str">
            <v>V</v>
          </cell>
          <cell r="D7406">
            <v>23</v>
          </cell>
          <cell r="E7406">
            <v>40</v>
          </cell>
          <cell r="F7406">
            <v>1.27</v>
          </cell>
          <cell r="G7406">
            <v>1.1000000000000001</v>
          </cell>
          <cell r="H7406">
            <v>0.06</v>
          </cell>
          <cell r="I7406">
            <v>1.1600000000000001</v>
          </cell>
          <cell r="J7406">
            <v>0.16999999999999993</v>
          </cell>
        </row>
        <row r="7407">
          <cell r="A7407" t="str">
            <v>ტუიაV44</v>
          </cell>
          <cell r="B7407" t="str">
            <v>ტუია</v>
          </cell>
          <cell r="C7407" t="str">
            <v>V</v>
          </cell>
          <cell r="D7407">
            <v>24</v>
          </cell>
          <cell r="E7407">
            <v>44</v>
          </cell>
          <cell r="F7407">
            <v>1.6</v>
          </cell>
          <cell r="G7407">
            <v>1.39</v>
          </cell>
          <cell r="H7407">
            <v>0.08</v>
          </cell>
          <cell r="I7407">
            <v>1.47</v>
          </cell>
          <cell r="J7407">
            <v>0.21000000000000019</v>
          </cell>
        </row>
        <row r="7408">
          <cell r="A7408" t="str">
            <v>ტუიაV48</v>
          </cell>
          <cell r="B7408" t="str">
            <v>ტუია</v>
          </cell>
          <cell r="C7408" t="str">
            <v>V</v>
          </cell>
          <cell r="D7408">
            <v>25</v>
          </cell>
          <cell r="E7408">
            <v>48</v>
          </cell>
          <cell r="F7408">
            <v>1.96</v>
          </cell>
          <cell r="G7408">
            <v>1.71</v>
          </cell>
          <cell r="H7408">
            <v>0.1</v>
          </cell>
          <cell r="I7408">
            <v>1.81</v>
          </cell>
          <cell r="J7408">
            <v>0.25</v>
          </cell>
        </row>
        <row r="7409">
          <cell r="A7409" t="str">
            <v>ტუიაV52</v>
          </cell>
          <cell r="B7409" t="str">
            <v>ტუია</v>
          </cell>
          <cell r="C7409" t="str">
            <v>V</v>
          </cell>
          <cell r="D7409">
            <v>26</v>
          </cell>
          <cell r="E7409">
            <v>52</v>
          </cell>
          <cell r="F7409">
            <v>2.37</v>
          </cell>
          <cell r="G7409">
            <v>2.0699999999999998</v>
          </cell>
          <cell r="H7409">
            <v>0.12</v>
          </cell>
          <cell r="I7409">
            <v>2.19</v>
          </cell>
          <cell r="J7409">
            <v>0.30000000000000027</v>
          </cell>
        </row>
        <row r="7410">
          <cell r="A7410" t="str">
            <v>ტუიაV56</v>
          </cell>
          <cell r="B7410" t="str">
            <v>ტუია</v>
          </cell>
          <cell r="C7410" t="str">
            <v>V</v>
          </cell>
          <cell r="D7410">
            <v>26.5</v>
          </cell>
          <cell r="E7410">
            <v>56</v>
          </cell>
          <cell r="F7410">
            <v>2.81</v>
          </cell>
          <cell r="G7410">
            <v>2.46</v>
          </cell>
          <cell r="H7410">
            <v>0.14000000000000001</v>
          </cell>
          <cell r="I7410">
            <v>2.6</v>
          </cell>
          <cell r="J7410">
            <v>0.35000000000000009</v>
          </cell>
        </row>
        <row r="7411">
          <cell r="A7411" t="str">
            <v>ტუიაV60</v>
          </cell>
          <cell r="B7411" t="str">
            <v>ტუია</v>
          </cell>
          <cell r="C7411" t="str">
            <v>V</v>
          </cell>
          <cell r="D7411">
            <v>27</v>
          </cell>
          <cell r="E7411">
            <v>60</v>
          </cell>
          <cell r="F7411">
            <v>3.29</v>
          </cell>
          <cell r="G7411">
            <v>2.88</v>
          </cell>
          <cell r="H7411">
            <v>0.17</v>
          </cell>
          <cell r="I7411">
            <v>3.05</v>
          </cell>
          <cell r="J7411">
            <v>0.41000000000000014</v>
          </cell>
        </row>
        <row r="7412">
          <cell r="A7412" t="str">
            <v>ტუიაV64</v>
          </cell>
          <cell r="B7412" t="str">
            <v>ტუია</v>
          </cell>
          <cell r="C7412" t="str">
            <v>V</v>
          </cell>
          <cell r="D7412">
            <v>27.5</v>
          </cell>
          <cell r="E7412">
            <v>64</v>
          </cell>
          <cell r="F7412">
            <v>3.8</v>
          </cell>
          <cell r="G7412">
            <v>3.34</v>
          </cell>
          <cell r="H7412">
            <v>0.19</v>
          </cell>
          <cell r="I7412">
            <v>3.53</v>
          </cell>
          <cell r="J7412">
            <v>0.45999999999999996</v>
          </cell>
        </row>
        <row r="7413">
          <cell r="A7413" t="str">
            <v>ტუიაV68</v>
          </cell>
          <cell r="B7413" t="str">
            <v>ტუია</v>
          </cell>
          <cell r="C7413" t="str">
            <v>V</v>
          </cell>
          <cell r="D7413">
            <v>27.5</v>
          </cell>
          <cell r="E7413">
            <v>68</v>
          </cell>
          <cell r="F7413">
            <v>4.3499999999999996</v>
          </cell>
          <cell r="G7413">
            <v>3.83</v>
          </cell>
          <cell r="H7413">
            <v>0.22</v>
          </cell>
          <cell r="I7413">
            <v>4.05</v>
          </cell>
          <cell r="J7413">
            <v>0.51999999999999957</v>
          </cell>
        </row>
        <row r="7414">
          <cell r="A7414" t="str">
            <v>ტუიაV72</v>
          </cell>
          <cell r="B7414" t="str">
            <v>ტუია</v>
          </cell>
          <cell r="C7414" t="str">
            <v>V</v>
          </cell>
          <cell r="D7414">
            <v>28</v>
          </cell>
          <cell r="E7414">
            <v>72</v>
          </cell>
          <cell r="F7414">
            <v>4.93</v>
          </cell>
          <cell r="G7414">
            <v>4.3499999999999996</v>
          </cell>
          <cell r="H7414">
            <v>0.25</v>
          </cell>
          <cell r="I7414">
            <v>4.5999999999999996</v>
          </cell>
          <cell r="J7414">
            <v>0.58000000000000007</v>
          </cell>
        </row>
        <row r="7415">
          <cell r="A7415" t="str">
            <v>ტუიაV76</v>
          </cell>
          <cell r="B7415" t="str">
            <v>ტუია</v>
          </cell>
          <cell r="C7415" t="str">
            <v>V</v>
          </cell>
          <cell r="D7415">
            <v>28</v>
          </cell>
          <cell r="E7415">
            <v>76</v>
          </cell>
          <cell r="F7415">
            <v>5.55</v>
          </cell>
          <cell r="G7415">
            <v>4.91</v>
          </cell>
          <cell r="H7415">
            <v>0.28000000000000003</v>
          </cell>
          <cell r="I7415">
            <v>5.19</v>
          </cell>
          <cell r="J7415">
            <v>0.63999999999999968</v>
          </cell>
        </row>
        <row r="7416">
          <cell r="A7416" t="str">
            <v>ტუიაV80</v>
          </cell>
          <cell r="B7416" t="str">
            <v>ტუია</v>
          </cell>
          <cell r="C7416" t="str">
            <v>V</v>
          </cell>
          <cell r="D7416">
            <v>28.5</v>
          </cell>
          <cell r="E7416">
            <v>80</v>
          </cell>
          <cell r="F7416">
            <v>6.19</v>
          </cell>
          <cell r="G7416">
            <v>5.48</v>
          </cell>
          <cell r="H7416">
            <v>0.31</v>
          </cell>
          <cell r="I7416">
            <v>5.79</v>
          </cell>
          <cell r="J7416">
            <v>0.71</v>
          </cell>
        </row>
        <row r="7417">
          <cell r="A7417" t="str">
            <v>ტუიაV84</v>
          </cell>
          <cell r="B7417" t="str">
            <v>ტუია</v>
          </cell>
          <cell r="C7417" t="str">
            <v>V</v>
          </cell>
          <cell r="D7417">
            <v>28.5</v>
          </cell>
          <cell r="E7417">
            <v>84</v>
          </cell>
          <cell r="F7417">
            <v>6.86</v>
          </cell>
          <cell r="G7417">
            <v>6.09</v>
          </cell>
          <cell r="H7417">
            <v>0.34</v>
          </cell>
          <cell r="I7417">
            <v>6.43</v>
          </cell>
          <cell r="J7417">
            <v>0.77000000000000046</v>
          </cell>
        </row>
        <row r="7418">
          <cell r="A7418" t="str">
            <v>ტუიაV88</v>
          </cell>
          <cell r="B7418" t="str">
            <v>ტუია</v>
          </cell>
          <cell r="C7418" t="str">
            <v>V</v>
          </cell>
          <cell r="D7418">
            <v>28.5</v>
          </cell>
          <cell r="E7418">
            <v>88</v>
          </cell>
          <cell r="F7418">
            <v>7.56</v>
          </cell>
          <cell r="G7418">
            <v>6.73</v>
          </cell>
          <cell r="H7418">
            <v>0.38</v>
          </cell>
          <cell r="I7418">
            <v>7.11</v>
          </cell>
          <cell r="J7418">
            <v>0.82999999999999918</v>
          </cell>
        </row>
        <row r="7419">
          <cell r="A7419" t="str">
            <v>ტუიაV92</v>
          </cell>
          <cell r="B7419" t="str">
            <v>ტუია</v>
          </cell>
          <cell r="C7419" t="str">
            <v>V</v>
          </cell>
          <cell r="D7419">
            <v>28.5</v>
          </cell>
          <cell r="E7419">
            <v>92</v>
          </cell>
          <cell r="F7419">
            <v>8.2899999999999991</v>
          </cell>
          <cell r="G7419">
            <v>7.39</v>
          </cell>
          <cell r="H7419">
            <v>0.42</v>
          </cell>
          <cell r="I7419">
            <v>7.81</v>
          </cell>
          <cell r="J7419">
            <v>0.89999999999999947</v>
          </cell>
        </row>
        <row r="7420">
          <cell r="A7420" t="str">
            <v>ტუიაV96</v>
          </cell>
          <cell r="B7420" t="str">
            <v>ტუია</v>
          </cell>
          <cell r="C7420" t="str">
            <v>V</v>
          </cell>
          <cell r="D7420">
            <v>28.5</v>
          </cell>
          <cell r="E7420">
            <v>96</v>
          </cell>
          <cell r="F7420">
            <v>9.0399999999999991</v>
          </cell>
          <cell r="G7420">
            <v>8.07</v>
          </cell>
          <cell r="H7420">
            <v>0.45</v>
          </cell>
          <cell r="I7420">
            <v>8.52</v>
          </cell>
          <cell r="J7420">
            <v>0.96999999999999886</v>
          </cell>
        </row>
        <row r="7421">
          <cell r="A7421" t="str">
            <v>ტუიაV100</v>
          </cell>
          <cell r="B7421" t="str">
            <v>ტუია</v>
          </cell>
          <cell r="C7421" t="str">
            <v>V</v>
          </cell>
          <cell r="D7421">
            <v>28.5</v>
          </cell>
          <cell r="E7421">
            <v>100</v>
          </cell>
          <cell r="F7421">
            <v>9.81</v>
          </cell>
          <cell r="G7421">
            <v>8.77</v>
          </cell>
          <cell r="H7421">
            <v>0.49</v>
          </cell>
          <cell r="I7421">
            <v>9.26</v>
          </cell>
          <cell r="J7421">
            <v>1.0400000000000009</v>
          </cell>
        </row>
        <row r="7422">
          <cell r="A7422" t="str">
            <v>ტუიაV104</v>
          </cell>
          <cell r="B7422" t="str">
            <v>ტუია</v>
          </cell>
          <cell r="C7422" t="str">
            <v>V</v>
          </cell>
          <cell r="D7422">
            <v>29</v>
          </cell>
          <cell r="E7422">
            <v>104</v>
          </cell>
          <cell r="F7422">
            <v>10.61</v>
          </cell>
          <cell r="G7422">
            <v>9.51</v>
          </cell>
          <cell r="H7422">
            <v>0.53</v>
          </cell>
          <cell r="I7422">
            <v>10.039999999999999</v>
          </cell>
          <cell r="J7422">
            <v>1.0999999999999996</v>
          </cell>
        </row>
        <row r="7423">
          <cell r="A7423" t="str">
            <v>ტუიაV108</v>
          </cell>
          <cell r="B7423" t="str">
            <v>ტუია</v>
          </cell>
          <cell r="C7423" t="str">
            <v>V</v>
          </cell>
          <cell r="D7423">
            <v>29</v>
          </cell>
          <cell r="E7423">
            <v>108</v>
          </cell>
          <cell r="F7423">
            <v>11.44</v>
          </cell>
          <cell r="G7423">
            <v>10.26</v>
          </cell>
          <cell r="H7423">
            <v>0.56999999999999995</v>
          </cell>
          <cell r="I7423">
            <v>10.83</v>
          </cell>
          <cell r="J7423">
            <v>1.1799999999999997</v>
          </cell>
        </row>
        <row r="7424">
          <cell r="A7424" t="str">
            <v>ტუიაV112</v>
          </cell>
          <cell r="B7424" t="str">
            <v>ტუია</v>
          </cell>
          <cell r="C7424" t="str">
            <v>V</v>
          </cell>
          <cell r="D7424">
            <v>29</v>
          </cell>
          <cell r="E7424">
            <v>112</v>
          </cell>
          <cell r="F7424">
            <v>12.29</v>
          </cell>
          <cell r="G7424">
            <v>11.05</v>
          </cell>
          <cell r="H7424">
            <v>0.62</v>
          </cell>
          <cell r="I7424">
            <v>11.67</v>
          </cell>
          <cell r="J7424">
            <v>1.2399999999999984</v>
          </cell>
        </row>
        <row r="7425">
          <cell r="A7425" t="str">
            <v>ტუიაV116</v>
          </cell>
          <cell r="B7425" t="str">
            <v>ტუია</v>
          </cell>
          <cell r="C7425" t="str">
            <v>V</v>
          </cell>
          <cell r="D7425">
            <v>29</v>
          </cell>
          <cell r="E7425">
            <v>116</v>
          </cell>
          <cell r="F7425">
            <v>13.17</v>
          </cell>
          <cell r="G7425">
            <v>11.85</v>
          </cell>
          <cell r="H7425">
            <v>0.66</v>
          </cell>
          <cell r="I7425">
            <v>12.51</v>
          </cell>
          <cell r="J7425">
            <v>1.3200000000000003</v>
          </cell>
        </row>
        <row r="7426">
          <cell r="A7426" t="str">
            <v>ტუიაV120</v>
          </cell>
          <cell r="B7426" t="str">
            <v>ტუია</v>
          </cell>
          <cell r="C7426" t="str">
            <v>V</v>
          </cell>
          <cell r="D7426">
            <v>29</v>
          </cell>
          <cell r="E7426">
            <v>120</v>
          </cell>
          <cell r="F7426">
            <v>14.07</v>
          </cell>
          <cell r="G7426">
            <v>12.69</v>
          </cell>
          <cell r="H7426">
            <v>0.7</v>
          </cell>
          <cell r="I7426">
            <v>13.389999999999999</v>
          </cell>
          <cell r="J7426">
            <v>1.3800000000000008</v>
          </cell>
        </row>
        <row r="7427">
          <cell r="A7427" t="str">
            <v>ტუიაV124</v>
          </cell>
          <cell r="B7427" t="str">
            <v>ტუია</v>
          </cell>
          <cell r="C7427" t="str">
            <v>V</v>
          </cell>
          <cell r="D7427">
            <v>29</v>
          </cell>
          <cell r="E7427">
            <v>124</v>
          </cell>
          <cell r="F7427">
            <v>15.01</v>
          </cell>
          <cell r="G7427">
            <v>13.55</v>
          </cell>
          <cell r="H7427">
            <v>0.75</v>
          </cell>
          <cell r="I7427">
            <v>14.3</v>
          </cell>
          <cell r="J7427">
            <v>1.4599999999999991</v>
          </cell>
        </row>
        <row r="7428">
          <cell r="A7428" t="str">
            <v>ტუიაV128</v>
          </cell>
          <cell r="B7428" t="str">
            <v>ტუია</v>
          </cell>
          <cell r="C7428" t="str">
            <v>V</v>
          </cell>
          <cell r="D7428">
            <v>29</v>
          </cell>
          <cell r="E7428">
            <v>128</v>
          </cell>
          <cell r="F7428">
            <v>16.989999999999998</v>
          </cell>
          <cell r="G7428">
            <v>15.36</v>
          </cell>
          <cell r="H7428">
            <v>0.85</v>
          </cell>
          <cell r="I7428">
            <v>16.21</v>
          </cell>
          <cell r="J7428">
            <v>1.629999999999999</v>
          </cell>
        </row>
        <row r="7429">
          <cell r="A7429" t="str">
            <v>ტუიაV132</v>
          </cell>
          <cell r="B7429" t="str">
            <v>ტუია</v>
          </cell>
          <cell r="C7429" t="str">
            <v>V</v>
          </cell>
          <cell r="D7429">
            <v>29</v>
          </cell>
          <cell r="E7429">
            <v>132</v>
          </cell>
          <cell r="F7429">
            <v>17</v>
          </cell>
          <cell r="G7429">
            <v>15.39</v>
          </cell>
          <cell r="H7429">
            <v>0.85</v>
          </cell>
          <cell r="I7429">
            <v>16.240000000000002</v>
          </cell>
          <cell r="J7429">
            <v>1.6099999999999994</v>
          </cell>
        </row>
        <row r="7430">
          <cell r="A7430" t="str">
            <v>ტუიაV136</v>
          </cell>
          <cell r="B7430" t="str">
            <v>ტუია</v>
          </cell>
          <cell r="C7430" t="str">
            <v>V</v>
          </cell>
          <cell r="D7430">
            <v>29</v>
          </cell>
          <cell r="E7430">
            <v>136</v>
          </cell>
          <cell r="F7430">
            <v>18.059999999999999</v>
          </cell>
          <cell r="G7430">
            <v>16.36</v>
          </cell>
          <cell r="H7430">
            <v>0.9</v>
          </cell>
          <cell r="I7430">
            <v>17.259999999999998</v>
          </cell>
          <cell r="J7430">
            <v>1.6999999999999993</v>
          </cell>
        </row>
        <row r="7431">
          <cell r="A7431" t="str">
            <v>ტუიაV140</v>
          </cell>
          <cell r="B7431" t="str">
            <v>ტუია</v>
          </cell>
          <cell r="C7431" t="str">
            <v>V</v>
          </cell>
          <cell r="D7431">
            <v>29</v>
          </cell>
          <cell r="E7431">
            <v>140</v>
          </cell>
          <cell r="F7431">
            <v>19.16</v>
          </cell>
          <cell r="G7431">
            <v>17.38</v>
          </cell>
          <cell r="H7431">
            <v>0.96</v>
          </cell>
          <cell r="I7431">
            <v>18.34</v>
          </cell>
          <cell r="J7431">
            <v>1.7800000000000011</v>
          </cell>
        </row>
        <row r="7432">
          <cell r="A7432" t="str">
            <v>ტუიაV144</v>
          </cell>
          <cell r="B7432" t="str">
            <v>ტუია</v>
          </cell>
          <cell r="C7432" t="str">
            <v>V</v>
          </cell>
          <cell r="D7432">
            <v>29.5</v>
          </cell>
          <cell r="E7432">
            <v>144</v>
          </cell>
          <cell r="F7432">
            <v>20.329999999999998</v>
          </cell>
          <cell r="G7432">
            <v>18.46</v>
          </cell>
          <cell r="H7432">
            <v>1.07</v>
          </cell>
          <cell r="I7432">
            <v>19.53</v>
          </cell>
          <cell r="J7432">
            <v>1.8699999999999974</v>
          </cell>
        </row>
        <row r="7433">
          <cell r="A7433" t="str">
            <v>ტუიაVI8</v>
          </cell>
          <cell r="B7433" t="str">
            <v>ტუია</v>
          </cell>
          <cell r="C7433" t="str">
            <v>VI</v>
          </cell>
          <cell r="D7433">
            <v>9</v>
          </cell>
          <cell r="E7433">
            <v>8</v>
          </cell>
          <cell r="F7433">
            <v>2.3E-2</v>
          </cell>
          <cell r="G7433">
            <v>0.02</v>
          </cell>
          <cell r="H7433">
            <v>0</v>
          </cell>
          <cell r="I7433">
            <v>0.02</v>
          </cell>
          <cell r="J7433">
            <v>2.9999999999999992E-3</v>
          </cell>
        </row>
        <row r="7434">
          <cell r="A7434" t="str">
            <v>ტუიაVI10</v>
          </cell>
          <cell r="B7434" t="str">
            <v>ტუია</v>
          </cell>
          <cell r="C7434" t="str">
            <v>VI</v>
          </cell>
          <cell r="D7434">
            <v>10</v>
          </cell>
          <cell r="E7434">
            <v>10</v>
          </cell>
          <cell r="F7434">
            <v>0.04</v>
          </cell>
          <cell r="G7434">
            <v>0.03</v>
          </cell>
          <cell r="H7434">
            <v>0</v>
          </cell>
          <cell r="I7434">
            <v>0.03</v>
          </cell>
          <cell r="J7434">
            <v>1.0000000000000002E-2</v>
          </cell>
        </row>
        <row r="7435">
          <cell r="A7435" t="str">
            <v>ტუიაVI12</v>
          </cell>
          <cell r="B7435" t="str">
            <v>ტუია</v>
          </cell>
          <cell r="C7435" t="str">
            <v>VI</v>
          </cell>
          <cell r="D7435">
            <v>11</v>
          </cell>
          <cell r="E7435">
            <v>12</v>
          </cell>
          <cell r="F7435">
            <v>6.2E-2</v>
          </cell>
          <cell r="G7435">
            <v>0.05</v>
          </cell>
          <cell r="H7435">
            <v>0</v>
          </cell>
          <cell r="I7435">
            <v>0.05</v>
          </cell>
          <cell r="J7435">
            <v>1.1999999999999997E-2</v>
          </cell>
        </row>
        <row r="7436">
          <cell r="A7436" t="str">
            <v>ტუიაVI14</v>
          </cell>
          <cell r="B7436" t="str">
            <v>ტუია</v>
          </cell>
          <cell r="C7436" t="str">
            <v>VI</v>
          </cell>
          <cell r="D7436">
            <v>12</v>
          </cell>
          <cell r="E7436">
            <v>14</v>
          </cell>
          <cell r="F7436">
            <v>0.89</v>
          </cell>
          <cell r="G7436">
            <v>0.08</v>
          </cell>
          <cell r="H7436">
            <v>0.05</v>
          </cell>
          <cell r="I7436">
            <v>0.13</v>
          </cell>
          <cell r="J7436">
            <v>0.81</v>
          </cell>
        </row>
        <row r="7437">
          <cell r="A7437" t="str">
            <v>ტუიაVI16</v>
          </cell>
          <cell r="B7437" t="str">
            <v>ტუია</v>
          </cell>
          <cell r="C7437" t="str">
            <v>VI</v>
          </cell>
          <cell r="D7437">
            <v>12.5</v>
          </cell>
          <cell r="E7437">
            <v>16</v>
          </cell>
          <cell r="F7437">
            <v>0.124</v>
          </cell>
          <cell r="G7437">
            <v>0.11</v>
          </cell>
          <cell r="H7437">
            <v>0.01</v>
          </cell>
          <cell r="I7437">
            <v>0.12</v>
          </cell>
          <cell r="J7437">
            <v>1.3999999999999999E-2</v>
          </cell>
        </row>
        <row r="7438">
          <cell r="A7438" t="str">
            <v>ტუიაVI20</v>
          </cell>
          <cell r="B7438" t="str">
            <v>ტუია</v>
          </cell>
          <cell r="C7438" t="str">
            <v>VI</v>
          </cell>
          <cell r="D7438">
            <v>14</v>
          </cell>
          <cell r="E7438">
            <v>20</v>
          </cell>
          <cell r="F7438">
            <v>0.21</v>
          </cell>
          <cell r="G7438">
            <v>0.18</v>
          </cell>
          <cell r="H7438">
            <v>0.01</v>
          </cell>
          <cell r="I7438">
            <v>0.19</v>
          </cell>
          <cell r="J7438">
            <v>0.03</v>
          </cell>
        </row>
        <row r="7439">
          <cell r="A7439" t="str">
            <v>ტუიაVI24</v>
          </cell>
          <cell r="B7439" t="str">
            <v>ტუია</v>
          </cell>
          <cell r="C7439" t="str">
            <v>VI</v>
          </cell>
          <cell r="D7439">
            <v>15.5</v>
          </cell>
          <cell r="E7439">
            <v>24</v>
          </cell>
          <cell r="F7439">
            <v>0.33</v>
          </cell>
          <cell r="G7439">
            <v>0.28000000000000003</v>
          </cell>
          <cell r="H7439">
            <v>0.02</v>
          </cell>
          <cell r="I7439">
            <v>0.30000000000000004</v>
          </cell>
          <cell r="J7439">
            <v>4.9999999999999989E-2</v>
          </cell>
        </row>
        <row r="7440">
          <cell r="A7440" t="str">
            <v>ტუიაVI28</v>
          </cell>
          <cell r="B7440" t="str">
            <v>ტუია</v>
          </cell>
          <cell r="C7440" t="str">
            <v>VI</v>
          </cell>
          <cell r="D7440">
            <v>17</v>
          </cell>
          <cell r="E7440">
            <v>28</v>
          </cell>
          <cell r="F7440">
            <v>0.49</v>
          </cell>
          <cell r="G7440">
            <v>0.42</v>
          </cell>
          <cell r="H7440">
            <v>0.03</v>
          </cell>
          <cell r="I7440">
            <v>0.44999999999999996</v>
          </cell>
          <cell r="J7440">
            <v>7.0000000000000007E-2</v>
          </cell>
        </row>
        <row r="7441">
          <cell r="A7441" t="str">
            <v>ტუიაVI32</v>
          </cell>
          <cell r="B7441" t="str">
            <v>ტუია</v>
          </cell>
          <cell r="C7441" t="str">
            <v>VI</v>
          </cell>
          <cell r="D7441">
            <v>18</v>
          </cell>
          <cell r="E7441">
            <v>32</v>
          </cell>
          <cell r="F7441">
            <v>0.68</v>
          </cell>
          <cell r="G7441">
            <v>0.59</v>
          </cell>
          <cell r="H7441">
            <v>0.03</v>
          </cell>
          <cell r="I7441">
            <v>0.62</v>
          </cell>
          <cell r="J7441">
            <v>9.000000000000008E-2</v>
          </cell>
        </row>
        <row r="7442">
          <cell r="A7442" t="str">
            <v>ტუიაVI36</v>
          </cell>
          <cell r="B7442" t="str">
            <v>ტუია</v>
          </cell>
          <cell r="C7442" t="str">
            <v>VI</v>
          </cell>
          <cell r="D7442">
            <v>19</v>
          </cell>
          <cell r="E7442">
            <v>36</v>
          </cell>
          <cell r="F7442">
            <v>0.9</v>
          </cell>
          <cell r="G7442">
            <v>0.78</v>
          </cell>
          <cell r="H7442">
            <v>0.05</v>
          </cell>
          <cell r="I7442">
            <v>0.83000000000000007</v>
          </cell>
          <cell r="J7442">
            <v>0.12</v>
          </cell>
        </row>
        <row r="7443">
          <cell r="A7443" t="str">
            <v>ტუიაVI40</v>
          </cell>
          <cell r="B7443" t="str">
            <v>ტუია</v>
          </cell>
          <cell r="C7443" t="str">
            <v>VI</v>
          </cell>
          <cell r="D7443">
            <v>20</v>
          </cell>
          <cell r="E7443">
            <v>40</v>
          </cell>
          <cell r="F7443">
            <v>1.1599999999999999</v>
          </cell>
          <cell r="G7443">
            <v>1.01</v>
          </cell>
          <cell r="H7443">
            <v>0.06</v>
          </cell>
          <cell r="I7443">
            <v>1.07</v>
          </cell>
          <cell r="J7443">
            <v>0.14999999999999991</v>
          </cell>
        </row>
        <row r="7444">
          <cell r="A7444" t="str">
            <v>ტუიაVI44</v>
          </cell>
          <cell r="B7444" t="str">
            <v>ტუია</v>
          </cell>
          <cell r="C7444" t="str">
            <v>VI</v>
          </cell>
          <cell r="D7444">
            <v>21</v>
          </cell>
          <cell r="E7444">
            <v>44</v>
          </cell>
          <cell r="F7444">
            <v>1.46</v>
          </cell>
          <cell r="G7444">
            <v>1.27</v>
          </cell>
          <cell r="H7444">
            <v>7.0000000000000007E-2</v>
          </cell>
          <cell r="I7444">
            <v>1.34</v>
          </cell>
          <cell r="J7444">
            <v>0.18999999999999995</v>
          </cell>
        </row>
        <row r="7445">
          <cell r="A7445" t="str">
            <v>ტუიაVI48</v>
          </cell>
          <cell r="B7445" t="str">
            <v>ტუია</v>
          </cell>
          <cell r="C7445" t="str">
            <v>VI</v>
          </cell>
          <cell r="D7445">
            <v>22</v>
          </cell>
          <cell r="E7445">
            <v>48</v>
          </cell>
          <cell r="F7445">
            <v>1.79</v>
          </cell>
          <cell r="G7445">
            <v>1.56</v>
          </cell>
          <cell r="H7445">
            <v>0.09</v>
          </cell>
          <cell r="I7445">
            <v>1.6500000000000001</v>
          </cell>
          <cell r="J7445">
            <v>0.22999999999999998</v>
          </cell>
        </row>
        <row r="7446">
          <cell r="A7446" t="str">
            <v>ტუიაVI52</v>
          </cell>
          <cell r="B7446" t="str">
            <v>ტუია</v>
          </cell>
          <cell r="C7446" t="str">
            <v>VI</v>
          </cell>
          <cell r="D7446">
            <v>22.5</v>
          </cell>
          <cell r="E7446">
            <v>52</v>
          </cell>
          <cell r="F7446">
            <v>2.16</v>
          </cell>
          <cell r="G7446">
            <v>1.88</v>
          </cell>
          <cell r="H7446">
            <v>0.11</v>
          </cell>
          <cell r="I7446">
            <v>1.99</v>
          </cell>
          <cell r="J7446">
            <v>0.28000000000000025</v>
          </cell>
        </row>
        <row r="7447">
          <cell r="A7447" t="str">
            <v>ტუიაVI56</v>
          </cell>
          <cell r="B7447" t="str">
            <v>ტუია</v>
          </cell>
          <cell r="C7447" t="str">
            <v>VI</v>
          </cell>
          <cell r="D7447">
            <v>23</v>
          </cell>
          <cell r="E7447">
            <v>56</v>
          </cell>
          <cell r="F7447">
            <v>2.56</v>
          </cell>
          <cell r="G7447">
            <v>2.2400000000000002</v>
          </cell>
          <cell r="H7447">
            <v>0.13</v>
          </cell>
          <cell r="I7447">
            <v>2.37</v>
          </cell>
          <cell r="J7447">
            <v>0.31999999999999984</v>
          </cell>
        </row>
        <row r="7448">
          <cell r="A7448" t="str">
            <v>ტუიაVI60</v>
          </cell>
          <cell r="B7448" t="str">
            <v>ტუია</v>
          </cell>
          <cell r="C7448" t="str">
            <v>VI</v>
          </cell>
          <cell r="D7448">
            <v>23.5</v>
          </cell>
          <cell r="E7448">
            <v>60</v>
          </cell>
          <cell r="F7448">
            <v>3</v>
          </cell>
          <cell r="G7448">
            <v>2.63</v>
          </cell>
          <cell r="H7448">
            <v>0.15</v>
          </cell>
          <cell r="I7448">
            <v>2.78</v>
          </cell>
          <cell r="J7448">
            <v>0.37000000000000011</v>
          </cell>
        </row>
        <row r="7449">
          <cell r="A7449" t="str">
            <v>ტუიაVI64</v>
          </cell>
          <cell r="B7449" t="str">
            <v>ტუია</v>
          </cell>
          <cell r="C7449" t="str">
            <v>VI</v>
          </cell>
          <cell r="D7449">
            <v>24</v>
          </cell>
          <cell r="E7449">
            <v>64</v>
          </cell>
          <cell r="F7449">
            <v>3.47</v>
          </cell>
          <cell r="G7449">
            <v>3.05</v>
          </cell>
          <cell r="H7449">
            <v>0.17</v>
          </cell>
          <cell r="I7449">
            <v>3.2199999999999998</v>
          </cell>
          <cell r="J7449">
            <v>0.42000000000000037</v>
          </cell>
        </row>
        <row r="7450">
          <cell r="A7450" t="str">
            <v>ტუიაVI68</v>
          </cell>
          <cell r="B7450" t="str">
            <v>ტუია</v>
          </cell>
          <cell r="C7450" t="str">
            <v>VI</v>
          </cell>
          <cell r="D7450">
            <v>24.5</v>
          </cell>
          <cell r="E7450">
            <v>68</v>
          </cell>
          <cell r="F7450">
            <v>3.97</v>
          </cell>
          <cell r="G7450">
            <v>3.49</v>
          </cell>
          <cell r="H7450">
            <v>0.2</v>
          </cell>
          <cell r="I7450">
            <v>3.6900000000000004</v>
          </cell>
          <cell r="J7450">
            <v>0.48</v>
          </cell>
        </row>
        <row r="7451">
          <cell r="A7451" t="str">
            <v>ტუიაVI72</v>
          </cell>
          <cell r="B7451" t="str">
            <v>ტუია</v>
          </cell>
          <cell r="C7451" t="str">
            <v>VI</v>
          </cell>
          <cell r="D7451">
            <v>25</v>
          </cell>
          <cell r="E7451">
            <v>72</v>
          </cell>
          <cell r="F7451">
            <v>4.5</v>
          </cell>
          <cell r="G7451">
            <v>3.97</v>
          </cell>
          <cell r="H7451">
            <v>0.23</v>
          </cell>
          <cell r="I7451">
            <v>4.2</v>
          </cell>
          <cell r="J7451">
            <v>0.5299999999999998</v>
          </cell>
        </row>
        <row r="7452">
          <cell r="A7452" t="str">
            <v>ტუიაVI76</v>
          </cell>
          <cell r="B7452" t="str">
            <v>ტუია</v>
          </cell>
          <cell r="C7452" t="str">
            <v>VI</v>
          </cell>
          <cell r="D7452">
            <v>25</v>
          </cell>
          <cell r="E7452">
            <v>76</v>
          </cell>
          <cell r="F7452">
            <v>5.0599999999999996</v>
          </cell>
          <cell r="G7452">
            <v>4.47</v>
          </cell>
          <cell r="H7452">
            <v>0.25</v>
          </cell>
          <cell r="I7452">
            <v>4.72</v>
          </cell>
          <cell r="J7452">
            <v>0.58999999999999986</v>
          </cell>
        </row>
        <row r="7453">
          <cell r="A7453" t="str">
            <v>ტუიაVI80</v>
          </cell>
          <cell r="B7453" t="str">
            <v>ტუია</v>
          </cell>
          <cell r="C7453" t="str">
            <v>VI</v>
          </cell>
          <cell r="D7453">
            <v>25.5</v>
          </cell>
          <cell r="E7453">
            <v>80</v>
          </cell>
          <cell r="F7453">
            <v>5.65</v>
          </cell>
          <cell r="G7453">
            <v>5</v>
          </cell>
          <cell r="H7453">
            <v>0.28000000000000003</v>
          </cell>
          <cell r="I7453">
            <v>5.28</v>
          </cell>
          <cell r="J7453">
            <v>0.65000000000000036</v>
          </cell>
        </row>
        <row r="7454">
          <cell r="A7454" t="str">
            <v>ტუიაVI84</v>
          </cell>
          <cell r="B7454" t="str">
            <v>ტუია</v>
          </cell>
          <cell r="C7454" t="str">
            <v>VI</v>
          </cell>
          <cell r="D7454">
            <v>25.5</v>
          </cell>
          <cell r="E7454">
            <v>84</v>
          </cell>
          <cell r="F7454">
            <v>6.26</v>
          </cell>
          <cell r="G7454">
            <v>5.55</v>
          </cell>
          <cell r="H7454">
            <v>0.31</v>
          </cell>
          <cell r="I7454">
            <v>5.8599999999999994</v>
          </cell>
          <cell r="J7454">
            <v>0.71</v>
          </cell>
        </row>
        <row r="7455">
          <cell r="A7455" t="str">
            <v>ტუიაVI88</v>
          </cell>
          <cell r="B7455" t="str">
            <v>ტუია</v>
          </cell>
          <cell r="C7455" t="str">
            <v>VI</v>
          </cell>
          <cell r="D7455">
            <v>26</v>
          </cell>
          <cell r="E7455">
            <v>88</v>
          </cell>
          <cell r="F7455">
            <v>6.9</v>
          </cell>
          <cell r="G7455">
            <v>6.13</v>
          </cell>
          <cell r="H7455">
            <v>0.35</v>
          </cell>
          <cell r="I7455">
            <v>6.4799999999999995</v>
          </cell>
          <cell r="J7455">
            <v>0.77000000000000046</v>
          </cell>
        </row>
        <row r="7456">
          <cell r="A7456" t="str">
            <v>ტუიაVI92</v>
          </cell>
          <cell r="B7456" t="str">
            <v>ტუია</v>
          </cell>
          <cell r="C7456" t="str">
            <v>VI</v>
          </cell>
          <cell r="D7456">
            <v>26</v>
          </cell>
          <cell r="E7456">
            <v>92</v>
          </cell>
          <cell r="F7456">
            <v>7.56</v>
          </cell>
          <cell r="G7456">
            <v>6.73</v>
          </cell>
          <cell r="H7456">
            <v>0.38</v>
          </cell>
          <cell r="I7456">
            <v>7.11</v>
          </cell>
          <cell r="J7456">
            <v>0.82999999999999918</v>
          </cell>
        </row>
        <row r="7457">
          <cell r="A7457" t="str">
            <v>ტუიაVI96</v>
          </cell>
          <cell r="B7457" t="str">
            <v>ტუია</v>
          </cell>
          <cell r="C7457" t="str">
            <v>VI</v>
          </cell>
          <cell r="D7457">
            <v>26</v>
          </cell>
          <cell r="E7457">
            <v>96</v>
          </cell>
          <cell r="F7457">
            <v>8.24</v>
          </cell>
          <cell r="G7457">
            <v>7.35</v>
          </cell>
          <cell r="H7457">
            <v>0.41</v>
          </cell>
          <cell r="I7457">
            <v>7.76</v>
          </cell>
          <cell r="J7457">
            <v>0.89000000000000057</v>
          </cell>
        </row>
        <row r="7458">
          <cell r="A7458" t="str">
            <v>ტუიაVI100</v>
          </cell>
          <cell r="B7458" t="str">
            <v>ტუია</v>
          </cell>
          <cell r="C7458" t="str">
            <v>VI</v>
          </cell>
          <cell r="D7458">
            <v>26</v>
          </cell>
          <cell r="E7458">
            <v>100</v>
          </cell>
          <cell r="F7458">
            <v>8.9499999999999993</v>
          </cell>
          <cell r="G7458">
            <v>7.99</v>
          </cell>
          <cell r="H7458">
            <v>0.45</v>
          </cell>
          <cell r="I7458">
            <v>8.44</v>
          </cell>
          <cell r="J7458">
            <v>0.95999999999999908</v>
          </cell>
        </row>
        <row r="7459">
          <cell r="A7459" t="str">
            <v>ტუიაVI104</v>
          </cell>
          <cell r="B7459" t="str">
            <v>ტუია</v>
          </cell>
          <cell r="C7459" t="str">
            <v>VI</v>
          </cell>
          <cell r="D7459">
            <v>26</v>
          </cell>
          <cell r="E7459">
            <v>104</v>
          </cell>
          <cell r="F7459">
            <v>9.68</v>
          </cell>
          <cell r="G7459">
            <v>8.66</v>
          </cell>
          <cell r="H7459">
            <v>0.48</v>
          </cell>
          <cell r="I7459">
            <v>9.14</v>
          </cell>
          <cell r="J7459">
            <v>1.0199999999999996</v>
          </cell>
        </row>
        <row r="7460">
          <cell r="A7460" t="str">
            <v>ტუიაVI108</v>
          </cell>
          <cell r="B7460" t="str">
            <v>ტუია</v>
          </cell>
          <cell r="C7460" t="str">
            <v>VI</v>
          </cell>
          <cell r="D7460">
            <v>26</v>
          </cell>
          <cell r="E7460">
            <v>108</v>
          </cell>
          <cell r="F7460">
            <v>10.43</v>
          </cell>
          <cell r="G7460">
            <v>9.35</v>
          </cell>
          <cell r="H7460">
            <v>0.52</v>
          </cell>
          <cell r="I7460">
            <v>9.8699999999999992</v>
          </cell>
          <cell r="J7460">
            <v>1.08</v>
          </cell>
        </row>
        <row r="7461">
          <cell r="A7461" t="str">
            <v>ტუიაVI112</v>
          </cell>
          <cell r="B7461" t="str">
            <v>ტუია</v>
          </cell>
          <cell r="C7461" t="str">
            <v>VI</v>
          </cell>
          <cell r="D7461">
            <v>26.5</v>
          </cell>
          <cell r="E7461">
            <v>112</v>
          </cell>
          <cell r="F7461">
            <v>11.21</v>
          </cell>
          <cell r="G7461">
            <v>10.07</v>
          </cell>
          <cell r="H7461">
            <v>0.56000000000000005</v>
          </cell>
          <cell r="I7461">
            <v>10.63</v>
          </cell>
          <cell r="J7461">
            <v>1.1400000000000006</v>
          </cell>
        </row>
        <row r="7462">
          <cell r="A7462" t="str">
            <v>ტუიაVI116</v>
          </cell>
          <cell r="B7462" t="str">
            <v>ტუია</v>
          </cell>
          <cell r="C7462" t="str">
            <v>VI</v>
          </cell>
          <cell r="D7462">
            <v>26.5</v>
          </cell>
          <cell r="E7462">
            <v>116</v>
          </cell>
          <cell r="F7462">
            <v>12.01</v>
          </cell>
          <cell r="G7462">
            <v>10.8</v>
          </cell>
          <cell r="H7462">
            <v>0.6</v>
          </cell>
          <cell r="I7462">
            <v>11.4</v>
          </cell>
          <cell r="J7462">
            <v>1.2099999999999991</v>
          </cell>
        </row>
        <row r="7463">
          <cell r="A7463" t="str">
            <v>ტუიაVI120</v>
          </cell>
          <cell r="B7463" t="str">
            <v>ტუია</v>
          </cell>
          <cell r="C7463" t="str">
            <v>VI</v>
          </cell>
          <cell r="D7463">
            <v>26.5</v>
          </cell>
          <cell r="E7463">
            <v>120</v>
          </cell>
          <cell r="F7463">
            <v>12.84</v>
          </cell>
          <cell r="G7463">
            <v>11.57</v>
          </cell>
          <cell r="H7463">
            <v>0.64</v>
          </cell>
          <cell r="I7463">
            <v>12.21</v>
          </cell>
          <cell r="J7463">
            <v>1.2699999999999996</v>
          </cell>
        </row>
        <row r="7464">
          <cell r="A7464" t="str">
            <v>ტუიაVI124</v>
          </cell>
          <cell r="B7464" t="str">
            <v>ტუია</v>
          </cell>
          <cell r="C7464" t="str">
            <v>VI</v>
          </cell>
          <cell r="D7464">
            <v>26.5</v>
          </cell>
          <cell r="E7464">
            <v>124</v>
          </cell>
          <cell r="F7464">
            <v>13.69</v>
          </cell>
          <cell r="G7464">
            <v>12.35</v>
          </cell>
          <cell r="H7464">
            <v>0.69</v>
          </cell>
          <cell r="I7464">
            <v>13.04</v>
          </cell>
          <cell r="J7464">
            <v>1.3399999999999999</v>
          </cell>
        </row>
        <row r="7465">
          <cell r="A7465" t="str">
            <v>ტუიაVI128</v>
          </cell>
          <cell r="B7465" t="str">
            <v>ტუია</v>
          </cell>
          <cell r="C7465" t="str">
            <v>VI</v>
          </cell>
          <cell r="D7465">
            <v>26.5</v>
          </cell>
          <cell r="E7465">
            <v>128</v>
          </cell>
          <cell r="F7465">
            <v>14.58</v>
          </cell>
          <cell r="G7465">
            <v>13.17</v>
          </cell>
          <cell r="H7465">
            <v>0.73</v>
          </cell>
          <cell r="I7465">
            <v>13.9</v>
          </cell>
          <cell r="J7465">
            <v>1.4100000000000001</v>
          </cell>
        </row>
        <row r="7466">
          <cell r="A7466" t="str">
            <v>ტუიაVI132</v>
          </cell>
          <cell r="B7466" t="str">
            <v>ტუია</v>
          </cell>
          <cell r="C7466" t="str">
            <v>VI</v>
          </cell>
          <cell r="D7466">
            <v>26.5</v>
          </cell>
          <cell r="E7466">
            <v>132</v>
          </cell>
          <cell r="F7466">
            <v>15.51</v>
          </cell>
          <cell r="G7466">
            <v>14.02</v>
          </cell>
          <cell r="H7466">
            <v>0.78</v>
          </cell>
          <cell r="I7466">
            <v>14.799999999999999</v>
          </cell>
          <cell r="J7466">
            <v>1.4900000000000002</v>
          </cell>
        </row>
        <row r="7467">
          <cell r="A7467" t="str">
            <v>ტუიაVII8</v>
          </cell>
          <cell r="B7467" t="str">
            <v>ტუია</v>
          </cell>
          <cell r="C7467" t="str">
            <v>VII</v>
          </cell>
          <cell r="D7467">
            <v>8.5</v>
          </cell>
          <cell r="E7467">
            <v>8</v>
          </cell>
          <cell r="F7467">
            <v>2.1000000000000001E-2</v>
          </cell>
          <cell r="G7467">
            <v>0.02</v>
          </cell>
          <cell r="H7467">
            <v>0</v>
          </cell>
          <cell r="I7467">
            <v>0.02</v>
          </cell>
          <cell r="J7467">
            <v>1.0000000000000009E-3</v>
          </cell>
        </row>
        <row r="7468">
          <cell r="A7468" t="str">
            <v>ტუიაVII10</v>
          </cell>
          <cell r="B7468" t="str">
            <v>ტუია</v>
          </cell>
          <cell r="C7468" t="str">
            <v>VII</v>
          </cell>
          <cell r="D7468">
            <v>9</v>
          </cell>
          <cell r="E7468">
            <v>10</v>
          </cell>
          <cell r="F7468">
            <v>3.5999999999999997E-2</v>
          </cell>
          <cell r="G7468">
            <v>0.03</v>
          </cell>
          <cell r="H7468">
            <v>0</v>
          </cell>
          <cell r="I7468">
            <v>0.03</v>
          </cell>
          <cell r="J7468">
            <v>5.9999999999999984E-3</v>
          </cell>
        </row>
        <row r="7469">
          <cell r="A7469" t="str">
            <v>ტუიაVII12</v>
          </cell>
          <cell r="B7469" t="str">
            <v>ტუია</v>
          </cell>
          <cell r="C7469" t="str">
            <v>VII</v>
          </cell>
          <cell r="D7469">
            <v>10</v>
          </cell>
          <cell r="E7469">
            <v>12</v>
          </cell>
          <cell r="F7469">
            <v>5.6000000000000001E-2</v>
          </cell>
          <cell r="G7469">
            <v>0.05</v>
          </cell>
          <cell r="H7469">
            <v>0</v>
          </cell>
          <cell r="I7469">
            <v>0.05</v>
          </cell>
          <cell r="J7469">
            <v>5.9999999999999984E-3</v>
          </cell>
        </row>
        <row r="7470">
          <cell r="A7470" t="str">
            <v>ტუიაVII14</v>
          </cell>
          <cell r="B7470" t="str">
            <v>ტუია</v>
          </cell>
          <cell r="C7470" t="str">
            <v>VII</v>
          </cell>
          <cell r="D7470">
            <v>10.5</v>
          </cell>
          <cell r="E7470">
            <v>14</v>
          </cell>
          <cell r="F7470">
            <v>8.1000000000000003E-2</v>
          </cell>
          <cell r="G7470">
            <v>7.0000000000000007E-2</v>
          </cell>
          <cell r="H7470">
            <v>0</v>
          </cell>
          <cell r="I7470">
            <v>7.0000000000000007E-2</v>
          </cell>
          <cell r="J7470">
            <v>1.0999999999999996E-2</v>
          </cell>
        </row>
        <row r="7471">
          <cell r="A7471" t="str">
            <v>ტუიაVII16</v>
          </cell>
          <cell r="B7471" t="str">
            <v>ტუია</v>
          </cell>
          <cell r="C7471" t="str">
            <v>VII</v>
          </cell>
          <cell r="D7471">
            <v>11.5</v>
          </cell>
          <cell r="E7471">
            <v>16</v>
          </cell>
          <cell r="F7471">
            <v>0.113</v>
          </cell>
          <cell r="G7471">
            <v>0.1</v>
          </cell>
          <cell r="H7471">
            <v>0.01</v>
          </cell>
          <cell r="I7471">
            <v>0.11</v>
          </cell>
          <cell r="J7471">
            <v>1.2999999999999998E-2</v>
          </cell>
        </row>
        <row r="7472">
          <cell r="A7472" t="str">
            <v>ტუიაVII20</v>
          </cell>
          <cell r="B7472" t="str">
            <v>ტუია</v>
          </cell>
          <cell r="C7472" t="str">
            <v>VII</v>
          </cell>
          <cell r="D7472">
            <v>13</v>
          </cell>
          <cell r="E7472">
            <v>20</v>
          </cell>
          <cell r="F7472">
            <v>0.19</v>
          </cell>
          <cell r="G7472">
            <v>0.16</v>
          </cell>
          <cell r="H7472">
            <v>0.01</v>
          </cell>
          <cell r="I7472">
            <v>0.17</v>
          </cell>
          <cell r="J7472">
            <v>0.03</v>
          </cell>
        </row>
        <row r="7473">
          <cell r="A7473" t="str">
            <v>ტუიაVII24</v>
          </cell>
          <cell r="B7473" t="str">
            <v>ტუია</v>
          </cell>
          <cell r="C7473" t="str">
            <v>VII</v>
          </cell>
          <cell r="D7473">
            <v>14</v>
          </cell>
          <cell r="E7473">
            <v>24</v>
          </cell>
          <cell r="F7473">
            <v>0.3</v>
          </cell>
          <cell r="G7473">
            <v>0.26</v>
          </cell>
          <cell r="H7473">
            <v>0.02</v>
          </cell>
          <cell r="I7473">
            <v>0.28000000000000003</v>
          </cell>
          <cell r="J7473">
            <v>3.999999999999998E-2</v>
          </cell>
        </row>
        <row r="7474">
          <cell r="A7474" t="str">
            <v>ტუიაVII28</v>
          </cell>
          <cell r="B7474" t="str">
            <v>ტუია</v>
          </cell>
          <cell r="C7474" t="str">
            <v>VII</v>
          </cell>
          <cell r="D7474">
            <v>15.5</v>
          </cell>
          <cell r="E7474">
            <v>28</v>
          </cell>
          <cell r="F7474">
            <v>0.44</v>
          </cell>
          <cell r="G7474">
            <v>0.38</v>
          </cell>
          <cell r="H7474">
            <v>0.02</v>
          </cell>
          <cell r="I7474">
            <v>0.4</v>
          </cell>
          <cell r="J7474">
            <v>0.06</v>
          </cell>
        </row>
        <row r="7475">
          <cell r="A7475" t="str">
            <v>ტუიაVII32</v>
          </cell>
          <cell r="B7475" t="str">
            <v>ტუია</v>
          </cell>
          <cell r="C7475" t="str">
            <v>VII</v>
          </cell>
          <cell r="D7475">
            <v>16.5</v>
          </cell>
          <cell r="E7475">
            <v>32</v>
          </cell>
          <cell r="F7475">
            <v>0.62</v>
          </cell>
          <cell r="G7475">
            <v>0.53</v>
          </cell>
          <cell r="H7475">
            <v>0.03</v>
          </cell>
          <cell r="I7475">
            <v>0.56000000000000005</v>
          </cell>
          <cell r="J7475">
            <v>8.9999999999999969E-2</v>
          </cell>
        </row>
        <row r="7476">
          <cell r="A7476" t="str">
            <v>ტუიაVII36</v>
          </cell>
          <cell r="B7476" t="str">
            <v>ტუია</v>
          </cell>
          <cell r="C7476" t="str">
            <v>VII</v>
          </cell>
          <cell r="D7476">
            <v>17.5</v>
          </cell>
          <cell r="E7476">
            <v>36</v>
          </cell>
          <cell r="F7476">
            <v>0.82</v>
          </cell>
          <cell r="G7476">
            <v>0.71</v>
          </cell>
          <cell r="H7476">
            <v>0.04</v>
          </cell>
          <cell r="I7476">
            <v>0.75</v>
          </cell>
          <cell r="J7476">
            <v>0.10999999999999999</v>
          </cell>
        </row>
        <row r="7477">
          <cell r="A7477" t="str">
            <v>ტუიაVII40</v>
          </cell>
          <cell r="B7477" t="str">
            <v>ტუია</v>
          </cell>
          <cell r="C7477" t="str">
            <v>VII</v>
          </cell>
          <cell r="D7477">
            <v>18.5</v>
          </cell>
          <cell r="E7477">
            <v>40</v>
          </cell>
          <cell r="F7477">
            <v>1.06</v>
          </cell>
          <cell r="G7477">
            <v>0.92</v>
          </cell>
          <cell r="H7477">
            <v>0.05</v>
          </cell>
          <cell r="I7477">
            <v>0.97000000000000008</v>
          </cell>
          <cell r="J7477">
            <v>0.14000000000000001</v>
          </cell>
        </row>
        <row r="7478">
          <cell r="A7478" t="str">
            <v>ტუიაVII44</v>
          </cell>
          <cell r="B7478" t="str">
            <v>ტუია</v>
          </cell>
          <cell r="C7478" t="str">
            <v>VII</v>
          </cell>
          <cell r="D7478">
            <v>19</v>
          </cell>
          <cell r="E7478">
            <v>44</v>
          </cell>
          <cell r="F7478">
            <v>1.33</v>
          </cell>
          <cell r="G7478">
            <v>1.1499999999999999</v>
          </cell>
          <cell r="H7478">
            <v>7.0000000000000007E-2</v>
          </cell>
          <cell r="I7478">
            <v>1.22</v>
          </cell>
          <cell r="J7478">
            <v>0.18000000000000016</v>
          </cell>
        </row>
        <row r="7479">
          <cell r="A7479" t="str">
            <v>ტუიაVII48</v>
          </cell>
          <cell r="B7479" t="str">
            <v>ტუია</v>
          </cell>
          <cell r="C7479" t="str">
            <v>VII</v>
          </cell>
          <cell r="D7479">
            <v>20</v>
          </cell>
          <cell r="E7479">
            <v>48</v>
          </cell>
          <cell r="F7479">
            <v>1.63</v>
          </cell>
          <cell r="G7479">
            <v>1.42</v>
          </cell>
          <cell r="H7479">
            <v>0.08</v>
          </cell>
          <cell r="I7479">
            <v>1.5</v>
          </cell>
          <cell r="J7479">
            <v>0.20999999999999996</v>
          </cell>
        </row>
        <row r="7480">
          <cell r="A7480" t="str">
            <v>ტუიაVII52</v>
          </cell>
          <cell r="B7480" t="str">
            <v>ტუია</v>
          </cell>
          <cell r="C7480" t="str">
            <v>VII</v>
          </cell>
          <cell r="D7480">
            <v>20.5</v>
          </cell>
          <cell r="E7480">
            <v>52</v>
          </cell>
          <cell r="F7480">
            <v>1.97</v>
          </cell>
          <cell r="G7480">
            <v>1.72</v>
          </cell>
          <cell r="H7480">
            <v>0.1</v>
          </cell>
          <cell r="I7480">
            <v>1.82</v>
          </cell>
          <cell r="J7480">
            <v>0.25</v>
          </cell>
        </row>
        <row r="7481">
          <cell r="A7481" t="str">
            <v>ტუიაVII56</v>
          </cell>
          <cell r="B7481" t="str">
            <v>ტუია</v>
          </cell>
          <cell r="C7481" t="str">
            <v>VII</v>
          </cell>
          <cell r="D7481">
            <v>21</v>
          </cell>
          <cell r="E7481">
            <v>56</v>
          </cell>
          <cell r="F7481">
            <v>2.34</v>
          </cell>
          <cell r="G7481">
            <v>2.04</v>
          </cell>
          <cell r="H7481">
            <v>0.12</v>
          </cell>
          <cell r="I7481">
            <v>2.16</v>
          </cell>
          <cell r="J7481">
            <v>0.29999999999999982</v>
          </cell>
        </row>
        <row r="7482">
          <cell r="A7482" t="str">
            <v>ტუიაVII60</v>
          </cell>
          <cell r="B7482" t="str">
            <v>ტუია</v>
          </cell>
          <cell r="C7482" t="str">
            <v>VII</v>
          </cell>
          <cell r="D7482">
            <v>21.5</v>
          </cell>
          <cell r="E7482">
            <v>60</v>
          </cell>
          <cell r="F7482">
            <v>2.74</v>
          </cell>
          <cell r="G7482">
            <v>2.4</v>
          </cell>
          <cell r="H7482">
            <v>0.14000000000000001</v>
          </cell>
          <cell r="I7482">
            <v>2.54</v>
          </cell>
          <cell r="J7482">
            <v>0.3400000000000003</v>
          </cell>
        </row>
        <row r="7483">
          <cell r="A7483" t="str">
            <v>ტუიაVII64</v>
          </cell>
          <cell r="B7483" t="str">
            <v>ტუია</v>
          </cell>
          <cell r="C7483" t="str">
            <v>VII</v>
          </cell>
          <cell r="D7483">
            <v>22</v>
          </cell>
          <cell r="E7483">
            <v>64</v>
          </cell>
          <cell r="F7483">
            <v>3.16</v>
          </cell>
          <cell r="G7483">
            <v>2.77</v>
          </cell>
          <cell r="H7483">
            <v>0.16</v>
          </cell>
          <cell r="I7483">
            <v>2.93</v>
          </cell>
          <cell r="J7483">
            <v>0.39000000000000012</v>
          </cell>
        </row>
        <row r="7484">
          <cell r="A7484" t="str">
            <v>ტუიაVII68</v>
          </cell>
          <cell r="B7484" t="str">
            <v>ტუია</v>
          </cell>
          <cell r="C7484" t="str">
            <v>VII</v>
          </cell>
          <cell r="D7484">
            <v>22.5</v>
          </cell>
          <cell r="E7484">
            <v>68</v>
          </cell>
          <cell r="F7484">
            <v>3.62</v>
          </cell>
          <cell r="G7484">
            <v>3.18</v>
          </cell>
          <cell r="H7484">
            <v>0.18</v>
          </cell>
          <cell r="I7484">
            <v>3.3600000000000003</v>
          </cell>
          <cell r="J7484">
            <v>0.43999999999999995</v>
          </cell>
        </row>
        <row r="7485">
          <cell r="A7485" t="str">
            <v>ტუიაVII72</v>
          </cell>
          <cell r="B7485" t="str">
            <v>ტუია</v>
          </cell>
          <cell r="C7485" t="str">
            <v>VII</v>
          </cell>
          <cell r="D7485">
            <v>22.5</v>
          </cell>
          <cell r="E7485">
            <v>72</v>
          </cell>
          <cell r="F7485">
            <v>4.1100000000000003</v>
          </cell>
          <cell r="G7485">
            <v>3.62</v>
          </cell>
          <cell r="H7485">
            <v>0.21</v>
          </cell>
          <cell r="I7485">
            <v>3.83</v>
          </cell>
          <cell r="J7485">
            <v>0.49000000000000021</v>
          </cell>
        </row>
        <row r="7486">
          <cell r="A7486" t="str">
            <v>ტუიაVII76</v>
          </cell>
          <cell r="B7486" t="str">
            <v>ტუია</v>
          </cell>
          <cell r="C7486" t="str">
            <v>VII</v>
          </cell>
          <cell r="D7486">
            <v>23</v>
          </cell>
          <cell r="E7486">
            <v>76</v>
          </cell>
          <cell r="F7486">
            <v>4.62</v>
          </cell>
          <cell r="G7486">
            <v>4.08</v>
          </cell>
          <cell r="H7486">
            <v>0.33</v>
          </cell>
          <cell r="I7486">
            <v>4.41</v>
          </cell>
          <cell r="J7486">
            <v>0.54</v>
          </cell>
        </row>
        <row r="7487">
          <cell r="A7487" t="str">
            <v>ტუიაVII80</v>
          </cell>
          <cell r="B7487" t="str">
            <v>ტუია</v>
          </cell>
          <cell r="C7487" t="str">
            <v>VII</v>
          </cell>
          <cell r="D7487">
            <v>23</v>
          </cell>
          <cell r="E7487">
            <v>80</v>
          </cell>
          <cell r="F7487">
            <v>5.15</v>
          </cell>
          <cell r="G7487">
            <v>4.55</v>
          </cell>
          <cell r="H7487">
            <v>0.26</v>
          </cell>
          <cell r="I7487">
            <v>4.8099999999999996</v>
          </cell>
          <cell r="J7487">
            <v>0.60000000000000053</v>
          </cell>
        </row>
        <row r="7488">
          <cell r="A7488" t="str">
            <v>ტუიაVII84</v>
          </cell>
          <cell r="B7488" t="str">
            <v>ტუია</v>
          </cell>
          <cell r="C7488" t="str">
            <v>VII</v>
          </cell>
          <cell r="D7488">
            <v>23.5</v>
          </cell>
          <cell r="E7488">
            <v>84</v>
          </cell>
          <cell r="F7488">
            <v>5.71</v>
          </cell>
          <cell r="G7488">
            <v>5.0599999999999996</v>
          </cell>
          <cell r="H7488">
            <v>0.28999999999999998</v>
          </cell>
          <cell r="I7488">
            <v>5.35</v>
          </cell>
          <cell r="J7488">
            <v>0.65000000000000036</v>
          </cell>
        </row>
        <row r="7489">
          <cell r="A7489" t="str">
            <v>ტუიაVII88</v>
          </cell>
          <cell r="B7489" t="str">
            <v>ტუია</v>
          </cell>
          <cell r="C7489" t="str">
            <v>VII</v>
          </cell>
          <cell r="D7489">
            <v>23.5</v>
          </cell>
          <cell r="E7489">
            <v>88</v>
          </cell>
          <cell r="F7489">
            <v>6.29</v>
          </cell>
          <cell r="G7489">
            <v>5.59</v>
          </cell>
          <cell r="H7489">
            <v>0.32</v>
          </cell>
          <cell r="I7489">
            <v>5.91</v>
          </cell>
          <cell r="J7489">
            <v>0.70000000000000018</v>
          </cell>
        </row>
        <row r="7490">
          <cell r="A7490" t="str">
            <v>ტუიაVII92</v>
          </cell>
          <cell r="B7490" t="str">
            <v>ტუია</v>
          </cell>
          <cell r="C7490" t="str">
            <v>VII</v>
          </cell>
          <cell r="D7490">
            <v>23.5</v>
          </cell>
          <cell r="E7490">
            <v>92</v>
          </cell>
          <cell r="F7490">
            <v>6.89</v>
          </cell>
          <cell r="G7490">
            <v>6.12</v>
          </cell>
          <cell r="H7490">
            <v>0.35</v>
          </cell>
          <cell r="I7490">
            <v>6.47</v>
          </cell>
          <cell r="J7490">
            <v>0.76999999999999957</v>
          </cell>
        </row>
        <row r="7491">
          <cell r="A7491" t="str">
            <v>ტუიაVII96</v>
          </cell>
          <cell r="B7491" t="str">
            <v>ტუია</v>
          </cell>
          <cell r="C7491" t="str">
            <v>VII</v>
          </cell>
          <cell r="D7491">
            <v>23.5</v>
          </cell>
          <cell r="E7491">
            <v>96</v>
          </cell>
          <cell r="F7491">
            <v>7.52</v>
          </cell>
          <cell r="G7491">
            <v>6.7</v>
          </cell>
          <cell r="H7491">
            <v>0.38</v>
          </cell>
          <cell r="I7491">
            <v>7.08</v>
          </cell>
          <cell r="J7491">
            <v>0.8199999999999994</v>
          </cell>
        </row>
        <row r="7492">
          <cell r="A7492" t="str">
            <v>ტუიაVII100</v>
          </cell>
          <cell r="B7492" t="str">
            <v>ტუია</v>
          </cell>
          <cell r="C7492" t="str">
            <v>VII</v>
          </cell>
          <cell r="D7492">
            <v>24</v>
          </cell>
          <cell r="E7492">
            <v>100</v>
          </cell>
          <cell r="F7492">
            <v>8.16</v>
          </cell>
          <cell r="G7492">
            <v>7.28</v>
          </cell>
          <cell r="H7492">
            <v>0.41</v>
          </cell>
          <cell r="I7492">
            <v>7.69</v>
          </cell>
          <cell r="J7492">
            <v>0.87999999999999989</v>
          </cell>
        </row>
        <row r="7493">
          <cell r="A7493" t="str">
            <v>ტუიაVII104</v>
          </cell>
          <cell r="B7493" t="str">
            <v>ტუია</v>
          </cell>
          <cell r="C7493" t="str">
            <v>VII</v>
          </cell>
          <cell r="D7493">
            <v>24</v>
          </cell>
          <cell r="E7493">
            <v>104</v>
          </cell>
          <cell r="F7493">
            <v>8.83</v>
          </cell>
          <cell r="G7493">
            <v>7.89</v>
          </cell>
          <cell r="H7493">
            <v>0.44</v>
          </cell>
          <cell r="I7493">
            <v>8.33</v>
          </cell>
          <cell r="J7493">
            <v>0.94000000000000039</v>
          </cell>
        </row>
        <row r="7494">
          <cell r="A7494" t="str">
            <v>ტუიაVII108</v>
          </cell>
          <cell r="B7494" t="str">
            <v>ტუია</v>
          </cell>
          <cell r="C7494" t="str">
            <v>VII</v>
          </cell>
          <cell r="D7494">
            <v>24</v>
          </cell>
          <cell r="E7494">
            <v>108</v>
          </cell>
          <cell r="F7494">
            <v>9.52</v>
          </cell>
          <cell r="G7494">
            <v>8.52</v>
          </cell>
          <cell r="H7494">
            <v>0.48</v>
          </cell>
          <cell r="I7494">
            <v>9</v>
          </cell>
          <cell r="J7494">
            <v>1</v>
          </cell>
        </row>
        <row r="7495">
          <cell r="A7495" t="str">
            <v>ტუიაVII112</v>
          </cell>
          <cell r="B7495" t="str">
            <v>ტუია</v>
          </cell>
          <cell r="C7495" t="str">
            <v>VII</v>
          </cell>
          <cell r="D7495">
            <v>24</v>
          </cell>
          <cell r="E7495">
            <v>112</v>
          </cell>
          <cell r="F7495">
            <v>10.220000000000001</v>
          </cell>
          <cell r="G7495">
            <v>9.17</v>
          </cell>
          <cell r="H7495">
            <v>0.51</v>
          </cell>
          <cell r="I7495">
            <v>9.68</v>
          </cell>
          <cell r="J7495">
            <v>1.0500000000000007</v>
          </cell>
        </row>
        <row r="7496">
          <cell r="A7496" t="str">
            <v>ტუიაVII116</v>
          </cell>
          <cell r="B7496" t="str">
            <v>ტუია</v>
          </cell>
          <cell r="C7496" t="str">
            <v>VII</v>
          </cell>
          <cell r="D7496">
            <v>24</v>
          </cell>
          <cell r="E7496">
            <v>116</v>
          </cell>
          <cell r="F7496">
            <v>10.95</v>
          </cell>
          <cell r="G7496">
            <v>9.83</v>
          </cell>
          <cell r="H7496">
            <v>0.55000000000000004</v>
          </cell>
          <cell r="I7496">
            <v>10.38</v>
          </cell>
          <cell r="J7496">
            <v>1.1199999999999992</v>
          </cell>
        </row>
        <row r="7497">
          <cell r="A7497" t="str">
            <v>ტუიაVII120</v>
          </cell>
          <cell r="B7497" t="str">
            <v>ტუია</v>
          </cell>
          <cell r="C7497" t="str">
            <v>VII</v>
          </cell>
          <cell r="D7497">
            <v>24</v>
          </cell>
          <cell r="E7497">
            <v>120</v>
          </cell>
          <cell r="F7497">
            <v>11.71</v>
          </cell>
          <cell r="G7497">
            <v>10.54</v>
          </cell>
          <cell r="H7497">
            <v>0.59</v>
          </cell>
          <cell r="I7497">
            <v>11.129999999999999</v>
          </cell>
          <cell r="J7497">
            <v>1.1700000000000017</v>
          </cell>
        </row>
        <row r="7498">
          <cell r="A7498" t="str">
            <v>ტუიაVIII8</v>
          </cell>
          <cell r="B7498" t="str">
            <v>ტუია</v>
          </cell>
          <cell r="C7498" t="str">
            <v>VIII</v>
          </cell>
          <cell r="D7498">
            <v>7.5</v>
          </cell>
          <cell r="E7498">
            <v>8</v>
          </cell>
          <cell r="F7498">
            <v>0.02</v>
          </cell>
          <cell r="G7498">
            <v>0.02</v>
          </cell>
          <cell r="H7498">
            <v>0</v>
          </cell>
          <cell r="I7498">
            <v>0.02</v>
          </cell>
          <cell r="J7498">
            <v>0</v>
          </cell>
        </row>
        <row r="7499">
          <cell r="A7499" t="str">
            <v>ტუიაVIII10</v>
          </cell>
          <cell r="B7499" t="str">
            <v>ტუია</v>
          </cell>
          <cell r="C7499" t="str">
            <v>VIII</v>
          </cell>
          <cell r="D7499">
            <v>8.5</v>
          </cell>
          <cell r="E7499">
            <v>10</v>
          </cell>
          <cell r="F7499">
            <v>3.3000000000000002E-2</v>
          </cell>
          <cell r="G7499">
            <v>0.03</v>
          </cell>
          <cell r="H7499">
            <v>0</v>
          </cell>
          <cell r="I7499">
            <v>0.03</v>
          </cell>
          <cell r="J7499">
            <v>3.0000000000000027E-3</v>
          </cell>
        </row>
        <row r="7500">
          <cell r="A7500" t="str">
            <v>ტუიაVIII12</v>
          </cell>
          <cell r="B7500" t="str">
            <v>ტუია</v>
          </cell>
          <cell r="C7500" t="str">
            <v>VIII</v>
          </cell>
          <cell r="D7500">
            <v>9</v>
          </cell>
          <cell r="E7500">
            <v>12</v>
          </cell>
          <cell r="F7500">
            <v>5.0999999999999997E-2</v>
          </cell>
          <cell r="G7500">
            <v>0.04</v>
          </cell>
          <cell r="H7500">
            <v>0</v>
          </cell>
          <cell r="I7500">
            <v>0.04</v>
          </cell>
          <cell r="J7500">
            <v>1.0999999999999996E-2</v>
          </cell>
        </row>
        <row r="7501">
          <cell r="A7501" t="str">
            <v>ტუიაVIII14</v>
          </cell>
          <cell r="B7501" t="str">
            <v>ტუია</v>
          </cell>
          <cell r="C7501" t="str">
            <v>VIII</v>
          </cell>
          <cell r="D7501">
            <v>10</v>
          </cell>
          <cell r="E7501">
            <v>14</v>
          </cell>
          <cell r="F7501">
            <v>7.3999999999999996E-2</v>
          </cell>
          <cell r="G7501">
            <v>0.06</v>
          </cell>
          <cell r="H7501">
            <v>0</v>
          </cell>
          <cell r="I7501">
            <v>0.06</v>
          </cell>
          <cell r="J7501">
            <v>1.3999999999999999E-2</v>
          </cell>
        </row>
        <row r="7502">
          <cell r="A7502" t="str">
            <v>ტუიაVIII16</v>
          </cell>
          <cell r="B7502" t="str">
            <v>ტუია</v>
          </cell>
          <cell r="C7502" t="str">
            <v>VIII</v>
          </cell>
          <cell r="D7502">
            <v>10.5</v>
          </cell>
          <cell r="E7502">
            <v>16</v>
          </cell>
          <cell r="F7502">
            <v>0.10299999999999999</v>
          </cell>
          <cell r="G7502">
            <v>0.09</v>
          </cell>
          <cell r="H7502">
            <v>0.01</v>
          </cell>
          <cell r="I7502">
            <v>9.9999999999999992E-2</v>
          </cell>
          <cell r="J7502">
            <v>1.2999999999999998E-2</v>
          </cell>
        </row>
        <row r="7503">
          <cell r="A7503" t="str">
            <v>ტუიაVIII20</v>
          </cell>
          <cell r="B7503" t="str">
            <v>ტუია</v>
          </cell>
          <cell r="C7503" t="str">
            <v>VIII</v>
          </cell>
          <cell r="D7503">
            <v>11.5</v>
          </cell>
          <cell r="E7503">
            <v>20</v>
          </cell>
          <cell r="F7503">
            <v>0.18</v>
          </cell>
          <cell r="G7503">
            <v>0.15</v>
          </cell>
          <cell r="H7503">
            <v>0.01</v>
          </cell>
          <cell r="I7503">
            <v>0.16</v>
          </cell>
          <cell r="J7503">
            <v>0.03</v>
          </cell>
        </row>
        <row r="7504">
          <cell r="A7504" t="str">
            <v>ტუიაVIII24</v>
          </cell>
          <cell r="B7504" t="str">
            <v>ტუია</v>
          </cell>
          <cell r="C7504" t="str">
            <v>VIII</v>
          </cell>
          <cell r="D7504">
            <v>13</v>
          </cell>
          <cell r="E7504">
            <v>24</v>
          </cell>
          <cell r="F7504">
            <v>0.28000000000000003</v>
          </cell>
          <cell r="G7504">
            <v>0.24</v>
          </cell>
          <cell r="H7504">
            <v>0.01</v>
          </cell>
          <cell r="I7504">
            <v>0.25</v>
          </cell>
          <cell r="J7504">
            <v>4.0000000000000036E-2</v>
          </cell>
        </row>
        <row r="7505">
          <cell r="A7505" t="str">
            <v>ტუიაVIII28</v>
          </cell>
          <cell r="B7505" t="str">
            <v>ტუია</v>
          </cell>
          <cell r="C7505" t="str">
            <v>VIII</v>
          </cell>
          <cell r="D7505">
            <v>14</v>
          </cell>
          <cell r="E7505">
            <v>28</v>
          </cell>
          <cell r="F7505">
            <v>0.41</v>
          </cell>
          <cell r="G7505">
            <v>0.35</v>
          </cell>
          <cell r="H7505">
            <v>0.02</v>
          </cell>
          <cell r="I7505">
            <v>0.37</v>
          </cell>
          <cell r="J7505">
            <v>0.06</v>
          </cell>
        </row>
        <row r="7506">
          <cell r="A7506" t="str">
            <v>ტუიაVIII32</v>
          </cell>
          <cell r="B7506" t="str">
            <v>ტუია</v>
          </cell>
          <cell r="C7506" t="str">
            <v>VIII</v>
          </cell>
          <cell r="D7506">
            <v>15</v>
          </cell>
          <cell r="E7506">
            <v>32</v>
          </cell>
          <cell r="F7506">
            <v>0.56000000000000005</v>
          </cell>
          <cell r="G7506">
            <v>0.48</v>
          </cell>
          <cell r="H7506">
            <v>0.03</v>
          </cell>
          <cell r="I7506">
            <v>0.51</v>
          </cell>
          <cell r="J7506">
            <v>8.0000000000000071E-2</v>
          </cell>
        </row>
        <row r="7507">
          <cell r="A7507" t="str">
            <v>ტუიაVIII36</v>
          </cell>
          <cell r="B7507" t="str">
            <v>ტუია</v>
          </cell>
          <cell r="C7507" t="str">
            <v>VIII</v>
          </cell>
          <cell r="D7507">
            <v>16</v>
          </cell>
          <cell r="E7507">
            <v>36</v>
          </cell>
          <cell r="F7507">
            <v>0.75</v>
          </cell>
          <cell r="G7507">
            <v>0.65</v>
          </cell>
          <cell r="H7507">
            <v>0.04</v>
          </cell>
          <cell r="I7507">
            <v>0.69000000000000006</v>
          </cell>
          <cell r="J7507">
            <v>9.9999999999999978E-2</v>
          </cell>
        </row>
        <row r="7508">
          <cell r="A7508" t="str">
            <v>ტუიაVIII40</v>
          </cell>
          <cell r="B7508" t="str">
            <v>ტუია</v>
          </cell>
          <cell r="C7508" t="str">
            <v>VIII</v>
          </cell>
          <cell r="D7508">
            <v>16.5</v>
          </cell>
          <cell r="E7508">
            <v>40</v>
          </cell>
          <cell r="F7508">
            <v>0.96</v>
          </cell>
          <cell r="G7508">
            <v>0.83</v>
          </cell>
          <cell r="H7508">
            <v>0.05</v>
          </cell>
          <cell r="I7508">
            <v>0.88</v>
          </cell>
          <cell r="J7508">
            <v>0.13</v>
          </cell>
        </row>
        <row r="7509">
          <cell r="A7509" t="str">
            <v>ტუიაVIII44</v>
          </cell>
          <cell r="B7509" t="str">
            <v>ტუია</v>
          </cell>
          <cell r="C7509" t="str">
            <v>VIII</v>
          </cell>
          <cell r="D7509">
            <v>17.5</v>
          </cell>
          <cell r="E7509">
            <v>44</v>
          </cell>
          <cell r="F7509">
            <v>1.21</v>
          </cell>
          <cell r="G7509">
            <v>1.05</v>
          </cell>
          <cell r="H7509">
            <v>0.06</v>
          </cell>
          <cell r="I7509">
            <v>1.1100000000000001</v>
          </cell>
          <cell r="J7509">
            <v>0.15999999999999992</v>
          </cell>
        </row>
        <row r="7510">
          <cell r="A7510" t="str">
            <v>ტუიაVIII48</v>
          </cell>
          <cell r="B7510" t="str">
            <v>ტუია</v>
          </cell>
          <cell r="C7510" t="str">
            <v>VIII</v>
          </cell>
          <cell r="D7510">
            <v>18</v>
          </cell>
          <cell r="E7510">
            <v>48</v>
          </cell>
          <cell r="F7510">
            <v>1.49</v>
          </cell>
          <cell r="G7510">
            <v>1.29</v>
          </cell>
          <cell r="H7510">
            <v>0.08</v>
          </cell>
          <cell r="I7510">
            <v>1.37</v>
          </cell>
          <cell r="J7510">
            <v>0.19999999999999996</v>
          </cell>
        </row>
        <row r="7511">
          <cell r="A7511" t="str">
            <v>ტუიაVIII52</v>
          </cell>
          <cell r="B7511" t="str">
            <v>ტუია</v>
          </cell>
          <cell r="C7511" t="str">
            <v>VIII</v>
          </cell>
          <cell r="D7511">
            <v>18.5</v>
          </cell>
          <cell r="E7511">
            <v>52</v>
          </cell>
          <cell r="F7511">
            <v>1.8</v>
          </cell>
          <cell r="G7511">
            <v>1.57</v>
          </cell>
          <cell r="H7511">
            <v>0.09</v>
          </cell>
          <cell r="I7511">
            <v>1.6600000000000001</v>
          </cell>
          <cell r="J7511">
            <v>0.22999999999999998</v>
          </cell>
        </row>
        <row r="7512">
          <cell r="A7512" t="str">
            <v>ტუიაVIII56</v>
          </cell>
          <cell r="B7512" t="str">
            <v>ტუია</v>
          </cell>
          <cell r="C7512" t="str">
            <v>VIII</v>
          </cell>
          <cell r="D7512">
            <v>19</v>
          </cell>
          <cell r="E7512">
            <v>56</v>
          </cell>
          <cell r="F7512">
            <v>2.13</v>
          </cell>
          <cell r="G7512">
            <v>1.86</v>
          </cell>
          <cell r="H7512">
            <v>0.11</v>
          </cell>
          <cell r="I7512">
            <v>1.9700000000000002</v>
          </cell>
          <cell r="J7512">
            <v>0.2699999999999998</v>
          </cell>
        </row>
        <row r="7513">
          <cell r="A7513" t="str">
            <v>ტუიაVIII60</v>
          </cell>
          <cell r="B7513" t="str">
            <v>ტუია</v>
          </cell>
          <cell r="C7513" t="str">
            <v>VIII</v>
          </cell>
          <cell r="D7513">
            <v>19.5</v>
          </cell>
          <cell r="E7513">
            <v>60</v>
          </cell>
          <cell r="F7513">
            <v>2.4900000000000002</v>
          </cell>
          <cell r="G7513">
            <v>2.1800000000000002</v>
          </cell>
          <cell r="H7513">
            <v>0.13</v>
          </cell>
          <cell r="I7513">
            <v>2.31</v>
          </cell>
          <cell r="J7513">
            <v>0.31000000000000005</v>
          </cell>
        </row>
        <row r="7514">
          <cell r="A7514" t="str">
            <v>ტუიაVIII64</v>
          </cell>
          <cell r="B7514" t="str">
            <v>ტუია</v>
          </cell>
          <cell r="C7514" t="str">
            <v>VIII</v>
          </cell>
          <cell r="D7514">
            <v>20</v>
          </cell>
          <cell r="E7514">
            <v>64</v>
          </cell>
          <cell r="F7514">
            <v>2.89</v>
          </cell>
          <cell r="G7514">
            <v>2.5299999999999998</v>
          </cell>
          <cell r="H7514">
            <v>0.15</v>
          </cell>
          <cell r="I7514">
            <v>2.6799999999999997</v>
          </cell>
          <cell r="J7514">
            <v>0.36000000000000032</v>
          </cell>
        </row>
        <row r="7515">
          <cell r="A7515" t="str">
            <v>ტუიაVIII68</v>
          </cell>
          <cell r="B7515" t="str">
            <v>ტუია</v>
          </cell>
          <cell r="C7515" t="str">
            <v>VIII</v>
          </cell>
          <cell r="D7515">
            <v>20.5</v>
          </cell>
          <cell r="E7515">
            <v>68</v>
          </cell>
          <cell r="F7515">
            <v>3.3</v>
          </cell>
          <cell r="G7515">
            <v>2.9</v>
          </cell>
          <cell r="H7515">
            <v>0.17</v>
          </cell>
          <cell r="I7515">
            <v>3.07</v>
          </cell>
          <cell r="J7515">
            <v>0.39999999999999991</v>
          </cell>
        </row>
        <row r="7516">
          <cell r="A7516" t="str">
            <v>ტუიაVIII72</v>
          </cell>
          <cell r="B7516" t="str">
            <v>ტუია</v>
          </cell>
          <cell r="C7516" t="str">
            <v>VIII</v>
          </cell>
          <cell r="D7516">
            <v>20.5</v>
          </cell>
          <cell r="E7516">
            <v>72</v>
          </cell>
          <cell r="F7516">
            <v>3.74</v>
          </cell>
          <cell r="G7516">
            <v>3.29</v>
          </cell>
          <cell r="H7516">
            <v>0.19</v>
          </cell>
          <cell r="I7516">
            <v>3.48</v>
          </cell>
          <cell r="J7516">
            <v>0.45000000000000018</v>
          </cell>
        </row>
        <row r="7517">
          <cell r="A7517" t="str">
            <v>ტუიაVIII76</v>
          </cell>
          <cell r="B7517" t="str">
            <v>ტუია</v>
          </cell>
          <cell r="C7517" t="str">
            <v>VIII</v>
          </cell>
          <cell r="D7517">
            <v>21</v>
          </cell>
          <cell r="E7517">
            <v>76</v>
          </cell>
          <cell r="F7517">
            <v>4.21</v>
          </cell>
          <cell r="G7517">
            <v>3.71</v>
          </cell>
          <cell r="H7517">
            <v>0.21</v>
          </cell>
          <cell r="I7517">
            <v>3.92</v>
          </cell>
          <cell r="J7517">
            <v>0.5</v>
          </cell>
        </row>
        <row r="7518">
          <cell r="A7518" t="str">
            <v>ტუიაVIII80</v>
          </cell>
          <cell r="B7518" t="str">
            <v>ტუია</v>
          </cell>
          <cell r="C7518" t="str">
            <v>VIII</v>
          </cell>
          <cell r="D7518">
            <v>21</v>
          </cell>
          <cell r="E7518">
            <v>80</v>
          </cell>
          <cell r="F7518">
            <v>4.7</v>
          </cell>
          <cell r="G7518">
            <v>4.1500000000000004</v>
          </cell>
          <cell r="H7518">
            <v>0.24</v>
          </cell>
          <cell r="I7518">
            <v>4.3900000000000006</v>
          </cell>
          <cell r="J7518">
            <v>0.54999999999999982</v>
          </cell>
        </row>
        <row r="7519">
          <cell r="A7519" t="str">
            <v>ტუიაVIII84</v>
          </cell>
          <cell r="B7519" t="str">
            <v>ტუია</v>
          </cell>
          <cell r="C7519" t="str">
            <v>VIII</v>
          </cell>
          <cell r="D7519">
            <v>21.5</v>
          </cell>
          <cell r="E7519">
            <v>84</v>
          </cell>
          <cell r="F7519">
            <v>5.21</v>
          </cell>
          <cell r="G7519">
            <v>4.6100000000000003</v>
          </cell>
          <cell r="H7519">
            <v>0.26</v>
          </cell>
          <cell r="I7519">
            <v>4.87</v>
          </cell>
          <cell r="J7519">
            <v>0.59999999999999964</v>
          </cell>
        </row>
        <row r="7520">
          <cell r="A7520" t="str">
            <v>ტუიაVIII88</v>
          </cell>
          <cell r="B7520" t="str">
            <v>ტუია</v>
          </cell>
          <cell r="C7520" t="str">
            <v>VIII</v>
          </cell>
          <cell r="D7520">
            <v>21.5</v>
          </cell>
          <cell r="E7520">
            <v>88</v>
          </cell>
          <cell r="F7520">
            <v>5.74</v>
          </cell>
          <cell r="G7520">
            <v>5.09</v>
          </cell>
          <cell r="H7520">
            <v>0.28999999999999998</v>
          </cell>
          <cell r="I7520">
            <v>5.38</v>
          </cell>
          <cell r="J7520">
            <v>0.65000000000000036</v>
          </cell>
        </row>
        <row r="7521">
          <cell r="A7521" t="str">
            <v>ტუიაVIII92</v>
          </cell>
          <cell r="B7521" t="str">
            <v>ტუია</v>
          </cell>
          <cell r="C7521" t="str">
            <v>VIII</v>
          </cell>
          <cell r="D7521">
            <v>21.5</v>
          </cell>
          <cell r="E7521">
            <v>92</v>
          </cell>
          <cell r="F7521">
            <v>6.29</v>
          </cell>
          <cell r="G7521">
            <v>5.59</v>
          </cell>
          <cell r="H7521">
            <v>0.32</v>
          </cell>
          <cell r="I7521">
            <v>5.91</v>
          </cell>
          <cell r="J7521">
            <v>0.70000000000000018</v>
          </cell>
        </row>
        <row r="7522">
          <cell r="A7522" t="str">
            <v>ტუიაVIII96</v>
          </cell>
          <cell r="B7522" t="str">
            <v>ტუია</v>
          </cell>
          <cell r="C7522" t="str">
            <v>VIII</v>
          </cell>
          <cell r="D7522">
            <v>21.5</v>
          </cell>
          <cell r="E7522">
            <v>96</v>
          </cell>
          <cell r="F7522">
            <v>6.86</v>
          </cell>
          <cell r="G7522">
            <v>6.1</v>
          </cell>
          <cell r="H7522">
            <v>0.34</v>
          </cell>
          <cell r="I7522">
            <v>6.4399999999999995</v>
          </cell>
          <cell r="J7522">
            <v>0.76000000000000068</v>
          </cell>
        </row>
        <row r="7523">
          <cell r="A7523" t="str">
            <v>ტუიაVIII100</v>
          </cell>
          <cell r="B7523" t="str">
            <v>ტუია</v>
          </cell>
          <cell r="C7523" t="str">
            <v>VIII</v>
          </cell>
          <cell r="D7523">
            <v>21.5</v>
          </cell>
          <cell r="E7523">
            <v>100</v>
          </cell>
          <cell r="F7523">
            <v>7.45</v>
          </cell>
          <cell r="G7523">
            <v>6.64</v>
          </cell>
          <cell r="H7523">
            <v>0.37</v>
          </cell>
          <cell r="I7523">
            <v>7.01</v>
          </cell>
          <cell r="J7523">
            <v>0.8100000000000005</v>
          </cell>
        </row>
        <row r="7524">
          <cell r="A7524" t="str">
            <v>ტუიაVIII104</v>
          </cell>
          <cell r="B7524" t="str">
            <v>ტუია</v>
          </cell>
          <cell r="C7524" t="str">
            <v>VIII</v>
          </cell>
          <cell r="D7524">
            <v>21.5</v>
          </cell>
          <cell r="E7524">
            <v>104</v>
          </cell>
          <cell r="F7524">
            <v>8.0500000000000007</v>
          </cell>
          <cell r="G7524">
            <v>7.19</v>
          </cell>
          <cell r="H7524">
            <v>0.4</v>
          </cell>
          <cell r="I7524">
            <v>7.5900000000000007</v>
          </cell>
          <cell r="J7524">
            <v>0.86000000000000032</v>
          </cell>
        </row>
        <row r="7525">
          <cell r="A7525" t="str">
            <v>ტუიაIX8</v>
          </cell>
          <cell r="B7525" t="str">
            <v>ტუია</v>
          </cell>
          <cell r="C7525" t="str">
            <v>IX</v>
          </cell>
          <cell r="D7525">
            <v>7</v>
          </cell>
          <cell r="E7525">
            <v>8</v>
          </cell>
          <cell r="F7525">
            <v>1.7999999999999999E-2</v>
          </cell>
          <cell r="G7525">
            <v>0.02</v>
          </cell>
          <cell r="H7525">
            <v>0</v>
          </cell>
          <cell r="I7525">
            <v>0.02</v>
          </cell>
          <cell r="J7525">
            <v>-2.0000000000000018E-3</v>
          </cell>
        </row>
        <row r="7526">
          <cell r="A7526" t="str">
            <v>ტუიაIX10</v>
          </cell>
          <cell r="B7526" t="str">
            <v>ტუია</v>
          </cell>
          <cell r="C7526" t="str">
            <v>IX</v>
          </cell>
          <cell r="D7526">
            <v>7.5</v>
          </cell>
          <cell r="E7526">
            <v>10</v>
          </cell>
          <cell r="F7526">
            <v>0.03</v>
          </cell>
          <cell r="G7526">
            <v>0.03</v>
          </cell>
          <cell r="H7526">
            <v>0</v>
          </cell>
          <cell r="I7526">
            <v>0.03</v>
          </cell>
          <cell r="J7526">
            <v>0</v>
          </cell>
        </row>
        <row r="7527">
          <cell r="A7527" t="str">
            <v>ტუიაIX12</v>
          </cell>
          <cell r="B7527" t="str">
            <v>ტუია</v>
          </cell>
          <cell r="C7527" t="str">
            <v>IX</v>
          </cell>
          <cell r="D7527">
            <v>8.5</v>
          </cell>
          <cell r="E7527">
            <v>12</v>
          </cell>
          <cell r="F7527">
            <v>4.7E-2</v>
          </cell>
          <cell r="G7527">
            <v>0.04</v>
          </cell>
          <cell r="H7527">
            <v>0</v>
          </cell>
          <cell r="I7527">
            <v>0.04</v>
          </cell>
          <cell r="J7527">
            <v>6.9999999999999993E-3</v>
          </cell>
        </row>
        <row r="7528">
          <cell r="A7528" t="str">
            <v>ტუიაIX14</v>
          </cell>
          <cell r="B7528" t="str">
            <v>ტუია</v>
          </cell>
          <cell r="C7528" t="str">
            <v>IX</v>
          </cell>
          <cell r="D7528">
            <v>9</v>
          </cell>
          <cell r="E7528">
            <v>14</v>
          </cell>
          <cell r="F7528">
            <v>6.8000000000000005E-2</v>
          </cell>
          <cell r="G7528">
            <v>0.06</v>
          </cell>
          <cell r="H7528">
            <v>0</v>
          </cell>
          <cell r="I7528">
            <v>0.06</v>
          </cell>
          <cell r="J7528">
            <v>8.0000000000000071E-3</v>
          </cell>
        </row>
        <row r="7529">
          <cell r="A7529" t="str">
            <v>ტუიაIX16</v>
          </cell>
          <cell r="B7529" t="str">
            <v>ტუია</v>
          </cell>
          <cell r="C7529" t="str">
            <v>IX</v>
          </cell>
          <cell r="D7529">
            <v>9.5</v>
          </cell>
          <cell r="E7529">
            <v>16</v>
          </cell>
          <cell r="F7529">
            <v>0.94</v>
          </cell>
          <cell r="G7529">
            <v>0.08</v>
          </cell>
          <cell r="H7529">
            <v>0.05</v>
          </cell>
          <cell r="I7529">
            <v>0.13</v>
          </cell>
          <cell r="J7529">
            <v>0.86</v>
          </cell>
        </row>
        <row r="7530">
          <cell r="A7530" t="str">
            <v>ტუიაIX20</v>
          </cell>
          <cell r="B7530" t="str">
            <v>ტუია</v>
          </cell>
          <cell r="C7530" t="str">
            <v>IX</v>
          </cell>
          <cell r="D7530">
            <v>10.5</v>
          </cell>
          <cell r="E7530">
            <v>20</v>
          </cell>
          <cell r="F7530">
            <v>0.16</v>
          </cell>
          <cell r="G7530">
            <v>0.14000000000000001</v>
          </cell>
          <cell r="H7530">
            <v>0.01</v>
          </cell>
          <cell r="I7530">
            <v>0.15000000000000002</v>
          </cell>
          <cell r="J7530">
            <v>1.999999999999999E-2</v>
          </cell>
        </row>
        <row r="7531">
          <cell r="A7531" t="str">
            <v>ტუიაIX24</v>
          </cell>
          <cell r="B7531" t="str">
            <v>ტუია</v>
          </cell>
          <cell r="C7531" t="str">
            <v>IX</v>
          </cell>
          <cell r="D7531">
            <v>11.5</v>
          </cell>
          <cell r="E7531">
            <v>24</v>
          </cell>
          <cell r="F7531">
            <v>0.25</v>
          </cell>
          <cell r="G7531">
            <v>0.21</v>
          </cell>
          <cell r="H7531">
            <v>0.01</v>
          </cell>
          <cell r="I7531">
            <v>0.22</v>
          </cell>
          <cell r="J7531">
            <v>4.0000000000000008E-2</v>
          </cell>
        </row>
        <row r="7532">
          <cell r="A7532" t="str">
            <v>ტუიაIX28</v>
          </cell>
          <cell r="B7532" t="str">
            <v>ტუია</v>
          </cell>
          <cell r="C7532" t="str">
            <v>IX</v>
          </cell>
          <cell r="D7532">
            <v>12.5</v>
          </cell>
          <cell r="E7532">
            <v>28</v>
          </cell>
          <cell r="F7532">
            <v>0.37</v>
          </cell>
          <cell r="G7532">
            <v>0.32</v>
          </cell>
          <cell r="H7532">
            <v>0.02</v>
          </cell>
          <cell r="I7532">
            <v>0.34</v>
          </cell>
          <cell r="J7532">
            <v>4.9999999999999989E-2</v>
          </cell>
        </row>
        <row r="7533">
          <cell r="A7533" t="str">
            <v>ტუიაIX32</v>
          </cell>
          <cell r="B7533" t="str">
            <v>ტუია</v>
          </cell>
          <cell r="C7533" t="str">
            <v>IX</v>
          </cell>
          <cell r="D7533">
            <v>13.5</v>
          </cell>
          <cell r="E7533">
            <v>32</v>
          </cell>
          <cell r="F7533">
            <v>0.51</v>
          </cell>
          <cell r="G7533">
            <v>0.44</v>
          </cell>
          <cell r="H7533">
            <v>0.03</v>
          </cell>
          <cell r="I7533">
            <v>0.47</v>
          </cell>
          <cell r="J7533">
            <v>7.0000000000000007E-2</v>
          </cell>
        </row>
        <row r="7534">
          <cell r="A7534" t="str">
            <v>ტუიაIX36</v>
          </cell>
          <cell r="B7534" t="str">
            <v>ტუია</v>
          </cell>
          <cell r="C7534" t="str">
            <v>IX</v>
          </cell>
          <cell r="D7534">
            <v>14.5</v>
          </cell>
          <cell r="E7534">
            <v>36</v>
          </cell>
          <cell r="F7534">
            <v>0.68</v>
          </cell>
          <cell r="G7534">
            <v>0.59</v>
          </cell>
          <cell r="H7534">
            <v>0.03</v>
          </cell>
          <cell r="I7534">
            <v>0.62</v>
          </cell>
          <cell r="J7534">
            <v>9.000000000000008E-2</v>
          </cell>
        </row>
        <row r="7535">
          <cell r="A7535" t="str">
            <v>ტუიაIX40</v>
          </cell>
          <cell r="B7535" t="str">
            <v>ტუია</v>
          </cell>
          <cell r="C7535" t="str">
            <v>IX</v>
          </cell>
          <cell r="D7535">
            <v>15</v>
          </cell>
          <cell r="E7535">
            <v>40</v>
          </cell>
          <cell r="F7535">
            <v>0.88</v>
          </cell>
          <cell r="G7535">
            <v>0.76</v>
          </cell>
          <cell r="H7535">
            <v>0.04</v>
          </cell>
          <cell r="I7535">
            <v>0.8</v>
          </cell>
          <cell r="J7535">
            <v>0.12</v>
          </cell>
        </row>
        <row r="7536">
          <cell r="A7536" t="str">
            <v>ტუიაIX44</v>
          </cell>
          <cell r="B7536" t="str">
            <v>ტუია</v>
          </cell>
          <cell r="C7536" t="str">
            <v>IX</v>
          </cell>
          <cell r="D7536">
            <v>16</v>
          </cell>
          <cell r="E7536">
            <v>44</v>
          </cell>
          <cell r="F7536">
            <v>1.1100000000000001</v>
          </cell>
          <cell r="G7536">
            <v>0.96</v>
          </cell>
          <cell r="H7536">
            <v>0.06</v>
          </cell>
          <cell r="I7536">
            <v>1.02</v>
          </cell>
          <cell r="J7536">
            <v>0.15000000000000013</v>
          </cell>
        </row>
        <row r="7537">
          <cell r="A7537" t="str">
            <v>ტუიაIX48</v>
          </cell>
          <cell r="B7537" t="str">
            <v>ტუია</v>
          </cell>
          <cell r="C7537" t="str">
            <v>IX</v>
          </cell>
          <cell r="D7537">
            <v>16.5</v>
          </cell>
          <cell r="E7537">
            <v>48</v>
          </cell>
          <cell r="F7537">
            <v>1.36</v>
          </cell>
          <cell r="G7537">
            <v>1.18</v>
          </cell>
          <cell r="H7537">
            <v>7.0000000000000007E-2</v>
          </cell>
          <cell r="I7537">
            <v>1.25</v>
          </cell>
          <cell r="J7537">
            <v>0.18000000000000016</v>
          </cell>
        </row>
        <row r="7538">
          <cell r="A7538" t="str">
            <v>ტუიაIX52</v>
          </cell>
          <cell r="B7538" t="str">
            <v>ტუია</v>
          </cell>
          <cell r="C7538" t="str">
            <v>IX</v>
          </cell>
          <cell r="D7538">
            <v>17</v>
          </cell>
          <cell r="E7538">
            <v>52</v>
          </cell>
          <cell r="F7538">
            <v>1.64</v>
          </cell>
          <cell r="G7538">
            <v>1.42</v>
          </cell>
          <cell r="H7538">
            <v>0.08</v>
          </cell>
          <cell r="I7538">
            <v>1.5</v>
          </cell>
          <cell r="J7538">
            <v>0.21999999999999997</v>
          </cell>
        </row>
        <row r="7539">
          <cell r="A7539" t="str">
            <v>ტუიაIX56</v>
          </cell>
          <cell r="B7539" t="str">
            <v>ტუია</v>
          </cell>
          <cell r="C7539" t="str">
            <v>IX</v>
          </cell>
          <cell r="D7539">
            <v>17.5</v>
          </cell>
          <cell r="E7539">
            <v>56</v>
          </cell>
          <cell r="F7539">
            <v>1.94</v>
          </cell>
          <cell r="G7539">
            <v>1.69</v>
          </cell>
          <cell r="H7539">
            <v>0.1</v>
          </cell>
          <cell r="I7539">
            <v>1.79</v>
          </cell>
          <cell r="J7539">
            <v>0.25</v>
          </cell>
        </row>
        <row r="7540">
          <cell r="A7540" t="str">
            <v>ტუიაIX60</v>
          </cell>
          <cell r="B7540" t="str">
            <v>ტუია</v>
          </cell>
          <cell r="C7540" t="str">
            <v>IX</v>
          </cell>
          <cell r="D7540">
            <v>18</v>
          </cell>
          <cell r="E7540">
            <v>60</v>
          </cell>
          <cell r="F7540">
            <v>2.2799999999999998</v>
          </cell>
          <cell r="G7540">
            <v>1.99</v>
          </cell>
          <cell r="H7540">
            <v>0.11</v>
          </cell>
          <cell r="I7540">
            <v>2.1</v>
          </cell>
          <cell r="J7540">
            <v>0.28999999999999981</v>
          </cell>
        </row>
        <row r="7541">
          <cell r="A7541" t="str">
            <v>ტუიაIX64</v>
          </cell>
          <cell r="B7541" t="str">
            <v>ტუია</v>
          </cell>
          <cell r="C7541" t="str">
            <v>IX</v>
          </cell>
          <cell r="D7541">
            <v>18</v>
          </cell>
          <cell r="E7541">
            <v>64</v>
          </cell>
          <cell r="F7541">
            <v>2.63</v>
          </cell>
          <cell r="G7541">
            <v>2.2999999999999998</v>
          </cell>
          <cell r="H7541">
            <v>0.13</v>
          </cell>
          <cell r="I7541">
            <v>2.4299999999999997</v>
          </cell>
          <cell r="J7541">
            <v>0.33000000000000007</v>
          </cell>
        </row>
        <row r="7542">
          <cell r="A7542" t="str">
            <v>ტუიაIX68</v>
          </cell>
          <cell r="B7542" t="str">
            <v>ტუია</v>
          </cell>
          <cell r="C7542" t="str">
            <v>IX</v>
          </cell>
          <cell r="D7542">
            <v>18.5</v>
          </cell>
          <cell r="E7542">
            <v>68</v>
          </cell>
          <cell r="F7542">
            <v>3.01</v>
          </cell>
          <cell r="G7542">
            <v>2.64</v>
          </cell>
          <cell r="H7542">
            <v>0.15</v>
          </cell>
          <cell r="I7542">
            <v>2.79</v>
          </cell>
          <cell r="J7542">
            <v>0.36999999999999966</v>
          </cell>
        </row>
        <row r="7543">
          <cell r="A7543" t="str">
            <v>ტუიაIX72</v>
          </cell>
          <cell r="B7543" t="str">
            <v>ტუია</v>
          </cell>
          <cell r="C7543" t="str">
            <v>IX</v>
          </cell>
          <cell r="D7543">
            <v>19</v>
          </cell>
          <cell r="E7543">
            <v>72</v>
          </cell>
          <cell r="F7543">
            <v>3.42</v>
          </cell>
          <cell r="G7543">
            <v>3.01</v>
          </cell>
          <cell r="H7543">
            <v>0.17</v>
          </cell>
          <cell r="I7543">
            <v>3.1799999999999997</v>
          </cell>
          <cell r="J7543">
            <v>0.41000000000000014</v>
          </cell>
        </row>
        <row r="7544">
          <cell r="A7544" t="str">
            <v>ტუიაIX76</v>
          </cell>
          <cell r="B7544" t="str">
            <v>ტუია</v>
          </cell>
          <cell r="C7544" t="str">
            <v>IX</v>
          </cell>
          <cell r="D7544">
            <v>19</v>
          </cell>
          <cell r="E7544">
            <v>76</v>
          </cell>
          <cell r="F7544">
            <v>3.84</v>
          </cell>
          <cell r="G7544">
            <v>3.38</v>
          </cell>
          <cell r="H7544">
            <v>0.19</v>
          </cell>
          <cell r="I7544">
            <v>3.57</v>
          </cell>
          <cell r="J7544">
            <v>0.45999999999999996</v>
          </cell>
        </row>
        <row r="7545">
          <cell r="A7545" t="str">
            <v>ტუიაIX80</v>
          </cell>
          <cell r="B7545" t="str">
            <v>ტუია</v>
          </cell>
          <cell r="C7545" t="str">
            <v>IX</v>
          </cell>
          <cell r="D7545">
            <v>19</v>
          </cell>
          <cell r="E7545">
            <v>80</v>
          </cell>
          <cell r="F7545">
            <v>4.29</v>
          </cell>
          <cell r="G7545">
            <v>3.78</v>
          </cell>
          <cell r="H7545">
            <v>0.22</v>
          </cell>
          <cell r="I7545">
            <v>4</v>
          </cell>
          <cell r="J7545">
            <v>0.51000000000000023</v>
          </cell>
        </row>
        <row r="7546">
          <cell r="A7546" t="str">
            <v>ტუიაIX84</v>
          </cell>
          <cell r="B7546" t="str">
            <v>ტუია</v>
          </cell>
          <cell r="C7546" t="str">
            <v>IX</v>
          </cell>
          <cell r="D7546">
            <v>19.5</v>
          </cell>
          <cell r="E7546">
            <v>84</v>
          </cell>
          <cell r="F7546">
            <v>4.75</v>
          </cell>
          <cell r="G7546">
            <v>4.2</v>
          </cell>
          <cell r="H7546">
            <v>0.24</v>
          </cell>
          <cell r="I7546">
            <v>4.4400000000000004</v>
          </cell>
          <cell r="J7546">
            <v>0.54999999999999982</v>
          </cell>
        </row>
        <row r="7547">
          <cell r="A7547" t="str">
            <v>ღვიაI8</v>
          </cell>
          <cell r="B7547" t="str">
            <v>ღვია</v>
          </cell>
          <cell r="C7547" t="str">
            <v>I</v>
          </cell>
          <cell r="D7547">
            <v>14.5</v>
          </cell>
          <cell r="E7547">
            <v>8</v>
          </cell>
          <cell r="F7547">
            <v>3.6999999999999998E-2</v>
          </cell>
          <cell r="G7547">
            <v>0.03</v>
          </cell>
          <cell r="H7547">
            <v>0</v>
          </cell>
          <cell r="I7547">
            <v>0.03</v>
          </cell>
          <cell r="J7547">
            <v>6.9999999999999993E-3</v>
          </cell>
        </row>
        <row r="7548">
          <cell r="A7548" t="str">
            <v>ღვიაI10</v>
          </cell>
          <cell r="B7548" t="str">
            <v>ღვია</v>
          </cell>
          <cell r="C7548" t="str">
            <v>I</v>
          </cell>
          <cell r="D7548">
            <v>16</v>
          </cell>
          <cell r="E7548">
            <v>10</v>
          </cell>
          <cell r="F7548">
            <v>6.3E-2</v>
          </cell>
          <cell r="G7548">
            <v>0.05</v>
          </cell>
          <cell r="H7548">
            <v>0</v>
          </cell>
          <cell r="I7548">
            <v>0.05</v>
          </cell>
          <cell r="J7548">
            <v>1.2999999999999998E-2</v>
          </cell>
        </row>
        <row r="7549">
          <cell r="A7549" t="str">
            <v>ღვიაI12</v>
          </cell>
          <cell r="B7549" t="str">
            <v>ღვია</v>
          </cell>
          <cell r="C7549" t="str">
            <v>I</v>
          </cell>
          <cell r="D7549">
            <v>17.5</v>
          </cell>
          <cell r="E7549">
            <v>12</v>
          </cell>
          <cell r="F7549">
            <v>9.7000000000000003E-2</v>
          </cell>
          <cell r="G7549">
            <v>0.08</v>
          </cell>
          <cell r="H7549">
            <v>0.01</v>
          </cell>
          <cell r="I7549">
            <v>0.09</v>
          </cell>
          <cell r="J7549">
            <v>1.7000000000000001E-2</v>
          </cell>
        </row>
        <row r="7550">
          <cell r="A7550" t="str">
            <v>ღვიაI14</v>
          </cell>
          <cell r="B7550" t="str">
            <v>ღვია</v>
          </cell>
          <cell r="C7550" t="str">
            <v>I</v>
          </cell>
          <cell r="D7550">
            <v>19</v>
          </cell>
          <cell r="E7550">
            <v>14</v>
          </cell>
          <cell r="F7550">
            <v>0.14099999999999999</v>
          </cell>
          <cell r="G7550">
            <v>0.12</v>
          </cell>
          <cell r="H7550">
            <v>0.01</v>
          </cell>
          <cell r="I7550">
            <v>0.13</v>
          </cell>
          <cell r="J7550">
            <v>2.0999999999999991E-2</v>
          </cell>
        </row>
        <row r="7551">
          <cell r="A7551" t="str">
            <v>ღვიაI16</v>
          </cell>
          <cell r="B7551" t="str">
            <v>ღვია</v>
          </cell>
          <cell r="C7551" t="str">
            <v>I</v>
          </cell>
          <cell r="D7551">
            <v>20</v>
          </cell>
          <cell r="E7551">
            <v>16</v>
          </cell>
          <cell r="F7551">
            <v>0.19600000000000001</v>
          </cell>
          <cell r="G7551">
            <v>0.17</v>
          </cell>
          <cell r="H7551">
            <v>0.01</v>
          </cell>
          <cell r="I7551">
            <v>0.18000000000000002</v>
          </cell>
          <cell r="J7551">
            <v>2.5999999999999995E-2</v>
          </cell>
        </row>
        <row r="7552">
          <cell r="A7552" t="str">
            <v>ღვიაI20</v>
          </cell>
          <cell r="B7552" t="str">
            <v>ღვია</v>
          </cell>
          <cell r="C7552" t="str">
            <v>I</v>
          </cell>
          <cell r="D7552">
            <v>22.5</v>
          </cell>
          <cell r="E7552">
            <v>20</v>
          </cell>
          <cell r="F7552">
            <v>0.34</v>
          </cell>
          <cell r="G7552">
            <v>0.28999999999999998</v>
          </cell>
          <cell r="H7552">
            <v>0.02</v>
          </cell>
          <cell r="I7552">
            <v>0.31</v>
          </cell>
          <cell r="J7552">
            <v>5.0000000000000044E-2</v>
          </cell>
        </row>
        <row r="7553">
          <cell r="A7553" t="str">
            <v>ღვიაI24</v>
          </cell>
          <cell r="B7553" t="str">
            <v>ღვია</v>
          </cell>
          <cell r="C7553" t="str">
            <v>I</v>
          </cell>
          <cell r="D7553">
            <v>25</v>
          </cell>
          <cell r="E7553">
            <v>24</v>
          </cell>
          <cell r="F7553">
            <v>0.53</v>
          </cell>
          <cell r="G7553">
            <v>0.46</v>
          </cell>
          <cell r="H7553">
            <v>0.03</v>
          </cell>
          <cell r="I7553">
            <v>0.49</v>
          </cell>
          <cell r="J7553">
            <v>7.0000000000000007E-2</v>
          </cell>
        </row>
        <row r="7554">
          <cell r="A7554" t="str">
            <v>ღვიაI28</v>
          </cell>
          <cell r="B7554" t="str">
            <v>ღვია</v>
          </cell>
          <cell r="C7554" t="str">
            <v>I</v>
          </cell>
          <cell r="D7554">
            <v>27</v>
          </cell>
          <cell r="E7554">
            <v>28</v>
          </cell>
          <cell r="F7554">
            <v>0.77</v>
          </cell>
          <cell r="G7554">
            <v>0.67</v>
          </cell>
          <cell r="H7554">
            <v>0.04</v>
          </cell>
          <cell r="I7554">
            <v>0.71000000000000008</v>
          </cell>
          <cell r="J7554">
            <v>9.9999999999999978E-2</v>
          </cell>
        </row>
        <row r="7555">
          <cell r="A7555" t="str">
            <v>ღვიაI32</v>
          </cell>
          <cell r="B7555" t="str">
            <v>ღვია</v>
          </cell>
          <cell r="C7555" t="str">
            <v>I</v>
          </cell>
          <cell r="D7555">
            <v>29</v>
          </cell>
          <cell r="E7555">
            <v>32</v>
          </cell>
          <cell r="F7555">
            <v>1.07</v>
          </cell>
          <cell r="G7555">
            <v>0.93</v>
          </cell>
          <cell r="H7555">
            <v>0.05</v>
          </cell>
          <cell r="I7555">
            <v>0.98000000000000009</v>
          </cell>
          <cell r="J7555">
            <v>0.14000000000000001</v>
          </cell>
        </row>
        <row r="7556">
          <cell r="A7556" t="str">
            <v>ღვიაI36</v>
          </cell>
          <cell r="B7556" t="str">
            <v>ღვია</v>
          </cell>
          <cell r="C7556" t="str">
            <v>I</v>
          </cell>
          <cell r="D7556">
            <v>30.5</v>
          </cell>
          <cell r="E7556">
            <v>36</v>
          </cell>
          <cell r="F7556">
            <v>1.42</v>
          </cell>
          <cell r="G7556">
            <v>1.23</v>
          </cell>
          <cell r="H7556">
            <v>7.0000000000000007E-2</v>
          </cell>
          <cell r="I7556">
            <v>1.3</v>
          </cell>
          <cell r="J7556">
            <v>0.18999999999999995</v>
          </cell>
        </row>
        <row r="7557">
          <cell r="A7557" t="str">
            <v>ღვიაI40</v>
          </cell>
          <cell r="B7557" t="str">
            <v>ღვია</v>
          </cell>
          <cell r="C7557" t="str">
            <v>I</v>
          </cell>
          <cell r="D7557">
            <v>32</v>
          </cell>
          <cell r="E7557">
            <v>40</v>
          </cell>
          <cell r="F7557">
            <v>1.84</v>
          </cell>
          <cell r="G7557">
            <v>1.6</v>
          </cell>
          <cell r="H7557">
            <v>0.09</v>
          </cell>
          <cell r="I7557">
            <v>1.6900000000000002</v>
          </cell>
          <cell r="J7557">
            <v>0.24</v>
          </cell>
        </row>
        <row r="7558">
          <cell r="A7558" t="str">
            <v>ღვიაI44</v>
          </cell>
          <cell r="B7558" t="str">
            <v>ღვია</v>
          </cell>
          <cell r="C7558" t="str">
            <v>I</v>
          </cell>
          <cell r="D7558">
            <v>33.5</v>
          </cell>
          <cell r="E7558">
            <v>44</v>
          </cell>
          <cell r="F7558">
            <v>2.31</v>
          </cell>
          <cell r="G7558">
            <v>2.02</v>
          </cell>
          <cell r="H7558">
            <v>0.12</v>
          </cell>
          <cell r="I7558">
            <v>2.14</v>
          </cell>
          <cell r="J7558">
            <v>0.29000000000000004</v>
          </cell>
        </row>
        <row r="7559">
          <cell r="A7559" t="str">
            <v>ღვიაI48</v>
          </cell>
          <cell r="B7559" t="str">
            <v>ღვია</v>
          </cell>
          <cell r="C7559" t="str">
            <v>I</v>
          </cell>
          <cell r="D7559">
            <v>35</v>
          </cell>
          <cell r="E7559">
            <v>48</v>
          </cell>
          <cell r="F7559">
            <v>2.83</v>
          </cell>
          <cell r="G7559">
            <v>2.48</v>
          </cell>
          <cell r="H7559">
            <v>0.14000000000000001</v>
          </cell>
          <cell r="I7559">
            <v>2.62</v>
          </cell>
          <cell r="J7559">
            <v>0.35000000000000009</v>
          </cell>
        </row>
        <row r="7560">
          <cell r="A7560" t="str">
            <v>ღვიაI52</v>
          </cell>
          <cell r="B7560" t="str">
            <v>ღვია</v>
          </cell>
          <cell r="C7560" t="str">
            <v>I</v>
          </cell>
          <cell r="D7560">
            <v>36</v>
          </cell>
          <cell r="E7560">
            <v>52</v>
          </cell>
          <cell r="F7560">
            <v>3.42</v>
          </cell>
          <cell r="G7560">
            <v>3</v>
          </cell>
          <cell r="H7560">
            <v>0.17</v>
          </cell>
          <cell r="I7560">
            <v>3.17</v>
          </cell>
          <cell r="J7560">
            <v>0.41999999999999993</v>
          </cell>
        </row>
        <row r="7561">
          <cell r="A7561" t="str">
            <v>ღვიაI56</v>
          </cell>
          <cell r="B7561" t="str">
            <v>ღვია</v>
          </cell>
          <cell r="C7561" t="str">
            <v>I</v>
          </cell>
          <cell r="D7561">
            <v>37</v>
          </cell>
          <cell r="E7561">
            <v>56</v>
          </cell>
          <cell r="F7561">
            <v>4.0599999999999996</v>
          </cell>
          <cell r="G7561">
            <v>3.57</v>
          </cell>
          <cell r="H7561">
            <v>0.2</v>
          </cell>
          <cell r="I7561">
            <v>3.77</v>
          </cell>
          <cell r="J7561">
            <v>0.48999999999999977</v>
          </cell>
        </row>
        <row r="7562">
          <cell r="A7562" t="str">
            <v>ღვიაI60</v>
          </cell>
          <cell r="B7562" t="str">
            <v>ღვია</v>
          </cell>
          <cell r="C7562" t="str">
            <v>I</v>
          </cell>
          <cell r="D7562">
            <v>38</v>
          </cell>
          <cell r="E7562">
            <v>60</v>
          </cell>
          <cell r="F7562">
            <v>4.75</v>
          </cell>
          <cell r="G7562">
            <v>4.18</v>
          </cell>
          <cell r="H7562">
            <v>0.24</v>
          </cell>
          <cell r="I7562">
            <v>4.42</v>
          </cell>
          <cell r="J7562">
            <v>0.57000000000000028</v>
          </cell>
        </row>
        <row r="7563">
          <cell r="A7563" t="str">
            <v>ღვიაI64</v>
          </cell>
          <cell r="B7563" t="str">
            <v>ღვია</v>
          </cell>
          <cell r="C7563" t="str">
            <v>I</v>
          </cell>
          <cell r="D7563">
            <v>38.5</v>
          </cell>
          <cell r="E7563">
            <v>64</v>
          </cell>
          <cell r="F7563">
            <v>5.49</v>
          </cell>
          <cell r="G7563">
            <v>4.8499999999999996</v>
          </cell>
          <cell r="H7563">
            <v>0.28000000000000003</v>
          </cell>
          <cell r="I7563">
            <v>5.13</v>
          </cell>
          <cell r="J7563">
            <v>0.64000000000000057</v>
          </cell>
        </row>
        <row r="7564">
          <cell r="A7564" t="str">
            <v>ღვიაI68</v>
          </cell>
          <cell r="B7564" t="str">
            <v>ღვია</v>
          </cell>
          <cell r="C7564" t="str">
            <v>I</v>
          </cell>
          <cell r="D7564">
            <v>39.5</v>
          </cell>
          <cell r="E7564">
            <v>68</v>
          </cell>
          <cell r="F7564">
            <v>6.29</v>
          </cell>
          <cell r="G7564">
            <v>5.57</v>
          </cell>
          <cell r="H7564">
            <v>0.32</v>
          </cell>
          <cell r="I7564">
            <v>5.8900000000000006</v>
          </cell>
          <cell r="J7564">
            <v>0.71999999999999975</v>
          </cell>
        </row>
        <row r="7565">
          <cell r="A7565" t="str">
            <v>ღვიაI72</v>
          </cell>
          <cell r="B7565" t="str">
            <v>ღვია</v>
          </cell>
          <cell r="C7565" t="str">
            <v>I</v>
          </cell>
          <cell r="D7565">
            <v>40</v>
          </cell>
          <cell r="E7565">
            <v>72</v>
          </cell>
          <cell r="F7565">
            <v>7.13</v>
          </cell>
          <cell r="G7565">
            <v>6.32</v>
          </cell>
          <cell r="H7565">
            <v>0.36</v>
          </cell>
          <cell r="I7565">
            <v>6.6800000000000006</v>
          </cell>
          <cell r="J7565">
            <v>0.80999999999999961</v>
          </cell>
        </row>
        <row r="7566">
          <cell r="A7566" t="str">
            <v>ღვიაI76</v>
          </cell>
          <cell r="B7566" t="str">
            <v>ღვია</v>
          </cell>
          <cell r="C7566" t="str">
            <v>I</v>
          </cell>
          <cell r="D7566">
            <v>40.5</v>
          </cell>
          <cell r="E7566">
            <v>76</v>
          </cell>
          <cell r="F7566">
            <v>8.01</v>
          </cell>
          <cell r="G7566">
            <v>4.12</v>
          </cell>
          <cell r="H7566">
            <v>0.4</v>
          </cell>
          <cell r="I7566">
            <v>4.5200000000000005</v>
          </cell>
          <cell r="J7566">
            <v>3.8899999999999997</v>
          </cell>
        </row>
        <row r="7567">
          <cell r="A7567" t="str">
            <v>ღვიაI80</v>
          </cell>
          <cell r="B7567" t="str">
            <v>ღვია</v>
          </cell>
          <cell r="C7567" t="str">
            <v>I</v>
          </cell>
          <cell r="D7567">
            <v>41</v>
          </cell>
          <cell r="E7567">
            <v>80</v>
          </cell>
          <cell r="F7567">
            <v>8.94</v>
          </cell>
          <cell r="G7567">
            <v>7.96</v>
          </cell>
          <cell r="H7567">
            <v>0.45</v>
          </cell>
          <cell r="I7567">
            <v>8.41</v>
          </cell>
          <cell r="J7567">
            <v>0.97999999999999954</v>
          </cell>
        </row>
        <row r="7568">
          <cell r="A7568" t="str">
            <v>ღვიაI84</v>
          </cell>
          <cell r="B7568" t="str">
            <v>ღვია</v>
          </cell>
          <cell r="C7568" t="str">
            <v>I</v>
          </cell>
          <cell r="D7568">
            <v>41</v>
          </cell>
          <cell r="E7568">
            <v>84</v>
          </cell>
          <cell r="F7568">
            <v>9.91</v>
          </cell>
          <cell r="G7568">
            <v>8.84</v>
          </cell>
          <cell r="H7568">
            <v>0.5</v>
          </cell>
          <cell r="I7568">
            <v>9.34</v>
          </cell>
          <cell r="J7568">
            <v>1.0700000000000003</v>
          </cell>
        </row>
        <row r="7569">
          <cell r="A7569" t="str">
            <v>ღვიაI88</v>
          </cell>
          <cell r="B7569" t="str">
            <v>ღვია</v>
          </cell>
          <cell r="C7569" t="str">
            <v>I</v>
          </cell>
          <cell r="D7569">
            <v>41.5</v>
          </cell>
          <cell r="E7569">
            <v>88</v>
          </cell>
          <cell r="F7569">
            <v>10.92</v>
          </cell>
          <cell r="G7569">
            <v>9.76</v>
          </cell>
          <cell r="H7569">
            <v>0.55000000000000004</v>
          </cell>
          <cell r="I7569">
            <v>10.31</v>
          </cell>
          <cell r="J7569">
            <v>1.1600000000000001</v>
          </cell>
        </row>
        <row r="7570">
          <cell r="A7570" t="str">
            <v>ღვიაI92</v>
          </cell>
          <cell r="B7570" t="str">
            <v>ღვია</v>
          </cell>
          <cell r="C7570" t="str">
            <v>I</v>
          </cell>
          <cell r="D7570">
            <v>41.5</v>
          </cell>
          <cell r="E7570">
            <v>92</v>
          </cell>
          <cell r="F7570">
            <v>11.97</v>
          </cell>
          <cell r="G7570">
            <v>10.71</v>
          </cell>
          <cell r="H7570">
            <v>0.6</v>
          </cell>
          <cell r="I7570">
            <v>11.31</v>
          </cell>
          <cell r="J7570">
            <v>1.2599999999999998</v>
          </cell>
        </row>
        <row r="7571">
          <cell r="A7571" t="str">
            <v>ღვიაI96</v>
          </cell>
          <cell r="B7571" t="str">
            <v>ღვია</v>
          </cell>
          <cell r="C7571" t="str">
            <v>I</v>
          </cell>
          <cell r="D7571">
            <v>42</v>
          </cell>
          <cell r="E7571">
            <v>96</v>
          </cell>
          <cell r="F7571">
            <v>13.05</v>
          </cell>
          <cell r="G7571">
            <v>11.7</v>
          </cell>
          <cell r="H7571">
            <v>0.65</v>
          </cell>
          <cell r="I7571">
            <v>12.35</v>
          </cell>
          <cell r="J7571">
            <v>1.3500000000000014</v>
          </cell>
        </row>
        <row r="7572">
          <cell r="A7572" t="str">
            <v>ღვიაI100</v>
          </cell>
          <cell r="B7572" t="str">
            <v>ღვია</v>
          </cell>
          <cell r="C7572" t="str">
            <v>I</v>
          </cell>
          <cell r="D7572">
            <v>42</v>
          </cell>
          <cell r="E7572">
            <v>100</v>
          </cell>
          <cell r="F7572">
            <v>14.17</v>
          </cell>
          <cell r="G7572">
            <v>12.72</v>
          </cell>
          <cell r="H7572">
            <v>0.71</v>
          </cell>
          <cell r="I7572">
            <v>13.43</v>
          </cell>
          <cell r="J7572">
            <v>1.4499999999999993</v>
          </cell>
        </row>
        <row r="7573">
          <cell r="A7573" t="str">
            <v>ღვიაI104</v>
          </cell>
          <cell r="B7573" t="str">
            <v>ღვია</v>
          </cell>
          <cell r="C7573" t="str">
            <v>I</v>
          </cell>
          <cell r="D7573">
            <v>42</v>
          </cell>
          <cell r="E7573">
            <v>104</v>
          </cell>
          <cell r="F7573">
            <v>15.33</v>
          </cell>
          <cell r="G7573">
            <v>13.8</v>
          </cell>
          <cell r="H7573">
            <v>0.77</v>
          </cell>
          <cell r="I7573">
            <v>14.57</v>
          </cell>
          <cell r="J7573">
            <v>1.5299999999999994</v>
          </cell>
        </row>
        <row r="7574">
          <cell r="A7574" t="str">
            <v>ღვიაI108</v>
          </cell>
          <cell r="B7574" t="str">
            <v>ღვია</v>
          </cell>
          <cell r="C7574" t="str">
            <v>I</v>
          </cell>
          <cell r="D7574">
            <v>42</v>
          </cell>
          <cell r="E7574">
            <v>108</v>
          </cell>
          <cell r="F7574">
            <v>16.52</v>
          </cell>
          <cell r="G7574">
            <v>14.88</v>
          </cell>
          <cell r="H7574">
            <v>0.83</v>
          </cell>
          <cell r="I7574">
            <v>15.71</v>
          </cell>
          <cell r="J7574">
            <v>1.6399999999999988</v>
          </cell>
        </row>
        <row r="7575">
          <cell r="A7575" t="str">
            <v>ღვიაI112</v>
          </cell>
          <cell r="B7575" t="str">
            <v>ღვია</v>
          </cell>
          <cell r="C7575" t="str">
            <v>I</v>
          </cell>
          <cell r="D7575">
            <v>42</v>
          </cell>
          <cell r="E7575">
            <v>112</v>
          </cell>
          <cell r="F7575">
            <v>17.75</v>
          </cell>
          <cell r="G7575">
            <v>16.03</v>
          </cell>
          <cell r="H7575">
            <v>0.89</v>
          </cell>
          <cell r="I7575">
            <v>16.920000000000002</v>
          </cell>
          <cell r="J7575">
            <v>1.7199999999999989</v>
          </cell>
        </row>
        <row r="7576">
          <cell r="A7576" t="str">
            <v>ღვიაI116</v>
          </cell>
          <cell r="B7576" t="str">
            <v>ღვია</v>
          </cell>
          <cell r="C7576" t="str">
            <v>I</v>
          </cell>
          <cell r="D7576">
            <v>42</v>
          </cell>
          <cell r="E7576">
            <v>116</v>
          </cell>
          <cell r="F7576">
            <v>19.010000000000002</v>
          </cell>
          <cell r="G7576">
            <v>17.18</v>
          </cell>
          <cell r="H7576">
            <v>0.95</v>
          </cell>
          <cell r="I7576">
            <v>18.13</v>
          </cell>
          <cell r="J7576">
            <v>1.8300000000000018</v>
          </cell>
        </row>
        <row r="7577">
          <cell r="A7577" t="str">
            <v>ღვიაI120</v>
          </cell>
          <cell r="B7577" t="str">
            <v>ღვია</v>
          </cell>
          <cell r="C7577" t="str">
            <v>I</v>
          </cell>
          <cell r="D7577">
            <v>42</v>
          </cell>
          <cell r="E7577">
            <v>120</v>
          </cell>
          <cell r="F7577">
            <v>20.329999999999998</v>
          </cell>
          <cell r="G7577">
            <v>18.420000000000002</v>
          </cell>
          <cell r="H7577">
            <v>1.02</v>
          </cell>
          <cell r="I7577">
            <v>19.440000000000001</v>
          </cell>
          <cell r="J7577">
            <v>1.9099999999999966</v>
          </cell>
        </row>
        <row r="7578">
          <cell r="A7578" t="str">
            <v>ღვიაI124</v>
          </cell>
          <cell r="B7578" t="str">
            <v>ღვია</v>
          </cell>
          <cell r="C7578" t="str">
            <v>I</v>
          </cell>
          <cell r="D7578">
            <v>42</v>
          </cell>
          <cell r="E7578">
            <v>124</v>
          </cell>
          <cell r="F7578">
            <v>21.68</v>
          </cell>
          <cell r="G7578">
            <v>19.66</v>
          </cell>
          <cell r="H7578">
            <v>1.08</v>
          </cell>
          <cell r="I7578">
            <v>20.740000000000002</v>
          </cell>
          <cell r="J7578">
            <v>2.0199999999999996</v>
          </cell>
        </row>
        <row r="7579">
          <cell r="A7579" t="str">
            <v>ღვიაI128</v>
          </cell>
          <cell r="B7579" t="str">
            <v>ღვია</v>
          </cell>
          <cell r="C7579" t="str">
            <v>I</v>
          </cell>
          <cell r="D7579">
            <v>42</v>
          </cell>
          <cell r="E7579">
            <v>128</v>
          </cell>
          <cell r="F7579">
            <v>23.09</v>
          </cell>
          <cell r="G7579">
            <v>20.97</v>
          </cell>
          <cell r="H7579">
            <v>1.1599999999999999</v>
          </cell>
          <cell r="I7579">
            <v>22.13</v>
          </cell>
          <cell r="J7579">
            <v>2.120000000000001</v>
          </cell>
        </row>
        <row r="7580">
          <cell r="A7580" t="str">
            <v>ღვიაI132</v>
          </cell>
          <cell r="B7580" t="str">
            <v>ღვია</v>
          </cell>
          <cell r="C7580" t="str">
            <v>I</v>
          </cell>
          <cell r="D7580">
            <v>42.5</v>
          </cell>
          <cell r="E7580">
            <v>132</v>
          </cell>
          <cell r="F7580">
            <v>24.55</v>
          </cell>
          <cell r="G7580">
            <v>22.32</v>
          </cell>
          <cell r="H7580">
            <v>1.23</v>
          </cell>
          <cell r="I7580">
            <v>23.55</v>
          </cell>
          <cell r="J7580">
            <v>2.2300000000000004</v>
          </cell>
        </row>
        <row r="7581">
          <cell r="A7581" t="str">
            <v>ღვიაI136</v>
          </cell>
          <cell r="B7581" t="str">
            <v>ღვია</v>
          </cell>
          <cell r="C7581" t="str">
            <v>I</v>
          </cell>
          <cell r="D7581">
            <v>42.5</v>
          </cell>
          <cell r="E7581">
            <v>136</v>
          </cell>
          <cell r="F7581">
            <v>26.08</v>
          </cell>
          <cell r="G7581">
            <v>23.73</v>
          </cell>
          <cell r="H7581">
            <v>1.3</v>
          </cell>
          <cell r="I7581">
            <v>25.03</v>
          </cell>
          <cell r="J7581">
            <v>2.3499999999999979</v>
          </cell>
        </row>
        <row r="7582">
          <cell r="A7582" t="str">
            <v>ღვიაI140</v>
          </cell>
          <cell r="B7582" t="str">
            <v>ღვია</v>
          </cell>
          <cell r="C7582" t="str">
            <v>I</v>
          </cell>
          <cell r="D7582">
            <v>42.5</v>
          </cell>
          <cell r="E7582">
            <v>140</v>
          </cell>
          <cell r="F7582">
            <v>27.68</v>
          </cell>
          <cell r="G7582">
            <v>25.22</v>
          </cell>
          <cell r="H7582">
            <v>1.38</v>
          </cell>
          <cell r="I7582">
            <v>26.599999999999998</v>
          </cell>
          <cell r="J7582">
            <v>2.4600000000000009</v>
          </cell>
        </row>
        <row r="7583">
          <cell r="A7583" t="str">
            <v>ღვიაI144</v>
          </cell>
          <cell r="B7583" t="str">
            <v>ღვია</v>
          </cell>
          <cell r="C7583" t="str">
            <v>I</v>
          </cell>
          <cell r="D7583">
            <v>42.5</v>
          </cell>
          <cell r="E7583">
            <v>144</v>
          </cell>
          <cell r="F7583">
            <v>29.36</v>
          </cell>
          <cell r="G7583">
            <v>26.78</v>
          </cell>
          <cell r="H7583">
            <v>1.47</v>
          </cell>
          <cell r="I7583">
            <v>28.25</v>
          </cell>
          <cell r="J7583">
            <v>2.5799999999999983</v>
          </cell>
        </row>
        <row r="7584">
          <cell r="A7584" t="str">
            <v>ღვიაI148</v>
          </cell>
          <cell r="B7584" t="str">
            <v>ღვია</v>
          </cell>
          <cell r="C7584" t="str">
            <v>I</v>
          </cell>
          <cell r="D7584">
            <v>43</v>
          </cell>
          <cell r="E7584">
            <v>148</v>
          </cell>
          <cell r="F7584">
            <v>31.13</v>
          </cell>
          <cell r="G7584">
            <v>28.42</v>
          </cell>
          <cell r="H7584">
            <v>1.56</v>
          </cell>
          <cell r="I7584">
            <v>29.98</v>
          </cell>
          <cell r="J7584">
            <v>2.7099999999999973</v>
          </cell>
        </row>
        <row r="7585">
          <cell r="A7585" t="str">
            <v>ღვიაI152</v>
          </cell>
          <cell r="B7585" t="str">
            <v>ღვია</v>
          </cell>
          <cell r="C7585" t="str">
            <v>I</v>
          </cell>
          <cell r="D7585">
            <v>43</v>
          </cell>
          <cell r="E7585">
            <v>152</v>
          </cell>
          <cell r="F7585">
            <v>33</v>
          </cell>
          <cell r="G7585">
            <v>30.16</v>
          </cell>
          <cell r="H7585">
            <v>1.65</v>
          </cell>
          <cell r="I7585">
            <v>31.81</v>
          </cell>
          <cell r="J7585">
            <v>2.84</v>
          </cell>
        </row>
        <row r="7586">
          <cell r="A7586" t="str">
            <v>ღვიაI156</v>
          </cell>
          <cell r="B7586" t="str">
            <v>ღვია</v>
          </cell>
          <cell r="C7586" t="str">
            <v>I</v>
          </cell>
          <cell r="D7586">
            <v>42.5</v>
          </cell>
          <cell r="E7586">
            <v>156</v>
          </cell>
          <cell r="F7586">
            <v>34.99</v>
          </cell>
          <cell r="G7586">
            <v>32.01</v>
          </cell>
          <cell r="H7586">
            <v>1.75</v>
          </cell>
          <cell r="I7586">
            <v>33.76</v>
          </cell>
          <cell r="J7586">
            <v>2.980000000000004</v>
          </cell>
        </row>
        <row r="7587">
          <cell r="A7587" t="str">
            <v>ღვიაI160</v>
          </cell>
          <cell r="B7587" t="str">
            <v>ღვია</v>
          </cell>
          <cell r="C7587" t="str">
            <v>I</v>
          </cell>
          <cell r="D7587">
            <v>44</v>
          </cell>
          <cell r="E7587">
            <v>160</v>
          </cell>
          <cell r="F7587">
            <v>37.119999999999997</v>
          </cell>
          <cell r="G7587">
            <v>34</v>
          </cell>
          <cell r="H7587">
            <v>1.86</v>
          </cell>
          <cell r="I7587">
            <v>35.86</v>
          </cell>
          <cell r="J7587">
            <v>3.1199999999999974</v>
          </cell>
        </row>
        <row r="7588">
          <cell r="A7588" t="str">
            <v>ღვიაII8</v>
          </cell>
          <cell r="B7588" t="str">
            <v>ღვია</v>
          </cell>
          <cell r="C7588" t="str">
            <v>II</v>
          </cell>
          <cell r="D7588">
            <v>13.5</v>
          </cell>
          <cell r="E7588">
            <v>8</v>
          </cell>
          <cell r="F7588">
            <v>9.9</v>
          </cell>
          <cell r="G7588">
            <v>0.03</v>
          </cell>
          <cell r="H7588">
            <v>0.5</v>
          </cell>
          <cell r="I7588">
            <v>0.53</v>
          </cell>
          <cell r="J7588">
            <v>9.870000000000001</v>
          </cell>
        </row>
        <row r="7589">
          <cell r="A7589" t="str">
            <v>ღვიაII10</v>
          </cell>
          <cell r="B7589" t="str">
            <v>ღვია</v>
          </cell>
          <cell r="C7589" t="str">
            <v>II</v>
          </cell>
          <cell r="D7589">
            <v>14.5</v>
          </cell>
          <cell r="E7589">
            <v>10</v>
          </cell>
          <cell r="F7589">
            <v>1.75</v>
          </cell>
          <cell r="G7589">
            <v>0.05</v>
          </cell>
          <cell r="H7589">
            <v>0.09</v>
          </cell>
          <cell r="I7589">
            <v>0.14000000000000001</v>
          </cell>
          <cell r="J7589">
            <v>1.7</v>
          </cell>
        </row>
        <row r="7590">
          <cell r="A7590" t="str">
            <v>ღვიაII12</v>
          </cell>
          <cell r="B7590" t="str">
            <v>ღვია</v>
          </cell>
          <cell r="C7590" t="str">
            <v>II</v>
          </cell>
          <cell r="D7590">
            <v>16</v>
          </cell>
          <cell r="E7590">
            <v>12</v>
          </cell>
          <cell r="F7590">
            <v>11.6</v>
          </cell>
          <cell r="G7590">
            <v>0.08</v>
          </cell>
          <cell r="H7590">
            <v>0.57999999999999996</v>
          </cell>
          <cell r="I7590">
            <v>0.65999999999999992</v>
          </cell>
          <cell r="J7590">
            <v>11.52</v>
          </cell>
        </row>
        <row r="7591">
          <cell r="A7591" t="str">
            <v>ღვიაII14</v>
          </cell>
          <cell r="B7591" t="str">
            <v>ღვია</v>
          </cell>
          <cell r="C7591" t="str">
            <v>II</v>
          </cell>
          <cell r="D7591">
            <v>17</v>
          </cell>
          <cell r="E7591">
            <v>14</v>
          </cell>
          <cell r="F7591">
            <v>0.129</v>
          </cell>
          <cell r="G7591">
            <v>0.11</v>
          </cell>
          <cell r="H7591">
            <v>0.01</v>
          </cell>
          <cell r="I7591">
            <v>0.12</v>
          </cell>
          <cell r="J7591">
            <v>1.9000000000000003E-2</v>
          </cell>
        </row>
        <row r="7592">
          <cell r="A7592" t="str">
            <v>ღვიაII16</v>
          </cell>
          <cell r="B7592" t="str">
            <v>ღვია</v>
          </cell>
          <cell r="C7592" t="str">
            <v>II</v>
          </cell>
          <cell r="D7592">
            <v>18.5</v>
          </cell>
          <cell r="E7592">
            <v>16</v>
          </cell>
          <cell r="F7592">
            <v>0.17799999999999999</v>
          </cell>
          <cell r="G7592">
            <v>0.15</v>
          </cell>
          <cell r="H7592">
            <v>0.01</v>
          </cell>
          <cell r="I7592">
            <v>0.16</v>
          </cell>
          <cell r="J7592">
            <v>2.7999999999999997E-2</v>
          </cell>
        </row>
        <row r="7593">
          <cell r="A7593" t="str">
            <v>ღვიაII20</v>
          </cell>
          <cell r="B7593" t="str">
            <v>ღვია</v>
          </cell>
          <cell r="C7593" t="str">
            <v>II</v>
          </cell>
          <cell r="D7593">
            <v>20.5</v>
          </cell>
          <cell r="E7593">
            <v>20</v>
          </cell>
          <cell r="F7593">
            <v>0.31</v>
          </cell>
          <cell r="G7593">
            <v>0.27</v>
          </cell>
          <cell r="H7593">
            <v>0.16</v>
          </cell>
          <cell r="I7593">
            <v>0.43000000000000005</v>
          </cell>
          <cell r="J7593">
            <v>3.999999999999998E-2</v>
          </cell>
        </row>
        <row r="7594">
          <cell r="A7594" t="str">
            <v>ღვიაII24</v>
          </cell>
          <cell r="B7594" t="str">
            <v>ღვია</v>
          </cell>
          <cell r="C7594" t="str">
            <v>II</v>
          </cell>
          <cell r="D7594">
            <v>22.5</v>
          </cell>
          <cell r="E7594">
            <v>24</v>
          </cell>
          <cell r="F7594">
            <v>0.48</v>
          </cell>
          <cell r="G7594">
            <v>0.41</v>
          </cell>
          <cell r="H7594">
            <v>0.02</v>
          </cell>
          <cell r="I7594">
            <v>0.43</v>
          </cell>
          <cell r="J7594">
            <v>7.0000000000000007E-2</v>
          </cell>
        </row>
        <row r="7595">
          <cell r="A7595" t="str">
            <v>ღვიაII28</v>
          </cell>
          <cell r="B7595" t="str">
            <v>ღვია</v>
          </cell>
          <cell r="C7595" t="str">
            <v>II</v>
          </cell>
          <cell r="D7595">
            <v>24.5</v>
          </cell>
          <cell r="E7595">
            <v>28</v>
          </cell>
          <cell r="F7595">
            <v>0.7</v>
          </cell>
          <cell r="G7595">
            <v>0.6</v>
          </cell>
          <cell r="H7595">
            <v>0.04</v>
          </cell>
          <cell r="I7595">
            <v>0.64</v>
          </cell>
          <cell r="J7595">
            <v>9.9999999999999978E-2</v>
          </cell>
        </row>
        <row r="7596">
          <cell r="A7596" t="str">
            <v>ღვიაII32</v>
          </cell>
          <cell r="B7596" t="str">
            <v>ღვია</v>
          </cell>
          <cell r="C7596" t="str">
            <v>II</v>
          </cell>
          <cell r="D7596">
            <v>26.5</v>
          </cell>
          <cell r="E7596">
            <v>32</v>
          </cell>
          <cell r="F7596">
            <v>0.98</v>
          </cell>
          <cell r="G7596">
            <v>0.85</v>
          </cell>
          <cell r="H7596">
            <v>0.05</v>
          </cell>
          <cell r="I7596">
            <v>0.9</v>
          </cell>
          <cell r="J7596">
            <v>0.13</v>
          </cell>
        </row>
        <row r="7597">
          <cell r="A7597" t="str">
            <v>ღვიაII36</v>
          </cell>
          <cell r="B7597" t="str">
            <v>ღვია</v>
          </cell>
          <cell r="C7597" t="str">
            <v>II</v>
          </cell>
          <cell r="D7597">
            <v>28</v>
          </cell>
          <cell r="E7597">
            <v>36</v>
          </cell>
          <cell r="F7597">
            <v>1.3</v>
          </cell>
          <cell r="G7597">
            <v>1.1299999999999999</v>
          </cell>
          <cell r="H7597">
            <v>7.0000000000000007E-2</v>
          </cell>
          <cell r="I7597">
            <v>1.2</v>
          </cell>
          <cell r="J7597">
            <v>0.17000000000000015</v>
          </cell>
        </row>
        <row r="7598">
          <cell r="A7598" t="str">
            <v>ღვიაII40</v>
          </cell>
          <cell r="B7598" t="str">
            <v>ღვია</v>
          </cell>
          <cell r="C7598" t="str">
            <v>II</v>
          </cell>
          <cell r="D7598">
            <v>29.5</v>
          </cell>
          <cell r="E7598">
            <v>40</v>
          </cell>
          <cell r="F7598">
            <v>1.67</v>
          </cell>
          <cell r="G7598">
            <v>1.45</v>
          </cell>
          <cell r="H7598">
            <v>0.08</v>
          </cell>
          <cell r="I7598">
            <v>1.53</v>
          </cell>
          <cell r="J7598">
            <v>0.21999999999999997</v>
          </cell>
        </row>
        <row r="7599">
          <cell r="A7599" t="str">
            <v>ღვიაII44</v>
          </cell>
          <cell r="B7599" t="str">
            <v>ღვია</v>
          </cell>
          <cell r="C7599" t="str">
            <v>II</v>
          </cell>
          <cell r="D7599">
            <v>30.5</v>
          </cell>
          <cell r="E7599">
            <v>44</v>
          </cell>
          <cell r="F7599">
            <v>2.1</v>
          </cell>
          <cell r="G7599">
            <v>1.83</v>
          </cell>
          <cell r="H7599">
            <v>0.11</v>
          </cell>
          <cell r="I7599">
            <v>1.9400000000000002</v>
          </cell>
          <cell r="J7599">
            <v>0.27</v>
          </cell>
        </row>
        <row r="7600">
          <cell r="A7600" t="str">
            <v>ღვიაII48</v>
          </cell>
          <cell r="B7600" t="str">
            <v>ღვია</v>
          </cell>
          <cell r="C7600" t="str">
            <v>II</v>
          </cell>
          <cell r="D7600">
            <v>31.5</v>
          </cell>
          <cell r="E7600">
            <v>48</v>
          </cell>
          <cell r="F7600">
            <v>2.58</v>
          </cell>
          <cell r="G7600">
            <v>2.25</v>
          </cell>
          <cell r="H7600">
            <v>0.13</v>
          </cell>
          <cell r="I7600">
            <v>2.38</v>
          </cell>
          <cell r="J7600">
            <v>0.33000000000000007</v>
          </cell>
        </row>
        <row r="7601">
          <cell r="A7601" t="str">
            <v>ღვიაII52</v>
          </cell>
          <cell r="B7601" t="str">
            <v>ღვია</v>
          </cell>
          <cell r="C7601" t="str">
            <v>II</v>
          </cell>
          <cell r="D7601">
            <v>33</v>
          </cell>
          <cell r="E7601">
            <v>52</v>
          </cell>
          <cell r="F7601">
            <v>3.12</v>
          </cell>
          <cell r="G7601">
            <v>2.73</v>
          </cell>
          <cell r="H7601">
            <v>0.16</v>
          </cell>
          <cell r="I7601">
            <v>2.89</v>
          </cell>
          <cell r="J7601">
            <v>0.39000000000000012</v>
          </cell>
        </row>
        <row r="7602">
          <cell r="A7602" t="str">
            <v>ღვიაII56</v>
          </cell>
          <cell r="B7602" t="str">
            <v>ღვია</v>
          </cell>
          <cell r="C7602" t="str">
            <v>II</v>
          </cell>
          <cell r="D7602">
            <v>33.5</v>
          </cell>
          <cell r="E7602">
            <v>56</v>
          </cell>
          <cell r="F7602">
            <v>3.7</v>
          </cell>
          <cell r="G7602">
            <v>3.25</v>
          </cell>
          <cell r="H7602">
            <v>0.19</v>
          </cell>
          <cell r="I7602">
            <v>3.44</v>
          </cell>
          <cell r="J7602">
            <v>0.45000000000000018</v>
          </cell>
        </row>
        <row r="7603">
          <cell r="A7603" t="str">
            <v>ღვიაII60</v>
          </cell>
          <cell r="B7603" t="str">
            <v>ღვია</v>
          </cell>
          <cell r="C7603" t="str">
            <v>II</v>
          </cell>
          <cell r="D7603">
            <v>34.5</v>
          </cell>
          <cell r="E7603">
            <v>60</v>
          </cell>
          <cell r="F7603">
            <v>4.33</v>
          </cell>
          <cell r="G7603">
            <v>3.81</v>
          </cell>
          <cell r="H7603">
            <v>0.22</v>
          </cell>
          <cell r="I7603">
            <v>4.03</v>
          </cell>
          <cell r="J7603">
            <v>0.52</v>
          </cell>
        </row>
        <row r="7604">
          <cell r="A7604" t="str">
            <v>ღვიაII64</v>
          </cell>
          <cell r="B7604" t="str">
            <v>ღვია</v>
          </cell>
          <cell r="C7604" t="str">
            <v>II</v>
          </cell>
          <cell r="D7604">
            <v>35</v>
          </cell>
          <cell r="E7604">
            <v>64</v>
          </cell>
          <cell r="F7604">
            <v>5.01</v>
          </cell>
          <cell r="G7604">
            <v>4.42</v>
          </cell>
          <cell r="H7604">
            <v>0.25</v>
          </cell>
          <cell r="I7604">
            <v>4.67</v>
          </cell>
          <cell r="J7604">
            <v>0.58999999999999986</v>
          </cell>
        </row>
        <row r="7605">
          <cell r="A7605" t="str">
            <v>ღვიაII68</v>
          </cell>
          <cell r="B7605" t="str">
            <v>ღვია</v>
          </cell>
          <cell r="C7605" t="str">
            <v>II</v>
          </cell>
          <cell r="D7605">
            <v>36</v>
          </cell>
          <cell r="E7605">
            <v>68</v>
          </cell>
          <cell r="F7605">
            <v>5.73</v>
          </cell>
          <cell r="G7605">
            <v>5.0599999999999996</v>
          </cell>
          <cell r="H7605">
            <v>0.28999999999999998</v>
          </cell>
          <cell r="I7605">
            <v>5.35</v>
          </cell>
          <cell r="J7605">
            <v>0.67000000000000082</v>
          </cell>
        </row>
        <row r="7606">
          <cell r="A7606" t="str">
            <v>ღვიაII72</v>
          </cell>
          <cell r="B7606" t="str">
            <v>ღვია</v>
          </cell>
          <cell r="C7606" t="str">
            <v>II</v>
          </cell>
          <cell r="D7606">
            <v>35.5</v>
          </cell>
          <cell r="E7606">
            <v>72</v>
          </cell>
          <cell r="F7606">
            <v>6.5</v>
          </cell>
          <cell r="G7606">
            <v>5.76</v>
          </cell>
          <cell r="H7606">
            <v>0.33</v>
          </cell>
          <cell r="I7606">
            <v>6.09</v>
          </cell>
          <cell r="J7606">
            <v>0.74000000000000021</v>
          </cell>
        </row>
        <row r="7607">
          <cell r="A7607" t="str">
            <v>ღვიაII76</v>
          </cell>
          <cell r="B7607" t="str">
            <v>ღვია</v>
          </cell>
          <cell r="C7607" t="str">
            <v>II</v>
          </cell>
          <cell r="D7607">
            <v>37</v>
          </cell>
          <cell r="E7607">
            <v>76</v>
          </cell>
          <cell r="F7607">
            <v>7.31</v>
          </cell>
          <cell r="G7607">
            <v>6.49</v>
          </cell>
          <cell r="H7607">
            <v>0.37</v>
          </cell>
          <cell r="I7607">
            <v>6.86</v>
          </cell>
          <cell r="J7607">
            <v>0.8199999999999994</v>
          </cell>
        </row>
        <row r="7608">
          <cell r="A7608" t="str">
            <v>ღვიაII80</v>
          </cell>
          <cell r="B7608" t="str">
            <v>ღვია</v>
          </cell>
          <cell r="C7608" t="str">
            <v>II</v>
          </cell>
          <cell r="D7608">
            <v>37</v>
          </cell>
          <cell r="E7608">
            <v>80</v>
          </cell>
          <cell r="F7608">
            <v>8.16</v>
          </cell>
          <cell r="G7608">
            <v>7.25</v>
          </cell>
          <cell r="H7608">
            <v>0.41</v>
          </cell>
          <cell r="I7608">
            <v>7.66</v>
          </cell>
          <cell r="J7608">
            <v>0.91000000000000014</v>
          </cell>
        </row>
        <row r="7609">
          <cell r="A7609" t="str">
            <v>ღვიაII84</v>
          </cell>
          <cell r="B7609" t="str">
            <v>ღვია</v>
          </cell>
          <cell r="C7609" t="str">
            <v>II</v>
          </cell>
          <cell r="D7609">
            <v>37.5</v>
          </cell>
          <cell r="E7609">
            <v>84</v>
          </cell>
          <cell r="F7609">
            <v>9.0399999999999991</v>
          </cell>
          <cell r="G7609">
            <v>8.0500000000000007</v>
          </cell>
          <cell r="H7609">
            <v>0.45</v>
          </cell>
          <cell r="I7609">
            <v>8.5</v>
          </cell>
          <cell r="J7609">
            <v>0.98999999999999844</v>
          </cell>
        </row>
        <row r="7610">
          <cell r="A7610" t="str">
            <v>ღვიაII88</v>
          </cell>
          <cell r="B7610" t="str">
            <v>ღვია</v>
          </cell>
          <cell r="C7610" t="str">
            <v>II</v>
          </cell>
          <cell r="D7610">
            <v>37.5</v>
          </cell>
          <cell r="E7610">
            <v>88</v>
          </cell>
          <cell r="F7610">
            <v>9.9600000000000009</v>
          </cell>
          <cell r="G7610">
            <v>8.89</v>
          </cell>
          <cell r="H7610">
            <v>0.5</v>
          </cell>
          <cell r="I7610">
            <v>9.39</v>
          </cell>
          <cell r="J7610">
            <v>1.0700000000000003</v>
          </cell>
        </row>
        <row r="7611">
          <cell r="A7611" t="str">
            <v>ღვიაII92</v>
          </cell>
          <cell r="B7611" t="str">
            <v>ღვია</v>
          </cell>
          <cell r="C7611" t="str">
            <v>II</v>
          </cell>
          <cell r="D7611">
            <v>38</v>
          </cell>
          <cell r="E7611">
            <v>92</v>
          </cell>
          <cell r="F7611">
            <v>10.92</v>
          </cell>
          <cell r="G7611">
            <v>9.76</v>
          </cell>
          <cell r="H7611">
            <v>0.55000000000000004</v>
          </cell>
          <cell r="I7611">
            <v>10.31</v>
          </cell>
          <cell r="J7611">
            <v>1.1600000000000001</v>
          </cell>
        </row>
        <row r="7612">
          <cell r="A7612" t="str">
            <v>ღვიაII96</v>
          </cell>
          <cell r="B7612" t="str">
            <v>ღვია</v>
          </cell>
          <cell r="C7612" t="str">
            <v>II</v>
          </cell>
          <cell r="D7612">
            <v>38</v>
          </cell>
          <cell r="E7612">
            <v>96</v>
          </cell>
          <cell r="F7612">
            <v>11.9</v>
          </cell>
          <cell r="G7612">
            <v>10.66</v>
          </cell>
          <cell r="H7612">
            <v>0.6</v>
          </cell>
          <cell r="I7612">
            <v>11.26</v>
          </cell>
          <cell r="J7612">
            <v>1.2400000000000002</v>
          </cell>
        </row>
        <row r="7613">
          <cell r="A7613" t="str">
            <v>ღვიაII100</v>
          </cell>
          <cell r="B7613" t="str">
            <v>ღვია</v>
          </cell>
          <cell r="C7613" t="str">
            <v>II</v>
          </cell>
          <cell r="D7613">
            <v>38</v>
          </cell>
          <cell r="E7613">
            <v>100</v>
          </cell>
          <cell r="F7613">
            <v>12.93</v>
          </cell>
          <cell r="G7613">
            <v>11.6</v>
          </cell>
          <cell r="H7613">
            <v>0.65</v>
          </cell>
          <cell r="I7613">
            <v>12.25</v>
          </cell>
          <cell r="J7613">
            <v>1.33</v>
          </cell>
        </row>
        <row r="7614">
          <cell r="A7614" t="str">
            <v>ღვიაII104</v>
          </cell>
          <cell r="B7614" t="str">
            <v>ღვია</v>
          </cell>
          <cell r="C7614" t="str">
            <v>II</v>
          </cell>
          <cell r="D7614">
            <v>38</v>
          </cell>
          <cell r="E7614">
            <v>104</v>
          </cell>
          <cell r="F7614">
            <v>13.98</v>
          </cell>
          <cell r="G7614">
            <v>12.57</v>
          </cell>
          <cell r="H7614">
            <v>0.7</v>
          </cell>
          <cell r="I7614">
            <v>13.27</v>
          </cell>
          <cell r="J7614">
            <v>1.4100000000000001</v>
          </cell>
        </row>
        <row r="7615">
          <cell r="A7615" t="str">
            <v>ღვიაII108</v>
          </cell>
          <cell r="B7615" t="str">
            <v>ღვია</v>
          </cell>
          <cell r="C7615" t="str">
            <v>II</v>
          </cell>
          <cell r="D7615">
            <v>38.5</v>
          </cell>
          <cell r="E7615">
            <v>108</v>
          </cell>
          <cell r="F7615">
            <v>15.07</v>
          </cell>
          <cell r="G7615">
            <v>13.56</v>
          </cell>
          <cell r="H7615">
            <v>0.75</v>
          </cell>
          <cell r="I7615">
            <v>14.31</v>
          </cell>
          <cell r="J7615">
            <v>1.5099999999999998</v>
          </cell>
        </row>
        <row r="7616">
          <cell r="A7616" t="str">
            <v>ღვიაII112</v>
          </cell>
          <cell r="B7616" t="str">
            <v>ღვია</v>
          </cell>
          <cell r="C7616" t="str">
            <v>II</v>
          </cell>
          <cell r="D7616">
            <v>38.5</v>
          </cell>
          <cell r="E7616">
            <v>112</v>
          </cell>
          <cell r="F7616">
            <v>16.190000000000001</v>
          </cell>
          <cell r="G7616">
            <v>14.6</v>
          </cell>
          <cell r="H7616">
            <v>0.81</v>
          </cell>
          <cell r="I7616">
            <v>15.41</v>
          </cell>
          <cell r="J7616">
            <v>1.5900000000000016</v>
          </cell>
        </row>
        <row r="7617">
          <cell r="A7617" t="str">
            <v>ღვიაII116</v>
          </cell>
          <cell r="B7617" t="str">
            <v>ღვია</v>
          </cell>
          <cell r="C7617" t="str">
            <v>II</v>
          </cell>
          <cell r="D7617">
            <v>38.5</v>
          </cell>
          <cell r="E7617">
            <v>116</v>
          </cell>
          <cell r="F7617">
            <v>17.350000000000001</v>
          </cell>
          <cell r="G7617">
            <v>15.67</v>
          </cell>
          <cell r="H7617">
            <v>0.87</v>
          </cell>
          <cell r="I7617">
            <v>16.54</v>
          </cell>
          <cell r="J7617">
            <v>1.6800000000000015</v>
          </cell>
        </row>
        <row r="7618">
          <cell r="A7618" t="str">
            <v>ღვიაII120</v>
          </cell>
          <cell r="B7618" t="str">
            <v>ღვია</v>
          </cell>
          <cell r="C7618" t="str">
            <v>II</v>
          </cell>
          <cell r="D7618">
            <v>38.5</v>
          </cell>
          <cell r="E7618">
            <v>120</v>
          </cell>
          <cell r="F7618">
            <v>18.54</v>
          </cell>
          <cell r="G7618">
            <v>16.78</v>
          </cell>
          <cell r="H7618">
            <v>0.93</v>
          </cell>
          <cell r="I7618">
            <v>17.71</v>
          </cell>
          <cell r="J7618">
            <v>1.759999999999998</v>
          </cell>
        </row>
        <row r="7619">
          <cell r="A7619" t="str">
            <v>ღვიაII124</v>
          </cell>
          <cell r="B7619" t="str">
            <v>ღვია</v>
          </cell>
          <cell r="C7619" t="str">
            <v>II</v>
          </cell>
          <cell r="D7619">
            <v>38.5</v>
          </cell>
          <cell r="E7619">
            <v>124</v>
          </cell>
          <cell r="F7619">
            <v>19.78</v>
          </cell>
          <cell r="G7619">
            <v>17.920000000000002</v>
          </cell>
          <cell r="H7619">
            <v>0.99</v>
          </cell>
          <cell r="I7619">
            <v>18.91</v>
          </cell>
          <cell r="J7619">
            <v>1.8599999999999994</v>
          </cell>
        </row>
        <row r="7620">
          <cell r="A7620" t="str">
            <v>ღვიაII128</v>
          </cell>
          <cell r="B7620" t="str">
            <v>ღვია</v>
          </cell>
          <cell r="C7620" t="str">
            <v>II</v>
          </cell>
          <cell r="D7620">
            <v>38.5</v>
          </cell>
          <cell r="E7620">
            <v>128</v>
          </cell>
          <cell r="F7620">
            <v>21.06</v>
          </cell>
          <cell r="G7620">
            <v>19.100000000000001</v>
          </cell>
          <cell r="H7620">
            <v>1.05</v>
          </cell>
          <cell r="I7620">
            <v>20.150000000000002</v>
          </cell>
          <cell r="J7620">
            <v>1.9599999999999973</v>
          </cell>
        </row>
        <row r="7621">
          <cell r="A7621" t="str">
            <v>ღვიაII132</v>
          </cell>
          <cell r="B7621" t="str">
            <v>ღვია</v>
          </cell>
          <cell r="C7621" t="str">
            <v>II</v>
          </cell>
          <cell r="D7621">
            <v>38.5</v>
          </cell>
          <cell r="E7621">
            <v>132</v>
          </cell>
          <cell r="F7621">
            <v>22.4</v>
          </cell>
          <cell r="G7621">
            <v>20.34</v>
          </cell>
          <cell r="H7621">
            <v>1.1200000000000001</v>
          </cell>
          <cell r="I7621">
            <v>21.46</v>
          </cell>
          <cell r="J7621">
            <v>2.0599999999999987</v>
          </cell>
        </row>
        <row r="7622">
          <cell r="A7622" t="str">
            <v>ღვიაII136</v>
          </cell>
          <cell r="B7622" t="str">
            <v>ღვია</v>
          </cell>
          <cell r="C7622" t="str">
            <v>II</v>
          </cell>
          <cell r="D7622">
            <v>38.5</v>
          </cell>
          <cell r="E7622">
            <v>136</v>
          </cell>
          <cell r="F7622">
            <v>23.79</v>
          </cell>
          <cell r="G7622">
            <v>21.62</v>
          </cell>
          <cell r="H7622">
            <v>1.19</v>
          </cell>
          <cell r="I7622">
            <v>22.810000000000002</v>
          </cell>
          <cell r="J7622">
            <v>2.1699999999999982</v>
          </cell>
        </row>
        <row r="7623">
          <cell r="A7623" t="str">
            <v>ღვიაII140</v>
          </cell>
          <cell r="B7623" t="str">
            <v>ღვია</v>
          </cell>
          <cell r="C7623" t="str">
            <v>II</v>
          </cell>
          <cell r="D7623">
            <v>38.5</v>
          </cell>
          <cell r="E7623">
            <v>140</v>
          </cell>
          <cell r="F7623">
            <v>25.25</v>
          </cell>
          <cell r="G7623">
            <v>22.98</v>
          </cell>
          <cell r="H7623">
            <v>1.26</v>
          </cell>
          <cell r="I7623">
            <v>24.240000000000002</v>
          </cell>
          <cell r="J7623">
            <v>2.2699999999999996</v>
          </cell>
        </row>
        <row r="7624">
          <cell r="A7624" t="str">
            <v>ღვიაII144</v>
          </cell>
          <cell r="B7624" t="str">
            <v>ღვია</v>
          </cell>
          <cell r="C7624" t="str">
            <v>II</v>
          </cell>
          <cell r="D7624">
            <v>39</v>
          </cell>
          <cell r="E7624">
            <v>144</v>
          </cell>
          <cell r="F7624">
            <v>26.78</v>
          </cell>
          <cell r="G7624">
            <v>24.4</v>
          </cell>
          <cell r="H7624">
            <v>1.34</v>
          </cell>
          <cell r="I7624">
            <v>25.74</v>
          </cell>
          <cell r="J7624">
            <v>2.3800000000000026</v>
          </cell>
        </row>
        <row r="7625">
          <cell r="A7625" t="str">
            <v>ღვიაII148</v>
          </cell>
          <cell r="B7625" t="str">
            <v>ღვია</v>
          </cell>
          <cell r="C7625" t="str">
            <v>II</v>
          </cell>
          <cell r="D7625">
            <v>39</v>
          </cell>
          <cell r="E7625">
            <v>148</v>
          </cell>
          <cell r="F7625">
            <v>28.39</v>
          </cell>
          <cell r="G7625">
            <v>25.89</v>
          </cell>
          <cell r="H7625">
            <v>1.42</v>
          </cell>
          <cell r="I7625">
            <v>27.310000000000002</v>
          </cell>
          <cell r="J7625">
            <v>2.5</v>
          </cell>
        </row>
        <row r="7626">
          <cell r="A7626" t="str">
            <v>ღვიაII152</v>
          </cell>
          <cell r="B7626" t="str">
            <v>ღვია</v>
          </cell>
          <cell r="C7626" t="str">
            <v>II</v>
          </cell>
          <cell r="D7626">
            <v>39.5</v>
          </cell>
          <cell r="E7626">
            <v>152</v>
          </cell>
          <cell r="F7626">
            <v>30.1</v>
          </cell>
          <cell r="G7626">
            <v>27.48</v>
          </cell>
          <cell r="H7626">
            <v>1.51</v>
          </cell>
          <cell r="I7626">
            <v>28.990000000000002</v>
          </cell>
          <cell r="J7626">
            <v>2.620000000000001</v>
          </cell>
        </row>
        <row r="7627">
          <cell r="A7627" t="str">
            <v>ღვიაII156</v>
          </cell>
          <cell r="B7627" t="str">
            <v>ღვია</v>
          </cell>
          <cell r="C7627" t="str">
            <v>II</v>
          </cell>
          <cell r="D7627">
            <v>39.5</v>
          </cell>
          <cell r="E7627">
            <v>156</v>
          </cell>
          <cell r="F7627">
            <v>31.92</v>
          </cell>
          <cell r="G7627">
            <v>29.17</v>
          </cell>
          <cell r="H7627">
            <v>1.6</v>
          </cell>
          <cell r="I7627">
            <v>30.770000000000003</v>
          </cell>
          <cell r="J7627">
            <v>2.75</v>
          </cell>
        </row>
        <row r="7628">
          <cell r="A7628" t="str">
            <v>ღვიაII160</v>
          </cell>
          <cell r="B7628" t="str">
            <v>ღვია</v>
          </cell>
          <cell r="C7628" t="str">
            <v>II</v>
          </cell>
          <cell r="D7628">
            <v>40</v>
          </cell>
          <cell r="E7628">
            <v>160</v>
          </cell>
          <cell r="F7628">
            <v>33.86</v>
          </cell>
          <cell r="G7628">
            <v>30.98</v>
          </cell>
          <cell r="H7628">
            <v>1.69</v>
          </cell>
          <cell r="I7628">
            <v>32.67</v>
          </cell>
          <cell r="J7628">
            <v>2.879999999999999</v>
          </cell>
        </row>
        <row r="7629">
          <cell r="A7629" t="str">
            <v>ღვიაIII8</v>
          </cell>
          <cell r="B7629" t="str">
            <v>ღვია</v>
          </cell>
          <cell r="C7629" t="str">
            <v>III</v>
          </cell>
          <cell r="D7629">
            <v>12</v>
          </cell>
          <cell r="E7629">
            <v>8</v>
          </cell>
          <cell r="F7629">
            <v>3.1E-2</v>
          </cell>
          <cell r="G7629">
            <v>0.03</v>
          </cell>
          <cell r="H7629">
            <v>0</v>
          </cell>
          <cell r="I7629">
            <v>0.03</v>
          </cell>
          <cell r="J7629">
            <v>1.0000000000000009E-3</v>
          </cell>
        </row>
        <row r="7630">
          <cell r="A7630" t="str">
            <v>ღვიაIII10</v>
          </cell>
          <cell r="B7630" t="str">
            <v>ღვია</v>
          </cell>
          <cell r="C7630" t="str">
            <v>III</v>
          </cell>
          <cell r="D7630">
            <v>13.5</v>
          </cell>
          <cell r="E7630">
            <v>10</v>
          </cell>
          <cell r="F7630">
            <v>5.1999999999999998E-2</v>
          </cell>
          <cell r="G7630">
            <v>0.04</v>
          </cell>
          <cell r="H7630">
            <v>0</v>
          </cell>
          <cell r="I7630">
            <v>0.04</v>
          </cell>
          <cell r="J7630">
            <v>1.1999999999999997E-2</v>
          </cell>
        </row>
        <row r="7631">
          <cell r="A7631" t="str">
            <v>ღვიაIII12</v>
          </cell>
          <cell r="B7631" t="str">
            <v>ღვია</v>
          </cell>
          <cell r="C7631" t="str">
            <v>III</v>
          </cell>
          <cell r="D7631">
            <v>14.5</v>
          </cell>
          <cell r="E7631">
            <v>12</v>
          </cell>
          <cell r="F7631">
            <v>8.1000000000000003E-2</v>
          </cell>
          <cell r="G7631">
            <v>7.0000000000000007E-2</v>
          </cell>
          <cell r="H7631">
            <v>0</v>
          </cell>
          <cell r="I7631">
            <v>7.0000000000000007E-2</v>
          </cell>
          <cell r="J7631">
            <v>1.0999999999999996E-2</v>
          </cell>
        </row>
        <row r="7632">
          <cell r="A7632" t="str">
            <v>ღვიაIII14</v>
          </cell>
          <cell r="B7632" t="str">
            <v>ღვია</v>
          </cell>
          <cell r="C7632" t="str">
            <v>III</v>
          </cell>
          <cell r="D7632">
            <v>15.5</v>
          </cell>
          <cell r="E7632">
            <v>14</v>
          </cell>
          <cell r="F7632">
            <v>0.11799999999999999</v>
          </cell>
          <cell r="G7632">
            <v>0.1</v>
          </cell>
          <cell r="H7632">
            <v>0.01</v>
          </cell>
          <cell r="I7632">
            <v>0.11</v>
          </cell>
          <cell r="J7632">
            <v>1.7999999999999988E-2</v>
          </cell>
        </row>
        <row r="7633">
          <cell r="A7633" t="str">
            <v>ღვიაIII16</v>
          </cell>
          <cell r="B7633" t="str">
            <v>ღვია</v>
          </cell>
          <cell r="C7633" t="str">
            <v>III</v>
          </cell>
          <cell r="D7633">
            <v>16.5</v>
          </cell>
          <cell r="E7633">
            <v>16</v>
          </cell>
          <cell r="F7633">
            <v>0.16300000000000001</v>
          </cell>
          <cell r="G7633">
            <v>0.14000000000000001</v>
          </cell>
          <cell r="H7633">
            <v>0.01</v>
          </cell>
          <cell r="I7633">
            <v>0.15000000000000002</v>
          </cell>
          <cell r="J7633">
            <v>2.2999999999999993E-2</v>
          </cell>
        </row>
        <row r="7634">
          <cell r="A7634" t="str">
            <v>ღვიაIII20</v>
          </cell>
          <cell r="B7634" t="str">
            <v>ღვია</v>
          </cell>
          <cell r="C7634" t="str">
            <v>III</v>
          </cell>
          <cell r="D7634">
            <v>19</v>
          </cell>
          <cell r="E7634">
            <v>20</v>
          </cell>
          <cell r="F7634">
            <v>0.28000000000000003</v>
          </cell>
          <cell r="G7634">
            <v>0.24</v>
          </cell>
          <cell r="H7634">
            <v>0.01</v>
          </cell>
          <cell r="I7634">
            <v>0.25</v>
          </cell>
          <cell r="J7634">
            <v>4.0000000000000036E-2</v>
          </cell>
        </row>
        <row r="7635">
          <cell r="A7635" t="str">
            <v>ღვიაIII24</v>
          </cell>
          <cell r="B7635" t="str">
            <v>ღვია</v>
          </cell>
          <cell r="C7635" t="str">
            <v>III</v>
          </cell>
          <cell r="D7635">
            <v>20.5</v>
          </cell>
          <cell r="E7635">
            <v>24</v>
          </cell>
          <cell r="F7635">
            <v>0.44</v>
          </cell>
          <cell r="G7635">
            <v>0.38</v>
          </cell>
          <cell r="H7635">
            <v>0.02</v>
          </cell>
          <cell r="I7635">
            <v>0.4</v>
          </cell>
          <cell r="J7635">
            <v>0.06</v>
          </cell>
        </row>
        <row r="7636">
          <cell r="A7636" t="str">
            <v>ღვიაIII28</v>
          </cell>
          <cell r="B7636" t="str">
            <v>ღვია</v>
          </cell>
          <cell r="C7636" t="str">
            <v>III</v>
          </cell>
          <cell r="D7636">
            <v>22.5</v>
          </cell>
          <cell r="E7636">
            <v>28</v>
          </cell>
          <cell r="F7636">
            <v>0.64</v>
          </cell>
          <cell r="G7636">
            <v>0.55000000000000004</v>
          </cell>
          <cell r="H7636">
            <v>0.03</v>
          </cell>
          <cell r="I7636">
            <v>0.58000000000000007</v>
          </cell>
          <cell r="J7636">
            <v>8.9999999999999969E-2</v>
          </cell>
        </row>
        <row r="7637">
          <cell r="A7637" t="str">
            <v>ღვიაIII32</v>
          </cell>
          <cell r="B7637" t="str">
            <v>ღვია</v>
          </cell>
          <cell r="C7637" t="str">
            <v>III</v>
          </cell>
          <cell r="D7637">
            <v>24</v>
          </cell>
          <cell r="E7637">
            <v>32</v>
          </cell>
          <cell r="F7637">
            <v>0.89</v>
          </cell>
          <cell r="G7637">
            <v>0.77</v>
          </cell>
          <cell r="H7637">
            <v>0.05</v>
          </cell>
          <cell r="I7637">
            <v>0.82000000000000006</v>
          </cell>
          <cell r="J7637">
            <v>0.12</v>
          </cell>
        </row>
        <row r="7638">
          <cell r="A7638" t="str">
            <v>ღვიაIII36</v>
          </cell>
          <cell r="B7638" t="str">
            <v>ღვია</v>
          </cell>
          <cell r="C7638" t="str">
            <v>III</v>
          </cell>
          <cell r="D7638">
            <v>25.5</v>
          </cell>
          <cell r="E7638">
            <v>36</v>
          </cell>
          <cell r="F7638">
            <v>1.18</v>
          </cell>
          <cell r="G7638">
            <v>1.02</v>
          </cell>
          <cell r="H7638">
            <v>0.06</v>
          </cell>
          <cell r="I7638">
            <v>1.08</v>
          </cell>
          <cell r="J7638">
            <v>0.15999999999999992</v>
          </cell>
        </row>
        <row r="7639">
          <cell r="A7639" t="str">
            <v>ღვიაIII40</v>
          </cell>
          <cell r="B7639" t="str">
            <v>ღვია</v>
          </cell>
          <cell r="C7639" t="str">
            <v>III</v>
          </cell>
          <cell r="D7639">
            <v>26.5</v>
          </cell>
          <cell r="E7639">
            <v>40</v>
          </cell>
          <cell r="F7639">
            <v>1.53</v>
          </cell>
          <cell r="G7639">
            <v>1.33</v>
          </cell>
          <cell r="H7639">
            <v>0.08</v>
          </cell>
          <cell r="I7639">
            <v>1.4100000000000001</v>
          </cell>
          <cell r="J7639">
            <v>0.19999999999999996</v>
          </cell>
        </row>
        <row r="7640">
          <cell r="A7640" t="str">
            <v>ღვიაIII44</v>
          </cell>
          <cell r="B7640" t="str">
            <v>ღვია</v>
          </cell>
          <cell r="C7640" t="str">
            <v>III</v>
          </cell>
          <cell r="D7640">
            <v>28</v>
          </cell>
          <cell r="E7640">
            <v>44</v>
          </cell>
          <cell r="F7640">
            <v>1.92</v>
          </cell>
          <cell r="G7640">
            <v>1.67</v>
          </cell>
          <cell r="H7640">
            <v>0.1</v>
          </cell>
          <cell r="I7640">
            <v>1.77</v>
          </cell>
          <cell r="J7640">
            <v>0.25</v>
          </cell>
        </row>
        <row r="7641">
          <cell r="A7641" t="str">
            <v>ღვიაIII48</v>
          </cell>
          <cell r="B7641" t="str">
            <v>ღვია</v>
          </cell>
          <cell r="C7641" t="str">
            <v>III</v>
          </cell>
          <cell r="D7641">
            <v>29</v>
          </cell>
          <cell r="E7641">
            <v>48</v>
          </cell>
          <cell r="F7641">
            <v>2.36</v>
          </cell>
          <cell r="G7641">
            <v>2.06</v>
          </cell>
          <cell r="H7641">
            <v>0.12</v>
          </cell>
          <cell r="I7641">
            <v>2.1800000000000002</v>
          </cell>
          <cell r="J7641">
            <v>0.29999999999999982</v>
          </cell>
        </row>
        <row r="7642">
          <cell r="A7642" t="str">
            <v>ღვიაIII52</v>
          </cell>
          <cell r="B7642" t="str">
            <v>ღვია</v>
          </cell>
          <cell r="C7642" t="str">
            <v>III</v>
          </cell>
          <cell r="D7642">
            <v>30</v>
          </cell>
          <cell r="E7642">
            <v>52</v>
          </cell>
          <cell r="F7642">
            <v>2.84</v>
          </cell>
          <cell r="G7642">
            <v>2.4900000000000002</v>
          </cell>
          <cell r="H7642">
            <v>0.14000000000000001</v>
          </cell>
          <cell r="I7642">
            <v>2.6300000000000003</v>
          </cell>
          <cell r="J7642">
            <v>0.34999999999999964</v>
          </cell>
        </row>
        <row r="7643">
          <cell r="A7643" t="str">
            <v>ღვიაIII56</v>
          </cell>
          <cell r="B7643" t="str">
            <v>ღვია</v>
          </cell>
          <cell r="C7643" t="str">
            <v>III</v>
          </cell>
          <cell r="D7643">
            <v>30.5</v>
          </cell>
          <cell r="E7643">
            <v>56</v>
          </cell>
          <cell r="F7643">
            <v>3.37</v>
          </cell>
          <cell r="G7643">
            <v>2.95</v>
          </cell>
          <cell r="H7643">
            <v>0.17</v>
          </cell>
          <cell r="I7643">
            <v>3.12</v>
          </cell>
          <cell r="J7643">
            <v>0.41999999999999993</v>
          </cell>
        </row>
        <row r="7644">
          <cell r="A7644" t="str">
            <v>ღვიაIII60</v>
          </cell>
          <cell r="B7644" t="str">
            <v>ღვია</v>
          </cell>
          <cell r="C7644" t="str">
            <v>III</v>
          </cell>
          <cell r="D7644">
            <v>31.5</v>
          </cell>
          <cell r="E7644">
            <v>60</v>
          </cell>
          <cell r="F7644">
            <v>3.95</v>
          </cell>
          <cell r="G7644">
            <v>3.47</v>
          </cell>
          <cell r="H7644">
            <v>0.2</v>
          </cell>
          <cell r="I7644">
            <v>3.6700000000000004</v>
          </cell>
          <cell r="J7644">
            <v>0.48</v>
          </cell>
        </row>
        <row r="7645">
          <cell r="A7645" t="str">
            <v>ღვიაIII64</v>
          </cell>
          <cell r="B7645" t="str">
            <v>ღვია</v>
          </cell>
          <cell r="C7645" t="str">
            <v>III</v>
          </cell>
          <cell r="D7645">
            <v>32</v>
          </cell>
          <cell r="E7645">
            <v>64</v>
          </cell>
          <cell r="F7645">
            <v>4.57</v>
          </cell>
          <cell r="G7645">
            <v>4.03</v>
          </cell>
          <cell r="H7645">
            <v>0.23</v>
          </cell>
          <cell r="I7645">
            <v>4.2600000000000007</v>
          </cell>
          <cell r="J7645">
            <v>0.54</v>
          </cell>
        </row>
        <row r="7646">
          <cell r="A7646" t="str">
            <v>ღვიაIII68</v>
          </cell>
          <cell r="B7646" t="str">
            <v>ღვია</v>
          </cell>
          <cell r="C7646" t="str">
            <v>III</v>
          </cell>
          <cell r="D7646">
            <v>32.5</v>
          </cell>
          <cell r="E7646">
            <v>68</v>
          </cell>
          <cell r="F7646">
            <v>5.23</v>
          </cell>
          <cell r="G7646">
            <v>4.62</v>
          </cell>
          <cell r="H7646">
            <v>0.26</v>
          </cell>
          <cell r="I7646">
            <v>4.88</v>
          </cell>
          <cell r="J7646">
            <v>0.61000000000000032</v>
          </cell>
        </row>
        <row r="7647">
          <cell r="A7647" t="str">
            <v>ღვიაIII72</v>
          </cell>
          <cell r="B7647" t="str">
            <v>ღვია</v>
          </cell>
          <cell r="C7647" t="str">
            <v>III</v>
          </cell>
          <cell r="D7647">
            <v>33</v>
          </cell>
          <cell r="E7647">
            <v>72</v>
          </cell>
          <cell r="F7647">
            <v>5.93</v>
          </cell>
          <cell r="G7647">
            <v>5.25</v>
          </cell>
          <cell r="H7647">
            <v>0.3</v>
          </cell>
          <cell r="I7647">
            <v>5.55</v>
          </cell>
          <cell r="J7647">
            <v>0.67999999999999972</v>
          </cell>
        </row>
        <row r="7648">
          <cell r="A7648" t="str">
            <v>ღვიაIII76</v>
          </cell>
          <cell r="B7648" t="str">
            <v>ღვია</v>
          </cell>
          <cell r="C7648" t="str">
            <v>III</v>
          </cell>
          <cell r="D7648">
            <v>33.5</v>
          </cell>
          <cell r="E7648">
            <v>76</v>
          </cell>
          <cell r="F7648">
            <v>6.67</v>
          </cell>
          <cell r="G7648">
            <v>5.92</v>
          </cell>
          <cell r="H7648">
            <v>0.33</v>
          </cell>
          <cell r="I7648">
            <v>6.25</v>
          </cell>
          <cell r="J7648">
            <v>0.75</v>
          </cell>
        </row>
        <row r="7649">
          <cell r="A7649" t="str">
            <v>ღვიაIII80</v>
          </cell>
          <cell r="B7649" t="str">
            <v>ღვია</v>
          </cell>
          <cell r="C7649" t="str">
            <v>III</v>
          </cell>
          <cell r="D7649">
            <v>34</v>
          </cell>
          <cell r="E7649">
            <v>80</v>
          </cell>
          <cell r="F7649">
            <v>7.44</v>
          </cell>
          <cell r="G7649">
            <v>6.61</v>
          </cell>
          <cell r="H7649">
            <v>0.37</v>
          </cell>
          <cell r="I7649">
            <v>6.98</v>
          </cell>
          <cell r="J7649">
            <v>0.83000000000000007</v>
          </cell>
        </row>
        <row r="7650">
          <cell r="A7650" t="str">
            <v>ღვიაIII84</v>
          </cell>
          <cell r="B7650" t="str">
            <v>ღვია</v>
          </cell>
          <cell r="C7650" t="str">
            <v>III</v>
          </cell>
          <cell r="D7650">
            <v>34</v>
          </cell>
          <cell r="E7650">
            <v>84</v>
          </cell>
          <cell r="F7650">
            <v>8.25</v>
          </cell>
          <cell r="G7650">
            <v>7.34</v>
          </cell>
          <cell r="H7650">
            <v>0.41</v>
          </cell>
          <cell r="I7650">
            <v>7.75</v>
          </cell>
          <cell r="J7650">
            <v>0.91000000000000014</v>
          </cell>
        </row>
        <row r="7651">
          <cell r="A7651" t="str">
            <v>ღვიაIII88</v>
          </cell>
          <cell r="B7651" t="str">
            <v>ღვია</v>
          </cell>
          <cell r="C7651" t="str">
            <v>III</v>
          </cell>
          <cell r="D7651">
            <v>34.5</v>
          </cell>
          <cell r="E7651">
            <v>88</v>
          </cell>
          <cell r="F7651">
            <v>9.09</v>
          </cell>
          <cell r="G7651">
            <v>8.11</v>
          </cell>
          <cell r="H7651">
            <v>0.46</v>
          </cell>
          <cell r="I7651">
            <v>8.57</v>
          </cell>
          <cell r="J7651">
            <v>0.98000000000000043</v>
          </cell>
        </row>
        <row r="7652">
          <cell r="A7652" t="str">
            <v>ღვიაIII92</v>
          </cell>
          <cell r="B7652" t="str">
            <v>ღვია</v>
          </cell>
          <cell r="C7652" t="str">
            <v>III</v>
          </cell>
          <cell r="D7652">
            <v>34.5</v>
          </cell>
          <cell r="E7652">
            <v>92</v>
          </cell>
          <cell r="F7652">
            <v>9.9600000000000009</v>
          </cell>
          <cell r="G7652">
            <v>8.89</v>
          </cell>
          <cell r="H7652">
            <v>0.5</v>
          </cell>
          <cell r="I7652">
            <v>9.39</v>
          </cell>
          <cell r="J7652">
            <v>1.0700000000000003</v>
          </cell>
        </row>
        <row r="7653">
          <cell r="A7653" t="str">
            <v>ღვიაIII96</v>
          </cell>
          <cell r="B7653" t="str">
            <v>ღვია</v>
          </cell>
          <cell r="C7653" t="str">
            <v>III</v>
          </cell>
          <cell r="D7653">
            <v>34.5</v>
          </cell>
          <cell r="E7653">
            <v>96</v>
          </cell>
          <cell r="F7653">
            <v>10.86</v>
          </cell>
          <cell r="G7653">
            <v>9.7200000000000006</v>
          </cell>
          <cell r="H7653">
            <v>0.54</v>
          </cell>
          <cell r="I7653">
            <v>10.260000000000002</v>
          </cell>
          <cell r="J7653">
            <v>1.1399999999999988</v>
          </cell>
        </row>
        <row r="7654">
          <cell r="A7654" t="str">
            <v>ღვიაIII100</v>
          </cell>
          <cell r="B7654" t="str">
            <v>ღვია</v>
          </cell>
          <cell r="C7654" t="str">
            <v>III</v>
          </cell>
          <cell r="D7654">
            <v>34.5</v>
          </cell>
          <cell r="E7654">
            <v>100</v>
          </cell>
          <cell r="F7654">
            <v>11.79</v>
          </cell>
          <cell r="G7654">
            <v>10.56</v>
          </cell>
          <cell r="H7654">
            <v>0.59</v>
          </cell>
          <cell r="I7654">
            <v>11.15</v>
          </cell>
          <cell r="J7654">
            <v>1.2299999999999986</v>
          </cell>
        </row>
        <row r="7655">
          <cell r="A7655" t="str">
            <v>ღვიაIII104</v>
          </cell>
          <cell r="B7655" t="str">
            <v>ღვია</v>
          </cell>
          <cell r="C7655" t="str">
            <v>III</v>
          </cell>
          <cell r="D7655">
            <v>35</v>
          </cell>
          <cell r="E7655">
            <v>104</v>
          </cell>
          <cell r="F7655">
            <v>12.75</v>
          </cell>
          <cell r="G7655">
            <v>11.45</v>
          </cell>
          <cell r="H7655">
            <v>0.64</v>
          </cell>
          <cell r="I7655">
            <v>12.09</v>
          </cell>
          <cell r="J7655">
            <v>1.3000000000000007</v>
          </cell>
        </row>
        <row r="7656">
          <cell r="A7656" t="str">
            <v>ღვიაIII108</v>
          </cell>
          <cell r="B7656" t="str">
            <v>ღვია</v>
          </cell>
          <cell r="C7656" t="str">
            <v>III</v>
          </cell>
          <cell r="D7656">
            <v>35</v>
          </cell>
          <cell r="E7656">
            <v>108</v>
          </cell>
          <cell r="F7656">
            <v>13.74</v>
          </cell>
          <cell r="G7656">
            <v>12.35</v>
          </cell>
          <cell r="H7656">
            <v>0.69</v>
          </cell>
          <cell r="I7656">
            <v>13.04</v>
          </cell>
          <cell r="J7656">
            <v>1.3900000000000006</v>
          </cell>
        </row>
        <row r="7657">
          <cell r="A7657" t="str">
            <v>ღვიაIII112</v>
          </cell>
          <cell r="B7657" t="str">
            <v>ღვია</v>
          </cell>
          <cell r="C7657" t="str">
            <v>III</v>
          </cell>
          <cell r="D7657">
            <v>35</v>
          </cell>
          <cell r="E7657">
            <v>112</v>
          </cell>
          <cell r="F7657">
            <v>14.77</v>
          </cell>
          <cell r="G7657">
            <v>13.31</v>
          </cell>
          <cell r="H7657">
            <v>0.74</v>
          </cell>
          <cell r="I7657">
            <v>14.05</v>
          </cell>
          <cell r="J7657">
            <v>1.4599999999999991</v>
          </cell>
        </row>
        <row r="7658">
          <cell r="A7658" t="str">
            <v>ღვიაIII116</v>
          </cell>
          <cell r="B7658" t="str">
            <v>ღვია</v>
          </cell>
          <cell r="C7658" t="str">
            <v>III</v>
          </cell>
          <cell r="D7658">
            <v>35</v>
          </cell>
          <cell r="E7658">
            <v>116</v>
          </cell>
          <cell r="F7658">
            <v>15.82</v>
          </cell>
          <cell r="G7658">
            <v>14.27</v>
          </cell>
          <cell r="H7658">
            <v>0.79</v>
          </cell>
          <cell r="I7658">
            <v>15.059999999999999</v>
          </cell>
          <cell r="J7658">
            <v>1.5500000000000007</v>
          </cell>
        </row>
        <row r="7659">
          <cell r="A7659" t="str">
            <v>ღვიაIII120</v>
          </cell>
          <cell r="B7659" t="str">
            <v>ღვია</v>
          </cell>
          <cell r="C7659" t="str">
            <v>III</v>
          </cell>
          <cell r="D7659">
            <v>35</v>
          </cell>
          <cell r="E7659">
            <v>120</v>
          </cell>
          <cell r="F7659">
            <v>16.91</v>
          </cell>
          <cell r="G7659">
            <v>15.29</v>
          </cell>
          <cell r="H7659">
            <v>0.85</v>
          </cell>
          <cell r="I7659">
            <v>16.14</v>
          </cell>
          <cell r="J7659">
            <v>1.620000000000001</v>
          </cell>
        </row>
        <row r="7660">
          <cell r="A7660" t="str">
            <v>ღვიაIII124</v>
          </cell>
          <cell r="B7660" t="str">
            <v>ღვია</v>
          </cell>
          <cell r="C7660" t="str">
            <v>III</v>
          </cell>
          <cell r="D7660">
            <v>35</v>
          </cell>
          <cell r="E7660">
            <v>124</v>
          </cell>
          <cell r="F7660">
            <v>18.04</v>
          </cell>
          <cell r="G7660">
            <v>16.329999999999998</v>
          </cell>
          <cell r="H7660">
            <v>0.9</v>
          </cell>
          <cell r="I7660">
            <v>17.229999999999997</v>
          </cell>
          <cell r="J7660">
            <v>1.7100000000000009</v>
          </cell>
        </row>
        <row r="7661">
          <cell r="A7661" t="str">
            <v>ღვიაIII128</v>
          </cell>
          <cell r="B7661" t="str">
            <v>ღვია</v>
          </cell>
          <cell r="C7661" t="str">
            <v>III</v>
          </cell>
          <cell r="D7661">
            <v>35</v>
          </cell>
          <cell r="E7661">
            <v>128</v>
          </cell>
          <cell r="F7661">
            <v>19.21</v>
          </cell>
          <cell r="G7661">
            <v>17.399999999999999</v>
          </cell>
          <cell r="H7661">
            <v>0.96</v>
          </cell>
          <cell r="I7661">
            <v>18.36</v>
          </cell>
          <cell r="J7661">
            <v>1.8100000000000023</v>
          </cell>
        </row>
        <row r="7662">
          <cell r="A7662" t="str">
            <v>ღვიაIII132</v>
          </cell>
          <cell r="B7662" t="str">
            <v>ღვია</v>
          </cell>
          <cell r="C7662" t="str">
            <v>III</v>
          </cell>
          <cell r="D7662">
            <v>35</v>
          </cell>
          <cell r="E7662">
            <v>132</v>
          </cell>
          <cell r="F7662">
            <v>20.43</v>
          </cell>
          <cell r="G7662">
            <v>18.53</v>
          </cell>
          <cell r="H7662">
            <v>1.02</v>
          </cell>
          <cell r="I7662">
            <v>19.55</v>
          </cell>
          <cell r="J7662">
            <v>1.8999999999999986</v>
          </cell>
        </row>
        <row r="7663">
          <cell r="A7663" t="str">
            <v>ღვიაIII136</v>
          </cell>
          <cell r="B7663" t="str">
            <v>ღვია</v>
          </cell>
          <cell r="C7663" t="str">
            <v>III</v>
          </cell>
          <cell r="D7663">
            <v>35</v>
          </cell>
          <cell r="E7663">
            <v>136</v>
          </cell>
          <cell r="F7663">
            <v>21.7</v>
          </cell>
          <cell r="G7663">
            <v>19.7</v>
          </cell>
          <cell r="H7663">
            <v>1.0900000000000001</v>
          </cell>
          <cell r="I7663">
            <v>20.79</v>
          </cell>
          <cell r="J7663">
            <v>2</v>
          </cell>
        </row>
        <row r="7664">
          <cell r="A7664" t="str">
            <v>ღვიაIII140</v>
          </cell>
          <cell r="B7664" t="str">
            <v>ღვია</v>
          </cell>
          <cell r="C7664" t="str">
            <v>III</v>
          </cell>
          <cell r="D7664">
            <v>35</v>
          </cell>
          <cell r="E7664">
            <v>140</v>
          </cell>
          <cell r="F7664">
            <v>23.03</v>
          </cell>
          <cell r="G7664">
            <v>20.93</v>
          </cell>
          <cell r="H7664">
            <v>1.1499999999999999</v>
          </cell>
          <cell r="I7664">
            <v>22.08</v>
          </cell>
          <cell r="J7664">
            <v>2.1000000000000014</v>
          </cell>
        </row>
        <row r="7665">
          <cell r="A7665" t="str">
            <v>ღვიაIII144</v>
          </cell>
          <cell r="B7665" t="str">
            <v>ღვია</v>
          </cell>
          <cell r="C7665" t="str">
            <v>III</v>
          </cell>
          <cell r="D7665">
            <v>35.5</v>
          </cell>
          <cell r="E7665">
            <v>144</v>
          </cell>
          <cell r="F7665">
            <v>24.43</v>
          </cell>
          <cell r="G7665">
            <v>22.23</v>
          </cell>
          <cell r="H7665">
            <v>1.22</v>
          </cell>
          <cell r="I7665">
            <v>23.45</v>
          </cell>
          <cell r="J7665">
            <v>2.1999999999999993</v>
          </cell>
        </row>
        <row r="7666">
          <cell r="A7666" t="str">
            <v>ღვიაIII148</v>
          </cell>
          <cell r="B7666" t="str">
            <v>ღვია</v>
          </cell>
          <cell r="C7666" t="str">
            <v>III</v>
          </cell>
          <cell r="D7666">
            <v>35.5</v>
          </cell>
          <cell r="E7666">
            <v>148</v>
          </cell>
          <cell r="F7666">
            <v>29.9</v>
          </cell>
          <cell r="G7666">
            <v>23.59</v>
          </cell>
          <cell r="H7666">
            <v>1.5</v>
          </cell>
          <cell r="I7666">
            <v>25.09</v>
          </cell>
          <cell r="J7666">
            <v>6.3099999999999987</v>
          </cell>
        </row>
        <row r="7667">
          <cell r="A7667" t="str">
            <v>ღვიაIII152</v>
          </cell>
          <cell r="B7667" t="str">
            <v>ღვია</v>
          </cell>
          <cell r="C7667" t="str">
            <v>III</v>
          </cell>
          <cell r="D7667">
            <v>36</v>
          </cell>
          <cell r="E7667">
            <v>152</v>
          </cell>
          <cell r="F7667">
            <v>27.46</v>
          </cell>
          <cell r="G7667">
            <v>25.04</v>
          </cell>
          <cell r="H7667">
            <v>1.37</v>
          </cell>
          <cell r="I7667">
            <v>26.41</v>
          </cell>
          <cell r="J7667">
            <v>2.4200000000000017</v>
          </cell>
        </row>
        <row r="7668">
          <cell r="A7668" t="str">
            <v>ღვიაIII156</v>
          </cell>
          <cell r="B7668" t="str">
            <v>ღვია</v>
          </cell>
          <cell r="C7668" t="str">
            <v>III</v>
          </cell>
          <cell r="D7668">
            <v>36</v>
          </cell>
          <cell r="E7668">
            <v>156</v>
          </cell>
          <cell r="F7668">
            <v>29.12</v>
          </cell>
          <cell r="G7668">
            <v>26.59</v>
          </cell>
          <cell r="H7668">
            <v>1.46</v>
          </cell>
          <cell r="I7668">
            <v>28.05</v>
          </cell>
          <cell r="J7668">
            <v>2.5300000000000011</v>
          </cell>
        </row>
        <row r="7669">
          <cell r="A7669" t="str">
            <v>ღვიაIII160</v>
          </cell>
          <cell r="B7669" t="str">
            <v>ღვია</v>
          </cell>
          <cell r="C7669" t="str">
            <v>III</v>
          </cell>
          <cell r="D7669">
            <v>36.5</v>
          </cell>
          <cell r="E7669">
            <v>160</v>
          </cell>
          <cell r="F7669">
            <v>30.88</v>
          </cell>
          <cell r="G7669">
            <v>28.22</v>
          </cell>
          <cell r="H7669">
            <v>1.54</v>
          </cell>
          <cell r="I7669">
            <v>29.759999999999998</v>
          </cell>
          <cell r="J7669">
            <v>2.66</v>
          </cell>
        </row>
        <row r="7670">
          <cell r="A7670" t="str">
            <v>ღვიაIV8</v>
          </cell>
          <cell r="B7670" t="str">
            <v>ღვია</v>
          </cell>
          <cell r="C7670" t="str">
            <v>IV</v>
          </cell>
          <cell r="D7670">
            <v>11</v>
          </cell>
          <cell r="E7670">
            <v>8</v>
          </cell>
          <cell r="F7670">
            <v>2.8000000000000001E-2</v>
          </cell>
          <cell r="G7670">
            <v>0.02</v>
          </cell>
          <cell r="H7670">
            <v>0</v>
          </cell>
          <cell r="I7670">
            <v>0.02</v>
          </cell>
          <cell r="J7670">
            <v>8.0000000000000002E-3</v>
          </cell>
        </row>
        <row r="7671">
          <cell r="A7671" t="str">
            <v>ღვიაIV10</v>
          </cell>
          <cell r="B7671" t="str">
            <v>ღვია</v>
          </cell>
          <cell r="C7671" t="str">
            <v>IV</v>
          </cell>
          <cell r="D7671">
            <v>12</v>
          </cell>
          <cell r="E7671">
            <v>10</v>
          </cell>
          <cell r="F7671">
            <v>4.8000000000000001E-2</v>
          </cell>
          <cell r="G7671">
            <v>0.04</v>
          </cell>
          <cell r="H7671">
            <v>0</v>
          </cell>
          <cell r="I7671">
            <v>0.04</v>
          </cell>
          <cell r="J7671">
            <v>8.0000000000000002E-3</v>
          </cell>
        </row>
        <row r="7672">
          <cell r="A7672" t="str">
            <v>ღვიაIV12</v>
          </cell>
          <cell r="B7672" t="str">
            <v>ღვია</v>
          </cell>
          <cell r="C7672" t="str">
            <v>IV</v>
          </cell>
          <cell r="D7672">
            <v>13</v>
          </cell>
          <cell r="E7672">
            <v>12</v>
          </cell>
          <cell r="F7672">
            <v>7.3999999999999996E-2</v>
          </cell>
          <cell r="G7672">
            <v>0.06</v>
          </cell>
          <cell r="H7672">
            <v>0</v>
          </cell>
          <cell r="I7672">
            <v>0.06</v>
          </cell>
          <cell r="J7672">
            <v>1.3999999999999999E-2</v>
          </cell>
        </row>
        <row r="7673">
          <cell r="A7673" t="str">
            <v>ღვიაIV14</v>
          </cell>
          <cell r="B7673" t="str">
            <v>ღვია</v>
          </cell>
          <cell r="C7673" t="str">
            <v>IV</v>
          </cell>
          <cell r="D7673">
            <v>14</v>
          </cell>
          <cell r="E7673">
            <v>14</v>
          </cell>
          <cell r="F7673">
            <v>0.107</v>
          </cell>
          <cell r="G7673">
            <v>0.09</v>
          </cell>
          <cell r="H7673">
            <v>0.01</v>
          </cell>
          <cell r="I7673">
            <v>9.9999999999999992E-2</v>
          </cell>
          <cell r="J7673">
            <v>1.7000000000000001E-2</v>
          </cell>
        </row>
        <row r="7674">
          <cell r="A7674" t="str">
            <v>ღვიაIV16</v>
          </cell>
          <cell r="B7674" t="str">
            <v>ღვია</v>
          </cell>
          <cell r="C7674" t="str">
            <v>IV</v>
          </cell>
          <cell r="D7674">
            <v>15</v>
          </cell>
          <cell r="E7674">
            <v>16</v>
          </cell>
          <cell r="F7674">
            <v>0.14799999999999999</v>
          </cell>
          <cell r="G7674">
            <v>0.13</v>
          </cell>
          <cell r="H7674">
            <v>0.01</v>
          </cell>
          <cell r="I7674">
            <v>0.14000000000000001</v>
          </cell>
          <cell r="J7674">
            <v>1.7999999999999988E-2</v>
          </cell>
        </row>
        <row r="7675">
          <cell r="A7675" t="str">
            <v>ღვიაIV20</v>
          </cell>
          <cell r="B7675" t="str">
            <v>ღვია</v>
          </cell>
          <cell r="C7675" t="str">
            <v>IV</v>
          </cell>
          <cell r="D7675">
            <v>17</v>
          </cell>
          <cell r="E7675">
            <v>20</v>
          </cell>
          <cell r="F7675">
            <v>0.26</v>
          </cell>
          <cell r="G7675">
            <v>0.22</v>
          </cell>
          <cell r="H7675">
            <v>0.01</v>
          </cell>
          <cell r="I7675">
            <v>0.23</v>
          </cell>
          <cell r="J7675">
            <v>4.0000000000000008E-2</v>
          </cell>
        </row>
        <row r="7676">
          <cell r="A7676" t="str">
            <v>ღვიაIV24</v>
          </cell>
          <cell r="B7676" t="str">
            <v>ღვია</v>
          </cell>
          <cell r="C7676" t="str">
            <v>IV</v>
          </cell>
          <cell r="D7676">
            <v>19</v>
          </cell>
          <cell r="E7676">
            <v>24</v>
          </cell>
          <cell r="F7676">
            <v>0.4</v>
          </cell>
          <cell r="G7676">
            <v>0.34</v>
          </cell>
          <cell r="H7676">
            <v>0.02</v>
          </cell>
          <cell r="I7676">
            <v>0.36000000000000004</v>
          </cell>
          <cell r="J7676">
            <v>0.06</v>
          </cell>
        </row>
        <row r="7677">
          <cell r="A7677" t="str">
            <v>ღვიაIV28</v>
          </cell>
          <cell r="B7677" t="str">
            <v>ღვია</v>
          </cell>
          <cell r="C7677" t="str">
            <v>IV</v>
          </cell>
          <cell r="D7677">
            <v>20.5</v>
          </cell>
          <cell r="E7677">
            <v>28</v>
          </cell>
          <cell r="F7677">
            <v>0.59</v>
          </cell>
          <cell r="G7677">
            <v>0.51</v>
          </cell>
          <cell r="H7677">
            <v>0.03</v>
          </cell>
          <cell r="I7677">
            <v>0.54</v>
          </cell>
          <cell r="J7677">
            <v>7.999999999999996E-2</v>
          </cell>
        </row>
        <row r="7678">
          <cell r="A7678" t="str">
            <v>ღვიაIV32</v>
          </cell>
          <cell r="B7678" t="str">
            <v>ღვია</v>
          </cell>
          <cell r="C7678" t="str">
            <v>IV</v>
          </cell>
          <cell r="D7678">
            <v>22</v>
          </cell>
          <cell r="E7678">
            <v>32</v>
          </cell>
          <cell r="F7678">
            <v>0.81</v>
          </cell>
          <cell r="G7678">
            <v>0.7</v>
          </cell>
          <cell r="H7678">
            <v>0.04</v>
          </cell>
          <cell r="I7678">
            <v>0.74</v>
          </cell>
          <cell r="J7678">
            <v>0.1100000000000001</v>
          </cell>
        </row>
        <row r="7679">
          <cell r="A7679" t="str">
            <v>ღვიაIV36</v>
          </cell>
          <cell r="B7679" t="str">
            <v>ღვია</v>
          </cell>
          <cell r="C7679" t="str">
            <v>IV</v>
          </cell>
          <cell r="D7679">
            <v>23</v>
          </cell>
          <cell r="E7679">
            <v>36</v>
          </cell>
          <cell r="F7679">
            <v>1.08</v>
          </cell>
          <cell r="G7679">
            <v>0.93</v>
          </cell>
          <cell r="H7679">
            <v>0.05</v>
          </cell>
          <cell r="I7679">
            <v>0.98000000000000009</v>
          </cell>
          <cell r="J7679">
            <v>0.15000000000000002</v>
          </cell>
        </row>
        <row r="7680">
          <cell r="A7680" t="str">
            <v>ღვიაIV40</v>
          </cell>
          <cell r="B7680" t="str">
            <v>ღვია</v>
          </cell>
          <cell r="C7680" t="str">
            <v>IV</v>
          </cell>
          <cell r="D7680">
            <v>24</v>
          </cell>
          <cell r="E7680">
            <v>40</v>
          </cell>
          <cell r="F7680">
            <v>1.39</v>
          </cell>
          <cell r="G7680">
            <v>1.21</v>
          </cell>
          <cell r="H7680">
            <v>7.0000000000000007E-2</v>
          </cell>
          <cell r="I7680">
            <v>1.28</v>
          </cell>
          <cell r="J7680">
            <v>0.17999999999999994</v>
          </cell>
        </row>
        <row r="7681">
          <cell r="A7681" t="str">
            <v>ღვიაIV44</v>
          </cell>
          <cell r="B7681" t="str">
            <v>ღვია</v>
          </cell>
          <cell r="C7681" t="str">
            <v>IV</v>
          </cell>
          <cell r="D7681">
            <v>25.5</v>
          </cell>
          <cell r="E7681">
            <v>44</v>
          </cell>
          <cell r="F7681">
            <v>1.75</v>
          </cell>
          <cell r="G7681">
            <v>1.52</v>
          </cell>
          <cell r="H7681">
            <v>0.09</v>
          </cell>
          <cell r="I7681">
            <v>1.61</v>
          </cell>
          <cell r="J7681">
            <v>0.22999999999999998</v>
          </cell>
        </row>
        <row r="7682">
          <cell r="A7682" t="str">
            <v>ღვიაIV48</v>
          </cell>
          <cell r="B7682" t="str">
            <v>ღვია</v>
          </cell>
          <cell r="C7682" t="str">
            <v>IV</v>
          </cell>
          <cell r="D7682">
            <v>26.5</v>
          </cell>
          <cell r="E7682">
            <v>48</v>
          </cell>
          <cell r="F7682">
            <v>2.15</v>
          </cell>
          <cell r="G7682">
            <v>1.87</v>
          </cell>
          <cell r="H7682">
            <v>0.11</v>
          </cell>
          <cell r="I7682">
            <v>1.9800000000000002</v>
          </cell>
          <cell r="J7682">
            <v>0.2799999999999998</v>
          </cell>
        </row>
        <row r="7683">
          <cell r="A7683" t="str">
            <v>ღვიაIV52</v>
          </cell>
          <cell r="B7683" t="str">
            <v>ღვია</v>
          </cell>
          <cell r="C7683" t="str">
            <v>IV</v>
          </cell>
          <cell r="D7683">
            <v>27</v>
          </cell>
          <cell r="E7683">
            <v>52</v>
          </cell>
          <cell r="F7683">
            <v>2.59</v>
          </cell>
          <cell r="G7683">
            <v>2.2599999999999998</v>
          </cell>
          <cell r="H7683">
            <v>0.13</v>
          </cell>
          <cell r="I7683">
            <v>2.3899999999999997</v>
          </cell>
          <cell r="J7683">
            <v>0.33000000000000007</v>
          </cell>
        </row>
        <row r="7684">
          <cell r="A7684" t="str">
            <v>ღვიაIV56</v>
          </cell>
          <cell r="B7684" t="str">
            <v>ღვია</v>
          </cell>
          <cell r="C7684" t="str">
            <v>IV</v>
          </cell>
          <cell r="D7684">
            <v>28</v>
          </cell>
          <cell r="E7684">
            <v>56</v>
          </cell>
          <cell r="F7684">
            <v>3.08</v>
          </cell>
          <cell r="G7684">
            <v>2.7</v>
          </cell>
          <cell r="H7684">
            <v>0.15</v>
          </cell>
          <cell r="I7684">
            <v>2.85</v>
          </cell>
          <cell r="J7684">
            <v>0.37999999999999989</v>
          </cell>
        </row>
        <row r="7685">
          <cell r="A7685" t="str">
            <v>ღვიაIV60</v>
          </cell>
          <cell r="B7685" t="str">
            <v>ღვია</v>
          </cell>
          <cell r="C7685" t="str">
            <v>IV</v>
          </cell>
          <cell r="D7685">
            <v>28.5</v>
          </cell>
          <cell r="E7685">
            <v>60</v>
          </cell>
          <cell r="F7685">
            <v>3.6</v>
          </cell>
          <cell r="G7685">
            <v>3.16</v>
          </cell>
          <cell r="H7685">
            <v>0.18</v>
          </cell>
          <cell r="I7685">
            <v>3.3400000000000003</v>
          </cell>
          <cell r="J7685">
            <v>0.43999999999999995</v>
          </cell>
        </row>
        <row r="7686">
          <cell r="A7686" t="str">
            <v>ღვიაIV64</v>
          </cell>
          <cell r="B7686" t="str">
            <v>ღვია</v>
          </cell>
          <cell r="C7686" t="str">
            <v>IV</v>
          </cell>
          <cell r="D7686">
            <v>29</v>
          </cell>
          <cell r="E7686">
            <v>64</v>
          </cell>
          <cell r="F7686">
            <v>4.17</v>
          </cell>
          <cell r="G7686">
            <v>3.67</v>
          </cell>
          <cell r="H7686">
            <v>0.21</v>
          </cell>
          <cell r="I7686">
            <v>3.88</v>
          </cell>
          <cell r="J7686">
            <v>0.5</v>
          </cell>
        </row>
        <row r="7687">
          <cell r="A7687" t="str">
            <v>ღვიაIV68</v>
          </cell>
          <cell r="B7687" t="str">
            <v>ღვია</v>
          </cell>
          <cell r="C7687" t="str">
            <v>IV</v>
          </cell>
          <cell r="D7687">
            <v>29.5</v>
          </cell>
          <cell r="E7687">
            <v>68</v>
          </cell>
          <cell r="F7687">
            <v>4.7699999999999996</v>
          </cell>
          <cell r="G7687">
            <v>4.21</v>
          </cell>
          <cell r="H7687">
            <v>0.24</v>
          </cell>
          <cell r="I7687">
            <v>4.45</v>
          </cell>
          <cell r="J7687">
            <v>0.55999999999999961</v>
          </cell>
        </row>
        <row r="7688">
          <cell r="A7688" t="str">
            <v>ღვიაIV72</v>
          </cell>
          <cell r="B7688" t="str">
            <v>ღვია</v>
          </cell>
          <cell r="C7688" t="str">
            <v>IV</v>
          </cell>
          <cell r="D7688">
            <v>30</v>
          </cell>
          <cell r="E7688">
            <v>72</v>
          </cell>
          <cell r="F7688">
            <v>5.41</v>
          </cell>
          <cell r="G7688">
            <v>4.78</v>
          </cell>
          <cell r="H7688">
            <v>0.27</v>
          </cell>
          <cell r="I7688">
            <v>5.0500000000000007</v>
          </cell>
          <cell r="J7688">
            <v>0.62999999999999989</v>
          </cell>
        </row>
        <row r="7689">
          <cell r="A7689" t="str">
            <v>ღვიაIV76</v>
          </cell>
          <cell r="B7689" t="str">
            <v>ღვია</v>
          </cell>
          <cell r="C7689" t="str">
            <v>IV</v>
          </cell>
          <cell r="D7689">
            <v>30.5</v>
          </cell>
          <cell r="E7689">
            <v>76</v>
          </cell>
          <cell r="F7689">
            <v>6.08</v>
          </cell>
          <cell r="G7689">
            <v>5.39</v>
          </cell>
          <cell r="H7689">
            <v>0.3</v>
          </cell>
          <cell r="I7689">
            <v>5.6899999999999995</v>
          </cell>
          <cell r="J7689">
            <v>0.69000000000000039</v>
          </cell>
        </row>
        <row r="7690">
          <cell r="A7690" t="str">
            <v>ღვიაIV80</v>
          </cell>
          <cell r="B7690" t="str">
            <v>ღვია</v>
          </cell>
          <cell r="C7690" t="str">
            <v>IV</v>
          </cell>
          <cell r="D7690">
            <v>31</v>
          </cell>
          <cell r="E7690">
            <v>80</v>
          </cell>
          <cell r="F7690">
            <v>6.79</v>
          </cell>
          <cell r="G7690">
            <v>6.02</v>
          </cell>
          <cell r="H7690">
            <v>0.34</v>
          </cell>
          <cell r="I7690">
            <v>6.3599999999999994</v>
          </cell>
          <cell r="J7690">
            <v>0.77000000000000046</v>
          </cell>
        </row>
        <row r="7691">
          <cell r="A7691" t="str">
            <v>ღვიაIV84</v>
          </cell>
          <cell r="B7691" t="str">
            <v>ღვია</v>
          </cell>
          <cell r="C7691" t="str">
            <v>IV</v>
          </cell>
          <cell r="D7691">
            <v>31</v>
          </cell>
          <cell r="E7691">
            <v>84</v>
          </cell>
          <cell r="F7691">
            <v>7.52</v>
          </cell>
          <cell r="G7691">
            <v>6.68</v>
          </cell>
          <cell r="H7691">
            <v>0.38</v>
          </cell>
          <cell r="I7691">
            <v>7.06</v>
          </cell>
          <cell r="J7691">
            <v>0.83999999999999986</v>
          </cell>
        </row>
        <row r="7692">
          <cell r="A7692" t="str">
            <v>ღვიაIV88</v>
          </cell>
          <cell r="B7692" t="str">
            <v>ღვია</v>
          </cell>
          <cell r="C7692" t="str">
            <v>IV</v>
          </cell>
          <cell r="D7692">
            <v>31</v>
          </cell>
          <cell r="E7692">
            <v>88</v>
          </cell>
          <cell r="F7692">
            <v>8.2899999999999991</v>
          </cell>
          <cell r="G7692">
            <v>7.39</v>
          </cell>
          <cell r="H7692">
            <v>0.42</v>
          </cell>
          <cell r="I7692">
            <v>7.81</v>
          </cell>
          <cell r="J7692">
            <v>0.89999999999999947</v>
          </cell>
        </row>
        <row r="7693">
          <cell r="A7693" t="str">
            <v>ღვიაIV92</v>
          </cell>
          <cell r="B7693" t="str">
            <v>ღვია</v>
          </cell>
          <cell r="C7693" t="str">
            <v>IV</v>
          </cell>
          <cell r="D7693">
            <v>31.5</v>
          </cell>
          <cell r="E7693">
            <v>92</v>
          </cell>
          <cell r="F7693">
            <v>9.08</v>
          </cell>
          <cell r="G7693">
            <v>8.1</v>
          </cell>
          <cell r="H7693">
            <v>0.45</v>
          </cell>
          <cell r="I7693">
            <v>8.5499999999999989</v>
          </cell>
          <cell r="J7693">
            <v>0.98000000000000043</v>
          </cell>
        </row>
        <row r="7694">
          <cell r="A7694" t="str">
            <v>ღვიაIV96</v>
          </cell>
          <cell r="B7694" t="str">
            <v>ღვია</v>
          </cell>
          <cell r="C7694" t="str">
            <v>IV</v>
          </cell>
          <cell r="D7694">
            <v>31.5</v>
          </cell>
          <cell r="E7694">
            <v>96</v>
          </cell>
          <cell r="F7694">
            <v>9.91</v>
          </cell>
          <cell r="G7694">
            <v>5.86</v>
          </cell>
          <cell r="H7694">
            <v>0.5</v>
          </cell>
          <cell r="I7694">
            <v>6.36</v>
          </cell>
          <cell r="J7694">
            <v>4.05</v>
          </cell>
        </row>
        <row r="7695">
          <cell r="A7695" t="str">
            <v>ღვიაIV100</v>
          </cell>
          <cell r="B7695" t="str">
            <v>ღვია</v>
          </cell>
          <cell r="C7695" t="str">
            <v>IV</v>
          </cell>
          <cell r="D7695">
            <v>31.5</v>
          </cell>
          <cell r="E7695">
            <v>100</v>
          </cell>
          <cell r="F7695">
            <v>10.76</v>
          </cell>
          <cell r="G7695">
            <v>9.6300000000000008</v>
          </cell>
          <cell r="H7695">
            <v>0.54</v>
          </cell>
          <cell r="I7695">
            <v>10.170000000000002</v>
          </cell>
          <cell r="J7695">
            <v>1.129999999999999</v>
          </cell>
        </row>
        <row r="7696">
          <cell r="A7696" t="str">
            <v>ღვიაIV104</v>
          </cell>
          <cell r="B7696" t="str">
            <v>ღვია</v>
          </cell>
          <cell r="C7696" t="str">
            <v>IV</v>
          </cell>
          <cell r="D7696">
            <v>31.5</v>
          </cell>
          <cell r="E7696">
            <v>104</v>
          </cell>
          <cell r="F7696">
            <v>11.63</v>
          </cell>
          <cell r="G7696">
            <v>10.43</v>
          </cell>
          <cell r="H7696">
            <v>0.57999999999999996</v>
          </cell>
          <cell r="I7696">
            <v>11.01</v>
          </cell>
          <cell r="J7696">
            <v>1.2000000000000011</v>
          </cell>
        </row>
        <row r="7697">
          <cell r="A7697" t="str">
            <v>ღვიაIV108</v>
          </cell>
          <cell r="B7697" t="str">
            <v>ღვია</v>
          </cell>
          <cell r="C7697" t="str">
            <v>IV</v>
          </cell>
          <cell r="D7697">
            <v>31.5</v>
          </cell>
          <cell r="E7697">
            <v>108</v>
          </cell>
          <cell r="F7697">
            <v>12.54</v>
          </cell>
          <cell r="G7697">
            <v>11.26</v>
          </cell>
          <cell r="H7697">
            <v>0.63</v>
          </cell>
          <cell r="I7697">
            <v>11.89</v>
          </cell>
          <cell r="J7697">
            <v>1.2799999999999994</v>
          </cell>
        </row>
        <row r="7698">
          <cell r="A7698" t="str">
            <v>ღვიაIV112</v>
          </cell>
          <cell r="B7698" t="str">
            <v>ღვია</v>
          </cell>
          <cell r="C7698" t="str">
            <v>IV</v>
          </cell>
          <cell r="D7698">
            <v>31.5</v>
          </cell>
          <cell r="E7698">
            <v>112</v>
          </cell>
          <cell r="F7698">
            <v>13.47</v>
          </cell>
          <cell r="G7698">
            <v>12.12</v>
          </cell>
          <cell r="H7698">
            <v>0.67</v>
          </cell>
          <cell r="I7698">
            <v>12.79</v>
          </cell>
          <cell r="J7698">
            <v>1.3500000000000014</v>
          </cell>
        </row>
        <row r="7699">
          <cell r="A7699" t="str">
            <v>ღვიაIV116</v>
          </cell>
          <cell r="B7699" t="str">
            <v>ღვია</v>
          </cell>
          <cell r="C7699" t="str">
            <v>IV</v>
          </cell>
          <cell r="D7699">
            <v>31.5</v>
          </cell>
          <cell r="E7699">
            <v>116</v>
          </cell>
          <cell r="F7699">
            <v>14.43</v>
          </cell>
          <cell r="G7699">
            <v>13</v>
          </cell>
          <cell r="H7699">
            <v>0.72</v>
          </cell>
          <cell r="I7699">
            <v>13.72</v>
          </cell>
          <cell r="J7699">
            <v>1.4299999999999997</v>
          </cell>
        </row>
        <row r="7700">
          <cell r="A7700" t="str">
            <v>ღვიაIV120</v>
          </cell>
          <cell r="B7700" t="str">
            <v>ღვია</v>
          </cell>
          <cell r="C7700" t="str">
            <v>IV</v>
          </cell>
          <cell r="D7700">
            <v>32</v>
          </cell>
          <cell r="E7700">
            <v>120</v>
          </cell>
          <cell r="F7700">
            <v>15.43</v>
          </cell>
          <cell r="G7700">
            <v>13.93</v>
          </cell>
          <cell r="H7700">
            <v>0.77</v>
          </cell>
          <cell r="I7700">
            <v>14.7</v>
          </cell>
          <cell r="J7700">
            <v>1.5</v>
          </cell>
        </row>
        <row r="7701">
          <cell r="A7701" t="str">
            <v>ღვიაIV124</v>
          </cell>
          <cell r="B7701" t="str">
            <v>ღვია</v>
          </cell>
          <cell r="C7701" t="str">
            <v>IV</v>
          </cell>
          <cell r="D7701">
            <v>32</v>
          </cell>
          <cell r="E7701">
            <v>124</v>
          </cell>
          <cell r="F7701">
            <v>16.46</v>
          </cell>
          <cell r="G7701">
            <v>14.88</v>
          </cell>
          <cell r="H7701">
            <v>0.82</v>
          </cell>
          <cell r="I7701">
            <v>15.700000000000001</v>
          </cell>
          <cell r="J7701">
            <v>1.58</v>
          </cell>
        </row>
        <row r="7702">
          <cell r="A7702" t="str">
            <v>ღვიაIV128</v>
          </cell>
          <cell r="B7702" t="str">
            <v>ღვია</v>
          </cell>
          <cell r="C7702" t="str">
            <v>IV</v>
          </cell>
          <cell r="D7702">
            <v>32</v>
          </cell>
          <cell r="E7702">
            <v>128</v>
          </cell>
          <cell r="F7702">
            <v>17.53</v>
          </cell>
          <cell r="G7702">
            <v>15.87</v>
          </cell>
          <cell r="H7702">
            <v>0.88</v>
          </cell>
          <cell r="I7702">
            <v>16.75</v>
          </cell>
          <cell r="J7702">
            <v>1.6600000000000019</v>
          </cell>
        </row>
        <row r="7703">
          <cell r="A7703" t="str">
            <v>ღვიაIV132</v>
          </cell>
          <cell r="B7703" t="str">
            <v>ღვია</v>
          </cell>
          <cell r="C7703" t="str">
            <v>IV</v>
          </cell>
          <cell r="D7703">
            <v>32</v>
          </cell>
          <cell r="E7703">
            <v>132</v>
          </cell>
          <cell r="F7703">
            <v>18.64</v>
          </cell>
          <cell r="G7703">
            <v>16.89</v>
          </cell>
          <cell r="H7703">
            <v>0.93</v>
          </cell>
          <cell r="I7703">
            <v>17.82</v>
          </cell>
          <cell r="J7703">
            <v>1.75</v>
          </cell>
        </row>
        <row r="7704">
          <cell r="A7704" t="str">
            <v>ღვიაIV136</v>
          </cell>
          <cell r="B7704" t="str">
            <v>ღვია</v>
          </cell>
          <cell r="C7704" t="str">
            <v>IV</v>
          </cell>
          <cell r="D7704">
            <v>32</v>
          </cell>
          <cell r="E7704">
            <v>136</v>
          </cell>
          <cell r="F7704">
            <v>19.8</v>
          </cell>
          <cell r="G7704">
            <v>17.96</v>
          </cell>
          <cell r="H7704">
            <v>0.99</v>
          </cell>
          <cell r="I7704">
            <v>18.95</v>
          </cell>
          <cell r="J7704">
            <v>1.8399999999999999</v>
          </cell>
        </row>
        <row r="7705">
          <cell r="A7705" t="str">
            <v>ღვიაIV140</v>
          </cell>
          <cell r="B7705" t="str">
            <v>ღვია</v>
          </cell>
          <cell r="C7705" t="str">
            <v>IV</v>
          </cell>
          <cell r="D7705">
            <v>32</v>
          </cell>
          <cell r="E7705">
            <v>140</v>
          </cell>
          <cell r="F7705">
            <v>21.01</v>
          </cell>
          <cell r="G7705">
            <v>19.079999999999998</v>
          </cell>
          <cell r="H7705">
            <v>1.05</v>
          </cell>
          <cell r="I7705">
            <v>20.13</v>
          </cell>
          <cell r="J7705">
            <v>1.9300000000000033</v>
          </cell>
        </row>
        <row r="7706">
          <cell r="A7706" t="str">
            <v>ღვიაIV144</v>
          </cell>
          <cell r="B7706" t="str">
            <v>ღვია</v>
          </cell>
          <cell r="C7706" t="str">
            <v>IV</v>
          </cell>
          <cell r="D7706">
            <v>32</v>
          </cell>
          <cell r="E7706">
            <v>144</v>
          </cell>
          <cell r="F7706">
            <v>22.28</v>
          </cell>
          <cell r="G7706">
            <v>20.25</v>
          </cell>
          <cell r="H7706">
            <v>1.1100000000000001</v>
          </cell>
          <cell r="I7706">
            <v>21.36</v>
          </cell>
          <cell r="J7706">
            <v>2.0300000000000011</v>
          </cell>
        </row>
        <row r="7707">
          <cell r="A7707" t="str">
            <v>ღვიაIV148</v>
          </cell>
          <cell r="B7707" t="str">
            <v>ღვია</v>
          </cell>
          <cell r="C7707" t="str">
            <v>IV</v>
          </cell>
          <cell r="D7707">
            <v>32.5</v>
          </cell>
          <cell r="E7707">
            <v>148</v>
          </cell>
          <cell r="F7707">
            <v>23.63</v>
          </cell>
          <cell r="G7707">
            <v>21.5</v>
          </cell>
          <cell r="H7707">
            <v>1.18</v>
          </cell>
          <cell r="I7707">
            <v>22.68</v>
          </cell>
          <cell r="J7707">
            <v>2.129999999999999</v>
          </cell>
        </row>
        <row r="7708">
          <cell r="A7708" t="str">
            <v>ღვიაIV152</v>
          </cell>
          <cell r="B7708" t="str">
            <v>ღვია</v>
          </cell>
          <cell r="C7708" t="str">
            <v>IV</v>
          </cell>
          <cell r="D7708">
            <v>32.5</v>
          </cell>
          <cell r="E7708">
            <v>152</v>
          </cell>
          <cell r="F7708">
            <v>25.05</v>
          </cell>
          <cell r="G7708">
            <v>22.82</v>
          </cell>
          <cell r="H7708">
            <v>1.25</v>
          </cell>
          <cell r="I7708">
            <v>24.07</v>
          </cell>
          <cell r="J7708">
            <v>2.2300000000000004</v>
          </cell>
        </row>
        <row r="7709">
          <cell r="A7709" t="str">
            <v>ღვიაIV156</v>
          </cell>
          <cell r="B7709" t="str">
            <v>ღვია</v>
          </cell>
          <cell r="C7709" t="str">
            <v>IV</v>
          </cell>
          <cell r="D7709">
            <v>33</v>
          </cell>
          <cell r="E7709">
            <v>156</v>
          </cell>
          <cell r="F7709">
            <v>26.56</v>
          </cell>
          <cell r="G7709">
            <v>24.22</v>
          </cell>
          <cell r="H7709">
            <v>1.33</v>
          </cell>
          <cell r="I7709">
            <v>25.549999999999997</v>
          </cell>
          <cell r="J7709">
            <v>2.34</v>
          </cell>
        </row>
        <row r="7710">
          <cell r="A7710" t="str">
            <v>ღვიაIV160</v>
          </cell>
          <cell r="B7710" t="str">
            <v>ღვია</v>
          </cell>
          <cell r="C7710" t="str">
            <v>IV</v>
          </cell>
          <cell r="D7710">
            <v>33</v>
          </cell>
          <cell r="E7710">
            <v>160</v>
          </cell>
          <cell r="F7710">
            <v>28.17</v>
          </cell>
          <cell r="G7710">
            <v>25.72</v>
          </cell>
          <cell r="H7710">
            <v>1.41</v>
          </cell>
          <cell r="I7710">
            <v>27.13</v>
          </cell>
          <cell r="J7710">
            <v>2.4500000000000028</v>
          </cell>
        </row>
        <row r="7711">
          <cell r="A7711" t="str">
            <v>ღვიაV8</v>
          </cell>
          <cell r="B7711" t="str">
            <v>ღვია</v>
          </cell>
          <cell r="C7711" t="str">
            <v>V</v>
          </cell>
          <cell r="D7711">
            <v>1011</v>
          </cell>
          <cell r="E7711">
            <v>8</v>
          </cell>
          <cell r="F7711">
            <v>2.5999999999999999E-2</v>
          </cell>
          <cell r="G7711">
            <v>0.02</v>
          </cell>
          <cell r="H7711">
            <v>0</v>
          </cell>
          <cell r="I7711">
            <v>0.02</v>
          </cell>
          <cell r="J7711">
            <v>5.9999999999999984E-3</v>
          </cell>
        </row>
        <row r="7712">
          <cell r="A7712" t="str">
            <v>ღვიაV10</v>
          </cell>
          <cell r="B7712" t="str">
            <v>ღვია</v>
          </cell>
          <cell r="C7712" t="str">
            <v>V</v>
          </cell>
          <cell r="D7712">
            <v>12</v>
          </cell>
          <cell r="E7712">
            <v>10</v>
          </cell>
          <cell r="F7712">
            <v>4.3999999999999997E-2</v>
          </cell>
          <cell r="G7712">
            <v>0.04</v>
          </cell>
          <cell r="H7712">
            <v>0</v>
          </cell>
          <cell r="I7712">
            <v>0.04</v>
          </cell>
          <cell r="J7712">
            <v>3.9999999999999966E-3</v>
          </cell>
        </row>
        <row r="7713">
          <cell r="A7713" t="str">
            <v>ღვიაV12</v>
          </cell>
          <cell r="B7713" t="str">
            <v>ღვია</v>
          </cell>
          <cell r="C7713" t="str">
            <v>V</v>
          </cell>
          <cell r="D7713">
            <v>13</v>
          </cell>
          <cell r="E7713">
            <v>12</v>
          </cell>
          <cell r="F7713">
            <v>6.7000000000000004E-2</v>
          </cell>
          <cell r="G7713">
            <v>0.06</v>
          </cell>
          <cell r="H7713">
            <v>0</v>
          </cell>
          <cell r="I7713">
            <v>0.06</v>
          </cell>
          <cell r="J7713">
            <v>7.0000000000000062E-3</v>
          </cell>
        </row>
        <row r="7714">
          <cell r="A7714" t="str">
            <v>ღვიაV14</v>
          </cell>
          <cell r="B7714" t="str">
            <v>ღვია</v>
          </cell>
          <cell r="C7714" t="str">
            <v>V</v>
          </cell>
          <cell r="D7714">
            <v>14</v>
          </cell>
          <cell r="E7714">
            <v>14</v>
          </cell>
          <cell r="F7714">
            <v>9.8000000000000004E-2</v>
          </cell>
          <cell r="G7714">
            <v>0.08</v>
          </cell>
          <cell r="H7714">
            <v>0.01</v>
          </cell>
          <cell r="I7714">
            <v>0.09</v>
          </cell>
          <cell r="J7714">
            <v>1.8000000000000002E-2</v>
          </cell>
        </row>
        <row r="7715">
          <cell r="A7715" t="str">
            <v>ღვიაV16</v>
          </cell>
          <cell r="B7715" t="str">
            <v>ღვია</v>
          </cell>
          <cell r="C7715" t="str">
            <v>V</v>
          </cell>
          <cell r="D7715">
            <v>15.5</v>
          </cell>
          <cell r="E7715">
            <v>16</v>
          </cell>
          <cell r="F7715">
            <v>0.13500000000000001</v>
          </cell>
          <cell r="G7715">
            <v>0.12</v>
          </cell>
          <cell r="H7715">
            <v>0.01</v>
          </cell>
          <cell r="I7715">
            <v>0.13</v>
          </cell>
          <cell r="J7715">
            <v>1.5000000000000013E-2</v>
          </cell>
        </row>
        <row r="7716">
          <cell r="A7716" t="str">
            <v>ღვიაV20</v>
          </cell>
          <cell r="B7716" t="str">
            <v>ღვია</v>
          </cell>
          <cell r="C7716" t="str">
            <v>V</v>
          </cell>
          <cell r="D7716">
            <v>17</v>
          </cell>
          <cell r="E7716">
            <v>20</v>
          </cell>
          <cell r="F7716">
            <v>0.23</v>
          </cell>
          <cell r="G7716">
            <v>0.2</v>
          </cell>
          <cell r="H7716">
            <v>0.01</v>
          </cell>
          <cell r="I7716">
            <v>0.21000000000000002</v>
          </cell>
          <cell r="J7716">
            <v>0.03</v>
          </cell>
        </row>
        <row r="7717">
          <cell r="A7717" t="str">
            <v>ღვიაV24</v>
          </cell>
          <cell r="B7717" t="str">
            <v>ღვია</v>
          </cell>
          <cell r="C7717" t="str">
            <v>V</v>
          </cell>
          <cell r="D7717">
            <v>18.5</v>
          </cell>
          <cell r="E7717">
            <v>24</v>
          </cell>
          <cell r="F7717">
            <v>0.37</v>
          </cell>
          <cell r="G7717">
            <v>0.32</v>
          </cell>
          <cell r="H7717">
            <v>0.02</v>
          </cell>
          <cell r="I7717">
            <v>0.34</v>
          </cell>
          <cell r="J7717">
            <v>4.9999999999999989E-2</v>
          </cell>
        </row>
        <row r="7718">
          <cell r="A7718" t="str">
            <v>ღვიაV28</v>
          </cell>
          <cell r="B7718" t="str">
            <v>ღვია</v>
          </cell>
          <cell r="C7718" t="str">
            <v>V</v>
          </cell>
          <cell r="D7718">
            <v>20</v>
          </cell>
          <cell r="E7718">
            <v>28</v>
          </cell>
          <cell r="F7718">
            <v>0.53</v>
          </cell>
          <cell r="G7718">
            <v>0.46</v>
          </cell>
          <cell r="H7718">
            <v>0.03</v>
          </cell>
          <cell r="I7718">
            <v>0.49</v>
          </cell>
          <cell r="J7718">
            <v>7.0000000000000007E-2</v>
          </cell>
        </row>
        <row r="7719">
          <cell r="A7719" t="str">
            <v>ღვიაV32</v>
          </cell>
          <cell r="B7719" t="str">
            <v>ღვია</v>
          </cell>
          <cell r="C7719" t="str">
            <v>V</v>
          </cell>
          <cell r="D7719">
            <v>21</v>
          </cell>
          <cell r="E7719">
            <v>32</v>
          </cell>
          <cell r="F7719">
            <v>0.74</v>
          </cell>
          <cell r="G7719">
            <v>0.64</v>
          </cell>
          <cell r="H7719">
            <v>0.04</v>
          </cell>
          <cell r="I7719">
            <v>0.68</v>
          </cell>
          <cell r="J7719">
            <v>9.9999999999999978E-2</v>
          </cell>
        </row>
        <row r="7720">
          <cell r="A7720" t="str">
            <v>ღვიაV36</v>
          </cell>
          <cell r="B7720" t="str">
            <v>ღვია</v>
          </cell>
          <cell r="C7720" t="str">
            <v>V</v>
          </cell>
          <cell r="D7720">
            <v>22</v>
          </cell>
          <cell r="E7720">
            <v>36</v>
          </cell>
          <cell r="F7720">
            <v>0.99</v>
          </cell>
          <cell r="G7720">
            <v>0.86</v>
          </cell>
          <cell r="H7720">
            <v>0.05</v>
          </cell>
          <cell r="I7720">
            <v>0.91</v>
          </cell>
          <cell r="J7720">
            <v>0.13</v>
          </cell>
        </row>
        <row r="7721">
          <cell r="A7721" t="str">
            <v>ღვიაV40</v>
          </cell>
          <cell r="B7721" t="str">
            <v>ღვია</v>
          </cell>
          <cell r="C7721" t="str">
            <v>V</v>
          </cell>
          <cell r="D7721">
            <v>23</v>
          </cell>
          <cell r="E7721">
            <v>40</v>
          </cell>
          <cell r="F7721">
            <v>1.27</v>
          </cell>
          <cell r="G7721">
            <v>1.1000000000000001</v>
          </cell>
          <cell r="H7721">
            <v>0.06</v>
          </cell>
          <cell r="I7721">
            <v>1.1600000000000001</v>
          </cell>
          <cell r="J7721">
            <v>0.16999999999999993</v>
          </cell>
        </row>
        <row r="7722">
          <cell r="A7722" t="str">
            <v>ღვიაV44</v>
          </cell>
          <cell r="B7722" t="str">
            <v>ღვია</v>
          </cell>
          <cell r="C7722" t="str">
            <v>V</v>
          </cell>
          <cell r="D7722">
            <v>24</v>
          </cell>
          <cell r="E7722">
            <v>44</v>
          </cell>
          <cell r="F7722">
            <v>1.6</v>
          </cell>
          <cell r="G7722">
            <v>1.39</v>
          </cell>
          <cell r="H7722">
            <v>0.08</v>
          </cell>
          <cell r="I7722">
            <v>1.47</v>
          </cell>
          <cell r="J7722">
            <v>0.21000000000000019</v>
          </cell>
        </row>
        <row r="7723">
          <cell r="A7723" t="str">
            <v>ღვიაV48</v>
          </cell>
          <cell r="B7723" t="str">
            <v>ღვია</v>
          </cell>
          <cell r="C7723" t="str">
            <v>V</v>
          </cell>
          <cell r="D7723">
            <v>25</v>
          </cell>
          <cell r="E7723">
            <v>48</v>
          </cell>
          <cell r="F7723">
            <v>1.96</v>
          </cell>
          <cell r="G7723">
            <v>1.71</v>
          </cell>
          <cell r="H7723">
            <v>0.1</v>
          </cell>
          <cell r="I7723">
            <v>1.81</v>
          </cell>
          <cell r="J7723">
            <v>0.25</v>
          </cell>
        </row>
        <row r="7724">
          <cell r="A7724" t="str">
            <v>ღვიაV52</v>
          </cell>
          <cell r="B7724" t="str">
            <v>ღვია</v>
          </cell>
          <cell r="C7724" t="str">
            <v>V</v>
          </cell>
          <cell r="D7724">
            <v>26</v>
          </cell>
          <cell r="E7724">
            <v>52</v>
          </cell>
          <cell r="F7724">
            <v>2.37</v>
          </cell>
          <cell r="G7724">
            <v>2.0699999999999998</v>
          </cell>
          <cell r="H7724">
            <v>0.12</v>
          </cell>
          <cell r="I7724">
            <v>2.19</v>
          </cell>
          <cell r="J7724">
            <v>0.30000000000000027</v>
          </cell>
        </row>
        <row r="7725">
          <cell r="A7725" t="str">
            <v>ღვიაV56</v>
          </cell>
          <cell r="B7725" t="str">
            <v>ღვია</v>
          </cell>
          <cell r="C7725" t="str">
            <v>V</v>
          </cell>
          <cell r="D7725">
            <v>26.5</v>
          </cell>
          <cell r="E7725">
            <v>56</v>
          </cell>
          <cell r="F7725">
            <v>2.81</v>
          </cell>
          <cell r="G7725">
            <v>2.46</v>
          </cell>
          <cell r="H7725">
            <v>0.14000000000000001</v>
          </cell>
          <cell r="I7725">
            <v>2.6</v>
          </cell>
          <cell r="J7725">
            <v>0.35000000000000009</v>
          </cell>
        </row>
        <row r="7726">
          <cell r="A7726" t="str">
            <v>ღვიაV60</v>
          </cell>
          <cell r="B7726" t="str">
            <v>ღვია</v>
          </cell>
          <cell r="C7726" t="str">
            <v>V</v>
          </cell>
          <cell r="D7726">
            <v>27</v>
          </cell>
          <cell r="E7726">
            <v>60</v>
          </cell>
          <cell r="F7726">
            <v>3.29</v>
          </cell>
          <cell r="G7726">
            <v>2.88</v>
          </cell>
          <cell r="H7726">
            <v>0.17</v>
          </cell>
          <cell r="I7726">
            <v>3.05</v>
          </cell>
          <cell r="J7726">
            <v>0.41000000000000014</v>
          </cell>
        </row>
        <row r="7727">
          <cell r="A7727" t="str">
            <v>ღვიაV64</v>
          </cell>
          <cell r="B7727" t="str">
            <v>ღვია</v>
          </cell>
          <cell r="C7727" t="str">
            <v>V</v>
          </cell>
          <cell r="D7727">
            <v>27.5</v>
          </cell>
          <cell r="E7727">
            <v>64</v>
          </cell>
          <cell r="F7727">
            <v>3.8</v>
          </cell>
          <cell r="G7727">
            <v>3.34</v>
          </cell>
          <cell r="H7727">
            <v>0.19</v>
          </cell>
          <cell r="I7727">
            <v>3.53</v>
          </cell>
          <cell r="J7727">
            <v>0.45999999999999996</v>
          </cell>
        </row>
        <row r="7728">
          <cell r="A7728" t="str">
            <v>ღვიაV68</v>
          </cell>
          <cell r="B7728" t="str">
            <v>ღვია</v>
          </cell>
          <cell r="C7728" t="str">
            <v>V</v>
          </cell>
          <cell r="D7728">
            <v>27.5</v>
          </cell>
          <cell r="E7728">
            <v>68</v>
          </cell>
          <cell r="F7728">
            <v>4.3499999999999996</v>
          </cell>
          <cell r="G7728">
            <v>3.83</v>
          </cell>
          <cell r="H7728">
            <v>0.22</v>
          </cell>
          <cell r="I7728">
            <v>4.05</v>
          </cell>
          <cell r="J7728">
            <v>0.51999999999999957</v>
          </cell>
        </row>
        <row r="7729">
          <cell r="A7729" t="str">
            <v>ღვიაV72</v>
          </cell>
          <cell r="B7729" t="str">
            <v>ღვია</v>
          </cell>
          <cell r="C7729" t="str">
            <v>V</v>
          </cell>
          <cell r="D7729">
            <v>28</v>
          </cell>
          <cell r="E7729">
            <v>72</v>
          </cell>
          <cell r="F7729">
            <v>4.93</v>
          </cell>
          <cell r="G7729">
            <v>4.3499999999999996</v>
          </cell>
          <cell r="H7729">
            <v>0.25</v>
          </cell>
          <cell r="I7729">
            <v>4.5999999999999996</v>
          </cell>
          <cell r="J7729">
            <v>0.58000000000000007</v>
          </cell>
        </row>
        <row r="7730">
          <cell r="A7730" t="str">
            <v>ღვიაV76</v>
          </cell>
          <cell r="B7730" t="str">
            <v>ღვია</v>
          </cell>
          <cell r="C7730" t="str">
            <v>V</v>
          </cell>
          <cell r="D7730">
            <v>28</v>
          </cell>
          <cell r="E7730">
            <v>76</v>
          </cell>
          <cell r="F7730">
            <v>5.55</v>
          </cell>
          <cell r="G7730">
            <v>4.91</v>
          </cell>
          <cell r="H7730">
            <v>0.28000000000000003</v>
          </cell>
          <cell r="I7730">
            <v>5.19</v>
          </cell>
          <cell r="J7730">
            <v>0.63999999999999968</v>
          </cell>
        </row>
        <row r="7731">
          <cell r="A7731" t="str">
            <v>ღვიაV80</v>
          </cell>
          <cell r="B7731" t="str">
            <v>ღვია</v>
          </cell>
          <cell r="C7731" t="str">
            <v>V</v>
          </cell>
          <cell r="D7731">
            <v>28.5</v>
          </cell>
          <cell r="E7731">
            <v>80</v>
          </cell>
          <cell r="F7731">
            <v>6.19</v>
          </cell>
          <cell r="G7731">
            <v>5.48</v>
          </cell>
          <cell r="H7731">
            <v>0.31</v>
          </cell>
          <cell r="I7731">
            <v>5.79</v>
          </cell>
          <cell r="J7731">
            <v>0.71</v>
          </cell>
        </row>
        <row r="7732">
          <cell r="A7732" t="str">
            <v>ღვიაV84</v>
          </cell>
          <cell r="B7732" t="str">
            <v>ღვია</v>
          </cell>
          <cell r="C7732" t="str">
            <v>V</v>
          </cell>
          <cell r="D7732">
            <v>28.5</v>
          </cell>
          <cell r="E7732">
            <v>84</v>
          </cell>
          <cell r="F7732">
            <v>6.86</v>
          </cell>
          <cell r="G7732">
            <v>6.09</v>
          </cell>
          <cell r="H7732">
            <v>0.34</v>
          </cell>
          <cell r="I7732">
            <v>6.43</v>
          </cell>
          <cell r="J7732">
            <v>0.77000000000000046</v>
          </cell>
        </row>
        <row r="7733">
          <cell r="A7733" t="str">
            <v>ღვიაV88</v>
          </cell>
          <cell r="B7733" t="str">
            <v>ღვია</v>
          </cell>
          <cell r="C7733" t="str">
            <v>V</v>
          </cell>
          <cell r="D7733">
            <v>28.5</v>
          </cell>
          <cell r="E7733">
            <v>88</v>
          </cell>
          <cell r="F7733">
            <v>7.56</v>
          </cell>
          <cell r="G7733">
            <v>6.73</v>
          </cell>
          <cell r="H7733">
            <v>0.38</v>
          </cell>
          <cell r="I7733">
            <v>7.11</v>
          </cell>
          <cell r="J7733">
            <v>0.82999999999999918</v>
          </cell>
        </row>
        <row r="7734">
          <cell r="A7734" t="str">
            <v>ღვიაV92</v>
          </cell>
          <cell r="B7734" t="str">
            <v>ღვია</v>
          </cell>
          <cell r="C7734" t="str">
            <v>V</v>
          </cell>
          <cell r="D7734">
            <v>28.5</v>
          </cell>
          <cell r="E7734">
            <v>92</v>
          </cell>
          <cell r="F7734">
            <v>8.2899999999999991</v>
          </cell>
          <cell r="G7734">
            <v>7.39</v>
          </cell>
          <cell r="H7734">
            <v>0.42</v>
          </cell>
          <cell r="I7734">
            <v>7.81</v>
          </cell>
          <cell r="J7734">
            <v>0.89999999999999947</v>
          </cell>
        </row>
        <row r="7735">
          <cell r="A7735" t="str">
            <v>ღვიაV96</v>
          </cell>
          <cell r="B7735" t="str">
            <v>ღვია</v>
          </cell>
          <cell r="C7735" t="str">
            <v>V</v>
          </cell>
          <cell r="D7735">
            <v>28.5</v>
          </cell>
          <cell r="E7735">
            <v>96</v>
          </cell>
          <cell r="F7735">
            <v>9.0399999999999991</v>
          </cell>
          <cell r="G7735">
            <v>8.07</v>
          </cell>
          <cell r="H7735">
            <v>0.45</v>
          </cell>
          <cell r="I7735">
            <v>8.52</v>
          </cell>
          <cell r="J7735">
            <v>0.96999999999999886</v>
          </cell>
        </row>
        <row r="7736">
          <cell r="A7736" t="str">
            <v>ღვიაV100</v>
          </cell>
          <cell r="B7736" t="str">
            <v>ღვია</v>
          </cell>
          <cell r="C7736" t="str">
            <v>V</v>
          </cell>
          <cell r="D7736">
            <v>28.5</v>
          </cell>
          <cell r="E7736">
            <v>100</v>
          </cell>
          <cell r="F7736">
            <v>9.81</v>
          </cell>
          <cell r="G7736">
            <v>8.77</v>
          </cell>
          <cell r="H7736">
            <v>0.49</v>
          </cell>
          <cell r="I7736">
            <v>9.26</v>
          </cell>
          <cell r="J7736">
            <v>1.0400000000000009</v>
          </cell>
        </row>
        <row r="7737">
          <cell r="A7737" t="str">
            <v>ღვიაV104</v>
          </cell>
          <cell r="B7737" t="str">
            <v>ღვია</v>
          </cell>
          <cell r="C7737" t="str">
            <v>V</v>
          </cell>
          <cell r="D7737">
            <v>29</v>
          </cell>
          <cell r="E7737">
            <v>104</v>
          </cell>
          <cell r="F7737">
            <v>10.61</v>
          </cell>
          <cell r="G7737">
            <v>9.51</v>
          </cell>
          <cell r="H7737">
            <v>0.53</v>
          </cell>
          <cell r="I7737">
            <v>10.039999999999999</v>
          </cell>
          <cell r="J7737">
            <v>1.0999999999999996</v>
          </cell>
        </row>
        <row r="7738">
          <cell r="A7738" t="str">
            <v>ღვიაV108</v>
          </cell>
          <cell r="B7738" t="str">
            <v>ღვია</v>
          </cell>
          <cell r="C7738" t="str">
            <v>V</v>
          </cell>
          <cell r="D7738">
            <v>29</v>
          </cell>
          <cell r="E7738">
            <v>108</v>
          </cell>
          <cell r="F7738">
            <v>11.44</v>
          </cell>
          <cell r="G7738">
            <v>10.26</v>
          </cell>
          <cell r="H7738">
            <v>0.56999999999999995</v>
          </cell>
          <cell r="I7738">
            <v>10.83</v>
          </cell>
          <cell r="J7738">
            <v>1.1799999999999997</v>
          </cell>
        </row>
        <row r="7739">
          <cell r="A7739" t="str">
            <v>ღვიაV112</v>
          </cell>
          <cell r="B7739" t="str">
            <v>ღვია</v>
          </cell>
          <cell r="C7739" t="str">
            <v>V</v>
          </cell>
          <cell r="D7739">
            <v>29</v>
          </cell>
          <cell r="E7739">
            <v>112</v>
          </cell>
          <cell r="F7739">
            <v>12.29</v>
          </cell>
          <cell r="G7739">
            <v>11.05</v>
          </cell>
          <cell r="H7739">
            <v>0.62</v>
          </cell>
          <cell r="I7739">
            <v>11.67</v>
          </cell>
          <cell r="J7739">
            <v>1.2399999999999984</v>
          </cell>
        </row>
        <row r="7740">
          <cell r="A7740" t="str">
            <v>ღვიაV116</v>
          </cell>
          <cell r="B7740" t="str">
            <v>ღვია</v>
          </cell>
          <cell r="C7740" t="str">
            <v>V</v>
          </cell>
          <cell r="D7740">
            <v>29</v>
          </cell>
          <cell r="E7740">
            <v>116</v>
          </cell>
          <cell r="F7740">
            <v>13.17</v>
          </cell>
          <cell r="G7740">
            <v>11.85</v>
          </cell>
          <cell r="H7740">
            <v>0.66</v>
          </cell>
          <cell r="I7740">
            <v>12.51</v>
          </cell>
          <cell r="J7740">
            <v>1.3200000000000003</v>
          </cell>
        </row>
        <row r="7741">
          <cell r="A7741" t="str">
            <v>ღვიაV120</v>
          </cell>
          <cell r="B7741" t="str">
            <v>ღვია</v>
          </cell>
          <cell r="C7741" t="str">
            <v>V</v>
          </cell>
          <cell r="D7741">
            <v>29</v>
          </cell>
          <cell r="E7741">
            <v>120</v>
          </cell>
          <cell r="F7741">
            <v>14.07</v>
          </cell>
          <cell r="G7741">
            <v>12.69</v>
          </cell>
          <cell r="H7741">
            <v>0.7</v>
          </cell>
          <cell r="I7741">
            <v>13.389999999999999</v>
          </cell>
          <cell r="J7741">
            <v>1.3800000000000008</v>
          </cell>
        </row>
        <row r="7742">
          <cell r="A7742" t="str">
            <v>ღვიაV124</v>
          </cell>
          <cell r="B7742" t="str">
            <v>ღვია</v>
          </cell>
          <cell r="C7742" t="str">
            <v>V</v>
          </cell>
          <cell r="D7742">
            <v>29</v>
          </cell>
          <cell r="E7742">
            <v>124</v>
          </cell>
          <cell r="F7742">
            <v>15.01</v>
          </cell>
          <cell r="G7742">
            <v>13.55</v>
          </cell>
          <cell r="H7742">
            <v>0.75</v>
          </cell>
          <cell r="I7742">
            <v>14.3</v>
          </cell>
          <cell r="J7742">
            <v>1.4599999999999991</v>
          </cell>
        </row>
        <row r="7743">
          <cell r="A7743" t="str">
            <v>ღვიაV128</v>
          </cell>
          <cell r="B7743" t="str">
            <v>ღვია</v>
          </cell>
          <cell r="C7743" t="str">
            <v>V</v>
          </cell>
          <cell r="D7743">
            <v>29</v>
          </cell>
          <cell r="E7743">
            <v>128</v>
          </cell>
          <cell r="F7743">
            <v>16.989999999999998</v>
          </cell>
          <cell r="G7743">
            <v>15.36</v>
          </cell>
          <cell r="H7743">
            <v>0.85</v>
          </cell>
          <cell r="I7743">
            <v>16.21</v>
          </cell>
          <cell r="J7743">
            <v>1.629999999999999</v>
          </cell>
        </row>
        <row r="7744">
          <cell r="A7744" t="str">
            <v>ღვიაV132</v>
          </cell>
          <cell r="B7744" t="str">
            <v>ღვია</v>
          </cell>
          <cell r="C7744" t="str">
            <v>V</v>
          </cell>
          <cell r="D7744">
            <v>29</v>
          </cell>
          <cell r="E7744">
            <v>132</v>
          </cell>
          <cell r="F7744">
            <v>17</v>
          </cell>
          <cell r="G7744">
            <v>15.39</v>
          </cell>
          <cell r="H7744">
            <v>0.85</v>
          </cell>
          <cell r="I7744">
            <v>16.240000000000002</v>
          </cell>
          <cell r="J7744">
            <v>1.6099999999999994</v>
          </cell>
        </row>
        <row r="7745">
          <cell r="A7745" t="str">
            <v>ღვიაV136</v>
          </cell>
          <cell r="B7745" t="str">
            <v>ღვია</v>
          </cell>
          <cell r="C7745" t="str">
            <v>V</v>
          </cell>
          <cell r="D7745">
            <v>29</v>
          </cell>
          <cell r="E7745">
            <v>136</v>
          </cell>
          <cell r="F7745">
            <v>18.059999999999999</v>
          </cell>
          <cell r="G7745">
            <v>16.36</v>
          </cell>
          <cell r="H7745">
            <v>0.9</v>
          </cell>
          <cell r="I7745">
            <v>17.259999999999998</v>
          </cell>
          <cell r="J7745">
            <v>1.6999999999999993</v>
          </cell>
        </row>
        <row r="7746">
          <cell r="A7746" t="str">
            <v>ღვიაV140</v>
          </cell>
          <cell r="B7746" t="str">
            <v>ღვია</v>
          </cell>
          <cell r="C7746" t="str">
            <v>V</v>
          </cell>
          <cell r="D7746">
            <v>29</v>
          </cell>
          <cell r="E7746">
            <v>140</v>
          </cell>
          <cell r="F7746">
            <v>19.16</v>
          </cell>
          <cell r="G7746">
            <v>17.38</v>
          </cell>
          <cell r="H7746">
            <v>0.96</v>
          </cell>
          <cell r="I7746">
            <v>18.34</v>
          </cell>
          <cell r="J7746">
            <v>1.7800000000000011</v>
          </cell>
        </row>
        <row r="7747">
          <cell r="A7747" t="str">
            <v>ღვიაV144</v>
          </cell>
          <cell r="B7747" t="str">
            <v>ღვია</v>
          </cell>
          <cell r="C7747" t="str">
            <v>V</v>
          </cell>
          <cell r="D7747">
            <v>29.5</v>
          </cell>
          <cell r="E7747">
            <v>144</v>
          </cell>
          <cell r="F7747">
            <v>20.329999999999998</v>
          </cell>
          <cell r="G7747">
            <v>18.46</v>
          </cell>
          <cell r="H7747">
            <v>1.07</v>
          </cell>
          <cell r="I7747">
            <v>19.53</v>
          </cell>
          <cell r="J7747">
            <v>1.8699999999999974</v>
          </cell>
        </row>
        <row r="7748">
          <cell r="A7748" t="str">
            <v>ღვიაVI8</v>
          </cell>
          <cell r="B7748" t="str">
            <v>ღვია</v>
          </cell>
          <cell r="C7748" t="str">
            <v>VI</v>
          </cell>
          <cell r="D7748">
            <v>9</v>
          </cell>
          <cell r="E7748">
            <v>8</v>
          </cell>
          <cell r="F7748">
            <v>2.3E-2</v>
          </cell>
          <cell r="G7748">
            <v>0.02</v>
          </cell>
          <cell r="H7748">
            <v>0</v>
          </cell>
          <cell r="I7748">
            <v>0.02</v>
          </cell>
          <cell r="J7748">
            <v>2.9999999999999992E-3</v>
          </cell>
        </row>
        <row r="7749">
          <cell r="A7749" t="str">
            <v>ღვიაVI10</v>
          </cell>
          <cell r="B7749" t="str">
            <v>ღვია</v>
          </cell>
          <cell r="C7749" t="str">
            <v>VI</v>
          </cell>
          <cell r="D7749">
            <v>10</v>
          </cell>
          <cell r="E7749">
            <v>10</v>
          </cell>
          <cell r="F7749">
            <v>0.04</v>
          </cell>
          <cell r="G7749">
            <v>0.03</v>
          </cell>
          <cell r="H7749">
            <v>0</v>
          </cell>
          <cell r="I7749">
            <v>0.03</v>
          </cell>
          <cell r="J7749">
            <v>1.0000000000000002E-2</v>
          </cell>
        </row>
        <row r="7750">
          <cell r="A7750" t="str">
            <v>ღვიაVI12</v>
          </cell>
          <cell r="B7750" t="str">
            <v>ღვია</v>
          </cell>
          <cell r="C7750" t="str">
            <v>VI</v>
          </cell>
          <cell r="D7750">
            <v>11</v>
          </cell>
          <cell r="E7750">
            <v>12</v>
          </cell>
          <cell r="F7750">
            <v>6.2E-2</v>
          </cell>
          <cell r="G7750">
            <v>0.05</v>
          </cell>
          <cell r="H7750">
            <v>0</v>
          </cell>
          <cell r="I7750">
            <v>0.05</v>
          </cell>
          <cell r="J7750">
            <v>1.1999999999999997E-2</v>
          </cell>
        </row>
        <row r="7751">
          <cell r="A7751" t="str">
            <v>ღვიაVI14</v>
          </cell>
          <cell r="B7751" t="str">
            <v>ღვია</v>
          </cell>
          <cell r="C7751" t="str">
            <v>VI</v>
          </cell>
          <cell r="D7751">
            <v>12</v>
          </cell>
          <cell r="E7751">
            <v>14</v>
          </cell>
          <cell r="F7751">
            <v>0.89</v>
          </cell>
          <cell r="G7751">
            <v>0.08</v>
          </cell>
          <cell r="H7751">
            <v>0.05</v>
          </cell>
          <cell r="I7751">
            <v>0.13</v>
          </cell>
          <cell r="J7751">
            <v>0.81</v>
          </cell>
        </row>
        <row r="7752">
          <cell r="A7752" t="str">
            <v>ღვიაVI16</v>
          </cell>
          <cell r="B7752" t="str">
            <v>ღვია</v>
          </cell>
          <cell r="C7752" t="str">
            <v>VI</v>
          </cell>
          <cell r="D7752">
            <v>12.5</v>
          </cell>
          <cell r="E7752">
            <v>16</v>
          </cell>
          <cell r="F7752">
            <v>0.124</v>
          </cell>
          <cell r="G7752">
            <v>0.11</v>
          </cell>
          <cell r="H7752">
            <v>0.01</v>
          </cell>
          <cell r="I7752">
            <v>0.12</v>
          </cell>
          <cell r="J7752">
            <v>1.3999999999999999E-2</v>
          </cell>
        </row>
        <row r="7753">
          <cell r="A7753" t="str">
            <v>ღვიაVI20</v>
          </cell>
          <cell r="B7753" t="str">
            <v>ღვია</v>
          </cell>
          <cell r="C7753" t="str">
            <v>VI</v>
          </cell>
          <cell r="D7753">
            <v>14</v>
          </cell>
          <cell r="E7753">
            <v>20</v>
          </cell>
          <cell r="F7753">
            <v>0.21</v>
          </cell>
          <cell r="G7753">
            <v>0.18</v>
          </cell>
          <cell r="H7753">
            <v>0.01</v>
          </cell>
          <cell r="I7753">
            <v>0.19</v>
          </cell>
          <cell r="J7753">
            <v>0.03</v>
          </cell>
        </row>
        <row r="7754">
          <cell r="A7754" t="str">
            <v>ღვიაVI24</v>
          </cell>
          <cell r="B7754" t="str">
            <v>ღვია</v>
          </cell>
          <cell r="C7754" t="str">
            <v>VI</v>
          </cell>
          <cell r="D7754">
            <v>15.5</v>
          </cell>
          <cell r="E7754">
            <v>24</v>
          </cell>
          <cell r="F7754">
            <v>0.33</v>
          </cell>
          <cell r="G7754">
            <v>0.28000000000000003</v>
          </cell>
          <cell r="H7754">
            <v>0.02</v>
          </cell>
          <cell r="I7754">
            <v>0.30000000000000004</v>
          </cell>
          <cell r="J7754">
            <v>4.9999999999999989E-2</v>
          </cell>
        </row>
        <row r="7755">
          <cell r="A7755" t="str">
            <v>ღვიაVI28</v>
          </cell>
          <cell r="B7755" t="str">
            <v>ღვია</v>
          </cell>
          <cell r="C7755" t="str">
            <v>VI</v>
          </cell>
          <cell r="D7755">
            <v>17</v>
          </cell>
          <cell r="E7755">
            <v>28</v>
          </cell>
          <cell r="F7755">
            <v>0.49</v>
          </cell>
          <cell r="G7755">
            <v>0.42</v>
          </cell>
          <cell r="H7755">
            <v>0.03</v>
          </cell>
          <cell r="I7755">
            <v>0.44999999999999996</v>
          </cell>
          <cell r="J7755">
            <v>7.0000000000000007E-2</v>
          </cell>
        </row>
        <row r="7756">
          <cell r="A7756" t="str">
            <v>ღვიაVI32</v>
          </cell>
          <cell r="B7756" t="str">
            <v>ღვია</v>
          </cell>
          <cell r="C7756" t="str">
            <v>VI</v>
          </cell>
          <cell r="D7756">
            <v>18</v>
          </cell>
          <cell r="E7756">
            <v>32</v>
          </cell>
          <cell r="F7756">
            <v>0.68</v>
          </cell>
          <cell r="G7756">
            <v>0.59</v>
          </cell>
          <cell r="H7756">
            <v>0.03</v>
          </cell>
          <cell r="I7756">
            <v>0.62</v>
          </cell>
          <cell r="J7756">
            <v>9.000000000000008E-2</v>
          </cell>
        </row>
        <row r="7757">
          <cell r="A7757" t="str">
            <v>ღვიაVI36</v>
          </cell>
          <cell r="B7757" t="str">
            <v>ღვია</v>
          </cell>
          <cell r="C7757" t="str">
            <v>VI</v>
          </cell>
          <cell r="D7757">
            <v>19</v>
          </cell>
          <cell r="E7757">
            <v>36</v>
          </cell>
          <cell r="F7757">
            <v>0.9</v>
          </cell>
          <cell r="G7757">
            <v>0.78</v>
          </cell>
          <cell r="H7757">
            <v>0.05</v>
          </cell>
          <cell r="I7757">
            <v>0.83000000000000007</v>
          </cell>
          <cell r="J7757">
            <v>0.12</v>
          </cell>
        </row>
        <row r="7758">
          <cell r="A7758" t="str">
            <v>ღვიაVI40</v>
          </cell>
          <cell r="B7758" t="str">
            <v>ღვია</v>
          </cell>
          <cell r="C7758" t="str">
            <v>VI</v>
          </cell>
          <cell r="D7758">
            <v>20</v>
          </cell>
          <cell r="E7758">
            <v>40</v>
          </cell>
          <cell r="F7758">
            <v>1.1599999999999999</v>
          </cell>
          <cell r="G7758">
            <v>1.01</v>
          </cell>
          <cell r="H7758">
            <v>0.06</v>
          </cell>
          <cell r="I7758">
            <v>1.07</v>
          </cell>
          <cell r="J7758">
            <v>0.14999999999999991</v>
          </cell>
        </row>
        <row r="7759">
          <cell r="A7759" t="str">
            <v>ღვიაVI44</v>
          </cell>
          <cell r="B7759" t="str">
            <v>ღვია</v>
          </cell>
          <cell r="C7759" t="str">
            <v>VI</v>
          </cell>
          <cell r="D7759">
            <v>21</v>
          </cell>
          <cell r="E7759">
            <v>44</v>
          </cell>
          <cell r="F7759">
            <v>1.46</v>
          </cell>
          <cell r="G7759">
            <v>1.27</v>
          </cell>
          <cell r="H7759">
            <v>7.0000000000000007E-2</v>
          </cell>
          <cell r="I7759">
            <v>1.34</v>
          </cell>
          <cell r="J7759">
            <v>0.18999999999999995</v>
          </cell>
        </row>
        <row r="7760">
          <cell r="A7760" t="str">
            <v>ღვიაVI48</v>
          </cell>
          <cell r="B7760" t="str">
            <v>ღვია</v>
          </cell>
          <cell r="C7760" t="str">
            <v>VI</v>
          </cell>
          <cell r="D7760">
            <v>22</v>
          </cell>
          <cell r="E7760">
            <v>48</v>
          </cell>
          <cell r="F7760">
            <v>1.79</v>
          </cell>
          <cell r="G7760">
            <v>1.56</v>
          </cell>
          <cell r="H7760">
            <v>0.09</v>
          </cell>
          <cell r="I7760">
            <v>1.6500000000000001</v>
          </cell>
          <cell r="J7760">
            <v>0.22999999999999998</v>
          </cell>
        </row>
        <row r="7761">
          <cell r="A7761" t="str">
            <v>ღვიაVI52</v>
          </cell>
          <cell r="B7761" t="str">
            <v>ღვია</v>
          </cell>
          <cell r="C7761" t="str">
            <v>VI</v>
          </cell>
          <cell r="D7761">
            <v>22.5</v>
          </cell>
          <cell r="E7761">
            <v>52</v>
          </cell>
          <cell r="F7761">
            <v>2.16</v>
          </cell>
          <cell r="G7761">
            <v>1.88</v>
          </cell>
          <cell r="H7761">
            <v>0.11</v>
          </cell>
          <cell r="I7761">
            <v>1.99</v>
          </cell>
          <cell r="J7761">
            <v>0.28000000000000025</v>
          </cell>
        </row>
        <row r="7762">
          <cell r="A7762" t="str">
            <v>ღვიაVI56</v>
          </cell>
          <cell r="B7762" t="str">
            <v>ღვია</v>
          </cell>
          <cell r="C7762" t="str">
            <v>VI</v>
          </cell>
          <cell r="D7762">
            <v>23</v>
          </cell>
          <cell r="E7762">
            <v>56</v>
          </cell>
          <cell r="F7762">
            <v>2.56</v>
          </cell>
          <cell r="G7762">
            <v>2.2400000000000002</v>
          </cell>
          <cell r="H7762">
            <v>0.13</v>
          </cell>
          <cell r="I7762">
            <v>2.37</v>
          </cell>
          <cell r="J7762">
            <v>0.31999999999999984</v>
          </cell>
        </row>
        <row r="7763">
          <cell r="A7763" t="str">
            <v>ღვიაVI60</v>
          </cell>
          <cell r="B7763" t="str">
            <v>ღვია</v>
          </cell>
          <cell r="C7763" t="str">
            <v>VI</v>
          </cell>
          <cell r="D7763">
            <v>23.5</v>
          </cell>
          <cell r="E7763">
            <v>60</v>
          </cell>
          <cell r="F7763">
            <v>3</v>
          </cell>
          <cell r="G7763">
            <v>2.63</v>
          </cell>
          <cell r="H7763">
            <v>0.15</v>
          </cell>
          <cell r="I7763">
            <v>2.78</v>
          </cell>
          <cell r="J7763">
            <v>0.37000000000000011</v>
          </cell>
        </row>
        <row r="7764">
          <cell r="A7764" t="str">
            <v>ღვიაVI64</v>
          </cell>
          <cell r="B7764" t="str">
            <v>ღვია</v>
          </cell>
          <cell r="C7764" t="str">
            <v>VI</v>
          </cell>
          <cell r="D7764">
            <v>24</v>
          </cell>
          <cell r="E7764">
            <v>64</v>
          </cell>
          <cell r="F7764">
            <v>3.47</v>
          </cell>
          <cell r="G7764">
            <v>3.05</v>
          </cell>
          <cell r="H7764">
            <v>0.17</v>
          </cell>
          <cell r="I7764">
            <v>3.2199999999999998</v>
          </cell>
          <cell r="J7764">
            <v>0.42000000000000037</v>
          </cell>
        </row>
        <row r="7765">
          <cell r="A7765" t="str">
            <v>ღვიაVI68</v>
          </cell>
          <cell r="B7765" t="str">
            <v>ღვია</v>
          </cell>
          <cell r="C7765" t="str">
            <v>VI</v>
          </cell>
          <cell r="D7765">
            <v>24.5</v>
          </cell>
          <cell r="E7765">
            <v>68</v>
          </cell>
          <cell r="F7765">
            <v>3.97</v>
          </cell>
          <cell r="G7765">
            <v>3.49</v>
          </cell>
          <cell r="H7765">
            <v>0.2</v>
          </cell>
          <cell r="I7765">
            <v>3.6900000000000004</v>
          </cell>
          <cell r="J7765">
            <v>0.48</v>
          </cell>
        </row>
        <row r="7766">
          <cell r="A7766" t="str">
            <v>ღვიაVI72</v>
          </cell>
          <cell r="B7766" t="str">
            <v>ღვია</v>
          </cell>
          <cell r="C7766" t="str">
            <v>VI</v>
          </cell>
          <cell r="D7766">
            <v>25</v>
          </cell>
          <cell r="E7766">
            <v>72</v>
          </cell>
          <cell r="F7766">
            <v>4.5</v>
          </cell>
          <cell r="G7766">
            <v>3.97</v>
          </cell>
          <cell r="H7766">
            <v>0.23</v>
          </cell>
          <cell r="I7766">
            <v>4.2</v>
          </cell>
          <cell r="J7766">
            <v>0.5299999999999998</v>
          </cell>
        </row>
        <row r="7767">
          <cell r="A7767" t="str">
            <v>ღვიაVI76</v>
          </cell>
          <cell r="B7767" t="str">
            <v>ღვია</v>
          </cell>
          <cell r="C7767" t="str">
            <v>VI</v>
          </cell>
          <cell r="D7767">
            <v>25</v>
          </cell>
          <cell r="E7767">
            <v>76</v>
          </cell>
          <cell r="F7767">
            <v>5.0599999999999996</v>
          </cell>
          <cell r="G7767">
            <v>4.47</v>
          </cell>
          <cell r="H7767">
            <v>0.25</v>
          </cell>
          <cell r="I7767">
            <v>4.72</v>
          </cell>
          <cell r="J7767">
            <v>0.58999999999999986</v>
          </cell>
        </row>
        <row r="7768">
          <cell r="A7768" t="str">
            <v>ღვიაVI80</v>
          </cell>
          <cell r="B7768" t="str">
            <v>ღვია</v>
          </cell>
          <cell r="C7768" t="str">
            <v>VI</v>
          </cell>
          <cell r="D7768">
            <v>25.5</v>
          </cell>
          <cell r="E7768">
            <v>80</v>
          </cell>
          <cell r="F7768">
            <v>5.65</v>
          </cell>
          <cell r="G7768">
            <v>5</v>
          </cell>
          <cell r="H7768">
            <v>0.28000000000000003</v>
          </cell>
          <cell r="I7768">
            <v>5.28</v>
          </cell>
          <cell r="J7768">
            <v>0.65000000000000036</v>
          </cell>
        </row>
        <row r="7769">
          <cell r="A7769" t="str">
            <v>ღვიაVI84</v>
          </cell>
          <cell r="B7769" t="str">
            <v>ღვია</v>
          </cell>
          <cell r="C7769" t="str">
            <v>VI</v>
          </cell>
          <cell r="D7769">
            <v>25.5</v>
          </cell>
          <cell r="E7769">
            <v>84</v>
          </cell>
          <cell r="F7769">
            <v>6.26</v>
          </cell>
          <cell r="G7769">
            <v>5.55</v>
          </cell>
          <cell r="H7769">
            <v>0.31</v>
          </cell>
          <cell r="I7769">
            <v>5.8599999999999994</v>
          </cell>
          <cell r="J7769">
            <v>0.71</v>
          </cell>
        </row>
        <row r="7770">
          <cell r="A7770" t="str">
            <v>ღვიაVI88</v>
          </cell>
          <cell r="B7770" t="str">
            <v>ღვია</v>
          </cell>
          <cell r="C7770" t="str">
            <v>VI</v>
          </cell>
          <cell r="D7770">
            <v>26</v>
          </cell>
          <cell r="E7770">
            <v>88</v>
          </cell>
          <cell r="F7770">
            <v>6.9</v>
          </cell>
          <cell r="G7770">
            <v>6.13</v>
          </cell>
          <cell r="H7770">
            <v>0.35</v>
          </cell>
          <cell r="I7770">
            <v>6.4799999999999995</v>
          </cell>
          <cell r="J7770">
            <v>0.77000000000000046</v>
          </cell>
        </row>
        <row r="7771">
          <cell r="A7771" t="str">
            <v>ღვიაVI92</v>
          </cell>
          <cell r="B7771" t="str">
            <v>ღვია</v>
          </cell>
          <cell r="C7771" t="str">
            <v>VI</v>
          </cell>
          <cell r="D7771">
            <v>26</v>
          </cell>
          <cell r="E7771">
            <v>92</v>
          </cell>
          <cell r="F7771">
            <v>7.56</v>
          </cell>
          <cell r="G7771">
            <v>6.73</v>
          </cell>
          <cell r="H7771">
            <v>0.38</v>
          </cell>
          <cell r="I7771">
            <v>7.11</v>
          </cell>
          <cell r="J7771">
            <v>0.82999999999999918</v>
          </cell>
        </row>
        <row r="7772">
          <cell r="A7772" t="str">
            <v>ღვიაVI96</v>
          </cell>
          <cell r="B7772" t="str">
            <v>ღვია</v>
          </cell>
          <cell r="C7772" t="str">
            <v>VI</v>
          </cell>
          <cell r="D7772">
            <v>26</v>
          </cell>
          <cell r="E7772">
            <v>96</v>
          </cell>
          <cell r="F7772">
            <v>8.24</v>
          </cell>
          <cell r="G7772">
            <v>7.35</v>
          </cell>
          <cell r="H7772">
            <v>0.41</v>
          </cell>
          <cell r="I7772">
            <v>7.76</v>
          </cell>
          <cell r="J7772">
            <v>0.89000000000000057</v>
          </cell>
        </row>
        <row r="7773">
          <cell r="A7773" t="str">
            <v>ღვიაVI100</v>
          </cell>
          <cell r="B7773" t="str">
            <v>ღვია</v>
          </cell>
          <cell r="C7773" t="str">
            <v>VI</v>
          </cell>
          <cell r="D7773">
            <v>26</v>
          </cell>
          <cell r="E7773">
            <v>100</v>
          </cell>
          <cell r="F7773">
            <v>8.9499999999999993</v>
          </cell>
          <cell r="G7773">
            <v>7.99</v>
          </cell>
          <cell r="H7773">
            <v>0.45</v>
          </cell>
          <cell r="I7773">
            <v>8.44</v>
          </cell>
          <cell r="J7773">
            <v>0.95999999999999908</v>
          </cell>
        </row>
        <row r="7774">
          <cell r="A7774" t="str">
            <v>ღვიაVI104</v>
          </cell>
          <cell r="B7774" t="str">
            <v>ღვია</v>
          </cell>
          <cell r="C7774" t="str">
            <v>VI</v>
          </cell>
          <cell r="D7774">
            <v>26</v>
          </cell>
          <cell r="E7774">
            <v>104</v>
          </cell>
          <cell r="F7774">
            <v>9.68</v>
          </cell>
          <cell r="G7774">
            <v>8.66</v>
          </cell>
          <cell r="H7774">
            <v>0.48</v>
          </cell>
          <cell r="I7774">
            <v>9.14</v>
          </cell>
          <cell r="J7774">
            <v>1.0199999999999996</v>
          </cell>
        </row>
        <row r="7775">
          <cell r="A7775" t="str">
            <v>ღვიაVI108</v>
          </cell>
          <cell r="B7775" t="str">
            <v>ღვია</v>
          </cell>
          <cell r="C7775" t="str">
            <v>VI</v>
          </cell>
          <cell r="D7775">
            <v>26</v>
          </cell>
          <cell r="E7775">
            <v>108</v>
          </cell>
          <cell r="F7775">
            <v>10.43</v>
          </cell>
          <cell r="G7775">
            <v>9.35</v>
          </cell>
          <cell r="H7775">
            <v>0.52</v>
          </cell>
          <cell r="I7775">
            <v>9.8699999999999992</v>
          </cell>
          <cell r="J7775">
            <v>1.08</v>
          </cell>
        </row>
        <row r="7776">
          <cell r="A7776" t="str">
            <v>ღვიაVI112</v>
          </cell>
          <cell r="B7776" t="str">
            <v>ღვია</v>
          </cell>
          <cell r="C7776" t="str">
            <v>VI</v>
          </cell>
          <cell r="D7776">
            <v>26.5</v>
          </cell>
          <cell r="E7776">
            <v>112</v>
          </cell>
          <cell r="F7776">
            <v>11.21</v>
          </cell>
          <cell r="G7776">
            <v>10.07</v>
          </cell>
          <cell r="H7776">
            <v>0.56000000000000005</v>
          </cell>
          <cell r="I7776">
            <v>10.63</v>
          </cell>
          <cell r="J7776">
            <v>1.1400000000000006</v>
          </cell>
        </row>
        <row r="7777">
          <cell r="A7777" t="str">
            <v>ღვიაVI116</v>
          </cell>
          <cell r="B7777" t="str">
            <v>ღვია</v>
          </cell>
          <cell r="C7777" t="str">
            <v>VI</v>
          </cell>
          <cell r="D7777">
            <v>26.5</v>
          </cell>
          <cell r="E7777">
            <v>116</v>
          </cell>
          <cell r="F7777">
            <v>12.01</v>
          </cell>
          <cell r="G7777">
            <v>10.8</v>
          </cell>
          <cell r="H7777">
            <v>0.6</v>
          </cell>
          <cell r="I7777">
            <v>11.4</v>
          </cell>
          <cell r="J7777">
            <v>1.2099999999999991</v>
          </cell>
        </row>
        <row r="7778">
          <cell r="A7778" t="str">
            <v>ღვიაVI120</v>
          </cell>
          <cell r="B7778" t="str">
            <v>ღვია</v>
          </cell>
          <cell r="C7778" t="str">
            <v>VI</v>
          </cell>
          <cell r="D7778">
            <v>26.5</v>
          </cell>
          <cell r="E7778">
            <v>120</v>
          </cell>
          <cell r="F7778">
            <v>12.84</v>
          </cell>
          <cell r="G7778">
            <v>11.57</v>
          </cell>
          <cell r="H7778">
            <v>0.64</v>
          </cell>
          <cell r="I7778">
            <v>12.21</v>
          </cell>
          <cell r="J7778">
            <v>1.2699999999999996</v>
          </cell>
        </row>
        <row r="7779">
          <cell r="A7779" t="str">
            <v>ღვიაVI124</v>
          </cell>
          <cell r="B7779" t="str">
            <v>ღვია</v>
          </cell>
          <cell r="C7779" t="str">
            <v>VI</v>
          </cell>
          <cell r="D7779">
            <v>26.5</v>
          </cell>
          <cell r="E7779">
            <v>124</v>
          </cell>
          <cell r="F7779">
            <v>13.69</v>
          </cell>
          <cell r="G7779">
            <v>12.35</v>
          </cell>
          <cell r="H7779">
            <v>0.69</v>
          </cell>
          <cell r="I7779">
            <v>13.04</v>
          </cell>
          <cell r="J7779">
            <v>1.3399999999999999</v>
          </cell>
        </row>
        <row r="7780">
          <cell r="A7780" t="str">
            <v>ღვიაVI128</v>
          </cell>
          <cell r="B7780" t="str">
            <v>ღვია</v>
          </cell>
          <cell r="C7780" t="str">
            <v>VI</v>
          </cell>
          <cell r="D7780">
            <v>26.5</v>
          </cell>
          <cell r="E7780">
            <v>128</v>
          </cell>
          <cell r="F7780">
            <v>14.58</v>
          </cell>
          <cell r="G7780">
            <v>13.17</v>
          </cell>
          <cell r="H7780">
            <v>0.73</v>
          </cell>
          <cell r="I7780">
            <v>13.9</v>
          </cell>
          <cell r="J7780">
            <v>1.4100000000000001</v>
          </cell>
        </row>
        <row r="7781">
          <cell r="A7781" t="str">
            <v>ღვიაVI132</v>
          </cell>
          <cell r="B7781" t="str">
            <v>ღვია</v>
          </cell>
          <cell r="C7781" t="str">
            <v>VI</v>
          </cell>
          <cell r="D7781">
            <v>26.5</v>
          </cell>
          <cell r="E7781">
            <v>132</v>
          </cell>
          <cell r="F7781">
            <v>15.51</v>
          </cell>
          <cell r="G7781">
            <v>14.02</v>
          </cell>
          <cell r="H7781">
            <v>0.78</v>
          </cell>
          <cell r="I7781">
            <v>14.799999999999999</v>
          </cell>
          <cell r="J7781">
            <v>1.4900000000000002</v>
          </cell>
        </row>
        <row r="7782">
          <cell r="A7782" t="str">
            <v>ღვიაVII8</v>
          </cell>
          <cell r="B7782" t="str">
            <v>ღვია</v>
          </cell>
          <cell r="C7782" t="str">
            <v>VII</v>
          </cell>
          <cell r="D7782">
            <v>8.5</v>
          </cell>
          <cell r="E7782">
            <v>8</v>
          </cell>
          <cell r="F7782">
            <v>2.1000000000000001E-2</v>
          </cell>
          <cell r="G7782">
            <v>0.02</v>
          </cell>
          <cell r="H7782">
            <v>0</v>
          </cell>
          <cell r="I7782">
            <v>0.02</v>
          </cell>
          <cell r="J7782">
            <v>1.0000000000000009E-3</v>
          </cell>
        </row>
        <row r="7783">
          <cell r="A7783" t="str">
            <v>ღვიაVII10</v>
          </cell>
          <cell r="B7783" t="str">
            <v>ღვია</v>
          </cell>
          <cell r="C7783" t="str">
            <v>VII</v>
          </cell>
          <cell r="D7783">
            <v>9</v>
          </cell>
          <cell r="E7783">
            <v>10</v>
          </cell>
          <cell r="F7783">
            <v>3.5999999999999997E-2</v>
          </cell>
          <cell r="G7783">
            <v>0.03</v>
          </cell>
          <cell r="H7783">
            <v>0</v>
          </cell>
          <cell r="I7783">
            <v>0.03</v>
          </cell>
          <cell r="J7783">
            <v>5.9999999999999984E-3</v>
          </cell>
        </row>
        <row r="7784">
          <cell r="A7784" t="str">
            <v>ღვიაVII12</v>
          </cell>
          <cell r="B7784" t="str">
            <v>ღვია</v>
          </cell>
          <cell r="C7784" t="str">
            <v>VII</v>
          </cell>
          <cell r="D7784">
            <v>10</v>
          </cell>
          <cell r="E7784">
            <v>12</v>
          </cell>
          <cell r="F7784">
            <v>5.6000000000000001E-2</v>
          </cell>
          <cell r="G7784">
            <v>0.05</v>
          </cell>
          <cell r="H7784">
            <v>0</v>
          </cell>
          <cell r="I7784">
            <v>0.05</v>
          </cell>
          <cell r="J7784">
            <v>5.9999999999999984E-3</v>
          </cell>
        </row>
        <row r="7785">
          <cell r="A7785" t="str">
            <v>ღვიაVII14</v>
          </cell>
          <cell r="B7785" t="str">
            <v>ღვია</v>
          </cell>
          <cell r="C7785" t="str">
            <v>VII</v>
          </cell>
          <cell r="D7785">
            <v>10.5</v>
          </cell>
          <cell r="E7785">
            <v>14</v>
          </cell>
          <cell r="F7785">
            <v>8.1000000000000003E-2</v>
          </cell>
          <cell r="G7785">
            <v>7.0000000000000007E-2</v>
          </cell>
          <cell r="H7785">
            <v>0</v>
          </cell>
          <cell r="I7785">
            <v>7.0000000000000007E-2</v>
          </cell>
          <cell r="J7785">
            <v>1.0999999999999996E-2</v>
          </cell>
        </row>
        <row r="7786">
          <cell r="A7786" t="str">
            <v>ღვიაVII16</v>
          </cell>
          <cell r="B7786" t="str">
            <v>ღვია</v>
          </cell>
          <cell r="C7786" t="str">
            <v>VII</v>
          </cell>
          <cell r="D7786">
            <v>11.5</v>
          </cell>
          <cell r="E7786">
            <v>16</v>
          </cell>
          <cell r="F7786">
            <v>0.113</v>
          </cell>
          <cell r="G7786">
            <v>0.1</v>
          </cell>
          <cell r="H7786">
            <v>0.01</v>
          </cell>
          <cell r="I7786">
            <v>0.11</v>
          </cell>
          <cell r="J7786">
            <v>1.2999999999999998E-2</v>
          </cell>
        </row>
        <row r="7787">
          <cell r="A7787" t="str">
            <v>ღვიაVII20</v>
          </cell>
          <cell r="B7787" t="str">
            <v>ღვია</v>
          </cell>
          <cell r="C7787" t="str">
            <v>VII</v>
          </cell>
          <cell r="D7787">
            <v>13</v>
          </cell>
          <cell r="E7787">
            <v>20</v>
          </cell>
          <cell r="F7787">
            <v>0.19</v>
          </cell>
          <cell r="G7787">
            <v>0.16</v>
          </cell>
          <cell r="H7787">
            <v>0.01</v>
          </cell>
          <cell r="I7787">
            <v>0.17</v>
          </cell>
          <cell r="J7787">
            <v>0.03</v>
          </cell>
        </row>
        <row r="7788">
          <cell r="A7788" t="str">
            <v>ღვიაVII24</v>
          </cell>
          <cell r="B7788" t="str">
            <v>ღვია</v>
          </cell>
          <cell r="C7788" t="str">
            <v>VII</v>
          </cell>
          <cell r="D7788">
            <v>14</v>
          </cell>
          <cell r="E7788">
            <v>24</v>
          </cell>
          <cell r="F7788">
            <v>0.3</v>
          </cell>
          <cell r="G7788">
            <v>0.26</v>
          </cell>
          <cell r="H7788">
            <v>0.02</v>
          </cell>
          <cell r="I7788">
            <v>0.28000000000000003</v>
          </cell>
          <cell r="J7788">
            <v>3.999999999999998E-2</v>
          </cell>
        </row>
        <row r="7789">
          <cell r="A7789" t="str">
            <v>ღვიაVII28</v>
          </cell>
          <cell r="B7789" t="str">
            <v>ღვია</v>
          </cell>
          <cell r="C7789" t="str">
            <v>VII</v>
          </cell>
          <cell r="D7789">
            <v>15.5</v>
          </cell>
          <cell r="E7789">
            <v>28</v>
          </cell>
          <cell r="F7789">
            <v>0.44</v>
          </cell>
          <cell r="G7789">
            <v>0.38</v>
          </cell>
          <cell r="H7789">
            <v>0.02</v>
          </cell>
          <cell r="I7789">
            <v>0.4</v>
          </cell>
          <cell r="J7789">
            <v>0.06</v>
          </cell>
        </row>
        <row r="7790">
          <cell r="A7790" t="str">
            <v>ღვიაVII32</v>
          </cell>
          <cell r="B7790" t="str">
            <v>ღვია</v>
          </cell>
          <cell r="C7790" t="str">
            <v>VII</v>
          </cell>
          <cell r="D7790">
            <v>16.5</v>
          </cell>
          <cell r="E7790">
            <v>32</v>
          </cell>
          <cell r="F7790">
            <v>0.62</v>
          </cell>
          <cell r="G7790">
            <v>0.53</v>
          </cell>
          <cell r="H7790">
            <v>0.03</v>
          </cell>
          <cell r="I7790">
            <v>0.56000000000000005</v>
          </cell>
          <cell r="J7790">
            <v>8.9999999999999969E-2</v>
          </cell>
        </row>
        <row r="7791">
          <cell r="A7791" t="str">
            <v>ღვიაVII36</v>
          </cell>
          <cell r="B7791" t="str">
            <v>ღვია</v>
          </cell>
          <cell r="C7791" t="str">
            <v>VII</v>
          </cell>
          <cell r="D7791">
            <v>17.5</v>
          </cell>
          <cell r="E7791">
            <v>36</v>
          </cell>
          <cell r="F7791">
            <v>0.82</v>
          </cell>
          <cell r="G7791">
            <v>0.71</v>
          </cell>
          <cell r="H7791">
            <v>0.04</v>
          </cell>
          <cell r="I7791">
            <v>0.75</v>
          </cell>
          <cell r="J7791">
            <v>0.10999999999999999</v>
          </cell>
        </row>
        <row r="7792">
          <cell r="A7792" t="str">
            <v>ღვიაVII40</v>
          </cell>
          <cell r="B7792" t="str">
            <v>ღვია</v>
          </cell>
          <cell r="C7792" t="str">
            <v>VII</v>
          </cell>
          <cell r="D7792">
            <v>18.5</v>
          </cell>
          <cell r="E7792">
            <v>40</v>
          </cell>
          <cell r="F7792">
            <v>1.06</v>
          </cell>
          <cell r="G7792">
            <v>0.92</v>
          </cell>
          <cell r="H7792">
            <v>0.05</v>
          </cell>
          <cell r="I7792">
            <v>0.97000000000000008</v>
          </cell>
          <cell r="J7792">
            <v>0.14000000000000001</v>
          </cell>
        </row>
        <row r="7793">
          <cell r="A7793" t="str">
            <v>ღვიაVII44</v>
          </cell>
          <cell r="B7793" t="str">
            <v>ღვია</v>
          </cell>
          <cell r="C7793" t="str">
            <v>VII</v>
          </cell>
          <cell r="D7793">
            <v>19</v>
          </cell>
          <cell r="E7793">
            <v>44</v>
          </cell>
          <cell r="F7793">
            <v>1.33</v>
          </cell>
          <cell r="G7793">
            <v>1.1499999999999999</v>
          </cell>
          <cell r="H7793">
            <v>7.0000000000000007E-2</v>
          </cell>
          <cell r="I7793">
            <v>1.22</v>
          </cell>
          <cell r="J7793">
            <v>0.18000000000000016</v>
          </cell>
        </row>
        <row r="7794">
          <cell r="A7794" t="str">
            <v>ღვიაVII48</v>
          </cell>
          <cell r="B7794" t="str">
            <v>ღვია</v>
          </cell>
          <cell r="C7794" t="str">
            <v>VII</v>
          </cell>
          <cell r="D7794">
            <v>20</v>
          </cell>
          <cell r="E7794">
            <v>48</v>
          </cell>
          <cell r="F7794">
            <v>1.63</v>
          </cell>
          <cell r="G7794">
            <v>1.42</v>
          </cell>
          <cell r="H7794">
            <v>0.08</v>
          </cell>
          <cell r="I7794">
            <v>1.5</v>
          </cell>
          <cell r="J7794">
            <v>0.20999999999999996</v>
          </cell>
        </row>
        <row r="7795">
          <cell r="A7795" t="str">
            <v>ღვიაVII52</v>
          </cell>
          <cell r="B7795" t="str">
            <v>ღვია</v>
          </cell>
          <cell r="C7795" t="str">
            <v>VII</v>
          </cell>
          <cell r="D7795">
            <v>20.5</v>
          </cell>
          <cell r="E7795">
            <v>52</v>
          </cell>
          <cell r="F7795">
            <v>1.97</v>
          </cell>
          <cell r="G7795">
            <v>1.72</v>
          </cell>
          <cell r="H7795">
            <v>0.1</v>
          </cell>
          <cell r="I7795">
            <v>1.82</v>
          </cell>
          <cell r="J7795">
            <v>0.25</v>
          </cell>
        </row>
        <row r="7796">
          <cell r="A7796" t="str">
            <v>ღვიაVII56</v>
          </cell>
          <cell r="B7796" t="str">
            <v>ღვია</v>
          </cell>
          <cell r="C7796" t="str">
            <v>VII</v>
          </cell>
          <cell r="D7796">
            <v>21</v>
          </cell>
          <cell r="E7796">
            <v>56</v>
          </cell>
          <cell r="F7796">
            <v>2.34</v>
          </cell>
          <cell r="G7796">
            <v>2.04</v>
          </cell>
          <cell r="H7796">
            <v>0.12</v>
          </cell>
          <cell r="I7796">
            <v>2.16</v>
          </cell>
          <cell r="J7796">
            <v>0.29999999999999982</v>
          </cell>
        </row>
        <row r="7797">
          <cell r="A7797" t="str">
            <v>ღვიაVII60</v>
          </cell>
          <cell r="B7797" t="str">
            <v>ღვია</v>
          </cell>
          <cell r="C7797" t="str">
            <v>VII</v>
          </cell>
          <cell r="D7797">
            <v>21.5</v>
          </cell>
          <cell r="E7797">
            <v>60</v>
          </cell>
          <cell r="F7797">
            <v>2.74</v>
          </cell>
          <cell r="G7797">
            <v>2.4</v>
          </cell>
          <cell r="H7797">
            <v>0.14000000000000001</v>
          </cell>
          <cell r="I7797">
            <v>2.54</v>
          </cell>
          <cell r="J7797">
            <v>0.3400000000000003</v>
          </cell>
        </row>
        <row r="7798">
          <cell r="A7798" t="str">
            <v>ღვიაVII64</v>
          </cell>
          <cell r="B7798" t="str">
            <v>ღვია</v>
          </cell>
          <cell r="C7798" t="str">
            <v>VII</v>
          </cell>
          <cell r="D7798">
            <v>22</v>
          </cell>
          <cell r="E7798">
            <v>64</v>
          </cell>
          <cell r="F7798">
            <v>3.16</v>
          </cell>
          <cell r="G7798">
            <v>2.77</v>
          </cell>
          <cell r="H7798">
            <v>0.16</v>
          </cell>
          <cell r="I7798">
            <v>2.93</v>
          </cell>
          <cell r="J7798">
            <v>0.39000000000000012</v>
          </cell>
        </row>
        <row r="7799">
          <cell r="A7799" t="str">
            <v>ღვიაVII68</v>
          </cell>
          <cell r="B7799" t="str">
            <v>ღვია</v>
          </cell>
          <cell r="C7799" t="str">
            <v>VII</v>
          </cell>
          <cell r="D7799">
            <v>22.5</v>
          </cell>
          <cell r="E7799">
            <v>68</v>
          </cell>
          <cell r="F7799">
            <v>3.62</v>
          </cell>
          <cell r="G7799">
            <v>3.18</v>
          </cell>
          <cell r="H7799">
            <v>0.18</v>
          </cell>
          <cell r="I7799">
            <v>3.3600000000000003</v>
          </cell>
          <cell r="J7799">
            <v>0.43999999999999995</v>
          </cell>
        </row>
        <row r="7800">
          <cell r="A7800" t="str">
            <v>ღვიაVII72</v>
          </cell>
          <cell r="B7800" t="str">
            <v>ღვია</v>
          </cell>
          <cell r="C7800" t="str">
            <v>VII</v>
          </cell>
          <cell r="D7800">
            <v>22.5</v>
          </cell>
          <cell r="E7800">
            <v>72</v>
          </cell>
          <cell r="F7800">
            <v>4.1100000000000003</v>
          </cell>
          <cell r="G7800">
            <v>3.62</v>
          </cell>
          <cell r="H7800">
            <v>0.21</v>
          </cell>
          <cell r="I7800">
            <v>3.83</v>
          </cell>
          <cell r="J7800">
            <v>0.49000000000000021</v>
          </cell>
        </row>
        <row r="7801">
          <cell r="A7801" t="str">
            <v>ღვიაVII76</v>
          </cell>
          <cell r="B7801" t="str">
            <v>ღვია</v>
          </cell>
          <cell r="C7801" t="str">
            <v>VII</v>
          </cell>
          <cell r="D7801">
            <v>23</v>
          </cell>
          <cell r="E7801">
            <v>76</v>
          </cell>
          <cell r="F7801">
            <v>4.62</v>
          </cell>
          <cell r="G7801">
            <v>4.08</v>
          </cell>
          <cell r="H7801">
            <v>0.33</v>
          </cell>
          <cell r="I7801">
            <v>4.41</v>
          </cell>
          <cell r="J7801">
            <v>0.54</v>
          </cell>
        </row>
        <row r="7802">
          <cell r="A7802" t="str">
            <v>ღვიაVII80</v>
          </cell>
          <cell r="B7802" t="str">
            <v>ღვია</v>
          </cell>
          <cell r="C7802" t="str">
            <v>VII</v>
          </cell>
          <cell r="D7802">
            <v>23</v>
          </cell>
          <cell r="E7802">
            <v>80</v>
          </cell>
          <cell r="F7802">
            <v>5.15</v>
          </cell>
          <cell r="G7802">
            <v>4.55</v>
          </cell>
          <cell r="H7802">
            <v>0.26</v>
          </cell>
          <cell r="I7802">
            <v>4.8099999999999996</v>
          </cell>
          <cell r="J7802">
            <v>0.60000000000000053</v>
          </cell>
        </row>
        <row r="7803">
          <cell r="A7803" t="str">
            <v>ღვიაVII84</v>
          </cell>
          <cell r="B7803" t="str">
            <v>ღვია</v>
          </cell>
          <cell r="C7803" t="str">
            <v>VII</v>
          </cell>
          <cell r="D7803">
            <v>23.5</v>
          </cell>
          <cell r="E7803">
            <v>84</v>
          </cell>
          <cell r="F7803">
            <v>5.71</v>
          </cell>
          <cell r="G7803">
            <v>5.0599999999999996</v>
          </cell>
          <cell r="H7803">
            <v>0.28999999999999998</v>
          </cell>
          <cell r="I7803">
            <v>5.35</v>
          </cell>
          <cell r="J7803">
            <v>0.65000000000000036</v>
          </cell>
        </row>
        <row r="7804">
          <cell r="A7804" t="str">
            <v>ღვიაVII88</v>
          </cell>
          <cell r="B7804" t="str">
            <v>ღვია</v>
          </cell>
          <cell r="C7804" t="str">
            <v>VII</v>
          </cell>
          <cell r="D7804">
            <v>23.5</v>
          </cell>
          <cell r="E7804">
            <v>88</v>
          </cell>
          <cell r="F7804">
            <v>6.29</v>
          </cell>
          <cell r="G7804">
            <v>5.59</v>
          </cell>
          <cell r="H7804">
            <v>0.32</v>
          </cell>
          <cell r="I7804">
            <v>5.91</v>
          </cell>
          <cell r="J7804">
            <v>0.70000000000000018</v>
          </cell>
        </row>
        <row r="7805">
          <cell r="A7805" t="str">
            <v>ღვიაVII92</v>
          </cell>
          <cell r="B7805" t="str">
            <v>ღვია</v>
          </cell>
          <cell r="C7805" t="str">
            <v>VII</v>
          </cell>
          <cell r="D7805">
            <v>23.5</v>
          </cell>
          <cell r="E7805">
            <v>92</v>
          </cell>
          <cell r="F7805">
            <v>6.89</v>
          </cell>
          <cell r="G7805">
            <v>6.12</v>
          </cell>
          <cell r="H7805">
            <v>0.35</v>
          </cell>
          <cell r="I7805">
            <v>6.47</v>
          </cell>
          <cell r="J7805">
            <v>0.76999999999999957</v>
          </cell>
        </row>
        <row r="7806">
          <cell r="A7806" t="str">
            <v>ღვიაVII96</v>
          </cell>
          <cell r="B7806" t="str">
            <v>ღვია</v>
          </cell>
          <cell r="C7806" t="str">
            <v>VII</v>
          </cell>
          <cell r="D7806">
            <v>23.5</v>
          </cell>
          <cell r="E7806">
            <v>96</v>
          </cell>
          <cell r="F7806">
            <v>7.52</v>
          </cell>
          <cell r="G7806">
            <v>6.7</v>
          </cell>
          <cell r="H7806">
            <v>0.38</v>
          </cell>
          <cell r="I7806">
            <v>7.08</v>
          </cell>
          <cell r="J7806">
            <v>0.8199999999999994</v>
          </cell>
        </row>
        <row r="7807">
          <cell r="A7807" t="str">
            <v>ღვიაVII100</v>
          </cell>
          <cell r="B7807" t="str">
            <v>ღვია</v>
          </cell>
          <cell r="C7807" t="str">
            <v>VII</v>
          </cell>
          <cell r="D7807">
            <v>24</v>
          </cell>
          <cell r="E7807">
            <v>100</v>
          </cell>
          <cell r="F7807">
            <v>8.16</v>
          </cell>
          <cell r="G7807">
            <v>7.28</v>
          </cell>
          <cell r="H7807">
            <v>0.41</v>
          </cell>
          <cell r="I7807">
            <v>7.69</v>
          </cell>
          <cell r="J7807">
            <v>0.87999999999999989</v>
          </cell>
        </row>
        <row r="7808">
          <cell r="A7808" t="str">
            <v>ღვიაVII104</v>
          </cell>
          <cell r="B7808" t="str">
            <v>ღვია</v>
          </cell>
          <cell r="C7808" t="str">
            <v>VII</v>
          </cell>
          <cell r="D7808">
            <v>24</v>
          </cell>
          <cell r="E7808">
            <v>104</v>
          </cell>
          <cell r="F7808">
            <v>8.83</v>
          </cell>
          <cell r="G7808">
            <v>7.89</v>
          </cell>
          <cell r="H7808">
            <v>0.44</v>
          </cell>
          <cell r="I7808">
            <v>8.33</v>
          </cell>
          <cell r="J7808">
            <v>0.94000000000000039</v>
          </cell>
        </row>
        <row r="7809">
          <cell r="A7809" t="str">
            <v>ღვიაVII108</v>
          </cell>
          <cell r="B7809" t="str">
            <v>ღვია</v>
          </cell>
          <cell r="C7809" t="str">
            <v>VII</v>
          </cell>
          <cell r="D7809">
            <v>24</v>
          </cell>
          <cell r="E7809">
            <v>108</v>
          </cell>
          <cell r="F7809">
            <v>9.52</v>
          </cell>
          <cell r="G7809">
            <v>8.52</v>
          </cell>
          <cell r="H7809">
            <v>0.48</v>
          </cell>
          <cell r="I7809">
            <v>9</v>
          </cell>
          <cell r="J7809">
            <v>1</v>
          </cell>
        </row>
        <row r="7810">
          <cell r="A7810" t="str">
            <v>ღვიაVII112</v>
          </cell>
          <cell r="B7810" t="str">
            <v>ღვია</v>
          </cell>
          <cell r="C7810" t="str">
            <v>VII</v>
          </cell>
          <cell r="D7810">
            <v>24</v>
          </cell>
          <cell r="E7810">
            <v>112</v>
          </cell>
          <cell r="F7810">
            <v>10.220000000000001</v>
          </cell>
          <cell r="G7810">
            <v>9.17</v>
          </cell>
          <cell r="H7810">
            <v>0.51</v>
          </cell>
          <cell r="I7810">
            <v>9.68</v>
          </cell>
          <cell r="J7810">
            <v>1.0500000000000007</v>
          </cell>
        </row>
        <row r="7811">
          <cell r="A7811" t="str">
            <v>ღვიაVII116</v>
          </cell>
          <cell r="B7811" t="str">
            <v>ღვია</v>
          </cell>
          <cell r="C7811" t="str">
            <v>VII</v>
          </cell>
          <cell r="D7811">
            <v>24</v>
          </cell>
          <cell r="E7811">
            <v>116</v>
          </cell>
          <cell r="F7811">
            <v>10.95</v>
          </cell>
          <cell r="G7811">
            <v>9.83</v>
          </cell>
          <cell r="H7811">
            <v>0.55000000000000004</v>
          </cell>
          <cell r="I7811">
            <v>10.38</v>
          </cell>
          <cell r="J7811">
            <v>1.1199999999999992</v>
          </cell>
        </row>
        <row r="7812">
          <cell r="A7812" t="str">
            <v>ღვიაVII120</v>
          </cell>
          <cell r="B7812" t="str">
            <v>ღვია</v>
          </cell>
          <cell r="C7812" t="str">
            <v>VII</v>
          </cell>
          <cell r="D7812">
            <v>24</v>
          </cell>
          <cell r="E7812">
            <v>120</v>
          </cell>
          <cell r="F7812">
            <v>11.71</v>
          </cell>
          <cell r="G7812">
            <v>10.54</v>
          </cell>
          <cell r="H7812">
            <v>0.59</v>
          </cell>
          <cell r="I7812">
            <v>11.129999999999999</v>
          </cell>
          <cell r="J7812">
            <v>1.1700000000000017</v>
          </cell>
        </row>
        <row r="7813">
          <cell r="A7813" t="str">
            <v>ღვიაVIII8</v>
          </cell>
          <cell r="B7813" t="str">
            <v>ღვია</v>
          </cell>
          <cell r="C7813" t="str">
            <v>VIII</v>
          </cell>
          <cell r="D7813">
            <v>7.5</v>
          </cell>
          <cell r="E7813">
            <v>8</v>
          </cell>
          <cell r="F7813">
            <v>0.02</v>
          </cell>
          <cell r="G7813">
            <v>0.02</v>
          </cell>
          <cell r="H7813">
            <v>0</v>
          </cell>
          <cell r="I7813">
            <v>0.02</v>
          </cell>
          <cell r="J7813">
            <v>0</v>
          </cell>
        </row>
        <row r="7814">
          <cell r="A7814" t="str">
            <v>ღვიაVIII10</v>
          </cell>
          <cell r="B7814" t="str">
            <v>ღვია</v>
          </cell>
          <cell r="C7814" t="str">
            <v>VIII</v>
          </cell>
          <cell r="D7814">
            <v>8.5</v>
          </cell>
          <cell r="E7814">
            <v>10</v>
          </cell>
          <cell r="F7814">
            <v>3.3000000000000002E-2</v>
          </cell>
          <cell r="G7814">
            <v>0.03</v>
          </cell>
          <cell r="H7814">
            <v>0</v>
          </cell>
          <cell r="I7814">
            <v>0.03</v>
          </cell>
          <cell r="J7814">
            <v>3.0000000000000027E-3</v>
          </cell>
        </row>
        <row r="7815">
          <cell r="A7815" t="str">
            <v>ღვიაVIII12</v>
          </cell>
          <cell r="B7815" t="str">
            <v>ღვია</v>
          </cell>
          <cell r="C7815" t="str">
            <v>VIII</v>
          </cell>
          <cell r="D7815">
            <v>9</v>
          </cell>
          <cell r="E7815">
            <v>12</v>
          </cell>
          <cell r="F7815">
            <v>5.0999999999999997E-2</v>
          </cell>
          <cell r="G7815">
            <v>0.04</v>
          </cell>
          <cell r="H7815">
            <v>0</v>
          </cell>
          <cell r="I7815">
            <v>0.04</v>
          </cell>
          <cell r="J7815">
            <v>1.0999999999999996E-2</v>
          </cell>
        </row>
        <row r="7816">
          <cell r="A7816" t="str">
            <v>ღვიაVIII14</v>
          </cell>
          <cell r="B7816" t="str">
            <v>ღვია</v>
          </cell>
          <cell r="C7816" t="str">
            <v>VIII</v>
          </cell>
          <cell r="D7816">
            <v>10</v>
          </cell>
          <cell r="E7816">
            <v>14</v>
          </cell>
          <cell r="F7816">
            <v>7.3999999999999996E-2</v>
          </cell>
          <cell r="G7816">
            <v>0.06</v>
          </cell>
          <cell r="H7816">
            <v>0</v>
          </cell>
          <cell r="I7816">
            <v>0.06</v>
          </cell>
          <cell r="J7816">
            <v>1.3999999999999999E-2</v>
          </cell>
        </row>
        <row r="7817">
          <cell r="A7817" t="str">
            <v>ღვიაVIII16</v>
          </cell>
          <cell r="B7817" t="str">
            <v>ღვია</v>
          </cell>
          <cell r="C7817" t="str">
            <v>VIII</v>
          </cell>
          <cell r="D7817">
            <v>10.5</v>
          </cell>
          <cell r="E7817">
            <v>16</v>
          </cell>
          <cell r="F7817">
            <v>0.10299999999999999</v>
          </cell>
          <cell r="G7817">
            <v>0.09</v>
          </cell>
          <cell r="H7817">
            <v>0.01</v>
          </cell>
          <cell r="I7817">
            <v>9.9999999999999992E-2</v>
          </cell>
          <cell r="J7817">
            <v>1.2999999999999998E-2</v>
          </cell>
        </row>
        <row r="7818">
          <cell r="A7818" t="str">
            <v>ღვიაVIII20</v>
          </cell>
          <cell r="B7818" t="str">
            <v>ღვია</v>
          </cell>
          <cell r="C7818" t="str">
            <v>VIII</v>
          </cell>
          <cell r="D7818">
            <v>11.5</v>
          </cell>
          <cell r="E7818">
            <v>20</v>
          </cell>
          <cell r="F7818">
            <v>0.18</v>
          </cell>
          <cell r="G7818">
            <v>0.15</v>
          </cell>
          <cell r="H7818">
            <v>0.01</v>
          </cell>
          <cell r="I7818">
            <v>0.16</v>
          </cell>
          <cell r="J7818">
            <v>0.03</v>
          </cell>
        </row>
        <row r="7819">
          <cell r="A7819" t="str">
            <v>ღვიაVIII24</v>
          </cell>
          <cell r="B7819" t="str">
            <v>ღვია</v>
          </cell>
          <cell r="C7819" t="str">
            <v>VIII</v>
          </cell>
          <cell r="D7819">
            <v>13</v>
          </cell>
          <cell r="E7819">
            <v>24</v>
          </cell>
          <cell r="F7819">
            <v>0.28000000000000003</v>
          </cell>
          <cell r="G7819">
            <v>0.24</v>
          </cell>
          <cell r="H7819">
            <v>0.01</v>
          </cell>
          <cell r="I7819">
            <v>0.25</v>
          </cell>
          <cell r="J7819">
            <v>4.0000000000000036E-2</v>
          </cell>
        </row>
        <row r="7820">
          <cell r="A7820" t="str">
            <v>ღვიაVIII28</v>
          </cell>
          <cell r="B7820" t="str">
            <v>ღვია</v>
          </cell>
          <cell r="C7820" t="str">
            <v>VIII</v>
          </cell>
          <cell r="D7820">
            <v>14</v>
          </cell>
          <cell r="E7820">
            <v>28</v>
          </cell>
          <cell r="F7820">
            <v>0.41</v>
          </cell>
          <cell r="G7820">
            <v>0.35</v>
          </cell>
          <cell r="H7820">
            <v>0.02</v>
          </cell>
          <cell r="I7820">
            <v>0.37</v>
          </cell>
          <cell r="J7820">
            <v>0.06</v>
          </cell>
        </row>
        <row r="7821">
          <cell r="A7821" t="str">
            <v>ღვიაVIII32</v>
          </cell>
          <cell r="B7821" t="str">
            <v>ღვია</v>
          </cell>
          <cell r="C7821" t="str">
            <v>VIII</v>
          </cell>
          <cell r="D7821">
            <v>15</v>
          </cell>
          <cell r="E7821">
            <v>32</v>
          </cell>
          <cell r="F7821">
            <v>0.56000000000000005</v>
          </cell>
          <cell r="G7821">
            <v>0.48</v>
          </cell>
          <cell r="H7821">
            <v>0.03</v>
          </cell>
          <cell r="I7821">
            <v>0.51</v>
          </cell>
          <cell r="J7821">
            <v>8.0000000000000071E-2</v>
          </cell>
        </row>
        <row r="7822">
          <cell r="A7822" t="str">
            <v>ღვიაVIII36</v>
          </cell>
          <cell r="B7822" t="str">
            <v>ღვია</v>
          </cell>
          <cell r="C7822" t="str">
            <v>VIII</v>
          </cell>
          <cell r="D7822">
            <v>16</v>
          </cell>
          <cell r="E7822">
            <v>36</v>
          </cell>
          <cell r="F7822">
            <v>0.75</v>
          </cell>
          <cell r="G7822">
            <v>0.65</v>
          </cell>
          <cell r="H7822">
            <v>0.04</v>
          </cell>
          <cell r="I7822">
            <v>0.69000000000000006</v>
          </cell>
          <cell r="J7822">
            <v>9.9999999999999978E-2</v>
          </cell>
        </row>
        <row r="7823">
          <cell r="A7823" t="str">
            <v>ღვიაVIII40</v>
          </cell>
          <cell r="B7823" t="str">
            <v>ღვია</v>
          </cell>
          <cell r="C7823" t="str">
            <v>VIII</v>
          </cell>
          <cell r="D7823">
            <v>16.5</v>
          </cell>
          <cell r="E7823">
            <v>40</v>
          </cell>
          <cell r="F7823">
            <v>0.96</v>
          </cell>
          <cell r="G7823">
            <v>0.83</v>
          </cell>
          <cell r="H7823">
            <v>0.05</v>
          </cell>
          <cell r="I7823">
            <v>0.88</v>
          </cell>
          <cell r="J7823">
            <v>0.13</v>
          </cell>
        </row>
        <row r="7824">
          <cell r="A7824" t="str">
            <v>ღვიაVIII44</v>
          </cell>
          <cell r="B7824" t="str">
            <v>ღვია</v>
          </cell>
          <cell r="C7824" t="str">
            <v>VIII</v>
          </cell>
          <cell r="D7824">
            <v>17.5</v>
          </cell>
          <cell r="E7824">
            <v>44</v>
          </cell>
          <cell r="F7824">
            <v>1.21</v>
          </cell>
          <cell r="G7824">
            <v>1.05</v>
          </cell>
          <cell r="H7824">
            <v>0.06</v>
          </cell>
          <cell r="I7824">
            <v>1.1100000000000001</v>
          </cell>
          <cell r="J7824">
            <v>0.15999999999999992</v>
          </cell>
        </row>
        <row r="7825">
          <cell r="A7825" t="str">
            <v>ღვიაVIII48</v>
          </cell>
          <cell r="B7825" t="str">
            <v>ღვია</v>
          </cell>
          <cell r="C7825" t="str">
            <v>VIII</v>
          </cell>
          <cell r="D7825">
            <v>18</v>
          </cell>
          <cell r="E7825">
            <v>48</v>
          </cell>
          <cell r="F7825">
            <v>1.49</v>
          </cell>
          <cell r="G7825">
            <v>1.29</v>
          </cell>
          <cell r="H7825">
            <v>0.08</v>
          </cell>
          <cell r="I7825">
            <v>1.37</v>
          </cell>
          <cell r="J7825">
            <v>0.19999999999999996</v>
          </cell>
        </row>
        <row r="7826">
          <cell r="A7826" t="str">
            <v>ღვიაVIII52</v>
          </cell>
          <cell r="B7826" t="str">
            <v>ღვია</v>
          </cell>
          <cell r="C7826" t="str">
            <v>VIII</v>
          </cell>
          <cell r="D7826">
            <v>18.5</v>
          </cell>
          <cell r="E7826">
            <v>52</v>
          </cell>
          <cell r="F7826">
            <v>1.8</v>
          </cell>
          <cell r="G7826">
            <v>1.57</v>
          </cell>
          <cell r="H7826">
            <v>0.09</v>
          </cell>
          <cell r="I7826">
            <v>1.6600000000000001</v>
          </cell>
          <cell r="J7826">
            <v>0.22999999999999998</v>
          </cell>
        </row>
        <row r="7827">
          <cell r="A7827" t="str">
            <v>ღვიაVIII56</v>
          </cell>
          <cell r="B7827" t="str">
            <v>ღვია</v>
          </cell>
          <cell r="C7827" t="str">
            <v>VIII</v>
          </cell>
          <cell r="D7827">
            <v>19</v>
          </cell>
          <cell r="E7827">
            <v>56</v>
          </cell>
          <cell r="F7827">
            <v>2.13</v>
          </cell>
          <cell r="G7827">
            <v>1.86</v>
          </cell>
          <cell r="H7827">
            <v>0.11</v>
          </cell>
          <cell r="I7827">
            <v>1.9700000000000002</v>
          </cell>
          <cell r="J7827">
            <v>0.2699999999999998</v>
          </cell>
        </row>
        <row r="7828">
          <cell r="A7828" t="str">
            <v>ღვიაVIII60</v>
          </cell>
          <cell r="B7828" t="str">
            <v>ღვია</v>
          </cell>
          <cell r="C7828" t="str">
            <v>VIII</v>
          </cell>
          <cell r="D7828">
            <v>19.5</v>
          </cell>
          <cell r="E7828">
            <v>60</v>
          </cell>
          <cell r="F7828">
            <v>2.4900000000000002</v>
          </cell>
          <cell r="G7828">
            <v>2.1800000000000002</v>
          </cell>
          <cell r="H7828">
            <v>0.13</v>
          </cell>
          <cell r="I7828">
            <v>2.31</v>
          </cell>
          <cell r="J7828">
            <v>0.31000000000000005</v>
          </cell>
        </row>
        <row r="7829">
          <cell r="A7829" t="str">
            <v>ღვიაVIII64</v>
          </cell>
          <cell r="B7829" t="str">
            <v>ღვია</v>
          </cell>
          <cell r="C7829" t="str">
            <v>VIII</v>
          </cell>
          <cell r="D7829">
            <v>20</v>
          </cell>
          <cell r="E7829">
            <v>64</v>
          </cell>
          <cell r="F7829">
            <v>2.89</v>
          </cell>
          <cell r="G7829">
            <v>2.5299999999999998</v>
          </cell>
          <cell r="H7829">
            <v>0.15</v>
          </cell>
          <cell r="I7829">
            <v>2.6799999999999997</v>
          </cell>
          <cell r="J7829">
            <v>0.36000000000000032</v>
          </cell>
        </row>
        <row r="7830">
          <cell r="A7830" t="str">
            <v>ღვიაVIII68</v>
          </cell>
          <cell r="B7830" t="str">
            <v>ღვია</v>
          </cell>
          <cell r="C7830" t="str">
            <v>VIII</v>
          </cell>
          <cell r="D7830">
            <v>20.5</v>
          </cell>
          <cell r="E7830">
            <v>68</v>
          </cell>
          <cell r="F7830">
            <v>3.3</v>
          </cell>
          <cell r="G7830">
            <v>2.9</v>
          </cell>
          <cell r="H7830">
            <v>0.17</v>
          </cell>
          <cell r="I7830">
            <v>3.07</v>
          </cell>
          <cell r="J7830">
            <v>0.39999999999999991</v>
          </cell>
        </row>
        <row r="7831">
          <cell r="A7831" t="str">
            <v>ღვიაVIII72</v>
          </cell>
          <cell r="B7831" t="str">
            <v>ღვია</v>
          </cell>
          <cell r="C7831" t="str">
            <v>VIII</v>
          </cell>
          <cell r="D7831">
            <v>20.5</v>
          </cell>
          <cell r="E7831">
            <v>72</v>
          </cell>
          <cell r="F7831">
            <v>3.74</v>
          </cell>
          <cell r="G7831">
            <v>3.29</v>
          </cell>
          <cell r="H7831">
            <v>0.19</v>
          </cell>
          <cell r="I7831">
            <v>3.48</v>
          </cell>
          <cell r="J7831">
            <v>0.45000000000000018</v>
          </cell>
        </row>
        <row r="7832">
          <cell r="A7832" t="str">
            <v>ღვიაVIII76</v>
          </cell>
          <cell r="B7832" t="str">
            <v>ღვია</v>
          </cell>
          <cell r="C7832" t="str">
            <v>VIII</v>
          </cell>
          <cell r="D7832">
            <v>21</v>
          </cell>
          <cell r="E7832">
            <v>76</v>
          </cell>
          <cell r="F7832">
            <v>4.21</v>
          </cell>
          <cell r="G7832">
            <v>3.71</v>
          </cell>
          <cell r="H7832">
            <v>0.21</v>
          </cell>
          <cell r="I7832">
            <v>3.92</v>
          </cell>
          <cell r="J7832">
            <v>0.5</v>
          </cell>
        </row>
        <row r="7833">
          <cell r="A7833" t="str">
            <v>ღვიაVIII80</v>
          </cell>
          <cell r="B7833" t="str">
            <v>ღვია</v>
          </cell>
          <cell r="C7833" t="str">
            <v>VIII</v>
          </cell>
          <cell r="D7833">
            <v>21</v>
          </cell>
          <cell r="E7833">
            <v>80</v>
          </cell>
          <cell r="F7833">
            <v>4.7</v>
          </cell>
          <cell r="G7833">
            <v>4.1500000000000004</v>
          </cell>
          <cell r="H7833">
            <v>0.24</v>
          </cell>
          <cell r="I7833">
            <v>4.3900000000000006</v>
          </cell>
          <cell r="J7833">
            <v>0.54999999999999982</v>
          </cell>
        </row>
        <row r="7834">
          <cell r="A7834" t="str">
            <v>ღვიაVIII84</v>
          </cell>
          <cell r="B7834" t="str">
            <v>ღვია</v>
          </cell>
          <cell r="C7834" t="str">
            <v>VIII</v>
          </cell>
          <cell r="D7834">
            <v>21.5</v>
          </cell>
          <cell r="E7834">
            <v>84</v>
          </cell>
          <cell r="F7834">
            <v>5.21</v>
          </cell>
          <cell r="G7834">
            <v>4.6100000000000003</v>
          </cell>
          <cell r="H7834">
            <v>0.26</v>
          </cell>
          <cell r="I7834">
            <v>4.87</v>
          </cell>
          <cell r="J7834">
            <v>0.59999999999999964</v>
          </cell>
        </row>
        <row r="7835">
          <cell r="A7835" t="str">
            <v>ღვიაVIII88</v>
          </cell>
          <cell r="B7835" t="str">
            <v>ღვია</v>
          </cell>
          <cell r="C7835" t="str">
            <v>VIII</v>
          </cell>
          <cell r="D7835">
            <v>21.5</v>
          </cell>
          <cell r="E7835">
            <v>88</v>
          </cell>
          <cell r="F7835">
            <v>5.74</v>
          </cell>
          <cell r="G7835">
            <v>5.09</v>
          </cell>
          <cell r="H7835">
            <v>0.28999999999999998</v>
          </cell>
          <cell r="I7835">
            <v>5.38</v>
          </cell>
          <cell r="J7835">
            <v>0.65000000000000036</v>
          </cell>
        </row>
        <row r="7836">
          <cell r="A7836" t="str">
            <v>ღვიაVIII92</v>
          </cell>
          <cell r="B7836" t="str">
            <v>ღვია</v>
          </cell>
          <cell r="C7836" t="str">
            <v>VIII</v>
          </cell>
          <cell r="D7836">
            <v>21.5</v>
          </cell>
          <cell r="E7836">
            <v>92</v>
          </cell>
          <cell r="F7836">
            <v>6.29</v>
          </cell>
          <cell r="G7836">
            <v>5.59</v>
          </cell>
          <cell r="H7836">
            <v>0.32</v>
          </cell>
          <cell r="I7836">
            <v>5.91</v>
          </cell>
          <cell r="J7836">
            <v>0.70000000000000018</v>
          </cell>
        </row>
        <row r="7837">
          <cell r="A7837" t="str">
            <v>ღვიაVIII96</v>
          </cell>
          <cell r="B7837" t="str">
            <v>ღვია</v>
          </cell>
          <cell r="C7837" t="str">
            <v>VIII</v>
          </cell>
          <cell r="D7837">
            <v>21.5</v>
          </cell>
          <cell r="E7837">
            <v>96</v>
          </cell>
          <cell r="F7837">
            <v>6.86</v>
          </cell>
          <cell r="G7837">
            <v>6.1</v>
          </cell>
          <cell r="H7837">
            <v>0.34</v>
          </cell>
          <cell r="I7837">
            <v>6.4399999999999995</v>
          </cell>
          <cell r="J7837">
            <v>0.76000000000000068</v>
          </cell>
        </row>
        <row r="7838">
          <cell r="A7838" t="str">
            <v>ღვიაVIII100</v>
          </cell>
          <cell r="B7838" t="str">
            <v>ღვია</v>
          </cell>
          <cell r="C7838" t="str">
            <v>VIII</v>
          </cell>
          <cell r="D7838">
            <v>21.5</v>
          </cell>
          <cell r="E7838">
            <v>100</v>
          </cell>
          <cell r="F7838">
            <v>7.45</v>
          </cell>
          <cell r="G7838">
            <v>6.64</v>
          </cell>
          <cell r="H7838">
            <v>0.37</v>
          </cell>
          <cell r="I7838">
            <v>7.01</v>
          </cell>
          <cell r="J7838">
            <v>0.8100000000000005</v>
          </cell>
        </row>
        <row r="7839">
          <cell r="A7839" t="str">
            <v>ღვიაVIII104</v>
          </cell>
          <cell r="B7839" t="str">
            <v>ღვია</v>
          </cell>
          <cell r="C7839" t="str">
            <v>VIII</v>
          </cell>
          <cell r="D7839">
            <v>21.5</v>
          </cell>
          <cell r="E7839">
            <v>104</v>
          </cell>
          <cell r="F7839">
            <v>8.0500000000000007</v>
          </cell>
          <cell r="G7839">
            <v>7.19</v>
          </cell>
          <cell r="H7839">
            <v>0.4</v>
          </cell>
          <cell r="I7839">
            <v>7.5900000000000007</v>
          </cell>
          <cell r="J7839">
            <v>0.86000000000000032</v>
          </cell>
        </row>
        <row r="7840">
          <cell r="A7840" t="str">
            <v>ღვიაIX8</v>
          </cell>
          <cell r="B7840" t="str">
            <v>ღვია</v>
          </cell>
          <cell r="C7840" t="str">
            <v>IX</v>
          </cell>
          <cell r="D7840">
            <v>7</v>
          </cell>
          <cell r="E7840">
            <v>8</v>
          </cell>
          <cell r="F7840">
            <v>1.7999999999999999E-2</v>
          </cell>
          <cell r="G7840">
            <v>0.02</v>
          </cell>
          <cell r="H7840">
            <v>0</v>
          </cell>
          <cell r="I7840">
            <v>0.02</v>
          </cell>
          <cell r="J7840">
            <v>-2.0000000000000018E-3</v>
          </cell>
        </row>
        <row r="7841">
          <cell r="A7841" t="str">
            <v>ღვიაIX10</v>
          </cell>
          <cell r="B7841" t="str">
            <v>ღვია</v>
          </cell>
          <cell r="C7841" t="str">
            <v>IX</v>
          </cell>
          <cell r="D7841">
            <v>7.5</v>
          </cell>
          <cell r="E7841">
            <v>10</v>
          </cell>
          <cell r="F7841">
            <v>0.03</v>
          </cell>
          <cell r="G7841">
            <v>0.03</v>
          </cell>
          <cell r="H7841">
            <v>0</v>
          </cell>
          <cell r="I7841">
            <v>0.03</v>
          </cell>
          <cell r="J7841">
            <v>0</v>
          </cell>
        </row>
        <row r="7842">
          <cell r="A7842" t="str">
            <v>ღვიაIX12</v>
          </cell>
          <cell r="B7842" t="str">
            <v>ღვია</v>
          </cell>
          <cell r="C7842" t="str">
            <v>IX</v>
          </cell>
          <cell r="D7842">
            <v>8.5</v>
          </cell>
          <cell r="E7842">
            <v>12</v>
          </cell>
          <cell r="F7842">
            <v>4.7E-2</v>
          </cell>
          <cell r="G7842">
            <v>0.04</v>
          </cell>
          <cell r="H7842">
            <v>0</v>
          </cell>
          <cell r="I7842">
            <v>0.04</v>
          </cell>
          <cell r="J7842">
            <v>6.9999999999999993E-3</v>
          </cell>
        </row>
        <row r="7843">
          <cell r="A7843" t="str">
            <v>ღვიაIX14</v>
          </cell>
          <cell r="B7843" t="str">
            <v>ღვია</v>
          </cell>
          <cell r="C7843" t="str">
            <v>IX</v>
          </cell>
          <cell r="D7843">
            <v>9</v>
          </cell>
          <cell r="E7843">
            <v>14</v>
          </cell>
          <cell r="F7843">
            <v>6.8000000000000005E-2</v>
          </cell>
          <cell r="G7843">
            <v>0.06</v>
          </cell>
          <cell r="H7843">
            <v>0</v>
          </cell>
          <cell r="I7843">
            <v>0.06</v>
          </cell>
          <cell r="J7843">
            <v>8.0000000000000071E-3</v>
          </cell>
        </row>
        <row r="7844">
          <cell r="A7844" t="str">
            <v>ღვიაIX16</v>
          </cell>
          <cell r="B7844" t="str">
            <v>ღვია</v>
          </cell>
          <cell r="C7844" t="str">
            <v>IX</v>
          </cell>
          <cell r="D7844">
            <v>9.5</v>
          </cell>
          <cell r="E7844">
            <v>16</v>
          </cell>
          <cell r="F7844">
            <v>0.94</v>
          </cell>
          <cell r="G7844">
            <v>0.08</v>
          </cell>
          <cell r="H7844">
            <v>0.05</v>
          </cell>
          <cell r="I7844">
            <v>0.13</v>
          </cell>
          <cell r="J7844">
            <v>0.86</v>
          </cell>
        </row>
        <row r="7845">
          <cell r="A7845" t="str">
            <v>ღვიაIX20</v>
          </cell>
          <cell r="B7845" t="str">
            <v>ღვია</v>
          </cell>
          <cell r="C7845" t="str">
            <v>IX</v>
          </cell>
          <cell r="D7845">
            <v>10.5</v>
          </cell>
          <cell r="E7845">
            <v>20</v>
          </cell>
          <cell r="F7845">
            <v>0.16</v>
          </cell>
          <cell r="G7845">
            <v>0.14000000000000001</v>
          </cell>
          <cell r="H7845">
            <v>0.01</v>
          </cell>
          <cell r="I7845">
            <v>0.15000000000000002</v>
          </cell>
          <cell r="J7845">
            <v>1.999999999999999E-2</v>
          </cell>
        </row>
        <row r="7846">
          <cell r="A7846" t="str">
            <v>ღვიაIX24</v>
          </cell>
          <cell r="B7846" t="str">
            <v>ღვია</v>
          </cell>
          <cell r="C7846" t="str">
            <v>IX</v>
          </cell>
          <cell r="D7846">
            <v>11.5</v>
          </cell>
          <cell r="E7846">
            <v>24</v>
          </cell>
          <cell r="F7846">
            <v>0.25</v>
          </cell>
          <cell r="G7846">
            <v>0.21</v>
          </cell>
          <cell r="H7846">
            <v>0.01</v>
          </cell>
          <cell r="I7846">
            <v>0.22</v>
          </cell>
          <cell r="J7846">
            <v>4.0000000000000008E-2</v>
          </cell>
        </row>
        <row r="7847">
          <cell r="A7847" t="str">
            <v>ღვიაIX28</v>
          </cell>
          <cell r="B7847" t="str">
            <v>ღვია</v>
          </cell>
          <cell r="C7847" t="str">
            <v>IX</v>
          </cell>
          <cell r="D7847">
            <v>12.5</v>
          </cell>
          <cell r="E7847">
            <v>28</v>
          </cell>
          <cell r="F7847">
            <v>0.37</v>
          </cell>
          <cell r="G7847">
            <v>0.32</v>
          </cell>
          <cell r="H7847">
            <v>0.02</v>
          </cell>
          <cell r="I7847">
            <v>0.34</v>
          </cell>
          <cell r="J7847">
            <v>4.9999999999999989E-2</v>
          </cell>
        </row>
        <row r="7848">
          <cell r="A7848" t="str">
            <v>ღვიაIX32</v>
          </cell>
          <cell r="B7848" t="str">
            <v>ღვია</v>
          </cell>
          <cell r="C7848" t="str">
            <v>IX</v>
          </cell>
          <cell r="D7848">
            <v>13.5</v>
          </cell>
          <cell r="E7848">
            <v>32</v>
          </cell>
          <cell r="F7848">
            <v>0.51</v>
          </cell>
          <cell r="G7848">
            <v>0.44</v>
          </cell>
          <cell r="H7848">
            <v>0.03</v>
          </cell>
          <cell r="I7848">
            <v>0.47</v>
          </cell>
          <cell r="J7848">
            <v>7.0000000000000007E-2</v>
          </cell>
        </row>
        <row r="7849">
          <cell r="A7849" t="str">
            <v>ღვიაIX36</v>
          </cell>
          <cell r="B7849" t="str">
            <v>ღვია</v>
          </cell>
          <cell r="C7849" t="str">
            <v>IX</v>
          </cell>
          <cell r="D7849">
            <v>14.5</v>
          </cell>
          <cell r="E7849">
            <v>36</v>
          </cell>
          <cell r="F7849">
            <v>0.68</v>
          </cell>
          <cell r="G7849">
            <v>0.59</v>
          </cell>
          <cell r="H7849">
            <v>0.03</v>
          </cell>
          <cell r="I7849">
            <v>0.62</v>
          </cell>
          <cell r="J7849">
            <v>9.000000000000008E-2</v>
          </cell>
        </row>
        <row r="7850">
          <cell r="A7850" t="str">
            <v>ღვიაIX40</v>
          </cell>
          <cell r="B7850" t="str">
            <v>ღვია</v>
          </cell>
          <cell r="C7850" t="str">
            <v>IX</v>
          </cell>
          <cell r="D7850">
            <v>15</v>
          </cell>
          <cell r="E7850">
            <v>40</v>
          </cell>
          <cell r="F7850">
            <v>0.88</v>
          </cell>
          <cell r="G7850">
            <v>0.76</v>
          </cell>
          <cell r="H7850">
            <v>0.04</v>
          </cell>
          <cell r="I7850">
            <v>0.8</v>
          </cell>
          <cell r="J7850">
            <v>0.12</v>
          </cell>
        </row>
        <row r="7851">
          <cell r="A7851" t="str">
            <v>ღვიაIX44</v>
          </cell>
          <cell r="B7851" t="str">
            <v>ღვია</v>
          </cell>
          <cell r="C7851" t="str">
            <v>IX</v>
          </cell>
          <cell r="D7851">
            <v>16</v>
          </cell>
          <cell r="E7851">
            <v>44</v>
          </cell>
          <cell r="F7851">
            <v>1.1100000000000001</v>
          </cell>
          <cell r="G7851">
            <v>0.96</v>
          </cell>
          <cell r="H7851">
            <v>0.06</v>
          </cell>
          <cell r="I7851">
            <v>1.02</v>
          </cell>
          <cell r="J7851">
            <v>0.15000000000000013</v>
          </cell>
        </row>
        <row r="7852">
          <cell r="A7852" t="str">
            <v>ღვიაIX48</v>
          </cell>
          <cell r="B7852" t="str">
            <v>ღვია</v>
          </cell>
          <cell r="C7852" t="str">
            <v>IX</v>
          </cell>
          <cell r="D7852">
            <v>16.5</v>
          </cell>
          <cell r="E7852">
            <v>48</v>
          </cell>
          <cell r="F7852">
            <v>1.36</v>
          </cell>
          <cell r="G7852">
            <v>1.18</v>
          </cell>
          <cell r="H7852">
            <v>7.0000000000000007E-2</v>
          </cell>
          <cell r="I7852">
            <v>1.25</v>
          </cell>
          <cell r="J7852">
            <v>0.18000000000000016</v>
          </cell>
        </row>
        <row r="7853">
          <cell r="A7853" t="str">
            <v>ღვიაIX52</v>
          </cell>
          <cell r="B7853" t="str">
            <v>ღვია</v>
          </cell>
          <cell r="C7853" t="str">
            <v>IX</v>
          </cell>
          <cell r="D7853">
            <v>17</v>
          </cell>
          <cell r="E7853">
            <v>52</v>
          </cell>
          <cell r="F7853">
            <v>1.64</v>
          </cell>
          <cell r="G7853">
            <v>1.42</v>
          </cell>
          <cell r="H7853">
            <v>0.08</v>
          </cell>
          <cell r="I7853">
            <v>1.5</v>
          </cell>
          <cell r="J7853">
            <v>0.21999999999999997</v>
          </cell>
        </row>
        <row r="7854">
          <cell r="A7854" t="str">
            <v>ღვიაIX56</v>
          </cell>
          <cell r="B7854" t="str">
            <v>ღვია</v>
          </cell>
          <cell r="C7854" t="str">
            <v>IX</v>
          </cell>
          <cell r="D7854">
            <v>17.5</v>
          </cell>
          <cell r="E7854">
            <v>56</v>
          </cell>
          <cell r="F7854">
            <v>1.94</v>
          </cell>
          <cell r="G7854">
            <v>1.69</v>
          </cell>
          <cell r="H7854">
            <v>0.1</v>
          </cell>
          <cell r="I7854">
            <v>1.79</v>
          </cell>
          <cell r="J7854">
            <v>0.25</v>
          </cell>
        </row>
        <row r="7855">
          <cell r="A7855" t="str">
            <v>ღვიაIX60</v>
          </cell>
          <cell r="B7855" t="str">
            <v>ღვია</v>
          </cell>
          <cell r="C7855" t="str">
            <v>IX</v>
          </cell>
          <cell r="D7855">
            <v>18</v>
          </cell>
          <cell r="E7855">
            <v>60</v>
          </cell>
          <cell r="F7855">
            <v>2.2799999999999998</v>
          </cell>
          <cell r="G7855">
            <v>1.99</v>
          </cell>
          <cell r="H7855">
            <v>0.11</v>
          </cell>
          <cell r="I7855">
            <v>2.1</v>
          </cell>
          <cell r="J7855">
            <v>0.28999999999999981</v>
          </cell>
        </row>
        <row r="7856">
          <cell r="A7856" t="str">
            <v>ღვიაIX64</v>
          </cell>
          <cell r="B7856" t="str">
            <v>ღვია</v>
          </cell>
          <cell r="C7856" t="str">
            <v>IX</v>
          </cell>
          <cell r="D7856">
            <v>18</v>
          </cell>
          <cell r="E7856">
            <v>64</v>
          </cell>
          <cell r="F7856">
            <v>2.63</v>
          </cell>
          <cell r="G7856">
            <v>2.2999999999999998</v>
          </cell>
          <cell r="H7856">
            <v>0.13</v>
          </cell>
          <cell r="I7856">
            <v>2.4299999999999997</v>
          </cell>
          <cell r="J7856">
            <v>0.33000000000000007</v>
          </cell>
        </row>
        <row r="7857">
          <cell r="A7857" t="str">
            <v>ღვიაIX68</v>
          </cell>
          <cell r="B7857" t="str">
            <v>ღვია</v>
          </cell>
          <cell r="C7857" t="str">
            <v>IX</v>
          </cell>
          <cell r="D7857">
            <v>18.5</v>
          </cell>
          <cell r="E7857">
            <v>68</v>
          </cell>
          <cell r="F7857">
            <v>3.01</v>
          </cell>
          <cell r="G7857">
            <v>2.64</v>
          </cell>
          <cell r="H7857">
            <v>0.15</v>
          </cell>
          <cell r="I7857">
            <v>2.79</v>
          </cell>
          <cell r="J7857">
            <v>0.36999999999999966</v>
          </cell>
        </row>
        <row r="7858">
          <cell r="A7858" t="str">
            <v>ღვიაIX72</v>
          </cell>
          <cell r="B7858" t="str">
            <v>ღვია</v>
          </cell>
          <cell r="C7858" t="str">
            <v>IX</v>
          </cell>
          <cell r="D7858">
            <v>19</v>
          </cell>
          <cell r="E7858">
            <v>72</v>
          </cell>
          <cell r="F7858">
            <v>3.42</v>
          </cell>
          <cell r="G7858">
            <v>3.01</v>
          </cell>
          <cell r="H7858">
            <v>0.17</v>
          </cell>
          <cell r="I7858">
            <v>3.1799999999999997</v>
          </cell>
          <cell r="J7858">
            <v>0.41000000000000014</v>
          </cell>
        </row>
        <row r="7859">
          <cell r="A7859" t="str">
            <v>ღვიაIX76</v>
          </cell>
          <cell r="B7859" t="str">
            <v>ღვია</v>
          </cell>
          <cell r="C7859" t="str">
            <v>IX</v>
          </cell>
          <cell r="D7859">
            <v>19</v>
          </cell>
          <cell r="E7859">
            <v>76</v>
          </cell>
          <cell r="F7859">
            <v>3.84</v>
          </cell>
          <cell r="G7859">
            <v>3.38</v>
          </cell>
          <cell r="H7859">
            <v>0.19</v>
          </cell>
          <cell r="I7859">
            <v>3.57</v>
          </cell>
          <cell r="J7859">
            <v>0.45999999999999996</v>
          </cell>
        </row>
        <row r="7860">
          <cell r="A7860" t="str">
            <v>ღვიაIX80</v>
          </cell>
          <cell r="B7860" t="str">
            <v>ღვია</v>
          </cell>
          <cell r="C7860" t="str">
            <v>IX</v>
          </cell>
          <cell r="D7860">
            <v>19</v>
          </cell>
          <cell r="E7860">
            <v>80</v>
          </cell>
          <cell r="F7860">
            <v>4.29</v>
          </cell>
          <cell r="G7860">
            <v>3.78</v>
          </cell>
          <cell r="H7860">
            <v>0.22</v>
          </cell>
          <cell r="I7860">
            <v>4</v>
          </cell>
          <cell r="J7860">
            <v>0.51000000000000023</v>
          </cell>
        </row>
        <row r="7861">
          <cell r="A7861" t="str">
            <v>ღვიაIX84</v>
          </cell>
          <cell r="B7861" t="str">
            <v>ღვია</v>
          </cell>
          <cell r="C7861" t="str">
            <v>IX</v>
          </cell>
          <cell r="D7861">
            <v>19.5</v>
          </cell>
          <cell r="E7861">
            <v>84</v>
          </cell>
          <cell r="F7861">
            <v>4.75</v>
          </cell>
          <cell r="G7861">
            <v>4.2</v>
          </cell>
          <cell r="H7861">
            <v>0.24</v>
          </cell>
          <cell r="I7861">
            <v>4.4400000000000004</v>
          </cell>
          <cell r="J7861">
            <v>0.54999999999999982</v>
          </cell>
        </row>
        <row r="7862">
          <cell r="A7862" t="str">
            <v>უთხოვარიI8</v>
          </cell>
          <cell r="B7862" t="str">
            <v>უთხოვარი</v>
          </cell>
          <cell r="C7862" t="str">
            <v>I</v>
          </cell>
          <cell r="D7862">
            <v>14.5</v>
          </cell>
          <cell r="E7862">
            <v>8</v>
          </cell>
          <cell r="F7862">
            <v>3.6999999999999998E-2</v>
          </cell>
          <cell r="G7862">
            <v>0.03</v>
          </cell>
          <cell r="H7862">
            <v>0</v>
          </cell>
          <cell r="I7862">
            <v>0.03</v>
          </cell>
          <cell r="J7862">
            <v>6.9999999999999993E-3</v>
          </cell>
        </row>
        <row r="7863">
          <cell r="A7863" t="str">
            <v>უთხოვარიI10</v>
          </cell>
          <cell r="B7863" t="str">
            <v>უთხოვარი</v>
          </cell>
          <cell r="C7863" t="str">
            <v>I</v>
          </cell>
          <cell r="D7863">
            <v>16</v>
          </cell>
          <cell r="E7863">
            <v>10</v>
          </cell>
          <cell r="F7863">
            <v>6.3E-2</v>
          </cell>
          <cell r="G7863">
            <v>0.05</v>
          </cell>
          <cell r="H7863">
            <v>0</v>
          </cell>
          <cell r="I7863">
            <v>0.05</v>
          </cell>
          <cell r="J7863">
            <v>1.2999999999999998E-2</v>
          </cell>
        </row>
        <row r="7864">
          <cell r="A7864" t="str">
            <v>უთხოვარიI12</v>
          </cell>
          <cell r="B7864" t="str">
            <v>უთხოვარი</v>
          </cell>
          <cell r="C7864" t="str">
            <v>I</v>
          </cell>
          <cell r="D7864">
            <v>17.5</v>
          </cell>
          <cell r="E7864">
            <v>12</v>
          </cell>
          <cell r="F7864">
            <v>9.7000000000000003E-2</v>
          </cell>
          <cell r="G7864">
            <v>0.08</v>
          </cell>
          <cell r="H7864">
            <v>0.01</v>
          </cell>
          <cell r="I7864">
            <v>0.09</v>
          </cell>
          <cell r="J7864">
            <v>1.7000000000000001E-2</v>
          </cell>
        </row>
        <row r="7865">
          <cell r="A7865" t="str">
            <v>უთხოვარიI14</v>
          </cell>
          <cell r="B7865" t="str">
            <v>უთხოვარი</v>
          </cell>
          <cell r="C7865" t="str">
            <v>I</v>
          </cell>
          <cell r="D7865">
            <v>19</v>
          </cell>
          <cell r="E7865">
            <v>14</v>
          </cell>
          <cell r="F7865">
            <v>0.14099999999999999</v>
          </cell>
          <cell r="G7865">
            <v>0.12</v>
          </cell>
          <cell r="H7865">
            <v>0.01</v>
          </cell>
          <cell r="I7865">
            <v>0.13</v>
          </cell>
          <cell r="J7865">
            <v>2.0999999999999991E-2</v>
          </cell>
        </row>
        <row r="7866">
          <cell r="A7866" t="str">
            <v>უთხოვარიI16</v>
          </cell>
          <cell r="B7866" t="str">
            <v>უთხოვარი</v>
          </cell>
          <cell r="C7866" t="str">
            <v>I</v>
          </cell>
          <cell r="D7866">
            <v>20</v>
          </cell>
          <cell r="E7866">
            <v>16</v>
          </cell>
          <cell r="F7866">
            <v>0.19600000000000001</v>
          </cell>
          <cell r="G7866">
            <v>0.17</v>
          </cell>
          <cell r="H7866">
            <v>0.01</v>
          </cell>
          <cell r="I7866">
            <v>0.18000000000000002</v>
          </cell>
          <cell r="J7866">
            <v>2.5999999999999995E-2</v>
          </cell>
        </row>
        <row r="7867">
          <cell r="A7867" t="str">
            <v>უთხოვარიI20</v>
          </cell>
          <cell r="B7867" t="str">
            <v>უთხოვარი</v>
          </cell>
          <cell r="C7867" t="str">
            <v>I</v>
          </cell>
          <cell r="D7867">
            <v>22.5</v>
          </cell>
          <cell r="E7867">
            <v>20</v>
          </cell>
          <cell r="F7867">
            <v>0.34</v>
          </cell>
          <cell r="G7867">
            <v>0.28999999999999998</v>
          </cell>
          <cell r="H7867">
            <v>0.02</v>
          </cell>
          <cell r="I7867">
            <v>0.31</v>
          </cell>
          <cell r="J7867">
            <v>5.0000000000000044E-2</v>
          </cell>
        </row>
        <row r="7868">
          <cell r="A7868" t="str">
            <v>უთხოვარიI24</v>
          </cell>
          <cell r="B7868" t="str">
            <v>უთხოვარი</v>
          </cell>
          <cell r="C7868" t="str">
            <v>I</v>
          </cell>
          <cell r="D7868">
            <v>25</v>
          </cell>
          <cell r="E7868">
            <v>24</v>
          </cell>
          <cell r="F7868">
            <v>0.53</v>
          </cell>
          <cell r="G7868">
            <v>0.46</v>
          </cell>
          <cell r="H7868">
            <v>0.03</v>
          </cell>
          <cell r="I7868">
            <v>0.49</v>
          </cell>
          <cell r="J7868">
            <v>7.0000000000000007E-2</v>
          </cell>
        </row>
        <row r="7869">
          <cell r="A7869" t="str">
            <v>უთხოვარიI28</v>
          </cell>
          <cell r="B7869" t="str">
            <v>უთხოვარი</v>
          </cell>
          <cell r="C7869" t="str">
            <v>I</v>
          </cell>
          <cell r="D7869">
            <v>27</v>
          </cell>
          <cell r="E7869">
            <v>28</v>
          </cell>
          <cell r="F7869">
            <v>0.77</v>
          </cell>
          <cell r="G7869">
            <v>0.67</v>
          </cell>
          <cell r="H7869">
            <v>0.04</v>
          </cell>
          <cell r="I7869">
            <v>0.71000000000000008</v>
          </cell>
          <cell r="J7869">
            <v>9.9999999999999978E-2</v>
          </cell>
        </row>
        <row r="7870">
          <cell r="A7870" t="str">
            <v>უთხოვარიI32</v>
          </cell>
          <cell r="B7870" t="str">
            <v>უთხოვარი</v>
          </cell>
          <cell r="C7870" t="str">
            <v>I</v>
          </cell>
          <cell r="D7870">
            <v>29</v>
          </cell>
          <cell r="E7870">
            <v>32</v>
          </cell>
          <cell r="F7870">
            <v>1.07</v>
          </cell>
          <cell r="G7870">
            <v>0.93</v>
          </cell>
          <cell r="H7870">
            <v>0.05</v>
          </cell>
          <cell r="I7870">
            <v>0.98000000000000009</v>
          </cell>
          <cell r="J7870">
            <v>0.14000000000000001</v>
          </cell>
        </row>
        <row r="7871">
          <cell r="A7871" t="str">
            <v>უთხოვარიI36</v>
          </cell>
          <cell r="B7871" t="str">
            <v>უთხოვარი</v>
          </cell>
          <cell r="C7871" t="str">
            <v>I</v>
          </cell>
          <cell r="D7871">
            <v>30.5</v>
          </cell>
          <cell r="E7871">
            <v>36</v>
          </cell>
          <cell r="F7871">
            <v>1.42</v>
          </cell>
          <cell r="G7871">
            <v>1.23</v>
          </cell>
          <cell r="H7871">
            <v>7.0000000000000007E-2</v>
          </cell>
          <cell r="I7871">
            <v>1.3</v>
          </cell>
          <cell r="J7871">
            <v>0.18999999999999995</v>
          </cell>
        </row>
        <row r="7872">
          <cell r="A7872" t="str">
            <v>უთხოვარიI40</v>
          </cell>
          <cell r="B7872" t="str">
            <v>უთხოვარი</v>
          </cell>
          <cell r="C7872" t="str">
            <v>I</v>
          </cell>
          <cell r="D7872">
            <v>32</v>
          </cell>
          <cell r="E7872">
            <v>40</v>
          </cell>
          <cell r="F7872">
            <v>1.84</v>
          </cell>
          <cell r="G7872">
            <v>1.6</v>
          </cell>
          <cell r="H7872">
            <v>0.09</v>
          </cell>
          <cell r="I7872">
            <v>1.6900000000000002</v>
          </cell>
          <cell r="J7872">
            <v>0.24</v>
          </cell>
        </row>
        <row r="7873">
          <cell r="A7873" t="str">
            <v>უთხოვარიI44</v>
          </cell>
          <cell r="B7873" t="str">
            <v>უთხოვარი</v>
          </cell>
          <cell r="C7873" t="str">
            <v>I</v>
          </cell>
          <cell r="D7873">
            <v>33.5</v>
          </cell>
          <cell r="E7873">
            <v>44</v>
          </cell>
          <cell r="F7873">
            <v>2.31</v>
          </cell>
          <cell r="G7873">
            <v>2.02</v>
          </cell>
          <cell r="H7873">
            <v>0.12</v>
          </cell>
          <cell r="I7873">
            <v>2.14</v>
          </cell>
          <cell r="J7873">
            <v>0.29000000000000004</v>
          </cell>
        </row>
        <row r="7874">
          <cell r="A7874" t="str">
            <v>უთხოვარიI48</v>
          </cell>
          <cell r="B7874" t="str">
            <v>უთხოვარი</v>
          </cell>
          <cell r="C7874" t="str">
            <v>I</v>
          </cell>
          <cell r="D7874">
            <v>35</v>
          </cell>
          <cell r="E7874">
            <v>48</v>
          </cell>
          <cell r="F7874">
            <v>2.83</v>
          </cell>
          <cell r="G7874">
            <v>2.48</v>
          </cell>
          <cell r="H7874">
            <v>0.14000000000000001</v>
          </cell>
          <cell r="I7874">
            <v>2.62</v>
          </cell>
          <cell r="J7874">
            <v>0.35000000000000009</v>
          </cell>
        </row>
        <row r="7875">
          <cell r="A7875" t="str">
            <v>უთხოვარიI52</v>
          </cell>
          <cell r="B7875" t="str">
            <v>უთხოვარი</v>
          </cell>
          <cell r="C7875" t="str">
            <v>I</v>
          </cell>
          <cell r="D7875">
            <v>36</v>
          </cell>
          <cell r="E7875">
            <v>52</v>
          </cell>
          <cell r="F7875">
            <v>3.42</v>
          </cell>
          <cell r="G7875">
            <v>3</v>
          </cell>
          <cell r="H7875">
            <v>0.17</v>
          </cell>
          <cell r="I7875">
            <v>3.17</v>
          </cell>
          <cell r="J7875">
            <v>0.41999999999999993</v>
          </cell>
        </row>
        <row r="7876">
          <cell r="A7876" t="str">
            <v>უთხოვარიI56</v>
          </cell>
          <cell r="B7876" t="str">
            <v>უთხოვარი</v>
          </cell>
          <cell r="C7876" t="str">
            <v>I</v>
          </cell>
          <cell r="D7876">
            <v>37</v>
          </cell>
          <cell r="E7876">
            <v>56</v>
          </cell>
          <cell r="F7876">
            <v>4.0599999999999996</v>
          </cell>
          <cell r="G7876">
            <v>3.57</v>
          </cell>
          <cell r="H7876">
            <v>0.2</v>
          </cell>
          <cell r="I7876">
            <v>3.77</v>
          </cell>
          <cell r="J7876">
            <v>0.48999999999999977</v>
          </cell>
        </row>
        <row r="7877">
          <cell r="A7877" t="str">
            <v>უთხოვარიI60</v>
          </cell>
          <cell r="B7877" t="str">
            <v>უთხოვარი</v>
          </cell>
          <cell r="C7877" t="str">
            <v>I</v>
          </cell>
          <cell r="D7877">
            <v>38</v>
          </cell>
          <cell r="E7877">
            <v>60</v>
          </cell>
          <cell r="F7877">
            <v>4.75</v>
          </cell>
          <cell r="G7877">
            <v>4.18</v>
          </cell>
          <cell r="H7877">
            <v>0.24</v>
          </cell>
          <cell r="I7877">
            <v>4.42</v>
          </cell>
          <cell r="J7877">
            <v>0.57000000000000028</v>
          </cell>
        </row>
        <row r="7878">
          <cell r="A7878" t="str">
            <v>უთხოვარიI64</v>
          </cell>
          <cell r="B7878" t="str">
            <v>უთხოვარი</v>
          </cell>
          <cell r="C7878" t="str">
            <v>I</v>
          </cell>
          <cell r="D7878">
            <v>38.5</v>
          </cell>
          <cell r="E7878">
            <v>64</v>
          </cell>
          <cell r="F7878">
            <v>5.49</v>
          </cell>
          <cell r="G7878">
            <v>4.8499999999999996</v>
          </cell>
          <cell r="H7878">
            <v>0.28000000000000003</v>
          </cell>
          <cell r="I7878">
            <v>5.13</v>
          </cell>
          <cell r="J7878">
            <v>0.64000000000000057</v>
          </cell>
        </row>
        <row r="7879">
          <cell r="A7879" t="str">
            <v>უთხოვარიI68</v>
          </cell>
          <cell r="B7879" t="str">
            <v>უთხოვარი</v>
          </cell>
          <cell r="C7879" t="str">
            <v>I</v>
          </cell>
          <cell r="D7879">
            <v>39.5</v>
          </cell>
          <cell r="E7879">
            <v>68</v>
          </cell>
          <cell r="F7879">
            <v>6.29</v>
          </cell>
          <cell r="G7879">
            <v>5.57</v>
          </cell>
          <cell r="H7879">
            <v>0.32</v>
          </cell>
          <cell r="I7879">
            <v>5.8900000000000006</v>
          </cell>
          <cell r="J7879">
            <v>0.71999999999999975</v>
          </cell>
        </row>
        <row r="7880">
          <cell r="A7880" t="str">
            <v>უთხოვარიI72</v>
          </cell>
          <cell r="B7880" t="str">
            <v>უთხოვარი</v>
          </cell>
          <cell r="C7880" t="str">
            <v>I</v>
          </cell>
          <cell r="D7880">
            <v>40</v>
          </cell>
          <cell r="E7880">
            <v>72</v>
          </cell>
          <cell r="F7880">
            <v>7.13</v>
          </cell>
          <cell r="G7880">
            <v>6.32</v>
          </cell>
          <cell r="H7880">
            <v>0.36</v>
          </cell>
          <cell r="I7880">
            <v>6.6800000000000006</v>
          </cell>
          <cell r="J7880">
            <v>0.80999999999999961</v>
          </cell>
        </row>
        <row r="7881">
          <cell r="A7881" t="str">
            <v>უთხოვარიI76</v>
          </cell>
          <cell r="B7881" t="str">
            <v>უთხოვარი</v>
          </cell>
          <cell r="C7881" t="str">
            <v>I</v>
          </cell>
          <cell r="D7881">
            <v>40.5</v>
          </cell>
          <cell r="E7881">
            <v>76</v>
          </cell>
          <cell r="F7881">
            <v>8.01</v>
          </cell>
          <cell r="G7881">
            <v>4.12</v>
          </cell>
          <cell r="H7881">
            <v>0.4</v>
          </cell>
          <cell r="I7881">
            <v>4.5200000000000005</v>
          </cell>
          <cell r="J7881">
            <v>3.8899999999999997</v>
          </cell>
        </row>
        <row r="7882">
          <cell r="A7882" t="str">
            <v>უთხოვარიI80</v>
          </cell>
          <cell r="B7882" t="str">
            <v>უთხოვარი</v>
          </cell>
          <cell r="C7882" t="str">
            <v>I</v>
          </cell>
          <cell r="D7882">
            <v>41</v>
          </cell>
          <cell r="E7882">
            <v>80</v>
          </cell>
          <cell r="F7882">
            <v>8.94</v>
          </cell>
          <cell r="G7882">
            <v>7.96</v>
          </cell>
          <cell r="H7882">
            <v>0.45</v>
          </cell>
          <cell r="I7882">
            <v>8.41</v>
          </cell>
          <cell r="J7882">
            <v>0.97999999999999954</v>
          </cell>
        </row>
        <row r="7883">
          <cell r="A7883" t="str">
            <v>უთხოვარიI84</v>
          </cell>
          <cell r="B7883" t="str">
            <v>უთხოვარი</v>
          </cell>
          <cell r="C7883" t="str">
            <v>I</v>
          </cell>
          <cell r="D7883">
            <v>41</v>
          </cell>
          <cell r="E7883">
            <v>84</v>
          </cell>
          <cell r="F7883">
            <v>9.91</v>
          </cell>
          <cell r="G7883">
            <v>8.84</v>
          </cell>
          <cell r="H7883">
            <v>0.5</v>
          </cell>
          <cell r="I7883">
            <v>9.34</v>
          </cell>
          <cell r="J7883">
            <v>1.0700000000000003</v>
          </cell>
        </row>
        <row r="7884">
          <cell r="A7884" t="str">
            <v>უთხოვარიI88</v>
          </cell>
          <cell r="B7884" t="str">
            <v>უთხოვარი</v>
          </cell>
          <cell r="C7884" t="str">
            <v>I</v>
          </cell>
          <cell r="D7884">
            <v>41.5</v>
          </cell>
          <cell r="E7884">
            <v>88</v>
          </cell>
          <cell r="F7884">
            <v>10.92</v>
          </cell>
          <cell r="G7884">
            <v>9.76</v>
          </cell>
          <cell r="H7884">
            <v>0.55000000000000004</v>
          </cell>
          <cell r="I7884">
            <v>10.31</v>
          </cell>
          <cell r="J7884">
            <v>1.1600000000000001</v>
          </cell>
        </row>
        <row r="7885">
          <cell r="A7885" t="str">
            <v>უთხოვარიI92</v>
          </cell>
          <cell r="B7885" t="str">
            <v>უთხოვარი</v>
          </cell>
          <cell r="C7885" t="str">
            <v>I</v>
          </cell>
          <cell r="D7885">
            <v>41.5</v>
          </cell>
          <cell r="E7885">
            <v>92</v>
          </cell>
          <cell r="F7885">
            <v>11.97</v>
          </cell>
          <cell r="G7885">
            <v>10.71</v>
          </cell>
          <cell r="H7885">
            <v>0.6</v>
          </cell>
          <cell r="I7885">
            <v>11.31</v>
          </cell>
          <cell r="J7885">
            <v>1.2599999999999998</v>
          </cell>
        </row>
        <row r="7886">
          <cell r="A7886" t="str">
            <v>უთხოვარიI96</v>
          </cell>
          <cell r="B7886" t="str">
            <v>უთხოვარი</v>
          </cell>
          <cell r="C7886" t="str">
            <v>I</v>
          </cell>
          <cell r="D7886">
            <v>42</v>
          </cell>
          <cell r="E7886">
            <v>96</v>
          </cell>
          <cell r="F7886">
            <v>13.05</v>
          </cell>
          <cell r="G7886">
            <v>11.7</v>
          </cell>
          <cell r="H7886">
            <v>0.65</v>
          </cell>
          <cell r="I7886">
            <v>12.35</v>
          </cell>
          <cell r="J7886">
            <v>1.3500000000000014</v>
          </cell>
        </row>
        <row r="7887">
          <cell r="A7887" t="str">
            <v>უთხოვარიI100</v>
          </cell>
          <cell r="B7887" t="str">
            <v>უთხოვარი</v>
          </cell>
          <cell r="C7887" t="str">
            <v>I</v>
          </cell>
          <cell r="D7887">
            <v>42</v>
          </cell>
          <cell r="E7887">
            <v>100</v>
          </cell>
          <cell r="F7887">
            <v>14.17</v>
          </cell>
          <cell r="G7887">
            <v>12.72</v>
          </cell>
          <cell r="H7887">
            <v>0.71</v>
          </cell>
          <cell r="I7887">
            <v>13.43</v>
          </cell>
          <cell r="J7887">
            <v>1.4499999999999993</v>
          </cell>
        </row>
        <row r="7888">
          <cell r="A7888" t="str">
            <v>უთხოვარიI104</v>
          </cell>
          <cell r="B7888" t="str">
            <v>უთხოვარი</v>
          </cell>
          <cell r="C7888" t="str">
            <v>I</v>
          </cell>
          <cell r="D7888">
            <v>42</v>
          </cell>
          <cell r="E7888">
            <v>104</v>
          </cell>
          <cell r="F7888">
            <v>15.33</v>
          </cell>
          <cell r="G7888">
            <v>13.8</v>
          </cell>
          <cell r="H7888">
            <v>0.77</v>
          </cell>
          <cell r="I7888">
            <v>14.57</v>
          </cell>
          <cell r="J7888">
            <v>1.5299999999999994</v>
          </cell>
        </row>
        <row r="7889">
          <cell r="A7889" t="str">
            <v>უთხოვარიI108</v>
          </cell>
          <cell r="B7889" t="str">
            <v>უთხოვარი</v>
          </cell>
          <cell r="C7889" t="str">
            <v>I</v>
          </cell>
          <cell r="D7889">
            <v>42</v>
          </cell>
          <cell r="E7889">
            <v>108</v>
          </cell>
          <cell r="F7889">
            <v>16.52</v>
          </cell>
          <cell r="G7889">
            <v>14.88</v>
          </cell>
          <cell r="H7889">
            <v>0.83</v>
          </cell>
          <cell r="I7889">
            <v>15.71</v>
          </cell>
          <cell r="J7889">
            <v>1.6399999999999988</v>
          </cell>
        </row>
        <row r="7890">
          <cell r="A7890" t="str">
            <v>უთხოვარიI112</v>
          </cell>
          <cell r="B7890" t="str">
            <v>უთხოვარი</v>
          </cell>
          <cell r="C7890" t="str">
            <v>I</v>
          </cell>
          <cell r="D7890">
            <v>42</v>
          </cell>
          <cell r="E7890">
            <v>112</v>
          </cell>
          <cell r="F7890">
            <v>17.75</v>
          </cell>
          <cell r="G7890">
            <v>16.03</v>
          </cell>
          <cell r="H7890">
            <v>0.89</v>
          </cell>
          <cell r="I7890">
            <v>16.920000000000002</v>
          </cell>
          <cell r="J7890">
            <v>1.7199999999999989</v>
          </cell>
        </row>
        <row r="7891">
          <cell r="A7891" t="str">
            <v>უთხოვარიI116</v>
          </cell>
          <cell r="B7891" t="str">
            <v>უთხოვარი</v>
          </cell>
          <cell r="C7891" t="str">
            <v>I</v>
          </cell>
          <cell r="D7891">
            <v>42</v>
          </cell>
          <cell r="E7891">
            <v>116</v>
          </cell>
          <cell r="F7891">
            <v>19.010000000000002</v>
          </cell>
          <cell r="G7891">
            <v>17.18</v>
          </cell>
          <cell r="H7891">
            <v>0.95</v>
          </cell>
          <cell r="I7891">
            <v>18.13</v>
          </cell>
          <cell r="J7891">
            <v>1.8300000000000018</v>
          </cell>
        </row>
        <row r="7892">
          <cell r="A7892" t="str">
            <v>უთხოვარიI120</v>
          </cell>
          <cell r="B7892" t="str">
            <v>უთხოვარი</v>
          </cell>
          <cell r="C7892" t="str">
            <v>I</v>
          </cell>
          <cell r="D7892">
            <v>42</v>
          </cell>
          <cell r="E7892">
            <v>120</v>
          </cell>
          <cell r="F7892">
            <v>20.329999999999998</v>
          </cell>
          <cell r="G7892">
            <v>18.420000000000002</v>
          </cell>
          <cell r="H7892">
            <v>1.02</v>
          </cell>
          <cell r="I7892">
            <v>19.440000000000001</v>
          </cell>
          <cell r="J7892">
            <v>1.9099999999999966</v>
          </cell>
        </row>
        <row r="7893">
          <cell r="A7893" t="str">
            <v>უთხოვარიI124</v>
          </cell>
          <cell r="B7893" t="str">
            <v>უთხოვარი</v>
          </cell>
          <cell r="C7893" t="str">
            <v>I</v>
          </cell>
          <cell r="D7893">
            <v>42</v>
          </cell>
          <cell r="E7893">
            <v>124</v>
          </cell>
          <cell r="F7893">
            <v>21.68</v>
          </cell>
          <cell r="G7893">
            <v>19.66</v>
          </cell>
          <cell r="H7893">
            <v>1.08</v>
          </cell>
          <cell r="I7893">
            <v>20.740000000000002</v>
          </cell>
          <cell r="J7893">
            <v>2.0199999999999996</v>
          </cell>
        </row>
        <row r="7894">
          <cell r="A7894" t="str">
            <v>უთხოვარიI128</v>
          </cell>
          <cell r="B7894" t="str">
            <v>უთხოვარი</v>
          </cell>
          <cell r="C7894" t="str">
            <v>I</v>
          </cell>
          <cell r="D7894">
            <v>42</v>
          </cell>
          <cell r="E7894">
            <v>128</v>
          </cell>
          <cell r="F7894">
            <v>23.09</v>
          </cell>
          <cell r="G7894">
            <v>20.97</v>
          </cell>
          <cell r="H7894">
            <v>1.1599999999999999</v>
          </cell>
          <cell r="I7894">
            <v>22.13</v>
          </cell>
          <cell r="J7894">
            <v>2.120000000000001</v>
          </cell>
        </row>
        <row r="7895">
          <cell r="A7895" t="str">
            <v>უთხოვარიI132</v>
          </cell>
          <cell r="B7895" t="str">
            <v>უთხოვარი</v>
          </cell>
          <cell r="C7895" t="str">
            <v>I</v>
          </cell>
          <cell r="D7895">
            <v>42.5</v>
          </cell>
          <cell r="E7895">
            <v>132</v>
          </cell>
          <cell r="F7895">
            <v>24.55</v>
          </cell>
          <cell r="G7895">
            <v>22.32</v>
          </cell>
          <cell r="H7895">
            <v>1.23</v>
          </cell>
          <cell r="I7895">
            <v>23.55</v>
          </cell>
          <cell r="J7895">
            <v>2.2300000000000004</v>
          </cell>
        </row>
        <row r="7896">
          <cell r="A7896" t="str">
            <v>უთხოვარიI136</v>
          </cell>
          <cell r="B7896" t="str">
            <v>უთხოვარი</v>
          </cell>
          <cell r="C7896" t="str">
            <v>I</v>
          </cell>
          <cell r="D7896">
            <v>42.5</v>
          </cell>
          <cell r="E7896">
            <v>136</v>
          </cell>
          <cell r="F7896">
            <v>26.08</v>
          </cell>
          <cell r="G7896">
            <v>23.73</v>
          </cell>
          <cell r="H7896">
            <v>1.3</v>
          </cell>
          <cell r="I7896">
            <v>25.03</v>
          </cell>
          <cell r="J7896">
            <v>2.3499999999999979</v>
          </cell>
        </row>
        <row r="7897">
          <cell r="A7897" t="str">
            <v>უთხოვარიI140</v>
          </cell>
          <cell r="B7897" t="str">
            <v>უთხოვარი</v>
          </cell>
          <cell r="C7897" t="str">
            <v>I</v>
          </cell>
          <cell r="D7897">
            <v>42.5</v>
          </cell>
          <cell r="E7897">
            <v>140</v>
          </cell>
          <cell r="F7897">
            <v>27.68</v>
          </cell>
          <cell r="G7897">
            <v>25.22</v>
          </cell>
          <cell r="H7897">
            <v>1.38</v>
          </cell>
          <cell r="I7897">
            <v>26.599999999999998</v>
          </cell>
          <cell r="J7897">
            <v>2.4600000000000009</v>
          </cell>
        </row>
        <row r="7898">
          <cell r="A7898" t="str">
            <v>უთხოვარიI144</v>
          </cell>
          <cell r="B7898" t="str">
            <v>უთხოვარი</v>
          </cell>
          <cell r="C7898" t="str">
            <v>I</v>
          </cell>
          <cell r="D7898">
            <v>42.5</v>
          </cell>
          <cell r="E7898">
            <v>144</v>
          </cell>
          <cell r="F7898">
            <v>29.36</v>
          </cell>
          <cell r="G7898">
            <v>26.78</v>
          </cell>
          <cell r="H7898">
            <v>1.47</v>
          </cell>
          <cell r="I7898">
            <v>28.25</v>
          </cell>
          <cell r="J7898">
            <v>2.5799999999999983</v>
          </cell>
        </row>
        <row r="7899">
          <cell r="A7899" t="str">
            <v>უთხოვარიI148</v>
          </cell>
          <cell r="B7899" t="str">
            <v>უთხოვარი</v>
          </cell>
          <cell r="C7899" t="str">
            <v>I</v>
          </cell>
          <cell r="D7899">
            <v>43</v>
          </cell>
          <cell r="E7899">
            <v>148</v>
          </cell>
          <cell r="F7899">
            <v>31.13</v>
          </cell>
          <cell r="G7899">
            <v>28.42</v>
          </cell>
          <cell r="H7899">
            <v>1.56</v>
          </cell>
          <cell r="I7899">
            <v>29.98</v>
          </cell>
          <cell r="J7899">
            <v>2.7099999999999973</v>
          </cell>
        </row>
        <row r="7900">
          <cell r="A7900" t="str">
            <v>უთხოვარიI152</v>
          </cell>
          <cell r="B7900" t="str">
            <v>უთხოვარი</v>
          </cell>
          <cell r="C7900" t="str">
            <v>I</v>
          </cell>
          <cell r="D7900">
            <v>43</v>
          </cell>
          <cell r="E7900">
            <v>152</v>
          </cell>
          <cell r="F7900">
            <v>33</v>
          </cell>
          <cell r="G7900">
            <v>30.16</v>
          </cell>
          <cell r="H7900">
            <v>1.65</v>
          </cell>
          <cell r="I7900">
            <v>31.81</v>
          </cell>
          <cell r="J7900">
            <v>2.84</v>
          </cell>
        </row>
        <row r="7901">
          <cell r="A7901" t="str">
            <v>უთხოვარიI156</v>
          </cell>
          <cell r="B7901" t="str">
            <v>უთხოვარი</v>
          </cell>
          <cell r="C7901" t="str">
            <v>I</v>
          </cell>
          <cell r="D7901">
            <v>42.5</v>
          </cell>
          <cell r="E7901">
            <v>156</v>
          </cell>
          <cell r="F7901">
            <v>34.99</v>
          </cell>
          <cell r="G7901">
            <v>32.01</v>
          </cell>
          <cell r="H7901">
            <v>1.75</v>
          </cell>
          <cell r="I7901">
            <v>33.76</v>
          </cell>
          <cell r="J7901">
            <v>2.980000000000004</v>
          </cell>
        </row>
        <row r="7902">
          <cell r="A7902" t="str">
            <v>უთხოვარიI160</v>
          </cell>
          <cell r="B7902" t="str">
            <v>უთხოვარი</v>
          </cell>
          <cell r="C7902" t="str">
            <v>I</v>
          </cell>
          <cell r="D7902">
            <v>44</v>
          </cell>
          <cell r="E7902">
            <v>160</v>
          </cell>
          <cell r="F7902">
            <v>37.119999999999997</v>
          </cell>
          <cell r="G7902">
            <v>34</v>
          </cell>
          <cell r="H7902">
            <v>1.86</v>
          </cell>
          <cell r="I7902">
            <v>35.86</v>
          </cell>
          <cell r="J7902">
            <v>3.1199999999999974</v>
          </cell>
        </row>
        <row r="7903">
          <cell r="A7903" t="str">
            <v>უთხოვარიII8</v>
          </cell>
          <cell r="B7903" t="str">
            <v>უთხოვარი</v>
          </cell>
          <cell r="C7903" t="str">
            <v>II</v>
          </cell>
          <cell r="D7903">
            <v>13.5</v>
          </cell>
          <cell r="E7903">
            <v>8</v>
          </cell>
          <cell r="F7903">
            <v>9.9</v>
          </cell>
          <cell r="G7903">
            <v>0.03</v>
          </cell>
          <cell r="H7903">
            <v>0.5</v>
          </cell>
          <cell r="I7903">
            <v>0.53</v>
          </cell>
          <cell r="J7903">
            <v>9.870000000000001</v>
          </cell>
        </row>
        <row r="7904">
          <cell r="A7904" t="str">
            <v>უთხოვარიII10</v>
          </cell>
          <cell r="B7904" t="str">
            <v>უთხოვარი</v>
          </cell>
          <cell r="C7904" t="str">
            <v>II</v>
          </cell>
          <cell r="D7904">
            <v>14.5</v>
          </cell>
          <cell r="E7904">
            <v>10</v>
          </cell>
          <cell r="F7904">
            <v>1.75</v>
          </cell>
          <cell r="G7904">
            <v>0.05</v>
          </cell>
          <cell r="H7904">
            <v>0.09</v>
          </cell>
          <cell r="I7904">
            <v>0.14000000000000001</v>
          </cell>
          <cell r="J7904">
            <v>1.7</v>
          </cell>
        </row>
        <row r="7905">
          <cell r="A7905" t="str">
            <v>უთხოვარიII12</v>
          </cell>
          <cell r="B7905" t="str">
            <v>უთხოვარი</v>
          </cell>
          <cell r="C7905" t="str">
            <v>II</v>
          </cell>
          <cell r="D7905">
            <v>16</v>
          </cell>
          <cell r="E7905">
            <v>12</v>
          </cell>
          <cell r="F7905">
            <v>11.6</v>
          </cell>
          <cell r="G7905">
            <v>0.08</v>
          </cell>
          <cell r="H7905">
            <v>0.57999999999999996</v>
          </cell>
          <cell r="I7905">
            <v>0.65999999999999992</v>
          </cell>
          <cell r="J7905">
            <v>11.52</v>
          </cell>
        </row>
        <row r="7906">
          <cell r="A7906" t="str">
            <v>უთხოვარიII14</v>
          </cell>
          <cell r="B7906" t="str">
            <v>უთხოვარი</v>
          </cell>
          <cell r="C7906" t="str">
            <v>II</v>
          </cell>
          <cell r="D7906">
            <v>17</v>
          </cell>
          <cell r="E7906">
            <v>14</v>
          </cell>
          <cell r="F7906">
            <v>0.129</v>
          </cell>
          <cell r="G7906">
            <v>0.11</v>
          </cell>
          <cell r="H7906">
            <v>0.01</v>
          </cell>
          <cell r="I7906">
            <v>0.12</v>
          </cell>
          <cell r="J7906">
            <v>1.9000000000000003E-2</v>
          </cell>
        </row>
        <row r="7907">
          <cell r="A7907" t="str">
            <v>უთხოვარიII16</v>
          </cell>
          <cell r="B7907" t="str">
            <v>უთხოვარი</v>
          </cell>
          <cell r="C7907" t="str">
            <v>II</v>
          </cell>
          <cell r="D7907">
            <v>18.5</v>
          </cell>
          <cell r="E7907">
            <v>16</v>
          </cell>
          <cell r="F7907">
            <v>0.17799999999999999</v>
          </cell>
          <cell r="G7907">
            <v>0.15</v>
          </cell>
          <cell r="H7907">
            <v>0.01</v>
          </cell>
          <cell r="I7907">
            <v>0.16</v>
          </cell>
          <cell r="J7907">
            <v>2.7999999999999997E-2</v>
          </cell>
        </row>
        <row r="7908">
          <cell r="A7908" t="str">
            <v>უთხოვარიII20</v>
          </cell>
          <cell r="B7908" t="str">
            <v>უთხოვარი</v>
          </cell>
          <cell r="C7908" t="str">
            <v>II</v>
          </cell>
          <cell r="D7908">
            <v>20.5</v>
          </cell>
          <cell r="E7908">
            <v>20</v>
          </cell>
          <cell r="F7908">
            <v>0.31</v>
          </cell>
          <cell r="G7908">
            <v>0.27</v>
          </cell>
          <cell r="H7908">
            <v>0.16</v>
          </cell>
          <cell r="I7908">
            <v>0.43000000000000005</v>
          </cell>
          <cell r="J7908">
            <v>3.999999999999998E-2</v>
          </cell>
        </row>
        <row r="7909">
          <cell r="A7909" t="str">
            <v>უთხოვარიII24</v>
          </cell>
          <cell r="B7909" t="str">
            <v>უთხოვარი</v>
          </cell>
          <cell r="C7909" t="str">
            <v>II</v>
          </cell>
          <cell r="D7909">
            <v>22.5</v>
          </cell>
          <cell r="E7909">
            <v>24</v>
          </cell>
          <cell r="F7909">
            <v>0.48</v>
          </cell>
          <cell r="G7909">
            <v>0.41</v>
          </cell>
          <cell r="H7909">
            <v>0.02</v>
          </cell>
          <cell r="I7909">
            <v>0.43</v>
          </cell>
          <cell r="J7909">
            <v>7.0000000000000007E-2</v>
          </cell>
        </row>
        <row r="7910">
          <cell r="A7910" t="str">
            <v>უთხოვარიII28</v>
          </cell>
          <cell r="B7910" t="str">
            <v>უთხოვარი</v>
          </cell>
          <cell r="C7910" t="str">
            <v>II</v>
          </cell>
          <cell r="D7910">
            <v>24.5</v>
          </cell>
          <cell r="E7910">
            <v>28</v>
          </cell>
          <cell r="F7910">
            <v>0.7</v>
          </cell>
          <cell r="G7910">
            <v>0.6</v>
          </cell>
          <cell r="H7910">
            <v>0.04</v>
          </cell>
          <cell r="I7910">
            <v>0.64</v>
          </cell>
          <cell r="J7910">
            <v>9.9999999999999978E-2</v>
          </cell>
        </row>
        <row r="7911">
          <cell r="A7911" t="str">
            <v>უთხოვარიII32</v>
          </cell>
          <cell r="B7911" t="str">
            <v>უთხოვარი</v>
          </cell>
          <cell r="C7911" t="str">
            <v>II</v>
          </cell>
          <cell r="D7911">
            <v>26.5</v>
          </cell>
          <cell r="E7911">
            <v>32</v>
          </cell>
          <cell r="F7911">
            <v>0.98</v>
          </cell>
          <cell r="G7911">
            <v>0.85</v>
          </cell>
          <cell r="H7911">
            <v>0.05</v>
          </cell>
          <cell r="I7911">
            <v>0.9</v>
          </cell>
          <cell r="J7911">
            <v>0.13</v>
          </cell>
        </row>
        <row r="7912">
          <cell r="A7912" t="str">
            <v>უთხოვარიII36</v>
          </cell>
          <cell r="B7912" t="str">
            <v>უთხოვარი</v>
          </cell>
          <cell r="C7912" t="str">
            <v>II</v>
          </cell>
          <cell r="D7912">
            <v>28</v>
          </cell>
          <cell r="E7912">
            <v>36</v>
          </cell>
          <cell r="F7912">
            <v>1.3</v>
          </cell>
          <cell r="G7912">
            <v>1.1299999999999999</v>
          </cell>
          <cell r="H7912">
            <v>7.0000000000000007E-2</v>
          </cell>
          <cell r="I7912">
            <v>1.2</v>
          </cell>
          <cell r="J7912">
            <v>0.17000000000000015</v>
          </cell>
        </row>
        <row r="7913">
          <cell r="A7913" t="str">
            <v>უთხოვარიII40</v>
          </cell>
          <cell r="B7913" t="str">
            <v>უთხოვარი</v>
          </cell>
          <cell r="C7913" t="str">
            <v>II</v>
          </cell>
          <cell r="D7913">
            <v>29.5</v>
          </cell>
          <cell r="E7913">
            <v>40</v>
          </cell>
          <cell r="F7913">
            <v>1.67</v>
          </cell>
          <cell r="G7913">
            <v>1.45</v>
          </cell>
          <cell r="H7913">
            <v>0.08</v>
          </cell>
          <cell r="I7913">
            <v>1.53</v>
          </cell>
          <cell r="J7913">
            <v>0.21999999999999997</v>
          </cell>
        </row>
        <row r="7914">
          <cell r="A7914" t="str">
            <v>უთხოვარიII44</v>
          </cell>
          <cell r="B7914" t="str">
            <v>უთხოვარი</v>
          </cell>
          <cell r="C7914" t="str">
            <v>II</v>
          </cell>
          <cell r="D7914">
            <v>30.5</v>
          </cell>
          <cell r="E7914">
            <v>44</v>
          </cell>
          <cell r="F7914">
            <v>2.1</v>
          </cell>
          <cell r="G7914">
            <v>1.83</v>
          </cell>
          <cell r="H7914">
            <v>0.11</v>
          </cell>
          <cell r="I7914">
            <v>1.9400000000000002</v>
          </cell>
          <cell r="J7914">
            <v>0.27</v>
          </cell>
        </row>
        <row r="7915">
          <cell r="A7915" t="str">
            <v>უთხოვარიII48</v>
          </cell>
          <cell r="B7915" t="str">
            <v>უთხოვარი</v>
          </cell>
          <cell r="C7915" t="str">
            <v>II</v>
          </cell>
          <cell r="D7915">
            <v>31.5</v>
          </cell>
          <cell r="E7915">
            <v>48</v>
          </cell>
          <cell r="F7915">
            <v>2.58</v>
          </cell>
          <cell r="G7915">
            <v>2.25</v>
          </cell>
          <cell r="H7915">
            <v>0.13</v>
          </cell>
          <cell r="I7915">
            <v>2.38</v>
          </cell>
          <cell r="J7915">
            <v>0.33000000000000007</v>
          </cell>
        </row>
        <row r="7916">
          <cell r="A7916" t="str">
            <v>უთხოვარიII52</v>
          </cell>
          <cell r="B7916" t="str">
            <v>უთხოვარი</v>
          </cell>
          <cell r="C7916" t="str">
            <v>II</v>
          </cell>
          <cell r="D7916">
            <v>33</v>
          </cell>
          <cell r="E7916">
            <v>52</v>
          </cell>
          <cell r="F7916">
            <v>3.12</v>
          </cell>
          <cell r="G7916">
            <v>2.73</v>
          </cell>
          <cell r="H7916">
            <v>0.16</v>
          </cell>
          <cell r="I7916">
            <v>2.89</v>
          </cell>
          <cell r="J7916">
            <v>0.39000000000000012</v>
          </cell>
        </row>
        <row r="7917">
          <cell r="A7917" t="str">
            <v>უთხოვარიII56</v>
          </cell>
          <cell r="B7917" t="str">
            <v>უთხოვარი</v>
          </cell>
          <cell r="C7917" t="str">
            <v>II</v>
          </cell>
          <cell r="D7917">
            <v>33.5</v>
          </cell>
          <cell r="E7917">
            <v>56</v>
          </cell>
          <cell r="F7917">
            <v>3.7</v>
          </cell>
          <cell r="G7917">
            <v>3.25</v>
          </cell>
          <cell r="H7917">
            <v>0.19</v>
          </cell>
          <cell r="I7917">
            <v>3.44</v>
          </cell>
          <cell r="J7917">
            <v>0.45000000000000018</v>
          </cell>
        </row>
        <row r="7918">
          <cell r="A7918" t="str">
            <v>უთხოვარიII60</v>
          </cell>
          <cell r="B7918" t="str">
            <v>უთხოვარი</v>
          </cell>
          <cell r="C7918" t="str">
            <v>II</v>
          </cell>
          <cell r="D7918">
            <v>34.5</v>
          </cell>
          <cell r="E7918">
            <v>60</v>
          </cell>
          <cell r="F7918">
            <v>4.33</v>
          </cell>
          <cell r="G7918">
            <v>3.81</v>
          </cell>
          <cell r="H7918">
            <v>0.22</v>
          </cell>
          <cell r="I7918">
            <v>4.03</v>
          </cell>
          <cell r="J7918">
            <v>0.52</v>
          </cell>
        </row>
        <row r="7919">
          <cell r="A7919" t="str">
            <v>უთხოვარიII64</v>
          </cell>
          <cell r="B7919" t="str">
            <v>უთხოვარი</v>
          </cell>
          <cell r="C7919" t="str">
            <v>II</v>
          </cell>
          <cell r="D7919">
            <v>35</v>
          </cell>
          <cell r="E7919">
            <v>64</v>
          </cell>
          <cell r="F7919">
            <v>5.01</v>
          </cell>
          <cell r="G7919">
            <v>4.42</v>
          </cell>
          <cell r="H7919">
            <v>0.25</v>
          </cell>
          <cell r="I7919">
            <v>4.67</v>
          </cell>
          <cell r="J7919">
            <v>0.58999999999999986</v>
          </cell>
        </row>
        <row r="7920">
          <cell r="A7920" t="str">
            <v>უთხოვარიII68</v>
          </cell>
          <cell r="B7920" t="str">
            <v>უთხოვარი</v>
          </cell>
          <cell r="C7920" t="str">
            <v>II</v>
          </cell>
          <cell r="D7920">
            <v>36</v>
          </cell>
          <cell r="E7920">
            <v>68</v>
          </cell>
          <cell r="F7920">
            <v>5.73</v>
          </cell>
          <cell r="G7920">
            <v>5.0599999999999996</v>
          </cell>
          <cell r="H7920">
            <v>0.28999999999999998</v>
          </cell>
          <cell r="I7920">
            <v>5.35</v>
          </cell>
          <cell r="J7920">
            <v>0.67000000000000082</v>
          </cell>
        </row>
        <row r="7921">
          <cell r="A7921" t="str">
            <v>უთხოვარიII72</v>
          </cell>
          <cell r="B7921" t="str">
            <v>უთხოვარი</v>
          </cell>
          <cell r="C7921" t="str">
            <v>II</v>
          </cell>
          <cell r="D7921">
            <v>35.5</v>
          </cell>
          <cell r="E7921">
            <v>72</v>
          </cell>
          <cell r="F7921">
            <v>6.5</v>
          </cell>
          <cell r="G7921">
            <v>5.76</v>
          </cell>
          <cell r="H7921">
            <v>0.33</v>
          </cell>
          <cell r="I7921">
            <v>6.09</v>
          </cell>
          <cell r="J7921">
            <v>0.74000000000000021</v>
          </cell>
        </row>
        <row r="7922">
          <cell r="A7922" t="str">
            <v>უთხოვარიII76</v>
          </cell>
          <cell r="B7922" t="str">
            <v>უთხოვარი</v>
          </cell>
          <cell r="C7922" t="str">
            <v>II</v>
          </cell>
          <cell r="D7922">
            <v>37</v>
          </cell>
          <cell r="E7922">
            <v>76</v>
          </cell>
          <cell r="F7922">
            <v>7.31</v>
          </cell>
          <cell r="G7922">
            <v>6.49</v>
          </cell>
          <cell r="H7922">
            <v>0.37</v>
          </cell>
          <cell r="I7922">
            <v>6.86</v>
          </cell>
          <cell r="J7922">
            <v>0.8199999999999994</v>
          </cell>
        </row>
        <row r="7923">
          <cell r="A7923" t="str">
            <v>უთხოვარიII80</v>
          </cell>
          <cell r="B7923" t="str">
            <v>უთხოვარი</v>
          </cell>
          <cell r="C7923" t="str">
            <v>II</v>
          </cell>
          <cell r="D7923">
            <v>37</v>
          </cell>
          <cell r="E7923">
            <v>80</v>
          </cell>
          <cell r="F7923">
            <v>8.16</v>
          </cell>
          <cell r="G7923">
            <v>7.25</v>
          </cell>
          <cell r="H7923">
            <v>0.41</v>
          </cell>
          <cell r="I7923">
            <v>7.66</v>
          </cell>
          <cell r="J7923">
            <v>0.91000000000000014</v>
          </cell>
        </row>
        <row r="7924">
          <cell r="A7924" t="str">
            <v>უთხოვარიII84</v>
          </cell>
          <cell r="B7924" t="str">
            <v>უთხოვარი</v>
          </cell>
          <cell r="C7924" t="str">
            <v>II</v>
          </cell>
          <cell r="D7924">
            <v>37.5</v>
          </cell>
          <cell r="E7924">
            <v>84</v>
          </cell>
          <cell r="F7924">
            <v>9.0399999999999991</v>
          </cell>
          <cell r="G7924">
            <v>8.0500000000000007</v>
          </cell>
          <cell r="H7924">
            <v>0.45</v>
          </cell>
          <cell r="I7924">
            <v>8.5</v>
          </cell>
          <cell r="J7924">
            <v>0.98999999999999844</v>
          </cell>
        </row>
        <row r="7925">
          <cell r="A7925" t="str">
            <v>უთხოვარიII88</v>
          </cell>
          <cell r="B7925" t="str">
            <v>უთხოვარი</v>
          </cell>
          <cell r="C7925" t="str">
            <v>II</v>
          </cell>
          <cell r="D7925">
            <v>37.5</v>
          </cell>
          <cell r="E7925">
            <v>88</v>
          </cell>
          <cell r="F7925">
            <v>9.9600000000000009</v>
          </cell>
          <cell r="G7925">
            <v>8.89</v>
          </cell>
          <cell r="H7925">
            <v>0.5</v>
          </cell>
          <cell r="I7925">
            <v>9.39</v>
          </cell>
          <cell r="J7925">
            <v>1.0700000000000003</v>
          </cell>
        </row>
        <row r="7926">
          <cell r="A7926" t="str">
            <v>უთხოვარიII92</v>
          </cell>
          <cell r="B7926" t="str">
            <v>უთხოვარი</v>
          </cell>
          <cell r="C7926" t="str">
            <v>II</v>
          </cell>
          <cell r="D7926">
            <v>38</v>
          </cell>
          <cell r="E7926">
            <v>92</v>
          </cell>
          <cell r="F7926">
            <v>10.92</v>
          </cell>
          <cell r="G7926">
            <v>9.76</v>
          </cell>
          <cell r="H7926">
            <v>0.55000000000000004</v>
          </cell>
          <cell r="I7926">
            <v>10.31</v>
          </cell>
          <cell r="J7926">
            <v>1.1600000000000001</v>
          </cell>
        </row>
        <row r="7927">
          <cell r="A7927" t="str">
            <v>უთხოვარიII96</v>
          </cell>
          <cell r="B7927" t="str">
            <v>უთხოვარი</v>
          </cell>
          <cell r="C7927" t="str">
            <v>II</v>
          </cell>
          <cell r="D7927">
            <v>38</v>
          </cell>
          <cell r="E7927">
            <v>96</v>
          </cell>
          <cell r="F7927">
            <v>11.9</v>
          </cell>
          <cell r="G7927">
            <v>10.66</v>
          </cell>
          <cell r="H7927">
            <v>0.6</v>
          </cell>
          <cell r="I7927">
            <v>11.26</v>
          </cell>
          <cell r="J7927">
            <v>1.2400000000000002</v>
          </cell>
        </row>
        <row r="7928">
          <cell r="A7928" t="str">
            <v>უთხოვარიII100</v>
          </cell>
          <cell r="B7928" t="str">
            <v>უთხოვარი</v>
          </cell>
          <cell r="C7928" t="str">
            <v>II</v>
          </cell>
          <cell r="D7928">
            <v>38</v>
          </cell>
          <cell r="E7928">
            <v>100</v>
          </cell>
          <cell r="F7928">
            <v>12.93</v>
          </cell>
          <cell r="G7928">
            <v>11.6</v>
          </cell>
          <cell r="H7928">
            <v>0.65</v>
          </cell>
          <cell r="I7928">
            <v>12.25</v>
          </cell>
          <cell r="J7928">
            <v>1.33</v>
          </cell>
        </row>
        <row r="7929">
          <cell r="A7929" t="str">
            <v>უთხოვარიII104</v>
          </cell>
          <cell r="B7929" t="str">
            <v>უთხოვარი</v>
          </cell>
          <cell r="C7929" t="str">
            <v>II</v>
          </cell>
          <cell r="D7929">
            <v>38</v>
          </cell>
          <cell r="E7929">
            <v>104</v>
          </cell>
          <cell r="F7929">
            <v>13.98</v>
          </cell>
          <cell r="G7929">
            <v>12.57</v>
          </cell>
          <cell r="H7929">
            <v>0.7</v>
          </cell>
          <cell r="I7929">
            <v>13.27</v>
          </cell>
          <cell r="J7929">
            <v>1.4100000000000001</v>
          </cell>
        </row>
        <row r="7930">
          <cell r="A7930" t="str">
            <v>უთხოვარიII108</v>
          </cell>
          <cell r="B7930" t="str">
            <v>უთხოვარი</v>
          </cell>
          <cell r="C7930" t="str">
            <v>II</v>
          </cell>
          <cell r="D7930">
            <v>38.5</v>
          </cell>
          <cell r="E7930">
            <v>108</v>
          </cell>
          <cell r="F7930">
            <v>15.07</v>
          </cell>
          <cell r="G7930">
            <v>13.56</v>
          </cell>
          <cell r="H7930">
            <v>0.75</v>
          </cell>
          <cell r="I7930">
            <v>14.31</v>
          </cell>
          <cell r="J7930">
            <v>1.5099999999999998</v>
          </cell>
        </row>
        <row r="7931">
          <cell r="A7931" t="str">
            <v>უთხოვარიII112</v>
          </cell>
          <cell r="B7931" t="str">
            <v>უთხოვარი</v>
          </cell>
          <cell r="C7931" t="str">
            <v>II</v>
          </cell>
          <cell r="D7931">
            <v>38.5</v>
          </cell>
          <cell r="E7931">
            <v>112</v>
          </cell>
          <cell r="F7931">
            <v>16.190000000000001</v>
          </cell>
          <cell r="G7931">
            <v>14.6</v>
          </cell>
          <cell r="H7931">
            <v>0.81</v>
          </cell>
          <cell r="I7931">
            <v>15.41</v>
          </cell>
          <cell r="J7931">
            <v>1.5900000000000016</v>
          </cell>
        </row>
        <row r="7932">
          <cell r="A7932" t="str">
            <v>უთხოვარიII116</v>
          </cell>
          <cell r="B7932" t="str">
            <v>უთხოვარი</v>
          </cell>
          <cell r="C7932" t="str">
            <v>II</v>
          </cell>
          <cell r="D7932">
            <v>38.5</v>
          </cell>
          <cell r="E7932">
            <v>116</v>
          </cell>
          <cell r="F7932">
            <v>17.350000000000001</v>
          </cell>
          <cell r="G7932">
            <v>15.67</v>
          </cell>
          <cell r="H7932">
            <v>0.87</v>
          </cell>
          <cell r="I7932">
            <v>16.54</v>
          </cell>
          <cell r="J7932">
            <v>1.6800000000000015</v>
          </cell>
        </row>
        <row r="7933">
          <cell r="A7933" t="str">
            <v>უთხოვარიII120</v>
          </cell>
          <cell r="B7933" t="str">
            <v>უთხოვარი</v>
          </cell>
          <cell r="C7933" t="str">
            <v>II</v>
          </cell>
          <cell r="D7933">
            <v>38.5</v>
          </cell>
          <cell r="E7933">
            <v>120</v>
          </cell>
          <cell r="F7933">
            <v>18.54</v>
          </cell>
          <cell r="G7933">
            <v>16.78</v>
          </cell>
          <cell r="H7933">
            <v>0.93</v>
          </cell>
          <cell r="I7933">
            <v>17.71</v>
          </cell>
          <cell r="J7933">
            <v>1.759999999999998</v>
          </cell>
        </row>
        <row r="7934">
          <cell r="A7934" t="str">
            <v>უთხოვარიII124</v>
          </cell>
          <cell r="B7934" t="str">
            <v>უთხოვარი</v>
          </cell>
          <cell r="C7934" t="str">
            <v>II</v>
          </cell>
          <cell r="D7934">
            <v>38.5</v>
          </cell>
          <cell r="E7934">
            <v>124</v>
          </cell>
          <cell r="F7934">
            <v>19.78</v>
          </cell>
          <cell r="G7934">
            <v>17.920000000000002</v>
          </cell>
          <cell r="H7934">
            <v>0.99</v>
          </cell>
          <cell r="I7934">
            <v>18.91</v>
          </cell>
          <cell r="J7934">
            <v>1.8599999999999994</v>
          </cell>
        </row>
        <row r="7935">
          <cell r="A7935" t="str">
            <v>უთხოვარიII128</v>
          </cell>
          <cell r="B7935" t="str">
            <v>უთხოვარი</v>
          </cell>
          <cell r="C7935" t="str">
            <v>II</v>
          </cell>
          <cell r="D7935">
            <v>38.5</v>
          </cell>
          <cell r="E7935">
            <v>128</v>
          </cell>
          <cell r="F7935">
            <v>21.06</v>
          </cell>
          <cell r="G7935">
            <v>19.100000000000001</v>
          </cell>
          <cell r="H7935">
            <v>1.05</v>
          </cell>
          <cell r="I7935">
            <v>20.150000000000002</v>
          </cell>
          <cell r="J7935">
            <v>1.9599999999999973</v>
          </cell>
        </row>
        <row r="7936">
          <cell r="A7936" t="str">
            <v>უთხოვარიII132</v>
          </cell>
          <cell r="B7936" t="str">
            <v>უთხოვარი</v>
          </cell>
          <cell r="C7936" t="str">
            <v>II</v>
          </cell>
          <cell r="D7936">
            <v>38.5</v>
          </cell>
          <cell r="E7936">
            <v>132</v>
          </cell>
          <cell r="F7936">
            <v>22.4</v>
          </cell>
          <cell r="G7936">
            <v>20.34</v>
          </cell>
          <cell r="H7936">
            <v>1.1200000000000001</v>
          </cell>
          <cell r="I7936">
            <v>21.46</v>
          </cell>
          <cell r="J7936">
            <v>2.0599999999999987</v>
          </cell>
        </row>
        <row r="7937">
          <cell r="A7937" t="str">
            <v>უთხოვარიII136</v>
          </cell>
          <cell r="B7937" t="str">
            <v>უთხოვარი</v>
          </cell>
          <cell r="C7937" t="str">
            <v>II</v>
          </cell>
          <cell r="D7937">
            <v>38.5</v>
          </cell>
          <cell r="E7937">
            <v>136</v>
          </cell>
          <cell r="F7937">
            <v>23.79</v>
          </cell>
          <cell r="G7937">
            <v>21.62</v>
          </cell>
          <cell r="H7937">
            <v>1.19</v>
          </cell>
          <cell r="I7937">
            <v>22.810000000000002</v>
          </cell>
          <cell r="J7937">
            <v>2.1699999999999982</v>
          </cell>
        </row>
        <row r="7938">
          <cell r="A7938" t="str">
            <v>უთხოვარიII140</v>
          </cell>
          <cell r="B7938" t="str">
            <v>უთხოვარი</v>
          </cell>
          <cell r="C7938" t="str">
            <v>II</v>
          </cell>
          <cell r="D7938">
            <v>38.5</v>
          </cell>
          <cell r="E7938">
            <v>140</v>
          </cell>
          <cell r="F7938">
            <v>25.25</v>
          </cell>
          <cell r="G7938">
            <v>22.98</v>
          </cell>
          <cell r="H7938">
            <v>1.26</v>
          </cell>
          <cell r="I7938">
            <v>24.240000000000002</v>
          </cell>
          <cell r="J7938">
            <v>2.2699999999999996</v>
          </cell>
        </row>
        <row r="7939">
          <cell r="A7939" t="str">
            <v>უთხოვარიII144</v>
          </cell>
          <cell r="B7939" t="str">
            <v>უთხოვარი</v>
          </cell>
          <cell r="C7939" t="str">
            <v>II</v>
          </cell>
          <cell r="D7939">
            <v>39</v>
          </cell>
          <cell r="E7939">
            <v>144</v>
          </cell>
          <cell r="F7939">
            <v>26.78</v>
          </cell>
          <cell r="G7939">
            <v>24.4</v>
          </cell>
          <cell r="H7939">
            <v>1.34</v>
          </cell>
          <cell r="I7939">
            <v>25.74</v>
          </cell>
          <cell r="J7939">
            <v>2.3800000000000026</v>
          </cell>
        </row>
        <row r="7940">
          <cell r="A7940" t="str">
            <v>უთხოვარიII148</v>
          </cell>
          <cell r="B7940" t="str">
            <v>უთხოვარი</v>
          </cell>
          <cell r="C7940" t="str">
            <v>II</v>
          </cell>
          <cell r="D7940">
            <v>39</v>
          </cell>
          <cell r="E7940">
            <v>148</v>
          </cell>
          <cell r="F7940">
            <v>28.39</v>
          </cell>
          <cell r="G7940">
            <v>25.89</v>
          </cell>
          <cell r="H7940">
            <v>1.42</v>
          </cell>
          <cell r="I7940">
            <v>27.310000000000002</v>
          </cell>
          <cell r="J7940">
            <v>2.5</v>
          </cell>
        </row>
        <row r="7941">
          <cell r="A7941" t="str">
            <v>უთხოვარიII152</v>
          </cell>
          <cell r="B7941" t="str">
            <v>უთხოვარი</v>
          </cell>
          <cell r="C7941" t="str">
            <v>II</v>
          </cell>
          <cell r="D7941">
            <v>39.5</v>
          </cell>
          <cell r="E7941">
            <v>152</v>
          </cell>
          <cell r="F7941">
            <v>30.1</v>
          </cell>
          <cell r="G7941">
            <v>27.48</v>
          </cell>
          <cell r="H7941">
            <v>1.51</v>
          </cell>
          <cell r="I7941">
            <v>28.990000000000002</v>
          </cell>
          <cell r="J7941">
            <v>2.620000000000001</v>
          </cell>
        </row>
        <row r="7942">
          <cell r="A7942" t="str">
            <v>უთხოვარიII156</v>
          </cell>
          <cell r="B7942" t="str">
            <v>უთხოვარი</v>
          </cell>
          <cell r="C7942" t="str">
            <v>II</v>
          </cell>
          <cell r="D7942">
            <v>39.5</v>
          </cell>
          <cell r="E7942">
            <v>156</v>
          </cell>
          <cell r="F7942">
            <v>31.92</v>
          </cell>
          <cell r="G7942">
            <v>29.17</v>
          </cell>
          <cell r="H7942">
            <v>1.6</v>
          </cell>
          <cell r="I7942">
            <v>30.770000000000003</v>
          </cell>
          <cell r="J7942">
            <v>2.75</v>
          </cell>
        </row>
        <row r="7943">
          <cell r="A7943" t="str">
            <v>უთხოვარიII160</v>
          </cell>
          <cell r="B7943" t="str">
            <v>უთხოვარი</v>
          </cell>
          <cell r="C7943" t="str">
            <v>II</v>
          </cell>
          <cell r="D7943">
            <v>40</v>
          </cell>
          <cell r="E7943">
            <v>160</v>
          </cell>
          <cell r="F7943">
            <v>33.86</v>
          </cell>
          <cell r="G7943">
            <v>30.98</v>
          </cell>
          <cell r="H7943">
            <v>1.69</v>
          </cell>
          <cell r="I7943">
            <v>32.67</v>
          </cell>
          <cell r="J7943">
            <v>2.879999999999999</v>
          </cell>
        </row>
        <row r="7944">
          <cell r="A7944" t="str">
            <v>უთხოვარიIII8</v>
          </cell>
          <cell r="B7944" t="str">
            <v>უთხოვარი</v>
          </cell>
          <cell r="C7944" t="str">
            <v>III</v>
          </cell>
          <cell r="D7944">
            <v>12</v>
          </cell>
          <cell r="E7944">
            <v>8</v>
          </cell>
          <cell r="F7944">
            <v>3.1E-2</v>
          </cell>
          <cell r="G7944">
            <v>0.03</v>
          </cell>
          <cell r="H7944">
            <v>0</v>
          </cell>
          <cell r="I7944">
            <v>0.03</v>
          </cell>
          <cell r="J7944">
            <v>1.0000000000000009E-3</v>
          </cell>
        </row>
        <row r="7945">
          <cell r="A7945" t="str">
            <v>უთხოვარიIII10</v>
          </cell>
          <cell r="B7945" t="str">
            <v>უთხოვარი</v>
          </cell>
          <cell r="C7945" t="str">
            <v>III</v>
          </cell>
          <cell r="D7945">
            <v>13.5</v>
          </cell>
          <cell r="E7945">
            <v>10</v>
          </cell>
          <cell r="F7945">
            <v>5.1999999999999998E-2</v>
          </cell>
          <cell r="G7945">
            <v>0.04</v>
          </cell>
          <cell r="H7945">
            <v>0</v>
          </cell>
          <cell r="I7945">
            <v>0.04</v>
          </cell>
          <cell r="J7945">
            <v>1.1999999999999997E-2</v>
          </cell>
        </row>
        <row r="7946">
          <cell r="A7946" t="str">
            <v>უთხოვარიIII12</v>
          </cell>
          <cell r="B7946" t="str">
            <v>უთხოვარი</v>
          </cell>
          <cell r="C7946" t="str">
            <v>III</v>
          </cell>
          <cell r="D7946">
            <v>14.5</v>
          </cell>
          <cell r="E7946">
            <v>12</v>
          </cell>
          <cell r="F7946">
            <v>8.1000000000000003E-2</v>
          </cell>
          <cell r="G7946">
            <v>7.0000000000000007E-2</v>
          </cell>
          <cell r="H7946">
            <v>0</v>
          </cell>
          <cell r="I7946">
            <v>7.0000000000000007E-2</v>
          </cell>
          <cell r="J7946">
            <v>1.0999999999999996E-2</v>
          </cell>
        </row>
        <row r="7947">
          <cell r="A7947" t="str">
            <v>უთხოვარიIII14</v>
          </cell>
          <cell r="B7947" t="str">
            <v>უთხოვარი</v>
          </cell>
          <cell r="C7947" t="str">
            <v>III</v>
          </cell>
          <cell r="D7947">
            <v>15.5</v>
          </cell>
          <cell r="E7947">
            <v>14</v>
          </cell>
          <cell r="F7947">
            <v>0.11799999999999999</v>
          </cell>
          <cell r="G7947">
            <v>0.1</v>
          </cell>
          <cell r="H7947">
            <v>0.01</v>
          </cell>
          <cell r="I7947">
            <v>0.11</v>
          </cell>
          <cell r="J7947">
            <v>1.7999999999999988E-2</v>
          </cell>
        </row>
        <row r="7948">
          <cell r="A7948" t="str">
            <v>უთხოვარიIII16</v>
          </cell>
          <cell r="B7948" t="str">
            <v>უთხოვარი</v>
          </cell>
          <cell r="C7948" t="str">
            <v>III</v>
          </cell>
          <cell r="D7948">
            <v>16.5</v>
          </cell>
          <cell r="E7948">
            <v>16</v>
          </cell>
          <cell r="F7948">
            <v>0.16300000000000001</v>
          </cell>
          <cell r="G7948">
            <v>0.14000000000000001</v>
          </cell>
          <cell r="H7948">
            <v>0.01</v>
          </cell>
          <cell r="I7948">
            <v>0.15000000000000002</v>
          </cell>
          <cell r="J7948">
            <v>2.2999999999999993E-2</v>
          </cell>
        </row>
        <row r="7949">
          <cell r="A7949" t="str">
            <v>უთხოვარიIII20</v>
          </cell>
          <cell r="B7949" t="str">
            <v>უთხოვარი</v>
          </cell>
          <cell r="C7949" t="str">
            <v>III</v>
          </cell>
          <cell r="D7949">
            <v>19</v>
          </cell>
          <cell r="E7949">
            <v>20</v>
          </cell>
          <cell r="F7949">
            <v>0.28000000000000003</v>
          </cell>
          <cell r="G7949">
            <v>0.24</v>
          </cell>
          <cell r="H7949">
            <v>0.01</v>
          </cell>
          <cell r="I7949">
            <v>0.25</v>
          </cell>
          <cell r="J7949">
            <v>4.0000000000000036E-2</v>
          </cell>
        </row>
        <row r="7950">
          <cell r="A7950" t="str">
            <v>უთხოვარიIII24</v>
          </cell>
          <cell r="B7950" t="str">
            <v>უთხოვარი</v>
          </cell>
          <cell r="C7950" t="str">
            <v>III</v>
          </cell>
          <cell r="D7950">
            <v>20.5</v>
          </cell>
          <cell r="E7950">
            <v>24</v>
          </cell>
          <cell r="F7950">
            <v>0.44</v>
          </cell>
          <cell r="G7950">
            <v>0.38</v>
          </cell>
          <cell r="H7950">
            <v>0.02</v>
          </cell>
          <cell r="I7950">
            <v>0.4</v>
          </cell>
          <cell r="J7950">
            <v>0.06</v>
          </cell>
        </row>
        <row r="7951">
          <cell r="A7951" t="str">
            <v>უთხოვარიIII28</v>
          </cell>
          <cell r="B7951" t="str">
            <v>უთხოვარი</v>
          </cell>
          <cell r="C7951" t="str">
            <v>III</v>
          </cell>
          <cell r="D7951">
            <v>22.5</v>
          </cell>
          <cell r="E7951">
            <v>28</v>
          </cell>
          <cell r="F7951">
            <v>0.64</v>
          </cell>
          <cell r="G7951">
            <v>0.55000000000000004</v>
          </cell>
          <cell r="H7951">
            <v>0.03</v>
          </cell>
          <cell r="I7951">
            <v>0.58000000000000007</v>
          </cell>
          <cell r="J7951">
            <v>8.9999999999999969E-2</v>
          </cell>
        </row>
        <row r="7952">
          <cell r="A7952" t="str">
            <v>უთხოვარიIII32</v>
          </cell>
          <cell r="B7952" t="str">
            <v>უთხოვარი</v>
          </cell>
          <cell r="C7952" t="str">
            <v>III</v>
          </cell>
          <cell r="D7952">
            <v>24</v>
          </cell>
          <cell r="E7952">
            <v>32</v>
          </cell>
          <cell r="F7952">
            <v>0.89</v>
          </cell>
          <cell r="G7952">
            <v>0.77</v>
          </cell>
          <cell r="H7952">
            <v>0.05</v>
          </cell>
          <cell r="I7952">
            <v>0.82000000000000006</v>
          </cell>
          <cell r="J7952">
            <v>0.12</v>
          </cell>
        </row>
        <row r="7953">
          <cell r="A7953" t="str">
            <v>უთხოვარიIII36</v>
          </cell>
          <cell r="B7953" t="str">
            <v>უთხოვარი</v>
          </cell>
          <cell r="C7953" t="str">
            <v>III</v>
          </cell>
          <cell r="D7953">
            <v>25.5</v>
          </cell>
          <cell r="E7953">
            <v>36</v>
          </cell>
          <cell r="F7953">
            <v>1.18</v>
          </cell>
          <cell r="G7953">
            <v>1.02</v>
          </cell>
          <cell r="H7953">
            <v>0.06</v>
          </cell>
          <cell r="I7953">
            <v>1.08</v>
          </cell>
          <cell r="J7953">
            <v>0.15999999999999992</v>
          </cell>
        </row>
        <row r="7954">
          <cell r="A7954" t="str">
            <v>უთხოვარიIII40</v>
          </cell>
          <cell r="B7954" t="str">
            <v>უთხოვარი</v>
          </cell>
          <cell r="C7954" t="str">
            <v>III</v>
          </cell>
          <cell r="D7954">
            <v>26.5</v>
          </cell>
          <cell r="E7954">
            <v>40</v>
          </cell>
          <cell r="F7954">
            <v>1.53</v>
          </cell>
          <cell r="G7954">
            <v>1.33</v>
          </cell>
          <cell r="H7954">
            <v>0.08</v>
          </cell>
          <cell r="I7954">
            <v>1.4100000000000001</v>
          </cell>
          <cell r="J7954">
            <v>0.19999999999999996</v>
          </cell>
        </row>
        <row r="7955">
          <cell r="A7955" t="str">
            <v>უთხოვარიIII44</v>
          </cell>
          <cell r="B7955" t="str">
            <v>უთხოვარი</v>
          </cell>
          <cell r="C7955" t="str">
            <v>III</v>
          </cell>
          <cell r="D7955">
            <v>28</v>
          </cell>
          <cell r="E7955">
            <v>44</v>
          </cell>
          <cell r="F7955">
            <v>1.92</v>
          </cell>
          <cell r="G7955">
            <v>1.67</v>
          </cell>
          <cell r="H7955">
            <v>0.1</v>
          </cell>
          <cell r="I7955">
            <v>1.77</v>
          </cell>
          <cell r="J7955">
            <v>0.25</v>
          </cell>
        </row>
        <row r="7956">
          <cell r="A7956" t="str">
            <v>უთხოვარიIII48</v>
          </cell>
          <cell r="B7956" t="str">
            <v>უთხოვარი</v>
          </cell>
          <cell r="C7956" t="str">
            <v>III</v>
          </cell>
          <cell r="D7956">
            <v>29</v>
          </cell>
          <cell r="E7956">
            <v>48</v>
          </cell>
          <cell r="F7956">
            <v>2.36</v>
          </cell>
          <cell r="G7956">
            <v>2.06</v>
          </cell>
          <cell r="H7956">
            <v>0.12</v>
          </cell>
          <cell r="I7956">
            <v>2.1800000000000002</v>
          </cell>
          <cell r="J7956">
            <v>0.29999999999999982</v>
          </cell>
        </row>
        <row r="7957">
          <cell r="A7957" t="str">
            <v>უთხოვარიIII52</v>
          </cell>
          <cell r="B7957" t="str">
            <v>უთხოვარი</v>
          </cell>
          <cell r="C7957" t="str">
            <v>III</v>
          </cell>
          <cell r="D7957">
            <v>30</v>
          </cell>
          <cell r="E7957">
            <v>52</v>
          </cell>
          <cell r="F7957">
            <v>2.84</v>
          </cell>
          <cell r="G7957">
            <v>2.4900000000000002</v>
          </cell>
          <cell r="H7957">
            <v>0.14000000000000001</v>
          </cell>
          <cell r="I7957">
            <v>2.6300000000000003</v>
          </cell>
          <cell r="J7957">
            <v>0.34999999999999964</v>
          </cell>
        </row>
        <row r="7958">
          <cell r="A7958" t="str">
            <v>უთხოვარიIII56</v>
          </cell>
          <cell r="B7958" t="str">
            <v>უთხოვარი</v>
          </cell>
          <cell r="C7958" t="str">
            <v>III</v>
          </cell>
          <cell r="D7958">
            <v>30.5</v>
          </cell>
          <cell r="E7958">
            <v>56</v>
          </cell>
          <cell r="F7958">
            <v>3.37</v>
          </cell>
          <cell r="G7958">
            <v>2.95</v>
          </cell>
          <cell r="H7958">
            <v>0.17</v>
          </cell>
          <cell r="I7958">
            <v>3.12</v>
          </cell>
          <cell r="J7958">
            <v>0.41999999999999993</v>
          </cell>
        </row>
        <row r="7959">
          <cell r="A7959" t="str">
            <v>უთხოვარიIII60</v>
          </cell>
          <cell r="B7959" t="str">
            <v>უთხოვარი</v>
          </cell>
          <cell r="C7959" t="str">
            <v>III</v>
          </cell>
          <cell r="D7959">
            <v>31.5</v>
          </cell>
          <cell r="E7959">
            <v>60</v>
          </cell>
          <cell r="F7959">
            <v>3.95</v>
          </cell>
          <cell r="G7959">
            <v>3.47</v>
          </cell>
          <cell r="H7959">
            <v>0.2</v>
          </cell>
          <cell r="I7959">
            <v>3.6700000000000004</v>
          </cell>
          <cell r="J7959">
            <v>0.48</v>
          </cell>
        </row>
        <row r="7960">
          <cell r="A7960" t="str">
            <v>უთხოვარიIII64</v>
          </cell>
          <cell r="B7960" t="str">
            <v>უთხოვარი</v>
          </cell>
          <cell r="C7960" t="str">
            <v>III</v>
          </cell>
          <cell r="D7960">
            <v>32</v>
          </cell>
          <cell r="E7960">
            <v>64</v>
          </cell>
          <cell r="F7960">
            <v>4.57</v>
          </cell>
          <cell r="G7960">
            <v>4.03</v>
          </cell>
          <cell r="H7960">
            <v>0.23</v>
          </cell>
          <cell r="I7960">
            <v>4.2600000000000007</v>
          </cell>
          <cell r="J7960">
            <v>0.54</v>
          </cell>
        </row>
        <row r="7961">
          <cell r="A7961" t="str">
            <v>უთხოვარიIII68</v>
          </cell>
          <cell r="B7961" t="str">
            <v>უთხოვარი</v>
          </cell>
          <cell r="C7961" t="str">
            <v>III</v>
          </cell>
          <cell r="D7961">
            <v>32.5</v>
          </cell>
          <cell r="E7961">
            <v>68</v>
          </cell>
          <cell r="F7961">
            <v>5.23</v>
          </cell>
          <cell r="G7961">
            <v>4.62</v>
          </cell>
          <cell r="H7961">
            <v>0.26</v>
          </cell>
          <cell r="I7961">
            <v>4.88</v>
          </cell>
          <cell r="J7961">
            <v>0.61000000000000032</v>
          </cell>
        </row>
        <row r="7962">
          <cell r="A7962" t="str">
            <v>უთხოვარიIII72</v>
          </cell>
          <cell r="B7962" t="str">
            <v>უთხოვარი</v>
          </cell>
          <cell r="C7962" t="str">
            <v>III</v>
          </cell>
          <cell r="D7962">
            <v>33</v>
          </cell>
          <cell r="E7962">
            <v>72</v>
          </cell>
          <cell r="F7962">
            <v>5.93</v>
          </cell>
          <cell r="G7962">
            <v>5.25</v>
          </cell>
          <cell r="H7962">
            <v>0.3</v>
          </cell>
          <cell r="I7962">
            <v>5.55</v>
          </cell>
          <cell r="J7962">
            <v>0.67999999999999972</v>
          </cell>
        </row>
        <row r="7963">
          <cell r="A7963" t="str">
            <v>უთხოვარიIII76</v>
          </cell>
          <cell r="B7963" t="str">
            <v>უთხოვარი</v>
          </cell>
          <cell r="C7963" t="str">
            <v>III</v>
          </cell>
          <cell r="D7963">
            <v>33.5</v>
          </cell>
          <cell r="E7963">
            <v>76</v>
          </cell>
          <cell r="F7963">
            <v>6.67</v>
          </cell>
          <cell r="G7963">
            <v>5.92</v>
          </cell>
          <cell r="H7963">
            <v>0.33</v>
          </cell>
          <cell r="I7963">
            <v>6.25</v>
          </cell>
          <cell r="J7963">
            <v>0.75</v>
          </cell>
        </row>
        <row r="7964">
          <cell r="A7964" t="str">
            <v>უთხოვარიIII80</v>
          </cell>
          <cell r="B7964" t="str">
            <v>უთხოვარი</v>
          </cell>
          <cell r="C7964" t="str">
            <v>III</v>
          </cell>
          <cell r="D7964">
            <v>34</v>
          </cell>
          <cell r="E7964">
            <v>80</v>
          </cell>
          <cell r="F7964">
            <v>7.44</v>
          </cell>
          <cell r="G7964">
            <v>6.61</v>
          </cell>
          <cell r="H7964">
            <v>0.37</v>
          </cell>
          <cell r="I7964">
            <v>6.98</v>
          </cell>
          <cell r="J7964">
            <v>0.83000000000000007</v>
          </cell>
        </row>
        <row r="7965">
          <cell r="A7965" t="str">
            <v>უთხოვარიIII84</v>
          </cell>
          <cell r="B7965" t="str">
            <v>უთხოვარი</v>
          </cell>
          <cell r="C7965" t="str">
            <v>III</v>
          </cell>
          <cell r="D7965">
            <v>34</v>
          </cell>
          <cell r="E7965">
            <v>84</v>
          </cell>
          <cell r="F7965">
            <v>8.25</v>
          </cell>
          <cell r="G7965">
            <v>7.34</v>
          </cell>
          <cell r="H7965">
            <v>0.41</v>
          </cell>
          <cell r="I7965">
            <v>7.75</v>
          </cell>
          <cell r="J7965">
            <v>0.91000000000000014</v>
          </cell>
        </row>
        <row r="7966">
          <cell r="A7966" t="str">
            <v>უთხოვარიIII88</v>
          </cell>
          <cell r="B7966" t="str">
            <v>უთხოვარი</v>
          </cell>
          <cell r="C7966" t="str">
            <v>III</v>
          </cell>
          <cell r="D7966">
            <v>34.5</v>
          </cell>
          <cell r="E7966">
            <v>88</v>
          </cell>
          <cell r="F7966">
            <v>9.09</v>
          </cell>
          <cell r="G7966">
            <v>8.11</v>
          </cell>
          <cell r="H7966">
            <v>0.46</v>
          </cell>
          <cell r="I7966">
            <v>8.57</v>
          </cell>
          <cell r="J7966">
            <v>0.98000000000000043</v>
          </cell>
        </row>
        <row r="7967">
          <cell r="A7967" t="str">
            <v>უთხოვარიIII92</v>
          </cell>
          <cell r="B7967" t="str">
            <v>უთხოვარი</v>
          </cell>
          <cell r="C7967" t="str">
            <v>III</v>
          </cell>
          <cell r="D7967">
            <v>34.5</v>
          </cell>
          <cell r="E7967">
            <v>92</v>
          </cell>
          <cell r="F7967">
            <v>9.9600000000000009</v>
          </cell>
          <cell r="G7967">
            <v>8.89</v>
          </cell>
          <cell r="H7967">
            <v>0.5</v>
          </cell>
          <cell r="I7967">
            <v>9.39</v>
          </cell>
          <cell r="J7967">
            <v>1.0700000000000003</v>
          </cell>
        </row>
        <row r="7968">
          <cell r="A7968" t="str">
            <v>უთხოვარიIII96</v>
          </cell>
          <cell r="B7968" t="str">
            <v>უთხოვარი</v>
          </cell>
          <cell r="C7968" t="str">
            <v>III</v>
          </cell>
          <cell r="D7968">
            <v>34.5</v>
          </cell>
          <cell r="E7968">
            <v>96</v>
          </cell>
          <cell r="F7968">
            <v>10.86</v>
          </cell>
          <cell r="G7968">
            <v>9.7200000000000006</v>
          </cell>
          <cell r="H7968">
            <v>0.54</v>
          </cell>
          <cell r="I7968">
            <v>10.260000000000002</v>
          </cell>
          <cell r="J7968">
            <v>1.1399999999999988</v>
          </cell>
        </row>
        <row r="7969">
          <cell r="A7969" t="str">
            <v>უთხოვარიIII100</v>
          </cell>
          <cell r="B7969" t="str">
            <v>უთხოვარი</v>
          </cell>
          <cell r="C7969" t="str">
            <v>III</v>
          </cell>
          <cell r="D7969">
            <v>34.5</v>
          </cell>
          <cell r="E7969">
            <v>100</v>
          </cell>
          <cell r="F7969">
            <v>11.79</v>
          </cell>
          <cell r="G7969">
            <v>10.56</v>
          </cell>
          <cell r="H7969">
            <v>0.59</v>
          </cell>
          <cell r="I7969">
            <v>11.15</v>
          </cell>
          <cell r="J7969">
            <v>1.2299999999999986</v>
          </cell>
        </row>
        <row r="7970">
          <cell r="A7970" t="str">
            <v>უთხოვარიIII104</v>
          </cell>
          <cell r="B7970" t="str">
            <v>უთხოვარი</v>
          </cell>
          <cell r="C7970" t="str">
            <v>III</v>
          </cell>
          <cell r="D7970">
            <v>35</v>
          </cell>
          <cell r="E7970">
            <v>104</v>
          </cell>
          <cell r="F7970">
            <v>12.75</v>
          </cell>
          <cell r="G7970">
            <v>11.45</v>
          </cell>
          <cell r="H7970">
            <v>0.64</v>
          </cell>
          <cell r="I7970">
            <v>12.09</v>
          </cell>
          <cell r="J7970">
            <v>1.3000000000000007</v>
          </cell>
        </row>
        <row r="7971">
          <cell r="A7971" t="str">
            <v>უთხოვარიIII108</v>
          </cell>
          <cell r="B7971" t="str">
            <v>უთხოვარი</v>
          </cell>
          <cell r="C7971" t="str">
            <v>III</v>
          </cell>
          <cell r="D7971">
            <v>35</v>
          </cell>
          <cell r="E7971">
            <v>108</v>
          </cell>
          <cell r="F7971">
            <v>13.74</v>
          </cell>
          <cell r="G7971">
            <v>12.35</v>
          </cell>
          <cell r="H7971">
            <v>0.69</v>
          </cell>
          <cell r="I7971">
            <v>13.04</v>
          </cell>
          <cell r="J7971">
            <v>1.3900000000000006</v>
          </cell>
        </row>
        <row r="7972">
          <cell r="A7972" t="str">
            <v>უთხოვარიIII112</v>
          </cell>
          <cell r="B7972" t="str">
            <v>უთხოვარი</v>
          </cell>
          <cell r="C7972" t="str">
            <v>III</v>
          </cell>
          <cell r="D7972">
            <v>35</v>
          </cell>
          <cell r="E7972">
            <v>112</v>
          </cell>
          <cell r="F7972">
            <v>14.77</v>
          </cell>
          <cell r="G7972">
            <v>13.31</v>
          </cell>
          <cell r="H7972">
            <v>0.74</v>
          </cell>
          <cell r="I7972">
            <v>14.05</v>
          </cell>
          <cell r="J7972">
            <v>1.4599999999999991</v>
          </cell>
        </row>
        <row r="7973">
          <cell r="A7973" t="str">
            <v>უთხოვარიIII116</v>
          </cell>
          <cell r="B7973" t="str">
            <v>უთხოვარი</v>
          </cell>
          <cell r="C7973" t="str">
            <v>III</v>
          </cell>
          <cell r="D7973">
            <v>35</v>
          </cell>
          <cell r="E7973">
            <v>116</v>
          </cell>
          <cell r="F7973">
            <v>15.82</v>
          </cell>
          <cell r="G7973">
            <v>14.27</v>
          </cell>
          <cell r="H7973">
            <v>0.79</v>
          </cell>
          <cell r="I7973">
            <v>15.059999999999999</v>
          </cell>
          <cell r="J7973">
            <v>1.5500000000000007</v>
          </cell>
        </row>
        <row r="7974">
          <cell r="A7974" t="str">
            <v>უთხოვარიIII120</v>
          </cell>
          <cell r="B7974" t="str">
            <v>უთხოვარი</v>
          </cell>
          <cell r="C7974" t="str">
            <v>III</v>
          </cell>
          <cell r="D7974">
            <v>35</v>
          </cell>
          <cell r="E7974">
            <v>120</v>
          </cell>
          <cell r="F7974">
            <v>16.91</v>
          </cell>
          <cell r="G7974">
            <v>15.29</v>
          </cell>
          <cell r="H7974">
            <v>0.85</v>
          </cell>
          <cell r="I7974">
            <v>16.14</v>
          </cell>
          <cell r="J7974">
            <v>1.620000000000001</v>
          </cell>
        </row>
        <row r="7975">
          <cell r="A7975" t="str">
            <v>უთხოვარიIII124</v>
          </cell>
          <cell r="B7975" t="str">
            <v>უთხოვარი</v>
          </cell>
          <cell r="C7975" t="str">
            <v>III</v>
          </cell>
          <cell r="D7975">
            <v>35</v>
          </cell>
          <cell r="E7975">
            <v>124</v>
          </cell>
          <cell r="F7975">
            <v>18.04</v>
          </cell>
          <cell r="G7975">
            <v>16.329999999999998</v>
          </cell>
          <cell r="H7975">
            <v>0.9</v>
          </cell>
          <cell r="I7975">
            <v>17.229999999999997</v>
          </cell>
          <cell r="J7975">
            <v>1.7100000000000009</v>
          </cell>
        </row>
        <row r="7976">
          <cell r="A7976" t="str">
            <v>უთხოვარიIII128</v>
          </cell>
          <cell r="B7976" t="str">
            <v>უთხოვარი</v>
          </cell>
          <cell r="C7976" t="str">
            <v>III</v>
          </cell>
          <cell r="D7976">
            <v>35</v>
          </cell>
          <cell r="E7976">
            <v>128</v>
          </cell>
          <cell r="F7976">
            <v>19.21</v>
          </cell>
          <cell r="G7976">
            <v>17.399999999999999</v>
          </cell>
          <cell r="H7976">
            <v>0.96</v>
          </cell>
          <cell r="I7976">
            <v>18.36</v>
          </cell>
          <cell r="J7976">
            <v>1.8100000000000023</v>
          </cell>
        </row>
        <row r="7977">
          <cell r="A7977" t="str">
            <v>უთხოვარიIII132</v>
          </cell>
          <cell r="B7977" t="str">
            <v>უთხოვარი</v>
          </cell>
          <cell r="C7977" t="str">
            <v>III</v>
          </cell>
          <cell r="D7977">
            <v>35</v>
          </cell>
          <cell r="E7977">
            <v>132</v>
          </cell>
          <cell r="F7977">
            <v>20.43</v>
          </cell>
          <cell r="G7977">
            <v>18.53</v>
          </cell>
          <cell r="H7977">
            <v>1.02</v>
          </cell>
          <cell r="I7977">
            <v>19.55</v>
          </cell>
          <cell r="J7977">
            <v>1.8999999999999986</v>
          </cell>
        </row>
        <row r="7978">
          <cell r="A7978" t="str">
            <v>უთხოვარიIII136</v>
          </cell>
          <cell r="B7978" t="str">
            <v>უთხოვარი</v>
          </cell>
          <cell r="C7978" t="str">
            <v>III</v>
          </cell>
          <cell r="D7978">
            <v>35</v>
          </cell>
          <cell r="E7978">
            <v>136</v>
          </cell>
          <cell r="F7978">
            <v>21.7</v>
          </cell>
          <cell r="G7978">
            <v>19.7</v>
          </cell>
          <cell r="H7978">
            <v>1.0900000000000001</v>
          </cell>
          <cell r="I7978">
            <v>20.79</v>
          </cell>
          <cell r="J7978">
            <v>2</v>
          </cell>
        </row>
        <row r="7979">
          <cell r="A7979" t="str">
            <v>უთხოვარიIII140</v>
          </cell>
          <cell r="B7979" t="str">
            <v>უთხოვარი</v>
          </cell>
          <cell r="C7979" t="str">
            <v>III</v>
          </cell>
          <cell r="D7979">
            <v>35</v>
          </cell>
          <cell r="E7979">
            <v>140</v>
          </cell>
          <cell r="F7979">
            <v>23.03</v>
          </cell>
          <cell r="G7979">
            <v>20.93</v>
          </cell>
          <cell r="H7979">
            <v>1.1499999999999999</v>
          </cell>
          <cell r="I7979">
            <v>22.08</v>
          </cell>
          <cell r="J7979">
            <v>2.1000000000000014</v>
          </cell>
        </row>
        <row r="7980">
          <cell r="A7980" t="str">
            <v>უთხოვარიIII144</v>
          </cell>
          <cell r="B7980" t="str">
            <v>უთხოვარი</v>
          </cell>
          <cell r="C7980" t="str">
            <v>III</v>
          </cell>
          <cell r="D7980">
            <v>35.5</v>
          </cell>
          <cell r="E7980">
            <v>144</v>
          </cell>
          <cell r="F7980">
            <v>24.43</v>
          </cell>
          <cell r="G7980">
            <v>22.23</v>
          </cell>
          <cell r="H7980">
            <v>1.22</v>
          </cell>
          <cell r="I7980">
            <v>23.45</v>
          </cell>
          <cell r="J7980">
            <v>2.1999999999999993</v>
          </cell>
        </row>
        <row r="7981">
          <cell r="A7981" t="str">
            <v>უთხოვარიIII148</v>
          </cell>
          <cell r="B7981" t="str">
            <v>უთხოვარი</v>
          </cell>
          <cell r="C7981" t="str">
            <v>III</v>
          </cell>
          <cell r="D7981">
            <v>35.5</v>
          </cell>
          <cell r="E7981">
            <v>148</v>
          </cell>
          <cell r="F7981">
            <v>29.9</v>
          </cell>
          <cell r="G7981">
            <v>23.59</v>
          </cell>
          <cell r="H7981">
            <v>1.5</v>
          </cell>
          <cell r="I7981">
            <v>25.09</v>
          </cell>
          <cell r="J7981">
            <v>6.3099999999999987</v>
          </cell>
        </row>
        <row r="7982">
          <cell r="A7982" t="str">
            <v>უთხოვარიIII152</v>
          </cell>
          <cell r="B7982" t="str">
            <v>უთხოვარი</v>
          </cell>
          <cell r="C7982" t="str">
            <v>III</v>
          </cell>
          <cell r="D7982">
            <v>36</v>
          </cell>
          <cell r="E7982">
            <v>152</v>
          </cell>
          <cell r="F7982">
            <v>27.46</v>
          </cell>
          <cell r="G7982">
            <v>25.04</v>
          </cell>
          <cell r="H7982">
            <v>1.37</v>
          </cell>
          <cell r="I7982">
            <v>26.41</v>
          </cell>
          <cell r="J7982">
            <v>2.4200000000000017</v>
          </cell>
        </row>
        <row r="7983">
          <cell r="A7983" t="str">
            <v>უთხოვარიIII156</v>
          </cell>
          <cell r="B7983" t="str">
            <v>უთხოვარი</v>
          </cell>
          <cell r="C7983" t="str">
            <v>III</v>
          </cell>
          <cell r="D7983">
            <v>36</v>
          </cell>
          <cell r="E7983">
            <v>156</v>
          </cell>
          <cell r="F7983">
            <v>29.12</v>
          </cell>
          <cell r="G7983">
            <v>26.59</v>
          </cell>
          <cell r="H7983">
            <v>1.46</v>
          </cell>
          <cell r="I7983">
            <v>28.05</v>
          </cell>
          <cell r="J7983">
            <v>2.5300000000000011</v>
          </cell>
        </row>
        <row r="7984">
          <cell r="A7984" t="str">
            <v>უთხოვარიIII160</v>
          </cell>
          <cell r="B7984" t="str">
            <v>უთხოვარი</v>
          </cell>
          <cell r="C7984" t="str">
            <v>III</v>
          </cell>
          <cell r="D7984">
            <v>36.5</v>
          </cell>
          <cell r="E7984">
            <v>160</v>
          </cell>
          <cell r="F7984">
            <v>30.88</v>
          </cell>
          <cell r="G7984">
            <v>28.22</v>
          </cell>
          <cell r="H7984">
            <v>1.54</v>
          </cell>
          <cell r="I7984">
            <v>29.759999999999998</v>
          </cell>
          <cell r="J7984">
            <v>2.66</v>
          </cell>
        </row>
        <row r="7985">
          <cell r="A7985" t="str">
            <v>უთხოვარიIV8</v>
          </cell>
          <cell r="B7985" t="str">
            <v>უთხოვარი</v>
          </cell>
          <cell r="C7985" t="str">
            <v>IV</v>
          </cell>
          <cell r="D7985">
            <v>11</v>
          </cell>
          <cell r="E7985">
            <v>8</v>
          </cell>
          <cell r="F7985">
            <v>2.8000000000000001E-2</v>
          </cell>
          <cell r="G7985">
            <v>0.02</v>
          </cell>
          <cell r="H7985">
            <v>0</v>
          </cell>
          <cell r="I7985">
            <v>0.02</v>
          </cell>
          <cell r="J7985">
            <v>8.0000000000000002E-3</v>
          </cell>
        </row>
        <row r="7986">
          <cell r="A7986" t="str">
            <v>უთხოვარიIV10</v>
          </cell>
          <cell r="B7986" t="str">
            <v>უთხოვარი</v>
          </cell>
          <cell r="C7986" t="str">
            <v>IV</v>
          </cell>
          <cell r="D7986">
            <v>12</v>
          </cell>
          <cell r="E7986">
            <v>10</v>
          </cell>
          <cell r="F7986">
            <v>4.8000000000000001E-2</v>
          </cell>
          <cell r="G7986">
            <v>0.04</v>
          </cell>
          <cell r="H7986">
            <v>0</v>
          </cell>
          <cell r="I7986">
            <v>0.04</v>
          </cell>
          <cell r="J7986">
            <v>8.0000000000000002E-3</v>
          </cell>
        </row>
        <row r="7987">
          <cell r="A7987" t="str">
            <v>უთხოვარიIV12</v>
          </cell>
          <cell r="B7987" t="str">
            <v>უთხოვარი</v>
          </cell>
          <cell r="C7987" t="str">
            <v>IV</v>
          </cell>
          <cell r="D7987">
            <v>13</v>
          </cell>
          <cell r="E7987">
            <v>12</v>
          </cell>
          <cell r="F7987">
            <v>7.3999999999999996E-2</v>
          </cell>
          <cell r="G7987">
            <v>0.06</v>
          </cell>
          <cell r="H7987">
            <v>0</v>
          </cell>
          <cell r="I7987">
            <v>0.06</v>
          </cell>
          <cell r="J7987">
            <v>1.3999999999999999E-2</v>
          </cell>
        </row>
        <row r="7988">
          <cell r="A7988" t="str">
            <v>უთხოვარიIV14</v>
          </cell>
          <cell r="B7988" t="str">
            <v>უთხოვარი</v>
          </cell>
          <cell r="C7988" t="str">
            <v>IV</v>
          </cell>
          <cell r="D7988">
            <v>14</v>
          </cell>
          <cell r="E7988">
            <v>14</v>
          </cell>
          <cell r="F7988">
            <v>0.107</v>
          </cell>
          <cell r="G7988">
            <v>0.09</v>
          </cell>
          <cell r="H7988">
            <v>0.01</v>
          </cell>
          <cell r="I7988">
            <v>9.9999999999999992E-2</v>
          </cell>
          <cell r="J7988">
            <v>1.7000000000000001E-2</v>
          </cell>
        </row>
        <row r="7989">
          <cell r="A7989" t="str">
            <v>უთხოვარიIV16</v>
          </cell>
          <cell r="B7989" t="str">
            <v>უთხოვარი</v>
          </cell>
          <cell r="C7989" t="str">
            <v>IV</v>
          </cell>
          <cell r="D7989">
            <v>15</v>
          </cell>
          <cell r="E7989">
            <v>16</v>
          </cell>
          <cell r="F7989">
            <v>0.14799999999999999</v>
          </cell>
          <cell r="G7989">
            <v>0.13</v>
          </cell>
          <cell r="H7989">
            <v>0.01</v>
          </cell>
          <cell r="I7989">
            <v>0.14000000000000001</v>
          </cell>
          <cell r="J7989">
            <v>1.7999999999999988E-2</v>
          </cell>
        </row>
        <row r="7990">
          <cell r="A7990" t="str">
            <v>უთხოვარიIV20</v>
          </cell>
          <cell r="B7990" t="str">
            <v>უთხოვარი</v>
          </cell>
          <cell r="C7990" t="str">
            <v>IV</v>
          </cell>
          <cell r="D7990">
            <v>17</v>
          </cell>
          <cell r="E7990">
            <v>20</v>
          </cell>
          <cell r="F7990">
            <v>0.26</v>
          </cell>
          <cell r="G7990">
            <v>0.22</v>
          </cell>
          <cell r="H7990">
            <v>0.01</v>
          </cell>
          <cell r="I7990">
            <v>0.23</v>
          </cell>
          <cell r="J7990">
            <v>4.0000000000000008E-2</v>
          </cell>
        </row>
        <row r="7991">
          <cell r="A7991" t="str">
            <v>უთხოვარიIV24</v>
          </cell>
          <cell r="B7991" t="str">
            <v>უთხოვარი</v>
          </cell>
          <cell r="C7991" t="str">
            <v>IV</v>
          </cell>
          <cell r="D7991">
            <v>19</v>
          </cell>
          <cell r="E7991">
            <v>24</v>
          </cell>
          <cell r="F7991">
            <v>0.4</v>
          </cell>
          <cell r="G7991">
            <v>0.34</v>
          </cell>
          <cell r="H7991">
            <v>0.02</v>
          </cell>
          <cell r="I7991">
            <v>0.36000000000000004</v>
          </cell>
          <cell r="J7991">
            <v>0.06</v>
          </cell>
        </row>
        <row r="7992">
          <cell r="A7992" t="str">
            <v>უთხოვარიIV28</v>
          </cell>
          <cell r="B7992" t="str">
            <v>უთხოვარი</v>
          </cell>
          <cell r="C7992" t="str">
            <v>IV</v>
          </cell>
          <cell r="D7992">
            <v>20.5</v>
          </cell>
          <cell r="E7992">
            <v>28</v>
          </cell>
          <cell r="F7992">
            <v>0.59</v>
          </cell>
          <cell r="G7992">
            <v>0.51</v>
          </cell>
          <cell r="H7992">
            <v>0.03</v>
          </cell>
          <cell r="I7992">
            <v>0.54</v>
          </cell>
          <cell r="J7992">
            <v>7.999999999999996E-2</v>
          </cell>
        </row>
        <row r="7993">
          <cell r="A7993" t="str">
            <v>უთხოვარიIV32</v>
          </cell>
          <cell r="B7993" t="str">
            <v>უთხოვარი</v>
          </cell>
          <cell r="C7993" t="str">
            <v>IV</v>
          </cell>
          <cell r="D7993">
            <v>22</v>
          </cell>
          <cell r="E7993">
            <v>32</v>
          </cell>
          <cell r="F7993">
            <v>0.81</v>
          </cell>
          <cell r="G7993">
            <v>0.7</v>
          </cell>
          <cell r="H7993">
            <v>0.04</v>
          </cell>
          <cell r="I7993">
            <v>0.74</v>
          </cell>
          <cell r="J7993">
            <v>0.1100000000000001</v>
          </cell>
        </row>
        <row r="7994">
          <cell r="A7994" t="str">
            <v>უთხოვარიIV36</v>
          </cell>
          <cell r="B7994" t="str">
            <v>უთხოვარი</v>
          </cell>
          <cell r="C7994" t="str">
            <v>IV</v>
          </cell>
          <cell r="D7994">
            <v>23</v>
          </cell>
          <cell r="E7994">
            <v>36</v>
          </cell>
          <cell r="F7994">
            <v>1.08</v>
          </cell>
          <cell r="G7994">
            <v>0.93</v>
          </cell>
          <cell r="H7994">
            <v>0.05</v>
          </cell>
          <cell r="I7994">
            <v>0.98000000000000009</v>
          </cell>
          <cell r="J7994">
            <v>0.15000000000000002</v>
          </cell>
        </row>
        <row r="7995">
          <cell r="A7995" t="str">
            <v>უთხოვარიIV40</v>
          </cell>
          <cell r="B7995" t="str">
            <v>უთხოვარი</v>
          </cell>
          <cell r="C7995" t="str">
            <v>IV</v>
          </cell>
          <cell r="D7995">
            <v>24</v>
          </cell>
          <cell r="E7995">
            <v>40</v>
          </cell>
          <cell r="F7995">
            <v>1.39</v>
          </cell>
          <cell r="G7995">
            <v>1.21</v>
          </cell>
          <cell r="H7995">
            <v>7.0000000000000007E-2</v>
          </cell>
          <cell r="I7995">
            <v>1.28</v>
          </cell>
          <cell r="J7995">
            <v>0.17999999999999994</v>
          </cell>
        </row>
        <row r="7996">
          <cell r="A7996" t="str">
            <v>უთხოვარიIV44</v>
          </cell>
          <cell r="B7996" t="str">
            <v>უთხოვარი</v>
          </cell>
          <cell r="C7996" t="str">
            <v>IV</v>
          </cell>
          <cell r="D7996">
            <v>25.5</v>
          </cell>
          <cell r="E7996">
            <v>44</v>
          </cell>
          <cell r="F7996">
            <v>1.75</v>
          </cell>
          <cell r="G7996">
            <v>1.52</v>
          </cell>
          <cell r="H7996">
            <v>0.09</v>
          </cell>
          <cell r="I7996">
            <v>1.61</v>
          </cell>
          <cell r="J7996">
            <v>0.22999999999999998</v>
          </cell>
        </row>
        <row r="7997">
          <cell r="A7997" t="str">
            <v>უთხოვარიIV48</v>
          </cell>
          <cell r="B7997" t="str">
            <v>უთხოვარი</v>
          </cell>
          <cell r="C7997" t="str">
            <v>IV</v>
          </cell>
          <cell r="D7997">
            <v>26.5</v>
          </cell>
          <cell r="E7997">
            <v>48</v>
          </cell>
          <cell r="F7997">
            <v>2.15</v>
          </cell>
          <cell r="G7997">
            <v>1.87</v>
          </cell>
          <cell r="H7997">
            <v>0.11</v>
          </cell>
          <cell r="I7997">
            <v>1.9800000000000002</v>
          </cell>
          <cell r="J7997">
            <v>0.2799999999999998</v>
          </cell>
        </row>
        <row r="7998">
          <cell r="A7998" t="str">
            <v>უთხოვარიIV52</v>
          </cell>
          <cell r="B7998" t="str">
            <v>უთხოვარი</v>
          </cell>
          <cell r="C7998" t="str">
            <v>IV</v>
          </cell>
          <cell r="D7998">
            <v>27</v>
          </cell>
          <cell r="E7998">
            <v>52</v>
          </cell>
          <cell r="F7998">
            <v>2.59</v>
          </cell>
          <cell r="G7998">
            <v>2.2599999999999998</v>
          </cell>
          <cell r="H7998">
            <v>0.13</v>
          </cell>
          <cell r="I7998">
            <v>2.3899999999999997</v>
          </cell>
          <cell r="J7998">
            <v>0.33000000000000007</v>
          </cell>
        </row>
        <row r="7999">
          <cell r="A7999" t="str">
            <v>უთხოვარიIV56</v>
          </cell>
          <cell r="B7999" t="str">
            <v>უთხოვარი</v>
          </cell>
          <cell r="C7999" t="str">
            <v>IV</v>
          </cell>
          <cell r="D7999">
            <v>28</v>
          </cell>
          <cell r="E7999">
            <v>56</v>
          </cell>
          <cell r="F7999">
            <v>3.08</v>
          </cell>
          <cell r="G7999">
            <v>2.7</v>
          </cell>
          <cell r="H7999">
            <v>0.15</v>
          </cell>
          <cell r="I7999">
            <v>2.85</v>
          </cell>
          <cell r="J7999">
            <v>0.37999999999999989</v>
          </cell>
        </row>
        <row r="8000">
          <cell r="A8000" t="str">
            <v>უთხოვარიIV60</v>
          </cell>
          <cell r="B8000" t="str">
            <v>უთხოვარი</v>
          </cell>
          <cell r="C8000" t="str">
            <v>IV</v>
          </cell>
          <cell r="D8000">
            <v>28.5</v>
          </cell>
          <cell r="E8000">
            <v>60</v>
          </cell>
          <cell r="F8000">
            <v>3.6</v>
          </cell>
          <cell r="G8000">
            <v>3.16</v>
          </cell>
          <cell r="H8000">
            <v>0.18</v>
          </cell>
          <cell r="I8000">
            <v>3.3400000000000003</v>
          </cell>
          <cell r="J8000">
            <v>0.43999999999999995</v>
          </cell>
        </row>
        <row r="8001">
          <cell r="A8001" t="str">
            <v>უთხოვარიIV64</v>
          </cell>
          <cell r="B8001" t="str">
            <v>უთხოვარი</v>
          </cell>
          <cell r="C8001" t="str">
            <v>IV</v>
          </cell>
          <cell r="D8001">
            <v>29</v>
          </cell>
          <cell r="E8001">
            <v>64</v>
          </cell>
          <cell r="F8001">
            <v>4.17</v>
          </cell>
          <cell r="G8001">
            <v>3.67</v>
          </cell>
          <cell r="H8001">
            <v>0.21</v>
          </cell>
          <cell r="I8001">
            <v>3.88</v>
          </cell>
          <cell r="J8001">
            <v>0.5</v>
          </cell>
        </row>
        <row r="8002">
          <cell r="A8002" t="str">
            <v>უთხოვარიIV68</v>
          </cell>
          <cell r="B8002" t="str">
            <v>უთხოვარი</v>
          </cell>
          <cell r="C8002" t="str">
            <v>IV</v>
          </cell>
          <cell r="D8002">
            <v>29.5</v>
          </cell>
          <cell r="E8002">
            <v>68</v>
          </cell>
          <cell r="F8002">
            <v>4.7699999999999996</v>
          </cell>
          <cell r="G8002">
            <v>4.21</v>
          </cell>
          <cell r="H8002">
            <v>0.24</v>
          </cell>
          <cell r="I8002">
            <v>4.45</v>
          </cell>
          <cell r="J8002">
            <v>0.55999999999999961</v>
          </cell>
        </row>
        <row r="8003">
          <cell r="A8003" t="str">
            <v>უთხოვარიIV72</v>
          </cell>
          <cell r="B8003" t="str">
            <v>უთხოვარი</v>
          </cell>
          <cell r="C8003" t="str">
            <v>IV</v>
          </cell>
          <cell r="D8003">
            <v>30</v>
          </cell>
          <cell r="E8003">
            <v>72</v>
          </cell>
          <cell r="F8003">
            <v>5.41</v>
          </cell>
          <cell r="G8003">
            <v>4.78</v>
          </cell>
          <cell r="H8003">
            <v>0.27</v>
          </cell>
          <cell r="I8003">
            <v>5.0500000000000007</v>
          </cell>
          <cell r="J8003">
            <v>0.62999999999999989</v>
          </cell>
        </row>
        <row r="8004">
          <cell r="A8004" t="str">
            <v>უთხოვარიIV76</v>
          </cell>
          <cell r="B8004" t="str">
            <v>უთხოვარი</v>
          </cell>
          <cell r="C8004" t="str">
            <v>IV</v>
          </cell>
          <cell r="D8004">
            <v>30.5</v>
          </cell>
          <cell r="E8004">
            <v>76</v>
          </cell>
          <cell r="F8004">
            <v>6.08</v>
          </cell>
          <cell r="G8004">
            <v>5.39</v>
          </cell>
          <cell r="H8004">
            <v>0.3</v>
          </cell>
          <cell r="I8004">
            <v>5.6899999999999995</v>
          </cell>
          <cell r="J8004">
            <v>0.69000000000000039</v>
          </cell>
        </row>
        <row r="8005">
          <cell r="A8005" t="str">
            <v>უთხოვარიIV80</v>
          </cell>
          <cell r="B8005" t="str">
            <v>უთხოვარი</v>
          </cell>
          <cell r="C8005" t="str">
            <v>IV</v>
          </cell>
          <cell r="D8005">
            <v>31</v>
          </cell>
          <cell r="E8005">
            <v>80</v>
          </cell>
          <cell r="F8005">
            <v>6.79</v>
          </cell>
          <cell r="G8005">
            <v>6.02</v>
          </cell>
          <cell r="H8005">
            <v>0.34</v>
          </cell>
          <cell r="I8005">
            <v>6.3599999999999994</v>
          </cell>
          <cell r="J8005">
            <v>0.77000000000000046</v>
          </cell>
        </row>
        <row r="8006">
          <cell r="A8006" t="str">
            <v>უთხოვარიIV84</v>
          </cell>
          <cell r="B8006" t="str">
            <v>უთხოვარი</v>
          </cell>
          <cell r="C8006" t="str">
            <v>IV</v>
          </cell>
          <cell r="D8006">
            <v>31</v>
          </cell>
          <cell r="E8006">
            <v>84</v>
          </cell>
          <cell r="F8006">
            <v>7.52</v>
          </cell>
          <cell r="G8006">
            <v>6.68</v>
          </cell>
          <cell r="H8006">
            <v>0.38</v>
          </cell>
          <cell r="I8006">
            <v>7.06</v>
          </cell>
          <cell r="J8006">
            <v>0.83999999999999986</v>
          </cell>
        </row>
        <row r="8007">
          <cell r="A8007" t="str">
            <v>უთხოვარიIV88</v>
          </cell>
          <cell r="B8007" t="str">
            <v>უთხოვარი</v>
          </cell>
          <cell r="C8007" t="str">
            <v>IV</v>
          </cell>
          <cell r="D8007">
            <v>31</v>
          </cell>
          <cell r="E8007">
            <v>88</v>
          </cell>
          <cell r="F8007">
            <v>8.2899999999999991</v>
          </cell>
          <cell r="G8007">
            <v>7.39</v>
          </cell>
          <cell r="H8007">
            <v>0.42</v>
          </cell>
          <cell r="I8007">
            <v>7.81</v>
          </cell>
          <cell r="J8007">
            <v>0.89999999999999947</v>
          </cell>
        </row>
        <row r="8008">
          <cell r="A8008" t="str">
            <v>უთხოვარიIV92</v>
          </cell>
          <cell r="B8008" t="str">
            <v>უთხოვარი</v>
          </cell>
          <cell r="C8008" t="str">
            <v>IV</v>
          </cell>
          <cell r="D8008">
            <v>31.5</v>
          </cell>
          <cell r="E8008">
            <v>92</v>
          </cell>
          <cell r="F8008">
            <v>9.08</v>
          </cell>
          <cell r="G8008">
            <v>8.1</v>
          </cell>
          <cell r="H8008">
            <v>0.45</v>
          </cell>
          <cell r="I8008">
            <v>8.5499999999999989</v>
          </cell>
          <cell r="J8008">
            <v>0.98000000000000043</v>
          </cell>
        </row>
        <row r="8009">
          <cell r="A8009" t="str">
            <v>უთხოვარიIV96</v>
          </cell>
          <cell r="B8009" t="str">
            <v>უთხოვარი</v>
          </cell>
          <cell r="C8009" t="str">
            <v>IV</v>
          </cell>
          <cell r="D8009">
            <v>31.5</v>
          </cell>
          <cell r="E8009">
            <v>96</v>
          </cell>
          <cell r="F8009">
            <v>9.91</v>
          </cell>
          <cell r="G8009">
            <v>5.86</v>
          </cell>
          <cell r="H8009">
            <v>0.5</v>
          </cell>
          <cell r="I8009">
            <v>6.36</v>
          </cell>
          <cell r="J8009">
            <v>4.05</v>
          </cell>
        </row>
        <row r="8010">
          <cell r="A8010" t="str">
            <v>უთხოვარიIV100</v>
          </cell>
          <cell r="B8010" t="str">
            <v>უთხოვარი</v>
          </cell>
          <cell r="C8010" t="str">
            <v>IV</v>
          </cell>
          <cell r="D8010">
            <v>31.5</v>
          </cell>
          <cell r="E8010">
            <v>100</v>
          </cell>
          <cell r="F8010">
            <v>10.76</v>
          </cell>
          <cell r="G8010">
            <v>9.6300000000000008</v>
          </cell>
          <cell r="H8010">
            <v>0.54</v>
          </cell>
          <cell r="I8010">
            <v>10.170000000000002</v>
          </cell>
          <cell r="J8010">
            <v>1.129999999999999</v>
          </cell>
        </row>
        <row r="8011">
          <cell r="A8011" t="str">
            <v>უთხოვარიIV104</v>
          </cell>
          <cell r="B8011" t="str">
            <v>უთხოვარი</v>
          </cell>
          <cell r="C8011" t="str">
            <v>IV</v>
          </cell>
          <cell r="D8011">
            <v>31.5</v>
          </cell>
          <cell r="E8011">
            <v>104</v>
          </cell>
          <cell r="F8011">
            <v>11.63</v>
          </cell>
          <cell r="G8011">
            <v>10.43</v>
          </cell>
          <cell r="H8011">
            <v>0.57999999999999996</v>
          </cell>
          <cell r="I8011">
            <v>11.01</v>
          </cell>
          <cell r="J8011">
            <v>1.2000000000000011</v>
          </cell>
        </row>
        <row r="8012">
          <cell r="A8012" t="str">
            <v>უთხოვარიIV108</v>
          </cell>
          <cell r="B8012" t="str">
            <v>უთხოვარი</v>
          </cell>
          <cell r="C8012" t="str">
            <v>IV</v>
          </cell>
          <cell r="D8012">
            <v>31.5</v>
          </cell>
          <cell r="E8012">
            <v>108</v>
          </cell>
          <cell r="F8012">
            <v>12.54</v>
          </cell>
          <cell r="G8012">
            <v>11.26</v>
          </cell>
          <cell r="H8012">
            <v>0.63</v>
          </cell>
          <cell r="I8012">
            <v>11.89</v>
          </cell>
          <cell r="J8012">
            <v>1.2799999999999994</v>
          </cell>
        </row>
        <row r="8013">
          <cell r="A8013" t="str">
            <v>უთხოვარიIV112</v>
          </cell>
          <cell r="B8013" t="str">
            <v>უთხოვარი</v>
          </cell>
          <cell r="C8013" t="str">
            <v>IV</v>
          </cell>
          <cell r="D8013">
            <v>31.5</v>
          </cell>
          <cell r="E8013">
            <v>112</v>
          </cell>
          <cell r="F8013">
            <v>13.47</v>
          </cell>
          <cell r="G8013">
            <v>12.12</v>
          </cell>
          <cell r="H8013">
            <v>0.67</v>
          </cell>
          <cell r="I8013">
            <v>12.79</v>
          </cell>
          <cell r="J8013">
            <v>1.3500000000000014</v>
          </cell>
        </row>
        <row r="8014">
          <cell r="A8014" t="str">
            <v>უთხოვარიIV116</v>
          </cell>
          <cell r="B8014" t="str">
            <v>უთხოვარი</v>
          </cell>
          <cell r="C8014" t="str">
            <v>IV</v>
          </cell>
          <cell r="D8014">
            <v>31.5</v>
          </cell>
          <cell r="E8014">
            <v>116</v>
          </cell>
          <cell r="F8014">
            <v>14.43</v>
          </cell>
          <cell r="G8014">
            <v>13</v>
          </cell>
          <cell r="H8014">
            <v>0.72</v>
          </cell>
          <cell r="I8014">
            <v>13.72</v>
          </cell>
          <cell r="J8014">
            <v>1.4299999999999997</v>
          </cell>
        </row>
        <row r="8015">
          <cell r="A8015" t="str">
            <v>უთხოვარიIV120</v>
          </cell>
          <cell r="B8015" t="str">
            <v>უთხოვარი</v>
          </cell>
          <cell r="C8015" t="str">
            <v>IV</v>
          </cell>
          <cell r="D8015">
            <v>32</v>
          </cell>
          <cell r="E8015">
            <v>120</v>
          </cell>
          <cell r="F8015">
            <v>15.43</v>
          </cell>
          <cell r="G8015">
            <v>13.93</v>
          </cell>
          <cell r="H8015">
            <v>0.77</v>
          </cell>
          <cell r="I8015">
            <v>14.7</v>
          </cell>
          <cell r="J8015">
            <v>1.5</v>
          </cell>
        </row>
        <row r="8016">
          <cell r="A8016" t="str">
            <v>უთხოვარიIV124</v>
          </cell>
          <cell r="B8016" t="str">
            <v>უთხოვარი</v>
          </cell>
          <cell r="C8016" t="str">
            <v>IV</v>
          </cell>
          <cell r="D8016">
            <v>32</v>
          </cell>
          <cell r="E8016">
            <v>124</v>
          </cell>
          <cell r="F8016">
            <v>16.46</v>
          </cell>
          <cell r="G8016">
            <v>14.88</v>
          </cell>
          <cell r="H8016">
            <v>0.82</v>
          </cell>
          <cell r="I8016">
            <v>15.700000000000001</v>
          </cell>
          <cell r="J8016">
            <v>1.58</v>
          </cell>
        </row>
        <row r="8017">
          <cell r="A8017" t="str">
            <v>უთხოვარიIV128</v>
          </cell>
          <cell r="B8017" t="str">
            <v>უთხოვარი</v>
          </cell>
          <cell r="C8017" t="str">
            <v>IV</v>
          </cell>
          <cell r="D8017">
            <v>32</v>
          </cell>
          <cell r="E8017">
            <v>128</v>
          </cell>
          <cell r="F8017">
            <v>17.53</v>
          </cell>
          <cell r="G8017">
            <v>15.87</v>
          </cell>
          <cell r="H8017">
            <v>0.88</v>
          </cell>
          <cell r="I8017">
            <v>16.75</v>
          </cell>
          <cell r="J8017">
            <v>1.6600000000000019</v>
          </cell>
        </row>
        <row r="8018">
          <cell r="A8018" t="str">
            <v>უთხოვარიIV132</v>
          </cell>
          <cell r="B8018" t="str">
            <v>უთხოვარი</v>
          </cell>
          <cell r="C8018" t="str">
            <v>IV</v>
          </cell>
          <cell r="D8018">
            <v>32</v>
          </cell>
          <cell r="E8018">
            <v>132</v>
          </cell>
          <cell r="F8018">
            <v>18.64</v>
          </cell>
          <cell r="G8018">
            <v>16.89</v>
          </cell>
          <cell r="H8018">
            <v>0.93</v>
          </cell>
          <cell r="I8018">
            <v>17.82</v>
          </cell>
          <cell r="J8018">
            <v>1.75</v>
          </cell>
        </row>
        <row r="8019">
          <cell r="A8019" t="str">
            <v>უთხოვარიIV136</v>
          </cell>
          <cell r="B8019" t="str">
            <v>უთხოვარი</v>
          </cell>
          <cell r="C8019" t="str">
            <v>IV</v>
          </cell>
          <cell r="D8019">
            <v>32</v>
          </cell>
          <cell r="E8019">
            <v>136</v>
          </cell>
          <cell r="F8019">
            <v>19.8</v>
          </cell>
          <cell r="G8019">
            <v>17.96</v>
          </cell>
          <cell r="H8019">
            <v>0.99</v>
          </cell>
          <cell r="I8019">
            <v>18.95</v>
          </cell>
          <cell r="J8019">
            <v>1.8399999999999999</v>
          </cell>
        </row>
        <row r="8020">
          <cell r="A8020" t="str">
            <v>უთხოვარიIV140</v>
          </cell>
          <cell r="B8020" t="str">
            <v>უთხოვარი</v>
          </cell>
          <cell r="C8020" t="str">
            <v>IV</v>
          </cell>
          <cell r="D8020">
            <v>32</v>
          </cell>
          <cell r="E8020">
            <v>140</v>
          </cell>
          <cell r="F8020">
            <v>21.01</v>
          </cell>
          <cell r="G8020">
            <v>19.079999999999998</v>
          </cell>
          <cell r="H8020">
            <v>1.05</v>
          </cell>
          <cell r="I8020">
            <v>20.13</v>
          </cell>
          <cell r="J8020">
            <v>1.9300000000000033</v>
          </cell>
        </row>
        <row r="8021">
          <cell r="A8021" t="str">
            <v>უთხოვარიIV144</v>
          </cell>
          <cell r="B8021" t="str">
            <v>უთხოვარი</v>
          </cell>
          <cell r="C8021" t="str">
            <v>IV</v>
          </cell>
          <cell r="D8021">
            <v>32</v>
          </cell>
          <cell r="E8021">
            <v>144</v>
          </cell>
          <cell r="F8021">
            <v>22.28</v>
          </cell>
          <cell r="G8021">
            <v>20.25</v>
          </cell>
          <cell r="H8021">
            <v>1.1100000000000001</v>
          </cell>
          <cell r="I8021">
            <v>21.36</v>
          </cell>
          <cell r="J8021">
            <v>2.0300000000000011</v>
          </cell>
        </row>
        <row r="8022">
          <cell r="A8022" t="str">
            <v>უთხოვარიIV148</v>
          </cell>
          <cell r="B8022" t="str">
            <v>უთხოვარი</v>
          </cell>
          <cell r="C8022" t="str">
            <v>IV</v>
          </cell>
          <cell r="D8022">
            <v>32.5</v>
          </cell>
          <cell r="E8022">
            <v>148</v>
          </cell>
          <cell r="F8022">
            <v>23.63</v>
          </cell>
          <cell r="G8022">
            <v>21.5</v>
          </cell>
          <cell r="H8022">
            <v>1.18</v>
          </cell>
          <cell r="I8022">
            <v>22.68</v>
          </cell>
          <cell r="J8022">
            <v>2.129999999999999</v>
          </cell>
        </row>
        <row r="8023">
          <cell r="A8023" t="str">
            <v>უთხოვარიIV152</v>
          </cell>
          <cell r="B8023" t="str">
            <v>უთხოვარი</v>
          </cell>
          <cell r="C8023" t="str">
            <v>IV</v>
          </cell>
          <cell r="D8023">
            <v>32.5</v>
          </cell>
          <cell r="E8023">
            <v>152</v>
          </cell>
          <cell r="F8023">
            <v>25.05</v>
          </cell>
          <cell r="G8023">
            <v>22.82</v>
          </cell>
          <cell r="H8023">
            <v>1.25</v>
          </cell>
          <cell r="I8023">
            <v>24.07</v>
          </cell>
          <cell r="J8023">
            <v>2.2300000000000004</v>
          </cell>
        </row>
        <row r="8024">
          <cell r="A8024" t="str">
            <v>უთხოვარიIV156</v>
          </cell>
          <cell r="B8024" t="str">
            <v>უთხოვარი</v>
          </cell>
          <cell r="C8024" t="str">
            <v>IV</v>
          </cell>
          <cell r="D8024">
            <v>33</v>
          </cell>
          <cell r="E8024">
            <v>156</v>
          </cell>
          <cell r="F8024">
            <v>26.56</v>
          </cell>
          <cell r="G8024">
            <v>24.22</v>
          </cell>
          <cell r="H8024">
            <v>1.33</v>
          </cell>
          <cell r="I8024">
            <v>25.549999999999997</v>
          </cell>
          <cell r="J8024">
            <v>2.34</v>
          </cell>
        </row>
        <row r="8025">
          <cell r="A8025" t="str">
            <v>უთხოვარიIV160</v>
          </cell>
          <cell r="B8025" t="str">
            <v>უთხოვარი</v>
          </cell>
          <cell r="C8025" t="str">
            <v>IV</v>
          </cell>
          <cell r="D8025">
            <v>33</v>
          </cell>
          <cell r="E8025">
            <v>160</v>
          </cell>
          <cell r="F8025">
            <v>28.17</v>
          </cell>
          <cell r="G8025">
            <v>25.72</v>
          </cell>
          <cell r="H8025">
            <v>1.41</v>
          </cell>
          <cell r="I8025">
            <v>27.13</v>
          </cell>
          <cell r="J8025">
            <v>2.4500000000000028</v>
          </cell>
        </row>
        <row r="8026">
          <cell r="A8026" t="str">
            <v>უთხოვარიV8</v>
          </cell>
          <cell r="B8026" t="str">
            <v>უთხოვარი</v>
          </cell>
          <cell r="C8026" t="str">
            <v>V</v>
          </cell>
          <cell r="D8026">
            <v>1011</v>
          </cell>
          <cell r="E8026">
            <v>8</v>
          </cell>
          <cell r="F8026">
            <v>2.5999999999999999E-2</v>
          </cell>
          <cell r="G8026">
            <v>0.02</v>
          </cell>
          <cell r="H8026">
            <v>0</v>
          </cell>
          <cell r="I8026">
            <v>0.02</v>
          </cell>
          <cell r="J8026">
            <v>5.9999999999999984E-3</v>
          </cell>
        </row>
        <row r="8027">
          <cell r="A8027" t="str">
            <v>უთხოვარიV10</v>
          </cell>
          <cell r="B8027" t="str">
            <v>უთხოვარი</v>
          </cell>
          <cell r="C8027" t="str">
            <v>V</v>
          </cell>
          <cell r="D8027">
            <v>12</v>
          </cell>
          <cell r="E8027">
            <v>10</v>
          </cell>
          <cell r="F8027">
            <v>4.3999999999999997E-2</v>
          </cell>
          <cell r="G8027">
            <v>0.04</v>
          </cell>
          <cell r="H8027">
            <v>0</v>
          </cell>
          <cell r="I8027">
            <v>0.04</v>
          </cell>
          <cell r="J8027">
            <v>3.9999999999999966E-3</v>
          </cell>
        </row>
        <row r="8028">
          <cell r="A8028" t="str">
            <v>უთხოვარიV12</v>
          </cell>
          <cell r="B8028" t="str">
            <v>უთხოვარი</v>
          </cell>
          <cell r="C8028" t="str">
            <v>V</v>
          </cell>
          <cell r="D8028">
            <v>13</v>
          </cell>
          <cell r="E8028">
            <v>12</v>
          </cell>
          <cell r="F8028">
            <v>6.7000000000000004E-2</v>
          </cell>
          <cell r="G8028">
            <v>0.06</v>
          </cell>
          <cell r="H8028">
            <v>0</v>
          </cell>
          <cell r="I8028">
            <v>0.06</v>
          </cell>
          <cell r="J8028">
            <v>7.0000000000000062E-3</v>
          </cell>
        </row>
        <row r="8029">
          <cell r="A8029" t="str">
            <v>უთხოვარიV14</v>
          </cell>
          <cell r="B8029" t="str">
            <v>უთხოვარი</v>
          </cell>
          <cell r="C8029" t="str">
            <v>V</v>
          </cell>
          <cell r="D8029">
            <v>14</v>
          </cell>
          <cell r="E8029">
            <v>14</v>
          </cell>
          <cell r="F8029">
            <v>9.8000000000000004E-2</v>
          </cell>
          <cell r="G8029">
            <v>0.08</v>
          </cell>
          <cell r="H8029">
            <v>0.01</v>
          </cell>
          <cell r="I8029">
            <v>0.09</v>
          </cell>
          <cell r="J8029">
            <v>1.8000000000000002E-2</v>
          </cell>
        </row>
        <row r="8030">
          <cell r="A8030" t="str">
            <v>უთხოვარიV16</v>
          </cell>
          <cell r="B8030" t="str">
            <v>უთხოვარი</v>
          </cell>
          <cell r="C8030" t="str">
            <v>V</v>
          </cell>
          <cell r="D8030">
            <v>15.5</v>
          </cell>
          <cell r="E8030">
            <v>16</v>
          </cell>
          <cell r="F8030">
            <v>0.13500000000000001</v>
          </cell>
          <cell r="G8030">
            <v>0.12</v>
          </cell>
          <cell r="H8030">
            <v>0.01</v>
          </cell>
          <cell r="I8030">
            <v>0.13</v>
          </cell>
          <cell r="J8030">
            <v>1.5000000000000013E-2</v>
          </cell>
        </row>
        <row r="8031">
          <cell r="A8031" t="str">
            <v>უთხოვარიV20</v>
          </cell>
          <cell r="B8031" t="str">
            <v>უთხოვარი</v>
          </cell>
          <cell r="C8031" t="str">
            <v>V</v>
          </cell>
          <cell r="D8031">
            <v>17</v>
          </cell>
          <cell r="E8031">
            <v>20</v>
          </cell>
          <cell r="F8031">
            <v>0.23</v>
          </cell>
          <cell r="G8031">
            <v>0.2</v>
          </cell>
          <cell r="H8031">
            <v>0.01</v>
          </cell>
          <cell r="I8031">
            <v>0.21000000000000002</v>
          </cell>
          <cell r="J8031">
            <v>0.03</v>
          </cell>
        </row>
        <row r="8032">
          <cell r="A8032" t="str">
            <v>უთხოვარიV24</v>
          </cell>
          <cell r="B8032" t="str">
            <v>უთხოვარი</v>
          </cell>
          <cell r="C8032" t="str">
            <v>V</v>
          </cell>
          <cell r="D8032">
            <v>18.5</v>
          </cell>
          <cell r="E8032">
            <v>24</v>
          </cell>
          <cell r="F8032">
            <v>0.37</v>
          </cell>
          <cell r="G8032">
            <v>0.32</v>
          </cell>
          <cell r="H8032">
            <v>0.02</v>
          </cell>
          <cell r="I8032">
            <v>0.34</v>
          </cell>
          <cell r="J8032">
            <v>4.9999999999999989E-2</v>
          </cell>
        </row>
        <row r="8033">
          <cell r="A8033" t="str">
            <v>უთხოვარიV28</v>
          </cell>
          <cell r="B8033" t="str">
            <v>უთხოვარი</v>
          </cell>
          <cell r="C8033" t="str">
            <v>V</v>
          </cell>
          <cell r="D8033">
            <v>20</v>
          </cell>
          <cell r="E8033">
            <v>28</v>
          </cell>
          <cell r="F8033">
            <v>0.53</v>
          </cell>
          <cell r="G8033">
            <v>0.46</v>
          </cell>
          <cell r="H8033">
            <v>0.03</v>
          </cell>
          <cell r="I8033">
            <v>0.49</v>
          </cell>
          <cell r="J8033">
            <v>7.0000000000000007E-2</v>
          </cell>
        </row>
        <row r="8034">
          <cell r="A8034" t="str">
            <v>უთხოვარიV32</v>
          </cell>
          <cell r="B8034" t="str">
            <v>უთხოვარი</v>
          </cell>
          <cell r="C8034" t="str">
            <v>V</v>
          </cell>
          <cell r="D8034">
            <v>21</v>
          </cell>
          <cell r="E8034">
            <v>32</v>
          </cell>
          <cell r="F8034">
            <v>0.74</v>
          </cell>
          <cell r="G8034">
            <v>0.64</v>
          </cell>
          <cell r="H8034">
            <v>0.04</v>
          </cell>
          <cell r="I8034">
            <v>0.68</v>
          </cell>
          <cell r="J8034">
            <v>9.9999999999999978E-2</v>
          </cell>
        </row>
        <row r="8035">
          <cell r="A8035" t="str">
            <v>უთხოვარიV36</v>
          </cell>
          <cell r="B8035" t="str">
            <v>უთხოვარი</v>
          </cell>
          <cell r="C8035" t="str">
            <v>V</v>
          </cell>
          <cell r="D8035">
            <v>22</v>
          </cell>
          <cell r="E8035">
            <v>36</v>
          </cell>
          <cell r="F8035">
            <v>0.99</v>
          </cell>
          <cell r="G8035">
            <v>0.86</v>
          </cell>
          <cell r="H8035">
            <v>0.05</v>
          </cell>
          <cell r="I8035">
            <v>0.91</v>
          </cell>
          <cell r="J8035">
            <v>0.13</v>
          </cell>
        </row>
        <row r="8036">
          <cell r="A8036" t="str">
            <v>უთხოვარიV40</v>
          </cell>
          <cell r="B8036" t="str">
            <v>უთხოვარი</v>
          </cell>
          <cell r="C8036" t="str">
            <v>V</v>
          </cell>
          <cell r="D8036">
            <v>23</v>
          </cell>
          <cell r="E8036">
            <v>40</v>
          </cell>
          <cell r="F8036">
            <v>1.27</v>
          </cell>
          <cell r="G8036">
            <v>1.1000000000000001</v>
          </cell>
          <cell r="H8036">
            <v>0.06</v>
          </cell>
          <cell r="I8036">
            <v>1.1600000000000001</v>
          </cell>
          <cell r="J8036">
            <v>0.16999999999999993</v>
          </cell>
        </row>
        <row r="8037">
          <cell r="A8037" t="str">
            <v>უთხოვარიV44</v>
          </cell>
          <cell r="B8037" t="str">
            <v>უთხოვარი</v>
          </cell>
          <cell r="C8037" t="str">
            <v>V</v>
          </cell>
          <cell r="D8037">
            <v>24</v>
          </cell>
          <cell r="E8037">
            <v>44</v>
          </cell>
          <cell r="F8037">
            <v>1.6</v>
          </cell>
          <cell r="G8037">
            <v>1.39</v>
          </cell>
          <cell r="H8037">
            <v>0.08</v>
          </cell>
          <cell r="I8037">
            <v>1.47</v>
          </cell>
          <cell r="J8037">
            <v>0.21000000000000019</v>
          </cell>
        </row>
        <row r="8038">
          <cell r="A8038" t="str">
            <v>უთხოვარიV48</v>
          </cell>
          <cell r="B8038" t="str">
            <v>უთხოვარი</v>
          </cell>
          <cell r="C8038" t="str">
            <v>V</v>
          </cell>
          <cell r="D8038">
            <v>25</v>
          </cell>
          <cell r="E8038">
            <v>48</v>
          </cell>
          <cell r="F8038">
            <v>1.96</v>
          </cell>
          <cell r="G8038">
            <v>1.71</v>
          </cell>
          <cell r="H8038">
            <v>0.1</v>
          </cell>
          <cell r="I8038">
            <v>1.81</v>
          </cell>
          <cell r="J8038">
            <v>0.25</v>
          </cell>
        </row>
        <row r="8039">
          <cell r="A8039" t="str">
            <v>უთხოვარიV52</v>
          </cell>
          <cell r="B8039" t="str">
            <v>უთხოვარი</v>
          </cell>
          <cell r="C8039" t="str">
            <v>V</v>
          </cell>
          <cell r="D8039">
            <v>26</v>
          </cell>
          <cell r="E8039">
            <v>52</v>
          </cell>
          <cell r="F8039">
            <v>2.37</v>
          </cell>
          <cell r="G8039">
            <v>2.0699999999999998</v>
          </cell>
          <cell r="H8039">
            <v>0.12</v>
          </cell>
          <cell r="I8039">
            <v>2.19</v>
          </cell>
          <cell r="J8039">
            <v>0.30000000000000027</v>
          </cell>
        </row>
        <row r="8040">
          <cell r="A8040" t="str">
            <v>უთხოვარიV56</v>
          </cell>
          <cell r="B8040" t="str">
            <v>უთხოვარი</v>
          </cell>
          <cell r="C8040" t="str">
            <v>V</v>
          </cell>
          <cell r="D8040">
            <v>26.5</v>
          </cell>
          <cell r="E8040">
            <v>56</v>
          </cell>
          <cell r="F8040">
            <v>2.81</v>
          </cell>
          <cell r="G8040">
            <v>2.46</v>
          </cell>
          <cell r="H8040">
            <v>0.14000000000000001</v>
          </cell>
          <cell r="I8040">
            <v>2.6</v>
          </cell>
          <cell r="J8040">
            <v>0.35000000000000009</v>
          </cell>
        </row>
        <row r="8041">
          <cell r="A8041" t="str">
            <v>უთხოვარიV60</v>
          </cell>
          <cell r="B8041" t="str">
            <v>უთხოვარი</v>
          </cell>
          <cell r="C8041" t="str">
            <v>V</v>
          </cell>
          <cell r="D8041">
            <v>27</v>
          </cell>
          <cell r="E8041">
            <v>60</v>
          </cell>
          <cell r="F8041">
            <v>3.29</v>
          </cell>
          <cell r="G8041">
            <v>2.88</v>
          </cell>
          <cell r="H8041">
            <v>0.17</v>
          </cell>
          <cell r="I8041">
            <v>3.05</v>
          </cell>
          <cell r="J8041">
            <v>0.41000000000000014</v>
          </cell>
        </row>
        <row r="8042">
          <cell r="A8042" t="str">
            <v>უთხოვარიV64</v>
          </cell>
          <cell r="B8042" t="str">
            <v>უთხოვარი</v>
          </cell>
          <cell r="C8042" t="str">
            <v>V</v>
          </cell>
          <cell r="D8042">
            <v>27.5</v>
          </cell>
          <cell r="E8042">
            <v>64</v>
          </cell>
          <cell r="F8042">
            <v>3.8</v>
          </cell>
          <cell r="G8042">
            <v>3.34</v>
          </cell>
          <cell r="H8042">
            <v>0.19</v>
          </cell>
          <cell r="I8042">
            <v>3.53</v>
          </cell>
          <cell r="J8042">
            <v>0.45999999999999996</v>
          </cell>
        </row>
        <row r="8043">
          <cell r="A8043" t="str">
            <v>უთხოვარიV68</v>
          </cell>
          <cell r="B8043" t="str">
            <v>უთხოვარი</v>
          </cell>
          <cell r="C8043" t="str">
            <v>V</v>
          </cell>
          <cell r="D8043">
            <v>27.5</v>
          </cell>
          <cell r="E8043">
            <v>68</v>
          </cell>
          <cell r="F8043">
            <v>4.3499999999999996</v>
          </cell>
          <cell r="G8043">
            <v>3.83</v>
          </cell>
          <cell r="H8043">
            <v>0.22</v>
          </cell>
          <cell r="I8043">
            <v>4.05</v>
          </cell>
          <cell r="J8043">
            <v>0.51999999999999957</v>
          </cell>
        </row>
        <row r="8044">
          <cell r="A8044" t="str">
            <v>უთხოვარიV72</v>
          </cell>
          <cell r="B8044" t="str">
            <v>უთხოვარი</v>
          </cell>
          <cell r="C8044" t="str">
            <v>V</v>
          </cell>
          <cell r="D8044">
            <v>28</v>
          </cell>
          <cell r="E8044">
            <v>72</v>
          </cell>
          <cell r="F8044">
            <v>4.93</v>
          </cell>
          <cell r="G8044">
            <v>4.3499999999999996</v>
          </cell>
          <cell r="H8044">
            <v>0.25</v>
          </cell>
          <cell r="I8044">
            <v>4.5999999999999996</v>
          </cell>
          <cell r="J8044">
            <v>0.58000000000000007</v>
          </cell>
        </row>
        <row r="8045">
          <cell r="A8045" t="str">
            <v>უთხოვარიV76</v>
          </cell>
          <cell r="B8045" t="str">
            <v>უთხოვარი</v>
          </cell>
          <cell r="C8045" t="str">
            <v>V</v>
          </cell>
          <cell r="D8045">
            <v>28</v>
          </cell>
          <cell r="E8045">
            <v>76</v>
          </cell>
          <cell r="F8045">
            <v>5.55</v>
          </cell>
          <cell r="G8045">
            <v>4.91</v>
          </cell>
          <cell r="H8045">
            <v>0.28000000000000003</v>
          </cell>
          <cell r="I8045">
            <v>5.19</v>
          </cell>
          <cell r="J8045">
            <v>0.63999999999999968</v>
          </cell>
        </row>
        <row r="8046">
          <cell r="A8046" t="str">
            <v>უთხოვარიV80</v>
          </cell>
          <cell r="B8046" t="str">
            <v>უთხოვარი</v>
          </cell>
          <cell r="C8046" t="str">
            <v>V</v>
          </cell>
          <cell r="D8046">
            <v>28.5</v>
          </cell>
          <cell r="E8046">
            <v>80</v>
          </cell>
          <cell r="F8046">
            <v>6.19</v>
          </cell>
          <cell r="G8046">
            <v>5.48</v>
          </cell>
          <cell r="H8046">
            <v>0.31</v>
          </cell>
          <cell r="I8046">
            <v>5.79</v>
          </cell>
          <cell r="J8046">
            <v>0.71</v>
          </cell>
        </row>
        <row r="8047">
          <cell r="A8047" t="str">
            <v>უთხოვარიV84</v>
          </cell>
          <cell r="B8047" t="str">
            <v>უთხოვარი</v>
          </cell>
          <cell r="C8047" t="str">
            <v>V</v>
          </cell>
          <cell r="D8047">
            <v>28.5</v>
          </cell>
          <cell r="E8047">
            <v>84</v>
          </cell>
          <cell r="F8047">
            <v>6.86</v>
          </cell>
          <cell r="G8047">
            <v>6.09</v>
          </cell>
          <cell r="H8047">
            <v>0.34</v>
          </cell>
          <cell r="I8047">
            <v>6.43</v>
          </cell>
          <cell r="J8047">
            <v>0.77000000000000046</v>
          </cell>
        </row>
        <row r="8048">
          <cell r="A8048" t="str">
            <v>უთხოვარიV88</v>
          </cell>
          <cell r="B8048" t="str">
            <v>უთხოვარი</v>
          </cell>
          <cell r="C8048" t="str">
            <v>V</v>
          </cell>
          <cell r="D8048">
            <v>28.5</v>
          </cell>
          <cell r="E8048">
            <v>88</v>
          </cell>
          <cell r="F8048">
            <v>7.56</v>
          </cell>
          <cell r="G8048">
            <v>6.73</v>
          </cell>
          <cell r="H8048">
            <v>0.38</v>
          </cell>
          <cell r="I8048">
            <v>7.11</v>
          </cell>
          <cell r="J8048">
            <v>0.82999999999999918</v>
          </cell>
        </row>
        <row r="8049">
          <cell r="A8049" t="str">
            <v>უთხოვარიV92</v>
          </cell>
          <cell r="B8049" t="str">
            <v>უთხოვარი</v>
          </cell>
          <cell r="C8049" t="str">
            <v>V</v>
          </cell>
          <cell r="D8049">
            <v>28.5</v>
          </cell>
          <cell r="E8049">
            <v>92</v>
          </cell>
          <cell r="F8049">
            <v>8.2899999999999991</v>
          </cell>
          <cell r="G8049">
            <v>7.39</v>
          </cell>
          <cell r="H8049">
            <v>0.42</v>
          </cell>
          <cell r="I8049">
            <v>7.81</v>
          </cell>
          <cell r="J8049">
            <v>0.89999999999999947</v>
          </cell>
        </row>
        <row r="8050">
          <cell r="A8050" t="str">
            <v>უთხოვარიV96</v>
          </cell>
          <cell r="B8050" t="str">
            <v>უთხოვარი</v>
          </cell>
          <cell r="C8050" t="str">
            <v>V</v>
          </cell>
          <cell r="D8050">
            <v>28.5</v>
          </cell>
          <cell r="E8050">
            <v>96</v>
          </cell>
          <cell r="F8050">
            <v>9.0399999999999991</v>
          </cell>
          <cell r="G8050">
            <v>8.07</v>
          </cell>
          <cell r="H8050">
            <v>0.45</v>
          </cell>
          <cell r="I8050">
            <v>8.52</v>
          </cell>
          <cell r="J8050">
            <v>0.96999999999999886</v>
          </cell>
        </row>
        <row r="8051">
          <cell r="A8051" t="str">
            <v>უთხოვარიV100</v>
          </cell>
          <cell r="B8051" t="str">
            <v>უთხოვარი</v>
          </cell>
          <cell r="C8051" t="str">
            <v>V</v>
          </cell>
          <cell r="D8051">
            <v>28.5</v>
          </cell>
          <cell r="E8051">
            <v>100</v>
          </cell>
          <cell r="F8051">
            <v>9.81</v>
          </cell>
          <cell r="G8051">
            <v>8.77</v>
          </cell>
          <cell r="H8051">
            <v>0.49</v>
          </cell>
          <cell r="I8051">
            <v>9.26</v>
          </cell>
          <cell r="J8051">
            <v>1.0400000000000009</v>
          </cell>
        </row>
        <row r="8052">
          <cell r="A8052" t="str">
            <v>უთხოვარიV104</v>
          </cell>
          <cell r="B8052" t="str">
            <v>უთხოვარი</v>
          </cell>
          <cell r="C8052" t="str">
            <v>V</v>
          </cell>
          <cell r="D8052">
            <v>29</v>
          </cell>
          <cell r="E8052">
            <v>104</v>
          </cell>
          <cell r="F8052">
            <v>10.61</v>
          </cell>
          <cell r="G8052">
            <v>9.51</v>
          </cell>
          <cell r="H8052">
            <v>0.53</v>
          </cell>
          <cell r="I8052">
            <v>10.039999999999999</v>
          </cell>
          <cell r="J8052">
            <v>1.0999999999999996</v>
          </cell>
        </row>
        <row r="8053">
          <cell r="A8053" t="str">
            <v>უთხოვარიV108</v>
          </cell>
          <cell r="B8053" t="str">
            <v>უთხოვარი</v>
          </cell>
          <cell r="C8053" t="str">
            <v>V</v>
          </cell>
          <cell r="D8053">
            <v>29</v>
          </cell>
          <cell r="E8053">
            <v>108</v>
          </cell>
          <cell r="F8053">
            <v>11.44</v>
          </cell>
          <cell r="G8053">
            <v>10.26</v>
          </cell>
          <cell r="H8053">
            <v>0.56999999999999995</v>
          </cell>
          <cell r="I8053">
            <v>10.83</v>
          </cell>
          <cell r="J8053">
            <v>1.1799999999999997</v>
          </cell>
        </row>
        <row r="8054">
          <cell r="A8054" t="str">
            <v>უთხოვარიV112</v>
          </cell>
          <cell r="B8054" t="str">
            <v>უთხოვარი</v>
          </cell>
          <cell r="C8054" t="str">
            <v>V</v>
          </cell>
          <cell r="D8054">
            <v>29</v>
          </cell>
          <cell r="E8054">
            <v>112</v>
          </cell>
          <cell r="F8054">
            <v>12.29</v>
          </cell>
          <cell r="G8054">
            <v>11.05</v>
          </cell>
          <cell r="H8054">
            <v>0.62</v>
          </cell>
          <cell r="I8054">
            <v>11.67</v>
          </cell>
          <cell r="J8054">
            <v>1.2399999999999984</v>
          </cell>
        </row>
        <row r="8055">
          <cell r="A8055" t="str">
            <v>უთხოვარიV116</v>
          </cell>
          <cell r="B8055" t="str">
            <v>უთხოვარი</v>
          </cell>
          <cell r="C8055" t="str">
            <v>V</v>
          </cell>
          <cell r="D8055">
            <v>29</v>
          </cell>
          <cell r="E8055">
            <v>116</v>
          </cell>
          <cell r="F8055">
            <v>13.17</v>
          </cell>
          <cell r="G8055">
            <v>11.85</v>
          </cell>
          <cell r="H8055">
            <v>0.66</v>
          </cell>
          <cell r="I8055">
            <v>12.51</v>
          </cell>
          <cell r="J8055">
            <v>1.3200000000000003</v>
          </cell>
        </row>
        <row r="8056">
          <cell r="A8056" t="str">
            <v>უთხოვარიV120</v>
          </cell>
          <cell r="B8056" t="str">
            <v>უთხოვარი</v>
          </cell>
          <cell r="C8056" t="str">
            <v>V</v>
          </cell>
          <cell r="D8056">
            <v>29</v>
          </cell>
          <cell r="E8056">
            <v>120</v>
          </cell>
          <cell r="F8056">
            <v>14.07</v>
          </cell>
          <cell r="G8056">
            <v>12.69</v>
          </cell>
          <cell r="H8056">
            <v>0.7</v>
          </cell>
          <cell r="I8056">
            <v>13.389999999999999</v>
          </cell>
          <cell r="J8056">
            <v>1.3800000000000008</v>
          </cell>
        </row>
        <row r="8057">
          <cell r="A8057" t="str">
            <v>უთხოვარიV124</v>
          </cell>
          <cell r="B8057" t="str">
            <v>უთხოვარი</v>
          </cell>
          <cell r="C8057" t="str">
            <v>V</v>
          </cell>
          <cell r="D8057">
            <v>29</v>
          </cell>
          <cell r="E8057">
            <v>124</v>
          </cell>
          <cell r="F8057">
            <v>15.01</v>
          </cell>
          <cell r="G8057">
            <v>13.55</v>
          </cell>
          <cell r="H8057">
            <v>0.75</v>
          </cell>
          <cell r="I8057">
            <v>14.3</v>
          </cell>
          <cell r="J8057">
            <v>1.4599999999999991</v>
          </cell>
        </row>
        <row r="8058">
          <cell r="A8058" t="str">
            <v>უთხოვარიV128</v>
          </cell>
          <cell r="B8058" t="str">
            <v>უთხოვარი</v>
          </cell>
          <cell r="C8058" t="str">
            <v>V</v>
          </cell>
          <cell r="D8058">
            <v>29</v>
          </cell>
          <cell r="E8058">
            <v>128</v>
          </cell>
          <cell r="F8058">
            <v>16.989999999999998</v>
          </cell>
          <cell r="G8058">
            <v>15.36</v>
          </cell>
          <cell r="H8058">
            <v>0.85</v>
          </cell>
          <cell r="I8058">
            <v>16.21</v>
          </cell>
          <cell r="J8058">
            <v>1.629999999999999</v>
          </cell>
        </row>
        <row r="8059">
          <cell r="A8059" t="str">
            <v>უთხოვარიV132</v>
          </cell>
          <cell r="B8059" t="str">
            <v>უთხოვარი</v>
          </cell>
          <cell r="C8059" t="str">
            <v>V</v>
          </cell>
          <cell r="D8059">
            <v>29</v>
          </cell>
          <cell r="E8059">
            <v>132</v>
          </cell>
          <cell r="F8059">
            <v>17</v>
          </cell>
          <cell r="G8059">
            <v>15.39</v>
          </cell>
          <cell r="H8059">
            <v>0.85</v>
          </cell>
          <cell r="I8059">
            <v>16.240000000000002</v>
          </cell>
          <cell r="J8059">
            <v>1.6099999999999994</v>
          </cell>
        </row>
        <row r="8060">
          <cell r="A8060" t="str">
            <v>უთხოვარიV136</v>
          </cell>
          <cell r="B8060" t="str">
            <v>უთხოვარი</v>
          </cell>
          <cell r="C8060" t="str">
            <v>V</v>
          </cell>
          <cell r="D8060">
            <v>29</v>
          </cell>
          <cell r="E8060">
            <v>136</v>
          </cell>
          <cell r="F8060">
            <v>18.059999999999999</v>
          </cell>
          <cell r="G8060">
            <v>16.36</v>
          </cell>
          <cell r="H8060">
            <v>0.9</v>
          </cell>
          <cell r="I8060">
            <v>17.259999999999998</v>
          </cell>
          <cell r="J8060">
            <v>1.6999999999999993</v>
          </cell>
        </row>
        <row r="8061">
          <cell r="A8061" t="str">
            <v>უთხოვარიV140</v>
          </cell>
          <cell r="B8061" t="str">
            <v>უთხოვარი</v>
          </cell>
          <cell r="C8061" t="str">
            <v>V</v>
          </cell>
          <cell r="D8061">
            <v>29</v>
          </cell>
          <cell r="E8061">
            <v>140</v>
          </cell>
          <cell r="F8061">
            <v>19.16</v>
          </cell>
          <cell r="G8061">
            <v>17.38</v>
          </cell>
          <cell r="H8061">
            <v>0.96</v>
          </cell>
          <cell r="I8061">
            <v>18.34</v>
          </cell>
          <cell r="J8061">
            <v>1.7800000000000011</v>
          </cell>
        </row>
        <row r="8062">
          <cell r="A8062" t="str">
            <v>უთხოვარიV144</v>
          </cell>
          <cell r="B8062" t="str">
            <v>უთხოვარი</v>
          </cell>
          <cell r="C8062" t="str">
            <v>V</v>
          </cell>
          <cell r="D8062">
            <v>29.5</v>
          </cell>
          <cell r="E8062">
            <v>144</v>
          </cell>
          <cell r="F8062">
            <v>20.329999999999998</v>
          </cell>
          <cell r="G8062">
            <v>18.46</v>
          </cell>
          <cell r="H8062">
            <v>1.07</v>
          </cell>
          <cell r="I8062">
            <v>19.53</v>
          </cell>
          <cell r="J8062">
            <v>1.8699999999999974</v>
          </cell>
        </row>
        <row r="8063">
          <cell r="A8063" t="str">
            <v>უთხოვარიVI8</v>
          </cell>
          <cell r="B8063" t="str">
            <v>უთხოვარი</v>
          </cell>
          <cell r="C8063" t="str">
            <v>VI</v>
          </cell>
          <cell r="D8063">
            <v>9</v>
          </cell>
          <cell r="E8063">
            <v>8</v>
          </cell>
          <cell r="F8063">
            <v>2.3E-2</v>
          </cell>
          <cell r="G8063">
            <v>0.02</v>
          </cell>
          <cell r="H8063">
            <v>0</v>
          </cell>
          <cell r="I8063">
            <v>0.02</v>
          </cell>
          <cell r="J8063">
            <v>2.9999999999999992E-3</v>
          </cell>
        </row>
        <row r="8064">
          <cell r="A8064" t="str">
            <v>უთხოვარიVI10</v>
          </cell>
          <cell r="B8064" t="str">
            <v>უთხოვარი</v>
          </cell>
          <cell r="C8064" t="str">
            <v>VI</v>
          </cell>
          <cell r="D8064">
            <v>10</v>
          </cell>
          <cell r="E8064">
            <v>10</v>
          </cell>
          <cell r="F8064">
            <v>0.04</v>
          </cell>
          <cell r="G8064">
            <v>0.03</v>
          </cell>
          <cell r="H8064">
            <v>0</v>
          </cell>
          <cell r="I8064">
            <v>0.03</v>
          </cell>
          <cell r="J8064">
            <v>1.0000000000000002E-2</v>
          </cell>
        </row>
        <row r="8065">
          <cell r="A8065" t="str">
            <v>უთხოვარიVI12</v>
          </cell>
          <cell r="B8065" t="str">
            <v>უთხოვარი</v>
          </cell>
          <cell r="C8065" t="str">
            <v>VI</v>
          </cell>
          <cell r="D8065">
            <v>11</v>
          </cell>
          <cell r="E8065">
            <v>12</v>
          </cell>
          <cell r="F8065">
            <v>6.2E-2</v>
          </cell>
          <cell r="G8065">
            <v>0.05</v>
          </cell>
          <cell r="H8065">
            <v>0</v>
          </cell>
          <cell r="I8065">
            <v>0.05</v>
          </cell>
          <cell r="J8065">
            <v>1.1999999999999997E-2</v>
          </cell>
        </row>
        <row r="8066">
          <cell r="A8066" t="str">
            <v>უთხოვარიVI14</v>
          </cell>
          <cell r="B8066" t="str">
            <v>უთხოვარი</v>
          </cell>
          <cell r="C8066" t="str">
            <v>VI</v>
          </cell>
          <cell r="D8066">
            <v>12</v>
          </cell>
          <cell r="E8066">
            <v>14</v>
          </cell>
          <cell r="F8066">
            <v>0.89</v>
          </cell>
          <cell r="G8066">
            <v>0.08</v>
          </cell>
          <cell r="H8066">
            <v>0.05</v>
          </cell>
          <cell r="I8066">
            <v>0.13</v>
          </cell>
          <cell r="J8066">
            <v>0.81</v>
          </cell>
        </row>
        <row r="8067">
          <cell r="A8067" t="str">
            <v>უთხოვარიVI16</v>
          </cell>
          <cell r="B8067" t="str">
            <v>უთხოვარი</v>
          </cell>
          <cell r="C8067" t="str">
            <v>VI</v>
          </cell>
          <cell r="D8067">
            <v>12.5</v>
          </cell>
          <cell r="E8067">
            <v>16</v>
          </cell>
          <cell r="F8067">
            <v>0.124</v>
          </cell>
          <cell r="G8067">
            <v>0.11</v>
          </cell>
          <cell r="H8067">
            <v>0.01</v>
          </cell>
          <cell r="I8067">
            <v>0.12</v>
          </cell>
          <cell r="J8067">
            <v>1.3999999999999999E-2</v>
          </cell>
        </row>
        <row r="8068">
          <cell r="A8068" t="str">
            <v>უთხოვარიVI20</v>
          </cell>
          <cell r="B8068" t="str">
            <v>უთხოვარი</v>
          </cell>
          <cell r="C8068" t="str">
            <v>VI</v>
          </cell>
          <cell r="D8068">
            <v>14</v>
          </cell>
          <cell r="E8068">
            <v>20</v>
          </cell>
          <cell r="F8068">
            <v>0.21</v>
          </cell>
          <cell r="G8068">
            <v>0.18</v>
          </cell>
          <cell r="H8068">
            <v>0.01</v>
          </cell>
          <cell r="I8068">
            <v>0.19</v>
          </cell>
          <cell r="J8068">
            <v>0.03</v>
          </cell>
        </row>
        <row r="8069">
          <cell r="A8069" t="str">
            <v>უთხოვარიVI24</v>
          </cell>
          <cell r="B8069" t="str">
            <v>უთხოვარი</v>
          </cell>
          <cell r="C8069" t="str">
            <v>VI</v>
          </cell>
          <cell r="D8069">
            <v>15.5</v>
          </cell>
          <cell r="E8069">
            <v>24</v>
          </cell>
          <cell r="F8069">
            <v>0.33</v>
          </cell>
          <cell r="G8069">
            <v>0.28000000000000003</v>
          </cell>
          <cell r="H8069">
            <v>0.02</v>
          </cell>
          <cell r="I8069">
            <v>0.30000000000000004</v>
          </cell>
          <cell r="J8069">
            <v>4.9999999999999989E-2</v>
          </cell>
        </row>
        <row r="8070">
          <cell r="A8070" t="str">
            <v>უთხოვარიVI28</v>
          </cell>
          <cell r="B8070" t="str">
            <v>უთხოვარი</v>
          </cell>
          <cell r="C8070" t="str">
            <v>VI</v>
          </cell>
          <cell r="D8070">
            <v>17</v>
          </cell>
          <cell r="E8070">
            <v>28</v>
          </cell>
          <cell r="F8070">
            <v>0.49</v>
          </cell>
          <cell r="G8070">
            <v>0.42</v>
          </cell>
          <cell r="H8070">
            <v>0.03</v>
          </cell>
          <cell r="I8070">
            <v>0.44999999999999996</v>
          </cell>
          <cell r="J8070">
            <v>7.0000000000000007E-2</v>
          </cell>
        </row>
        <row r="8071">
          <cell r="A8071" t="str">
            <v>უთხოვარიVI32</v>
          </cell>
          <cell r="B8071" t="str">
            <v>უთხოვარი</v>
          </cell>
          <cell r="C8071" t="str">
            <v>VI</v>
          </cell>
          <cell r="D8071">
            <v>18</v>
          </cell>
          <cell r="E8071">
            <v>32</v>
          </cell>
          <cell r="F8071">
            <v>0.68</v>
          </cell>
          <cell r="G8071">
            <v>0.59</v>
          </cell>
          <cell r="H8071">
            <v>0.03</v>
          </cell>
          <cell r="I8071">
            <v>0.62</v>
          </cell>
          <cell r="J8071">
            <v>9.000000000000008E-2</v>
          </cell>
        </row>
        <row r="8072">
          <cell r="A8072" t="str">
            <v>უთხოვარიVI36</v>
          </cell>
          <cell r="B8072" t="str">
            <v>უთხოვარი</v>
          </cell>
          <cell r="C8072" t="str">
            <v>VI</v>
          </cell>
          <cell r="D8072">
            <v>19</v>
          </cell>
          <cell r="E8072">
            <v>36</v>
          </cell>
          <cell r="F8072">
            <v>0.9</v>
          </cell>
          <cell r="G8072">
            <v>0.78</v>
          </cell>
          <cell r="H8072">
            <v>0.05</v>
          </cell>
          <cell r="I8072">
            <v>0.83000000000000007</v>
          </cell>
          <cell r="J8072">
            <v>0.12</v>
          </cell>
        </row>
        <row r="8073">
          <cell r="A8073" t="str">
            <v>უთხოვარიVI40</v>
          </cell>
          <cell r="B8073" t="str">
            <v>უთხოვარი</v>
          </cell>
          <cell r="C8073" t="str">
            <v>VI</v>
          </cell>
          <cell r="D8073">
            <v>20</v>
          </cell>
          <cell r="E8073">
            <v>40</v>
          </cell>
          <cell r="F8073">
            <v>1.1599999999999999</v>
          </cell>
          <cell r="G8073">
            <v>1.01</v>
          </cell>
          <cell r="H8073">
            <v>0.06</v>
          </cell>
          <cell r="I8073">
            <v>1.07</v>
          </cell>
          <cell r="J8073">
            <v>0.14999999999999991</v>
          </cell>
        </row>
        <row r="8074">
          <cell r="A8074" t="str">
            <v>უთხოვარიVI44</v>
          </cell>
          <cell r="B8074" t="str">
            <v>უთხოვარი</v>
          </cell>
          <cell r="C8074" t="str">
            <v>VI</v>
          </cell>
          <cell r="D8074">
            <v>21</v>
          </cell>
          <cell r="E8074">
            <v>44</v>
          </cell>
          <cell r="F8074">
            <v>1.46</v>
          </cell>
          <cell r="G8074">
            <v>1.27</v>
          </cell>
          <cell r="H8074">
            <v>7.0000000000000007E-2</v>
          </cell>
          <cell r="I8074">
            <v>1.34</v>
          </cell>
          <cell r="J8074">
            <v>0.18999999999999995</v>
          </cell>
        </row>
        <row r="8075">
          <cell r="A8075" t="str">
            <v>უთხოვარიVI48</v>
          </cell>
          <cell r="B8075" t="str">
            <v>უთხოვარი</v>
          </cell>
          <cell r="C8075" t="str">
            <v>VI</v>
          </cell>
          <cell r="D8075">
            <v>22</v>
          </cell>
          <cell r="E8075">
            <v>48</v>
          </cell>
          <cell r="F8075">
            <v>1.79</v>
          </cell>
          <cell r="G8075">
            <v>1.56</v>
          </cell>
          <cell r="H8075">
            <v>0.09</v>
          </cell>
          <cell r="I8075">
            <v>1.6500000000000001</v>
          </cell>
          <cell r="J8075">
            <v>0.22999999999999998</v>
          </cell>
        </row>
        <row r="8076">
          <cell r="A8076" t="str">
            <v>უთხოვარიVI52</v>
          </cell>
          <cell r="B8076" t="str">
            <v>უთხოვარი</v>
          </cell>
          <cell r="C8076" t="str">
            <v>VI</v>
          </cell>
          <cell r="D8076">
            <v>22.5</v>
          </cell>
          <cell r="E8076">
            <v>52</v>
          </cell>
          <cell r="F8076">
            <v>2.16</v>
          </cell>
          <cell r="G8076">
            <v>1.88</v>
          </cell>
          <cell r="H8076">
            <v>0.11</v>
          </cell>
          <cell r="I8076">
            <v>1.99</v>
          </cell>
          <cell r="J8076">
            <v>0.28000000000000025</v>
          </cell>
        </row>
        <row r="8077">
          <cell r="A8077" t="str">
            <v>უთხოვარიVI56</v>
          </cell>
          <cell r="B8077" t="str">
            <v>უთხოვარი</v>
          </cell>
          <cell r="C8077" t="str">
            <v>VI</v>
          </cell>
          <cell r="D8077">
            <v>23</v>
          </cell>
          <cell r="E8077">
            <v>56</v>
          </cell>
          <cell r="F8077">
            <v>2.56</v>
          </cell>
          <cell r="G8077">
            <v>2.2400000000000002</v>
          </cell>
          <cell r="H8077">
            <v>0.13</v>
          </cell>
          <cell r="I8077">
            <v>2.37</v>
          </cell>
          <cell r="J8077">
            <v>0.31999999999999984</v>
          </cell>
        </row>
        <row r="8078">
          <cell r="A8078" t="str">
            <v>უთხოვარიVI60</v>
          </cell>
          <cell r="B8078" t="str">
            <v>უთხოვარი</v>
          </cell>
          <cell r="C8078" t="str">
            <v>VI</v>
          </cell>
          <cell r="D8078">
            <v>23.5</v>
          </cell>
          <cell r="E8078">
            <v>60</v>
          </cell>
          <cell r="F8078">
            <v>3</v>
          </cell>
          <cell r="G8078">
            <v>2.63</v>
          </cell>
          <cell r="H8078">
            <v>0.15</v>
          </cell>
          <cell r="I8078">
            <v>2.78</v>
          </cell>
          <cell r="J8078">
            <v>0.37000000000000011</v>
          </cell>
        </row>
        <row r="8079">
          <cell r="A8079" t="str">
            <v>უთხოვარიVI64</v>
          </cell>
          <cell r="B8079" t="str">
            <v>უთხოვარი</v>
          </cell>
          <cell r="C8079" t="str">
            <v>VI</v>
          </cell>
          <cell r="D8079">
            <v>24</v>
          </cell>
          <cell r="E8079">
            <v>64</v>
          </cell>
          <cell r="F8079">
            <v>3.47</v>
          </cell>
          <cell r="G8079">
            <v>3.05</v>
          </cell>
          <cell r="H8079">
            <v>0.17</v>
          </cell>
          <cell r="I8079">
            <v>3.2199999999999998</v>
          </cell>
          <cell r="J8079">
            <v>0.42000000000000037</v>
          </cell>
        </row>
        <row r="8080">
          <cell r="A8080" t="str">
            <v>უთხოვარიVI68</v>
          </cell>
          <cell r="B8080" t="str">
            <v>უთხოვარი</v>
          </cell>
          <cell r="C8080" t="str">
            <v>VI</v>
          </cell>
          <cell r="D8080">
            <v>24.5</v>
          </cell>
          <cell r="E8080">
            <v>68</v>
          </cell>
          <cell r="F8080">
            <v>3.97</v>
          </cell>
          <cell r="G8080">
            <v>3.49</v>
          </cell>
          <cell r="H8080">
            <v>0.2</v>
          </cell>
          <cell r="I8080">
            <v>3.6900000000000004</v>
          </cell>
          <cell r="J8080">
            <v>0.48</v>
          </cell>
        </row>
        <row r="8081">
          <cell r="A8081" t="str">
            <v>უთხოვარიVI72</v>
          </cell>
          <cell r="B8081" t="str">
            <v>უთხოვარი</v>
          </cell>
          <cell r="C8081" t="str">
            <v>VI</v>
          </cell>
          <cell r="D8081">
            <v>25</v>
          </cell>
          <cell r="E8081">
            <v>72</v>
          </cell>
          <cell r="F8081">
            <v>4.5</v>
          </cell>
          <cell r="G8081">
            <v>3.97</v>
          </cell>
          <cell r="H8081">
            <v>0.23</v>
          </cell>
          <cell r="I8081">
            <v>4.2</v>
          </cell>
          <cell r="J8081">
            <v>0.5299999999999998</v>
          </cell>
        </row>
        <row r="8082">
          <cell r="A8082" t="str">
            <v>უთხოვარიVI76</v>
          </cell>
          <cell r="B8082" t="str">
            <v>უთხოვარი</v>
          </cell>
          <cell r="C8082" t="str">
            <v>VI</v>
          </cell>
          <cell r="D8082">
            <v>25</v>
          </cell>
          <cell r="E8082">
            <v>76</v>
          </cell>
          <cell r="F8082">
            <v>5.0599999999999996</v>
          </cell>
          <cell r="G8082">
            <v>4.47</v>
          </cell>
          <cell r="H8082">
            <v>0.25</v>
          </cell>
          <cell r="I8082">
            <v>4.72</v>
          </cell>
          <cell r="J8082">
            <v>0.58999999999999986</v>
          </cell>
        </row>
        <row r="8083">
          <cell r="A8083" t="str">
            <v>უთხოვარიVI80</v>
          </cell>
          <cell r="B8083" t="str">
            <v>უთხოვარი</v>
          </cell>
          <cell r="C8083" t="str">
            <v>VI</v>
          </cell>
          <cell r="D8083">
            <v>25.5</v>
          </cell>
          <cell r="E8083">
            <v>80</v>
          </cell>
          <cell r="F8083">
            <v>5.65</v>
          </cell>
          <cell r="G8083">
            <v>5</v>
          </cell>
          <cell r="H8083">
            <v>0.28000000000000003</v>
          </cell>
          <cell r="I8083">
            <v>5.28</v>
          </cell>
          <cell r="J8083">
            <v>0.65000000000000036</v>
          </cell>
        </row>
        <row r="8084">
          <cell r="A8084" t="str">
            <v>უთხოვარიVI84</v>
          </cell>
          <cell r="B8084" t="str">
            <v>უთხოვარი</v>
          </cell>
          <cell r="C8084" t="str">
            <v>VI</v>
          </cell>
          <cell r="D8084">
            <v>25.5</v>
          </cell>
          <cell r="E8084">
            <v>84</v>
          </cell>
          <cell r="F8084">
            <v>6.26</v>
          </cell>
          <cell r="G8084">
            <v>5.55</v>
          </cell>
          <cell r="H8084">
            <v>0.31</v>
          </cell>
          <cell r="I8084">
            <v>5.8599999999999994</v>
          </cell>
          <cell r="J8084">
            <v>0.71</v>
          </cell>
        </row>
        <row r="8085">
          <cell r="A8085" t="str">
            <v>უთხოვარიVI88</v>
          </cell>
          <cell r="B8085" t="str">
            <v>უთხოვარი</v>
          </cell>
          <cell r="C8085" t="str">
            <v>VI</v>
          </cell>
          <cell r="D8085">
            <v>26</v>
          </cell>
          <cell r="E8085">
            <v>88</v>
          </cell>
          <cell r="F8085">
            <v>6.9</v>
          </cell>
          <cell r="G8085">
            <v>6.13</v>
          </cell>
          <cell r="H8085">
            <v>0.35</v>
          </cell>
          <cell r="I8085">
            <v>6.4799999999999995</v>
          </cell>
          <cell r="J8085">
            <v>0.77000000000000046</v>
          </cell>
        </row>
        <row r="8086">
          <cell r="A8086" t="str">
            <v>უთხოვარიVI92</v>
          </cell>
          <cell r="B8086" t="str">
            <v>უთხოვარი</v>
          </cell>
          <cell r="C8086" t="str">
            <v>VI</v>
          </cell>
          <cell r="D8086">
            <v>26</v>
          </cell>
          <cell r="E8086">
            <v>92</v>
          </cell>
          <cell r="F8086">
            <v>7.56</v>
          </cell>
          <cell r="G8086">
            <v>6.73</v>
          </cell>
          <cell r="H8086">
            <v>0.38</v>
          </cell>
          <cell r="I8086">
            <v>7.11</v>
          </cell>
          <cell r="J8086">
            <v>0.82999999999999918</v>
          </cell>
        </row>
        <row r="8087">
          <cell r="A8087" t="str">
            <v>უთხოვარიVI96</v>
          </cell>
          <cell r="B8087" t="str">
            <v>უთხოვარი</v>
          </cell>
          <cell r="C8087" t="str">
            <v>VI</v>
          </cell>
          <cell r="D8087">
            <v>26</v>
          </cell>
          <cell r="E8087">
            <v>96</v>
          </cell>
          <cell r="F8087">
            <v>8.24</v>
          </cell>
          <cell r="G8087">
            <v>7.35</v>
          </cell>
          <cell r="H8087">
            <v>0.41</v>
          </cell>
          <cell r="I8087">
            <v>7.76</v>
          </cell>
          <cell r="J8087">
            <v>0.89000000000000057</v>
          </cell>
        </row>
        <row r="8088">
          <cell r="A8088" t="str">
            <v>უთხოვარიVI100</v>
          </cell>
          <cell r="B8088" t="str">
            <v>უთხოვარი</v>
          </cell>
          <cell r="C8088" t="str">
            <v>VI</v>
          </cell>
          <cell r="D8088">
            <v>26</v>
          </cell>
          <cell r="E8088">
            <v>100</v>
          </cell>
          <cell r="F8088">
            <v>8.9499999999999993</v>
          </cell>
          <cell r="G8088">
            <v>7.99</v>
          </cell>
          <cell r="H8088">
            <v>0.45</v>
          </cell>
          <cell r="I8088">
            <v>8.44</v>
          </cell>
          <cell r="J8088">
            <v>0.95999999999999908</v>
          </cell>
        </row>
        <row r="8089">
          <cell r="A8089" t="str">
            <v>უთხოვარიVI104</v>
          </cell>
          <cell r="B8089" t="str">
            <v>უთხოვარი</v>
          </cell>
          <cell r="C8089" t="str">
            <v>VI</v>
          </cell>
          <cell r="D8089">
            <v>26</v>
          </cell>
          <cell r="E8089">
            <v>104</v>
          </cell>
          <cell r="F8089">
            <v>9.68</v>
          </cell>
          <cell r="G8089">
            <v>8.66</v>
          </cell>
          <cell r="H8089">
            <v>0.48</v>
          </cell>
          <cell r="I8089">
            <v>9.14</v>
          </cell>
          <cell r="J8089">
            <v>1.0199999999999996</v>
          </cell>
        </row>
        <row r="8090">
          <cell r="A8090" t="str">
            <v>უთხოვარიVI108</v>
          </cell>
          <cell r="B8090" t="str">
            <v>უთხოვარი</v>
          </cell>
          <cell r="C8090" t="str">
            <v>VI</v>
          </cell>
          <cell r="D8090">
            <v>26</v>
          </cell>
          <cell r="E8090">
            <v>108</v>
          </cell>
          <cell r="F8090">
            <v>10.43</v>
          </cell>
          <cell r="G8090">
            <v>9.35</v>
          </cell>
          <cell r="H8090">
            <v>0.52</v>
          </cell>
          <cell r="I8090">
            <v>9.8699999999999992</v>
          </cell>
          <cell r="J8090">
            <v>1.08</v>
          </cell>
        </row>
        <row r="8091">
          <cell r="A8091" t="str">
            <v>უთხოვარიVI112</v>
          </cell>
          <cell r="B8091" t="str">
            <v>უთხოვარი</v>
          </cell>
          <cell r="C8091" t="str">
            <v>VI</v>
          </cell>
          <cell r="D8091">
            <v>26.5</v>
          </cell>
          <cell r="E8091">
            <v>112</v>
          </cell>
          <cell r="F8091">
            <v>11.21</v>
          </cell>
          <cell r="G8091">
            <v>10.07</v>
          </cell>
          <cell r="H8091">
            <v>0.56000000000000005</v>
          </cell>
          <cell r="I8091">
            <v>10.63</v>
          </cell>
          <cell r="J8091">
            <v>1.1400000000000006</v>
          </cell>
        </row>
        <row r="8092">
          <cell r="A8092" t="str">
            <v>უთხოვარიVI116</v>
          </cell>
          <cell r="B8092" t="str">
            <v>უთხოვარი</v>
          </cell>
          <cell r="C8092" t="str">
            <v>VI</v>
          </cell>
          <cell r="D8092">
            <v>26.5</v>
          </cell>
          <cell r="E8092">
            <v>116</v>
          </cell>
          <cell r="F8092">
            <v>12.01</v>
          </cell>
          <cell r="G8092">
            <v>10.8</v>
          </cell>
          <cell r="H8092">
            <v>0.6</v>
          </cell>
          <cell r="I8092">
            <v>11.4</v>
          </cell>
          <cell r="J8092">
            <v>1.2099999999999991</v>
          </cell>
        </row>
        <row r="8093">
          <cell r="A8093" t="str">
            <v>უთხოვარიVI120</v>
          </cell>
          <cell r="B8093" t="str">
            <v>უთხოვარი</v>
          </cell>
          <cell r="C8093" t="str">
            <v>VI</v>
          </cell>
          <cell r="D8093">
            <v>26.5</v>
          </cell>
          <cell r="E8093">
            <v>120</v>
          </cell>
          <cell r="F8093">
            <v>12.84</v>
          </cell>
          <cell r="G8093">
            <v>11.57</v>
          </cell>
          <cell r="H8093">
            <v>0.64</v>
          </cell>
          <cell r="I8093">
            <v>12.21</v>
          </cell>
          <cell r="J8093">
            <v>1.2699999999999996</v>
          </cell>
        </row>
        <row r="8094">
          <cell r="A8094" t="str">
            <v>უთხოვარიVI124</v>
          </cell>
          <cell r="B8094" t="str">
            <v>უთხოვარი</v>
          </cell>
          <cell r="C8094" t="str">
            <v>VI</v>
          </cell>
          <cell r="D8094">
            <v>26.5</v>
          </cell>
          <cell r="E8094">
            <v>124</v>
          </cell>
          <cell r="F8094">
            <v>13.69</v>
          </cell>
          <cell r="G8094">
            <v>12.35</v>
          </cell>
          <cell r="H8094">
            <v>0.69</v>
          </cell>
          <cell r="I8094">
            <v>13.04</v>
          </cell>
          <cell r="J8094">
            <v>1.3399999999999999</v>
          </cell>
        </row>
        <row r="8095">
          <cell r="A8095" t="str">
            <v>უთხოვარიVI128</v>
          </cell>
          <cell r="B8095" t="str">
            <v>უთხოვარი</v>
          </cell>
          <cell r="C8095" t="str">
            <v>VI</v>
          </cell>
          <cell r="D8095">
            <v>26.5</v>
          </cell>
          <cell r="E8095">
            <v>128</v>
          </cell>
          <cell r="F8095">
            <v>14.58</v>
          </cell>
          <cell r="G8095">
            <v>13.17</v>
          </cell>
          <cell r="H8095">
            <v>0.73</v>
          </cell>
          <cell r="I8095">
            <v>13.9</v>
          </cell>
          <cell r="J8095">
            <v>1.4100000000000001</v>
          </cell>
        </row>
        <row r="8096">
          <cell r="A8096" t="str">
            <v>უთხოვარიVI132</v>
          </cell>
          <cell r="B8096" t="str">
            <v>უთხოვარი</v>
          </cell>
          <cell r="C8096" t="str">
            <v>VI</v>
          </cell>
          <cell r="D8096">
            <v>26.5</v>
          </cell>
          <cell r="E8096">
            <v>132</v>
          </cell>
          <cell r="F8096">
            <v>15.51</v>
          </cell>
          <cell r="G8096">
            <v>14.02</v>
          </cell>
          <cell r="H8096">
            <v>0.78</v>
          </cell>
          <cell r="I8096">
            <v>14.799999999999999</v>
          </cell>
          <cell r="J8096">
            <v>1.4900000000000002</v>
          </cell>
        </row>
        <row r="8097">
          <cell r="A8097" t="str">
            <v>უთხოვარიVII8</v>
          </cell>
          <cell r="B8097" t="str">
            <v>უთხოვარი</v>
          </cell>
          <cell r="C8097" t="str">
            <v>VII</v>
          </cell>
          <cell r="D8097">
            <v>8.5</v>
          </cell>
          <cell r="E8097">
            <v>8</v>
          </cell>
          <cell r="F8097">
            <v>2.1000000000000001E-2</v>
          </cell>
          <cell r="G8097">
            <v>0.02</v>
          </cell>
          <cell r="H8097">
            <v>0</v>
          </cell>
          <cell r="I8097">
            <v>0.02</v>
          </cell>
          <cell r="J8097">
            <v>1.0000000000000009E-3</v>
          </cell>
        </row>
        <row r="8098">
          <cell r="A8098" t="str">
            <v>უთხოვარიVII10</v>
          </cell>
          <cell r="B8098" t="str">
            <v>უთხოვარი</v>
          </cell>
          <cell r="C8098" t="str">
            <v>VII</v>
          </cell>
          <cell r="D8098">
            <v>9</v>
          </cell>
          <cell r="E8098">
            <v>10</v>
          </cell>
          <cell r="F8098">
            <v>3.5999999999999997E-2</v>
          </cell>
          <cell r="G8098">
            <v>0.03</v>
          </cell>
          <cell r="H8098">
            <v>0</v>
          </cell>
          <cell r="I8098">
            <v>0.03</v>
          </cell>
          <cell r="J8098">
            <v>5.9999999999999984E-3</v>
          </cell>
        </row>
        <row r="8099">
          <cell r="A8099" t="str">
            <v>უთხოვარიVII12</v>
          </cell>
          <cell r="B8099" t="str">
            <v>უთხოვარი</v>
          </cell>
          <cell r="C8099" t="str">
            <v>VII</v>
          </cell>
          <cell r="D8099">
            <v>10</v>
          </cell>
          <cell r="E8099">
            <v>12</v>
          </cell>
          <cell r="F8099">
            <v>5.6000000000000001E-2</v>
          </cell>
          <cell r="G8099">
            <v>0.05</v>
          </cell>
          <cell r="H8099">
            <v>0</v>
          </cell>
          <cell r="I8099">
            <v>0.05</v>
          </cell>
          <cell r="J8099">
            <v>5.9999999999999984E-3</v>
          </cell>
        </row>
        <row r="8100">
          <cell r="A8100" t="str">
            <v>უთხოვარიVII14</v>
          </cell>
          <cell r="B8100" t="str">
            <v>უთხოვარი</v>
          </cell>
          <cell r="C8100" t="str">
            <v>VII</v>
          </cell>
          <cell r="D8100">
            <v>10.5</v>
          </cell>
          <cell r="E8100">
            <v>14</v>
          </cell>
          <cell r="F8100">
            <v>8.1000000000000003E-2</v>
          </cell>
          <cell r="G8100">
            <v>7.0000000000000007E-2</v>
          </cell>
          <cell r="H8100">
            <v>0</v>
          </cell>
          <cell r="I8100">
            <v>7.0000000000000007E-2</v>
          </cell>
          <cell r="J8100">
            <v>1.0999999999999996E-2</v>
          </cell>
        </row>
        <row r="8101">
          <cell r="A8101" t="str">
            <v>უთხოვარიVII16</v>
          </cell>
          <cell r="B8101" t="str">
            <v>უთხოვარი</v>
          </cell>
          <cell r="C8101" t="str">
            <v>VII</v>
          </cell>
          <cell r="D8101">
            <v>11.5</v>
          </cell>
          <cell r="E8101">
            <v>16</v>
          </cell>
          <cell r="F8101">
            <v>0.113</v>
          </cell>
          <cell r="G8101">
            <v>0.1</v>
          </cell>
          <cell r="H8101">
            <v>0.01</v>
          </cell>
          <cell r="I8101">
            <v>0.11</v>
          </cell>
          <cell r="J8101">
            <v>1.2999999999999998E-2</v>
          </cell>
        </row>
        <row r="8102">
          <cell r="A8102" t="str">
            <v>უთხოვარიVII20</v>
          </cell>
          <cell r="B8102" t="str">
            <v>უთხოვარი</v>
          </cell>
          <cell r="C8102" t="str">
            <v>VII</v>
          </cell>
          <cell r="D8102">
            <v>13</v>
          </cell>
          <cell r="E8102">
            <v>20</v>
          </cell>
          <cell r="F8102">
            <v>0.19</v>
          </cell>
          <cell r="G8102">
            <v>0.16</v>
          </cell>
          <cell r="H8102">
            <v>0.01</v>
          </cell>
          <cell r="I8102">
            <v>0.17</v>
          </cell>
          <cell r="J8102">
            <v>0.03</v>
          </cell>
        </row>
        <row r="8103">
          <cell r="A8103" t="str">
            <v>უთხოვარიVII24</v>
          </cell>
          <cell r="B8103" t="str">
            <v>უთხოვარი</v>
          </cell>
          <cell r="C8103" t="str">
            <v>VII</v>
          </cell>
          <cell r="D8103">
            <v>14</v>
          </cell>
          <cell r="E8103">
            <v>24</v>
          </cell>
          <cell r="F8103">
            <v>0.3</v>
          </cell>
          <cell r="G8103">
            <v>0.26</v>
          </cell>
          <cell r="H8103">
            <v>0.02</v>
          </cell>
          <cell r="I8103">
            <v>0.28000000000000003</v>
          </cell>
          <cell r="J8103">
            <v>3.999999999999998E-2</v>
          </cell>
        </row>
        <row r="8104">
          <cell r="A8104" t="str">
            <v>უთხოვარიVII28</v>
          </cell>
          <cell r="B8104" t="str">
            <v>უთხოვარი</v>
          </cell>
          <cell r="C8104" t="str">
            <v>VII</v>
          </cell>
          <cell r="D8104">
            <v>15.5</v>
          </cell>
          <cell r="E8104">
            <v>28</v>
          </cell>
          <cell r="F8104">
            <v>0.44</v>
          </cell>
          <cell r="G8104">
            <v>0.38</v>
          </cell>
          <cell r="H8104">
            <v>0.02</v>
          </cell>
          <cell r="I8104">
            <v>0.4</v>
          </cell>
          <cell r="J8104">
            <v>0.06</v>
          </cell>
        </row>
        <row r="8105">
          <cell r="A8105" t="str">
            <v>უთხოვარიVII32</v>
          </cell>
          <cell r="B8105" t="str">
            <v>უთხოვარი</v>
          </cell>
          <cell r="C8105" t="str">
            <v>VII</v>
          </cell>
          <cell r="D8105">
            <v>16.5</v>
          </cell>
          <cell r="E8105">
            <v>32</v>
          </cell>
          <cell r="F8105">
            <v>0.62</v>
          </cell>
          <cell r="G8105">
            <v>0.53</v>
          </cell>
          <cell r="H8105">
            <v>0.03</v>
          </cell>
          <cell r="I8105">
            <v>0.56000000000000005</v>
          </cell>
          <cell r="J8105">
            <v>8.9999999999999969E-2</v>
          </cell>
        </row>
        <row r="8106">
          <cell r="A8106" t="str">
            <v>უთხოვარიVII36</v>
          </cell>
          <cell r="B8106" t="str">
            <v>უთხოვარი</v>
          </cell>
          <cell r="C8106" t="str">
            <v>VII</v>
          </cell>
          <cell r="D8106">
            <v>17.5</v>
          </cell>
          <cell r="E8106">
            <v>36</v>
          </cell>
          <cell r="F8106">
            <v>0.82</v>
          </cell>
          <cell r="G8106">
            <v>0.71</v>
          </cell>
          <cell r="H8106">
            <v>0.04</v>
          </cell>
          <cell r="I8106">
            <v>0.75</v>
          </cell>
          <cell r="J8106">
            <v>0.10999999999999999</v>
          </cell>
        </row>
        <row r="8107">
          <cell r="A8107" t="str">
            <v>უთხოვარიVII40</v>
          </cell>
          <cell r="B8107" t="str">
            <v>უთხოვარი</v>
          </cell>
          <cell r="C8107" t="str">
            <v>VII</v>
          </cell>
          <cell r="D8107">
            <v>18.5</v>
          </cell>
          <cell r="E8107">
            <v>40</v>
          </cell>
          <cell r="F8107">
            <v>1.06</v>
          </cell>
          <cell r="G8107">
            <v>0.92</v>
          </cell>
          <cell r="H8107">
            <v>0.05</v>
          </cell>
          <cell r="I8107">
            <v>0.97000000000000008</v>
          </cell>
          <cell r="J8107">
            <v>0.14000000000000001</v>
          </cell>
        </row>
        <row r="8108">
          <cell r="A8108" t="str">
            <v>უთხოვარიVII44</v>
          </cell>
          <cell r="B8108" t="str">
            <v>უთხოვარი</v>
          </cell>
          <cell r="C8108" t="str">
            <v>VII</v>
          </cell>
          <cell r="D8108">
            <v>19</v>
          </cell>
          <cell r="E8108">
            <v>44</v>
          </cell>
          <cell r="F8108">
            <v>1.33</v>
          </cell>
          <cell r="G8108">
            <v>1.1499999999999999</v>
          </cell>
          <cell r="H8108">
            <v>7.0000000000000007E-2</v>
          </cell>
          <cell r="I8108">
            <v>1.22</v>
          </cell>
          <cell r="J8108">
            <v>0.18000000000000016</v>
          </cell>
        </row>
        <row r="8109">
          <cell r="A8109" t="str">
            <v>უთხოვარიVII48</v>
          </cell>
          <cell r="B8109" t="str">
            <v>უთხოვარი</v>
          </cell>
          <cell r="C8109" t="str">
            <v>VII</v>
          </cell>
          <cell r="D8109">
            <v>20</v>
          </cell>
          <cell r="E8109">
            <v>48</v>
          </cell>
          <cell r="F8109">
            <v>1.63</v>
          </cell>
          <cell r="G8109">
            <v>1.42</v>
          </cell>
          <cell r="H8109">
            <v>0.08</v>
          </cell>
          <cell r="I8109">
            <v>1.5</v>
          </cell>
          <cell r="J8109">
            <v>0.20999999999999996</v>
          </cell>
        </row>
        <row r="8110">
          <cell r="A8110" t="str">
            <v>უთხოვარიVII52</v>
          </cell>
          <cell r="B8110" t="str">
            <v>უთხოვარი</v>
          </cell>
          <cell r="C8110" t="str">
            <v>VII</v>
          </cell>
          <cell r="D8110">
            <v>20.5</v>
          </cell>
          <cell r="E8110">
            <v>52</v>
          </cell>
          <cell r="F8110">
            <v>1.97</v>
          </cell>
          <cell r="G8110">
            <v>1.72</v>
          </cell>
          <cell r="H8110">
            <v>0.1</v>
          </cell>
          <cell r="I8110">
            <v>1.82</v>
          </cell>
          <cell r="J8110">
            <v>0.25</v>
          </cell>
        </row>
        <row r="8111">
          <cell r="A8111" t="str">
            <v>უთხოვარიVII56</v>
          </cell>
          <cell r="B8111" t="str">
            <v>უთხოვარი</v>
          </cell>
          <cell r="C8111" t="str">
            <v>VII</v>
          </cell>
          <cell r="D8111">
            <v>21</v>
          </cell>
          <cell r="E8111">
            <v>56</v>
          </cell>
          <cell r="F8111">
            <v>2.34</v>
          </cell>
          <cell r="G8111">
            <v>2.04</v>
          </cell>
          <cell r="H8111">
            <v>0.12</v>
          </cell>
          <cell r="I8111">
            <v>2.16</v>
          </cell>
          <cell r="J8111">
            <v>0.29999999999999982</v>
          </cell>
        </row>
        <row r="8112">
          <cell r="A8112" t="str">
            <v>უთხოვარიVII60</v>
          </cell>
          <cell r="B8112" t="str">
            <v>უთხოვარი</v>
          </cell>
          <cell r="C8112" t="str">
            <v>VII</v>
          </cell>
          <cell r="D8112">
            <v>21.5</v>
          </cell>
          <cell r="E8112">
            <v>60</v>
          </cell>
          <cell r="F8112">
            <v>2.74</v>
          </cell>
          <cell r="G8112">
            <v>2.4</v>
          </cell>
          <cell r="H8112">
            <v>0.14000000000000001</v>
          </cell>
          <cell r="I8112">
            <v>2.54</v>
          </cell>
          <cell r="J8112">
            <v>0.3400000000000003</v>
          </cell>
        </row>
        <row r="8113">
          <cell r="A8113" t="str">
            <v>უთხოვარიVII64</v>
          </cell>
          <cell r="B8113" t="str">
            <v>უთხოვარი</v>
          </cell>
          <cell r="C8113" t="str">
            <v>VII</v>
          </cell>
          <cell r="D8113">
            <v>22</v>
          </cell>
          <cell r="E8113">
            <v>64</v>
          </cell>
          <cell r="F8113">
            <v>3.16</v>
          </cell>
          <cell r="G8113">
            <v>2.77</v>
          </cell>
          <cell r="H8113">
            <v>0.16</v>
          </cell>
          <cell r="I8113">
            <v>2.93</v>
          </cell>
          <cell r="J8113">
            <v>0.39000000000000012</v>
          </cell>
        </row>
        <row r="8114">
          <cell r="A8114" t="str">
            <v>უთხოვარიVII68</v>
          </cell>
          <cell r="B8114" t="str">
            <v>უთხოვარი</v>
          </cell>
          <cell r="C8114" t="str">
            <v>VII</v>
          </cell>
          <cell r="D8114">
            <v>22.5</v>
          </cell>
          <cell r="E8114">
            <v>68</v>
          </cell>
          <cell r="F8114">
            <v>3.62</v>
          </cell>
          <cell r="G8114">
            <v>3.18</v>
          </cell>
          <cell r="H8114">
            <v>0.18</v>
          </cell>
          <cell r="I8114">
            <v>3.3600000000000003</v>
          </cell>
          <cell r="J8114">
            <v>0.43999999999999995</v>
          </cell>
        </row>
        <row r="8115">
          <cell r="A8115" t="str">
            <v>უთხოვარიVII72</v>
          </cell>
          <cell r="B8115" t="str">
            <v>უთხოვარი</v>
          </cell>
          <cell r="C8115" t="str">
            <v>VII</v>
          </cell>
          <cell r="D8115">
            <v>22.5</v>
          </cell>
          <cell r="E8115">
            <v>72</v>
          </cell>
          <cell r="F8115">
            <v>4.1100000000000003</v>
          </cell>
          <cell r="G8115">
            <v>3.62</v>
          </cell>
          <cell r="H8115">
            <v>0.21</v>
          </cell>
          <cell r="I8115">
            <v>3.83</v>
          </cell>
          <cell r="J8115">
            <v>0.49000000000000021</v>
          </cell>
        </row>
        <row r="8116">
          <cell r="A8116" t="str">
            <v>უთხოვარიVII76</v>
          </cell>
          <cell r="B8116" t="str">
            <v>უთხოვარი</v>
          </cell>
          <cell r="C8116" t="str">
            <v>VII</v>
          </cell>
          <cell r="D8116">
            <v>23</v>
          </cell>
          <cell r="E8116">
            <v>76</v>
          </cell>
          <cell r="F8116">
            <v>4.62</v>
          </cell>
          <cell r="G8116">
            <v>4.08</v>
          </cell>
          <cell r="H8116">
            <v>0.33</v>
          </cell>
          <cell r="I8116">
            <v>4.41</v>
          </cell>
          <cell r="J8116">
            <v>0.54</v>
          </cell>
        </row>
        <row r="8117">
          <cell r="A8117" t="str">
            <v>უთხოვარიVII80</v>
          </cell>
          <cell r="B8117" t="str">
            <v>უთხოვარი</v>
          </cell>
          <cell r="C8117" t="str">
            <v>VII</v>
          </cell>
          <cell r="D8117">
            <v>23</v>
          </cell>
          <cell r="E8117">
            <v>80</v>
          </cell>
          <cell r="F8117">
            <v>5.15</v>
          </cell>
          <cell r="G8117">
            <v>4.55</v>
          </cell>
          <cell r="H8117">
            <v>0.26</v>
          </cell>
          <cell r="I8117">
            <v>4.8099999999999996</v>
          </cell>
          <cell r="J8117">
            <v>0.60000000000000053</v>
          </cell>
        </row>
        <row r="8118">
          <cell r="A8118" t="str">
            <v>უთხოვარიVII84</v>
          </cell>
          <cell r="B8118" t="str">
            <v>უთხოვარი</v>
          </cell>
          <cell r="C8118" t="str">
            <v>VII</v>
          </cell>
          <cell r="D8118">
            <v>23.5</v>
          </cell>
          <cell r="E8118">
            <v>84</v>
          </cell>
          <cell r="F8118">
            <v>5.71</v>
          </cell>
          <cell r="G8118">
            <v>5.0599999999999996</v>
          </cell>
          <cell r="H8118">
            <v>0.28999999999999998</v>
          </cell>
          <cell r="I8118">
            <v>5.35</v>
          </cell>
          <cell r="J8118">
            <v>0.65000000000000036</v>
          </cell>
        </row>
        <row r="8119">
          <cell r="A8119" t="str">
            <v>უთხოვარიVII88</v>
          </cell>
          <cell r="B8119" t="str">
            <v>უთხოვარი</v>
          </cell>
          <cell r="C8119" t="str">
            <v>VII</v>
          </cell>
          <cell r="D8119">
            <v>23.5</v>
          </cell>
          <cell r="E8119">
            <v>88</v>
          </cell>
          <cell r="F8119">
            <v>6.29</v>
          </cell>
          <cell r="G8119">
            <v>5.59</v>
          </cell>
          <cell r="H8119">
            <v>0.32</v>
          </cell>
          <cell r="I8119">
            <v>5.91</v>
          </cell>
          <cell r="J8119">
            <v>0.70000000000000018</v>
          </cell>
        </row>
        <row r="8120">
          <cell r="A8120" t="str">
            <v>უთხოვარიVII92</v>
          </cell>
          <cell r="B8120" t="str">
            <v>უთხოვარი</v>
          </cell>
          <cell r="C8120" t="str">
            <v>VII</v>
          </cell>
          <cell r="D8120">
            <v>23.5</v>
          </cell>
          <cell r="E8120">
            <v>92</v>
          </cell>
          <cell r="F8120">
            <v>6.89</v>
          </cell>
          <cell r="G8120">
            <v>6.12</v>
          </cell>
          <cell r="H8120">
            <v>0.35</v>
          </cell>
          <cell r="I8120">
            <v>6.47</v>
          </cell>
          <cell r="J8120">
            <v>0.76999999999999957</v>
          </cell>
        </row>
        <row r="8121">
          <cell r="A8121" t="str">
            <v>უთხოვარიVII96</v>
          </cell>
          <cell r="B8121" t="str">
            <v>უთხოვარი</v>
          </cell>
          <cell r="C8121" t="str">
            <v>VII</v>
          </cell>
          <cell r="D8121">
            <v>23.5</v>
          </cell>
          <cell r="E8121">
            <v>96</v>
          </cell>
          <cell r="F8121">
            <v>7.52</v>
          </cell>
          <cell r="G8121">
            <v>6.7</v>
          </cell>
          <cell r="H8121">
            <v>0.38</v>
          </cell>
          <cell r="I8121">
            <v>7.08</v>
          </cell>
          <cell r="J8121">
            <v>0.8199999999999994</v>
          </cell>
        </row>
        <row r="8122">
          <cell r="A8122" t="str">
            <v>უთხოვარიVII100</v>
          </cell>
          <cell r="B8122" t="str">
            <v>უთხოვარი</v>
          </cell>
          <cell r="C8122" t="str">
            <v>VII</v>
          </cell>
          <cell r="D8122">
            <v>24</v>
          </cell>
          <cell r="E8122">
            <v>100</v>
          </cell>
          <cell r="F8122">
            <v>8.16</v>
          </cell>
          <cell r="G8122">
            <v>7.28</v>
          </cell>
          <cell r="H8122">
            <v>0.41</v>
          </cell>
          <cell r="I8122">
            <v>7.69</v>
          </cell>
          <cell r="J8122">
            <v>0.87999999999999989</v>
          </cell>
        </row>
        <row r="8123">
          <cell r="A8123" t="str">
            <v>უთხოვარიVII104</v>
          </cell>
          <cell r="B8123" t="str">
            <v>უთხოვარი</v>
          </cell>
          <cell r="C8123" t="str">
            <v>VII</v>
          </cell>
          <cell r="D8123">
            <v>24</v>
          </cell>
          <cell r="E8123">
            <v>104</v>
          </cell>
          <cell r="F8123">
            <v>8.83</v>
          </cell>
          <cell r="G8123">
            <v>7.89</v>
          </cell>
          <cell r="H8123">
            <v>0.44</v>
          </cell>
          <cell r="I8123">
            <v>8.33</v>
          </cell>
          <cell r="J8123">
            <v>0.94000000000000039</v>
          </cell>
        </row>
        <row r="8124">
          <cell r="A8124" t="str">
            <v>უთხოვარიVII108</v>
          </cell>
          <cell r="B8124" t="str">
            <v>უთხოვარი</v>
          </cell>
          <cell r="C8124" t="str">
            <v>VII</v>
          </cell>
          <cell r="D8124">
            <v>24</v>
          </cell>
          <cell r="E8124">
            <v>108</v>
          </cell>
          <cell r="F8124">
            <v>9.52</v>
          </cell>
          <cell r="G8124">
            <v>8.52</v>
          </cell>
          <cell r="H8124">
            <v>0.48</v>
          </cell>
          <cell r="I8124">
            <v>9</v>
          </cell>
          <cell r="J8124">
            <v>1</v>
          </cell>
        </row>
        <row r="8125">
          <cell r="A8125" t="str">
            <v>უთხოვარიVII112</v>
          </cell>
          <cell r="B8125" t="str">
            <v>უთხოვარი</v>
          </cell>
          <cell r="C8125" t="str">
            <v>VII</v>
          </cell>
          <cell r="D8125">
            <v>24</v>
          </cell>
          <cell r="E8125">
            <v>112</v>
          </cell>
          <cell r="F8125">
            <v>10.220000000000001</v>
          </cell>
          <cell r="G8125">
            <v>9.17</v>
          </cell>
          <cell r="H8125">
            <v>0.51</v>
          </cell>
          <cell r="I8125">
            <v>9.68</v>
          </cell>
          <cell r="J8125">
            <v>1.0500000000000007</v>
          </cell>
        </row>
        <row r="8126">
          <cell r="A8126" t="str">
            <v>უთხოვარიVII116</v>
          </cell>
          <cell r="B8126" t="str">
            <v>უთხოვარი</v>
          </cell>
          <cell r="C8126" t="str">
            <v>VII</v>
          </cell>
          <cell r="D8126">
            <v>24</v>
          </cell>
          <cell r="E8126">
            <v>116</v>
          </cell>
          <cell r="F8126">
            <v>10.95</v>
          </cell>
          <cell r="G8126">
            <v>9.83</v>
          </cell>
          <cell r="H8126">
            <v>0.55000000000000004</v>
          </cell>
          <cell r="I8126">
            <v>10.38</v>
          </cell>
          <cell r="J8126">
            <v>1.1199999999999992</v>
          </cell>
        </row>
        <row r="8127">
          <cell r="A8127" t="str">
            <v>უთხოვარიVII120</v>
          </cell>
          <cell r="B8127" t="str">
            <v>უთხოვარი</v>
          </cell>
          <cell r="C8127" t="str">
            <v>VII</v>
          </cell>
          <cell r="D8127">
            <v>24</v>
          </cell>
          <cell r="E8127">
            <v>120</v>
          </cell>
          <cell r="F8127">
            <v>11.71</v>
          </cell>
          <cell r="G8127">
            <v>10.54</v>
          </cell>
          <cell r="H8127">
            <v>0.59</v>
          </cell>
          <cell r="I8127">
            <v>11.129999999999999</v>
          </cell>
          <cell r="J8127">
            <v>1.1700000000000017</v>
          </cell>
        </row>
        <row r="8128">
          <cell r="A8128" t="str">
            <v>უთხოვარიVIII8</v>
          </cell>
          <cell r="B8128" t="str">
            <v>უთხოვარი</v>
          </cell>
          <cell r="C8128" t="str">
            <v>VIII</v>
          </cell>
          <cell r="D8128">
            <v>7.5</v>
          </cell>
          <cell r="E8128">
            <v>8</v>
          </cell>
          <cell r="F8128">
            <v>0.02</v>
          </cell>
          <cell r="G8128">
            <v>0.02</v>
          </cell>
          <cell r="H8128">
            <v>0</v>
          </cell>
          <cell r="I8128">
            <v>0.02</v>
          </cell>
          <cell r="J8128">
            <v>0</v>
          </cell>
        </row>
        <row r="8129">
          <cell r="A8129" t="str">
            <v>უთხოვარიVIII10</v>
          </cell>
          <cell r="B8129" t="str">
            <v>უთხოვარი</v>
          </cell>
          <cell r="C8129" t="str">
            <v>VIII</v>
          </cell>
          <cell r="D8129">
            <v>8.5</v>
          </cell>
          <cell r="E8129">
            <v>10</v>
          </cell>
          <cell r="F8129">
            <v>3.3000000000000002E-2</v>
          </cell>
          <cell r="G8129">
            <v>0.03</v>
          </cell>
          <cell r="H8129">
            <v>0</v>
          </cell>
          <cell r="I8129">
            <v>0.03</v>
          </cell>
          <cell r="J8129">
            <v>3.0000000000000027E-3</v>
          </cell>
        </row>
        <row r="8130">
          <cell r="A8130" t="str">
            <v>უთხოვარიVIII12</v>
          </cell>
          <cell r="B8130" t="str">
            <v>უთხოვარი</v>
          </cell>
          <cell r="C8130" t="str">
            <v>VIII</v>
          </cell>
          <cell r="D8130">
            <v>9</v>
          </cell>
          <cell r="E8130">
            <v>12</v>
          </cell>
          <cell r="F8130">
            <v>5.0999999999999997E-2</v>
          </cell>
          <cell r="G8130">
            <v>0.04</v>
          </cell>
          <cell r="H8130">
            <v>0</v>
          </cell>
          <cell r="I8130">
            <v>0.04</v>
          </cell>
          <cell r="J8130">
            <v>1.0999999999999996E-2</v>
          </cell>
        </row>
        <row r="8131">
          <cell r="A8131" t="str">
            <v>უთხოვარიVIII14</v>
          </cell>
          <cell r="B8131" t="str">
            <v>უთხოვარი</v>
          </cell>
          <cell r="C8131" t="str">
            <v>VIII</v>
          </cell>
          <cell r="D8131">
            <v>10</v>
          </cell>
          <cell r="E8131">
            <v>14</v>
          </cell>
          <cell r="F8131">
            <v>7.3999999999999996E-2</v>
          </cell>
          <cell r="G8131">
            <v>0.06</v>
          </cell>
          <cell r="H8131">
            <v>0</v>
          </cell>
          <cell r="I8131">
            <v>0.06</v>
          </cell>
          <cell r="J8131">
            <v>1.3999999999999999E-2</v>
          </cell>
        </row>
        <row r="8132">
          <cell r="A8132" t="str">
            <v>უთხოვარიVIII16</v>
          </cell>
          <cell r="B8132" t="str">
            <v>უთხოვარი</v>
          </cell>
          <cell r="C8132" t="str">
            <v>VIII</v>
          </cell>
          <cell r="D8132">
            <v>10.5</v>
          </cell>
          <cell r="E8132">
            <v>16</v>
          </cell>
          <cell r="F8132">
            <v>0.10299999999999999</v>
          </cell>
          <cell r="G8132">
            <v>0.09</v>
          </cell>
          <cell r="H8132">
            <v>0.01</v>
          </cell>
          <cell r="I8132">
            <v>9.9999999999999992E-2</v>
          </cell>
          <cell r="J8132">
            <v>1.2999999999999998E-2</v>
          </cell>
        </row>
        <row r="8133">
          <cell r="A8133" t="str">
            <v>უთხოვარიVIII20</v>
          </cell>
          <cell r="B8133" t="str">
            <v>უთხოვარი</v>
          </cell>
          <cell r="C8133" t="str">
            <v>VIII</v>
          </cell>
          <cell r="D8133">
            <v>11.5</v>
          </cell>
          <cell r="E8133">
            <v>20</v>
          </cell>
          <cell r="F8133">
            <v>0.18</v>
          </cell>
          <cell r="G8133">
            <v>0.15</v>
          </cell>
          <cell r="H8133">
            <v>0.01</v>
          </cell>
          <cell r="I8133">
            <v>0.16</v>
          </cell>
          <cell r="J8133">
            <v>0.03</v>
          </cell>
        </row>
        <row r="8134">
          <cell r="A8134" t="str">
            <v>უთხოვარიVIII24</v>
          </cell>
          <cell r="B8134" t="str">
            <v>უთხოვარი</v>
          </cell>
          <cell r="C8134" t="str">
            <v>VIII</v>
          </cell>
          <cell r="D8134">
            <v>13</v>
          </cell>
          <cell r="E8134">
            <v>24</v>
          </cell>
          <cell r="F8134">
            <v>0.28000000000000003</v>
          </cell>
          <cell r="G8134">
            <v>0.24</v>
          </cell>
          <cell r="H8134">
            <v>0.01</v>
          </cell>
          <cell r="I8134">
            <v>0.25</v>
          </cell>
          <cell r="J8134">
            <v>4.0000000000000036E-2</v>
          </cell>
        </row>
        <row r="8135">
          <cell r="A8135" t="str">
            <v>უთხოვარიVIII28</v>
          </cell>
          <cell r="B8135" t="str">
            <v>უთხოვარი</v>
          </cell>
          <cell r="C8135" t="str">
            <v>VIII</v>
          </cell>
          <cell r="D8135">
            <v>14</v>
          </cell>
          <cell r="E8135">
            <v>28</v>
          </cell>
          <cell r="F8135">
            <v>0.41</v>
          </cell>
          <cell r="G8135">
            <v>0.35</v>
          </cell>
          <cell r="H8135">
            <v>0.02</v>
          </cell>
          <cell r="I8135">
            <v>0.37</v>
          </cell>
          <cell r="J8135">
            <v>0.06</v>
          </cell>
        </row>
        <row r="8136">
          <cell r="A8136" t="str">
            <v>უთხოვარიVIII32</v>
          </cell>
          <cell r="B8136" t="str">
            <v>უთხოვარი</v>
          </cell>
          <cell r="C8136" t="str">
            <v>VIII</v>
          </cell>
          <cell r="D8136">
            <v>15</v>
          </cell>
          <cell r="E8136">
            <v>32</v>
          </cell>
          <cell r="F8136">
            <v>0.56000000000000005</v>
          </cell>
          <cell r="G8136">
            <v>0.48</v>
          </cell>
          <cell r="H8136">
            <v>0.03</v>
          </cell>
          <cell r="I8136">
            <v>0.51</v>
          </cell>
          <cell r="J8136">
            <v>8.0000000000000071E-2</v>
          </cell>
        </row>
        <row r="8137">
          <cell r="A8137" t="str">
            <v>უთხოვარიVIII36</v>
          </cell>
          <cell r="B8137" t="str">
            <v>უთხოვარი</v>
          </cell>
          <cell r="C8137" t="str">
            <v>VIII</v>
          </cell>
          <cell r="D8137">
            <v>16</v>
          </cell>
          <cell r="E8137">
            <v>36</v>
          </cell>
          <cell r="F8137">
            <v>0.75</v>
          </cell>
          <cell r="G8137">
            <v>0.65</v>
          </cell>
          <cell r="H8137">
            <v>0.04</v>
          </cell>
          <cell r="I8137">
            <v>0.69000000000000006</v>
          </cell>
          <cell r="J8137">
            <v>9.9999999999999978E-2</v>
          </cell>
        </row>
        <row r="8138">
          <cell r="A8138" t="str">
            <v>უთხოვარიVIII40</v>
          </cell>
          <cell r="B8138" t="str">
            <v>უთხოვარი</v>
          </cell>
          <cell r="C8138" t="str">
            <v>VIII</v>
          </cell>
          <cell r="D8138">
            <v>16.5</v>
          </cell>
          <cell r="E8138">
            <v>40</v>
          </cell>
          <cell r="F8138">
            <v>0.96</v>
          </cell>
          <cell r="G8138">
            <v>0.83</v>
          </cell>
          <cell r="H8138">
            <v>0.05</v>
          </cell>
          <cell r="I8138">
            <v>0.88</v>
          </cell>
          <cell r="J8138">
            <v>0.13</v>
          </cell>
        </row>
        <row r="8139">
          <cell r="A8139" t="str">
            <v>უთხოვარიVIII44</v>
          </cell>
          <cell r="B8139" t="str">
            <v>უთხოვარი</v>
          </cell>
          <cell r="C8139" t="str">
            <v>VIII</v>
          </cell>
          <cell r="D8139">
            <v>17.5</v>
          </cell>
          <cell r="E8139">
            <v>44</v>
          </cell>
          <cell r="F8139">
            <v>1.21</v>
          </cell>
          <cell r="G8139">
            <v>1.05</v>
          </cell>
          <cell r="H8139">
            <v>0.06</v>
          </cell>
          <cell r="I8139">
            <v>1.1100000000000001</v>
          </cell>
          <cell r="J8139">
            <v>0.15999999999999992</v>
          </cell>
        </row>
        <row r="8140">
          <cell r="A8140" t="str">
            <v>უთხოვარიVIII48</v>
          </cell>
          <cell r="B8140" t="str">
            <v>უთხოვარი</v>
          </cell>
          <cell r="C8140" t="str">
            <v>VIII</v>
          </cell>
          <cell r="D8140">
            <v>18</v>
          </cell>
          <cell r="E8140">
            <v>48</v>
          </cell>
          <cell r="F8140">
            <v>1.49</v>
          </cell>
          <cell r="G8140">
            <v>1.29</v>
          </cell>
          <cell r="H8140">
            <v>0.08</v>
          </cell>
          <cell r="I8140">
            <v>1.37</v>
          </cell>
          <cell r="J8140">
            <v>0.19999999999999996</v>
          </cell>
        </row>
        <row r="8141">
          <cell r="A8141" t="str">
            <v>უთხოვარიVIII52</v>
          </cell>
          <cell r="B8141" t="str">
            <v>უთხოვარი</v>
          </cell>
          <cell r="C8141" t="str">
            <v>VIII</v>
          </cell>
          <cell r="D8141">
            <v>18.5</v>
          </cell>
          <cell r="E8141">
            <v>52</v>
          </cell>
          <cell r="F8141">
            <v>1.8</v>
          </cell>
          <cell r="G8141">
            <v>1.57</v>
          </cell>
          <cell r="H8141">
            <v>0.09</v>
          </cell>
          <cell r="I8141">
            <v>1.6600000000000001</v>
          </cell>
          <cell r="J8141">
            <v>0.22999999999999998</v>
          </cell>
        </row>
        <row r="8142">
          <cell r="A8142" t="str">
            <v>უთხოვარიVIII56</v>
          </cell>
          <cell r="B8142" t="str">
            <v>უთხოვარი</v>
          </cell>
          <cell r="C8142" t="str">
            <v>VIII</v>
          </cell>
          <cell r="D8142">
            <v>19</v>
          </cell>
          <cell r="E8142">
            <v>56</v>
          </cell>
          <cell r="F8142">
            <v>2.13</v>
          </cell>
          <cell r="G8142">
            <v>1.86</v>
          </cell>
          <cell r="H8142">
            <v>0.11</v>
          </cell>
          <cell r="I8142">
            <v>1.9700000000000002</v>
          </cell>
          <cell r="J8142">
            <v>0.2699999999999998</v>
          </cell>
        </row>
        <row r="8143">
          <cell r="A8143" t="str">
            <v>უთხოვარიVIII60</v>
          </cell>
          <cell r="B8143" t="str">
            <v>უთხოვარი</v>
          </cell>
          <cell r="C8143" t="str">
            <v>VIII</v>
          </cell>
          <cell r="D8143">
            <v>19.5</v>
          </cell>
          <cell r="E8143">
            <v>60</v>
          </cell>
          <cell r="F8143">
            <v>2.4900000000000002</v>
          </cell>
          <cell r="G8143">
            <v>2.1800000000000002</v>
          </cell>
          <cell r="H8143">
            <v>0.13</v>
          </cell>
          <cell r="I8143">
            <v>2.31</v>
          </cell>
          <cell r="J8143">
            <v>0.31000000000000005</v>
          </cell>
        </row>
        <row r="8144">
          <cell r="A8144" t="str">
            <v>უთხოვარიVIII64</v>
          </cell>
          <cell r="B8144" t="str">
            <v>უთხოვარი</v>
          </cell>
          <cell r="C8144" t="str">
            <v>VIII</v>
          </cell>
          <cell r="D8144">
            <v>20</v>
          </cell>
          <cell r="E8144">
            <v>64</v>
          </cell>
          <cell r="F8144">
            <v>2.89</v>
          </cell>
          <cell r="G8144">
            <v>2.5299999999999998</v>
          </cell>
          <cell r="H8144">
            <v>0.15</v>
          </cell>
          <cell r="I8144">
            <v>2.6799999999999997</v>
          </cell>
          <cell r="J8144">
            <v>0.36000000000000032</v>
          </cell>
        </row>
        <row r="8145">
          <cell r="A8145" t="str">
            <v>უთხოვარიVIII68</v>
          </cell>
          <cell r="B8145" t="str">
            <v>უთხოვარი</v>
          </cell>
          <cell r="C8145" t="str">
            <v>VIII</v>
          </cell>
          <cell r="D8145">
            <v>20.5</v>
          </cell>
          <cell r="E8145">
            <v>68</v>
          </cell>
          <cell r="F8145">
            <v>3.3</v>
          </cell>
          <cell r="G8145">
            <v>2.9</v>
          </cell>
          <cell r="H8145">
            <v>0.17</v>
          </cell>
          <cell r="I8145">
            <v>3.07</v>
          </cell>
          <cell r="J8145">
            <v>0.39999999999999991</v>
          </cell>
        </row>
        <row r="8146">
          <cell r="A8146" t="str">
            <v>უთხოვარიVIII72</v>
          </cell>
          <cell r="B8146" t="str">
            <v>უთხოვარი</v>
          </cell>
          <cell r="C8146" t="str">
            <v>VIII</v>
          </cell>
          <cell r="D8146">
            <v>20.5</v>
          </cell>
          <cell r="E8146">
            <v>72</v>
          </cell>
          <cell r="F8146">
            <v>3.74</v>
          </cell>
          <cell r="G8146">
            <v>3.29</v>
          </cell>
          <cell r="H8146">
            <v>0.19</v>
          </cell>
          <cell r="I8146">
            <v>3.48</v>
          </cell>
          <cell r="J8146">
            <v>0.45000000000000018</v>
          </cell>
        </row>
        <row r="8147">
          <cell r="A8147" t="str">
            <v>უთხოვარიVIII76</v>
          </cell>
          <cell r="B8147" t="str">
            <v>უთხოვარი</v>
          </cell>
          <cell r="C8147" t="str">
            <v>VIII</v>
          </cell>
          <cell r="D8147">
            <v>21</v>
          </cell>
          <cell r="E8147">
            <v>76</v>
          </cell>
          <cell r="F8147">
            <v>4.21</v>
          </cell>
          <cell r="G8147">
            <v>3.71</v>
          </cell>
          <cell r="H8147">
            <v>0.21</v>
          </cell>
          <cell r="I8147">
            <v>3.92</v>
          </cell>
          <cell r="J8147">
            <v>0.5</v>
          </cell>
        </row>
        <row r="8148">
          <cell r="A8148" t="str">
            <v>უთხოვარიVIII80</v>
          </cell>
          <cell r="B8148" t="str">
            <v>უთხოვარი</v>
          </cell>
          <cell r="C8148" t="str">
            <v>VIII</v>
          </cell>
          <cell r="D8148">
            <v>21</v>
          </cell>
          <cell r="E8148">
            <v>80</v>
          </cell>
          <cell r="F8148">
            <v>4.7</v>
          </cell>
          <cell r="G8148">
            <v>4.1500000000000004</v>
          </cell>
          <cell r="H8148">
            <v>0.24</v>
          </cell>
          <cell r="I8148">
            <v>4.3900000000000006</v>
          </cell>
          <cell r="J8148">
            <v>0.54999999999999982</v>
          </cell>
        </row>
        <row r="8149">
          <cell r="A8149" t="str">
            <v>უთხოვარიVIII84</v>
          </cell>
          <cell r="B8149" t="str">
            <v>უთხოვარი</v>
          </cell>
          <cell r="C8149" t="str">
            <v>VIII</v>
          </cell>
          <cell r="D8149">
            <v>21.5</v>
          </cell>
          <cell r="E8149">
            <v>84</v>
          </cell>
          <cell r="F8149">
            <v>5.21</v>
          </cell>
          <cell r="G8149">
            <v>4.6100000000000003</v>
          </cell>
          <cell r="H8149">
            <v>0.26</v>
          </cell>
          <cell r="I8149">
            <v>4.87</v>
          </cell>
          <cell r="J8149">
            <v>0.59999999999999964</v>
          </cell>
        </row>
        <row r="8150">
          <cell r="A8150" t="str">
            <v>უთხოვარიVIII88</v>
          </cell>
          <cell r="B8150" t="str">
            <v>უთხოვარი</v>
          </cell>
          <cell r="C8150" t="str">
            <v>VIII</v>
          </cell>
          <cell r="D8150">
            <v>21.5</v>
          </cell>
          <cell r="E8150">
            <v>88</v>
          </cell>
          <cell r="F8150">
            <v>5.74</v>
          </cell>
          <cell r="G8150">
            <v>5.09</v>
          </cell>
          <cell r="H8150">
            <v>0.28999999999999998</v>
          </cell>
          <cell r="I8150">
            <v>5.38</v>
          </cell>
          <cell r="J8150">
            <v>0.65000000000000036</v>
          </cell>
        </row>
        <row r="8151">
          <cell r="A8151" t="str">
            <v>უთხოვარიVIII92</v>
          </cell>
          <cell r="B8151" t="str">
            <v>უთხოვარი</v>
          </cell>
          <cell r="C8151" t="str">
            <v>VIII</v>
          </cell>
          <cell r="D8151">
            <v>21.5</v>
          </cell>
          <cell r="E8151">
            <v>92</v>
          </cell>
          <cell r="F8151">
            <v>6.29</v>
          </cell>
          <cell r="G8151">
            <v>5.59</v>
          </cell>
          <cell r="H8151">
            <v>0.32</v>
          </cell>
          <cell r="I8151">
            <v>5.91</v>
          </cell>
          <cell r="J8151">
            <v>0.70000000000000018</v>
          </cell>
        </row>
        <row r="8152">
          <cell r="A8152" t="str">
            <v>უთხოვარიVIII96</v>
          </cell>
          <cell r="B8152" t="str">
            <v>უთხოვარი</v>
          </cell>
          <cell r="C8152" t="str">
            <v>VIII</v>
          </cell>
          <cell r="D8152">
            <v>21.5</v>
          </cell>
          <cell r="E8152">
            <v>96</v>
          </cell>
          <cell r="F8152">
            <v>6.86</v>
          </cell>
          <cell r="G8152">
            <v>6.1</v>
          </cell>
          <cell r="H8152">
            <v>0.34</v>
          </cell>
          <cell r="I8152">
            <v>6.4399999999999995</v>
          </cell>
          <cell r="J8152">
            <v>0.76000000000000068</v>
          </cell>
        </row>
        <row r="8153">
          <cell r="A8153" t="str">
            <v>უთხოვარიVIII100</v>
          </cell>
          <cell r="B8153" t="str">
            <v>უთხოვარი</v>
          </cell>
          <cell r="C8153" t="str">
            <v>VIII</v>
          </cell>
          <cell r="D8153">
            <v>21.5</v>
          </cell>
          <cell r="E8153">
            <v>100</v>
          </cell>
          <cell r="F8153">
            <v>7.45</v>
          </cell>
          <cell r="G8153">
            <v>6.64</v>
          </cell>
          <cell r="H8153">
            <v>0.37</v>
          </cell>
          <cell r="I8153">
            <v>7.01</v>
          </cell>
          <cell r="J8153">
            <v>0.8100000000000005</v>
          </cell>
        </row>
        <row r="8154">
          <cell r="A8154" t="str">
            <v>უთხოვარიVIII104</v>
          </cell>
          <cell r="B8154" t="str">
            <v>უთხოვარი</v>
          </cell>
          <cell r="C8154" t="str">
            <v>VIII</v>
          </cell>
          <cell r="D8154">
            <v>21.5</v>
          </cell>
          <cell r="E8154">
            <v>104</v>
          </cell>
          <cell r="F8154">
            <v>8.0500000000000007</v>
          </cell>
          <cell r="G8154">
            <v>7.19</v>
          </cell>
          <cell r="H8154">
            <v>0.4</v>
          </cell>
          <cell r="I8154">
            <v>7.5900000000000007</v>
          </cell>
          <cell r="J8154">
            <v>0.86000000000000032</v>
          </cell>
        </row>
        <row r="8155">
          <cell r="A8155" t="str">
            <v>უთხოვარიIX8</v>
          </cell>
          <cell r="B8155" t="str">
            <v>უთხოვარი</v>
          </cell>
          <cell r="C8155" t="str">
            <v>IX</v>
          </cell>
          <cell r="D8155">
            <v>7</v>
          </cell>
          <cell r="E8155">
            <v>8</v>
          </cell>
          <cell r="F8155">
            <v>1.7999999999999999E-2</v>
          </cell>
          <cell r="G8155">
            <v>0.02</v>
          </cell>
          <cell r="H8155">
            <v>0</v>
          </cell>
          <cell r="I8155">
            <v>0.02</v>
          </cell>
          <cell r="J8155">
            <v>-2.0000000000000018E-3</v>
          </cell>
        </row>
        <row r="8156">
          <cell r="A8156" t="str">
            <v>უთხოვარიIX10</v>
          </cell>
          <cell r="B8156" t="str">
            <v>უთხოვარი</v>
          </cell>
          <cell r="C8156" t="str">
            <v>IX</v>
          </cell>
          <cell r="D8156">
            <v>7.5</v>
          </cell>
          <cell r="E8156">
            <v>10</v>
          </cell>
          <cell r="F8156">
            <v>0.03</v>
          </cell>
          <cell r="G8156">
            <v>0.03</v>
          </cell>
          <cell r="H8156">
            <v>0</v>
          </cell>
          <cell r="I8156">
            <v>0.03</v>
          </cell>
          <cell r="J8156">
            <v>0</v>
          </cell>
        </row>
        <row r="8157">
          <cell r="A8157" t="str">
            <v>უთხოვარიIX12</v>
          </cell>
          <cell r="B8157" t="str">
            <v>უთხოვარი</v>
          </cell>
          <cell r="C8157" t="str">
            <v>IX</v>
          </cell>
          <cell r="D8157">
            <v>8.5</v>
          </cell>
          <cell r="E8157">
            <v>12</v>
          </cell>
          <cell r="F8157">
            <v>4.7E-2</v>
          </cell>
          <cell r="G8157">
            <v>0.04</v>
          </cell>
          <cell r="H8157">
            <v>0</v>
          </cell>
          <cell r="I8157">
            <v>0.04</v>
          </cell>
          <cell r="J8157">
            <v>6.9999999999999993E-3</v>
          </cell>
        </row>
        <row r="8158">
          <cell r="A8158" t="str">
            <v>უთხოვარიIX14</v>
          </cell>
          <cell r="B8158" t="str">
            <v>უთხოვარი</v>
          </cell>
          <cell r="C8158" t="str">
            <v>IX</v>
          </cell>
          <cell r="D8158">
            <v>9</v>
          </cell>
          <cell r="E8158">
            <v>14</v>
          </cell>
          <cell r="F8158">
            <v>6.8000000000000005E-2</v>
          </cell>
          <cell r="G8158">
            <v>0.06</v>
          </cell>
          <cell r="H8158">
            <v>0</v>
          </cell>
          <cell r="I8158">
            <v>0.06</v>
          </cell>
          <cell r="J8158">
            <v>8.0000000000000071E-3</v>
          </cell>
        </row>
        <row r="8159">
          <cell r="A8159" t="str">
            <v>უთხოვარიIX16</v>
          </cell>
          <cell r="B8159" t="str">
            <v>უთხოვარი</v>
          </cell>
          <cell r="C8159" t="str">
            <v>IX</v>
          </cell>
          <cell r="D8159">
            <v>9.5</v>
          </cell>
          <cell r="E8159">
            <v>16</v>
          </cell>
          <cell r="F8159">
            <v>0.94</v>
          </cell>
          <cell r="G8159">
            <v>0.08</v>
          </cell>
          <cell r="H8159">
            <v>0.05</v>
          </cell>
          <cell r="I8159">
            <v>0.13</v>
          </cell>
          <cell r="J8159">
            <v>0.86</v>
          </cell>
        </row>
        <row r="8160">
          <cell r="A8160" t="str">
            <v>უთხოვარიIX20</v>
          </cell>
          <cell r="B8160" t="str">
            <v>უთხოვარი</v>
          </cell>
          <cell r="C8160" t="str">
            <v>IX</v>
          </cell>
          <cell r="D8160">
            <v>10.5</v>
          </cell>
          <cell r="E8160">
            <v>20</v>
          </cell>
          <cell r="F8160">
            <v>0.16</v>
          </cell>
          <cell r="G8160">
            <v>0.14000000000000001</v>
          </cell>
          <cell r="H8160">
            <v>0.01</v>
          </cell>
          <cell r="I8160">
            <v>0.15000000000000002</v>
          </cell>
          <cell r="J8160">
            <v>1.999999999999999E-2</v>
          </cell>
        </row>
        <row r="8161">
          <cell r="A8161" t="str">
            <v>უთხოვარიIX24</v>
          </cell>
          <cell r="B8161" t="str">
            <v>უთხოვარი</v>
          </cell>
          <cell r="C8161" t="str">
            <v>IX</v>
          </cell>
          <cell r="D8161">
            <v>11.5</v>
          </cell>
          <cell r="E8161">
            <v>24</v>
          </cell>
          <cell r="F8161">
            <v>0.25</v>
          </cell>
          <cell r="G8161">
            <v>0.21</v>
          </cell>
          <cell r="H8161">
            <v>0.01</v>
          </cell>
          <cell r="I8161">
            <v>0.22</v>
          </cell>
          <cell r="J8161">
            <v>4.0000000000000008E-2</v>
          </cell>
        </row>
        <row r="8162">
          <cell r="A8162" t="str">
            <v>უთხოვარიIX28</v>
          </cell>
          <cell r="B8162" t="str">
            <v>უთხოვარი</v>
          </cell>
          <cell r="C8162" t="str">
            <v>IX</v>
          </cell>
          <cell r="D8162">
            <v>12.5</v>
          </cell>
          <cell r="E8162">
            <v>28</v>
          </cell>
          <cell r="F8162">
            <v>0.37</v>
          </cell>
          <cell r="G8162">
            <v>0.32</v>
          </cell>
          <cell r="H8162">
            <v>0.02</v>
          </cell>
          <cell r="I8162">
            <v>0.34</v>
          </cell>
          <cell r="J8162">
            <v>4.9999999999999989E-2</v>
          </cell>
        </row>
        <row r="8163">
          <cell r="A8163" t="str">
            <v>უთხოვარიIX32</v>
          </cell>
          <cell r="B8163" t="str">
            <v>უთხოვარი</v>
          </cell>
          <cell r="C8163" t="str">
            <v>IX</v>
          </cell>
          <cell r="D8163">
            <v>13.5</v>
          </cell>
          <cell r="E8163">
            <v>32</v>
          </cell>
          <cell r="F8163">
            <v>0.51</v>
          </cell>
          <cell r="G8163">
            <v>0.44</v>
          </cell>
          <cell r="H8163">
            <v>0.03</v>
          </cell>
          <cell r="I8163">
            <v>0.47</v>
          </cell>
          <cell r="J8163">
            <v>7.0000000000000007E-2</v>
          </cell>
        </row>
        <row r="8164">
          <cell r="A8164" t="str">
            <v>უთხოვარიIX36</v>
          </cell>
          <cell r="B8164" t="str">
            <v>უთხოვარი</v>
          </cell>
          <cell r="C8164" t="str">
            <v>IX</v>
          </cell>
          <cell r="D8164">
            <v>14.5</v>
          </cell>
          <cell r="E8164">
            <v>36</v>
          </cell>
          <cell r="F8164">
            <v>0.68</v>
          </cell>
          <cell r="G8164">
            <v>0.59</v>
          </cell>
          <cell r="H8164">
            <v>0.03</v>
          </cell>
          <cell r="I8164">
            <v>0.62</v>
          </cell>
          <cell r="J8164">
            <v>9.000000000000008E-2</v>
          </cell>
        </row>
        <row r="8165">
          <cell r="A8165" t="str">
            <v>უთხოვარიIX40</v>
          </cell>
          <cell r="B8165" t="str">
            <v>უთხოვარი</v>
          </cell>
          <cell r="C8165" t="str">
            <v>IX</v>
          </cell>
          <cell r="D8165">
            <v>15</v>
          </cell>
          <cell r="E8165">
            <v>40</v>
          </cell>
          <cell r="F8165">
            <v>0.88</v>
          </cell>
          <cell r="G8165">
            <v>0.76</v>
          </cell>
          <cell r="H8165">
            <v>0.04</v>
          </cell>
          <cell r="I8165">
            <v>0.8</v>
          </cell>
          <cell r="J8165">
            <v>0.12</v>
          </cell>
        </row>
        <row r="8166">
          <cell r="A8166" t="str">
            <v>უთხოვარიIX44</v>
          </cell>
          <cell r="B8166" t="str">
            <v>უთხოვარი</v>
          </cell>
          <cell r="C8166" t="str">
            <v>IX</v>
          </cell>
          <cell r="D8166">
            <v>16</v>
          </cell>
          <cell r="E8166">
            <v>44</v>
          </cell>
          <cell r="F8166">
            <v>1.1100000000000001</v>
          </cell>
          <cell r="G8166">
            <v>0.96</v>
          </cell>
          <cell r="H8166">
            <v>0.06</v>
          </cell>
          <cell r="I8166">
            <v>1.02</v>
          </cell>
          <cell r="J8166">
            <v>0.15000000000000013</v>
          </cell>
        </row>
        <row r="8167">
          <cell r="A8167" t="str">
            <v>უთხოვარიIX48</v>
          </cell>
          <cell r="B8167" t="str">
            <v>უთხოვარი</v>
          </cell>
          <cell r="C8167" t="str">
            <v>IX</v>
          </cell>
          <cell r="D8167">
            <v>16.5</v>
          </cell>
          <cell r="E8167">
            <v>48</v>
          </cell>
          <cell r="F8167">
            <v>1.36</v>
          </cell>
          <cell r="G8167">
            <v>1.18</v>
          </cell>
          <cell r="H8167">
            <v>7.0000000000000007E-2</v>
          </cell>
          <cell r="I8167">
            <v>1.25</v>
          </cell>
          <cell r="J8167">
            <v>0.18000000000000016</v>
          </cell>
        </row>
        <row r="8168">
          <cell r="A8168" t="str">
            <v>უთხოვარიIX52</v>
          </cell>
          <cell r="B8168" t="str">
            <v>უთხოვარი</v>
          </cell>
          <cell r="C8168" t="str">
            <v>IX</v>
          </cell>
          <cell r="D8168">
            <v>17</v>
          </cell>
          <cell r="E8168">
            <v>52</v>
          </cell>
          <cell r="F8168">
            <v>1.64</v>
          </cell>
          <cell r="G8168">
            <v>1.42</v>
          </cell>
          <cell r="H8168">
            <v>0.08</v>
          </cell>
          <cell r="I8168">
            <v>1.5</v>
          </cell>
          <cell r="J8168">
            <v>0.21999999999999997</v>
          </cell>
        </row>
        <row r="8169">
          <cell r="A8169" t="str">
            <v>უთხოვარიIX56</v>
          </cell>
          <cell r="B8169" t="str">
            <v>უთხოვარი</v>
          </cell>
          <cell r="C8169" t="str">
            <v>IX</v>
          </cell>
          <cell r="D8169">
            <v>17.5</v>
          </cell>
          <cell r="E8169">
            <v>56</v>
          </cell>
          <cell r="F8169">
            <v>1.94</v>
          </cell>
          <cell r="G8169">
            <v>1.69</v>
          </cell>
          <cell r="H8169">
            <v>0.1</v>
          </cell>
          <cell r="I8169">
            <v>1.79</v>
          </cell>
          <cell r="J8169">
            <v>0.25</v>
          </cell>
        </row>
        <row r="8170">
          <cell r="A8170" t="str">
            <v>უთხოვარიIX60</v>
          </cell>
          <cell r="B8170" t="str">
            <v>უთხოვარი</v>
          </cell>
          <cell r="C8170" t="str">
            <v>IX</v>
          </cell>
          <cell r="D8170">
            <v>18</v>
          </cell>
          <cell r="E8170">
            <v>60</v>
          </cell>
          <cell r="F8170">
            <v>2.2799999999999998</v>
          </cell>
          <cell r="G8170">
            <v>1.99</v>
          </cell>
          <cell r="H8170">
            <v>0.11</v>
          </cell>
          <cell r="I8170">
            <v>2.1</v>
          </cell>
          <cell r="J8170">
            <v>0.28999999999999981</v>
          </cell>
        </row>
        <row r="8171">
          <cell r="A8171" t="str">
            <v>უთხოვარიIX64</v>
          </cell>
          <cell r="B8171" t="str">
            <v>უთხოვარი</v>
          </cell>
          <cell r="C8171" t="str">
            <v>IX</v>
          </cell>
          <cell r="D8171">
            <v>18</v>
          </cell>
          <cell r="E8171">
            <v>64</v>
          </cell>
          <cell r="F8171">
            <v>2.63</v>
          </cell>
          <cell r="G8171">
            <v>2.2999999999999998</v>
          </cell>
          <cell r="H8171">
            <v>0.13</v>
          </cell>
          <cell r="I8171">
            <v>2.4299999999999997</v>
          </cell>
          <cell r="J8171">
            <v>0.33000000000000007</v>
          </cell>
        </row>
        <row r="8172">
          <cell r="A8172" t="str">
            <v>უთხოვარიIX68</v>
          </cell>
          <cell r="B8172" t="str">
            <v>უთხოვარი</v>
          </cell>
          <cell r="C8172" t="str">
            <v>IX</v>
          </cell>
          <cell r="D8172">
            <v>18.5</v>
          </cell>
          <cell r="E8172">
            <v>68</v>
          </cell>
          <cell r="F8172">
            <v>3.01</v>
          </cell>
          <cell r="G8172">
            <v>2.64</v>
          </cell>
          <cell r="H8172">
            <v>0.15</v>
          </cell>
          <cell r="I8172">
            <v>2.79</v>
          </cell>
          <cell r="J8172">
            <v>0.36999999999999966</v>
          </cell>
        </row>
        <row r="8173">
          <cell r="A8173" t="str">
            <v>უთხოვარიIX72</v>
          </cell>
          <cell r="B8173" t="str">
            <v>უთხოვარი</v>
          </cell>
          <cell r="C8173" t="str">
            <v>IX</v>
          </cell>
          <cell r="D8173">
            <v>19</v>
          </cell>
          <cell r="E8173">
            <v>72</v>
          </cell>
          <cell r="F8173">
            <v>3.42</v>
          </cell>
          <cell r="G8173">
            <v>3.01</v>
          </cell>
          <cell r="H8173">
            <v>0.17</v>
          </cell>
          <cell r="I8173">
            <v>3.1799999999999997</v>
          </cell>
          <cell r="J8173">
            <v>0.41000000000000014</v>
          </cell>
        </row>
        <row r="8174">
          <cell r="A8174" t="str">
            <v>უთხოვარიIX76</v>
          </cell>
          <cell r="B8174" t="str">
            <v>უთხოვარი</v>
          </cell>
          <cell r="C8174" t="str">
            <v>IX</v>
          </cell>
          <cell r="D8174">
            <v>19</v>
          </cell>
          <cell r="E8174">
            <v>76</v>
          </cell>
          <cell r="F8174">
            <v>3.84</v>
          </cell>
          <cell r="G8174">
            <v>3.38</v>
          </cell>
          <cell r="H8174">
            <v>0.19</v>
          </cell>
          <cell r="I8174">
            <v>3.57</v>
          </cell>
          <cell r="J8174">
            <v>0.45999999999999996</v>
          </cell>
        </row>
        <row r="8175">
          <cell r="A8175" t="str">
            <v>უთხოვარიIX80</v>
          </cell>
          <cell r="B8175" t="str">
            <v>უთხოვარი</v>
          </cell>
          <cell r="C8175" t="str">
            <v>IX</v>
          </cell>
          <cell r="D8175">
            <v>19</v>
          </cell>
          <cell r="E8175">
            <v>80</v>
          </cell>
          <cell r="F8175">
            <v>4.29</v>
          </cell>
          <cell r="G8175">
            <v>3.78</v>
          </cell>
          <cell r="H8175">
            <v>0.22</v>
          </cell>
          <cell r="I8175">
            <v>4</v>
          </cell>
          <cell r="J8175">
            <v>0.51000000000000023</v>
          </cell>
        </row>
        <row r="8176">
          <cell r="A8176" t="str">
            <v>უთხოვარიIX84</v>
          </cell>
          <cell r="B8176" t="str">
            <v>უთხოვარი</v>
          </cell>
          <cell r="C8176" t="str">
            <v>IX</v>
          </cell>
          <cell r="D8176">
            <v>19.5</v>
          </cell>
          <cell r="E8176">
            <v>84</v>
          </cell>
          <cell r="F8176">
            <v>4.75</v>
          </cell>
          <cell r="G8176">
            <v>4.2</v>
          </cell>
          <cell r="H8176">
            <v>0.24</v>
          </cell>
          <cell r="I8176">
            <v>4.4400000000000004</v>
          </cell>
          <cell r="J8176">
            <v>0.54999999999999982</v>
          </cell>
        </row>
        <row r="8177">
          <cell r="A8177" t="str">
            <v>თხმელიI8</v>
          </cell>
          <cell r="B8177" t="str">
            <v>თხმელი</v>
          </cell>
          <cell r="C8177" t="str">
            <v>I</v>
          </cell>
          <cell r="D8177">
            <v>13.5</v>
          </cell>
          <cell r="E8177">
            <v>8</v>
          </cell>
          <cell r="F8177">
            <v>3.3000000000000002E-2</v>
          </cell>
          <cell r="G8177">
            <v>0.03</v>
          </cell>
          <cell r="H8177">
            <v>0</v>
          </cell>
          <cell r="I8177">
            <v>0.03</v>
          </cell>
          <cell r="J8177">
            <v>3.0000000000000027E-3</v>
          </cell>
        </row>
        <row r="8178">
          <cell r="A8178" t="str">
            <v>თხმელიI10</v>
          </cell>
          <cell r="B8178" t="str">
            <v>თხმელი</v>
          </cell>
          <cell r="C8178" t="str">
            <v>I</v>
          </cell>
          <cell r="D8178">
            <v>14.5</v>
          </cell>
          <cell r="E8178">
            <v>10</v>
          </cell>
          <cell r="F8178">
            <v>6.6000000000000003E-2</v>
          </cell>
          <cell r="G8178">
            <v>0.06</v>
          </cell>
          <cell r="H8178">
            <v>0.01</v>
          </cell>
          <cell r="I8178">
            <v>6.9999999999999993E-2</v>
          </cell>
          <cell r="J8178">
            <v>6.0000000000000053E-3</v>
          </cell>
        </row>
        <row r="8179">
          <cell r="A8179" t="str">
            <v>თხმელიI12</v>
          </cell>
          <cell r="B8179" t="str">
            <v>თხმელი</v>
          </cell>
          <cell r="C8179" t="str">
            <v>I</v>
          </cell>
          <cell r="D8179">
            <v>15.5</v>
          </cell>
          <cell r="E8179">
            <v>12</v>
          </cell>
          <cell r="F8179">
            <v>9.6000000000000002E-2</v>
          </cell>
          <cell r="G8179">
            <v>0.08</v>
          </cell>
          <cell r="H8179">
            <v>0.01</v>
          </cell>
          <cell r="I8179">
            <v>0.09</v>
          </cell>
          <cell r="J8179">
            <v>1.6E-2</v>
          </cell>
        </row>
        <row r="8180">
          <cell r="A8180" t="str">
            <v>თხმელიI14</v>
          </cell>
          <cell r="B8180" t="str">
            <v>თხმელი</v>
          </cell>
          <cell r="C8180" t="str">
            <v>I</v>
          </cell>
          <cell r="D8180">
            <v>16.5</v>
          </cell>
          <cell r="E8180">
            <v>14</v>
          </cell>
          <cell r="F8180">
            <v>0.13300000000000001</v>
          </cell>
          <cell r="G8180">
            <v>0.12</v>
          </cell>
          <cell r="H8180">
            <v>0.01</v>
          </cell>
          <cell r="I8180">
            <v>0.13</v>
          </cell>
          <cell r="J8180">
            <v>1.3000000000000012E-2</v>
          </cell>
        </row>
        <row r="8181">
          <cell r="A8181" t="str">
            <v>თხმელიI16</v>
          </cell>
          <cell r="B8181" t="str">
            <v>თხმელი</v>
          </cell>
          <cell r="C8181" t="str">
            <v>I</v>
          </cell>
          <cell r="D8181">
            <v>17.5</v>
          </cell>
          <cell r="E8181">
            <v>16</v>
          </cell>
          <cell r="F8181">
            <v>0.17399999999999999</v>
          </cell>
          <cell r="G8181">
            <v>0.15</v>
          </cell>
          <cell r="H8181">
            <v>0.02</v>
          </cell>
          <cell r="I8181">
            <v>0.16999999999999998</v>
          </cell>
          <cell r="J8181">
            <v>2.3999999999999994E-2</v>
          </cell>
        </row>
        <row r="8182">
          <cell r="A8182" t="str">
            <v>თხმელიI20</v>
          </cell>
          <cell r="B8182" t="str">
            <v>თხმელი</v>
          </cell>
          <cell r="C8182" t="str">
            <v>I</v>
          </cell>
          <cell r="D8182">
            <v>19</v>
          </cell>
          <cell r="E8182">
            <v>20</v>
          </cell>
          <cell r="F8182">
            <v>0.27</v>
          </cell>
          <cell r="G8182">
            <v>0.24</v>
          </cell>
          <cell r="H8182">
            <v>0.03</v>
          </cell>
          <cell r="I8182">
            <v>0.27</v>
          </cell>
          <cell r="J8182">
            <v>3.0000000000000027E-2</v>
          </cell>
        </row>
        <row r="8183">
          <cell r="A8183" t="str">
            <v>თხმელიI24</v>
          </cell>
          <cell r="B8183" t="str">
            <v>თხმელი</v>
          </cell>
          <cell r="C8183" t="str">
            <v>I</v>
          </cell>
          <cell r="D8183">
            <v>20.5</v>
          </cell>
          <cell r="E8183">
            <v>24</v>
          </cell>
          <cell r="F8183">
            <v>0.38</v>
          </cell>
          <cell r="G8183">
            <v>0.34</v>
          </cell>
          <cell r="H8183">
            <v>0.04</v>
          </cell>
          <cell r="I8183">
            <v>0.38</v>
          </cell>
          <cell r="J8183">
            <v>3.999999999999998E-2</v>
          </cell>
        </row>
        <row r="8184">
          <cell r="A8184" t="str">
            <v>თხმელიI28</v>
          </cell>
          <cell r="B8184" t="str">
            <v>თხმელი</v>
          </cell>
          <cell r="C8184" t="str">
            <v>I</v>
          </cell>
          <cell r="D8184">
            <v>21.5</v>
          </cell>
          <cell r="E8184">
            <v>28</v>
          </cell>
          <cell r="F8184">
            <v>0.54</v>
          </cell>
          <cell r="G8184">
            <v>0.49</v>
          </cell>
          <cell r="H8184">
            <v>0.05</v>
          </cell>
          <cell r="I8184">
            <v>0.54</v>
          </cell>
          <cell r="J8184">
            <v>5.0000000000000044E-2</v>
          </cell>
        </row>
        <row r="8185">
          <cell r="A8185" t="str">
            <v>თხმელიI32</v>
          </cell>
          <cell r="B8185" t="str">
            <v>თხმელი</v>
          </cell>
          <cell r="C8185" t="str">
            <v>I</v>
          </cell>
          <cell r="D8185">
            <v>22.5</v>
          </cell>
          <cell r="E8185">
            <v>32</v>
          </cell>
          <cell r="F8185">
            <v>0.72</v>
          </cell>
          <cell r="G8185">
            <v>0.66</v>
          </cell>
          <cell r="H8185">
            <v>7.0000000000000007E-2</v>
          </cell>
          <cell r="I8185">
            <v>0.73</v>
          </cell>
          <cell r="J8185">
            <v>5.9999999999999942E-2</v>
          </cell>
        </row>
        <row r="8186">
          <cell r="A8186" t="str">
            <v>თხმელიI36</v>
          </cell>
          <cell r="B8186" t="str">
            <v>თხმელი</v>
          </cell>
          <cell r="C8186" t="str">
            <v>I</v>
          </cell>
          <cell r="D8186">
            <v>23.5</v>
          </cell>
          <cell r="E8186">
            <v>36</v>
          </cell>
          <cell r="F8186">
            <v>0.87</v>
          </cell>
          <cell r="G8186">
            <v>0.8</v>
          </cell>
          <cell r="H8186">
            <v>0.09</v>
          </cell>
          <cell r="I8186">
            <v>0.89</v>
          </cell>
          <cell r="J8186">
            <v>6.9999999999999951E-2</v>
          </cell>
        </row>
        <row r="8187">
          <cell r="A8187" t="str">
            <v>თხმელიI40</v>
          </cell>
          <cell r="B8187" t="str">
            <v>თხმელი</v>
          </cell>
          <cell r="C8187" t="str">
            <v>I</v>
          </cell>
          <cell r="D8187">
            <v>24</v>
          </cell>
          <cell r="E8187">
            <v>40</v>
          </cell>
          <cell r="F8187">
            <v>1.0900000000000001</v>
          </cell>
          <cell r="G8187">
            <v>1</v>
          </cell>
          <cell r="H8187">
            <v>0.11</v>
          </cell>
          <cell r="I8187">
            <v>1.1100000000000001</v>
          </cell>
          <cell r="J8187">
            <v>9.000000000000008E-2</v>
          </cell>
        </row>
        <row r="8188">
          <cell r="A8188" t="str">
            <v>თხმელიI44</v>
          </cell>
          <cell r="B8188" t="str">
            <v>თხმელი</v>
          </cell>
          <cell r="C8188" t="str">
            <v>I</v>
          </cell>
          <cell r="D8188">
            <v>24.5</v>
          </cell>
          <cell r="E8188">
            <v>44</v>
          </cell>
          <cell r="F8188">
            <v>1.33</v>
          </cell>
          <cell r="G8188">
            <v>1.22</v>
          </cell>
          <cell r="H8188">
            <v>0.13</v>
          </cell>
          <cell r="I8188">
            <v>1.35</v>
          </cell>
          <cell r="J8188">
            <v>0.1100000000000001</v>
          </cell>
        </row>
        <row r="8189">
          <cell r="A8189" t="str">
            <v>თხმელიI48</v>
          </cell>
          <cell r="B8189" t="str">
            <v>თხმელი</v>
          </cell>
          <cell r="C8189" t="str">
            <v>I</v>
          </cell>
          <cell r="D8189">
            <v>24.5</v>
          </cell>
          <cell r="E8189">
            <v>48</v>
          </cell>
          <cell r="F8189">
            <v>1.57</v>
          </cell>
          <cell r="G8189">
            <v>1.44</v>
          </cell>
          <cell r="H8189">
            <v>0.16</v>
          </cell>
          <cell r="I8189">
            <v>1.5999999999999999</v>
          </cell>
          <cell r="J8189">
            <v>0.13000000000000012</v>
          </cell>
        </row>
        <row r="8190">
          <cell r="A8190" t="str">
            <v>თხმელიI52</v>
          </cell>
          <cell r="B8190" t="str">
            <v>თხმელი</v>
          </cell>
          <cell r="C8190" t="str">
            <v>I</v>
          </cell>
          <cell r="D8190">
            <v>25</v>
          </cell>
          <cell r="E8190">
            <v>52</v>
          </cell>
          <cell r="F8190">
            <v>1.85</v>
          </cell>
          <cell r="G8190">
            <v>1.7</v>
          </cell>
          <cell r="H8190">
            <v>0.19</v>
          </cell>
          <cell r="I8190">
            <v>1.89</v>
          </cell>
          <cell r="J8190">
            <v>0.15000000000000013</v>
          </cell>
        </row>
        <row r="8191">
          <cell r="A8191" t="str">
            <v>თხმელიI56</v>
          </cell>
          <cell r="B8191" t="str">
            <v>თხმელი</v>
          </cell>
          <cell r="C8191" t="str">
            <v>I</v>
          </cell>
          <cell r="D8191">
            <v>25</v>
          </cell>
          <cell r="E8191">
            <v>56</v>
          </cell>
          <cell r="F8191">
            <v>2.15</v>
          </cell>
          <cell r="G8191">
            <v>1.98</v>
          </cell>
          <cell r="H8191">
            <v>0.22</v>
          </cell>
          <cell r="I8191">
            <v>2.2000000000000002</v>
          </cell>
          <cell r="J8191">
            <v>0.16999999999999993</v>
          </cell>
        </row>
        <row r="8192">
          <cell r="A8192" t="str">
            <v>თხმელიI60</v>
          </cell>
          <cell r="B8192" t="str">
            <v>თხმელი</v>
          </cell>
          <cell r="C8192" t="str">
            <v>I</v>
          </cell>
          <cell r="D8192">
            <v>25</v>
          </cell>
          <cell r="E8192">
            <v>60</v>
          </cell>
          <cell r="F8192">
            <v>2.46</v>
          </cell>
          <cell r="G8192">
            <v>2.2599999999999998</v>
          </cell>
          <cell r="H8192">
            <v>0.25</v>
          </cell>
          <cell r="I8192">
            <v>2.5099999999999998</v>
          </cell>
          <cell r="J8192">
            <v>0.20000000000000018</v>
          </cell>
        </row>
        <row r="8193">
          <cell r="A8193" t="str">
            <v>თხმელიII8</v>
          </cell>
          <cell r="B8193" t="str">
            <v>თხმელი</v>
          </cell>
          <cell r="C8193" t="str">
            <v>II</v>
          </cell>
          <cell r="D8193">
            <v>12</v>
          </cell>
          <cell r="E8193">
            <v>8</v>
          </cell>
          <cell r="F8193">
            <v>2.9000000000000001E-2</v>
          </cell>
          <cell r="G8193">
            <v>0.03</v>
          </cell>
          <cell r="H8193">
            <v>0</v>
          </cell>
          <cell r="I8193">
            <v>0.03</v>
          </cell>
          <cell r="J8193">
            <v>-9.9999999999999742E-4</v>
          </cell>
        </row>
        <row r="8194">
          <cell r="A8194" t="str">
            <v>თხმელიII10</v>
          </cell>
          <cell r="B8194" t="str">
            <v>თხმელი</v>
          </cell>
          <cell r="C8194" t="str">
            <v>II</v>
          </cell>
          <cell r="D8194">
            <v>13</v>
          </cell>
          <cell r="E8194">
            <v>10</v>
          </cell>
          <cell r="F8194">
            <v>5.8000000000000003E-2</v>
          </cell>
          <cell r="G8194">
            <v>0.05</v>
          </cell>
          <cell r="H8194">
            <v>0.01</v>
          </cell>
          <cell r="I8194">
            <v>6.0000000000000005E-2</v>
          </cell>
          <cell r="J8194">
            <v>8.0000000000000002E-3</v>
          </cell>
        </row>
        <row r="8195">
          <cell r="A8195" t="str">
            <v>თხმელიII12</v>
          </cell>
          <cell r="B8195" t="str">
            <v>თხმელი</v>
          </cell>
          <cell r="C8195" t="str">
            <v>II</v>
          </cell>
          <cell r="D8195">
            <v>14</v>
          </cell>
          <cell r="E8195">
            <v>12</v>
          </cell>
          <cell r="F8195">
            <v>8.7999999999999995E-2</v>
          </cell>
          <cell r="G8195">
            <v>0.08</v>
          </cell>
          <cell r="H8195">
            <v>0.01</v>
          </cell>
          <cell r="I8195">
            <v>0.09</v>
          </cell>
          <cell r="J8195">
            <v>7.9999999999999932E-3</v>
          </cell>
        </row>
        <row r="8196">
          <cell r="A8196" t="str">
            <v>თხმელიII14</v>
          </cell>
          <cell r="B8196" t="str">
            <v>თხმელი</v>
          </cell>
          <cell r="C8196" t="str">
            <v>II</v>
          </cell>
          <cell r="D8196">
            <v>15</v>
          </cell>
          <cell r="E8196">
            <v>14</v>
          </cell>
          <cell r="F8196">
            <v>0.124</v>
          </cell>
          <cell r="G8196">
            <v>0.11</v>
          </cell>
          <cell r="H8196">
            <v>0.01</v>
          </cell>
          <cell r="I8196">
            <v>0.12</v>
          </cell>
          <cell r="J8196">
            <v>1.3999999999999999E-2</v>
          </cell>
        </row>
        <row r="8197">
          <cell r="A8197" t="str">
            <v>თხმელიII16</v>
          </cell>
          <cell r="B8197" t="str">
            <v>თხმელი</v>
          </cell>
          <cell r="C8197" t="str">
            <v>II</v>
          </cell>
          <cell r="D8197">
            <v>16</v>
          </cell>
          <cell r="E8197">
            <v>16</v>
          </cell>
          <cell r="F8197">
            <v>0.16400000000000001</v>
          </cell>
          <cell r="G8197">
            <v>0.14000000000000001</v>
          </cell>
          <cell r="H8197">
            <v>0.02</v>
          </cell>
          <cell r="I8197">
            <v>0.16</v>
          </cell>
          <cell r="J8197">
            <v>2.3999999999999994E-2</v>
          </cell>
        </row>
        <row r="8198">
          <cell r="A8198" t="str">
            <v>თხმელიII20</v>
          </cell>
          <cell r="B8198" t="str">
            <v>თხმელი</v>
          </cell>
          <cell r="C8198" t="str">
            <v>II</v>
          </cell>
          <cell r="D8198">
            <v>17.5</v>
          </cell>
          <cell r="E8198">
            <v>20</v>
          </cell>
          <cell r="F8198">
            <v>0.26</v>
          </cell>
          <cell r="G8198">
            <v>0.23</v>
          </cell>
          <cell r="H8198">
            <v>0.03</v>
          </cell>
          <cell r="I8198">
            <v>0.26</v>
          </cell>
          <cell r="J8198">
            <v>0.03</v>
          </cell>
        </row>
        <row r="8199">
          <cell r="A8199" t="str">
            <v>თხმელიII24</v>
          </cell>
          <cell r="B8199" t="str">
            <v>თხმელი</v>
          </cell>
          <cell r="C8199" t="str">
            <v>II</v>
          </cell>
          <cell r="D8199">
            <v>18.5</v>
          </cell>
          <cell r="E8199">
            <v>24</v>
          </cell>
          <cell r="F8199">
            <v>0.37</v>
          </cell>
          <cell r="G8199">
            <v>0.33</v>
          </cell>
          <cell r="H8199">
            <v>0.04</v>
          </cell>
          <cell r="I8199">
            <v>0.37</v>
          </cell>
          <cell r="J8199">
            <v>3.999999999999998E-2</v>
          </cell>
        </row>
        <row r="8200">
          <cell r="A8200" t="str">
            <v>თხმელიII28</v>
          </cell>
          <cell r="B8200" t="str">
            <v>თხმელი</v>
          </cell>
          <cell r="C8200" t="str">
            <v>II</v>
          </cell>
          <cell r="D8200">
            <v>20</v>
          </cell>
          <cell r="E8200">
            <v>28</v>
          </cell>
          <cell r="F8200">
            <v>0.52</v>
          </cell>
          <cell r="G8200">
            <v>0.47</v>
          </cell>
          <cell r="H8200">
            <v>0.05</v>
          </cell>
          <cell r="I8200">
            <v>0.52</v>
          </cell>
          <cell r="J8200">
            <v>5.0000000000000044E-2</v>
          </cell>
        </row>
        <row r="8201">
          <cell r="A8201" t="str">
            <v>თხმელიII32</v>
          </cell>
          <cell r="B8201" t="str">
            <v>თხმელი</v>
          </cell>
          <cell r="C8201" t="str">
            <v>II</v>
          </cell>
          <cell r="D8201">
            <v>20.5</v>
          </cell>
          <cell r="E8201">
            <v>32</v>
          </cell>
          <cell r="F8201">
            <v>0.69</v>
          </cell>
          <cell r="G8201">
            <v>0.63</v>
          </cell>
          <cell r="H8201">
            <v>7.0000000000000007E-2</v>
          </cell>
          <cell r="I8201">
            <v>0.7</v>
          </cell>
          <cell r="J8201">
            <v>5.9999999999999942E-2</v>
          </cell>
        </row>
        <row r="8202">
          <cell r="A8202" t="str">
            <v>თხმელიII36</v>
          </cell>
          <cell r="B8202" t="str">
            <v>თხმელი</v>
          </cell>
          <cell r="C8202" t="str">
            <v>II</v>
          </cell>
          <cell r="D8202">
            <v>21.5</v>
          </cell>
          <cell r="E8202">
            <v>36</v>
          </cell>
          <cell r="F8202">
            <v>0.85</v>
          </cell>
          <cell r="G8202">
            <v>0.78</v>
          </cell>
          <cell r="H8202">
            <v>0.09</v>
          </cell>
          <cell r="I8202">
            <v>0.87</v>
          </cell>
          <cell r="J8202">
            <v>6.9999999999999951E-2</v>
          </cell>
        </row>
        <row r="8203">
          <cell r="A8203" t="str">
            <v>თხმელიII40</v>
          </cell>
          <cell r="B8203" t="str">
            <v>თხმელი</v>
          </cell>
          <cell r="C8203" t="str">
            <v>II</v>
          </cell>
          <cell r="D8203">
            <v>22</v>
          </cell>
          <cell r="E8203">
            <v>40</v>
          </cell>
          <cell r="F8203">
            <v>1.06</v>
          </cell>
          <cell r="G8203">
            <v>0.98</v>
          </cell>
          <cell r="H8203">
            <v>0.11</v>
          </cell>
          <cell r="I8203">
            <v>1.0900000000000001</v>
          </cell>
          <cell r="J8203">
            <v>8.0000000000000071E-2</v>
          </cell>
        </row>
        <row r="8204">
          <cell r="A8204" t="str">
            <v>თხმელიII44</v>
          </cell>
          <cell r="B8204" t="str">
            <v>თხმელი</v>
          </cell>
          <cell r="C8204" t="str">
            <v>II</v>
          </cell>
          <cell r="D8204">
            <v>22</v>
          </cell>
          <cell r="E8204">
            <v>44</v>
          </cell>
          <cell r="F8204">
            <v>1.29</v>
          </cell>
          <cell r="G8204">
            <v>1.19</v>
          </cell>
          <cell r="H8204">
            <v>0.13</v>
          </cell>
          <cell r="I8204">
            <v>1.3199999999999998</v>
          </cell>
          <cell r="J8204">
            <v>0.10000000000000009</v>
          </cell>
        </row>
        <row r="8205">
          <cell r="A8205" t="str">
            <v>თხმელიII48</v>
          </cell>
          <cell r="B8205" t="str">
            <v>თხმელი</v>
          </cell>
          <cell r="C8205" t="str">
            <v>II</v>
          </cell>
          <cell r="D8205">
            <v>22.5</v>
          </cell>
          <cell r="E8205">
            <v>48</v>
          </cell>
          <cell r="F8205">
            <v>1.53</v>
          </cell>
          <cell r="G8205">
            <v>0.41</v>
          </cell>
          <cell r="H8205">
            <v>0.15</v>
          </cell>
          <cell r="I8205">
            <v>0.55999999999999994</v>
          </cell>
          <cell r="J8205">
            <v>1.1200000000000001</v>
          </cell>
        </row>
        <row r="8206">
          <cell r="A8206" t="str">
            <v>თხმელიII52</v>
          </cell>
          <cell r="B8206" t="str">
            <v>თხმელი</v>
          </cell>
          <cell r="C8206" t="str">
            <v>II</v>
          </cell>
          <cell r="D8206">
            <v>22.5</v>
          </cell>
          <cell r="E8206">
            <v>52</v>
          </cell>
          <cell r="F8206">
            <v>1.8</v>
          </cell>
          <cell r="G8206">
            <v>0.66</v>
          </cell>
          <cell r="H8206">
            <v>0.18</v>
          </cell>
          <cell r="I8206">
            <v>0.84000000000000008</v>
          </cell>
          <cell r="J8206">
            <v>1.1400000000000001</v>
          </cell>
        </row>
        <row r="8207">
          <cell r="A8207" t="str">
            <v>თხმელიII56</v>
          </cell>
          <cell r="B8207" t="str">
            <v>თხმელი</v>
          </cell>
          <cell r="C8207" t="str">
            <v>II</v>
          </cell>
          <cell r="D8207">
            <v>23</v>
          </cell>
          <cell r="E8207">
            <v>56</v>
          </cell>
          <cell r="F8207">
            <v>1.99</v>
          </cell>
          <cell r="G8207">
            <v>1.92</v>
          </cell>
          <cell r="H8207">
            <v>0.11</v>
          </cell>
          <cell r="I8207">
            <v>2.0299999999999998</v>
          </cell>
          <cell r="J8207">
            <v>7.0000000000000062E-2</v>
          </cell>
        </row>
        <row r="8208">
          <cell r="A8208" t="str">
            <v>თხმელიII60</v>
          </cell>
          <cell r="B8208" t="str">
            <v>თხმელი</v>
          </cell>
          <cell r="C8208" t="str">
            <v>II</v>
          </cell>
          <cell r="D8208">
            <v>23</v>
          </cell>
          <cell r="E8208">
            <v>60</v>
          </cell>
          <cell r="F8208">
            <v>2.4</v>
          </cell>
          <cell r="G8208">
            <v>2.21</v>
          </cell>
          <cell r="H8208">
            <v>0.24</v>
          </cell>
          <cell r="I8208">
            <v>2.4500000000000002</v>
          </cell>
          <cell r="J8208">
            <v>0.18999999999999995</v>
          </cell>
        </row>
        <row r="8209">
          <cell r="A8209" t="str">
            <v>თხმელიIII8</v>
          </cell>
          <cell r="B8209" t="str">
            <v>თხმელი</v>
          </cell>
          <cell r="C8209" t="str">
            <v>III</v>
          </cell>
          <cell r="D8209">
            <v>11</v>
          </cell>
          <cell r="E8209">
            <v>8</v>
          </cell>
          <cell r="F8209">
            <v>2.5999999999999999E-2</v>
          </cell>
          <cell r="G8209">
            <v>0.02</v>
          </cell>
          <cell r="H8209">
            <v>0</v>
          </cell>
          <cell r="I8209">
            <v>0.02</v>
          </cell>
          <cell r="J8209">
            <v>5.9999999999999984E-3</v>
          </cell>
        </row>
        <row r="8210">
          <cell r="A8210" t="str">
            <v>თხმელიIII10</v>
          </cell>
          <cell r="B8210" t="str">
            <v>თხმელი</v>
          </cell>
          <cell r="C8210" t="str">
            <v>III</v>
          </cell>
          <cell r="D8210">
            <v>12</v>
          </cell>
          <cell r="E8210">
            <v>10</v>
          </cell>
          <cell r="F8210">
            <v>5.0999999999999997E-2</v>
          </cell>
          <cell r="G8210">
            <v>0.05</v>
          </cell>
          <cell r="H8210">
            <v>0.01</v>
          </cell>
          <cell r="I8210">
            <v>6.0000000000000005E-2</v>
          </cell>
          <cell r="J8210">
            <v>9.9999999999999395E-4</v>
          </cell>
        </row>
        <row r="8211">
          <cell r="A8211" t="str">
            <v>თხმელიIII12</v>
          </cell>
          <cell r="B8211" t="str">
            <v>თხმელი</v>
          </cell>
          <cell r="C8211" t="str">
            <v>III</v>
          </cell>
          <cell r="D8211">
            <v>12.5</v>
          </cell>
          <cell r="E8211">
            <v>12</v>
          </cell>
          <cell r="F8211">
            <v>0.08</v>
          </cell>
          <cell r="G8211">
            <v>7.0000000000000007E-2</v>
          </cell>
          <cell r="H8211">
            <v>0.01</v>
          </cell>
          <cell r="I8211">
            <v>0.08</v>
          </cell>
          <cell r="J8211">
            <v>9.999999999999995E-3</v>
          </cell>
        </row>
        <row r="8212">
          <cell r="A8212" t="str">
            <v>თხმელიIII14</v>
          </cell>
          <cell r="B8212" t="str">
            <v>თხმელი</v>
          </cell>
          <cell r="C8212" t="str">
            <v>III</v>
          </cell>
          <cell r="D8212">
            <v>13.5</v>
          </cell>
          <cell r="E8212">
            <v>14</v>
          </cell>
          <cell r="F8212">
            <v>0.115</v>
          </cell>
          <cell r="G8212">
            <v>0.1</v>
          </cell>
          <cell r="H8212">
            <v>0.01</v>
          </cell>
          <cell r="I8212">
            <v>0.11</v>
          </cell>
          <cell r="J8212">
            <v>1.4999999999999999E-2</v>
          </cell>
        </row>
        <row r="8213">
          <cell r="A8213" t="str">
            <v>თხმელიIII16</v>
          </cell>
          <cell r="B8213" t="str">
            <v>თხმელი</v>
          </cell>
          <cell r="C8213" t="str">
            <v>III</v>
          </cell>
          <cell r="D8213">
            <v>14.5</v>
          </cell>
          <cell r="E8213">
            <v>16</v>
          </cell>
          <cell r="F8213">
            <v>0.154</v>
          </cell>
          <cell r="G8213">
            <v>0.14000000000000001</v>
          </cell>
          <cell r="H8213">
            <v>0.02</v>
          </cell>
          <cell r="I8213">
            <v>0.16</v>
          </cell>
          <cell r="J8213">
            <v>1.3999999999999985E-2</v>
          </cell>
        </row>
        <row r="8214">
          <cell r="A8214" t="str">
            <v>თხმელიIII20</v>
          </cell>
          <cell r="B8214" t="str">
            <v>თხმელი</v>
          </cell>
          <cell r="C8214" t="str">
            <v>III</v>
          </cell>
          <cell r="D8214">
            <v>15.5</v>
          </cell>
          <cell r="E8214">
            <v>20</v>
          </cell>
          <cell r="F8214">
            <v>0.25</v>
          </cell>
          <cell r="G8214">
            <v>0.22</v>
          </cell>
          <cell r="H8214">
            <v>0.03</v>
          </cell>
          <cell r="I8214">
            <v>0.25</v>
          </cell>
          <cell r="J8214">
            <v>0.03</v>
          </cell>
        </row>
        <row r="8215">
          <cell r="A8215" t="str">
            <v>თხმელიIII24</v>
          </cell>
          <cell r="B8215" t="str">
            <v>თხმელი</v>
          </cell>
          <cell r="C8215" t="str">
            <v>III</v>
          </cell>
          <cell r="D8215">
            <v>17</v>
          </cell>
          <cell r="E8215">
            <v>24</v>
          </cell>
          <cell r="F8215">
            <v>0.36</v>
          </cell>
          <cell r="G8215">
            <v>0.03</v>
          </cell>
          <cell r="H8215">
            <v>0.04</v>
          </cell>
          <cell r="I8215">
            <v>7.0000000000000007E-2</v>
          </cell>
          <cell r="J8215">
            <v>0.32999999999999996</v>
          </cell>
        </row>
        <row r="8216">
          <cell r="A8216" t="str">
            <v>თხმელიIII28</v>
          </cell>
          <cell r="B8216" t="str">
            <v>თხმელი</v>
          </cell>
          <cell r="C8216" t="str">
            <v>III</v>
          </cell>
          <cell r="D8216">
            <v>18</v>
          </cell>
          <cell r="E8216">
            <v>28</v>
          </cell>
          <cell r="F8216">
            <v>0.5</v>
          </cell>
          <cell r="G8216">
            <v>0.46</v>
          </cell>
          <cell r="H8216">
            <v>0.05</v>
          </cell>
          <cell r="I8216">
            <v>0.51</v>
          </cell>
          <cell r="J8216">
            <v>3.999999999999998E-2</v>
          </cell>
        </row>
        <row r="8217">
          <cell r="A8217" t="str">
            <v>თხმელიIII32</v>
          </cell>
          <cell r="B8217" t="str">
            <v>თხმელი</v>
          </cell>
          <cell r="C8217" t="str">
            <v>III</v>
          </cell>
          <cell r="D8217">
            <v>19</v>
          </cell>
          <cell r="E8217">
            <v>32</v>
          </cell>
          <cell r="F8217">
            <v>0.66</v>
          </cell>
          <cell r="G8217">
            <v>0.6</v>
          </cell>
          <cell r="H8217">
            <v>7.0000000000000007E-2</v>
          </cell>
          <cell r="I8217">
            <v>0.66999999999999993</v>
          </cell>
          <cell r="J8217">
            <v>6.0000000000000053E-2</v>
          </cell>
        </row>
        <row r="8218">
          <cell r="A8218" t="str">
            <v>თხმელიIII36</v>
          </cell>
          <cell r="B8218" t="str">
            <v>თხმელი</v>
          </cell>
          <cell r="C8218" t="str">
            <v>III</v>
          </cell>
          <cell r="D8218">
            <v>19</v>
          </cell>
          <cell r="E8218">
            <v>36</v>
          </cell>
          <cell r="F8218">
            <v>0.83</v>
          </cell>
          <cell r="G8218">
            <v>0.76</v>
          </cell>
          <cell r="H8218">
            <v>0.08</v>
          </cell>
          <cell r="I8218">
            <v>0.84</v>
          </cell>
          <cell r="J8218">
            <v>6.9999999999999951E-2</v>
          </cell>
        </row>
        <row r="8219">
          <cell r="A8219" t="str">
            <v>თხმელიIII40</v>
          </cell>
          <cell r="B8219" t="str">
            <v>თხმელი</v>
          </cell>
          <cell r="C8219" t="str">
            <v>III</v>
          </cell>
          <cell r="D8219">
            <v>20</v>
          </cell>
          <cell r="E8219">
            <v>40</v>
          </cell>
          <cell r="F8219">
            <v>1.03</v>
          </cell>
          <cell r="G8219">
            <v>0.95</v>
          </cell>
          <cell r="H8219">
            <v>0.1</v>
          </cell>
          <cell r="I8219">
            <v>1.05</v>
          </cell>
          <cell r="J8219">
            <v>8.0000000000000071E-2</v>
          </cell>
        </row>
        <row r="8220">
          <cell r="A8220" t="str">
            <v>თხმელიIII44</v>
          </cell>
          <cell r="B8220" t="str">
            <v>თხმელი</v>
          </cell>
          <cell r="C8220" t="str">
            <v>III</v>
          </cell>
          <cell r="D8220">
            <v>20</v>
          </cell>
          <cell r="E8220">
            <v>44</v>
          </cell>
          <cell r="F8220">
            <v>1.25</v>
          </cell>
          <cell r="G8220">
            <v>1.1499999999999999</v>
          </cell>
          <cell r="H8220">
            <v>0.13</v>
          </cell>
          <cell r="I8220">
            <v>1.2799999999999998</v>
          </cell>
          <cell r="J8220">
            <v>0.10000000000000009</v>
          </cell>
        </row>
        <row r="8221">
          <cell r="A8221" t="str">
            <v>თხმელიIII48</v>
          </cell>
          <cell r="B8221" t="str">
            <v>თხმელი</v>
          </cell>
          <cell r="C8221" t="str">
            <v>III</v>
          </cell>
          <cell r="D8221">
            <v>20.5</v>
          </cell>
          <cell r="E8221">
            <v>48</v>
          </cell>
          <cell r="F8221">
            <v>1.49</v>
          </cell>
          <cell r="G8221">
            <v>1.37</v>
          </cell>
          <cell r="H8221">
            <v>0.15</v>
          </cell>
          <cell r="I8221">
            <v>1.52</v>
          </cell>
          <cell r="J8221">
            <v>0.11999999999999988</v>
          </cell>
        </row>
        <row r="8222">
          <cell r="A8222" t="str">
            <v>თხმელიIII52</v>
          </cell>
          <cell r="B8222" t="str">
            <v>თხმელი</v>
          </cell>
          <cell r="C8222" t="str">
            <v>III</v>
          </cell>
          <cell r="D8222">
            <v>20.5</v>
          </cell>
          <cell r="E8222">
            <v>52</v>
          </cell>
          <cell r="F8222">
            <v>1.75</v>
          </cell>
          <cell r="G8222">
            <v>1.61</v>
          </cell>
          <cell r="H8222">
            <v>0.18</v>
          </cell>
          <cell r="I8222">
            <v>1.79</v>
          </cell>
          <cell r="J8222">
            <v>0.1399999999999999</v>
          </cell>
        </row>
        <row r="8223">
          <cell r="A8223" t="str">
            <v>თხმელიIV8</v>
          </cell>
          <cell r="B8223" t="str">
            <v>თხმელი</v>
          </cell>
          <cell r="C8223" t="str">
            <v>IV</v>
          </cell>
          <cell r="D8223">
            <v>10</v>
          </cell>
          <cell r="E8223">
            <v>8</v>
          </cell>
          <cell r="F8223">
            <v>2.3E-2</v>
          </cell>
          <cell r="G8223">
            <v>0.02</v>
          </cell>
          <cell r="H8223">
            <v>0</v>
          </cell>
          <cell r="I8223">
            <v>0.02</v>
          </cell>
          <cell r="J8223">
            <v>2.9999999999999992E-3</v>
          </cell>
        </row>
        <row r="8224">
          <cell r="A8224" t="str">
            <v>თხმელიIV10</v>
          </cell>
          <cell r="B8224" t="str">
            <v>თხმელი</v>
          </cell>
          <cell r="C8224" t="str">
            <v>IV</v>
          </cell>
          <cell r="D8224">
            <v>11</v>
          </cell>
          <cell r="E8224">
            <v>10</v>
          </cell>
          <cell r="F8224">
            <v>4.4999999999999998E-2</v>
          </cell>
          <cell r="G8224">
            <v>0.04</v>
          </cell>
          <cell r="H8224">
            <v>0.01</v>
          </cell>
          <cell r="I8224">
            <v>0.05</v>
          </cell>
          <cell r="J8224">
            <v>4.9999999999999975E-3</v>
          </cell>
        </row>
        <row r="8225">
          <cell r="A8225" t="str">
            <v>თხმელიIV12</v>
          </cell>
          <cell r="B8225" t="str">
            <v>თხმელი</v>
          </cell>
          <cell r="C8225" t="str">
            <v>IV</v>
          </cell>
          <cell r="D8225">
            <v>11.5</v>
          </cell>
          <cell r="E8225">
            <v>12</v>
          </cell>
          <cell r="F8225">
            <v>7.2999999999999995E-2</v>
          </cell>
          <cell r="G8225">
            <v>0.06</v>
          </cell>
          <cell r="H8225">
            <v>0.01</v>
          </cell>
          <cell r="I8225">
            <v>6.9999999999999993E-2</v>
          </cell>
          <cell r="J8225">
            <v>1.2999999999999998E-2</v>
          </cell>
        </row>
        <row r="8226">
          <cell r="A8226" t="str">
            <v>თხმელიIV14</v>
          </cell>
          <cell r="B8226" t="str">
            <v>თხმელი</v>
          </cell>
          <cell r="C8226" t="str">
            <v>IV</v>
          </cell>
          <cell r="D8226">
            <v>12.5</v>
          </cell>
          <cell r="E8226">
            <v>14</v>
          </cell>
          <cell r="F8226">
            <v>0.107</v>
          </cell>
          <cell r="G8226">
            <v>0.09</v>
          </cell>
          <cell r="H8226">
            <v>0.01</v>
          </cell>
          <cell r="I8226">
            <v>9.9999999999999992E-2</v>
          </cell>
          <cell r="J8226">
            <v>1.7000000000000001E-2</v>
          </cell>
        </row>
        <row r="8227">
          <cell r="A8227" t="str">
            <v>თხმელიIV16</v>
          </cell>
          <cell r="B8227" t="str">
            <v>თხმელი</v>
          </cell>
          <cell r="C8227" t="str">
            <v>IV</v>
          </cell>
          <cell r="D8227">
            <v>13</v>
          </cell>
          <cell r="E8227">
            <v>16</v>
          </cell>
          <cell r="F8227">
            <v>0.14499999999999999</v>
          </cell>
          <cell r="G8227">
            <v>0.12</v>
          </cell>
          <cell r="H8227">
            <v>0.02</v>
          </cell>
          <cell r="I8227">
            <v>0.13999999999999999</v>
          </cell>
          <cell r="J8227">
            <v>2.4999999999999994E-2</v>
          </cell>
        </row>
        <row r="8228">
          <cell r="A8228" t="str">
            <v>თხმელიIV20</v>
          </cell>
          <cell r="B8228" t="str">
            <v>თხმელი</v>
          </cell>
          <cell r="C8228" t="str">
            <v>IV</v>
          </cell>
          <cell r="D8228">
            <v>14.5</v>
          </cell>
          <cell r="E8228">
            <v>20</v>
          </cell>
          <cell r="F8228">
            <v>0.24</v>
          </cell>
          <cell r="G8228">
            <v>0.21</v>
          </cell>
          <cell r="H8228">
            <v>0.02</v>
          </cell>
          <cell r="I8228">
            <v>0.22999999999999998</v>
          </cell>
          <cell r="J8228">
            <v>0.03</v>
          </cell>
        </row>
        <row r="8229">
          <cell r="A8229" t="str">
            <v>თხმელიIV24</v>
          </cell>
          <cell r="B8229" t="str">
            <v>თხმელი</v>
          </cell>
          <cell r="C8229" t="str">
            <v>IV</v>
          </cell>
          <cell r="D8229">
            <v>15.5</v>
          </cell>
          <cell r="E8229">
            <v>24</v>
          </cell>
          <cell r="F8229">
            <v>0.35</v>
          </cell>
          <cell r="G8229">
            <v>0.31</v>
          </cell>
          <cell r="H8229">
            <v>0.04</v>
          </cell>
          <cell r="I8229">
            <v>0.35</v>
          </cell>
          <cell r="J8229">
            <v>3.999999999999998E-2</v>
          </cell>
        </row>
        <row r="8230">
          <cell r="A8230" t="str">
            <v>თხმელიIV28</v>
          </cell>
          <cell r="B8230" t="str">
            <v>თხმელი</v>
          </cell>
          <cell r="C8230" t="str">
            <v>IV</v>
          </cell>
          <cell r="D8230">
            <v>16.5</v>
          </cell>
          <cell r="E8230">
            <v>28</v>
          </cell>
          <cell r="F8230">
            <v>0.48</v>
          </cell>
          <cell r="G8230">
            <v>0.43</v>
          </cell>
          <cell r="H8230">
            <v>0.05</v>
          </cell>
          <cell r="I8230">
            <v>0.48</v>
          </cell>
          <cell r="J8230">
            <v>4.9999999999999989E-2</v>
          </cell>
        </row>
        <row r="8231">
          <cell r="A8231" t="str">
            <v>თხმელიIV32</v>
          </cell>
          <cell r="B8231" t="str">
            <v>თხმელი</v>
          </cell>
          <cell r="C8231" t="str">
            <v>IV</v>
          </cell>
          <cell r="D8231">
            <v>17</v>
          </cell>
          <cell r="E8231">
            <v>32</v>
          </cell>
          <cell r="F8231">
            <v>0.63</v>
          </cell>
          <cell r="G8231">
            <v>0.56999999999999995</v>
          </cell>
          <cell r="H8231">
            <v>0.06</v>
          </cell>
          <cell r="I8231">
            <v>0.62999999999999989</v>
          </cell>
          <cell r="J8231">
            <v>6.0000000000000053E-2</v>
          </cell>
        </row>
        <row r="8232">
          <cell r="A8232" t="str">
            <v>თხმელიIV36</v>
          </cell>
          <cell r="B8232" t="str">
            <v>თხმელი</v>
          </cell>
          <cell r="C8232" t="str">
            <v>IV</v>
          </cell>
          <cell r="D8232">
            <v>17.5</v>
          </cell>
          <cell r="E8232">
            <v>36</v>
          </cell>
          <cell r="F8232">
            <v>0.81</v>
          </cell>
          <cell r="G8232">
            <v>0.75</v>
          </cell>
          <cell r="H8232">
            <v>0.08</v>
          </cell>
          <cell r="I8232">
            <v>0.83</v>
          </cell>
          <cell r="J8232">
            <v>6.0000000000000053E-2</v>
          </cell>
        </row>
        <row r="8233">
          <cell r="A8233" t="str">
            <v>თხმელიIV40</v>
          </cell>
          <cell r="B8233" t="str">
            <v>თხმელი</v>
          </cell>
          <cell r="C8233" t="str">
            <v>IV</v>
          </cell>
          <cell r="D8233">
            <v>18</v>
          </cell>
          <cell r="E8233">
            <v>40</v>
          </cell>
          <cell r="F8233">
            <v>1</v>
          </cell>
          <cell r="G8233">
            <v>0.92</v>
          </cell>
          <cell r="H8233">
            <v>0.1</v>
          </cell>
          <cell r="I8233">
            <v>1.02</v>
          </cell>
          <cell r="J8233">
            <v>7.999999999999996E-2</v>
          </cell>
        </row>
        <row r="8234">
          <cell r="A8234" t="str">
            <v>თხმელიIV44</v>
          </cell>
          <cell r="B8234" t="str">
            <v>თხმელი</v>
          </cell>
          <cell r="C8234" t="str">
            <v>IV</v>
          </cell>
          <cell r="D8234">
            <v>18.5</v>
          </cell>
          <cell r="E8234">
            <v>44</v>
          </cell>
          <cell r="F8234">
            <v>1.21</v>
          </cell>
          <cell r="G8234">
            <v>1.1100000000000001</v>
          </cell>
          <cell r="H8234">
            <v>0.12</v>
          </cell>
          <cell r="I8234">
            <v>1.23</v>
          </cell>
          <cell r="J8234">
            <v>9.9999999999999867E-2</v>
          </cell>
        </row>
        <row r="8235">
          <cell r="A8235" t="str">
            <v>თხმელიIV48</v>
          </cell>
          <cell r="B8235" t="str">
            <v>თხმელი</v>
          </cell>
          <cell r="C8235" t="str">
            <v>IV</v>
          </cell>
          <cell r="D8235">
            <v>18.5</v>
          </cell>
          <cell r="E8235">
            <v>48</v>
          </cell>
          <cell r="F8235">
            <v>1.45</v>
          </cell>
          <cell r="G8235">
            <v>1.33</v>
          </cell>
          <cell r="H8235">
            <v>0.15</v>
          </cell>
          <cell r="I8235">
            <v>1.48</v>
          </cell>
          <cell r="J8235">
            <v>0.11999999999999988</v>
          </cell>
        </row>
        <row r="8236">
          <cell r="A8236" t="str">
            <v>თხმელიV8</v>
          </cell>
          <cell r="B8236" t="str">
            <v>თხმელი</v>
          </cell>
          <cell r="C8236" t="str">
            <v>V</v>
          </cell>
          <cell r="D8236">
            <v>9</v>
          </cell>
          <cell r="E8236">
            <v>8</v>
          </cell>
          <cell r="F8236">
            <v>0.02</v>
          </cell>
          <cell r="G8236">
            <v>0.02</v>
          </cell>
          <cell r="H8236">
            <v>0</v>
          </cell>
          <cell r="I8236">
            <v>0.02</v>
          </cell>
          <cell r="J8236">
            <v>0</v>
          </cell>
        </row>
        <row r="8237">
          <cell r="A8237" t="str">
            <v>თხმელიV10</v>
          </cell>
          <cell r="B8237" t="str">
            <v>თხმელი</v>
          </cell>
          <cell r="C8237" t="str">
            <v>V</v>
          </cell>
          <cell r="D8237">
            <v>10</v>
          </cell>
          <cell r="E8237">
            <v>10</v>
          </cell>
          <cell r="F8237">
            <v>0.04</v>
          </cell>
          <cell r="G8237">
            <v>0.04</v>
          </cell>
          <cell r="H8237">
            <v>0</v>
          </cell>
          <cell r="I8237">
            <v>0.04</v>
          </cell>
          <cell r="J8237">
            <v>0</v>
          </cell>
        </row>
        <row r="8238">
          <cell r="A8238" t="str">
            <v>თხმელიV12</v>
          </cell>
          <cell r="B8238" t="str">
            <v>თხმელი</v>
          </cell>
          <cell r="C8238" t="str">
            <v>V</v>
          </cell>
          <cell r="D8238">
            <v>10.5</v>
          </cell>
          <cell r="E8238">
            <v>12</v>
          </cell>
          <cell r="F8238">
            <v>6.7000000000000004E-2</v>
          </cell>
          <cell r="G8238">
            <v>0.06</v>
          </cell>
          <cell r="H8238">
            <v>0.01</v>
          </cell>
          <cell r="I8238">
            <v>6.9999999999999993E-2</v>
          </cell>
          <cell r="J8238">
            <v>7.0000000000000062E-3</v>
          </cell>
        </row>
        <row r="8239">
          <cell r="A8239" t="str">
            <v>თხმელიV14</v>
          </cell>
          <cell r="B8239" t="str">
            <v>თხმელი</v>
          </cell>
          <cell r="C8239" t="str">
            <v>V</v>
          </cell>
          <cell r="D8239">
            <v>11.5</v>
          </cell>
          <cell r="E8239">
            <v>14</v>
          </cell>
          <cell r="F8239">
            <v>0.1</v>
          </cell>
          <cell r="G8239">
            <v>0.09</v>
          </cell>
          <cell r="H8239">
            <v>0.01</v>
          </cell>
          <cell r="I8239">
            <v>9.9999999999999992E-2</v>
          </cell>
          <cell r="J8239">
            <v>1.0000000000000009E-2</v>
          </cell>
        </row>
        <row r="8240">
          <cell r="A8240" t="str">
            <v>თხმელიV16</v>
          </cell>
          <cell r="B8240" t="str">
            <v>თხმელი</v>
          </cell>
          <cell r="C8240" t="str">
            <v>V</v>
          </cell>
          <cell r="D8240">
            <v>12</v>
          </cell>
          <cell r="E8240">
            <v>16</v>
          </cell>
          <cell r="F8240">
            <v>0.13600000000000001</v>
          </cell>
          <cell r="G8240">
            <v>0.12</v>
          </cell>
          <cell r="H8240">
            <v>0.01</v>
          </cell>
          <cell r="I8240">
            <v>0.13</v>
          </cell>
          <cell r="J8240">
            <v>1.6000000000000014E-2</v>
          </cell>
        </row>
        <row r="8241">
          <cell r="A8241" t="str">
            <v>თხმელიV20</v>
          </cell>
          <cell r="B8241" t="str">
            <v>თხმელი</v>
          </cell>
          <cell r="C8241" t="str">
            <v>V</v>
          </cell>
          <cell r="D8241">
            <v>13</v>
          </cell>
          <cell r="E8241">
            <v>20</v>
          </cell>
          <cell r="F8241">
            <v>0.23</v>
          </cell>
          <cell r="G8241">
            <v>0.2</v>
          </cell>
          <cell r="H8241">
            <v>0.02</v>
          </cell>
          <cell r="I8241">
            <v>0.22</v>
          </cell>
          <cell r="J8241">
            <v>0.03</v>
          </cell>
        </row>
        <row r="8242">
          <cell r="A8242" t="str">
            <v>თხმელიV24</v>
          </cell>
          <cell r="B8242" t="str">
            <v>თხმელი</v>
          </cell>
          <cell r="C8242" t="str">
            <v>V</v>
          </cell>
          <cell r="D8242">
            <v>14</v>
          </cell>
          <cell r="E8242">
            <v>24</v>
          </cell>
          <cell r="F8242">
            <v>0.34</v>
          </cell>
          <cell r="G8242">
            <v>0.3</v>
          </cell>
          <cell r="H8242">
            <v>0.03</v>
          </cell>
          <cell r="I8242">
            <v>0.32999999999999996</v>
          </cell>
          <cell r="J8242">
            <v>4.0000000000000036E-2</v>
          </cell>
        </row>
        <row r="8243">
          <cell r="A8243" t="str">
            <v>თხმელიV28</v>
          </cell>
          <cell r="B8243" t="str">
            <v>თხმელი</v>
          </cell>
          <cell r="C8243" t="str">
            <v>V</v>
          </cell>
          <cell r="D8243">
            <v>15</v>
          </cell>
          <cell r="E8243">
            <v>28</v>
          </cell>
          <cell r="F8243">
            <v>0.46</v>
          </cell>
          <cell r="G8243">
            <v>0.41</v>
          </cell>
          <cell r="H8243">
            <v>0.05</v>
          </cell>
          <cell r="I8243">
            <v>0.45999999999999996</v>
          </cell>
          <cell r="J8243">
            <v>5.0000000000000044E-2</v>
          </cell>
        </row>
        <row r="8244">
          <cell r="A8244" t="str">
            <v>თხმელიV32</v>
          </cell>
          <cell r="B8244" t="str">
            <v>თხმელი</v>
          </cell>
          <cell r="C8244" t="str">
            <v>V</v>
          </cell>
          <cell r="D8244">
            <v>15.5</v>
          </cell>
          <cell r="E8244">
            <v>32</v>
          </cell>
          <cell r="F8244">
            <v>0.6</v>
          </cell>
          <cell r="G8244">
            <v>0.55000000000000004</v>
          </cell>
          <cell r="H8244">
            <v>0.06</v>
          </cell>
          <cell r="I8244">
            <v>0.6100000000000001</v>
          </cell>
          <cell r="J8244">
            <v>4.9999999999999933E-2</v>
          </cell>
        </row>
        <row r="8245">
          <cell r="A8245" t="str">
            <v>თხმელიV36</v>
          </cell>
          <cell r="B8245" t="str">
            <v>თხმელი</v>
          </cell>
          <cell r="C8245" t="str">
            <v>V</v>
          </cell>
          <cell r="D8245">
            <v>16</v>
          </cell>
          <cell r="E8245">
            <v>36</v>
          </cell>
          <cell r="F8245">
            <v>0.79</v>
          </cell>
          <cell r="G8245">
            <v>0.73</v>
          </cell>
          <cell r="H8245">
            <v>0.08</v>
          </cell>
          <cell r="I8245">
            <v>0.80999999999999994</v>
          </cell>
          <cell r="J8245">
            <v>6.0000000000000053E-2</v>
          </cell>
        </row>
        <row r="8246">
          <cell r="A8246" t="str">
            <v>თხმელიV40</v>
          </cell>
          <cell r="B8246" t="str">
            <v>თხმელი</v>
          </cell>
          <cell r="C8246" t="str">
            <v>V</v>
          </cell>
          <cell r="D8246">
            <v>16.5</v>
          </cell>
          <cell r="E8246">
            <v>40</v>
          </cell>
          <cell r="F8246">
            <v>0.97</v>
          </cell>
          <cell r="G8246">
            <v>0.89</v>
          </cell>
          <cell r="H8246">
            <v>0.1</v>
          </cell>
          <cell r="I8246">
            <v>0.99</v>
          </cell>
          <cell r="J8246">
            <v>7.999999999999996E-2</v>
          </cell>
        </row>
        <row r="8247">
          <cell r="A8247" t="str">
            <v>თხმელიV44</v>
          </cell>
          <cell r="B8247" t="str">
            <v>თხმელი</v>
          </cell>
          <cell r="C8247" t="str">
            <v>V</v>
          </cell>
          <cell r="D8247">
            <v>17</v>
          </cell>
          <cell r="E8247">
            <v>44</v>
          </cell>
          <cell r="F8247">
            <v>1.17</v>
          </cell>
          <cell r="G8247">
            <v>1.08</v>
          </cell>
          <cell r="H8247">
            <v>0.12</v>
          </cell>
          <cell r="I8247">
            <v>1.2000000000000002</v>
          </cell>
          <cell r="J8247">
            <v>8.9999999999999858E-2</v>
          </cell>
        </row>
        <row r="8248">
          <cell r="A8248" t="str">
            <v>თხმელიVI8</v>
          </cell>
          <cell r="B8248" t="str">
            <v>თხმელი</v>
          </cell>
          <cell r="C8248" t="str">
            <v>VI</v>
          </cell>
          <cell r="D8248">
            <v>8.5</v>
          </cell>
          <cell r="E8248">
            <v>8</v>
          </cell>
          <cell r="F8248">
            <v>1.7999999999999999E-2</v>
          </cell>
          <cell r="G8248">
            <v>0.02</v>
          </cell>
          <cell r="H8248">
            <v>0.02</v>
          </cell>
          <cell r="I8248">
            <v>0.04</v>
          </cell>
          <cell r="J8248">
            <v>-2.0000000000000018E-3</v>
          </cell>
        </row>
        <row r="8249">
          <cell r="A8249" t="str">
            <v>თხმელიVI10</v>
          </cell>
          <cell r="B8249" t="str">
            <v>თხმელი</v>
          </cell>
          <cell r="C8249" t="str">
            <v>VI</v>
          </cell>
          <cell r="D8249">
            <v>9</v>
          </cell>
          <cell r="E8249">
            <v>10</v>
          </cell>
          <cell r="F8249">
            <v>3.5000000000000003E-2</v>
          </cell>
          <cell r="G8249">
            <v>0.03</v>
          </cell>
          <cell r="H8249">
            <v>0</v>
          </cell>
          <cell r="I8249">
            <v>0.03</v>
          </cell>
          <cell r="J8249">
            <v>5.0000000000000044E-3</v>
          </cell>
        </row>
        <row r="8250">
          <cell r="A8250" t="str">
            <v>თხმელიVI12</v>
          </cell>
          <cell r="B8250" t="str">
            <v>თხმელი</v>
          </cell>
          <cell r="C8250" t="str">
            <v>VI</v>
          </cell>
          <cell r="D8250">
            <v>9.5</v>
          </cell>
          <cell r="E8250">
            <v>12</v>
          </cell>
          <cell r="F8250">
            <v>6.0999999999999999E-2</v>
          </cell>
          <cell r="G8250">
            <v>0.05</v>
          </cell>
          <cell r="H8250">
            <v>0.01</v>
          </cell>
          <cell r="I8250">
            <v>6.0000000000000005E-2</v>
          </cell>
          <cell r="J8250">
            <v>1.0999999999999996E-2</v>
          </cell>
        </row>
        <row r="8251">
          <cell r="A8251" t="str">
            <v>თხმელიVI14</v>
          </cell>
          <cell r="B8251" t="str">
            <v>თხმელი</v>
          </cell>
          <cell r="C8251" t="str">
            <v>VI</v>
          </cell>
          <cell r="D8251">
            <v>10.5</v>
          </cell>
          <cell r="E8251">
            <v>14</v>
          </cell>
          <cell r="F8251">
            <v>9.2999999999999999E-2</v>
          </cell>
          <cell r="G8251">
            <v>0.08</v>
          </cell>
          <cell r="H8251">
            <v>0.01</v>
          </cell>
          <cell r="I8251">
            <v>0.09</v>
          </cell>
          <cell r="J8251">
            <v>1.2999999999999998E-2</v>
          </cell>
        </row>
        <row r="8252">
          <cell r="A8252" t="str">
            <v>თხმელიVI16</v>
          </cell>
          <cell r="B8252" t="str">
            <v>თხმელი</v>
          </cell>
          <cell r="C8252" t="str">
            <v>VI</v>
          </cell>
          <cell r="D8252">
            <v>11</v>
          </cell>
          <cell r="E8252">
            <v>16</v>
          </cell>
          <cell r="F8252">
            <v>0.128</v>
          </cell>
          <cell r="G8252">
            <v>0.12</v>
          </cell>
          <cell r="H8252">
            <v>0.01</v>
          </cell>
          <cell r="I8252">
            <v>0.13</v>
          </cell>
          <cell r="J8252">
            <v>8.0000000000000071E-3</v>
          </cell>
        </row>
        <row r="8253">
          <cell r="A8253" t="str">
            <v>თხმელიVI20</v>
          </cell>
          <cell r="B8253" t="str">
            <v>თხმელი</v>
          </cell>
          <cell r="C8253" t="str">
            <v>VI</v>
          </cell>
          <cell r="D8253">
            <v>12</v>
          </cell>
          <cell r="E8253">
            <v>20</v>
          </cell>
          <cell r="F8253">
            <v>0.22</v>
          </cell>
          <cell r="G8253">
            <v>0.2</v>
          </cell>
          <cell r="H8253">
            <v>0.02</v>
          </cell>
          <cell r="I8253">
            <v>0.22</v>
          </cell>
          <cell r="J8253">
            <v>1.999999999999999E-2</v>
          </cell>
        </row>
        <row r="8254">
          <cell r="A8254" t="str">
            <v>თხმელიVI24</v>
          </cell>
          <cell r="B8254" t="str">
            <v>თხმელი</v>
          </cell>
          <cell r="C8254" t="str">
            <v>VI</v>
          </cell>
          <cell r="D8254">
            <v>13</v>
          </cell>
          <cell r="E8254">
            <v>24</v>
          </cell>
          <cell r="F8254">
            <v>0.33</v>
          </cell>
          <cell r="G8254">
            <v>0.3</v>
          </cell>
          <cell r="H8254">
            <v>0.03</v>
          </cell>
          <cell r="I8254">
            <v>0.32999999999999996</v>
          </cell>
          <cell r="J8254">
            <v>3.0000000000000027E-2</v>
          </cell>
        </row>
        <row r="8255">
          <cell r="A8255" t="str">
            <v>თხმელიVI28</v>
          </cell>
          <cell r="B8255" t="str">
            <v>თხმელი</v>
          </cell>
          <cell r="C8255" t="str">
            <v>VI</v>
          </cell>
          <cell r="D8255">
            <v>13.5</v>
          </cell>
          <cell r="E8255">
            <v>28</v>
          </cell>
          <cell r="F8255">
            <v>0.44</v>
          </cell>
          <cell r="G8255">
            <v>0.4</v>
          </cell>
          <cell r="H8255">
            <v>0.04</v>
          </cell>
          <cell r="I8255">
            <v>0.44</v>
          </cell>
          <cell r="J8255">
            <v>3.999999999999998E-2</v>
          </cell>
        </row>
        <row r="8256">
          <cell r="A8256" t="str">
            <v>თხმელიVI32</v>
          </cell>
          <cell r="B8256" t="str">
            <v>თხმელი</v>
          </cell>
          <cell r="C8256" t="str">
            <v>VI</v>
          </cell>
          <cell r="D8256">
            <v>14</v>
          </cell>
          <cell r="E8256">
            <v>32</v>
          </cell>
          <cell r="F8256">
            <v>0.56999999999999995</v>
          </cell>
          <cell r="G8256">
            <v>0.53</v>
          </cell>
          <cell r="H8256">
            <v>0.06</v>
          </cell>
          <cell r="I8256">
            <v>0.59000000000000008</v>
          </cell>
          <cell r="J8256">
            <v>3.9999999999999925E-2</v>
          </cell>
        </row>
        <row r="8257">
          <cell r="A8257" t="str">
            <v>თხმელიVI36</v>
          </cell>
          <cell r="B8257" t="str">
            <v>თხმელი</v>
          </cell>
          <cell r="C8257" t="str">
            <v>VI</v>
          </cell>
          <cell r="D8257">
            <v>14.5</v>
          </cell>
          <cell r="E8257">
            <v>36</v>
          </cell>
          <cell r="F8257">
            <v>0.77</v>
          </cell>
          <cell r="G8257">
            <v>0.72</v>
          </cell>
          <cell r="H8257">
            <v>0.08</v>
          </cell>
          <cell r="I8257">
            <v>0.79999999999999993</v>
          </cell>
          <cell r="J8257">
            <v>5.0000000000000044E-2</v>
          </cell>
        </row>
        <row r="8258">
          <cell r="A8258" t="str">
            <v>თხმელიVI40</v>
          </cell>
          <cell r="B8258" t="str">
            <v>თხმელი</v>
          </cell>
          <cell r="C8258" t="str">
            <v>VI</v>
          </cell>
          <cell r="D8258">
            <v>15</v>
          </cell>
          <cell r="E8258">
            <v>40</v>
          </cell>
          <cell r="F8258">
            <v>0.94</v>
          </cell>
          <cell r="G8258">
            <v>0.87</v>
          </cell>
          <cell r="H8258">
            <v>0.09</v>
          </cell>
          <cell r="I8258">
            <v>0.96</v>
          </cell>
          <cell r="J8258">
            <v>6.9999999999999951E-2</v>
          </cell>
        </row>
        <row r="8259">
          <cell r="A8259" t="str">
            <v>თხმელიVII8</v>
          </cell>
          <cell r="B8259" t="str">
            <v>თხმელი</v>
          </cell>
          <cell r="C8259" t="str">
            <v>VII</v>
          </cell>
          <cell r="D8259">
            <v>7.5</v>
          </cell>
          <cell r="E8259">
            <v>8</v>
          </cell>
          <cell r="F8259">
            <v>1.6E-2</v>
          </cell>
          <cell r="G8259">
            <v>0.02</v>
          </cell>
          <cell r="H8259">
            <v>0</v>
          </cell>
          <cell r="I8259">
            <v>0.02</v>
          </cell>
          <cell r="J8259">
            <v>-4.0000000000000001E-3</v>
          </cell>
        </row>
        <row r="8260">
          <cell r="A8260" t="str">
            <v>თხმელიVII10</v>
          </cell>
          <cell r="B8260" t="str">
            <v>თხმელი</v>
          </cell>
          <cell r="C8260" t="str">
            <v>VII</v>
          </cell>
          <cell r="D8260">
            <v>8</v>
          </cell>
          <cell r="E8260">
            <v>10</v>
          </cell>
          <cell r="F8260">
            <v>3.1E-2</v>
          </cell>
          <cell r="G8260">
            <v>0.03</v>
          </cell>
          <cell r="H8260">
            <v>0</v>
          </cell>
          <cell r="I8260">
            <v>0.03</v>
          </cell>
          <cell r="J8260">
            <v>1.0000000000000009E-3</v>
          </cell>
        </row>
        <row r="8261">
          <cell r="A8261" t="str">
            <v>თხმელიVII12</v>
          </cell>
          <cell r="B8261" t="str">
            <v>თხმელი</v>
          </cell>
          <cell r="C8261" t="str">
            <v>VII</v>
          </cell>
          <cell r="D8261">
            <v>8.5</v>
          </cell>
          <cell r="E8261">
            <v>12</v>
          </cell>
          <cell r="F8261">
            <v>5.6000000000000001E-2</v>
          </cell>
          <cell r="G8261">
            <v>0.05</v>
          </cell>
          <cell r="H8261">
            <v>0.01</v>
          </cell>
          <cell r="I8261">
            <v>6.0000000000000005E-2</v>
          </cell>
          <cell r="J8261">
            <v>5.9999999999999984E-3</v>
          </cell>
        </row>
        <row r="8262">
          <cell r="A8262" t="str">
            <v>თხმელიVII14</v>
          </cell>
          <cell r="B8262" t="str">
            <v>თხმელი</v>
          </cell>
          <cell r="C8262" t="str">
            <v>VII</v>
          </cell>
          <cell r="D8262">
            <v>9</v>
          </cell>
          <cell r="E8262">
            <v>14</v>
          </cell>
          <cell r="F8262">
            <v>8.5999999999999993E-2</v>
          </cell>
          <cell r="G8262">
            <v>0.08</v>
          </cell>
          <cell r="H8262">
            <v>0.01</v>
          </cell>
          <cell r="I8262">
            <v>0.09</v>
          </cell>
          <cell r="J8262">
            <v>5.9999999999999915E-3</v>
          </cell>
        </row>
        <row r="8263">
          <cell r="A8263" t="str">
            <v>თხმელიVII16</v>
          </cell>
          <cell r="B8263" t="str">
            <v>თხმელი</v>
          </cell>
          <cell r="C8263" t="str">
            <v>VII</v>
          </cell>
          <cell r="D8263">
            <v>9.5</v>
          </cell>
          <cell r="E8263">
            <v>16</v>
          </cell>
          <cell r="F8263">
            <v>0.121</v>
          </cell>
          <cell r="G8263">
            <v>0.11</v>
          </cell>
          <cell r="H8263">
            <v>0.01</v>
          </cell>
          <cell r="I8263">
            <v>0.12</v>
          </cell>
          <cell r="J8263">
            <v>1.0999999999999996E-2</v>
          </cell>
        </row>
        <row r="8264">
          <cell r="A8264" t="str">
            <v>თხმელიVII20</v>
          </cell>
          <cell r="B8264" t="str">
            <v>თხმელი</v>
          </cell>
          <cell r="C8264" t="str">
            <v>VII</v>
          </cell>
          <cell r="D8264">
            <v>11</v>
          </cell>
          <cell r="E8264">
            <v>20</v>
          </cell>
          <cell r="F8264">
            <v>0.21</v>
          </cell>
          <cell r="G8264">
            <v>0.19</v>
          </cell>
          <cell r="H8264">
            <v>0.02</v>
          </cell>
          <cell r="I8264">
            <v>0.21</v>
          </cell>
          <cell r="J8264">
            <v>1.999999999999999E-2</v>
          </cell>
        </row>
        <row r="8265">
          <cell r="A8265" t="str">
            <v>თხმელიVII24</v>
          </cell>
          <cell r="B8265" t="str">
            <v>თხმელი</v>
          </cell>
          <cell r="C8265" t="str">
            <v>VII</v>
          </cell>
          <cell r="D8265">
            <v>11.5</v>
          </cell>
          <cell r="E8265">
            <v>24</v>
          </cell>
          <cell r="F8265">
            <v>0.32</v>
          </cell>
          <cell r="G8265">
            <v>0.28999999999999998</v>
          </cell>
          <cell r="H8265">
            <v>0.03</v>
          </cell>
          <cell r="I8265">
            <v>0.31999999999999995</v>
          </cell>
          <cell r="J8265">
            <v>3.0000000000000027E-2</v>
          </cell>
        </row>
        <row r="8266">
          <cell r="A8266" t="str">
            <v>თხმელიVII28</v>
          </cell>
          <cell r="B8266" t="str">
            <v>თხმელი</v>
          </cell>
          <cell r="C8266" t="str">
            <v>VII</v>
          </cell>
          <cell r="D8266">
            <v>12.5</v>
          </cell>
          <cell r="E8266">
            <v>28</v>
          </cell>
          <cell r="F8266">
            <v>0.42</v>
          </cell>
          <cell r="G8266">
            <v>0.38</v>
          </cell>
          <cell r="H8266">
            <v>0.04</v>
          </cell>
          <cell r="I8266">
            <v>0.42</v>
          </cell>
          <cell r="J8266">
            <v>3.999999999999998E-2</v>
          </cell>
        </row>
        <row r="8267">
          <cell r="A8267" t="str">
            <v>თხმელიVII32</v>
          </cell>
          <cell r="B8267" t="str">
            <v>თხმელი</v>
          </cell>
          <cell r="C8267" t="str">
            <v>VII</v>
          </cell>
          <cell r="D8267">
            <v>13</v>
          </cell>
          <cell r="E8267">
            <v>32</v>
          </cell>
          <cell r="F8267">
            <v>0.55000000000000004</v>
          </cell>
          <cell r="G8267">
            <v>0.5</v>
          </cell>
          <cell r="H8267">
            <v>0.06</v>
          </cell>
          <cell r="I8267">
            <v>0.56000000000000005</v>
          </cell>
          <cell r="J8267">
            <v>5.0000000000000044E-2</v>
          </cell>
        </row>
        <row r="8268">
          <cell r="A8268" t="str">
            <v>ტირიფიI8</v>
          </cell>
          <cell r="B8268" t="str">
            <v>ტირიფი</v>
          </cell>
          <cell r="C8268" t="str">
            <v>I</v>
          </cell>
          <cell r="D8268">
            <v>13.5</v>
          </cell>
          <cell r="E8268">
            <v>8</v>
          </cell>
          <cell r="F8268">
            <v>3.3000000000000002E-2</v>
          </cell>
          <cell r="G8268">
            <v>0.03</v>
          </cell>
          <cell r="H8268">
            <v>0</v>
          </cell>
          <cell r="I8268">
            <v>0.03</v>
          </cell>
          <cell r="J8268">
            <v>3.0000000000000027E-3</v>
          </cell>
        </row>
        <row r="8269">
          <cell r="A8269" t="str">
            <v>ტირიფიI10</v>
          </cell>
          <cell r="B8269" t="str">
            <v>ტირიფი</v>
          </cell>
          <cell r="C8269" t="str">
            <v>I</v>
          </cell>
          <cell r="D8269">
            <v>14.5</v>
          </cell>
          <cell r="E8269">
            <v>10</v>
          </cell>
          <cell r="F8269">
            <v>6.6000000000000003E-2</v>
          </cell>
          <cell r="G8269">
            <v>0.06</v>
          </cell>
          <cell r="H8269">
            <v>0.01</v>
          </cell>
          <cell r="I8269">
            <v>6.9999999999999993E-2</v>
          </cell>
          <cell r="J8269">
            <v>6.0000000000000053E-3</v>
          </cell>
        </row>
        <row r="8270">
          <cell r="A8270" t="str">
            <v>ტირიფიI12</v>
          </cell>
          <cell r="B8270" t="str">
            <v>ტირიფი</v>
          </cell>
          <cell r="C8270" t="str">
            <v>I</v>
          </cell>
          <cell r="D8270">
            <v>15.5</v>
          </cell>
          <cell r="E8270">
            <v>12</v>
          </cell>
          <cell r="F8270">
            <v>9.6000000000000002E-2</v>
          </cell>
          <cell r="G8270">
            <v>0.08</v>
          </cell>
          <cell r="H8270">
            <v>0.01</v>
          </cell>
          <cell r="I8270">
            <v>0.09</v>
          </cell>
          <cell r="J8270">
            <v>1.6E-2</v>
          </cell>
        </row>
        <row r="8271">
          <cell r="A8271" t="str">
            <v>ტირიფიI14</v>
          </cell>
          <cell r="B8271" t="str">
            <v>ტირიფი</v>
          </cell>
          <cell r="C8271" t="str">
            <v>I</v>
          </cell>
          <cell r="D8271">
            <v>16.5</v>
          </cell>
          <cell r="E8271">
            <v>14</v>
          </cell>
          <cell r="F8271">
            <v>0.13300000000000001</v>
          </cell>
          <cell r="G8271">
            <v>0.12</v>
          </cell>
          <cell r="H8271">
            <v>0.01</v>
          </cell>
          <cell r="I8271">
            <v>0.13</v>
          </cell>
          <cell r="J8271">
            <v>1.3000000000000012E-2</v>
          </cell>
        </row>
        <row r="8272">
          <cell r="A8272" t="str">
            <v>ტირიფიI16</v>
          </cell>
          <cell r="B8272" t="str">
            <v>ტირიფი</v>
          </cell>
          <cell r="C8272" t="str">
            <v>I</v>
          </cell>
          <cell r="D8272">
            <v>17.5</v>
          </cell>
          <cell r="E8272">
            <v>16</v>
          </cell>
          <cell r="F8272">
            <v>0.17399999999999999</v>
          </cell>
          <cell r="G8272">
            <v>0.15</v>
          </cell>
          <cell r="H8272">
            <v>0.02</v>
          </cell>
          <cell r="I8272">
            <v>0.16999999999999998</v>
          </cell>
          <cell r="J8272">
            <v>2.3999999999999994E-2</v>
          </cell>
        </row>
        <row r="8273">
          <cell r="A8273" t="str">
            <v>ტირიფიI20</v>
          </cell>
          <cell r="B8273" t="str">
            <v>ტირიფი</v>
          </cell>
          <cell r="C8273" t="str">
            <v>I</v>
          </cell>
          <cell r="D8273">
            <v>19</v>
          </cell>
          <cell r="E8273">
            <v>20</v>
          </cell>
          <cell r="F8273">
            <v>0.27</v>
          </cell>
          <cell r="G8273">
            <v>0.24</v>
          </cell>
          <cell r="H8273">
            <v>0.03</v>
          </cell>
          <cell r="I8273">
            <v>0.27</v>
          </cell>
          <cell r="J8273">
            <v>3.0000000000000027E-2</v>
          </cell>
        </row>
        <row r="8274">
          <cell r="A8274" t="str">
            <v>ტირიფიI24</v>
          </cell>
          <cell r="B8274" t="str">
            <v>ტირიფი</v>
          </cell>
          <cell r="C8274" t="str">
            <v>I</v>
          </cell>
          <cell r="D8274">
            <v>20.5</v>
          </cell>
          <cell r="E8274">
            <v>24</v>
          </cell>
          <cell r="F8274">
            <v>0.38</v>
          </cell>
          <cell r="G8274">
            <v>0.34</v>
          </cell>
          <cell r="H8274">
            <v>0.04</v>
          </cell>
          <cell r="I8274">
            <v>0.38</v>
          </cell>
          <cell r="J8274">
            <v>3.999999999999998E-2</v>
          </cell>
        </row>
        <row r="8275">
          <cell r="A8275" t="str">
            <v>ტირიფიI28</v>
          </cell>
          <cell r="B8275" t="str">
            <v>ტირიფი</v>
          </cell>
          <cell r="C8275" t="str">
            <v>I</v>
          </cell>
          <cell r="D8275">
            <v>21.5</v>
          </cell>
          <cell r="E8275">
            <v>28</v>
          </cell>
          <cell r="F8275">
            <v>0.54</v>
          </cell>
          <cell r="G8275">
            <v>0.49</v>
          </cell>
          <cell r="H8275">
            <v>0.05</v>
          </cell>
          <cell r="I8275">
            <v>0.54</v>
          </cell>
          <cell r="J8275">
            <v>5.0000000000000044E-2</v>
          </cell>
        </row>
        <row r="8276">
          <cell r="A8276" t="str">
            <v>ტირიფიI32</v>
          </cell>
          <cell r="B8276" t="str">
            <v>ტირიფი</v>
          </cell>
          <cell r="C8276" t="str">
            <v>I</v>
          </cell>
          <cell r="D8276">
            <v>22.5</v>
          </cell>
          <cell r="E8276">
            <v>32</v>
          </cell>
          <cell r="F8276">
            <v>0.72</v>
          </cell>
          <cell r="G8276">
            <v>0.66</v>
          </cell>
          <cell r="H8276">
            <v>7.0000000000000007E-2</v>
          </cell>
          <cell r="I8276">
            <v>0.73</v>
          </cell>
          <cell r="J8276">
            <v>5.9999999999999942E-2</v>
          </cell>
        </row>
        <row r="8277">
          <cell r="A8277" t="str">
            <v>ტირიფიI36</v>
          </cell>
          <cell r="B8277" t="str">
            <v>ტირიფი</v>
          </cell>
          <cell r="C8277" t="str">
            <v>I</v>
          </cell>
          <cell r="D8277">
            <v>23.5</v>
          </cell>
          <cell r="E8277">
            <v>36</v>
          </cell>
          <cell r="F8277">
            <v>0.87</v>
          </cell>
          <cell r="G8277">
            <v>0.8</v>
          </cell>
          <cell r="H8277">
            <v>0.09</v>
          </cell>
          <cell r="I8277">
            <v>0.89</v>
          </cell>
          <cell r="J8277">
            <v>6.9999999999999951E-2</v>
          </cell>
        </row>
        <row r="8278">
          <cell r="A8278" t="str">
            <v>ტირიფიI40</v>
          </cell>
          <cell r="B8278" t="str">
            <v>ტირიფი</v>
          </cell>
          <cell r="C8278" t="str">
            <v>I</v>
          </cell>
          <cell r="D8278">
            <v>24</v>
          </cell>
          <cell r="E8278">
            <v>40</v>
          </cell>
          <cell r="F8278">
            <v>1.0900000000000001</v>
          </cell>
          <cell r="G8278">
            <v>1</v>
          </cell>
          <cell r="H8278">
            <v>0.11</v>
          </cell>
          <cell r="I8278">
            <v>1.1100000000000001</v>
          </cell>
          <cell r="J8278">
            <v>9.000000000000008E-2</v>
          </cell>
        </row>
        <row r="8279">
          <cell r="A8279" t="str">
            <v>ტირიფიI44</v>
          </cell>
          <cell r="B8279" t="str">
            <v>ტირიფი</v>
          </cell>
          <cell r="C8279" t="str">
            <v>I</v>
          </cell>
          <cell r="D8279">
            <v>24.5</v>
          </cell>
          <cell r="E8279">
            <v>44</v>
          </cell>
          <cell r="F8279">
            <v>1.33</v>
          </cell>
          <cell r="G8279">
            <v>1.22</v>
          </cell>
          <cell r="H8279">
            <v>0.13</v>
          </cell>
          <cell r="I8279">
            <v>1.35</v>
          </cell>
          <cell r="J8279">
            <v>0.1100000000000001</v>
          </cell>
        </row>
        <row r="8280">
          <cell r="A8280" t="str">
            <v>ტირიფიI48</v>
          </cell>
          <cell r="B8280" t="str">
            <v>ტირიფი</v>
          </cell>
          <cell r="C8280" t="str">
            <v>I</v>
          </cell>
          <cell r="D8280">
            <v>24.5</v>
          </cell>
          <cell r="E8280">
            <v>48</v>
          </cell>
          <cell r="F8280">
            <v>1.57</v>
          </cell>
          <cell r="G8280">
            <v>1.44</v>
          </cell>
          <cell r="H8280">
            <v>0.16</v>
          </cell>
          <cell r="I8280">
            <v>1.5999999999999999</v>
          </cell>
          <cell r="J8280">
            <v>0.13000000000000012</v>
          </cell>
        </row>
        <row r="8281">
          <cell r="A8281" t="str">
            <v>ტირიფიI52</v>
          </cell>
          <cell r="B8281" t="str">
            <v>ტირიფი</v>
          </cell>
          <cell r="C8281" t="str">
            <v>I</v>
          </cell>
          <cell r="D8281">
            <v>25</v>
          </cell>
          <cell r="E8281">
            <v>52</v>
          </cell>
          <cell r="F8281">
            <v>1.85</v>
          </cell>
          <cell r="G8281">
            <v>1.7</v>
          </cell>
          <cell r="H8281">
            <v>0.19</v>
          </cell>
          <cell r="I8281">
            <v>1.89</v>
          </cell>
          <cell r="J8281">
            <v>0.15000000000000013</v>
          </cell>
        </row>
        <row r="8282">
          <cell r="A8282" t="str">
            <v>ტირიფიI56</v>
          </cell>
          <cell r="B8282" t="str">
            <v>ტირიფი</v>
          </cell>
          <cell r="C8282" t="str">
            <v>I</v>
          </cell>
          <cell r="D8282">
            <v>25</v>
          </cell>
          <cell r="E8282">
            <v>56</v>
          </cell>
          <cell r="F8282">
            <v>2.15</v>
          </cell>
          <cell r="G8282">
            <v>1.98</v>
          </cell>
          <cell r="H8282">
            <v>0.22</v>
          </cell>
          <cell r="I8282">
            <v>2.2000000000000002</v>
          </cell>
          <cell r="J8282">
            <v>0.16999999999999993</v>
          </cell>
        </row>
        <row r="8283">
          <cell r="A8283" t="str">
            <v>ტირიფიI60</v>
          </cell>
          <cell r="B8283" t="str">
            <v>ტირიფი</v>
          </cell>
          <cell r="C8283" t="str">
            <v>I</v>
          </cell>
          <cell r="D8283">
            <v>25</v>
          </cell>
          <cell r="E8283">
            <v>60</v>
          </cell>
          <cell r="F8283">
            <v>2.46</v>
          </cell>
          <cell r="G8283">
            <v>2.2599999999999998</v>
          </cell>
          <cell r="H8283">
            <v>0.25</v>
          </cell>
          <cell r="I8283">
            <v>2.5099999999999998</v>
          </cell>
          <cell r="J8283">
            <v>0.20000000000000018</v>
          </cell>
        </row>
        <row r="8284">
          <cell r="A8284" t="str">
            <v>ტირიფიII8</v>
          </cell>
          <cell r="B8284" t="str">
            <v>ტირიფი</v>
          </cell>
          <cell r="C8284" t="str">
            <v>II</v>
          </cell>
          <cell r="D8284">
            <v>12</v>
          </cell>
          <cell r="E8284">
            <v>8</v>
          </cell>
          <cell r="F8284">
            <v>2.9000000000000001E-2</v>
          </cell>
          <cell r="G8284">
            <v>0.03</v>
          </cell>
          <cell r="H8284">
            <v>0</v>
          </cell>
          <cell r="I8284">
            <v>0.03</v>
          </cell>
          <cell r="J8284">
            <v>-9.9999999999999742E-4</v>
          </cell>
        </row>
        <row r="8285">
          <cell r="A8285" t="str">
            <v>ტირიფიII10</v>
          </cell>
          <cell r="B8285" t="str">
            <v>ტირიფი</v>
          </cell>
          <cell r="C8285" t="str">
            <v>II</v>
          </cell>
          <cell r="D8285">
            <v>13</v>
          </cell>
          <cell r="E8285">
            <v>10</v>
          </cell>
          <cell r="F8285">
            <v>5.8000000000000003E-2</v>
          </cell>
          <cell r="G8285">
            <v>0.05</v>
          </cell>
          <cell r="H8285">
            <v>0.01</v>
          </cell>
          <cell r="I8285">
            <v>6.0000000000000005E-2</v>
          </cell>
          <cell r="J8285">
            <v>8.0000000000000002E-3</v>
          </cell>
        </row>
        <row r="8286">
          <cell r="A8286" t="str">
            <v>ტირიფიII12</v>
          </cell>
          <cell r="B8286" t="str">
            <v>ტირიფი</v>
          </cell>
          <cell r="C8286" t="str">
            <v>II</v>
          </cell>
          <cell r="D8286">
            <v>14</v>
          </cell>
          <cell r="E8286">
            <v>12</v>
          </cell>
          <cell r="F8286">
            <v>8.7999999999999995E-2</v>
          </cell>
          <cell r="G8286">
            <v>0.08</v>
          </cell>
          <cell r="H8286">
            <v>0.01</v>
          </cell>
          <cell r="I8286">
            <v>0.09</v>
          </cell>
          <cell r="J8286">
            <v>7.9999999999999932E-3</v>
          </cell>
        </row>
        <row r="8287">
          <cell r="A8287" t="str">
            <v>ტირიფიII14</v>
          </cell>
          <cell r="B8287" t="str">
            <v>ტირიფი</v>
          </cell>
          <cell r="C8287" t="str">
            <v>II</v>
          </cell>
          <cell r="D8287">
            <v>15</v>
          </cell>
          <cell r="E8287">
            <v>14</v>
          </cell>
          <cell r="F8287">
            <v>0.124</v>
          </cell>
          <cell r="G8287">
            <v>0.11</v>
          </cell>
          <cell r="H8287">
            <v>0.01</v>
          </cell>
          <cell r="I8287">
            <v>0.12</v>
          </cell>
          <cell r="J8287">
            <v>1.3999999999999999E-2</v>
          </cell>
        </row>
        <row r="8288">
          <cell r="A8288" t="str">
            <v>ტირიფიII16</v>
          </cell>
          <cell r="B8288" t="str">
            <v>ტირიფი</v>
          </cell>
          <cell r="C8288" t="str">
            <v>II</v>
          </cell>
          <cell r="D8288">
            <v>16</v>
          </cell>
          <cell r="E8288">
            <v>16</v>
          </cell>
          <cell r="F8288">
            <v>0.16400000000000001</v>
          </cell>
          <cell r="G8288">
            <v>0.14000000000000001</v>
          </cell>
          <cell r="H8288">
            <v>0.02</v>
          </cell>
          <cell r="I8288">
            <v>0.16</v>
          </cell>
          <cell r="J8288">
            <v>2.3999999999999994E-2</v>
          </cell>
        </row>
        <row r="8289">
          <cell r="A8289" t="str">
            <v>ტირიფიII20</v>
          </cell>
          <cell r="B8289" t="str">
            <v>ტირიფი</v>
          </cell>
          <cell r="C8289" t="str">
            <v>II</v>
          </cell>
          <cell r="D8289">
            <v>17.5</v>
          </cell>
          <cell r="E8289">
            <v>20</v>
          </cell>
          <cell r="F8289">
            <v>0.26</v>
          </cell>
          <cell r="G8289">
            <v>0.23</v>
          </cell>
          <cell r="H8289">
            <v>0.03</v>
          </cell>
          <cell r="I8289">
            <v>0.26</v>
          </cell>
          <cell r="J8289">
            <v>0.03</v>
          </cell>
        </row>
        <row r="8290">
          <cell r="A8290" t="str">
            <v>ტირიფიII24</v>
          </cell>
          <cell r="B8290" t="str">
            <v>ტირიფი</v>
          </cell>
          <cell r="C8290" t="str">
            <v>II</v>
          </cell>
          <cell r="D8290">
            <v>18.5</v>
          </cell>
          <cell r="E8290">
            <v>24</v>
          </cell>
          <cell r="F8290">
            <v>0.37</v>
          </cell>
          <cell r="G8290">
            <v>0.33</v>
          </cell>
          <cell r="H8290">
            <v>0.04</v>
          </cell>
          <cell r="I8290">
            <v>0.37</v>
          </cell>
          <cell r="J8290">
            <v>3.999999999999998E-2</v>
          </cell>
        </row>
        <row r="8291">
          <cell r="A8291" t="str">
            <v>ტირიფიII28</v>
          </cell>
          <cell r="B8291" t="str">
            <v>ტირიფი</v>
          </cell>
          <cell r="C8291" t="str">
            <v>II</v>
          </cell>
          <cell r="D8291">
            <v>20</v>
          </cell>
          <cell r="E8291">
            <v>28</v>
          </cell>
          <cell r="F8291">
            <v>0.52</v>
          </cell>
          <cell r="G8291">
            <v>0.47</v>
          </cell>
          <cell r="H8291">
            <v>0.05</v>
          </cell>
          <cell r="I8291">
            <v>0.52</v>
          </cell>
          <cell r="J8291">
            <v>5.0000000000000044E-2</v>
          </cell>
        </row>
        <row r="8292">
          <cell r="A8292" t="str">
            <v>ტირიფიII32</v>
          </cell>
          <cell r="B8292" t="str">
            <v>ტირიფი</v>
          </cell>
          <cell r="C8292" t="str">
            <v>II</v>
          </cell>
          <cell r="D8292">
            <v>20.5</v>
          </cell>
          <cell r="E8292">
            <v>32</v>
          </cell>
          <cell r="F8292">
            <v>0.69</v>
          </cell>
          <cell r="G8292">
            <v>0.63</v>
          </cell>
          <cell r="H8292">
            <v>7.0000000000000007E-2</v>
          </cell>
          <cell r="I8292">
            <v>0.7</v>
          </cell>
          <cell r="J8292">
            <v>5.9999999999999942E-2</v>
          </cell>
        </row>
        <row r="8293">
          <cell r="A8293" t="str">
            <v>ტირიფიII36</v>
          </cell>
          <cell r="B8293" t="str">
            <v>ტირიფი</v>
          </cell>
          <cell r="C8293" t="str">
            <v>II</v>
          </cell>
          <cell r="D8293">
            <v>21.5</v>
          </cell>
          <cell r="E8293">
            <v>36</v>
          </cell>
          <cell r="F8293">
            <v>0.85</v>
          </cell>
          <cell r="G8293">
            <v>0.78</v>
          </cell>
          <cell r="H8293">
            <v>0.09</v>
          </cell>
          <cell r="I8293">
            <v>0.87</v>
          </cell>
          <cell r="J8293">
            <v>6.9999999999999951E-2</v>
          </cell>
        </row>
        <row r="8294">
          <cell r="A8294" t="str">
            <v>ტირიფიII40</v>
          </cell>
          <cell r="B8294" t="str">
            <v>ტირიფი</v>
          </cell>
          <cell r="C8294" t="str">
            <v>II</v>
          </cell>
          <cell r="D8294">
            <v>22</v>
          </cell>
          <cell r="E8294">
            <v>40</v>
          </cell>
          <cell r="F8294">
            <v>1.06</v>
          </cell>
          <cell r="G8294">
            <v>0.98</v>
          </cell>
          <cell r="H8294">
            <v>0.11</v>
          </cell>
          <cell r="I8294">
            <v>1.0900000000000001</v>
          </cell>
          <cell r="J8294">
            <v>8.0000000000000071E-2</v>
          </cell>
        </row>
        <row r="8295">
          <cell r="A8295" t="str">
            <v>ტირიფიII44</v>
          </cell>
          <cell r="B8295" t="str">
            <v>ტირიფი</v>
          </cell>
          <cell r="C8295" t="str">
            <v>II</v>
          </cell>
          <cell r="D8295">
            <v>22</v>
          </cell>
          <cell r="E8295">
            <v>44</v>
          </cell>
          <cell r="F8295">
            <v>1.29</v>
          </cell>
          <cell r="G8295">
            <v>1.19</v>
          </cell>
          <cell r="H8295">
            <v>0.13</v>
          </cell>
          <cell r="I8295">
            <v>1.3199999999999998</v>
          </cell>
          <cell r="J8295">
            <v>0.10000000000000009</v>
          </cell>
        </row>
        <row r="8296">
          <cell r="A8296" t="str">
            <v>ტირიფიII48</v>
          </cell>
          <cell r="B8296" t="str">
            <v>ტირიფი</v>
          </cell>
          <cell r="C8296" t="str">
            <v>II</v>
          </cell>
          <cell r="D8296">
            <v>22.5</v>
          </cell>
          <cell r="E8296">
            <v>48</v>
          </cell>
          <cell r="F8296">
            <v>1.53</v>
          </cell>
          <cell r="G8296">
            <v>0.41</v>
          </cell>
          <cell r="H8296">
            <v>0.15</v>
          </cell>
          <cell r="I8296">
            <v>0.55999999999999994</v>
          </cell>
          <cell r="J8296">
            <v>1.1200000000000001</v>
          </cell>
        </row>
        <row r="8297">
          <cell r="A8297" t="str">
            <v>ტირიფიII52</v>
          </cell>
          <cell r="B8297" t="str">
            <v>ტირიფი</v>
          </cell>
          <cell r="C8297" t="str">
            <v>II</v>
          </cell>
          <cell r="D8297">
            <v>22.5</v>
          </cell>
          <cell r="E8297">
            <v>52</v>
          </cell>
          <cell r="F8297">
            <v>1.8</v>
          </cell>
          <cell r="G8297">
            <v>0.66</v>
          </cell>
          <cell r="H8297">
            <v>0.18</v>
          </cell>
          <cell r="I8297">
            <v>0.84000000000000008</v>
          </cell>
          <cell r="J8297">
            <v>1.1400000000000001</v>
          </cell>
        </row>
        <row r="8298">
          <cell r="A8298" t="str">
            <v>ტირიფიII56</v>
          </cell>
          <cell r="B8298" t="str">
            <v>ტირიფი</v>
          </cell>
          <cell r="C8298" t="str">
            <v>II</v>
          </cell>
          <cell r="D8298">
            <v>23</v>
          </cell>
          <cell r="E8298">
            <v>56</v>
          </cell>
          <cell r="F8298">
            <v>1.99</v>
          </cell>
          <cell r="G8298">
            <v>1.92</v>
          </cell>
          <cell r="H8298">
            <v>0.11</v>
          </cell>
          <cell r="I8298">
            <v>2.0299999999999998</v>
          </cell>
          <cell r="J8298">
            <v>7.0000000000000062E-2</v>
          </cell>
        </row>
        <row r="8299">
          <cell r="A8299" t="str">
            <v>ტირიფიII60</v>
          </cell>
          <cell r="B8299" t="str">
            <v>ტირიფი</v>
          </cell>
          <cell r="C8299" t="str">
            <v>II</v>
          </cell>
          <cell r="D8299">
            <v>23</v>
          </cell>
          <cell r="E8299">
            <v>60</v>
          </cell>
          <cell r="F8299">
            <v>2.4</v>
          </cell>
          <cell r="G8299">
            <v>2.21</v>
          </cell>
          <cell r="H8299">
            <v>0.24</v>
          </cell>
          <cell r="I8299">
            <v>2.4500000000000002</v>
          </cell>
          <cell r="J8299">
            <v>0.18999999999999995</v>
          </cell>
        </row>
        <row r="8300">
          <cell r="A8300" t="str">
            <v>ტირიფიIII8</v>
          </cell>
          <cell r="B8300" t="str">
            <v>ტირიფი</v>
          </cell>
          <cell r="C8300" t="str">
            <v>III</v>
          </cell>
          <cell r="D8300">
            <v>11</v>
          </cell>
          <cell r="E8300">
            <v>8</v>
          </cell>
          <cell r="F8300">
            <v>2.5999999999999999E-2</v>
          </cell>
          <cell r="G8300">
            <v>0.02</v>
          </cell>
          <cell r="H8300">
            <v>0</v>
          </cell>
          <cell r="I8300">
            <v>0.02</v>
          </cell>
          <cell r="J8300">
            <v>5.9999999999999984E-3</v>
          </cell>
        </row>
        <row r="8301">
          <cell r="A8301" t="str">
            <v>ტირიფიIII10</v>
          </cell>
          <cell r="B8301" t="str">
            <v>ტირიფი</v>
          </cell>
          <cell r="C8301" t="str">
            <v>III</v>
          </cell>
          <cell r="D8301">
            <v>12</v>
          </cell>
          <cell r="E8301">
            <v>10</v>
          </cell>
          <cell r="F8301">
            <v>5.0999999999999997E-2</v>
          </cell>
          <cell r="G8301">
            <v>0.05</v>
          </cell>
          <cell r="H8301">
            <v>0.01</v>
          </cell>
          <cell r="I8301">
            <v>6.0000000000000005E-2</v>
          </cell>
          <cell r="J8301">
            <v>9.9999999999999395E-4</v>
          </cell>
        </row>
        <row r="8302">
          <cell r="A8302" t="str">
            <v>ტირიფიIII12</v>
          </cell>
          <cell r="B8302" t="str">
            <v>ტირიფი</v>
          </cell>
          <cell r="C8302" t="str">
            <v>III</v>
          </cell>
          <cell r="D8302">
            <v>12.5</v>
          </cell>
          <cell r="E8302">
            <v>12</v>
          </cell>
          <cell r="F8302">
            <v>0.08</v>
          </cell>
          <cell r="G8302">
            <v>7.0000000000000007E-2</v>
          </cell>
          <cell r="H8302">
            <v>0.01</v>
          </cell>
          <cell r="I8302">
            <v>0.08</v>
          </cell>
          <cell r="J8302">
            <v>9.999999999999995E-3</v>
          </cell>
        </row>
        <row r="8303">
          <cell r="A8303" t="str">
            <v>ტირიფიIII14</v>
          </cell>
          <cell r="B8303" t="str">
            <v>ტირიფი</v>
          </cell>
          <cell r="C8303" t="str">
            <v>III</v>
          </cell>
          <cell r="D8303">
            <v>13.5</v>
          </cell>
          <cell r="E8303">
            <v>14</v>
          </cell>
          <cell r="F8303">
            <v>0.115</v>
          </cell>
          <cell r="G8303">
            <v>0.1</v>
          </cell>
          <cell r="H8303">
            <v>0.01</v>
          </cell>
          <cell r="I8303">
            <v>0.11</v>
          </cell>
          <cell r="J8303">
            <v>1.4999999999999999E-2</v>
          </cell>
        </row>
        <row r="8304">
          <cell r="A8304" t="str">
            <v>ტირიფიIII16</v>
          </cell>
          <cell r="B8304" t="str">
            <v>ტირიფი</v>
          </cell>
          <cell r="C8304" t="str">
            <v>III</v>
          </cell>
          <cell r="D8304">
            <v>14.5</v>
          </cell>
          <cell r="E8304">
            <v>16</v>
          </cell>
          <cell r="F8304">
            <v>0.154</v>
          </cell>
          <cell r="G8304">
            <v>0.14000000000000001</v>
          </cell>
          <cell r="H8304">
            <v>0.02</v>
          </cell>
          <cell r="I8304">
            <v>0.16</v>
          </cell>
          <cell r="J8304">
            <v>1.3999999999999985E-2</v>
          </cell>
        </row>
        <row r="8305">
          <cell r="A8305" t="str">
            <v>ტირიფიIII20</v>
          </cell>
          <cell r="B8305" t="str">
            <v>ტირიფი</v>
          </cell>
          <cell r="C8305" t="str">
            <v>III</v>
          </cell>
          <cell r="D8305">
            <v>15.5</v>
          </cell>
          <cell r="E8305">
            <v>20</v>
          </cell>
          <cell r="F8305">
            <v>0.25</v>
          </cell>
          <cell r="G8305">
            <v>0.22</v>
          </cell>
          <cell r="H8305">
            <v>0.03</v>
          </cell>
          <cell r="I8305">
            <v>0.25</v>
          </cell>
          <cell r="J8305">
            <v>0.03</v>
          </cell>
        </row>
        <row r="8306">
          <cell r="A8306" t="str">
            <v>ტირიფიIII24</v>
          </cell>
          <cell r="B8306" t="str">
            <v>ტირიფი</v>
          </cell>
          <cell r="C8306" t="str">
            <v>III</v>
          </cell>
          <cell r="D8306">
            <v>17</v>
          </cell>
          <cell r="E8306">
            <v>24</v>
          </cell>
          <cell r="F8306">
            <v>0.36</v>
          </cell>
          <cell r="G8306">
            <v>0.03</v>
          </cell>
          <cell r="H8306">
            <v>0.04</v>
          </cell>
          <cell r="I8306">
            <v>7.0000000000000007E-2</v>
          </cell>
          <cell r="J8306">
            <v>0.32999999999999996</v>
          </cell>
        </row>
        <row r="8307">
          <cell r="A8307" t="str">
            <v>ტირიფიIII28</v>
          </cell>
          <cell r="B8307" t="str">
            <v>ტირიფი</v>
          </cell>
          <cell r="C8307" t="str">
            <v>III</v>
          </cell>
          <cell r="D8307">
            <v>18</v>
          </cell>
          <cell r="E8307">
            <v>28</v>
          </cell>
          <cell r="F8307">
            <v>0.5</v>
          </cell>
          <cell r="G8307">
            <v>0.46</v>
          </cell>
          <cell r="H8307">
            <v>0.05</v>
          </cell>
          <cell r="I8307">
            <v>0.51</v>
          </cell>
          <cell r="J8307">
            <v>3.999999999999998E-2</v>
          </cell>
        </row>
        <row r="8308">
          <cell r="A8308" t="str">
            <v>ტირიფიIII32</v>
          </cell>
          <cell r="B8308" t="str">
            <v>ტირიფი</v>
          </cell>
          <cell r="C8308" t="str">
            <v>III</v>
          </cell>
          <cell r="D8308">
            <v>19</v>
          </cell>
          <cell r="E8308">
            <v>32</v>
          </cell>
          <cell r="F8308">
            <v>0.66</v>
          </cell>
          <cell r="G8308">
            <v>0.6</v>
          </cell>
          <cell r="H8308">
            <v>7.0000000000000007E-2</v>
          </cell>
          <cell r="I8308">
            <v>0.66999999999999993</v>
          </cell>
          <cell r="J8308">
            <v>6.0000000000000053E-2</v>
          </cell>
        </row>
        <row r="8309">
          <cell r="A8309" t="str">
            <v>ტირიფიIII36</v>
          </cell>
          <cell r="B8309" t="str">
            <v>ტირიფი</v>
          </cell>
          <cell r="C8309" t="str">
            <v>III</v>
          </cell>
          <cell r="D8309">
            <v>19</v>
          </cell>
          <cell r="E8309">
            <v>36</v>
          </cell>
          <cell r="F8309">
            <v>0.83</v>
          </cell>
          <cell r="G8309">
            <v>0.76</v>
          </cell>
          <cell r="H8309">
            <v>0.08</v>
          </cell>
          <cell r="I8309">
            <v>0.84</v>
          </cell>
          <cell r="J8309">
            <v>6.9999999999999951E-2</v>
          </cell>
        </row>
        <row r="8310">
          <cell r="A8310" t="str">
            <v>ტირიფიIII40</v>
          </cell>
          <cell r="B8310" t="str">
            <v>ტირიფი</v>
          </cell>
          <cell r="C8310" t="str">
            <v>III</v>
          </cell>
          <cell r="D8310">
            <v>20</v>
          </cell>
          <cell r="E8310">
            <v>40</v>
          </cell>
          <cell r="F8310">
            <v>1.03</v>
          </cell>
          <cell r="G8310">
            <v>0.95</v>
          </cell>
          <cell r="H8310">
            <v>0.1</v>
          </cell>
          <cell r="I8310">
            <v>1.05</v>
          </cell>
          <cell r="J8310">
            <v>8.0000000000000071E-2</v>
          </cell>
        </row>
        <row r="8311">
          <cell r="A8311" t="str">
            <v>ტირიფიIII44</v>
          </cell>
          <cell r="B8311" t="str">
            <v>ტირიფი</v>
          </cell>
          <cell r="C8311" t="str">
            <v>III</v>
          </cell>
          <cell r="D8311">
            <v>20</v>
          </cell>
          <cell r="E8311">
            <v>44</v>
          </cell>
          <cell r="F8311">
            <v>1.25</v>
          </cell>
          <cell r="G8311">
            <v>1.1499999999999999</v>
          </cell>
          <cell r="H8311">
            <v>0.13</v>
          </cell>
          <cell r="I8311">
            <v>1.2799999999999998</v>
          </cell>
          <cell r="J8311">
            <v>0.10000000000000009</v>
          </cell>
        </row>
        <row r="8312">
          <cell r="A8312" t="str">
            <v>ტირიფიIII48</v>
          </cell>
          <cell r="B8312" t="str">
            <v>ტირიფი</v>
          </cell>
          <cell r="C8312" t="str">
            <v>III</v>
          </cell>
          <cell r="D8312">
            <v>20.5</v>
          </cell>
          <cell r="E8312">
            <v>48</v>
          </cell>
          <cell r="F8312">
            <v>1.49</v>
          </cell>
          <cell r="G8312">
            <v>1.37</v>
          </cell>
          <cell r="H8312">
            <v>0.15</v>
          </cell>
          <cell r="I8312">
            <v>1.52</v>
          </cell>
          <cell r="J8312">
            <v>0.11999999999999988</v>
          </cell>
        </row>
        <row r="8313">
          <cell r="A8313" t="str">
            <v>ტირიფიIII52</v>
          </cell>
          <cell r="B8313" t="str">
            <v>ტირიფი</v>
          </cell>
          <cell r="C8313" t="str">
            <v>III</v>
          </cell>
          <cell r="D8313">
            <v>20.5</v>
          </cell>
          <cell r="E8313">
            <v>52</v>
          </cell>
          <cell r="F8313">
            <v>1.75</v>
          </cell>
          <cell r="G8313">
            <v>1.61</v>
          </cell>
          <cell r="H8313">
            <v>0.18</v>
          </cell>
          <cell r="I8313">
            <v>1.79</v>
          </cell>
          <cell r="J8313">
            <v>0.1399999999999999</v>
          </cell>
        </row>
        <row r="8314">
          <cell r="A8314" t="str">
            <v>ტირიფიIV8</v>
          </cell>
          <cell r="B8314" t="str">
            <v>ტირიფი</v>
          </cell>
          <cell r="C8314" t="str">
            <v>IV</v>
          </cell>
          <cell r="D8314">
            <v>10</v>
          </cell>
          <cell r="E8314">
            <v>8</v>
          </cell>
          <cell r="F8314">
            <v>2.3E-2</v>
          </cell>
          <cell r="G8314">
            <v>0.02</v>
          </cell>
          <cell r="H8314">
            <v>0</v>
          </cell>
          <cell r="I8314">
            <v>0.02</v>
          </cell>
          <cell r="J8314">
            <v>2.9999999999999992E-3</v>
          </cell>
        </row>
        <row r="8315">
          <cell r="A8315" t="str">
            <v>ტირიფიIV10</v>
          </cell>
          <cell r="B8315" t="str">
            <v>ტირიფი</v>
          </cell>
          <cell r="C8315" t="str">
            <v>IV</v>
          </cell>
          <cell r="D8315">
            <v>11</v>
          </cell>
          <cell r="E8315">
            <v>10</v>
          </cell>
          <cell r="F8315">
            <v>4.4999999999999998E-2</v>
          </cell>
          <cell r="G8315">
            <v>0.04</v>
          </cell>
          <cell r="H8315">
            <v>0.01</v>
          </cell>
          <cell r="I8315">
            <v>0.05</v>
          </cell>
          <cell r="J8315">
            <v>4.9999999999999975E-3</v>
          </cell>
        </row>
        <row r="8316">
          <cell r="A8316" t="str">
            <v>ტირიფიIV12</v>
          </cell>
          <cell r="B8316" t="str">
            <v>ტირიფი</v>
          </cell>
          <cell r="C8316" t="str">
            <v>IV</v>
          </cell>
          <cell r="D8316">
            <v>11.5</v>
          </cell>
          <cell r="E8316">
            <v>12</v>
          </cell>
          <cell r="F8316">
            <v>7.2999999999999995E-2</v>
          </cell>
          <cell r="G8316">
            <v>0.06</v>
          </cell>
          <cell r="H8316">
            <v>0.01</v>
          </cell>
          <cell r="I8316">
            <v>6.9999999999999993E-2</v>
          </cell>
          <cell r="J8316">
            <v>1.2999999999999998E-2</v>
          </cell>
        </row>
        <row r="8317">
          <cell r="A8317" t="str">
            <v>ტირიფიIV14</v>
          </cell>
          <cell r="B8317" t="str">
            <v>ტირიფი</v>
          </cell>
          <cell r="C8317" t="str">
            <v>IV</v>
          </cell>
          <cell r="D8317">
            <v>12.5</v>
          </cell>
          <cell r="E8317">
            <v>14</v>
          </cell>
          <cell r="F8317">
            <v>0.107</v>
          </cell>
          <cell r="G8317">
            <v>0.09</v>
          </cell>
          <cell r="H8317">
            <v>0.01</v>
          </cell>
          <cell r="I8317">
            <v>9.9999999999999992E-2</v>
          </cell>
          <cell r="J8317">
            <v>1.7000000000000001E-2</v>
          </cell>
        </row>
        <row r="8318">
          <cell r="A8318" t="str">
            <v>ტირიფიIV16</v>
          </cell>
          <cell r="B8318" t="str">
            <v>ტირიფი</v>
          </cell>
          <cell r="C8318" t="str">
            <v>IV</v>
          </cell>
          <cell r="D8318">
            <v>13</v>
          </cell>
          <cell r="E8318">
            <v>16</v>
          </cell>
          <cell r="F8318">
            <v>0.14499999999999999</v>
          </cell>
          <cell r="G8318">
            <v>0.12</v>
          </cell>
          <cell r="H8318">
            <v>0.02</v>
          </cell>
          <cell r="I8318">
            <v>0.13999999999999999</v>
          </cell>
          <cell r="J8318">
            <v>2.4999999999999994E-2</v>
          </cell>
        </row>
        <row r="8319">
          <cell r="A8319" t="str">
            <v>ტირიფიIV20</v>
          </cell>
          <cell r="B8319" t="str">
            <v>ტირიფი</v>
          </cell>
          <cell r="C8319" t="str">
            <v>IV</v>
          </cell>
          <cell r="D8319">
            <v>14.5</v>
          </cell>
          <cell r="E8319">
            <v>20</v>
          </cell>
          <cell r="F8319">
            <v>0.24</v>
          </cell>
          <cell r="G8319">
            <v>0.21</v>
          </cell>
          <cell r="H8319">
            <v>0.02</v>
          </cell>
          <cell r="I8319">
            <v>0.22999999999999998</v>
          </cell>
          <cell r="J8319">
            <v>0.03</v>
          </cell>
        </row>
        <row r="8320">
          <cell r="A8320" t="str">
            <v>ტირიფიIV24</v>
          </cell>
          <cell r="B8320" t="str">
            <v>ტირიფი</v>
          </cell>
          <cell r="C8320" t="str">
            <v>IV</v>
          </cell>
          <cell r="D8320">
            <v>15.5</v>
          </cell>
          <cell r="E8320">
            <v>24</v>
          </cell>
          <cell r="F8320">
            <v>0.35</v>
          </cell>
          <cell r="G8320">
            <v>0.31</v>
          </cell>
          <cell r="H8320">
            <v>0.04</v>
          </cell>
          <cell r="I8320">
            <v>0.35</v>
          </cell>
          <cell r="J8320">
            <v>3.999999999999998E-2</v>
          </cell>
        </row>
        <row r="8321">
          <cell r="A8321" t="str">
            <v>ტირიფიIV28</v>
          </cell>
          <cell r="B8321" t="str">
            <v>ტირიფი</v>
          </cell>
          <cell r="C8321" t="str">
            <v>IV</v>
          </cell>
          <cell r="D8321">
            <v>16.5</v>
          </cell>
          <cell r="E8321">
            <v>28</v>
          </cell>
          <cell r="F8321">
            <v>0.48</v>
          </cell>
          <cell r="G8321">
            <v>0.43</v>
          </cell>
          <cell r="H8321">
            <v>0.05</v>
          </cell>
          <cell r="I8321">
            <v>0.48</v>
          </cell>
          <cell r="J8321">
            <v>4.9999999999999989E-2</v>
          </cell>
        </row>
        <row r="8322">
          <cell r="A8322" t="str">
            <v>ტირიფიIV32</v>
          </cell>
          <cell r="B8322" t="str">
            <v>ტირიფი</v>
          </cell>
          <cell r="C8322" t="str">
            <v>IV</v>
          </cell>
          <cell r="D8322">
            <v>17</v>
          </cell>
          <cell r="E8322">
            <v>32</v>
          </cell>
          <cell r="F8322">
            <v>0.63</v>
          </cell>
          <cell r="G8322">
            <v>0.56999999999999995</v>
          </cell>
          <cell r="H8322">
            <v>0.06</v>
          </cell>
          <cell r="I8322">
            <v>0.62999999999999989</v>
          </cell>
          <cell r="J8322">
            <v>6.0000000000000053E-2</v>
          </cell>
        </row>
        <row r="8323">
          <cell r="A8323" t="str">
            <v>ტირიფიIV36</v>
          </cell>
          <cell r="B8323" t="str">
            <v>ტირიფი</v>
          </cell>
          <cell r="C8323" t="str">
            <v>IV</v>
          </cell>
          <cell r="D8323">
            <v>17.5</v>
          </cell>
          <cell r="E8323">
            <v>36</v>
          </cell>
          <cell r="F8323">
            <v>0.81</v>
          </cell>
          <cell r="G8323">
            <v>0.75</v>
          </cell>
          <cell r="H8323">
            <v>0.08</v>
          </cell>
          <cell r="I8323">
            <v>0.83</v>
          </cell>
          <cell r="J8323">
            <v>6.0000000000000053E-2</v>
          </cell>
        </row>
        <row r="8324">
          <cell r="A8324" t="str">
            <v>ტირიფიIV40</v>
          </cell>
          <cell r="B8324" t="str">
            <v>ტირიფი</v>
          </cell>
          <cell r="C8324" t="str">
            <v>IV</v>
          </cell>
          <cell r="D8324">
            <v>18</v>
          </cell>
          <cell r="E8324">
            <v>40</v>
          </cell>
          <cell r="F8324">
            <v>1</v>
          </cell>
          <cell r="G8324">
            <v>0.92</v>
          </cell>
          <cell r="H8324">
            <v>0.1</v>
          </cell>
          <cell r="I8324">
            <v>1.02</v>
          </cell>
          <cell r="J8324">
            <v>7.999999999999996E-2</v>
          </cell>
        </row>
        <row r="8325">
          <cell r="A8325" t="str">
            <v>ტირიფიIV44</v>
          </cell>
          <cell r="B8325" t="str">
            <v>ტირიფი</v>
          </cell>
          <cell r="C8325" t="str">
            <v>IV</v>
          </cell>
          <cell r="D8325">
            <v>18.5</v>
          </cell>
          <cell r="E8325">
            <v>44</v>
          </cell>
          <cell r="F8325">
            <v>1.21</v>
          </cell>
          <cell r="G8325">
            <v>1.1100000000000001</v>
          </cell>
          <cell r="H8325">
            <v>0.12</v>
          </cell>
          <cell r="I8325">
            <v>1.23</v>
          </cell>
          <cell r="J8325">
            <v>9.9999999999999867E-2</v>
          </cell>
        </row>
        <row r="8326">
          <cell r="A8326" t="str">
            <v>ტირიფიIV48</v>
          </cell>
          <cell r="B8326" t="str">
            <v>ტირიფი</v>
          </cell>
          <cell r="C8326" t="str">
            <v>IV</v>
          </cell>
          <cell r="D8326">
            <v>18.5</v>
          </cell>
          <cell r="E8326">
            <v>48</v>
          </cell>
          <cell r="F8326">
            <v>1.45</v>
          </cell>
          <cell r="G8326">
            <v>1.33</v>
          </cell>
          <cell r="H8326">
            <v>0.15</v>
          </cell>
          <cell r="I8326">
            <v>1.48</v>
          </cell>
          <cell r="J8326">
            <v>0.11999999999999988</v>
          </cell>
        </row>
        <row r="8327">
          <cell r="A8327" t="str">
            <v>ტირიფიV8</v>
          </cell>
          <cell r="B8327" t="str">
            <v>ტირიფი</v>
          </cell>
          <cell r="C8327" t="str">
            <v>V</v>
          </cell>
          <cell r="D8327">
            <v>9</v>
          </cell>
          <cell r="E8327">
            <v>8</v>
          </cell>
          <cell r="F8327">
            <v>0.02</v>
          </cell>
          <cell r="G8327">
            <v>0.02</v>
          </cell>
          <cell r="H8327">
            <v>0</v>
          </cell>
          <cell r="I8327">
            <v>0.02</v>
          </cell>
          <cell r="J8327">
            <v>0</v>
          </cell>
        </row>
        <row r="8328">
          <cell r="A8328" t="str">
            <v>ტირიფიV10</v>
          </cell>
          <cell r="B8328" t="str">
            <v>ტირიფი</v>
          </cell>
          <cell r="C8328" t="str">
            <v>V</v>
          </cell>
          <cell r="D8328">
            <v>10</v>
          </cell>
          <cell r="E8328">
            <v>10</v>
          </cell>
          <cell r="F8328">
            <v>0.04</v>
          </cell>
          <cell r="G8328">
            <v>0.04</v>
          </cell>
          <cell r="H8328">
            <v>0</v>
          </cell>
          <cell r="I8328">
            <v>0.04</v>
          </cell>
          <cell r="J8328">
            <v>0</v>
          </cell>
        </row>
        <row r="8329">
          <cell r="A8329" t="str">
            <v>ტირიფიV12</v>
          </cell>
          <cell r="B8329" t="str">
            <v>ტირიფი</v>
          </cell>
          <cell r="C8329" t="str">
            <v>V</v>
          </cell>
          <cell r="D8329">
            <v>10.5</v>
          </cell>
          <cell r="E8329">
            <v>12</v>
          </cell>
          <cell r="F8329">
            <v>6.7000000000000004E-2</v>
          </cell>
          <cell r="G8329">
            <v>0.06</v>
          </cell>
          <cell r="H8329">
            <v>0.01</v>
          </cell>
          <cell r="I8329">
            <v>6.9999999999999993E-2</v>
          </cell>
          <cell r="J8329">
            <v>7.0000000000000062E-3</v>
          </cell>
        </row>
        <row r="8330">
          <cell r="A8330" t="str">
            <v>ტირიფიV14</v>
          </cell>
          <cell r="B8330" t="str">
            <v>ტირიფი</v>
          </cell>
          <cell r="C8330" t="str">
            <v>V</v>
          </cell>
          <cell r="D8330">
            <v>11.5</v>
          </cell>
          <cell r="E8330">
            <v>14</v>
          </cell>
          <cell r="F8330">
            <v>0.1</v>
          </cell>
          <cell r="G8330">
            <v>0.09</v>
          </cell>
          <cell r="H8330">
            <v>0.01</v>
          </cell>
          <cell r="I8330">
            <v>9.9999999999999992E-2</v>
          </cell>
          <cell r="J8330">
            <v>1.0000000000000009E-2</v>
          </cell>
        </row>
        <row r="8331">
          <cell r="A8331" t="str">
            <v>ტირიფიV16</v>
          </cell>
          <cell r="B8331" t="str">
            <v>ტირიფი</v>
          </cell>
          <cell r="C8331" t="str">
            <v>V</v>
          </cell>
          <cell r="D8331">
            <v>12</v>
          </cell>
          <cell r="E8331">
            <v>16</v>
          </cell>
          <cell r="F8331">
            <v>0.13600000000000001</v>
          </cell>
          <cell r="G8331">
            <v>0.12</v>
          </cell>
          <cell r="H8331">
            <v>0.01</v>
          </cell>
          <cell r="I8331">
            <v>0.13</v>
          </cell>
          <cell r="J8331">
            <v>1.6000000000000014E-2</v>
          </cell>
        </row>
        <row r="8332">
          <cell r="A8332" t="str">
            <v>ტირიფიV20</v>
          </cell>
          <cell r="B8332" t="str">
            <v>ტირიფი</v>
          </cell>
          <cell r="C8332" t="str">
            <v>V</v>
          </cell>
          <cell r="D8332">
            <v>13</v>
          </cell>
          <cell r="E8332">
            <v>20</v>
          </cell>
          <cell r="F8332">
            <v>0.23</v>
          </cell>
          <cell r="G8332">
            <v>0.2</v>
          </cell>
          <cell r="H8332">
            <v>0.02</v>
          </cell>
          <cell r="I8332">
            <v>0.22</v>
          </cell>
          <cell r="J8332">
            <v>0.03</v>
          </cell>
        </row>
        <row r="8333">
          <cell r="A8333" t="str">
            <v>ტირიფიV24</v>
          </cell>
          <cell r="B8333" t="str">
            <v>ტირიფი</v>
          </cell>
          <cell r="C8333" t="str">
            <v>V</v>
          </cell>
          <cell r="D8333">
            <v>14</v>
          </cell>
          <cell r="E8333">
            <v>24</v>
          </cell>
          <cell r="F8333">
            <v>0.34</v>
          </cell>
          <cell r="G8333">
            <v>0.3</v>
          </cell>
          <cell r="H8333">
            <v>0.03</v>
          </cell>
          <cell r="I8333">
            <v>0.32999999999999996</v>
          </cell>
          <cell r="J8333">
            <v>4.0000000000000036E-2</v>
          </cell>
        </row>
        <row r="8334">
          <cell r="A8334" t="str">
            <v>ტირიფიV28</v>
          </cell>
          <cell r="B8334" t="str">
            <v>ტირიფი</v>
          </cell>
          <cell r="C8334" t="str">
            <v>V</v>
          </cell>
          <cell r="D8334">
            <v>15</v>
          </cell>
          <cell r="E8334">
            <v>28</v>
          </cell>
          <cell r="F8334">
            <v>0.46</v>
          </cell>
          <cell r="G8334">
            <v>0.41</v>
          </cell>
          <cell r="H8334">
            <v>0.05</v>
          </cell>
          <cell r="I8334">
            <v>0.45999999999999996</v>
          </cell>
          <cell r="J8334">
            <v>5.0000000000000044E-2</v>
          </cell>
        </row>
        <row r="8335">
          <cell r="A8335" t="str">
            <v>ტირიფიV32</v>
          </cell>
          <cell r="B8335" t="str">
            <v>ტირიფი</v>
          </cell>
          <cell r="C8335" t="str">
            <v>V</v>
          </cell>
          <cell r="D8335">
            <v>15.5</v>
          </cell>
          <cell r="E8335">
            <v>32</v>
          </cell>
          <cell r="F8335">
            <v>0.6</v>
          </cell>
          <cell r="G8335">
            <v>0.55000000000000004</v>
          </cell>
          <cell r="H8335">
            <v>0.06</v>
          </cell>
          <cell r="I8335">
            <v>0.6100000000000001</v>
          </cell>
          <cell r="J8335">
            <v>4.9999999999999933E-2</v>
          </cell>
        </row>
        <row r="8336">
          <cell r="A8336" t="str">
            <v>ტირიფიV36</v>
          </cell>
          <cell r="B8336" t="str">
            <v>ტირიფი</v>
          </cell>
          <cell r="C8336" t="str">
            <v>V</v>
          </cell>
          <cell r="D8336">
            <v>16</v>
          </cell>
          <cell r="E8336">
            <v>36</v>
          </cell>
          <cell r="F8336">
            <v>0.79</v>
          </cell>
          <cell r="G8336">
            <v>0.73</v>
          </cell>
          <cell r="H8336">
            <v>0.08</v>
          </cell>
          <cell r="I8336">
            <v>0.80999999999999994</v>
          </cell>
          <cell r="J8336">
            <v>6.0000000000000053E-2</v>
          </cell>
        </row>
        <row r="8337">
          <cell r="A8337" t="str">
            <v>ტირიფიV40</v>
          </cell>
          <cell r="B8337" t="str">
            <v>ტირიფი</v>
          </cell>
          <cell r="C8337" t="str">
            <v>V</v>
          </cell>
          <cell r="D8337">
            <v>16.5</v>
          </cell>
          <cell r="E8337">
            <v>40</v>
          </cell>
          <cell r="F8337">
            <v>0.97</v>
          </cell>
          <cell r="G8337">
            <v>0.89</v>
          </cell>
          <cell r="H8337">
            <v>0.1</v>
          </cell>
          <cell r="I8337">
            <v>0.99</v>
          </cell>
          <cell r="J8337">
            <v>7.999999999999996E-2</v>
          </cell>
        </row>
        <row r="8338">
          <cell r="A8338" t="str">
            <v>ტირიფიV44</v>
          </cell>
          <cell r="B8338" t="str">
            <v>ტირიფი</v>
          </cell>
          <cell r="C8338" t="str">
            <v>V</v>
          </cell>
          <cell r="D8338">
            <v>17</v>
          </cell>
          <cell r="E8338">
            <v>44</v>
          </cell>
          <cell r="F8338">
            <v>1.17</v>
          </cell>
          <cell r="G8338">
            <v>1.08</v>
          </cell>
          <cell r="H8338">
            <v>0.12</v>
          </cell>
          <cell r="I8338">
            <v>1.2000000000000002</v>
          </cell>
          <cell r="J8338">
            <v>8.9999999999999858E-2</v>
          </cell>
        </row>
        <row r="8339">
          <cell r="A8339" t="str">
            <v>ტირიფიVI8</v>
          </cell>
          <cell r="B8339" t="str">
            <v>ტირიფი</v>
          </cell>
          <cell r="C8339" t="str">
            <v>VI</v>
          </cell>
          <cell r="D8339">
            <v>8.5</v>
          </cell>
          <cell r="E8339">
            <v>8</v>
          </cell>
          <cell r="F8339">
            <v>1.7999999999999999E-2</v>
          </cell>
          <cell r="G8339">
            <v>0.02</v>
          </cell>
          <cell r="H8339">
            <v>0.02</v>
          </cell>
          <cell r="I8339">
            <v>0.04</v>
          </cell>
          <cell r="J8339">
            <v>-2.0000000000000018E-3</v>
          </cell>
        </row>
        <row r="8340">
          <cell r="A8340" t="str">
            <v>ტირიფიVI10</v>
          </cell>
          <cell r="B8340" t="str">
            <v>ტირიფი</v>
          </cell>
          <cell r="C8340" t="str">
            <v>VI</v>
          </cell>
          <cell r="D8340">
            <v>9</v>
          </cell>
          <cell r="E8340">
            <v>10</v>
          </cell>
          <cell r="F8340">
            <v>3.5000000000000003E-2</v>
          </cell>
          <cell r="G8340">
            <v>0.03</v>
          </cell>
          <cell r="H8340">
            <v>0</v>
          </cell>
          <cell r="I8340">
            <v>0.03</v>
          </cell>
          <cell r="J8340">
            <v>5.0000000000000044E-3</v>
          </cell>
        </row>
        <row r="8341">
          <cell r="A8341" t="str">
            <v>ტირიფიVI12</v>
          </cell>
          <cell r="B8341" t="str">
            <v>ტირიფი</v>
          </cell>
          <cell r="C8341" t="str">
            <v>VI</v>
          </cell>
          <cell r="D8341">
            <v>9.5</v>
          </cell>
          <cell r="E8341">
            <v>12</v>
          </cell>
          <cell r="F8341">
            <v>6.0999999999999999E-2</v>
          </cell>
          <cell r="G8341">
            <v>0.05</v>
          </cell>
          <cell r="H8341">
            <v>0.01</v>
          </cell>
          <cell r="I8341">
            <v>6.0000000000000005E-2</v>
          </cell>
          <cell r="J8341">
            <v>1.0999999999999996E-2</v>
          </cell>
        </row>
        <row r="8342">
          <cell r="A8342" t="str">
            <v>ტირიფიVI14</v>
          </cell>
          <cell r="B8342" t="str">
            <v>ტირიფი</v>
          </cell>
          <cell r="C8342" t="str">
            <v>VI</v>
          </cell>
          <cell r="D8342">
            <v>10.5</v>
          </cell>
          <cell r="E8342">
            <v>14</v>
          </cell>
          <cell r="F8342">
            <v>9.2999999999999999E-2</v>
          </cell>
          <cell r="G8342">
            <v>0.08</v>
          </cell>
          <cell r="H8342">
            <v>0.01</v>
          </cell>
          <cell r="I8342">
            <v>0.09</v>
          </cell>
          <cell r="J8342">
            <v>1.2999999999999998E-2</v>
          </cell>
        </row>
        <row r="8343">
          <cell r="A8343" t="str">
            <v>ტირიფიVI16</v>
          </cell>
          <cell r="B8343" t="str">
            <v>ტირიფი</v>
          </cell>
          <cell r="C8343" t="str">
            <v>VI</v>
          </cell>
          <cell r="D8343">
            <v>11</v>
          </cell>
          <cell r="E8343">
            <v>16</v>
          </cell>
          <cell r="F8343">
            <v>0.128</v>
          </cell>
          <cell r="G8343">
            <v>0.12</v>
          </cell>
          <cell r="H8343">
            <v>0.01</v>
          </cell>
          <cell r="I8343">
            <v>0.13</v>
          </cell>
          <cell r="J8343">
            <v>8.0000000000000071E-3</v>
          </cell>
        </row>
        <row r="8344">
          <cell r="A8344" t="str">
            <v>ტირიფიVI20</v>
          </cell>
          <cell r="B8344" t="str">
            <v>ტირიფი</v>
          </cell>
          <cell r="C8344" t="str">
            <v>VI</v>
          </cell>
          <cell r="D8344">
            <v>12</v>
          </cell>
          <cell r="E8344">
            <v>20</v>
          </cell>
          <cell r="F8344">
            <v>0.22</v>
          </cell>
          <cell r="G8344">
            <v>0.2</v>
          </cell>
          <cell r="H8344">
            <v>0.02</v>
          </cell>
          <cell r="I8344">
            <v>0.22</v>
          </cell>
          <cell r="J8344">
            <v>1.999999999999999E-2</v>
          </cell>
        </row>
        <row r="8345">
          <cell r="A8345" t="str">
            <v>ტირიფიVI24</v>
          </cell>
          <cell r="B8345" t="str">
            <v>ტირიფი</v>
          </cell>
          <cell r="C8345" t="str">
            <v>VI</v>
          </cell>
          <cell r="D8345">
            <v>13</v>
          </cell>
          <cell r="E8345">
            <v>24</v>
          </cell>
          <cell r="F8345">
            <v>0.33</v>
          </cell>
          <cell r="G8345">
            <v>0.3</v>
          </cell>
          <cell r="H8345">
            <v>0.03</v>
          </cell>
          <cell r="I8345">
            <v>0.32999999999999996</v>
          </cell>
          <cell r="J8345">
            <v>3.0000000000000027E-2</v>
          </cell>
        </row>
        <row r="8346">
          <cell r="A8346" t="str">
            <v>ტირიფიVI28</v>
          </cell>
          <cell r="B8346" t="str">
            <v>ტირიფი</v>
          </cell>
          <cell r="C8346" t="str">
            <v>VI</v>
          </cell>
          <cell r="D8346">
            <v>13.5</v>
          </cell>
          <cell r="E8346">
            <v>28</v>
          </cell>
          <cell r="F8346">
            <v>0.44</v>
          </cell>
          <cell r="G8346">
            <v>0.4</v>
          </cell>
          <cell r="H8346">
            <v>0.04</v>
          </cell>
          <cell r="I8346">
            <v>0.44</v>
          </cell>
          <cell r="J8346">
            <v>3.999999999999998E-2</v>
          </cell>
        </row>
        <row r="8347">
          <cell r="A8347" t="str">
            <v>ტირიფიVI32</v>
          </cell>
          <cell r="B8347" t="str">
            <v>ტირიფი</v>
          </cell>
          <cell r="C8347" t="str">
            <v>VI</v>
          </cell>
          <cell r="D8347">
            <v>14</v>
          </cell>
          <cell r="E8347">
            <v>32</v>
          </cell>
          <cell r="F8347">
            <v>0.56999999999999995</v>
          </cell>
          <cell r="G8347">
            <v>0.53</v>
          </cell>
          <cell r="H8347">
            <v>0.06</v>
          </cell>
          <cell r="I8347">
            <v>0.59000000000000008</v>
          </cell>
          <cell r="J8347">
            <v>3.9999999999999925E-2</v>
          </cell>
        </row>
        <row r="8348">
          <cell r="A8348" t="str">
            <v>ტირიფიVI36</v>
          </cell>
          <cell r="B8348" t="str">
            <v>ტირიფი</v>
          </cell>
          <cell r="C8348" t="str">
            <v>VI</v>
          </cell>
          <cell r="D8348">
            <v>14.5</v>
          </cell>
          <cell r="E8348">
            <v>36</v>
          </cell>
          <cell r="F8348">
            <v>0.77</v>
          </cell>
          <cell r="G8348">
            <v>0.72</v>
          </cell>
          <cell r="H8348">
            <v>0.08</v>
          </cell>
          <cell r="I8348">
            <v>0.79999999999999993</v>
          </cell>
          <cell r="J8348">
            <v>5.0000000000000044E-2</v>
          </cell>
        </row>
        <row r="8349">
          <cell r="A8349" t="str">
            <v>ტირიფიVI40</v>
          </cell>
          <cell r="B8349" t="str">
            <v>ტირიფი</v>
          </cell>
          <cell r="C8349" t="str">
            <v>VI</v>
          </cell>
          <cell r="D8349">
            <v>15</v>
          </cell>
          <cell r="E8349">
            <v>40</v>
          </cell>
          <cell r="F8349">
            <v>0.94</v>
          </cell>
          <cell r="G8349">
            <v>0.87</v>
          </cell>
          <cell r="H8349">
            <v>0.09</v>
          </cell>
          <cell r="I8349">
            <v>0.96</v>
          </cell>
          <cell r="J8349">
            <v>6.9999999999999951E-2</v>
          </cell>
        </row>
        <row r="8350">
          <cell r="A8350" t="str">
            <v>ტირიფიVII8</v>
          </cell>
          <cell r="B8350" t="str">
            <v>ტირიფი</v>
          </cell>
          <cell r="C8350" t="str">
            <v>VII</v>
          </cell>
          <cell r="D8350">
            <v>7.5</v>
          </cell>
          <cell r="E8350">
            <v>8</v>
          </cell>
          <cell r="F8350">
            <v>1.6E-2</v>
          </cell>
          <cell r="G8350">
            <v>0.02</v>
          </cell>
          <cell r="H8350">
            <v>0</v>
          </cell>
          <cell r="I8350">
            <v>0.02</v>
          </cell>
          <cell r="J8350">
            <v>-4.0000000000000001E-3</v>
          </cell>
        </row>
        <row r="8351">
          <cell r="A8351" t="str">
            <v>ტირიფიVII10</v>
          </cell>
          <cell r="B8351" t="str">
            <v>ტირიფი</v>
          </cell>
          <cell r="C8351" t="str">
            <v>VII</v>
          </cell>
          <cell r="D8351">
            <v>8</v>
          </cell>
          <cell r="E8351">
            <v>10</v>
          </cell>
          <cell r="F8351">
            <v>3.1E-2</v>
          </cell>
          <cell r="G8351">
            <v>0.03</v>
          </cell>
          <cell r="H8351">
            <v>0</v>
          </cell>
          <cell r="I8351">
            <v>0.03</v>
          </cell>
          <cell r="J8351">
            <v>1.0000000000000009E-3</v>
          </cell>
        </row>
        <row r="8352">
          <cell r="A8352" t="str">
            <v>ტირიფიVII12</v>
          </cell>
          <cell r="B8352" t="str">
            <v>ტირიფი</v>
          </cell>
          <cell r="C8352" t="str">
            <v>VII</v>
          </cell>
          <cell r="D8352">
            <v>8.5</v>
          </cell>
          <cell r="E8352">
            <v>12</v>
          </cell>
          <cell r="F8352">
            <v>5.6000000000000001E-2</v>
          </cell>
          <cell r="G8352">
            <v>0.05</v>
          </cell>
          <cell r="H8352">
            <v>0.01</v>
          </cell>
          <cell r="I8352">
            <v>6.0000000000000005E-2</v>
          </cell>
          <cell r="J8352">
            <v>5.9999999999999984E-3</v>
          </cell>
        </row>
        <row r="8353">
          <cell r="A8353" t="str">
            <v>ტირიფიVII14</v>
          </cell>
          <cell r="B8353" t="str">
            <v>ტირიფი</v>
          </cell>
          <cell r="C8353" t="str">
            <v>VII</v>
          </cell>
          <cell r="D8353">
            <v>9</v>
          </cell>
          <cell r="E8353">
            <v>14</v>
          </cell>
          <cell r="F8353">
            <v>8.5999999999999993E-2</v>
          </cell>
          <cell r="G8353">
            <v>0.08</v>
          </cell>
          <cell r="H8353">
            <v>0.01</v>
          </cell>
          <cell r="I8353">
            <v>0.09</v>
          </cell>
          <cell r="J8353">
            <v>5.9999999999999915E-3</v>
          </cell>
        </row>
        <row r="8354">
          <cell r="A8354" t="str">
            <v>ტირიფიVII16</v>
          </cell>
          <cell r="B8354" t="str">
            <v>ტირიფი</v>
          </cell>
          <cell r="C8354" t="str">
            <v>VII</v>
          </cell>
          <cell r="D8354">
            <v>9.5</v>
          </cell>
          <cell r="E8354">
            <v>16</v>
          </cell>
          <cell r="F8354">
            <v>0.121</v>
          </cell>
          <cell r="G8354">
            <v>0.11</v>
          </cell>
          <cell r="H8354">
            <v>0.01</v>
          </cell>
          <cell r="I8354">
            <v>0.12</v>
          </cell>
          <cell r="J8354">
            <v>1.0999999999999996E-2</v>
          </cell>
        </row>
        <row r="8355">
          <cell r="A8355" t="str">
            <v>ტირიფიVII20</v>
          </cell>
          <cell r="B8355" t="str">
            <v>ტირიფი</v>
          </cell>
          <cell r="C8355" t="str">
            <v>VII</v>
          </cell>
          <cell r="D8355">
            <v>11</v>
          </cell>
          <cell r="E8355">
            <v>20</v>
          </cell>
          <cell r="F8355">
            <v>0.21</v>
          </cell>
          <cell r="G8355">
            <v>0.19</v>
          </cell>
          <cell r="H8355">
            <v>0.02</v>
          </cell>
          <cell r="I8355">
            <v>0.21</v>
          </cell>
          <cell r="J8355">
            <v>1.999999999999999E-2</v>
          </cell>
        </row>
        <row r="8356">
          <cell r="A8356" t="str">
            <v>ტირიფიVII24</v>
          </cell>
          <cell r="B8356" t="str">
            <v>ტირიფი</v>
          </cell>
          <cell r="C8356" t="str">
            <v>VII</v>
          </cell>
          <cell r="D8356">
            <v>11.5</v>
          </cell>
          <cell r="E8356">
            <v>24</v>
          </cell>
          <cell r="F8356">
            <v>0.32</v>
          </cell>
          <cell r="G8356">
            <v>0.28999999999999998</v>
          </cell>
          <cell r="H8356">
            <v>0.03</v>
          </cell>
          <cell r="I8356">
            <v>0.31999999999999995</v>
          </cell>
          <cell r="J8356">
            <v>3.0000000000000027E-2</v>
          </cell>
        </row>
        <row r="8357">
          <cell r="A8357" t="str">
            <v>ტირიფიVII28</v>
          </cell>
          <cell r="B8357" t="str">
            <v>ტირიფი</v>
          </cell>
          <cell r="C8357" t="str">
            <v>VII</v>
          </cell>
          <cell r="D8357">
            <v>12.5</v>
          </cell>
          <cell r="E8357">
            <v>28</v>
          </cell>
          <cell r="F8357">
            <v>0.42</v>
          </cell>
          <cell r="G8357">
            <v>0.38</v>
          </cell>
          <cell r="H8357">
            <v>0.04</v>
          </cell>
          <cell r="I8357">
            <v>0.42</v>
          </cell>
          <cell r="J8357">
            <v>3.999999999999998E-2</v>
          </cell>
        </row>
        <row r="8358">
          <cell r="A8358" t="str">
            <v>ტირიფიVII32</v>
          </cell>
          <cell r="B8358" t="str">
            <v>ტირიფი</v>
          </cell>
          <cell r="C8358" t="str">
            <v>VII</v>
          </cell>
          <cell r="D8358">
            <v>13</v>
          </cell>
          <cell r="E8358">
            <v>32</v>
          </cell>
          <cell r="F8358">
            <v>0.55000000000000004</v>
          </cell>
          <cell r="G8358">
            <v>0.5</v>
          </cell>
          <cell r="H8358">
            <v>0.06</v>
          </cell>
          <cell r="I8358">
            <v>0.56000000000000005</v>
          </cell>
          <cell r="J8358">
            <v>5.0000000000000044E-2</v>
          </cell>
        </row>
        <row r="8359">
          <cell r="A8359" t="str">
            <v>ნეკერჩხალიI8</v>
          </cell>
          <cell r="B8359" t="str">
            <v>ნეკერჩხალი</v>
          </cell>
          <cell r="C8359" t="str">
            <v>I</v>
          </cell>
          <cell r="D8359">
            <v>13</v>
          </cell>
          <cell r="E8359">
            <v>8</v>
          </cell>
          <cell r="F8359">
            <v>3.2000000000000001E-2</v>
          </cell>
          <cell r="G8359">
            <v>0.03</v>
          </cell>
          <cell r="H8359">
            <v>0</v>
          </cell>
          <cell r="I8359">
            <v>0.03</v>
          </cell>
          <cell r="J8359">
            <v>2.0000000000000018E-3</v>
          </cell>
        </row>
        <row r="8360">
          <cell r="A8360" t="str">
            <v>ნეკერჩხალიI12</v>
          </cell>
          <cell r="B8360" t="str">
            <v>ნეკერჩხალი</v>
          </cell>
          <cell r="C8360" t="str">
            <v>I</v>
          </cell>
          <cell r="D8360">
            <v>17.100000000000001</v>
          </cell>
          <cell r="E8360">
            <v>12</v>
          </cell>
          <cell r="F8360">
            <v>9.1999999999999998E-2</v>
          </cell>
          <cell r="G8360">
            <v>0.08</v>
          </cell>
          <cell r="H8360">
            <v>0.01</v>
          </cell>
          <cell r="I8360">
            <v>0.09</v>
          </cell>
          <cell r="J8360">
            <v>1.1999999999999997E-2</v>
          </cell>
        </row>
        <row r="8361">
          <cell r="A8361" t="str">
            <v>ნეკერჩხალიI16</v>
          </cell>
          <cell r="B8361" t="str">
            <v>ნეკერჩხალი</v>
          </cell>
          <cell r="C8361" t="str">
            <v>I</v>
          </cell>
          <cell r="D8361">
            <v>19.399999999999999</v>
          </cell>
          <cell r="E8361">
            <v>16</v>
          </cell>
          <cell r="F8361">
            <v>0.182</v>
          </cell>
          <cell r="G8361">
            <v>0.16</v>
          </cell>
          <cell r="H8361">
            <v>0.02</v>
          </cell>
          <cell r="I8361">
            <v>0.18</v>
          </cell>
          <cell r="J8361">
            <v>2.1999999999999992E-2</v>
          </cell>
        </row>
        <row r="8362">
          <cell r="A8362" t="str">
            <v>ნეკერჩხალიI20</v>
          </cell>
          <cell r="B8362" t="str">
            <v>ნეკერჩხალი</v>
          </cell>
          <cell r="C8362" t="str">
            <v>I</v>
          </cell>
          <cell r="D8362">
            <v>21.2</v>
          </cell>
          <cell r="E8362">
            <v>20</v>
          </cell>
          <cell r="F8362">
            <v>0.31</v>
          </cell>
          <cell r="G8362">
            <v>0.27</v>
          </cell>
          <cell r="H8362">
            <v>0.03</v>
          </cell>
          <cell r="I8362">
            <v>0.30000000000000004</v>
          </cell>
          <cell r="J8362">
            <v>3.999999999999998E-2</v>
          </cell>
        </row>
        <row r="8363">
          <cell r="A8363" t="str">
            <v>ნეკერჩხალიI24</v>
          </cell>
          <cell r="B8363" t="str">
            <v>ნეკერჩხალი</v>
          </cell>
          <cell r="C8363" t="str">
            <v>I</v>
          </cell>
          <cell r="D8363">
            <v>22.5</v>
          </cell>
          <cell r="E8363">
            <v>24</v>
          </cell>
          <cell r="F8363">
            <v>0.47</v>
          </cell>
          <cell r="G8363">
            <v>0.41</v>
          </cell>
          <cell r="H8363">
            <v>0.05</v>
          </cell>
          <cell r="I8363">
            <v>0.45999999999999996</v>
          </cell>
          <cell r="J8363">
            <v>0.06</v>
          </cell>
        </row>
        <row r="8364">
          <cell r="A8364" t="str">
            <v>ნეკერჩხალიI28</v>
          </cell>
          <cell r="B8364" t="str">
            <v>ნეკერჩხალი</v>
          </cell>
          <cell r="C8364" t="str">
            <v>I</v>
          </cell>
          <cell r="D8364">
            <v>23.6</v>
          </cell>
          <cell r="E8364">
            <v>28</v>
          </cell>
          <cell r="F8364">
            <v>0.66</v>
          </cell>
          <cell r="G8364">
            <v>0.59</v>
          </cell>
          <cell r="H8364">
            <v>7.0000000000000007E-2</v>
          </cell>
          <cell r="I8364">
            <v>0.65999999999999992</v>
          </cell>
          <cell r="J8364">
            <v>7.0000000000000062E-2</v>
          </cell>
        </row>
        <row r="8365">
          <cell r="A8365" t="str">
            <v>ნეკერჩხალიI32</v>
          </cell>
          <cell r="B8365" t="str">
            <v>ნეკერჩხალი</v>
          </cell>
          <cell r="C8365" t="str">
            <v>I</v>
          </cell>
          <cell r="D8365">
            <v>24.5</v>
          </cell>
          <cell r="E8365">
            <v>32</v>
          </cell>
          <cell r="F8365">
            <v>0.89</v>
          </cell>
          <cell r="G8365">
            <v>0.8</v>
          </cell>
          <cell r="H8365">
            <v>0.09</v>
          </cell>
          <cell r="I8365">
            <v>0.89</v>
          </cell>
          <cell r="J8365">
            <v>8.9999999999999969E-2</v>
          </cell>
        </row>
        <row r="8366">
          <cell r="A8366" t="str">
            <v>ნეკერჩხალიI36</v>
          </cell>
          <cell r="B8366" t="str">
            <v>ნეკერჩხალი</v>
          </cell>
          <cell r="C8366" t="str">
            <v>I</v>
          </cell>
          <cell r="D8366">
            <v>25.2</v>
          </cell>
          <cell r="E8366">
            <v>36</v>
          </cell>
          <cell r="F8366">
            <v>1.1599999999999999</v>
          </cell>
          <cell r="G8366">
            <v>1.05</v>
          </cell>
          <cell r="H8366">
            <v>0.12</v>
          </cell>
          <cell r="I8366">
            <v>1.17</v>
          </cell>
          <cell r="J8366">
            <v>0.10999999999999988</v>
          </cell>
        </row>
        <row r="8367">
          <cell r="A8367" t="str">
            <v>ნეკერჩხალიI40</v>
          </cell>
          <cell r="B8367" t="str">
            <v>ნეკერჩხალი</v>
          </cell>
          <cell r="C8367" t="str">
            <v>I</v>
          </cell>
          <cell r="D8367">
            <v>25.9</v>
          </cell>
          <cell r="E8367">
            <v>40</v>
          </cell>
          <cell r="F8367">
            <v>1.47</v>
          </cell>
          <cell r="G8367">
            <v>1.33</v>
          </cell>
          <cell r="H8367">
            <v>0.15</v>
          </cell>
          <cell r="I8367">
            <v>1.48</v>
          </cell>
          <cell r="J8367">
            <v>0.1399999999999999</v>
          </cell>
        </row>
        <row r="8368">
          <cell r="A8368" t="str">
            <v>ნეკერჩხალიI44</v>
          </cell>
          <cell r="B8368" t="str">
            <v>ნეკერჩხალი</v>
          </cell>
          <cell r="C8368" t="str">
            <v>I</v>
          </cell>
          <cell r="D8368">
            <v>26.6</v>
          </cell>
          <cell r="E8368">
            <v>44</v>
          </cell>
          <cell r="F8368">
            <v>1.81</v>
          </cell>
          <cell r="G8368">
            <v>1.64</v>
          </cell>
          <cell r="H8368">
            <v>0.18</v>
          </cell>
          <cell r="I8368">
            <v>1.8199999999999998</v>
          </cell>
          <cell r="J8368">
            <v>0.17000000000000015</v>
          </cell>
        </row>
        <row r="8369">
          <cell r="A8369" t="str">
            <v>ნეკერჩხალიI48</v>
          </cell>
          <cell r="B8369" t="str">
            <v>ნეკერჩხალი</v>
          </cell>
          <cell r="C8369" t="str">
            <v>I</v>
          </cell>
          <cell r="D8369">
            <v>27.1</v>
          </cell>
          <cell r="E8369">
            <v>48</v>
          </cell>
          <cell r="F8369">
            <v>2.2000000000000002</v>
          </cell>
          <cell r="G8369">
            <v>2.0099999999999998</v>
          </cell>
          <cell r="H8369">
            <v>0.22</v>
          </cell>
          <cell r="I8369">
            <v>2.23</v>
          </cell>
          <cell r="J8369">
            <v>0.19000000000000039</v>
          </cell>
        </row>
        <row r="8370">
          <cell r="A8370" t="str">
            <v>ნეკერჩხალიI52</v>
          </cell>
          <cell r="B8370" t="str">
            <v>ნეკერჩხალი</v>
          </cell>
          <cell r="C8370" t="str">
            <v>I</v>
          </cell>
          <cell r="D8370">
            <v>27.7</v>
          </cell>
          <cell r="E8370">
            <v>52</v>
          </cell>
          <cell r="F8370">
            <v>2.64</v>
          </cell>
          <cell r="G8370">
            <v>2.4</v>
          </cell>
          <cell r="H8370">
            <v>0.26</v>
          </cell>
          <cell r="I8370">
            <v>2.66</v>
          </cell>
          <cell r="J8370">
            <v>0.24000000000000021</v>
          </cell>
        </row>
        <row r="8371">
          <cell r="A8371" t="str">
            <v>ნეკერჩხალიI56</v>
          </cell>
          <cell r="B8371" t="str">
            <v>ნეკერჩხალი</v>
          </cell>
          <cell r="C8371" t="str">
            <v>I</v>
          </cell>
          <cell r="D8371">
            <v>28.1</v>
          </cell>
          <cell r="E8371">
            <v>56</v>
          </cell>
          <cell r="F8371">
            <v>3.09</v>
          </cell>
          <cell r="G8371">
            <v>2.82</v>
          </cell>
          <cell r="H8371">
            <v>0.31</v>
          </cell>
          <cell r="I8371">
            <v>3.13</v>
          </cell>
          <cell r="J8371">
            <v>0.27</v>
          </cell>
        </row>
        <row r="8372">
          <cell r="A8372" t="str">
            <v>ნეკერჩხალიI60</v>
          </cell>
          <cell r="B8372" t="str">
            <v>ნეკერჩხალი</v>
          </cell>
          <cell r="C8372" t="str">
            <v>I</v>
          </cell>
          <cell r="D8372">
            <v>28.6</v>
          </cell>
          <cell r="E8372">
            <v>60</v>
          </cell>
          <cell r="F8372">
            <v>3.61</v>
          </cell>
          <cell r="G8372">
            <v>3.29</v>
          </cell>
          <cell r="H8372">
            <v>0.36</v>
          </cell>
          <cell r="I8372">
            <v>3.65</v>
          </cell>
          <cell r="J8372">
            <v>0.31999999999999984</v>
          </cell>
        </row>
        <row r="8373">
          <cell r="A8373" t="str">
            <v>ნეკერჩხალიI64</v>
          </cell>
          <cell r="B8373" t="str">
            <v>ნეკერჩხალი</v>
          </cell>
          <cell r="C8373" t="str">
            <v>I</v>
          </cell>
          <cell r="D8373">
            <v>29</v>
          </cell>
          <cell r="E8373">
            <v>64</v>
          </cell>
          <cell r="F8373">
            <v>4.1500000000000004</v>
          </cell>
          <cell r="G8373">
            <v>3.8</v>
          </cell>
          <cell r="H8373">
            <v>0.42</v>
          </cell>
          <cell r="I8373">
            <v>4.22</v>
          </cell>
          <cell r="J8373">
            <v>0.35000000000000053</v>
          </cell>
        </row>
        <row r="8374">
          <cell r="A8374" t="str">
            <v>ნეკერჩხალიI68</v>
          </cell>
          <cell r="B8374" t="str">
            <v>ნეკერჩხალი</v>
          </cell>
          <cell r="C8374" t="str">
            <v>I</v>
          </cell>
          <cell r="D8374">
            <v>29.3</v>
          </cell>
          <cell r="E8374">
            <v>68</v>
          </cell>
          <cell r="F8374">
            <v>4.74</v>
          </cell>
          <cell r="G8374">
            <v>4.33</v>
          </cell>
          <cell r="H8374">
            <v>0.47</v>
          </cell>
          <cell r="I8374">
            <v>4.8</v>
          </cell>
          <cell r="J8374">
            <v>0.41000000000000014</v>
          </cell>
        </row>
        <row r="8375">
          <cell r="A8375" t="str">
            <v>ნეკერჩხალიI72</v>
          </cell>
          <cell r="B8375" t="str">
            <v>ნეკერჩხალი</v>
          </cell>
          <cell r="C8375" t="str">
            <v>I</v>
          </cell>
          <cell r="D8375">
            <v>29.7</v>
          </cell>
          <cell r="E8375">
            <v>72</v>
          </cell>
          <cell r="F8375">
            <v>5.39</v>
          </cell>
          <cell r="G8375">
            <v>4.92</v>
          </cell>
          <cell r="H8375">
            <v>0.54</v>
          </cell>
          <cell r="I8375">
            <v>5.46</v>
          </cell>
          <cell r="J8375">
            <v>0.46999999999999975</v>
          </cell>
        </row>
        <row r="8376">
          <cell r="A8376" t="str">
            <v>ნეკერჩხალიI76</v>
          </cell>
          <cell r="B8376" t="str">
            <v>ნეკერჩხალი</v>
          </cell>
          <cell r="C8376" t="str">
            <v>I</v>
          </cell>
          <cell r="D8376">
            <v>30</v>
          </cell>
          <cell r="E8376">
            <v>76</v>
          </cell>
          <cell r="F8376">
            <v>6.05</v>
          </cell>
          <cell r="G8376">
            <v>5.53</v>
          </cell>
          <cell r="H8376">
            <v>0.61</v>
          </cell>
          <cell r="I8376">
            <v>6.1400000000000006</v>
          </cell>
          <cell r="J8376">
            <v>0.51999999999999957</v>
          </cell>
        </row>
        <row r="8377">
          <cell r="A8377" t="str">
            <v>ნეკერჩხალიI80</v>
          </cell>
          <cell r="B8377" t="str">
            <v>ნეკერჩხალი</v>
          </cell>
          <cell r="C8377" t="str">
            <v>I</v>
          </cell>
          <cell r="D8377">
            <v>30.4</v>
          </cell>
          <cell r="E8377">
            <v>80</v>
          </cell>
          <cell r="F8377">
            <v>6.8</v>
          </cell>
          <cell r="G8377">
            <v>6.22</v>
          </cell>
          <cell r="H8377">
            <v>0.68</v>
          </cell>
          <cell r="I8377">
            <v>6.8999999999999995</v>
          </cell>
          <cell r="J8377">
            <v>0.58000000000000007</v>
          </cell>
        </row>
        <row r="8378">
          <cell r="A8378" t="str">
            <v>ნეკერჩხალიI84</v>
          </cell>
          <cell r="B8378" t="str">
            <v>ნეკერჩხალი</v>
          </cell>
          <cell r="C8378" t="str">
            <v>I</v>
          </cell>
          <cell r="D8378">
            <v>30.7</v>
          </cell>
          <cell r="E8378">
            <v>84</v>
          </cell>
          <cell r="F8378">
            <v>7.55</v>
          </cell>
          <cell r="G8378">
            <v>6.91</v>
          </cell>
          <cell r="H8378">
            <v>0.76</v>
          </cell>
          <cell r="I8378">
            <v>7.67</v>
          </cell>
          <cell r="J8378">
            <v>0.63999999999999968</v>
          </cell>
        </row>
        <row r="8379">
          <cell r="A8379" t="str">
            <v>ნეკერჩხალიI88</v>
          </cell>
          <cell r="B8379" t="str">
            <v>ნეკერჩხალი</v>
          </cell>
          <cell r="C8379" t="str">
            <v>I</v>
          </cell>
          <cell r="D8379">
            <v>31</v>
          </cell>
          <cell r="E8379">
            <v>88</v>
          </cell>
          <cell r="F8379">
            <v>8.3800000000000008</v>
          </cell>
          <cell r="G8379">
            <v>7.66</v>
          </cell>
          <cell r="H8379">
            <v>0.84</v>
          </cell>
          <cell r="I8379">
            <v>8.5</v>
          </cell>
          <cell r="J8379">
            <v>0.72000000000000064</v>
          </cell>
        </row>
        <row r="8380">
          <cell r="A8380" t="str">
            <v>ნეკერჩხალიI92</v>
          </cell>
          <cell r="B8380" t="str">
            <v>ნეკერჩხალი</v>
          </cell>
          <cell r="C8380" t="str">
            <v>I</v>
          </cell>
          <cell r="D8380">
            <v>31.2</v>
          </cell>
          <cell r="E8380">
            <v>92</v>
          </cell>
          <cell r="F8380">
            <v>9.2200000000000006</v>
          </cell>
          <cell r="G8380">
            <v>8.44</v>
          </cell>
          <cell r="H8380">
            <v>0.92</v>
          </cell>
          <cell r="I8380">
            <v>9.36</v>
          </cell>
          <cell r="J8380">
            <v>0.78000000000000114</v>
          </cell>
        </row>
        <row r="8381">
          <cell r="A8381" t="str">
            <v>ნეკერჩხალიII8</v>
          </cell>
          <cell r="B8381" t="str">
            <v>ნეკერჩხალი</v>
          </cell>
          <cell r="C8381" t="str">
            <v>II</v>
          </cell>
          <cell r="D8381">
            <v>11.4</v>
          </cell>
          <cell r="E8381">
            <v>8</v>
          </cell>
          <cell r="F8381">
            <v>0.03</v>
          </cell>
          <cell r="G8381">
            <v>0.02</v>
          </cell>
          <cell r="H8381">
            <v>0</v>
          </cell>
          <cell r="I8381">
            <v>0.02</v>
          </cell>
          <cell r="J8381">
            <v>9.9999999999999985E-3</v>
          </cell>
        </row>
        <row r="8382">
          <cell r="A8382" t="str">
            <v>ნეკერჩხალიII12</v>
          </cell>
          <cell r="B8382" t="str">
            <v>ნეკერჩხალი</v>
          </cell>
          <cell r="C8382" t="str">
            <v>II</v>
          </cell>
          <cell r="D8382">
            <v>15.1</v>
          </cell>
          <cell r="E8382">
            <v>12</v>
          </cell>
          <cell r="F8382">
            <v>0.08</v>
          </cell>
          <cell r="G8382">
            <v>0.06</v>
          </cell>
          <cell r="H8382">
            <v>0.01</v>
          </cell>
          <cell r="I8382">
            <v>6.9999999999999993E-2</v>
          </cell>
          <cell r="J8382">
            <v>2.0000000000000004E-2</v>
          </cell>
        </row>
        <row r="8383">
          <cell r="A8383" t="str">
            <v>ნეკერჩხალიII16</v>
          </cell>
          <cell r="B8383" t="str">
            <v>ნეკერჩხალი</v>
          </cell>
          <cell r="C8383" t="str">
            <v>II</v>
          </cell>
          <cell r="D8383">
            <v>17.2</v>
          </cell>
          <cell r="E8383">
            <v>16</v>
          </cell>
          <cell r="F8383">
            <v>0.16</v>
          </cell>
          <cell r="G8383">
            <v>0.14000000000000001</v>
          </cell>
          <cell r="H8383">
            <v>0.02</v>
          </cell>
          <cell r="I8383">
            <v>0.16</v>
          </cell>
          <cell r="J8383">
            <v>1.999999999999999E-2</v>
          </cell>
        </row>
        <row r="8384">
          <cell r="A8384" t="str">
            <v>ნეკერჩხალიII20</v>
          </cell>
          <cell r="B8384" t="str">
            <v>ნეკერჩხალი</v>
          </cell>
          <cell r="C8384" t="str">
            <v>II</v>
          </cell>
          <cell r="D8384">
            <v>18.8</v>
          </cell>
          <cell r="E8384">
            <v>20</v>
          </cell>
          <cell r="F8384">
            <v>0.27</v>
          </cell>
          <cell r="G8384">
            <v>0.24</v>
          </cell>
          <cell r="H8384">
            <v>0.03</v>
          </cell>
          <cell r="I8384">
            <v>0.27</v>
          </cell>
          <cell r="J8384">
            <v>3.0000000000000027E-2</v>
          </cell>
        </row>
        <row r="8385">
          <cell r="A8385" t="str">
            <v>ნეკერჩხალიII24</v>
          </cell>
          <cell r="B8385" t="str">
            <v>ნეკერჩხალი</v>
          </cell>
          <cell r="C8385" t="str">
            <v>II</v>
          </cell>
          <cell r="D8385">
            <v>20</v>
          </cell>
          <cell r="E8385">
            <v>24</v>
          </cell>
          <cell r="F8385">
            <v>0.41</v>
          </cell>
          <cell r="G8385">
            <v>0.37</v>
          </cell>
          <cell r="H8385">
            <v>0.04</v>
          </cell>
          <cell r="I8385">
            <v>0.41</v>
          </cell>
          <cell r="J8385">
            <v>3.999999999999998E-2</v>
          </cell>
        </row>
        <row r="8386">
          <cell r="A8386" t="str">
            <v>ნეკერჩხალიII28</v>
          </cell>
          <cell r="B8386" t="str">
            <v>ნეკერჩხალი</v>
          </cell>
          <cell r="C8386" t="str">
            <v>II</v>
          </cell>
          <cell r="D8386">
            <v>21</v>
          </cell>
          <cell r="E8386">
            <v>28</v>
          </cell>
          <cell r="F8386">
            <v>0.59</v>
          </cell>
          <cell r="G8386">
            <v>0.53</v>
          </cell>
          <cell r="H8386">
            <v>0.06</v>
          </cell>
          <cell r="I8386">
            <v>0.59000000000000008</v>
          </cell>
          <cell r="J8386">
            <v>5.9999999999999942E-2</v>
          </cell>
        </row>
        <row r="8387">
          <cell r="A8387" t="str">
            <v>ნეკერჩხალიII32</v>
          </cell>
          <cell r="B8387" t="str">
            <v>ნეკერჩხალი</v>
          </cell>
          <cell r="C8387" t="str">
            <v>II</v>
          </cell>
          <cell r="D8387">
            <v>21.8</v>
          </cell>
          <cell r="E8387">
            <v>32</v>
          </cell>
          <cell r="F8387">
            <v>0.79</v>
          </cell>
          <cell r="G8387">
            <v>0.71</v>
          </cell>
          <cell r="H8387">
            <v>0.08</v>
          </cell>
          <cell r="I8387">
            <v>0.78999999999999992</v>
          </cell>
          <cell r="J8387">
            <v>8.0000000000000071E-2</v>
          </cell>
        </row>
        <row r="8388">
          <cell r="A8388" t="str">
            <v>ნეკერჩხალიII36</v>
          </cell>
          <cell r="B8388" t="str">
            <v>ნეკერჩხალი</v>
          </cell>
          <cell r="C8388" t="str">
            <v>II</v>
          </cell>
          <cell r="D8388">
            <v>22.5</v>
          </cell>
          <cell r="E8388">
            <v>36</v>
          </cell>
          <cell r="F8388">
            <v>1.03</v>
          </cell>
          <cell r="G8388">
            <v>0.92</v>
          </cell>
          <cell r="H8388">
            <v>0.1</v>
          </cell>
          <cell r="I8388">
            <v>1.02</v>
          </cell>
          <cell r="J8388">
            <v>0.10999999999999999</v>
          </cell>
        </row>
        <row r="8389">
          <cell r="A8389" t="str">
            <v>ნეკერჩხალიII40</v>
          </cell>
          <cell r="B8389" t="str">
            <v>ნეკერჩხალი</v>
          </cell>
          <cell r="C8389" t="str">
            <v>II</v>
          </cell>
          <cell r="D8389">
            <v>23.1</v>
          </cell>
          <cell r="E8389">
            <v>40</v>
          </cell>
          <cell r="F8389">
            <v>1.31</v>
          </cell>
          <cell r="G8389">
            <v>1.17</v>
          </cell>
          <cell r="H8389">
            <v>0.13</v>
          </cell>
          <cell r="I8389">
            <v>1.2999999999999998</v>
          </cell>
          <cell r="J8389">
            <v>0.14000000000000012</v>
          </cell>
        </row>
        <row r="8390">
          <cell r="A8390" t="str">
            <v>ნეკერჩხალიII44</v>
          </cell>
          <cell r="B8390" t="str">
            <v>ნეკერჩხალი</v>
          </cell>
          <cell r="C8390" t="str">
            <v>II</v>
          </cell>
          <cell r="D8390">
            <v>23.7</v>
          </cell>
          <cell r="E8390">
            <v>44</v>
          </cell>
          <cell r="F8390">
            <v>1.62</v>
          </cell>
          <cell r="G8390">
            <v>1.46</v>
          </cell>
          <cell r="H8390">
            <v>0.16</v>
          </cell>
          <cell r="I8390">
            <v>1.6199999999999999</v>
          </cell>
          <cell r="J8390">
            <v>0.16000000000000014</v>
          </cell>
        </row>
        <row r="8391">
          <cell r="A8391" t="str">
            <v>ნეკერჩხალიII48</v>
          </cell>
          <cell r="B8391" t="str">
            <v>ნეკერჩხალი</v>
          </cell>
          <cell r="C8391" t="str">
            <v>II</v>
          </cell>
          <cell r="D8391">
            <v>24.2</v>
          </cell>
          <cell r="E8391">
            <v>48</v>
          </cell>
          <cell r="F8391">
            <v>1.96</v>
          </cell>
          <cell r="G8391">
            <v>1.78</v>
          </cell>
          <cell r="H8391">
            <v>0.2</v>
          </cell>
          <cell r="I8391">
            <v>1.98</v>
          </cell>
          <cell r="J8391">
            <v>0.17999999999999994</v>
          </cell>
        </row>
        <row r="8392">
          <cell r="A8392" t="str">
            <v>ნეკერჩხალიII52</v>
          </cell>
          <cell r="B8392" t="str">
            <v>ნეკერჩხალი</v>
          </cell>
          <cell r="C8392" t="str">
            <v>II</v>
          </cell>
          <cell r="D8392">
            <v>24.7</v>
          </cell>
          <cell r="E8392">
            <v>52</v>
          </cell>
          <cell r="F8392">
            <v>2.35</v>
          </cell>
          <cell r="G8392">
            <v>2.14</v>
          </cell>
          <cell r="H8392">
            <v>0.24</v>
          </cell>
          <cell r="I8392">
            <v>2.38</v>
          </cell>
          <cell r="J8392">
            <v>0.20999999999999996</v>
          </cell>
        </row>
        <row r="8393">
          <cell r="A8393" t="str">
            <v>ნეკერჩხალიII56</v>
          </cell>
          <cell r="B8393" t="str">
            <v>ნეკერჩხალი</v>
          </cell>
          <cell r="C8393" t="str">
            <v>II</v>
          </cell>
          <cell r="D8393">
            <v>25.1</v>
          </cell>
          <cell r="E8393">
            <v>56</v>
          </cell>
          <cell r="F8393">
            <v>2.76</v>
          </cell>
          <cell r="G8393">
            <v>2.5</v>
          </cell>
          <cell r="H8393">
            <v>0.28000000000000003</v>
          </cell>
          <cell r="I8393">
            <v>2.7800000000000002</v>
          </cell>
          <cell r="J8393">
            <v>0.25999999999999979</v>
          </cell>
        </row>
        <row r="8394">
          <cell r="A8394" t="str">
            <v>ნეკერჩხალიII60</v>
          </cell>
          <cell r="B8394" t="str">
            <v>ნეკერჩხალი</v>
          </cell>
          <cell r="C8394" t="str">
            <v>II</v>
          </cell>
          <cell r="D8394">
            <v>25.5</v>
          </cell>
          <cell r="E8394">
            <v>60</v>
          </cell>
          <cell r="F8394">
            <v>3.22</v>
          </cell>
          <cell r="G8394">
            <v>2.93</v>
          </cell>
          <cell r="H8394">
            <v>0.32</v>
          </cell>
          <cell r="I8394">
            <v>3.25</v>
          </cell>
          <cell r="J8394">
            <v>0.29000000000000004</v>
          </cell>
        </row>
        <row r="8395">
          <cell r="A8395" t="str">
            <v>ნეკერჩხალიII64</v>
          </cell>
          <cell r="B8395" t="str">
            <v>ნეკერჩხალი</v>
          </cell>
          <cell r="C8395" t="str">
            <v>II</v>
          </cell>
          <cell r="D8395">
            <v>25.9</v>
          </cell>
          <cell r="E8395">
            <v>64</v>
          </cell>
          <cell r="F8395">
            <v>3.71</v>
          </cell>
          <cell r="G8395">
            <v>3.38</v>
          </cell>
          <cell r="H8395">
            <v>0.37</v>
          </cell>
          <cell r="I8395">
            <v>3.75</v>
          </cell>
          <cell r="J8395">
            <v>0.33000000000000007</v>
          </cell>
        </row>
        <row r="8396">
          <cell r="A8396" t="str">
            <v>ნეკერჩხალიII68</v>
          </cell>
          <cell r="B8396" t="str">
            <v>ნეკერჩხალი</v>
          </cell>
          <cell r="C8396" t="str">
            <v>II</v>
          </cell>
          <cell r="D8396">
            <v>26.2</v>
          </cell>
          <cell r="E8396">
            <v>68</v>
          </cell>
          <cell r="F8396">
            <v>4.24</v>
          </cell>
          <cell r="G8396">
            <v>3.86</v>
          </cell>
          <cell r="H8396">
            <v>0.42</v>
          </cell>
          <cell r="I8396">
            <v>4.28</v>
          </cell>
          <cell r="J8396">
            <v>0.38000000000000034</v>
          </cell>
        </row>
        <row r="8397">
          <cell r="A8397" t="str">
            <v>ნეკერჩხალიII72</v>
          </cell>
          <cell r="B8397" t="str">
            <v>ნეკერჩხალი</v>
          </cell>
          <cell r="C8397" t="str">
            <v>II</v>
          </cell>
          <cell r="D8397">
            <v>26.5</v>
          </cell>
          <cell r="E8397">
            <v>72</v>
          </cell>
          <cell r="F8397">
            <v>4.8099999999999996</v>
          </cell>
          <cell r="G8397">
            <v>4.37</v>
          </cell>
          <cell r="H8397">
            <v>0.48</v>
          </cell>
          <cell r="I8397">
            <v>4.8499999999999996</v>
          </cell>
          <cell r="J8397">
            <v>0.4399999999999995</v>
          </cell>
        </row>
        <row r="8398">
          <cell r="A8398" t="str">
            <v>ნეკერჩხალიII76</v>
          </cell>
          <cell r="B8398" t="str">
            <v>ნეკერჩხალი</v>
          </cell>
          <cell r="C8398" t="str">
            <v>II</v>
          </cell>
          <cell r="D8398">
            <v>26.8</v>
          </cell>
          <cell r="E8398">
            <v>76</v>
          </cell>
          <cell r="F8398">
            <v>5.41</v>
          </cell>
          <cell r="G8398">
            <v>4.93</v>
          </cell>
          <cell r="H8398">
            <v>0.54</v>
          </cell>
          <cell r="I8398">
            <v>5.47</v>
          </cell>
          <cell r="J8398">
            <v>0.48000000000000043</v>
          </cell>
        </row>
        <row r="8399">
          <cell r="A8399" t="str">
            <v>ნეკერჩხალიII80</v>
          </cell>
          <cell r="B8399" t="str">
            <v>ნეკერჩხალი</v>
          </cell>
          <cell r="C8399" t="str">
            <v>II</v>
          </cell>
          <cell r="D8399">
            <v>27.1</v>
          </cell>
          <cell r="E8399">
            <v>80</v>
          </cell>
          <cell r="F8399">
            <v>6.06</v>
          </cell>
          <cell r="G8399">
            <v>5.53</v>
          </cell>
          <cell r="H8399">
            <v>0.61</v>
          </cell>
          <cell r="I8399">
            <v>6.1400000000000006</v>
          </cell>
          <cell r="J8399">
            <v>0.52999999999999936</v>
          </cell>
        </row>
        <row r="8400">
          <cell r="A8400" t="str">
            <v>ნეკერჩხალიII84</v>
          </cell>
          <cell r="B8400" t="str">
            <v>ნეკერჩხალი</v>
          </cell>
          <cell r="C8400" t="str">
            <v>II</v>
          </cell>
          <cell r="D8400">
            <v>27.4</v>
          </cell>
          <cell r="E8400">
            <v>84</v>
          </cell>
          <cell r="F8400">
            <v>6.74</v>
          </cell>
          <cell r="G8400">
            <v>6.14</v>
          </cell>
          <cell r="H8400">
            <v>0.67</v>
          </cell>
          <cell r="I8400">
            <v>6.81</v>
          </cell>
          <cell r="J8400">
            <v>0.60000000000000053</v>
          </cell>
        </row>
        <row r="8401">
          <cell r="A8401" t="str">
            <v>ნეკერჩხალიII88</v>
          </cell>
          <cell r="B8401" t="str">
            <v>ნეკერჩხალი</v>
          </cell>
          <cell r="C8401" t="str">
            <v>II</v>
          </cell>
          <cell r="D8401">
            <v>27.7</v>
          </cell>
          <cell r="E8401">
            <v>88</v>
          </cell>
          <cell r="F8401">
            <v>7.48</v>
          </cell>
          <cell r="G8401">
            <v>6.82</v>
          </cell>
          <cell r="H8401">
            <v>0.75</v>
          </cell>
          <cell r="I8401">
            <v>7.57</v>
          </cell>
          <cell r="J8401">
            <v>0.66000000000000014</v>
          </cell>
        </row>
        <row r="8402">
          <cell r="A8402" t="str">
            <v>ნეკერჩხალიII92</v>
          </cell>
          <cell r="B8402" t="str">
            <v>ნეკერჩხალი</v>
          </cell>
          <cell r="C8402" t="str">
            <v>II</v>
          </cell>
          <cell r="D8402">
            <v>27.9</v>
          </cell>
          <cell r="E8402">
            <v>92</v>
          </cell>
          <cell r="F8402">
            <v>8.24</v>
          </cell>
          <cell r="G8402">
            <v>7.52</v>
          </cell>
          <cell r="H8402">
            <v>0.82</v>
          </cell>
          <cell r="I8402">
            <v>8.34</v>
          </cell>
          <cell r="J8402">
            <v>0.72000000000000064</v>
          </cell>
        </row>
        <row r="8403">
          <cell r="A8403" t="str">
            <v>ნეკერჩხალიIII8</v>
          </cell>
          <cell r="B8403" t="str">
            <v>ნეკერჩხალი</v>
          </cell>
          <cell r="C8403" t="str">
            <v>III</v>
          </cell>
          <cell r="D8403">
            <v>10.4</v>
          </cell>
          <cell r="E8403">
            <v>8</v>
          </cell>
          <cell r="F8403">
            <v>0.03</v>
          </cell>
          <cell r="G8403">
            <v>0.02</v>
          </cell>
          <cell r="H8403">
            <v>0</v>
          </cell>
          <cell r="I8403">
            <v>0.02</v>
          </cell>
          <cell r="J8403">
            <v>9.9999999999999985E-3</v>
          </cell>
        </row>
        <row r="8404">
          <cell r="A8404" t="str">
            <v>ნეკერჩხალიIII12</v>
          </cell>
          <cell r="B8404" t="str">
            <v>ნეკერჩხალი</v>
          </cell>
          <cell r="C8404" t="str">
            <v>III</v>
          </cell>
          <cell r="D8404">
            <v>13.7</v>
          </cell>
          <cell r="E8404">
            <v>12</v>
          </cell>
          <cell r="F8404">
            <v>7.0000000000000007E-2</v>
          </cell>
          <cell r="G8404">
            <v>0.06</v>
          </cell>
          <cell r="H8404">
            <v>0.01</v>
          </cell>
          <cell r="I8404">
            <v>6.9999999999999993E-2</v>
          </cell>
          <cell r="J8404">
            <v>1.0000000000000009E-2</v>
          </cell>
        </row>
        <row r="8405">
          <cell r="A8405" t="str">
            <v>ნეკერჩხალიIII16</v>
          </cell>
          <cell r="B8405" t="str">
            <v>ნეკერჩხალი</v>
          </cell>
          <cell r="C8405" t="str">
            <v>III</v>
          </cell>
          <cell r="D8405">
            <v>15.6</v>
          </cell>
          <cell r="E8405">
            <v>16</v>
          </cell>
          <cell r="F8405">
            <v>0.15</v>
          </cell>
          <cell r="G8405">
            <v>0.12</v>
          </cell>
          <cell r="H8405">
            <v>0.02</v>
          </cell>
          <cell r="I8405">
            <v>0.13999999999999999</v>
          </cell>
          <cell r="J8405">
            <v>0.03</v>
          </cell>
        </row>
        <row r="8406">
          <cell r="A8406" t="str">
            <v>ნეკერჩხალიIII20</v>
          </cell>
          <cell r="B8406" t="str">
            <v>ნეკერჩხალი</v>
          </cell>
          <cell r="C8406" t="str">
            <v>III</v>
          </cell>
          <cell r="D8406">
            <v>17</v>
          </cell>
          <cell r="E8406">
            <v>20</v>
          </cell>
          <cell r="F8406">
            <v>0.25</v>
          </cell>
          <cell r="G8406">
            <v>0.22</v>
          </cell>
          <cell r="H8406">
            <v>0.03</v>
          </cell>
          <cell r="I8406">
            <v>0.25</v>
          </cell>
          <cell r="J8406">
            <v>0.03</v>
          </cell>
        </row>
        <row r="8407">
          <cell r="A8407" t="str">
            <v>ნეკერჩხალიIII24</v>
          </cell>
          <cell r="B8407" t="str">
            <v>ნეკერჩხალი</v>
          </cell>
          <cell r="C8407" t="str">
            <v>III</v>
          </cell>
          <cell r="D8407">
            <v>18.100000000000001</v>
          </cell>
          <cell r="E8407">
            <v>24</v>
          </cell>
          <cell r="F8407">
            <v>0.37</v>
          </cell>
          <cell r="G8407">
            <v>0.33</v>
          </cell>
          <cell r="H8407">
            <v>0.04</v>
          </cell>
          <cell r="I8407">
            <v>0.37</v>
          </cell>
          <cell r="J8407">
            <v>3.999999999999998E-2</v>
          </cell>
        </row>
        <row r="8408">
          <cell r="A8408" t="str">
            <v>ნეკერჩხალიIII28</v>
          </cell>
          <cell r="B8408" t="str">
            <v>ნეკერჩხალი</v>
          </cell>
          <cell r="C8408" t="str">
            <v>III</v>
          </cell>
          <cell r="D8408">
            <v>18.899999999999999</v>
          </cell>
          <cell r="E8408">
            <v>28</v>
          </cell>
          <cell r="F8408">
            <v>0.53</v>
          </cell>
          <cell r="G8408">
            <v>0.47</v>
          </cell>
          <cell r="H8408">
            <v>0.05</v>
          </cell>
          <cell r="I8408">
            <v>0.52</v>
          </cell>
          <cell r="J8408">
            <v>6.0000000000000053E-2</v>
          </cell>
        </row>
        <row r="8409">
          <cell r="A8409" t="str">
            <v>ნეკერჩხალიIII32</v>
          </cell>
          <cell r="B8409" t="str">
            <v>ნეკერჩხალი</v>
          </cell>
          <cell r="C8409" t="str">
            <v>III</v>
          </cell>
          <cell r="D8409">
            <v>19.7</v>
          </cell>
          <cell r="E8409">
            <v>32</v>
          </cell>
          <cell r="F8409">
            <v>0.72</v>
          </cell>
          <cell r="G8409">
            <v>0.64</v>
          </cell>
          <cell r="H8409">
            <v>7.0000000000000007E-2</v>
          </cell>
          <cell r="I8409">
            <v>0.71</v>
          </cell>
          <cell r="J8409">
            <v>7.999999999999996E-2</v>
          </cell>
        </row>
        <row r="8410">
          <cell r="A8410" t="str">
            <v>ნეკერჩხალიIII36</v>
          </cell>
          <cell r="B8410" t="str">
            <v>ნეკერჩხალი</v>
          </cell>
          <cell r="C8410" t="str">
            <v>III</v>
          </cell>
          <cell r="D8410">
            <v>20.3</v>
          </cell>
          <cell r="E8410">
            <v>36</v>
          </cell>
          <cell r="F8410">
            <v>0.93</v>
          </cell>
          <cell r="G8410">
            <v>0.83</v>
          </cell>
          <cell r="H8410">
            <v>0.09</v>
          </cell>
          <cell r="I8410">
            <v>0.91999999999999993</v>
          </cell>
          <cell r="J8410">
            <v>0.10000000000000009</v>
          </cell>
        </row>
        <row r="8411">
          <cell r="A8411" t="str">
            <v>ნეკერჩხალიIII40</v>
          </cell>
          <cell r="B8411" t="str">
            <v>ნეკერჩხალი</v>
          </cell>
          <cell r="C8411" t="str">
            <v>III</v>
          </cell>
          <cell r="D8411">
            <v>20.9</v>
          </cell>
          <cell r="E8411">
            <v>40</v>
          </cell>
          <cell r="F8411">
            <v>1.18</v>
          </cell>
          <cell r="G8411">
            <v>1.06</v>
          </cell>
          <cell r="H8411">
            <v>0.12</v>
          </cell>
          <cell r="I8411">
            <v>1.1800000000000002</v>
          </cell>
          <cell r="J8411">
            <v>0.11999999999999988</v>
          </cell>
        </row>
        <row r="8412">
          <cell r="A8412" t="str">
            <v>ნეკერჩხალიIII44</v>
          </cell>
          <cell r="B8412" t="str">
            <v>ნეკერჩხალი</v>
          </cell>
          <cell r="C8412" t="str">
            <v>III</v>
          </cell>
          <cell r="D8412">
            <v>21.4</v>
          </cell>
          <cell r="E8412">
            <v>44</v>
          </cell>
          <cell r="F8412">
            <v>1.46</v>
          </cell>
          <cell r="G8412">
            <v>1.32</v>
          </cell>
          <cell r="H8412">
            <v>0.15</v>
          </cell>
          <cell r="I8412">
            <v>1.47</v>
          </cell>
          <cell r="J8412">
            <v>0.1399999999999999</v>
          </cell>
        </row>
        <row r="8413">
          <cell r="A8413" t="str">
            <v>ნეკერჩხალიIII48</v>
          </cell>
          <cell r="B8413" t="str">
            <v>ნეკერჩხალი</v>
          </cell>
          <cell r="C8413" t="str">
            <v>III</v>
          </cell>
          <cell r="D8413">
            <v>21.8</v>
          </cell>
          <cell r="E8413">
            <v>48</v>
          </cell>
          <cell r="F8413">
            <v>1.77</v>
          </cell>
          <cell r="G8413">
            <v>1.6</v>
          </cell>
          <cell r="H8413">
            <v>0.18</v>
          </cell>
          <cell r="I8413">
            <v>1.78</v>
          </cell>
          <cell r="J8413">
            <v>0.16999999999999993</v>
          </cell>
        </row>
        <row r="8414">
          <cell r="A8414" t="str">
            <v>ნეკერჩხალიIII52</v>
          </cell>
          <cell r="B8414" t="str">
            <v>ნეკერჩხალი</v>
          </cell>
          <cell r="C8414" t="str">
            <v>III</v>
          </cell>
          <cell r="D8414">
            <v>22.2</v>
          </cell>
          <cell r="E8414">
            <v>52</v>
          </cell>
          <cell r="F8414">
            <v>2.11</v>
          </cell>
          <cell r="G8414">
            <v>1.91</v>
          </cell>
          <cell r="H8414">
            <v>0.21</v>
          </cell>
          <cell r="I8414">
            <v>2.12</v>
          </cell>
          <cell r="J8414">
            <v>0.19999999999999996</v>
          </cell>
        </row>
        <row r="8415">
          <cell r="A8415" t="str">
            <v>ნეკერჩხალიIII56</v>
          </cell>
          <cell r="B8415" t="str">
            <v>ნეკერჩხალი</v>
          </cell>
          <cell r="C8415" t="str">
            <v>III</v>
          </cell>
          <cell r="D8415">
            <v>22.6</v>
          </cell>
          <cell r="E8415">
            <v>56</v>
          </cell>
          <cell r="F8415">
            <v>2.4900000000000002</v>
          </cell>
          <cell r="G8415">
            <v>2.25</v>
          </cell>
          <cell r="H8415">
            <v>0.25</v>
          </cell>
          <cell r="I8415">
            <v>2.5</v>
          </cell>
          <cell r="J8415">
            <v>0.24000000000000021</v>
          </cell>
        </row>
        <row r="8416">
          <cell r="A8416" t="str">
            <v>ნეკერჩხალიIII60</v>
          </cell>
          <cell r="B8416" t="str">
            <v>ნეკერჩხალი</v>
          </cell>
          <cell r="C8416" t="str">
            <v>III</v>
          </cell>
          <cell r="D8416">
            <v>23</v>
          </cell>
          <cell r="E8416">
            <v>60</v>
          </cell>
          <cell r="F8416">
            <v>2.91</v>
          </cell>
          <cell r="G8416">
            <v>2.63</v>
          </cell>
          <cell r="H8416">
            <v>0.28999999999999998</v>
          </cell>
          <cell r="I8416">
            <v>2.92</v>
          </cell>
          <cell r="J8416">
            <v>0.28000000000000025</v>
          </cell>
        </row>
        <row r="8417">
          <cell r="A8417" t="str">
            <v>ნეკერჩხალიIII64</v>
          </cell>
          <cell r="B8417" t="str">
            <v>ნეკერჩხალი</v>
          </cell>
          <cell r="C8417" t="str">
            <v>III</v>
          </cell>
          <cell r="D8417">
            <v>23.3</v>
          </cell>
          <cell r="E8417">
            <v>64</v>
          </cell>
          <cell r="F8417">
            <v>3.34</v>
          </cell>
          <cell r="G8417">
            <v>3.03</v>
          </cell>
          <cell r="H8417">
            <v>0.33</v>
          </cell>
          <cell r="I8417">
            <v>3.36</v>
          </cell>
          <cell r="J8417">
            <v>0.31000000000000005</v>
          </cell>
        </row>
        <row r="8418">
          <cell r="A8418" t="str">
            <v>ნეკერჩხალიIII68</v>
          </cell>
          <cell r="B8418" t="str">
            <v>ნეკერჩხალი</v>
          </cell>
          <cell r="C8418" t="str">
            <v>III</v>
          </cell>
          <cell r="D8418">
            <v>23.6</v>
          </cell>
          <cell r="E8418">
            <v>68</v>
          </cell>
          <cell r="F8418">
            <v>3.82</v>
          </cell>
          <cell r="G8418">
            <v>3.46</v>
          </cell>
          <cell r="H8418">
            <v>0.38</v>
          </cell>
          <cell r="I8418">
            <v>3.84</v>
          </cell>
          <cell r="J8418">
            <v>0.35999999999999988</v>
          </cell>
        </row>
        <row r="8419">
          <cell r="A8419" t="str">
            <v>ნეკერჩხალიIII72</v>
          </cell>
          <cell r="B8419" t="str">
            <v>ნეკერჩხალი</v>
          </cell>
          <cell r="C8419" t="str">
            <v>III</v>
          </cell>
          <cell r="D8419">
            <v>23.9</v>
          </cell>
          <cell r="E8419">
            <v>72</v>
          </cell>
          <cell r="F8419">
            <v>4.34</v>
          </cell>
          <cell r="G8419">
            <v>3.94</v>
          </cell>
          <cell r="H8419">
            <v>0.43</v>
          </cell>
          <cell r="I8419">
            <v>4.37</v>
          </cell>
          <cell r="J8419">
            <v>0.39999999999999991</v>
          </cell>
        </row>
        <row r="8420">
          <cell r="A8420" t="str">
            <v>ნეკერჩხალიIII76</v>
          </cell>
          <cell r="B8420" t="str">
            <v>ნეკერჩხალი</v>
          </cell>
          <cell r="C8420" t="str">
            <v>III</v>
          </cell>
          <cell r="D8420">
            <v>24.2</v>
          </cell>
          <cell r="E8420">
            <v>76</v>
          </cell>
          <cell r="F8420">
            <v>4.88</v>
          </cell>
          <cell r="G8420">
            <v>4.43</v>
          </cell>
          <cell r="H8420">
            <v>0.49</v>
          </cell>
          <cell r="I8420">
            <v>4.92</v>
          </cell>
          <cell r="J8420">
            <v>0.45000000000000018</v>
          </cell>
        </row>
        <row r="8421">
          <cell r="A8421" t="str">
            <v>ნეკერჩხალიIII80</v>
          </cell>
          <cell r="B8421" t="str">
            <v>ნეკერჩხალი</v>
          </cell>
          <cell r="C8421" t="str">
            <v>III</v>
          </cell>
          <cell r="D8421">
            <v>24.4</v>
          </cell>
          <cell r="E8421">
            <v>80</v>
          </cell>
          <cell r="F8421">
            <v>5.46</v>
          </cell>
          <cell r="G8421">
            <v>4.96</v>
          </cell>
          <cell r="H8421">
            <v>0.55000000000000004</v>
          </cell>
          <cell r="I8421">
            <v>5.51</v>
          </cell>
          <cell r="J8421">
            <v>0.5</v>
          </cell>
        </row>
        <row r="8422">
          <cell r="A8422" t="str">
            <v>ნეკერჩხალიIII84</v>
          </cell>
          <cell r="B8422" t="str">
            <v>ნეკერჩხალი</v>
          </cell>
          <cell r="C8422" t="str">
            <v>III</v>
          </cell>
          <cell r="D8422">
            <v>24.6</v>
          </cell>
          <cell r="E8422">
            <v>84</v>
          </cell>
          <cell r="F8422">
            <v>6.05</v>
          </cell>
          <cell r="G8422">
            <v>5.5</v>
          </cell>
          <cell r="H8422">
            <v>0.61</v>
          </cell>
          <cell r="I8422">
            <v>6.11</v>
          </cell>
          <cell r="J8422">
            <v>0.54999999999999982</v>
          </cell>
        </row>
        <row r="8423">
          <cell r="A8423" t="str">
            <v>ნეკერჩხალიIII88</v>
          </cell>
          <cell r="B8423" t="str">
            <v>ნეკერჩხალი</v>
          </cell>
          <cell r="C8423" t="str">
            <v>III</v>
          </cell>
          <cell r="D8423">
            <v>24.8</v>
          </cell>
          <cell r="E8423">
            <v>88</v>
          </cell>
          <cell r="F8423">
            <v>6.7</v>
          </cell>
          <cell r="G8423">
            <v>6.09</v>
          </cell>
          <cell r="H8423">
            <v>0.67</v>
          </cell>
          <cell r="I8423">
            <v>6.76</v>
          </cell>
          <cell r="J8423">
            <v>0.61000000000000032</v>
          </cell>
        </row>
        <row r="8424">
          <cell r="A8424" t="str">
            <v>ნეკერჩხალიIII92</v>
          </cell>
          <cell r="B8424" t="str">
            <v>ნეკერჩხალი</v>
          </cell>
          <cell r="C8424" t="str">
            <v>III</v>
          </cell>
          <cell r="D8424">
            <v>25.1</v>
          </cell>
          <cell r="E8424">
            <v>92</v>
          </cell>
          <cell r="F8424">
            <v>7.42</v>
          </cell>
          <cell r="G8424">
            <v>6.74</v>
          </cell>
          <cell r="H8424">
            <v>0.74</v>
          </cell>
          <cell r="I8424">
            <v>7.48</v>
          </cell>
          <cell r="J8424">
            <v>0.67999999999999972</v>
          </cell>
        </row>
        <row r="8425">
          <cell r="A8425" t="str">
            <v>ნეკერჩხალიIV8</v>
          </cell>
          <cell r="B8425" t="str">
            <v>ნეკერჩხალი</v>
          </cell>
          <cell r="C8425" t="str">
            <v>IV</v>
          </cell>
          <cell r="D8425">
            <v>9.3000000000000007</v>
          </cell>
          <cell r="E8425">
            <v>8</v>
          </cell>
          <cell r="F8425">
            <v>0.02</v>
          </cell>
          <cell r="G8425">
            <v>0.01</v>
          </cell>
          <cell r="H8425">
            <v>0</v>
          </cell>
          <cell r="I8425">
            <v>0.01</v>
          </cell>
          <cell r="J8425">
            <v>0.01</v>
          </cell>
        </row>
        <row r="8426">
          <cell r="A8426" t="str">
            <v>ნეკერჩხალიIV12</v>
          </cell>
          <cell r="B8426" t="str">
            <v>ნეკერჩხალი</v>
          </cell>
          <cell r="C8426" t="str">
            <v>IV</v>
          </cell>
          <cell r="D8426">
            <v>12.2</v>
          </cell>
          <cell r="E8426">
            <v>12</v>
          </cell>
          <cell r="F8426">
            <v>0.06</v>
          </cell>
          <cell r="G8426">
            <v>0.05</v>
          </cell>
          <cell r="H8426">
            <v>0.01</v>
          </cell>
          <cell r="I8426">
            <v>6.0000000000000005E-2</v>
          </cell>
          <cell r="J8426">
            <v>9.999999999999995E-3</v>
          </cell>
        </row>
        <row r="8427">
          <cell r="A8427" t="str">
            <v>ნეკერჩხალიIV16</v>
          </cell>
          <cell r="B8427" t="str">
            <v>ნეკერჩხალი</v>
          </cell>
          <cell r="C8427" t="str">
            <v>IV</v>
          </cell>
          <cell r="D8427">
            <v>13.9</v>
          </cell>
          <cell r="E8427">
            <v>16</v>
          </cell>
          <cell r="F8427">
            <v>0.13</v>
          </cell>
          <cell r="G8427">
            <v>0.11</v>
          </cell>
          <cell r="H8427">
            <v>0.01</v>
          </cell>
          <cell r="I8427">
            <v>0.12</v>
          </cell>
          <cell r="J8427">
            <v>2.0000000000000004E-2</v>
          </cell>
        </row>
        <row r="8428">
          <cell r="A8428" t="str">
            <v>ნეკერჩხალიIV20</v>
          </cell>
          <cell r="B8428" t="str">
            <v>ნეკერჩხალი</v>
          </cell>
          <cell r="C8428" t="str">
            <v>IV</v>
          </cell>
          <cell r="D8428">
            <v>15.1</v>
          </cell>
          <cell r="E8428">
            <v>20</v>
          </cell>
          <cell r="F8428">
            <v>0.22</v>
          </cell>
          <cell r="G8428">
            <v>0.19</v>
          </cell>
          <cell r="H8428">
            <v>0.02</v>
          </cell>
          <cell r="I8428">
            <v>0.21</v>
          </cell>
          <cell r="J8428">
            <v>0.03</v>
          </cell>
        </row>
        <row r="8429">
          <cell r="A8429" t="str">
            <v>ნეკერჩხალიIV24</v>
          </cell>
          <cell r="B8429" t="str">
            <v>ნეკერჩხალი</v>
          </cell>
          <cell r="C8429" t="str">
            <v>IV</v>
          </cell>
          <cell r="D8429">
            <v>16.100000000000001</v>
          </cell>
          <cell r="E8429">
            <v>24</v>
          </cell>
          <cell r="F8429">
            <v>0.33</v>
          </cell>
          <cell r="G8429">
            <v>0.28999999999999998</v>
          </cell>
          <cell r="H8429">
            <v>0.03</v>
          </cell>
          <cell r="I8429">
            <v>0.31999999999999995</v>
          </cell>
          <cell r="J8429">
            <v>4.0000000000000036E-2</v>
          </cell>
        </row>
        <row r="8430">
          <cell r="A8430" t="str">
            <v>ნეკერჩხალიIV28</v>
          </cell>
          <cell r="B8430" t="str">
            <v>ნეკერჩხალი</v>
          </cell>
          <cell r="C8430" t="str">
            <v>IV</v>
          </cell>
          <cell r="D8430">
            <v>16.8</v>
          </cell>
          <cell r="E8430">
            <v>28</v>
          </cell>
          <cell r="F8430">
            <v>0.47</v>
          </cell>
          <cell r="G8430">
            <v>0.41</v>
          </cell>
          <cell r="H8430">
            <v>0.05</v>
          </cell>
          <cell r="I8430">
            <v>0.45999999999999996</v>
          </cell>
          <cell r="J8430">
            <v>0.06</v>
          </cell>
        </row>
        <row r="8431">
          <cell r="A8431" t="str">
            <v>ნეკერჩხალიIV32</v>
          </cell>
          <cell r="B8431" t="str">
            <v>ნეკერჩხალი</v>
          </cell>
          <cell r="C8431" t="str">
            <v>IV</v>
          </cell>
          <cell r="D8431">
            <v>16.399999999999999</v>
          </cell>
          <cell r="E8431">
            <v>32</v>
          </cell>
          <cell r="F8431">
            <v>0.63</v>
          </cell>
          <cell r="G8431">
            <v>0.56000000000000005</v>
          </cell>
          <cell r="H8431">
            <v>0.06</v>
          </cell>
          <cell r="I8431">
            <v>0.62000000000000011</v>
          </cell>
          <cell r="J8431">
            <v>6.9999999999999951E-2</v>
          </cell>
        </row>
        <row r="8432">
          <cell r="A8432" t="str">
            <v>ნეკერჩხალიIV36</v>
          </cell>
          <cell r="B8432" t="str">
            <v>ნეკერჩხალი</v>
          </cell>
          <cell r="C8432" t="str">
            <v>IV</v>
          </cell>
          <cell r="D8432">
            <v>18</v>
          </cell>
          <cell r="E8432">
            <v>36</v>
          </cell>
          <cell r="F8432">
            <v>0.83</v>
          </cell>
          <cell r="G8432">
            <v>0.74</v>
          </cell>
          <cell r="H8432">
            <v>0.8</v>
          </cell>
          <cell r="I8432">
            <v>1.54</v>
          </cell>
          <cell r="J8432">
            <v>8.9999999999999969E-2</v>
          </cell>
        </row>
        <row r="8433">
          <cell r="A8433" t="str">
            <v>ნეკერჩხალიIV40</v>
          </cell>
          <cell r="B8433" t="str">
            <v>ნეკერჩხალი</v>
          </cell>
          <cell r="C8433" t="str">
            <v>IV</v>
          </cell>
          <cell r="D8433">
            <v>18.5</v>
          </cell>
          <cell r="E8433">
            <v>40</v>
          </cell>
          <cell r="F8433">
            <v>1.05</v>
          </cell>
          <cell r="G8433">
            <v>0.94</v>
          </cell>
          <cell r="H8433">
            <v>0.11</v>
          </cell>
          <cell r="I8433">
            <v>1.05</v>
          </cell>
          <cell r="J8433">
            <v>0.1100000000000001</v>
          </cell>
        </row>
        <row r="8434">
          <cell r="A8434" t="str">
            <v>ნეკერჩხალიIV44</v>
          </cell>
          <cell r="B8434" t="str">
            <v>ნეკერჩხალი</v>
          </cell>
          <cell r="C8434" t="str">
            <v>IV</v>
          </cell>
          <cell r="D8434">
            <v>19</v>
          </cell>
          <cell r="E8434">
            <v>44</v>
          </cell>
          <cell r="F8434">
            <v>1.29</v>
          </cell>
          <cell r="G8434">
            <v>1.1599999999999999</v>
          </cell>
          <cell r="H8434">
            <v>0.13</v>
          </cell>
          <cell r="I8434">
            <v>1.29</v>
          </cell>
          <cell r="J8434">
            <v>0.13000000000000012</v>
          </cell>
        </row>
        <row r="8435">
          <cell r="A8435" t="str">
            <v>ნეკერჩხალიIV48</v>
          </cell>
          <cell r="B8435" t="str">
            <v>ნეკერჩხალი</v>
          </cell>
          <cell r="C8435" t="str">
            <v>IV</v>
          </cell>
          <cell r="D8435">
            <v>19.3</v>
          </cell>
          <cell r="E8435">
            <v>48</v>
          </cell>
          <cell r="F8435">
            <v>1.57</v>
          </cell>
          <cell r="G8435">
            <v>1.41</v>
          </cell>
          <cell r="H8435">
            <v>0.16</v>
          </cell>
          <cell r="I8435">
            <v>1.5699999999999998</v>
          </cell>
          <cell r="J8435">
            <v>0.16000000000000014</v>
          </cell>
        </row>
        <row r="8436">
          <cell r="A8436" t="str">
            <v>ნეკერჩხალიIV52</v>
          </cell>
          <cell r="B8436" t="str">
            <v>ნეკერჩხალი</v>
          </cell>
          <cell r="C8436" t="str">
            <v>IV</v>
          </cell>
          <cell r="D8436">
            <v>19.7</v>
          </cell>
          <cell r="E8436">
            <v>52</v>
          </cell>
          <cell r="F8436">
            <v>1.88</v>
          </cell>
          <cell r="G8436">
            <v>1.7</v>
          </cell>
          <cell r="H8436">
            <v>0.19</v>
          </cell>
          <cell r="I8436">
            <v>1.89</v>
          </cell>
          <cell r="J8436">
            <v>0.17999999999999994</v>
          </cell>
        </row>
        <row r="8437">
          <cell r="A8437" t="str">
            <v>ნეკერჩხალიIV56</v>
          </cell>
          <cell r="B8437" t="str">
            <v>ნეკერჩხალი</v>
          </cell>
          <cell r="C8437" t="str">
            <v>IV</v>
          </cell>
          <cell r="D8437">
            <v>20</v>
          </cell>
          <cell r="E8437">
            <v>56</v>
          </cell>
          <cell r="F8437">
            <v>2.2000000000000002</v>
          </cell>
          <cell r="G8437">
            <v>1.99</v>
          </cell>
          <cell r="H8437">
            <v>0.22</v>
          </cell>
          <cell r="I8437">
            <v>2.21</v>
          </cell>
          <cell r="J8437">
            <v>0.21000000000000019</v>
          </cell>
        </row>
        <row r="8438">
          <cell r="A8438" t="str">
            <v>ნეკერჩხალიIV60</v>
          </cell>
          <cell r="B8438" t="str">
            <v>ნეკერჩხალი</v>
          </cell>
          <cell r="C8438" t="str">
            <v>IV</v>
          </cell>
          <cell r="D8438">
            <v>20.3</v>
          </cell>
          <cell r="E8438">
            <v>60</v>
          </cell>
          <cell r="F8438">
            <v>2.56</v>
          </cell>
          <cell r="G8438">
            <v>2.3199999999999998</v>
          </cell>
          <cell r="H8438">
            <v>0.26</v>
          </cell>
          <cell r="I8438">
            <v>2.58</v>
          </cell>
          <cell r="J8438">
            <v>0.24000000000000021</v>
          </cell>
        </row>
        <row r="8439">
          <cell r="A8439" t="str">
            <v>ნეკერჩხალიIV64</v>
          </cell>
          <cell r="B8439" t="str">
            <v>ნეკერჩხალი</v>
          </cell>
          <cell r="C8439" t="str">
            <v>IV</v>
          </cell>
          <cell r="D8439">
            <v>20.6</v>
          </cell>
          <cell r="E8439">
            <v>64</v>
          </cell>
          <cell r="F8439">
            <v>2.95</v>
          </cell>
          <cell r="G8439">
            <v>2.67</v>
          </cell>
          <cell r="H8439">
            <v>0.3</v>
          </cell>
          <cell r="I8439">
            <v>2.9699999999999998</v>
          </cell>
          <cell r="J8439">
            <v>0.28000000000000025</v>
          </cell>
        </row>
        <row r="8440">
          <cell r="A8440" t="str">
            <v>ნეკერჩხალიIV68</v>
          </cell>
          <cell r="B8440" t="str">
            <v>ნეკერჩხალი</v>
          </cell>
          <cell r="C8440" t="str">
            <v>IV</v>
          </cell>
          <cell r="D8440">
            <v>20.9</v>
          </cell>
          <cell r="E8440">
            <v>68</v>
          </cell>
          <cell r="F8440">
            <v>3.38</v>
          </cell>
          <cell r="G8440">
            <v>3.06</v>
          </cell>
          <cell r="H8440">
            <v>0.34</v>
          </cell>
          <cell r="I8440">
            <v>3.4</v>
          </cell>
          <cell r="J8440">
            <v>0.31999999999999984</v>
          </cell>
        </row>
        <row r="8441">
          <cell r="A8441" t="str">
            <v>ნეკერჩხალიIV72</v>
          </cell>
          <cell r="B8441" t="str">
            <v>ნეკერჩხალი</v>
          </cell>
          <cell r="C8441" t="str">
            <v>IV</v>
          </cell>
          <cell r="D8441">
            <v>21.2</v>
          </cell>
          <cell r="E8441">
            <v>72</v>
          </cell>
          <cell r="F8441">
            <v>3.85</v>
          </cell>
          <cell r="G8441">
            <v>3.48</v>
          </cell>
          <cell r="H8441">
            <v>0.39</v>
          </cell>
          <cell r="I8441">
            <v>3.87</v>
          </cell>
          <cell r="J8441">
            <v>0.37000000000000011</v>
          </cell>
        </row>
        <row r="8442">
          <cell r="A8442" t="str">
            <v>ნეკერჩხალიIV76</v>
          </cell>
          <cell r="B8442" t="str">
            <v>ნეკერჩხალი</v>
          </cell>
          <cell r="C8442" t="str">
            <v>IV</v>
          </cell>
          <cell r="D8442">
            <v>21.4</v>
          </cell>
          <cell r="E8442">
            <v>76</v>
          </cell>
          <cell r="F8442">
            <v>4.32</v>
          </cell>
          <cell r="G8442">
            <v>3.91</v>
          </cell>
          <cell r="H8442">
            <v>0.43</v>
          </cell>
          <cell r="I8442">
            <v>4.34</v>
          </cell>
          <cell r="J8442">
            <v>0.41000000000000014</v>
          </cell>
        </row>
        <row r="8443">
          <cell r="A8443" t="str">
            <v>ნეკერჩხალიIV80</v>
          </cell>
          <cell r="B8443" t="str">
            <v>ნეკერჩხალი</v>
          </cell>
          <cell r="C8443" t="str">
            <v>IV</v>
          </cell>
          <cell r="D8443">
            <v>21.6</v>
          </cell>
          <cell r="E8443">
            <v>80</v>
          </cell>
          <cell r="F8443">
            <v>4.83</v>
          </cell>
          <cell r="G8443">
            <v>4.37</v>
          </cell>
          <cell r="H8443">
            <v>0.48</v>
          </cell>
          <cell r="I8443">
            <v>4.8499999999999996</v>
          </cell>
          <cell r="J8443">
            <v>0.45999999999999996</v>
          </cell>
        </row>
        <row r="8444">
          <cell r="A8444" t="str">
            <v>ნეკერჩხალიIV84</v>
          </cell>
          <cell r="B8444" t="str">
            <v>ნეკერჩხალი</v>
          </cell>
          <cell r="C8444" t="str">
            <v>IV</v>
          </cell>
          <cell r="D8444"/>
          <cell r="E8444">
            <v>84</v>
          </cell>
          <cell r="F8444">
            <v>5.31</v>
          </cell>
          <cell r="G8444">
            <v>4.83</v>
          </cell>
          <cell r="H8444">
            <v>0.53</v>
          </cell>
          <cell r="I8444">
            <v>5.36</v>
          </cell>
          <cell r="J8444">
            <v>0.47999999999999954</v>
          </cell>
        </row>
        <row r="8445">
          <cell r="A8445" t="str">
            <v>ნეკერჩხალიV8</v>
          </cell>
          <cell r="B8445" t="str">
            <v>ნეკერჩხალი</v>
          </cell>
          <cell r="C8445" t="str">
            <v>V</v>
          </cell>
          <cell r="D8445">
            <v>8.4</v>
          </cell>
          <cell r="E8445">
            <v>8</v>
          </cell>
          <cell r="F8445">
            <v>0.02</v>
          </cell>
          <cell r="G8445">
            <v>0.01</v>
          </cell>
          <cell r="H8445">
            <v>0</v>
          </cell>
          <cell r="I8445">
            <v>0.01</v>
          </cell>
          <cell r="J8445">
            <v>0.01</v>
          </cell>
        </row>
        <row r="8446">
          <cell r="A8446" t="str">
            <v>ნეკერჩხალიV12</v>
          </cell>
          <cell r="B8446" t="str">
            <v>ნეკერჩხალი</v>
          </cell>
          <cell r="C8446" t="str">
            <v>V</v>
          </cell>
          <cell r="D8446">
            <v>10.9</v>
          </cell>
          <cell r="E8446">
            <v>12</v>
          </cell>
          <cell r="F8446">
            <v>0.06</v>
          </cell>
          <cell r="G8446">
            <v>0.05</v>
          </cell>
          <cell r="H8446">
            <v>0.01</v>
          </cell>
          <cell r="I8446">
            <v>6.0000000000000005E-2</v>
          </cell>
          <cell r="J8446">
            <v>9.999999999999995E-3</v>
          </cell>
        </row>
        <row r="8447">
          <cell r="A8447" t="str">
            <v>ნეკერჩხალიV16</v>
          </cell>
          <cell r="B8447" t="str">
            <v>ნეკერჩხალი</v>
          </cell>
          <cell r="C8447" t="str">
            <v>V</v>
          </cell>
          <cell r="D8447">
            <v>12.4</v>
          </cell>
          <cell r="E8447">
            <v>16</v>
          </cell>
          <cell r="F8447">
            <v>0.12</v>
          </cell>
          <cell r="G8447">
            <v>0.1</v>
          </cell>
          <cell r="H8447">
            <v>0.01</v>
          </cell>
          <cell r="I8447">
            <v>0.11</v>
          </cell>
          <cell r="J8447">
            <v>1.999999999999999E-2</v>
          </cell>
        </row>
        <row r="8448">
          <cell r="A8448" t="str">
            <v>ნეკერჩხალიV20</v>
          </cell>
          <cell r="B8448" t="str">
            <v>ნეკერჩხალი</v>
          </cell>
          <cell r="C8448" t="str">
            <v>V</v>
          </cell>
          <cell r="D8448">
            <v>13.4</v>
          </cell>
          <cell r="E8448">
            <v>20</v>
          </cell>
          <cell r="F8448">
            <v>0.19</v>
          </cell>
          <cell r="G8448">
            <v>0.17</v>
          </cell>
          <cell r="H8448">
            <v>0.02</v>
          </cell>
          <cell r="I8448">
            <v>0.19</v>
          </cell>
          <cell r="J8448">
            <v>1.999999999999999E-2</v>
          </cell>
        </row>
        <row r="8449">
          <cell r="A8449" t="str">
            <v>ნეკერჩხალიV24</v>
          </cell>
          <cell r="B8449" t="str">
            <v>ნეკერჩხალი</v>
          </cell>
          <cell r="C8449" t="str">
            <v>V</v>
          </cell>
          <cell r="D8449">
            <v>14.2</v>
          </cell>
          <cell r="E8449">
            <v>24</v>
          </cell>
          <cell r="F8449">
            <v>0.28999999999999998</v>
          </cell>
          <cell r="G8449">
            <v>0.25</v>
          </cell>
          <cell r="H8449">
            <v>0.03</v>
          </cell>
          <cell r="I8449">
            <v>0.28000000000000003</v>
          </cell>
          <cell r="J8449">
            <v>3.999999999999998E-2</v>
          </cell>
        </row>
        <row r="8450">
          <cell r="A8450" t="str">
            <v>ნეკერჩხალიV28</v>
          </cell>
          <cell r="B8450" t="str">
            <v>ნეკერჩხალი</v>
          </cell>
          <cell r="C8450" t="str">
            <v>V</v>
          </cell>
          <cell r="D8450">
            <v>14.9</v>
          </cell>
          <cell r="E8450">
            <v>28</v>
          </cell>
          <cell r="F8450">
            <v>0.42</v>
          </cell>
          <cell r="G8450">
            <v>0.37</v>
          </cell>
          <cell r="H8450">
            <v>0.04</v>
          </cell>
          <cell r="I8450">
            <v>0.41</v>
          </cell>
          <cell r="J8450">
            <v>4.9999999999999989E-2</v>
          </cell>
        </row>
        <row r="8451">
          <cell r="A8451" t="str">
            <v>ნეკერჩხალიV32</v>
          </cell>
          <cell r="B8451" t="str">
            <v>ნეკერჩხალი</v>
          </cell>
          <cell r="C8451" t="str">
            <v>V</v>
          </cell>
          <cell r="D8451">
            <v>15.4</v>
          </cell>
          <cell r="E8451">
            <v>32</v>
          </cell>
          <cell r="F8451">
            <v>0.56000000000000005</v>
          </cell>
          <cell r="G8451">
            <v>0.5</v>
          </cell>
          <cell r="H8451">
            <v>0.06</v>
          </cell>
          <cell r="I8451">
            <v>0.56000000000000005</v>
          </cell>
          <cell r="J8451">
            <v>6.0000000000000053E-2</v>
          </cell>
        </row>
        <row r="8452">
          <cell r="A8452" t="str">
            <v>ნეკერჩხალიV36</v>
          </cell>
          <cell r="B8452" t="str">
            <v>ნეკერჩხალი</v>
          </cell>
          <cell r="C8452" t="str">
            <v>V</v>
          </cell>
          <cell r="D8452">
            <v>15.9</v>
          </cell>
          <cell r="E8452">
            <v>36</v>
          </cell>
          <cell r="F8452">
            <v>0.73</v>
          </cell>
          <cell r="G8452">
            <v>0.65</v>
          </cell>
          <cell r="H8452">
            <v>7.0000000000000007E-2</v>
          </cell>
          <cell r="I8452">
            <v>0.72</v>
          </cell>
          <cell r="J8452">
            <v>7.999999999999996E-2</v>
          </cell>
        </row>
        <row r="8453">
          <cell r="A8453" t="str">
            <v>ნეკერჩხალიV40</v>
          </cell>
          <cell r="B8453" t="str">
            <v>ნეკერჩხალი</v>
          </cell>
          <cell r="C8453" t="str">
            <v>V</v>
          </cell>
          <cell r="D8453">
            <v>16.3</v>
          </cell>
          <cell r="E8453">
            <v>40</v>
          </cell>
          <cell r="F8453">
            <v>0.92</v>
          </cell>
          <cell r="G8453">
            <v>0.82</v>
          </cell>
          <cell r="H8453">
            <v>0.09</v>
          </cell>
          <cell r="I8453">
            <v>0.90999999999999992</v>
          </cell>
          <cell r="J8453">
            <v>0.10000000000000009</v>
          </cell>
        </row>
        <row r="8454">
          <cell r="A8454" t="str">
            <v>ნეკერჩხალიV44</v>
          </cell>
          <cell r="B8454" t="str">
            <v>ნეკერჩხალი</v>
          </cell>
          <cell r="C8454" t="str">
            <v>V</v>
          </cell>
          <cell r="D8454">
            <v>16.7</v>
          </cell>
          <cell r="E8454">
            <v>44</v>
          </cell>
          <cell r="F8454">
            <v>1.1399999999999999</v>
          </cell>
          <cell r="G8454">
            <v>1.02</v>
          </cell>
          <cell r="H8454">
            <v>0.11</v>
          </cell>
          <cell r="I8454">
            <v>1.1300000000000001</v>
          </cell>
          <cell r="J8454">
            <v>0.11999999999999988</v>
          </cell>
        </row>
        <row r="8455">
          <cell r="A8455" t="str">
            <v>ნეკერჩხალიV48</v>
          </cell>
          <cell r="B8455" t="str">
            <v>ნეკერჩხალი</v>
          </cell>
          <cell r="C8455" t="str">
            <v>V</v>
          </cell>
          <cell r="D8455">
            <v>17</v>
          </cell>
          <cell r="E8455">
            <v>48</v>
          </cell>
          <cell r="F8455">
            <v>1.38</v>
          </cell>
          <cell r="G8455">
            <v>1.23</v>
          </cell>
          <cell r="H8455">
            <v>0.14000000000000001</v>
          </cell>
          <cell r="I8455">
            <v>1.37</v>
          </cell>
          <cell r="J8455">
            <v>0.14999999999999991</v>
          </cell>
        </row>
        <row r="8456">
          <cell r="A8456" t="str">
            <v>ნეკერჩხალიV52</v>
          </cell>
          <cell r="B8456" t="str">
            <v>ნეკერჩხალი</v>
          </cell>
          <cell r="C8456" t="str">
            <v>V</v>
          </cell>
          <cell r="D8456">
            <v>17.3</v>
          </cell>
          <cell r="E8456">
            <v>52</v>
          </cell>
          <cell r="F8456">
            <v>1.65</v>
          </cell>
          <cell r="G8456">
            <v>1.48</v>
          </cell>
          <cell r="H8456">
            <v>0.17</v>
          </cell>
          <cell r="I8456">
            <v>1.65</v>
          </cell>
          <cell r="J8456">
            <v>0.16999999999999993</v>
          </cell>
        </row>
        <row r="8457">
          <cell r="A8457" t="str">
            <v>ნეკერჩხალიV56</v>
          </cell>
          <cell r="B8457" t="str">
            <v>ნეკერჩხალი</v>
          </cell>
          <cell r="C8457" t="str">
            <v>V</v>
          </cell>
          <cell r="D8457">
            <v>17.600000000000001</v>
          </cell>
          <cell r="E8457">
            <v>56</v>
          </cell>
          <cell r="F8457">
            <v>1.94</v>
          </cell>
          <cell r="G8457">
            <v>1.74</v>
          </cell>
          <cell r="H8457">
            <v>0.19</v>
          </cell>
          <cell r="I8457">
            <v>1.93</v>
          </cell>
          <cell r="J8457">
            <v>0.19999999999999996</v>
          </cell>
        </row>
        <row r="8458">
          <cell r="A8458" t="str">
            <v>ნეკერჩხალიV60</v>
          </cell>
          <cell r="B8458" t="str">
            <v>ნეკერჩხალი</v>
          </cell>
          <cell r="C8458" t="str">
            <v>V</v>
          </cell>
          <cell r="D8458">
            <v>17.899999999999999</v>
          </cell>
          <cell r="E8458">
            <v>60</v>
          </cell>
          <cell r="F8458">
            <v>2.2599999999999998</v>
          </cell>
          <cell r="G8458">
            <v>2.0299999999999998</v>
          </cell>
          <cell r="H8458">
            <v>0.23</v>
          </cell>
          <cell r="I8458">
            <v>2.2599999999999998</v>
          </cell>
          <cell r="J8458">
            <v>0.22999999999999998</v>
          </cell>
        </row>
        <row r="8459">
          <cell r="A8459" t="str">
            <v>ნეკერჩხალიV64</v>
          </cell>
          <cell r="B8459" t="str">
            <v>ნეკერჩხალი</v>
          </cell>
          <cell r="C8459" t="str">
            <v>V</v>
          </cell>
          <cell r="D8459">
            <v>18.2</v>
          </cell>
          <cell r="E8459">
            <v>64</v>
          </cell>
          <cell r="F8459">
            <v>2.61</v>
          </cell>
          <cell r="G8459">
            <v>2.34</v>
          </cell>
          <cell r="H8459">
            <v>0.26</v>
          </cell>
          <cell r="I8459">
            <v>2.5999999999999996</v>
          </cell>
          <cell r="J8459">
            <v>0.27</v>
          </cell>
        </row>
        <row r="8460">
          <cell r="A8460" t="str">
            <v>ნეკერჩხალიV68</v>
          </cell>
          <cell r="B8460" t="str">
            <v>ნეკერჩხალი</v>
          </cell>
          <cell r="C8460" t="str">
            <v>V</v>
          </cell>
          <cell r="D8460">
            <v>18.399999999999999</v>
          </cell>
          <cell r="E8460">
            <v>68</v>
          </cell>
          <cell r="F8460">
            <v>2.98</v>
          </cell>
          <cell r="G8460">
            <v>2.69</v>
          </cell>
          <cell r="H8460">
            <v>0.3</v>
          </cell>
          <cell r="I8460">
            <v>2.9899999999999998</v>
          </cell>
          <cell r="J8460">
            <v>0.29000000000000004</v>
          </cell>
        </row>
        <row r="8461">
          <cell r="A8461" t="str">
            <v>ნეკერჩხალიV72</v>
          </cell>
          <cell r="B8461" t="str">
            <v>ნეკერჩხალი</v>
          </cell>
          <cell r="C8461" t="str">
            <v>V</v>
          </cell>
          <cell r="D8461">
            <v>18.600000000000001</v>
          </cell>
          <cell r="E8461">
            <v>72</v>
          </cell>
          <cell r="F8461">
            <v>3.38</v>
          </cell>
          <cell r="G8461">
            <v>3.04</v>
          </cell>
          <cell r="H8461">
            <v>0.34</v>
          </cell>
          <cell r="I8461">
            <v>3.38</v>
          </cell>
          <cell r="J8461">
            <v>0.33999999999999986</v>
          </cell>
        </row>
        <row r="8462">
          <cell r="A8462" t="str">
            <v>ნეკერჩხალიV76</v>
          </cell>
          <cell r="B8462" t="str">
            <v>ნეკერჩხალი</v>
          </cell>
          <cell r="C8462" t="str">
            <v>V</v>
          </cell>
          <cell r="D8462">
            <v>18.8</v>
          </cell>
          <cell r="E8462">
            <v>76</v>
          </cell>
          <cell r="F8462">
            <v>3.79</v>
          </cell>
          <cell r="G8462">
            <v>3.42</v>
          </cell>
          <cell r="H8462">
            <v>0.38</v>
          </cell>
          <cell r="I8462">
            <v>3.8</v>
          </cell>
          <cell r="J8462">
            <v>0.37000000000000011</v>
          </cell>
        </row>
        <row r="8463">
          <cell r="A8463" t="str">
            <v>ნეკერჩხალიV80</v>
          </cell>
          <cell r="B8463" t="str">
            <v>ნეკერჩხალი</v>
          </cell>
          <cell r="C8463" t="str">
            <v>V</v>
          </cell>
          <cell r="D8463">
            <v>19</v>
          </cell>
          <cell r="E8463">
            <v>80</v>
          </cell>
          <cell r="F8463">
            <v>4.25</v>
          </cell>
          <cell r="G8463">
            <v>3.83</v>
          </cell>
          <cell r="H8463">
            <v>0.43</v>
          </cell>
          <cell r="I8463">
            <v>4.26</v>
          </cell>
          <cell r="J8463">
            <v>0.41999999999999993</v>
          </cell>
        </row>
        <row r="8464">
          <cell r="A8464" t="str">
            <v>ნეკერჩხალიV84</v>
          </cell>
          <cell r="B8464" t="str">
            <v>ნეკერჩხალი</v>
          </cell>
          <cell r="C8464" t="str">
            <v>V</v>
          </cell>
          <cell r="D8464"/>
          <cell r="E8464">
            <v>84</v>
          </cell>
          <cell r="F8464">
            <v>4.68</v>
          </cell>
          <cell r="G8464">
            <v>4.21</v>
          </cell>
          <cell r="H8464">
            <v>0.47</v>
          </cell>
          <cell r="I8464">
            <v>4.68</v>
          </cell>
          <cell r="J8464">
            <v>0.46999999999999975</v>
          </cell>
        </row>
        <row r="8465">
          <cell r="A8465" t="str">
            <v>ნეკერჩხალიVI8</v>
          </cell>
          <cell r="B8465" t="str">
            <v>ნეკერჩხალი</v>
          </cell>
          <cell r="C8465" t="str">
            <v>VI</v>
          </cell>
          <cell r="D8465">
            <v>8</v>
          </cell>
          <cell r="E8465">
            <v>8</v>
          </cell>
          <cell r="F8465">
            <v>0.02</v>
          </cell>
          <cell r="G8465">
            <v>0.01</v>
          </cell>
          <cell r="H8465">
            <v>0</v>
          </cell>
          <cell r="I8465">
            <v>0.01</v>
          </cell>
          <cell r="J8465">
            <v>0.01</v>
          </cell>
        </row>
        <row r="8466">
          <cell r="A8466" t="str">
            <v>ნეკერჩხალიVI12</v>
          </cell>
          <cell r="B8466" t="str">
            <v>ნეკერჩხალი</v>
          </cell>
          <cell r="C8466" t="str">
            <v>VI</v>
          </cell>
          <cell r="D8466">
            <v>9</v>
          </cell>
          <cell r="E8466">
            <v>12</v>
          </cell>
          <cell r="F8466">
            <v>0.05</v>
          </cell>
          <cell r="G8466">
            <v>0.04</v>
          </cell>
          <cell r="H8466">
            <v>0.01</v>
          </cell>
          <cell r="I8466">
            <v>0.05</v>
          </cell>
          <cell r="J8466">
            <v>1.0000000000000002E-2</v>
          </cell>
        </row>
        <row r="8467">
          <cell r="A8467" t="str">
            <v>ნეკერჩხალიVI16</v>
          </cell>
          <cell r="B8467" t="str">
            <v>ნეკერჩხალი</v>
          </cell>
          <cell r="C8467" t="str">
            <v>VI</v>
          </cell>
          <cell r="D8467">
            <v>11.1</v>
          </cell>
          <cell r="E8467">
            <v>16</v>
          </cell>
          <cell r="F8467">
            <v>0.1</v>
          </cell>
          <cell r="G8467">
            <v>0.08</v>
          </cell>
          <cell r="H8467">
            <v>0.01</v>
          </cell>
          <cell r="I8467">
            <v>0.09</v>
          </cell>
          <cell r="J8467">
            <v>2.0000000000000004E-2</v>
          </cell>
        </row>
        <row r="8468">
          <cell r="A8468" t="str">
            <v>ნეკერჩხალიVI20</v>
          </cell>
          <cell r="B8468" t="str">
            <v>ნეკერჩხალი</v>
          </cell>
          <cell r="C8468" t="str">
            <v>VI</v>
          </cell>
          <cell r="D8468">
            <v>11.8</v>
          </cell>
          <cell r="E8468">
            <v>20</v>
          </cell>
          <cell r="F8468">
            <v>0.17</v>
          </cell>
          <cell r="G8468">
            <v>0.14000000000000001</v>
          </cell>
          <cell r="H8468">
            <v>0.02</v>
          </cell>
          <cell r="I8468">
            <v>0.16</v>
          </cell>
          <cell r="J8468">
            <v>0.03</v>
          </cell>
        </row>
        <row r="8469">
          <cell r="A8469" t="str">
            <v>ნეკერჩხალიVI24</v>
          </cell>
          <cell r="B8469" t="str">
            <v>ნეკერჩხალი</v>
          </cell>
          <cell r="C8469" t="str">
            <v>VI</v>
          </cell>
          <cell r="D8469">
            <v>12.5</v>
          </cell>
          <cell r="E8469">
            <v>24</v>
          </cell>
          <cell r="F8469">
            <v>0.26</v>
          </cell>
          <cell r="G8469">
            <v>0.23</v>
          </cell>
          <cell r="H8469">
            <v>0.03</v>
          </cell>
          <cell r="I8469">
            <v>0.26</v>
          </cell>
          <cell r="J8469">
            <v>0.03</v>
          </cell>
        </row>
        <row r="8470">
          <cell r="A8470" t="str">
            <v>ნეკერჩხალიVI28</v>
          </cell>
          <cell r="B8470" t="str">
            <v>ნეკერჩხალი</v>
          </cell>
          <cell r="C8470" t="str">
            <v>VI</v>
          </cell>
          <cell r="D8470">
            <v>13</v>
          </cell>
          <cell r="E8470">
            <v>28</v>
          </cell>
          <cell r="F8470">
            <v>0.36</v>
          </cell>
          <cell r="G8470">
            <v>0.32</v>
          </cell>
          <cell r="H8470">
            <v>0.04</v>
          </cell>
          <cell r="I8470">
            <v>0.36</v>
          </cell>
          <cell r="J8470">
            <v>3.999999999999998E-2</v>
          </cell>
        </row>
        <row r="8471">
          <cell r="A8471" t="str">
            <v>ნეკერჩხალიVI32</v>
          </cell>
          <cell r="B8471" t="str">
            <v>ნეკერჩხალი</v>
          </cell>
          <cell r="C8471" t="str">
            <v>VI</v>
          </cell>
          <cell r="D8471">
            <v>13.4</v>
          </cell>
          <cell r="E8471">
            <v>32</v>
          </cell>
          <cell r="F8471">
            <v>0.5</v>
          </cell>
          <cell r="G8471">
            <v>0.43</v>
          </cell>
          <cell r="H8471">
            <v>0.05</v>
          </cell>
          <cell r="I8471">
            <v>0.48</v>
          </cell>
          <cell r="J8471">
            <v>7.0000000000000007E-2</v>
          </cell>
        </row>
        <row r="8472">
          <cell r="A8472" t="str">
            <v>ნეკერჩხალიVI36</v>
          </cell>
          <cell r="B8472" t="str">
            <v>ნეკერჩხალი</v>
          </cell>
          <cell r="C8472" t="str">
            <v>VI</v>
          </cell>
          <cell r="D8472">
            <v>13.8</v>
          </cell>
          <cell r="E8472">
            <v>36</v>
          </cell>
          <cell r="F8472">
            <v>0.63</v>
          </cell>
          <cell r="G8472">
            <v>0.56000000000000005</v>
          </cell>
          <cell r="H8472">
            <v>0.06</v>
          </cell>
          <cell r="I8472">
            <v>0.62000000000000011</v>
          </cell>
          <cell r="J8472">
            <v>6.9999999999999951E-2</v>
          </cell>
        </row>
        <row r="8473">
          <cell r="A8473" t="str">
            <v>ნეკერჩხალიVI40</v>
          </cell>
          <cell r="B8473" t="str">
            <v>ნეკერჩხალი</v>
          </cell>
          <cell r="C8473" t="str">
            <v>VI</v>
          </cell>
          <cell r="D8473">
            <v>14.1</v>
          </cell>
          <cell r="E8473">
            <v>40</v>
          </cell>
          <cell r="F8473">
            <v>0.8</v>
          </cell>
          <cell r="G8473">
            <v>0.71</v>
          </cell>
          <cell r="H8473">
            <v>0.08</v>
          </cell>
          <cell r="I8473">
            <v>0.78999999999999992</v>
          </cell>
          <cell r="J8473">
            <v>9.000000000000008E-2</v>
          </cell>
        </row>
        <row r="8474">
          <cell r="A8474" t="str">
            <v>ნეკერჩხალიVI44</v>
          </cell>
          <cell r="B8474" t="str">
            <v>ნეკერჩხალი</v>
          </cell>
          <cell r="C8474" t="str">
            <v>VI</v>
          </cell>
          <cell r="D8474">
            <v>14.4</v>
          </cell>
          <cell r="E8474">
            <v>44</v>
          </cell>
          <cell r="F8474">
            <v>0.98</v>
          </cell>
          <cell r="G8474">
            <v>0.87</v>
          </cell>
          <cell r="H8474">
            <v>0.1</v>
          </cell>
          <cell r="I8474">
            <v>0.97</v>
          </cell>
          <cell r="J8474">
            <v>0.10999999999999999</v>
          </cell>
        </row>
        <row r="8475">
          <cell r="A8475" t="str">
            <v>ნეკერჩხალიVI48</v>
          </cell>
          <cell r="B8475" t="str">
            <v>ნეკერჩხალი</v>
          </cell>
          <cell r="C8475" t="str">
            <v>VI</v>
          </cell>
          <cell r="D8475">
            <v>14.7</v>
          </cell>
          <cell r="E8475">
            <v>48</v>
          </cell>
          <cell r="F8475">
            <v>1.19</v>
          </cell>
          <cell r="G8475">
            <v>1.07</v>
          </cell>
          <cell r="H8475">
            <v>0.12</v>
          </cell>
          <cell r="I8475">
            <v>1.19</v>
          </cell>
          <cell r="J8475">
            <v>0.11999999999999988</v>
          </cell>
        </row>
        <row r="8476">
          <cell r="A8476" t="str">
            <v>ნეკერჩხალიVI52</v>
          </cell>
          <cell r="B8476" t="str">
            <v>ნეკერჩხალი</v>
          </cell>
          <cell r="C8476" t="str">
            <v>VI</v>
          </cell>
          <cell r="D8476">
            <v>15</v>
          </cell>
          <cell r="E8476">
            <v>52</v>
          </cell>
          <cell r="F8476">
            <v>1.43</v>
          </cell>
          <cell r="G8476">
            <v>1.28</v>
          </cell>
          <cell r="H8476">
            <v>0.14000000000000001</v>
          </cell>
          <cell r="I8476">
            <v>1.42</v>
          </cell>
          <cell r="J8476">
            <v>0.14999999999999991</v>
          </cell>
        </row>
        <row r="8477">
          <cell r="A8477" t="str">
            <v>ნეკერჩხალიVI56</v>
          </cell>
          <cell r="B8477" t="str">
            <v>ნეკერჩხალი</v>
          </cell>
          <cell r="C8477" t="str">
            <v>VI</v>
          </cell>
          <cell r="D8477">
            <v>15.2</v>
          </cell>
          <cell r="E8477">
            <v>56</v>
          </cell>
          <cell r="F8477">
            <v>1.67</v>
          </cell>
          <cell r="G8477">
            <v>1.5</v>
          </cell>
          <cell r="H8477">
            <v>0.17</v>
          </cell>
          <cell r="I8477">
            <v>1.67</v>
          </cell>
          <cell r="J8477">
            <v>0.16999999999999993</v>
          </cell>
        </row>
        <row r="8478">
          <cell r="A8478" t="str">
            <v>ნეკერჩხალიVI60</v>
          </cell>
          <cell r="B8478" t="str">
            <v>ნეკერჩხალი</v>
          </cell>
          <cell r="C8478" t="str">
            <v>VI</v>
          </cell>
          <cell r="D8478">
            <v>15.4</v>
          </cell>
          <cell r="E8478">
            <v>60</v>
          </cell>
          <cell r="F8478">
            <v>1.95</v>
          </cell>
          <cell r="G8478">
            <v>1.75</v>
          </cell>
          <cell r="H8478">
            <v>0.2</v>
          </cell>
          <cell r="I8478">
            <v>1.95</v>
          </cell>
          <cell r="J8478">
            <v>0.19999999999999996</v>
          </cell>
        </row>
        <row r="8479">
          <cell r="A8479" t="str">
            <v>ნეკერჩხალიVI64</v>
          </cell>
          <cell r="B8479" t="str">
            <v>ნეკერჩხალი</v>
          </cell>
          <cell r="C8479" t="str">
            <v>VI</v>
          </cell>
          <cell r="D8479">
            <v>15.6</v>
          </cell>
          <cell r="E8479">
            <v>64</v>
          </cell>
          <cell r="F8479">
            <v>2.23</v>
          </cell>
          <cell r="G8479">
            <v>2.0099999999999998</v>
          </cell>
          <cell r="H8479">
            <v>0.22</v>
          </cell>
          <cell r="I8479">
            <v>2.23</v>
          </cell>
          <cell r="J8479">
            <v>0.2200000000000002</v>
          </cell>
        </row>
        <row r="8480">
          <cell r="A8480" t="str">
            <v>ნეკერჩხალიVI68</v>
          </cell>
          <cell r="B8480" t="str">
            <v>ნეკერჩხალი</v>
          </cell>
          <cell r="C8480" t="str">
            <v>VI</v>
          </cell>
          <cell r="D8480">
            <v>15.8</v>
          </cell>
          <cell r="E8480">
            <v>68</v>
          </cell>
          <cell r="F8480">
            <v>2.56</v>
          </cell>
          <cell r="G8480">
            <v>2.29</v>
          </cell>
          <cell r="H8480">
            <v>0.26</v>
          </cell>
          <cell r="I8480">
            <v>2.5499999999999998</v>
          </cell>
          <cell r="J8480">
            <v>0.27</v>
          </cell>
        </row>
        <row r="8481">
          <cell r="A8481" t="str">
            <v>ნეკერჩხალიVI72</v>
          </cell>
          <cell r="B8481" t="str">
            <v>ნეკერჩხალი</v>
          </cell>
          <cell r="C8481" t="str">
            <v>VI</v>
          </cell>
          <cell r="D8481">
            <v>15.8</v>
          </cell>
          <cell r="E8481">
            <v>72</v>
          </cell>
          <cell r="F8481">
            <v>2.92</v>
          </cell>
          <cell r="G8481">
            <v>2.6</v>
          </cell>
          <cell r="H8481">
            <v>0.28999999999999998</v>
          </cell>
          <cell r="I8481">
            <v>2.89</v>
          </cell>
          <cell r="J8481">
            <v>0.31999999999999984</v>
          </cell>
        </row>
        <row r="8482">
          <cell r="A8482" t="str">
            <v>ნეკერჩხალიVI76</v>
          </cell>
          <cell r="B8482" t="str">
            <v>ნეკერჩხალი</v>
          </cell>
          <cell r="C8482" t="str">
            <v>VI</v>
          </cell>
          <cell r="D8482">
            <v>15.8</v>
          </cell>
          <cell r="E8482">
            <v>76</v>
          </cell>
          <cell r="F8482">
            <v>3.31</v>
          </cell>
          <cell r="G8482">
            <v>2.94</v>
          </cell>
          <cell r="H8482">
            <v>0.33</v>
          </cell>
          <cell r="I8482">
            <v>3.27</v>
          </cell>
          <cell r="J8482">
            <v>0.37000000000000011</v>
          </cell>
        </row>
        <row r="8483">
          <cell r="A8483" t="str">
            <v>ნეკერჩხალიVI80</v>
          </cell>
          <cell r="B8483" t="str">
            <v>ნეკერჩხალი</v>
          </cell>
          <cell r="C8483" t="str">
            <v>VI</v>
          </cell>
          <cell r="D8483">
            <v>15.8</v>
          </cell>
          <cell r="E8483">
            <v>80</v>
          </cell>
          <cell r="F8483">
            <v>3.73</v>
          </cell>
          <cell r="G8483">
            <v>3.31</v>
          </cell>
          <cell r="H8483">
            <v>0.37</v>
          </cell>
          <cell r="I8483">
            <v>3.68</v>
          </cell>
          <cell r="J8483">
            <v>0.41999999999999993</v>
          </cell>
        </row>
        <row r="8484">
          <cell r="A8484" t="str">
            <v>ნეკერჩხალიVI84</v>
          </cell>
          <cell r="B8484" t="str">
            <v>ნეკერჩხალი</v>
          </cell>
          <cell r="C8484" t="str">
            <v>VI</v>
          </cell>
          <cell r="D8484">
            <v>15.8</v>
          </cell>
          <cell r="E8484">
            <v>84</v>
          </cell>
          <cell r="F8484">
            <v>4.1900000000000004</v>
          </cell>
          <cell r="G8484">
            <v>3.71</v>
          </cell>
          <cell r="H8484">
            <v>0.42</v>
          </cell>
          <cell r="I8484">
            <v>4.13</v>
          </cell>
          <cell r="J8484">
            <v>0.48000000000000043</v>
          </cell>
        </row>
        <row r="8485">
          <cell r="A8485" t="str">
            <v>ნეკერჩხალიVI88</v>
          </cell>
          <cell r="B8485" t="str">
            <v>ნეკერჩხალი</v>
          </cell>
          <cell r="C8485" t="str">
            <v>VI</v>
          </cell>
          <cell r="D8485">
            <v>15.8</v>
          </cell>
          <cell r="E8485">
            <v>88</v>
          </cell>
          <cell r="F8485">
            <v>4.6900000000000004</v>
          </cell>
          <cell r="G8485">
            <v>4.1399999999999997</v>
          </cell>
          <cell r="H8485">
            <v>0.47</v>
          </cell>
          <cell r="I8485">
            <v>4.6099999999999994</v>
          </cell>
          <cell r="J8485">
            <v>0.55000000000000071</v>
          </cell>
        </row>
        <row r="8486">
          <cell r="A8486" t="str">
            <v>ნეკერჩხალიVI92</v>
          </cell>
          <cell r="B8486" t="str">
            <v>ნეკერჩხალი</v>
          </cell>
          <cell r="C8486" t="str">
            <v>VI</v>
          </cell>
          <cell r="D8486">
            <v>15.8</v>
          </cell>
          <cell r="E8486">
            <v>92</v>
          </cell>
          <cell r="F8486">
            <v>5.23</v>
          </cell>
          <cell r="G8486">
            <v>4.5999999999999996</v>
          </cell>
          <cell r="H8486">
            <v>0.52</v>
          </cell>
          <cell r="I8486">
            <v>5.1199999999999992</v>
          </cell>
          <cell r="J8486">
            <v>0.63000000000000078</v>
          </cell>
        </row>
        <row r="8487">
          <cell r="A8487" t="str">
            <v>ნეკერჩხალიVI96</v>
          </cell>
          <cell r="B8487" t="str">
            <v>ნეკერჩხალი</v>
          </cell>
          <cell r="C8487" t="str">
            <v>VI</v>
          </cell>
          <cell r="D8487">
            <v>15.8</v>
          </cell>
          <cell r="E8487">
            <v>96</v>
          </cell>
          <cell r="F8487">
            <v>5.8</v>
          </cell>
          <cell r="G8487">
            <v>5.0999999999999996</v>
          </cell>
          <cell r="H8487">
            <v>0.57999999999999996</v>
          </cell>
          <cell r="I8487">
            <v>5.68</v>
          </cell>
          <cell r="J8487">
            <v>0.70000000000000018</v>
          </cell>
        </row>
        <row r="8488">
          <cell r="A8488" t="str">
            <v>ნეკერჩხალიVI100</v>
          </cell>
          <cell r="B8488" t="str">
            <v>ნეკერჩხალი</v>
          </cell>
          <cell r="C8488" t="str">
            <v>VI</v>
          </cell>
          <cell r="D8488">
            <v>15.8</v>
          </cell>
          <cell r="E8488">
            <v>100</v>
          </cell>
          <cell r="F8488">
            <v>6.4</v>
          </cell>
          <cell r="G8488">
            <v>5.64</v>
          </cell>
          <cell r="H8488">
            <v>0.64</v>
          </cell>
          <cell r="I8488">
            <v>6.2799999999999994</v>
          </cell>
          <cell r="J8488">
            <v>0.76000000000000068</v>
          </cell>
        </row>
        <row r="8489">
          <cell r="A8489" t="str">
            <v>ნეკერჩხალიVI104</v>
          </cell>
          <cell r="B8489" t="str">
            <v>ნეკერჩხალი</v>
          </cell>
          <cell r="C8489" t="str">
            <v>VI</v>
          </cell>
          <cell r="D8489">
            <v>15.8</v>
          </cell>
          <cell r="E8489">
            <v>104</v>
          </cell>
          <cell r="F8489">
            <v>7.4</v>
          </cell>
          <cell r="G8489">
            <v>6.23</v>
          </cell>
          <cell r="H8489">
            <v>0.74</v>
          </cell>
          <cell r="I8489">
            <v>6.9700000000000006</v>
          </cell>
          <cell r="J8489">
            <v>1.17</v>
          </cell>
        </row>
        <row r="8490">
          <cell r="A8490" t="str">
            <v>ნეკერჩხალიVI108</v>
          </cell>
          <cell r="B8490" t="str">
            <v>ნეკერჩხალი</v>
          </cell>
          <cell r="C8490" t="str">
            <v>VI</v>
          </cell>
          <cell r="D8490">
            <v>15.8</v>
          </cell>
          <cell r="E8490">
            <v>108</v>
          </cell>
          <cell r="F8490">
            <v>8.1999999999999993</v>
          </cell>
          <cell r="G8490">
            <v>6.87</v>
          </cell>
          <cell r="H8490">
            <v>0.82</v>
          </cell>
          <cell r="I8490">
            <v>7.69</v>
          </cell>
          <cell r="J8490">
            <v>1.3299999999999992</v>
          </cell>
        </row>
        <row r="8491">
          <cell r="A8491" t="str">
            <v>მუხაI8</v>
          </cell>
          <cell r="B8491" t="str">
            <v>მუხა</v>
          </cell>
          <cell r="C8491" t="str">
            <v>I</v>
          </cell>
          <cell r="D8491">
            <v>13</v>
          </cell>
          <cell r="E8491">
            <v>8</v>
          </cell>
          <cell r="F8491">
            <v>3.2000000000000001E-2</v>
          </cell>
          <cell r="G8491">
            <v>0.03</v>
          </cell>
          <cell r="H8491">
            <v>0</v>
          </cell>
          <cell r="I8491">
            <v>0.03</v>
          </cell>
          <cell r="J8491">
            <v>2.0000000000000018E-3</v>
          </cell>
        </row>
        <row r="8492">
          <cell r="A8492" t="str">
            <v>მუხაI12</v>
          </cell>
          <cell r="B8492" t="str">
            <v>მუხა</v>
          </cell>
          <cell r="C8492" t="str">
            <v>I</v>
          </cell>
          <cell r="D8492">
            <v>17.100000000000001</v>
          </cell>
          <cell r="E8492">
            <v>12</v>
          </cell>
          <cell r="F8492">
            <v>9.1999999999999998E-2</v>
          </cell>
          <cell r="G8492">
            <v>0.08</v>
          </cell>
          <cell r="H8492">
            <v>0.01</v>
          </cell>
          <cell r="I8492">
            <v>0.09</v>
          </cell>
          <cell r="J8492">
            <v>1.1999999999999997E-2</v>
          </cell>
        </row>
        <row r="8493">
          <cell r="A8493" t="str">
            <v>მუხაI16</v>
          </cell>
          <cell r="B8493" t="str">
            <v>მუხა</v>
          </cell>
          <cell r="C8493" t="str">
            <v>I</v>
          </cell>
          <cell r="D8493">
            <v>19.399999999999999</v>
          </cell>
          <cell r="E8493">
            <v>16</v>
          </cell>
          <cell r="F8493">
            <v>0.182</v>
          </cell>
          <cell r="G8493">
            <v>0.16</v>
          </cell>
          <cell r="H8493">
            <v>0.02</v>
          </cell>
          <cell r="I8493">
            <v>0.18</v>
          </cell>
          <cell r="J8493">
            <v>2.1999999999999992E-2</v>
          </cell>
        </row>
        <row r="8494">
          <cell r="A8494" t="str">
            <v>მუხაI20</v>
          </cell>
          <cell r="B8494" t="str">
            <v>მუხა</v>
          </cell>
          <cell r="C8494" t="str">
            <v>I</v>
          </cell>
          <cell r="D8494">
            <v>21.2</v>
          </cell>
          <cell r="E8494">
            <v>20</v>
          </cell>
          <cell r="F8494">
            <v>0.31</v>
          </cell>
          <cell r="G8494">
            <v>0.27</v>
          </cell>
          <cell r="H8494">
            <v>0.03</v>
          </cell>
          <cell r="I8494">
            <v>0.30000000000000004</v>
          </cell>
          <cell r="J8494">
            <v>3.999999999999998E-2</v>
          </cell>
        </row>
        <row r="8495">
          <cell r="A8495" t="str">
            <v>მუხაI24</v>
          </cell>
          <cell r="B8495" t="str">
            <v>მუხა</v>
          </cell>
          <cell r="C8495" t="str">
            <v>I</v>
          </cell>
          <cell r="D8495">
            <v>22.5</v>
          </cell>
          <cell r="E8495">
            <v>24</v>
          </cell>
          <cell r="F8495">
            <v>0.47</v>
          </cell>
          <cell r="G8495">
            <v>0.41</v>
          </cell>
          <cell r="H8495">
            <v>0.05</v>
          </cell>
          <cell r="I8495">
            <v>0.45999999999999996</v>
          </cell>
          <cell r="J8495">
            <v>0.06</v>
          </cell>
        </row>
        <row r="8496">
          <cell r="A8496" t="str">
            <v>მუხაI28</v>
          </cell>
          <cell r="B8496" t="str">
            <v>მუხა</v>
          </cell>
          <cell r="C8496" t="str">
            <v>I</v>
          </cell>
          <cell r="D8496">
            <v>23.6</v>
          </cell>
          <cell r="E8496">
            <v>28</v>
          </cell>
          <cell r="F8496">
            <v>0.66</v>
          </cell>
          <cell r="G8496">
            <v>0.59</v>
          </cell>
          <cell r="H8496">
            <v>7.0000000000000007E-2</v>
          </cell>
          <cell r="I8496">
            <v>0.65999999999999992</v>
          </cell>
          <cell r="J8496">
            <v>7.0000000000000062E-2</v>
          </cell>
        </row>
        <row r="8497">
          <cell r="A8497" t="str">
            <v>მუხაI32</v>
          </cell>
          <cell r="B8497" t="str">
            <v>მუხა</v>
          </cell>
          <cell r="C8497" t="str">
            <v>I</v>
          </cell>
          <cell r="D8497">
            <v>24.5</v>
          </cell>
          <cell r="E8497">
            <v>32</v>
          </cell>
          <cell r="F8497">
            <v>0.89</v>
          </cell>
          <cell r="G8497">
            <v>0.8</v>
          </cell>
          <cell r="H8497">
            <v>0.09</v>
          </cell>
          <cell r="I8497">
            <v>0.89</v>
          </cell>
          <cell r="J8497">
            <v>8.9999999999999969E-2</v>
          </cell>
        </row>
        <row r="8498">
          <cell r="A8498" t="str">
            <v>მუხაI36</v>
          </cell>
          <cell r="B8498" t="str">
            <v>მუხა</v>
          </cell>
          <cell r="C8498" t="str">
            <v>I</v>
          </cell>
          <cell r="D8498">
            <v>25.2</v>
          </cell>
          <cell r="E8498">
            <v>36</v>
          </cell>
          <cell r="F8498">
            <v>1.1599999999999999</v>
          </cell>
          <cell r="G8498">
            <v>1.05</v>
          </cell>
          <cell r="H8498">
            <v>0.12</v>
          </cell>
          <cell r="I8498">
            <v>1.17</v>
          </cell>
          <cell r="J8498">
            <v>0.10999999999999988</v>
          </cell>
        </row>
        <row r="8499">
          <cell r="A8499" t="str">
            <v>მუხაI40</v>
          </cell>
          <cell r="B8499" t="str">
            <v>მუხა</v>
          </cell>
          <cell r="C8499" t="str">
            <v>I</v>
          </cell>
          <cell r="D8499">
            <v>25.9</v>
          </cell>
          <cell r="E8499">
            <v>40</v>
          </cell>
          <cell r="F8499">
            <v>1.47</v>
          </cell>
          <cell r="G8499">
            <v>1.33</v>
          </cell>
          <cell r="H8499">
            <v>0.15</v>
          </cell>
          <cell r="I8499">
            <v>1.48</v>
          </cell>
          <cell r="J8499">
            <v>0.1399999999999999</v>
          </cell>
        </row>
        <row r="8500">
          <cell r="A8500" t="str">
            <v>მუხაI44</v>
          </cell>
          <cell r="B8500" t="str">
            <v>მუხა</v>
          </cell>
          <cell r="C8500" t="str">
            <v>I</v>
          </cell>
          <cell r="D8500">
            <v>26.6</v>
          </cell>
          <cell r="E8500">
            <v>44</v>
          </cell>
          <cell r="F8500">
            <v>1.81</v>
          </cell>
          <cell r="G8500">
            <v>1.64</v>
          </cell>
          <cell r="H8500">
            <v>0.18</v>
          </cell>
          <cell r="I8500">
            <v>1.8199999999999998</v>
          </cell>
          <cell r="J8500">
            <v>0.17000000000000015</v>
          </cell>
        </row>
        <row r="8501">
          <cell r="A8501" t="str">
            <v>მუხაI48</v>
          </cell>
          <cell r="B8501" t="str">
            <v>მუხა</v>
          </cell>
          <cell r="C8501" t="str">
            <v>I</v>
          </cell>
          <cell r="D8501">
            <v>27.1</v>
          </cell>
          <cell r="E8501">
            <v>48</v>
          </cell>
          <cell r="F8501">
            <v>2.2000000000000002</v>
          </cell>
          <cell r="G8501">
            <v>2.0099999999999998</v>
          </cell>
          <cell r="H8501">
            <v>0.22</v>
          </cell>
          <cell r="I8501">
            <v>2.23</v>
          </cell>
          <cell r="J8501">
            <v>0.19000000000000039</v>
          </cell>
        </row>
        <row r="8502">
          <cell r="A8502" t="str">
            <v>მუხაI52</v>
          </cell>
          <cell r="B8502" t="str">
            <v>მუხა</v>
          </cell>
          <cell r="C8502" t="str">
            <v>I</v>
          </cell>
          <cell r="D8502">
            <v>27.7</v>
          </cell>
          <cell r="E8502">
            <v>52</v>
          </cell>
          <cell r="F8502">
            <v>2.64</v>
          </cell>
          <cell r="G8502">
            <v>2.4</v>
          </cell>
          <cell r="H8502">
            <v>0.26</v>
          </cell>
          <cell r="I8502">
            <v>2.66</v>
          </cell>
          <cell r="J8502">
            <v>0.24000000000000021</v>
          </cell>
        </row>
        <row r="8503">
          <cell r="A8503" t="str">
            <v>მუხაI56</v>
          </cell>
          <cell r="B8503" t="str">
            <v>მუხა</v>
          </cell>
          <cell r="C8503" t="str">
            <v>I</v>
          </cell>
          <cell r="D8503">
            <v>28.1</v>
          </cell>
          <cell r="E8503">
            <v>56</v>
          </cell>
          <cell r="F8503">
            <v>3.09</v>
          </cell>
          <cell r="G8503">
            <v>2.82</v>
          </cell>
          <cell r="H8503">
            <v>0.31</v>
          </cell>
          <cell r="I8503">
            <v>3.13</v>
          </cell>
          <cell r="J8503">
            <v>0.27</v>
          </cell>
        </row>
        <row r="8504">
          <cell r="A8504" t="str">
            <v>მუხაI60</v>
          </cell>
          <cell r="B8504" t="str">
            <v>მუხა</v>
          </cell>
          <cell r="C8504" t="str">
            <v>I</v>
          </cell>
          <cell r="D8504">
            <v>28.6</v>
          </cell>
          <cell r="E8504">
            <v>60</v>
          </cell>
          <cell r="F8504">
            <v>3.61</v>
          </cell>
          <cell r="G8504">
            <v>3.29</v>
          </cell>
          <cell r="H8504">
            <v>0.36</v>
          </cell>
          <cell r="I8504">
            <v>3.65</v>
          </cell>
          <cell r="J8504">
            <v>0.31999999999999984</v>
          </cell>
        </row>
        <row r="8505">
          <cell r="A8505" t="str">
            <v>მუხაI64</v>
          </cell>
          <cell r="B8505" t="str">
            <v>მუხა</v>
          </cell>
          <cell r="C8505" t="str">
            <v>I</v>
          </cell>
          <cell r="D8505">
            <v>29</v>
          </cell>
          <cell r="E8505">
            <v>64</v>
          </cell>
          <cell r="F8505">
            <v>4.1500000000000004</v>
          </cell>
          <cell r="G8505">
            <v>3.8</v>
          </cell>
          <cell r="H8505">
            <v>0.42</v>
          </cell>
          <cell r="I8505">
            <v>4.22</v>
          </cell>
          <cell r="J8505">
            <v>0.35000000000000053</v>
          </cell>
        </row>
        <row r="8506">
          <cell r="A8506" t="str">
            <v>მუხაI68</v>
          </cell>
          <cell r="B8506" t="str">
            <v>მუხა</v>
          </cell>
          <cell r="C8506" t="str">
            <v>I</v>
          </cell>
          <cell r="D8506">
            <v>29.3</v>
          </cell>
          <cell r="E8506">
            <v>68</v>
          </cell>
          <cell r="F8506">
            <v>4.74</v>
          </cell>
          <cell r="G8506">
            <v>4.33</v>
          </cell>
          <cell r="H8506">
            <v>0.47</v>
          </cell>
          <cell r="I8506">
            <v>4.8</v>
          </cell>
          <cell r="J8506">
            <v>0.41000000000000014</v>
          </cell>
        </row>
        <row r="8507">
          <cell r="A8507" t="str">
            <v>მუხაI72</v>
          </cell>
          <cell r="B8507" t="str">
            <v>მუხა</v>
          </cell>
          <cell r="C8507" t="str">
            <v>I</v>
          </cell>
          <cell r="D8507">
            <v>29.7</v>
          </cell>
          <cell r="E8507">
            <v>72</v>
          </cell>
          <cell r="F8507">
            <v>5.39</v>
          </cell>
          <cell r="G8507">
            <v>4.92</v>
          </cell>
          <cell r="H8507">
            <v>0.54</v>
          </cell>
          <cell r="I8507">
            <v>5.46</v>
          </cell>
          <cell r="J8507">
            <v>0.46999999999999975</v>
          </cell>
        </row>
        <row r="8508">
          <cell r="A8508" t="str">
            <v>მუხაI76</v>
          </cell>
          <cell r="B8508" t="str">
            <v>მუხა</v>
          </cell>
          <cell r="C8508" t="str">
            <v>I</v>
          </cell>
          <cell r="D8508">
            <v>30</v>
          </cell>
          <cell r="E8508">
            <v>76</v>
          </cell>
          <cell r="F8508">
            <v>6.05</v>
          </cell>
          <cell r="G8508">
            <v>5.53</v>
          </cell>
          <cell r="H8508">
            <v>0.61</v>
          </cell>
          <cell r="I8508">
            <v>6.1400000000000006</v>
          </cell>
          <cell r="J8508">
            <v>0.51999999999999957</v>
          </cell>
        </row>
        <row r="8509">
          <cell r="A8509" t="str">
            <v>მუხაI80</v>
          </cell>
          <cell r="B8509" t="str">
            <v>მუხა</v>
          </cell>
          <cell r="C8509" t="str">
            <v>I</v>
          </cell>
          <cell r="D8509">
            <v>30.4</v>
          </cell>
          <cell r="E8509">
            <v>80</v>
          </cell>
          <cell r="F8509">
            <v>6.8</v>
          </cell>
          <cell r="G8509">
            <v>6.22</v>
          </cell>
          <cell r="H8509">
            <v>0.68</v>
          </cell>
          <cell r="I8509">
            <v>6.8999999999999995</v>
          </cell>
          <cell r="J8509">
            <v>0.58000000000000007</v>
          </cell>
        </row>
        <row r="8510">
          <cell r="A8510" t="str">
            <v>მუხაI84</v>
          </cell>
          <cell r="B8510" t="str">
            <v>მუხა</v>
          </cell>
          <cell r="C8510" t="str">
            <v>I</v>
          </cell>
          <cell r="D8510">
            <v>30.7</v>
          </cell>
          <cell r="E8510">
            <v>84</v>
          </cell>
          <cell r="F8510">
            <v>7.55</v>
          </cell>
          <cell r="G8510">
            <v>6.91</v>
          </cell>
          <cell r="H8510">
            <v>0.76</v>
          </cell>
          <cell r="I8510">
            <v>7.67</v>
          </cell>
          <cell r="J8510">
            <v>0.63999999999999968</v>
          </cell>
        </row>
        <row r="8511">
          <cell r="A8511" t="str">
            <v>მუხაI88</v>
          </cell>
          <cell r="B8511" t="str">
            <v>მუხა</v>
          </cell>
          <cell r="C8511" t="str">
            <v>I</v>
          </cell>
          <cell r="D8511">
            <v>31</v>
          </cell>
          <cell r="E8511">
            <v>88</v>
          </cell>
          <cell r="F8511">
            <v>8.3800000000000008</v>
          </cell>
          <cell r="G8511">
            <v>7.66</v>
          </cell>
          <cell r="H8511">
            <v>0.84</v>
          </cell>
          <cell r="I8511">
            <v>8.5</v>
          </cell>
          <cell r="J8511">
            <v>0.72000000000000064</v>
          </cell>
        </row>
        <row r="8512">
          <cell r="A8512" t="str">
            <v>მუხაI92</v>
          </cell>
          <cell r="B8512" t="str">
            <v>მუხა</v>
          </cell>
          <cell r="C8512" t="str">
            <v>I</v>
          </cell>
          <cell r="D8512">
            <v>31.2</v>
          </cell>
          <cell r="E8512">
            <v>92</v>
          </cell>
          <cell r="F8512">
            <v>9.2200000000000006</v>
          </cell>
          <cell r="G8512">
            <v>8.44</v>
          </cell>
          <cell r="H8512">
            <v>0.92</v>
          </cell>
          <cell r="I8512">
            <v>9.36</v>
          </cell>
          <cell r="J8512">
            <v>0.78000000000000114</v>
          </cell>
        </row>
        <row r="8513">
          <cell r="A8513" t="str">
            <v>მუხაII8</v>
          </cell>
          <cell r="B8513" t="str">
            <v>მუხა</v>
          </cell>
          <cell r="C8513" t="str">
            <v>II</v>
          </cell>
          <cell r="D8513">
            <v>11.4</v>
          </cell>
          <cell r="E8513">
            <v>8</v>
          </cell>
          <cell r="F8513">
            <v>0.03</v>
          </cell>
          <cell r="G8513">
            <v>0.02</v>
          </cell>
          <cell r="H8513">
            <v>0</v>
          </cell>
          <cell r="I8513">
            <v>0.02</v>
          </cell>
          <cell r="J8513">
            <v>9.9999999999999985E-3</v>
          </cell>
        </row>
        <row r="8514">
          <cell r="A8514" t="str">
            <v>მუხაII12</v>
          </cell>
          <cell r="B8514" t="str">
            <v>მუხა</v>
          </cell>
          <cell r="C8514" t="str">
            <v>II</v>
          </cell>
          <cell r="D8514">
            <v>15.1</v>
          </cell>
          <cell r="E8514">
            <v>12</v>
          </cell>
          <cell r="F8514">
            <v>0.08</v>
          </cell>
          <cell r="G8514">
            <v>0.06</v>
          </cell>
          <cell r="H8514">
            <v>0.01</v>
          </cell>
          <cell r="I8514">
            <v>6.9999999999999993E-2</v>
          </cell>
          <cell r="J8514">
            <v>2.0000000000000004E-2</v>
          </cell>
        </row>
        <row r="8515">
          <cell r="A8515" t="str">
            <v>მუხაII16</v>
          </cell>
          <cell r="B8515" t="str">
            <v>მუხა</v>
          </cell>
          <cell r="C8515" t="str">
            <v>II</v>
          </cell>
          <cell r="D8515">
            <v>17.2</v>
          </cell>
          <cell r="E8515">
            <v>16</v>
          </cell>
          <cell r="F8515">
            <v>0.16</v>
          </cell>
          <cell r="G8515">
            <v>0.14000000000000001</v>
          </cell>
          <cell r="H8515">
            <v>0.02</v>
          </cell>
          <cell r="I8515">
            <v>0.16</v>
          </cell>
          <cell r="J8515">
            <v>1.999999999999999E-2</v>
          </cell>
        </row>
        <row r="8516">
          <cell r="A8516" t="str">
            <v>მუხაII20</v>
          </cell>
          <cell r="B8516" t="str">
            <v>მუხა</v>
          </cell>
          <cell r="C8516" t="str">
            <v>II</v>
          </cell>
          <cell r="D8516">
            <v>18.8</v>
          </cell>
          <cell r="E8516">
            <v>20</v>
          </cell>
          <cell r="F8516">
            <v>0.27</v>
          </cell>
          <cell r="G8516">
            <v>0.24</v>
          </cell>
          <cell r="H8516">
            <v>0.03</v>
          </cell>
          <cell r="I8516">
            <v>0.27</v>
          </cell>
          <cell r="J8516">
            <v>3.0000000000000027E-2</v>
          </cell>
        </row>
        <row r="8517">
          <cell r="A8517" t="str">
            <v>მუხაII24</v>
          </cell>
          <cell r="B8517" t="str">
            <v>მუხა</v>
          </cell>
          <cell r="C8517" t="str">
            <v>II</v>
          </cell>
          <cell r="D8517">
            <v>20</v>
          </cell>
          <cell r="E8517">
            <v>24</v>
          </cell>
          <cell r="F8517">
            <v>0.41</v>
          </cell>
          <cell r="G8517">
            <v>0.37</v>
          </cell>
          <cell r="H8517">
            <v>0.04</v>
          </cell>
          <cell r="I8517">
            <v>0.41</v>
          </cell>
          <cell r="J8517">
            <v>3.999999999999998E-2</v>
          </cell>
        </row>
        <row r="8518">
          <cell r="A8518" t="str">
            <v>მუხაII28</v>
          </cell>
          <cell r="B8518" t="str">
            <v>მუხა</v>
          </cell>
          <cell r="C8518" t="str">
            <v>II</v>
          </cell>
          <cell r="D8518">
            <v>21</v>
          </cell>
          <cell r="E8518">
            <v>28</v>
          </cell>
          <cell r="F8518">
            <v>0.59</v>
          </cell>
          <cell r="G8518">
            <v>0.53</v>
          </cell>
          <cell r="H8518">
            <v>0.06</v>
          </cell>
          <cell r="I8518">
            <v>0.59000000000000008</v>
          </cell>
          <cell r="J8518">
            <v>5.9999999999999942E-2</v>
          </cell>
        </row>
        <row r="8519">
          <cell r="A8519" t="str">
            <v>მუხაII32</v>
          </cell>
          <cell r="B8519" t="str">
            <v>მუხა</v>
          </cell>
          <cell r="C8519" t="str">
            <v>II</v>
          </cell>
          <cell r="D8519">
            <v>21.8</v>
          </cell>
          <cell r="E8519">
            <v>32</v>
          </cell>
          <cell r="F8519">
            <v>0.79</v>
          </cell>
          <cell r="G8519">
            <v>0.71</v>
          </cell>
          <cell r="H8519">
            <v>0.08</v>
          </cell>
          <cell r="I8519">
            <v>0.78999999999999992</v>
          </cell>
          <cell r="J8519">
            <v>8.0000000000000071E-2</v>
          </cell>
        </row>
        <row r="8520">
          <cell r="A8520" t="str">
            <v>მუხაII36</v>
          </cell>
          <cell r="B8520" t="str">
            <v>მუხა</v>
          </cell>
          <cell r="C8520" t="str">
            <v>II</v>
          </cell>
          <cell r="D8520">
            <v>22.5</v>
          </cell>
          <cell r="E8520">
            <v>36</v>
          </cell>
          <cell r="F8520">
            <v>1.03</v>
          </cell>
          <cell r="G8520">
            <v>0.92</v>
          </cell>
          <cell r="H8520">
            <v>0.1</v>
          </cell>
          <cell r="I8520">
            <v>1.02</v>
          </cell>
          <cell r="J8520">
            <v>0.10999999999999999</v>
          </cell>
        </row>
        <row r="8521">
          <cell r="A8521" t="str">
            <v>მუხაII40</v>
          </cell>
          <cell r="B8521" t="str">
            <v>მუხა</v>
          </cell>
          <cell r="C8521" t="str">
            <v>II</v>
          </cell>
          <cell r="D8521">
            <v>23.1</v>
          </cell>
          <cell r="E8521">
            <v>40</v>
          </cell>
          <cell r="F8521">
            <v>1.31</v>
          </cell>
          <cell r="G8521">
            <v>1.17</v>
          </cell>
          <cell r="H8521">
            <v>0.13</v>
          </cell>
          <cell r="I8521">
            <v>1.2999999999999998</v>
          </cell>
          <cell r="J8521">
            <v>0.14000000000000012</v>
          </cell>
        </row>
        <row r="8522">
          <cell r="A8522" t="str">
            <v>მუხაII44</v>
          </cell>
          <cell r="B8522" t="str">
            <v>მუხა</v>
          </cell>
          <cell r="C8522" t="str">
            <v>II</v>
          </cell>
          <cell r="D8522">
            <v>23.7</v>
          </cell>
          <cell r="E8522">
            <v>44</v>
          </cell>
          <cell r="F8522">
            <v>1.62</v>
          </cell>
          <cell r="G8522">
            <v>1.46</v>
          </cell>
          <cell r="H8522">
            <v>0.16</v>
          </cell>
          <cell r="I8522">
            <v>1.6199999999999999</v>
          </cell>
          <cell r="J8522">
            <v>0.16000000000000014</v>
          </cell>
        </row>
        <row r="8523">
          <cell r="A8523" t="str">
            <v>მუხაII48</v>
          </cell>
          <cell r="B8523" t="str">
            <v>მუხა</v>
          </cell>
          <cell r="C8523" t="str">
            <v>II</v>
          </cell>
          <cell r="D8523">
            <v>24.2</v>
          </cell>
          <cell r="E8523">
            <v>48</v>
          </cell>
          <cell r="F8523">
            <v>1.96</v>
          </cell>
          <cell r="G8523">
            <v>1.78</v>
          </cell>
          <cell r="H8523">
            <v>0.2</v>
          </cell>
          <cell r="I8523">
            <v>1.98</v>
          </cell>
          <cell r="J8523">
            <v>0.17999999999999994</v>
          </cell>
        </row>
        <row r="8524">
          <cell r="A8524" t="str">
            <v>მუხაII52</v>
          </cell>
          <cell r="B8524" t="str">
            <v>მუხა</v>
          </cell>
          <cell r="C8524" t="str">
            <v>II</v>
          </cell>
          <cell r="D8524">
            <v>24.7</v>
          </cell>
          <cell r="E8524">
            <v>52</v>
          </cell>
          <cell r="F8524">
            <v>2.35</v>
          </cell>
          <cell r="G8524">
            <v>2.14</v>
          </cell>
          <cell r="H8524">
            <v>0.24</v>
          </cell>
          <cell r="I8524">
            <v>2.38</v>
          </cell>
          <cell r="J8524">
            <v>0.20999999999999996</v>
          </cell>
        </row>
        <row r="8525">
          <cell r="A8525" t="str">
            <v>მუხაII56</v>
          </cell>
          <cell r="B8525" t="str">
            <v>მუხა</v>
          </cell>
          <cell r="C8525" t="str">
            <v>II</v>
          </cell>
          <cell r="D8525">
            <v>25.1</v>
          </cell>
          <cell r="E8525">
            <v>56</v>
          </cell>
          <cell r="F8525">
            <v>2.76</v>
          </cell>
          <cell r="G8525">
            <v>2.5</v>
          </cell>
          <cell r="H8525">
            <v>0.28000000000000003</v>
          </cell>
          <cell r="I8525">
            <v>2.7800000000000002</v>
          </cell>
          <cell r="J8525">
            <v>0.25999999999999979</v>
          </cell>
        </row>
        <row r="8526">
          <cell r="A8526" t="str">
            <v>მუხაII60</v>
          </cell>
          <cell r="B8526" t="str">
            <v>მუხა</v>
          </cell>
          <cell r="C8526" t="str">
            <v>II</v>
          </cell>
          <cell r="D8526">
            <v>25.5</v>
          </cell>
          <cell r="E8526">
            <v>60</v>
          </cell>
          <cell r="F8526">
            <v>3.22</v>
          </cell>
          <cell r="G8526">
            <v>2.93</v>
          </cell>
          <cell r="H8526">
            <v>0.32</v>
          </cell>
          <cell r="I8526">
            <v>3.25</v>
          </cell>
          <cell r="J8526">
            <v>0.29000000000000004</v>
          </cell>
        </row>
        <row r="8527">
          <cell r="A8527" t="str">
            <v>მუხაII64</v>
          </cell>
          <cell r="B8527" t="str">
            <v>მუხა</v>
          </cell>
          <cell r="C8527" t="str">
            <v>II</v>
          </cell>
          <cell r="D8527">
            <v>25.9</v>
          </cell>
          <cell r="E8527">
            <v>64</v>
          </cell>
          <cell r="F8527">
            <v>3.71</v>
          </cell>
          <cell r="G8527">
            <v>3.38</v>
          </cell>
          <cell r="H8527">
            <v>0.37</v>
          </cell>
          <cell r="I8527">
            <v>3.75</v>
          </cell>
          <cell r="J8527">
            <v>0.33000000000000007</v>
          </cell>
        </row>
        <row r="8528">
          <cell r="A8528" t="str">
            <v>მუხაII68</v>
          </cell>
          <cell r="B8528" t="str">
            <v>მუხა</v>
          </cell>
          <cell r="C8528" t="str">
            <v>II</v>
          </cell>
          <cell r="D8528">
            <v>26.2</v>
          </cell>
          <cell r="E8528">
            <v>68</v>
          </cell>
          <cell r="F8528">
            <v>4.24</v>
          </cell>
          <cell r="G8528">
            <v>3.86</v>
          </cell>
          <cell r="H8528">
            <v>0.42</v>
          </cell>
          <cell r="I8528">
            <v>4.28</v>
          </cell>
          <cell r="J8528">
            <v>0.38000000000000034</v>
          </cell>
        </row>
        <row r="8529">
          <cell r="A8529" t="str">
            <v>მუხაII72</v>
          </cell>
          <cell r="B8529" t="str">
            <v>მუხა</v>
          </cell>
          <cell r="C8529" t="str">
            <v>II</v>
          </cell>
          <cell r="D8529">
            <v>26.5</v>
          </cell>
          <cell r="E8529">
            <v>72</v>
          </cell>
          <cell r="F8529">
            <v>4.8099999999999996</v>
          </cell>
          <cell r="G8529">
            <v>4.37</v>
          </cell>
          <cell r="H8529">
            <v>0.48</v>
          </cell>
          <cell r="I8529">
            <v>4.8499999999999996</v>
          </cell>
          <cell r="J8529">
            <v>0.4399999999999995</v>
          </cell>
        </row>
        <row r="8530">
          <cell r="A8530" t="str">
            <v>მუხაII76</v>
          </cell>
          <cell r="B8530" t="str">
            <v>მუხა</v>
          </cell>
          <cell r="C8530" t="str">
            <v>II</v>
          </cell>
          <cell r="D8530">
            <v>26.8</v>
          </cell>
          <cell r="E8530">
            <v>76</v>
          </cell>
          <cell r="F8530">
            <v>5.41</v>
          </cell>
          <cell r="G8530">
            <v>4.93</v>
          </cell>
          <cell r="H8530">
            <v>0.54</v>
          </cell>
          <cell r="I8530">
            <v>5.47</v>
          </cell>
          <cell r="J8530">
            <v>0.48000000000000043</v>
          </cell>
        </row>
        <row r="8531">
          <cell r="A8531" t="str">
            <v>მუხაII80</v>
          </cell>
          <cell r="B8531" t="str">
            <v>მუხა</v>
          </cell>
          <cell r="C8531" t="str">
            <v>II</v>
          </cell>
          <cell r="D8531">
            <v>27.1</v>
          </cell>
          <cell r="E8531">
            <v>80</v>
          </cell>
          <cell r="F8531">
            <v>6.06</v>
          </cell>
          <cell r="G8531">
            <v>5.53</v>
          </cell>
          <cell r="H8531">
            <v>0.61</v>
          </cell>
          <cell r="I8531">
            <v>6.1400000000000006</v>
          </cell>
          <cell r="J8531">
            <v>0.52999999999999936</v>
          </cell>
        </row>
        <row r="8532">
          <cell r="A8532" t="str">
            <v>მუხაII84</v>
          </cell>
          <cell r="B8532" t="str">
            <v>მუხა</v>
          </cell>
          <cell r="C8532" t="str">
            <v>II</v>
          </cell>
          <cell r="D8532">
            <v>27.4</v>
          </cell>
          <cell r="E8532">
            <v>84</v>
          </cell>
          <cell r="F8532">
            <v>6.74</v>
          </cell>
          <cell r="G8532">
            <v>6.14</v>
          </cell>
          <cell r="H8532">
            <v>0.67</v>
          </cell>
          <cell r="I8532">
            <v>6.81</v>
          </cell>
          <cell r="J8532">
            <v>0.60000000000000053</v>
          </cell>
        </row>
        <row r="8533">
          <cell r="A8533" t="str">
            <v>მუხაII88</v>
          </cell>
          <cell r="B8533" t="str">
            <v>მუხა</v>
          </cell>
          <cell r="C8533" t="str">
            <v>II</v>
          </cell>
          <cell r="D8533">
            <v>27.7</v>
          </cell>
          <cell r="E8533">
            <v>88</v>
          </cell>
          <cell r="F8533">
            <v>7.48</v>
          </cell>
          <cell r="G8533">
            <v>6.82</v>
          </cell>
          <cell r="H8533">
            <v>0.75</v>
          </cell>
          <cell r="I8533">
            <v>7.57</v>
          </cell>
          <cell r="J8533">
            <v>0.66000000000000014</v>
          </cell>
        </row>
        <row r="8534">
          <cell r="A8534" t="str">
            <v>მუხაII92</v>
          </cell>
          <cell r="B8534" t="str">
            <v>მუხა</v>
          </cell>
          <cell r="C8534" t="str">
            <v>II</v>
          </cell>
          <cell r="D8534">
            <v>27.9</v>
          </cell>
          <cell r="E8534">
            <v>92</v>
          </cell>
          <cell r="F8534">
            <v>8.24</v>
          </cell>
          <cell r="G8534">
            <v>7.52</v>
          </cell>
          <cell r="H8534">
            <v>0.82</v>
          </cell>
          <cell r="I8534">
            <v>8.34</v>
          </cell>
          <cell r="J8534">
            <v>0.72000000000000064</v>
          </cell>
        </row>
        <row r="8535">
          <cell r="A8535" t="str">
            <v>მუხაIII8</v>
          </cell>
          <cell r="B8535" t="str">
            <v>მუხა</v>
          </cell>
          <cell r="C8535" t="str">
            <v>III</v>
          </cell>
          <cell r="D8535">
            <v>10.4</v>
          </cell>
          <cell r="E8535">
            <v>8</v>
          </cell>
          <cell r="F8535">
            <v>0.03</v>
          </cell>
          <cell r="G8535">
            <v>0.02</v>
          </cell>
          <cell r="H8535">
            <v>0</v>
          </cell>
          <cell r="I8535">
            <v>0.02</v>
          </cell>
          <cell r="J8535">
            <v>9.9999999999999985E-3</v>
          </cell>
        </row>
        <row r="8536">
          <cell r="A8536" t="str">
            <v>მუხაIII12</v>
          </cell>
          <cell r="B8536" t="str">
            <v>მუხა</v>
          </cell>
          <cell r="C8536" t="str">
            <v>III</v>
          </cell>
          <cell r="D8536">
            <v>13.7</v>
          </cell>
          <cell r="E8536">
            <v>12</v>
          </cell>
          <cell r="F8536">
            <v>7.0000000000000007E-2</v>
          </cell>
          <cell r="G8536">
            <v>0.06</v>
          </cell>
          <cell r="H8536">
            <v>0.01</v>
          </cell>
          <cell r="I8536">
            <v>6.9999999999999993E-2</v>
          </cell>
          <cell r="J8536">
            <v>1.0000000000000009E-2</v>
          </cell>
        </row>
        <row r="8537">
          <cell r="A8537" t="str">
            <v>მუხაIII16</v>
          </cell>
          <cell r="B8537" t="str">
            <v>მუხა</v>
          </cell>
          <cell r="C8537" t="str">
            <v>III</v>
          </cell>
          <cell r="D8537">
            <v>15.6</v>
          </cell>
          <cell r="E8537">
            <v>16</v>
          </cell>
          <cell r="F8537">
            <v>0.15</v>
          </cell>
          <cell r="G8537">
            <v>0.12</v>
          </cell>
          <cell r="H8537">
            <v>0.02</v>
          </cell>
          <cell r="I8537">
            <v>0.13999999999999999</v>
          </cell>
          <cell r="J8537">
            <v>0.03</v>
          </cell>
        </row>
        <row r="8538">
          <cell r="A8538" t="str">
            <v>მუხაIII20</v>
          </cell>
          <cell r="B8538" t="str">
            <v>მუხა</v>
          </cell>
          <cell r="C8538" t="str">
            <v>III</v>
          </cell>
          <cell r="D8538">
            <v>17</v>
          </cell>
          <cell r="E8538">
            <v>20</v>
          </cell>
          <cell r="F8538">
            <v>0.25</v>
          </cell>
          <cell r="G8538">
            <v>0.22</v>
          </cell>
          <cell r="H8538">
            <v>0.03</v>
          </cell>
          <cell r="I8538">
            <v>0.25</v>
          </cell>
          <cell r="J8538">
            <v>0.03</v>
          </cell>
        </row>
        <row r="8539">
          <cell r="A8539" t="str">
            <v>მუხაIII24</v>
          </cell>
          <cell r="B8539" t="str">
            <v>მუხა</v>
          </cell>
          <cell r="C8539" t="str">
            <v>III</v>
          </cell>
          <cell r="D8539">
            <v>18.100000000000001</v>
          </cell>
          <cell r="E8539">
            <v>24</v>
          </cell>
          <cell r="F8539">
            <v>0.37</v>
          </cell>
          <cell r="G8539">
            <v>0.33</v>
          </cell>
          <cell r="H8539">
            <v>0.04</v>
          </cell>
          <cell r="I8539">
            <v>0.37</v>
          </cell>
          <cell r="J8539">
            <v>3.999999999999998E-2</v>
          </cell>
        </row>
        <row r="8540">
          <cell r="A8540" t="str">
            <v>მუხაIII28</v>
          </cell>
          <cell r="B8540" t="str">
            <v>მუხა</v>
          </cell>
          <cell r="C8540" t="str">
            <v>III</v>
          </cell>
          <cell r="D8540">
            <v>18.899999999999999</v>
          </cell>
          <cell r="E8540">
            <v>28</v>
          </cell>
          <cell r="F8540">
            <v>0.53</v>
          </cell>
          <cell r="G8540">
            <v>0.47</v>
          </cell>
          <cell r="H8540">
            <v>0.05</v>
          </cell>
          <cell r="I8540">
            <v>0.52</v>
          </cell>
          <cell r="J8540">
            <v>6.0000000000000053E-2</v>
          </cell>
        </row>
        <row r="8541">
          <cell r="A8541" t="str">
            <v>მუხაIII32</v>
          </cell>
          <cell r="B8541" t="str">
            <v>მუხა</v>
          </cell>
          <cell r="C8541" t="str">
            <v>III</v>
          </cell>
          <cell r="D8541">
            <v>19.7</v>
          </cell>
          <cell r="E8541">
            <v>32</v>
          </cell>
          <cell r="F8541">
            <v>0.72</v>
          </cell>
          <cell r="G8541">
            <v>0.64</v>
          </cell>
          <cell r="H8541">
            <v>7.0000000000000007E-2</v>
          </cell>
          <cell r="I8541">
            <v>0.71</v>
          </cell>
          <cell r="J8541">
            <v>7.999999999999996E-2</v>
          </cell>
        </row>
        <row r="8542">
          <cell r="A8542" t="str">
            <v>მუხაIII36</v>
          </cell>
          <cell r="B8542" t="str">
            <v>მუხა</v>
          </cell>
          <cell r="C8542" t="str">
            <v>III</v>
          </cell>
          <cell r="D8542">
            <v>20.3</v>
          </cell>
          <cell r="E8542">
            <v>36</v>
          </cell>
          <cell r="F8542">
            <v>0.93</v>
          </cell>
          <cell r="G8542">
            <v>0.83</v>
          </cell>
          <cell r="H8542">
            <v>0.09</v>
          </cell>
          <cell r="I8542">
            <v>0.91999999999999993</v>
          </cell>
          <cell r="J8542">
            <v>0.10000000000000009</v>
          </cell>
        </row>
        <row r="8543">
          <cell r="A8543" t="str">
            <v>მუხაIII40</v>
          </cell>
          <cell r="B8543" t="str">
            <v>მუხა</v>
          </cell>
          <cell r="C8543" t="str">
            <v>III</v>
          </cell>
          <cell r="D8543">
            <v>20.9</v>
          </cell>
          <cell r="E8543">
            <v>40</v>
          </cell>
          <cell r="F8543">
            <v>1.18</v>
          </cell>
          <cell r="G8543">
            <v>1.06</v>
          </cell>
          <cell r="H8543">
            <v>0.12</v>
          </cell>
          <cell r="I8543">
            <v>1.1800000000000002</v>
          </cell>
          <cell r="J8543">
            <v>0.11999999999999988</v>
          </cell>
        </row>
        <row r="8544">
          <cell r="A8544" t="str">
            <v>მუხაIII44</v>
          </cell>
          <cell r="B8544" t="str">
            <v>მუხა</v>
          </cell>
          <cell r="C8544" t="str">
            <v>III</v>
          </cell>
          <cell r="D8544">
            <v>21.4</v>
          </cell>
          <cell r="E8544">
            <v>44</v>
          </cell>
          <cell r="F8544">
            <v>1.46</v>
          </cell>
          <cell r="G8544">
            <v>1.32</v>
          </cell>
          <cell r="H8544">
            <v>0.15</v>
          </cell>
          <cell r="I8544">
            <v>1.47</v>
          </cell>
          <cell r="J8544">
            <v>0.1399999999999999</v>
          </cell>
        </row>
        <row r="8545">
          <cell r="A8545" t="str">
            <v>მუხაIII48</v>
          </cell>
          <cell r="B8545" t="str">
            <v>მუხა</v>
          </cell>
          <cell r="C8545" t="str">
            <v>III</v>
          </cell>
          <cell r="D8545">
            <v>21.8</v>
          </cell>
          <cell r="E8545">
            <v>48</v>
          </cell>
          <cell r="F8545">
            <v>1.77</v>
          </cell>
          <cell r="G8545">
            <v>1.6</v>
          </cell>
          <cell r="H8545">
            <v>0.18</v>
          </cell>
          <cell r="I8545">
            <v>1.78</v>
          </cell>
          <cell r="J8545">
            <v>0.16999999999999993</v>
          </cell>
        </row>
        <row r="8546">
          <cell r="A8546" t="str">
            <v>მუხაIII52</v>
          </cell>
          <cell r="B8546" t="str">
            <v>მუხა</v>
          </cell>
          <cell r="C8546" t="str">
            <v>III</v>
          </cell>
          <cell r="D8546">
            <v>22.2</v>
          </cell>
          <cell r="E8546">
            <v>52</v>
          </cell>
          <cell r="F8546">
            <v>2.11</v>
          </cell>
          <cell r="G8546">
            <v>1.91</v>
          </cell>
          <cell r="H8546">
            <v>0.21</v>
          </cell>
          <cell r="I8546">
            <v>2.12</v>
          </cell>
          <cell r="J8546">
            <v>0.19999999999999996</v>
          </cell>
        </row>
        <row r="8547">
          <cell r="A8547" t="str">
            <v>მუხაIII56</v>
          </cell>
          <cell r="B8547" t="str">
            <v>მუხა</v>
          </cell>
          <cell r="C8547" t="str">
            <v>III</v>
          </cell>
          <cell r="D8547">
            <v>22.6</v>
          </cell>
          <cell r="E8547">
            <v>56</v>
          </cell>
          <cell r="F8547">
            <v>2.4900000000000002</v>
          </cell>
          <cell r="G8547">
            <v>2.25</v>
          </cell>
          <cell r="H8547">
            <v>0.25</v>
          </cell>
          <cell r="I8547">
            <v>2.5</v>
          </cell>
          <cell r="J8547">
            <v>0.24000000000000021</v>
          </cell>
        </row>
        <row r="8548">
          <cell r="A8548" t="str">
            <v>მუხაIII60</v>
          </cell>
          <cell r="B8548" t="str">
            <v>მუხა</v>
          </cell>
          <cell r="C8548" t="str">
            <v>III</v>
          </cell>
          <cell r="D8548">
            <v>23</v>
          </cell>
          <cell r="E8548">
            <v>60</v>
          </cell>
          <cell r="F8548">
            <v>2.91</v>
          </cell>
          <cell r="G8548">
            <v>2.63</v>
          </cell>
          <cell r="H8548">
            <v>0.28999999999999998</v>
          </cell>
          <cell r="I8548">
            <v>2.92</v>
          </cell>
          <cell r="J8548">
            <v>0.28000000000000025</v>
          </cell>
        </row>
        <row r="8549">
          <cell r="A8549" t="str">
            <v>მუხაIII64</v>
          </cell>
          <cell r="B8549" t="str">
            <v>მუხა</v>
          </cell>
          <cell r="C8549" t="str">
            <v>III</v>
          </cell>
          <cell r="D8549">
            <v>23.3</v>
          </cell>
          <cell r="E8549">
            <v>64</v>
          </cell>
          <cell r="F8549">
            <v>3.34</v>
          </cell>
          <cell r="G8549">
            <v>3.03</v>
          </cell>
          <cell r="H8549">
            <v>0.33</v>
          </cell>
          <cell r="I8549">
            <v>3.36</v>
          </cell>
          <cell r="J8549">
            <v>0.31000000000000005</v>
          </cell>
        </row>
        <row r="8550">
          <cell r="A8550" t="str">
            <v>მუხაIII68</v>
          </cell>
          <cell r="B8550" t="str">
            <v>მუხა</v>
          </cell>
          <cell r="C8550" t="str">
            <v>III</v>
          </cell>
          <cell r="D8550">
            <v>23.6</v>
          </cell>
          <cell r="E8550">
            <v>68</v>
          </cell>
          <cell r="F8550">
            <v>3.82</v>
          </cell>
          <cell r="G8550">
            <v>3.46</v>
          </cell>
          <cell r="H8550">
            <v>0.38</v>
          </cell>
          <cell r="I8550">
            <v>3.84</v>
          </cell>
          <cell r="J8550">
            <v>0.35999999999999988</v>
          </cell>
        </row>
        <row r="8551">
          <cell r="A8551" t="str">
            <v>მუხაIII72</v>
          </cell>
          <cell r="B8551" t="str">
            <v>მუხა</v>
          </cell>
          <cell r="C8551" t="str">
            <v>III</v>
          </cell>
          <cell r="D8551">
            <v>23.9</v>
          </cell>
          <cell r="E8551">
            <v>72</v>
          </cell>
          <cell r="F8551">
            <v>4.34</v>
          </cell>
          <cell r="G8551">
            <v>3.94</v>
          </cell>
          <cell r="H8551">
            <v>0.43</v>
          </cell>
          <cell r="I8551">
            <v>4.37</v>
          </cell>
          <cell r="J8551">
            <v>0.39999999999999991</v>
          </cell>
        </row>
        <row r="8552">
          <cell r="A8552" t="str">
            <v>მუხაIII76</v>
          </cell>
          <cell r="B8552" t="str">
            <v>მუხა</v>
          </cell>
          <cell r="C8552" t="str">
            <v>III</v>
          </cell>
          <cell r="D8552">
            <v>24.2</v>
          </cell>
          <cell r="E8552">
            <v>76</v>
          </cell>
          <cell r="F8552">
            <v>4.88</v>
          </cell>
          <cell r="G8552">
            <v>4.43</v>
          </cell>
          <cell r="H8552">
            <v>0.49</v>
          </cell>
          <cell r="I8552">
            <v>4.92</v>
          </cell>
          <cell r="J8552">
            <v>0.45000000000000018</v>
          </cell>
        </row>
        <row r="8553">
          <cell r="A8553" t="str">
            <v>მუხაIII80</v>
          </cell>
          <cell r="B8553" t="str">
            <v>მუხა</v>
          </cell>
          <cell r="C8553" t="str">
            <v>III</v>
          </cell>
          <cell r="D8553">
            <v>24.4</v>
          </cell>
          <cell r="E8553">
            <v>80</v>
          </cell>
          <cell r="F8553">
            <v>5.46</v>
          </cell>
          <cell r="G8553">
            <v>4.96</v>
          </cell>
          <cell r="H8553">
            <v>0.55000000000000004</v>
          </cell>
          <cell r="I8553">
            <v>5.51</v>
          </cell>
          <cell r="J8553">
            <v>0.5</v>
          </cell>
        </row>
        <row r="8554">
          <cell r="A8554" t="str">
            <v>მუხაIII84</v>
          </cell>
          <cell r="B8554" t="str">
            <v>მუხა</v>
          </cell>
          <cell r="C8554" t="str">
            <v>III</v>
          </cell>
          <cell r="D8554">
            <v>24.6</v>
          </cell>
          <cell r="E8554">
            <v>84</v>
          </cell>
          <cell r="F8554">
            <v>6.05</v>
          </cell>
          <cell r="G8554">
            <v>5.5</v>
          </cell>
          <cell r="H8554">
            <v>0.61</v>
          </cell>
          <cell r="I8554">
            <v>6.11</v>
          </cell>
          <cell r="J8554">
            <v>0.54999999999999982</v>
          </cell>
        </row>
        <row r="8555">
          <cell r="A8555" t="str">
            <v>მუხაIII88</v>
          </cell>
          <cell r="B8555" t="str">
            <v>მუხა</v>
          </cell>
          <cell r="C8555" t="str">
            <v>III</v>
          </cell>
          <cell r="D8555">
            <v>24.8</v>
          </cell>
          <cell r="E8555">
            <v>88</v>
          </cell>
          <cell r="F8555">
            <v>6.7</v>
          </cell>
          <cell r="G8555">
            <v>6.09</v>
          </cell>
          <cell r="H8555">
            <v>0.67</v>
          </cell>
          <cell r="I8555">
            <v>6.76</v>
          </cell>
          <cell r="J8555">
            <v>0.61000000000000032</v>
          </cell>
        </row>
        <row r="8556">
          <cell r="A8556" t="str">
            <v>მუხაIII92</v>
          </cell>
          <cell r="B8556" t="str">
            <v>მუხა</v>
          </cell>
          <cell r="C8556" t="str">
            <v>III</v>
          </cell>
          <cell r="D8556">
            <v>25.1</v>
          </cell>
          <cell r="E8556">
            <v>92</v>
          </cell>
          <cell r="F8556">
            <v>7.42</v>
          </cell>
          <cell r="G8556">
            <v>6.74</v>
          </cell>
          <cell r="H8556">
            <v>0.74</v>
          </cell>
          <cell r="I8556">
            <v>7.48</v>
          </cell>
          <cell r="J8556">
            <v>0.67999999999999972</v>
          </cell>
        </row>
        <row r="8557">
          <cell r="A8557" t="str">
            <v>მუხაIV8</v>
          </cell>
          <cell r="B8557" t="str">
            <v>მუხა</v>
          </cell>
          <cell r="C8557" t="str">
            <v>IV</v>
          </cell>
          <cell r="D8557">
            <v>9.3000000000000007</v>
          </cell>
          <cell r="E8557">
            <v>8</v>
          </cell>
          <cell r="F8557">
            <v>0.02</v>
          </cell>
          <cell r="G8557">
            <v>0.01</v>
          </cell>
          <cell r="H8557">
            <v>0</v>
          </cell>
          <cell r="I8557">
            <v>0.01</v>
          </cell>
          <cell r="J8557">
            <v>0.01</v>
          </cell>
        </row>
        <row r="8558">
          <cell r="A8558" t="str">
            <v>მუხაIV12</v>
          </cell>
          <cell r="B8558" t="str">
            <v>მუხა</v>
          </cell>
          <cell r="C8558" t="str">
            <v>IV</v>
          </cell>
          <cell r="D8558">
            <v>12.2</v>
          </cell>
          <cell r="E8558">
            <v>12</v>
          </cell>
          <cell r="F8558">
            <v>0.06</v>
          </cell>
          <cell r="G8558">
            <v>0.05</v>
          </cell>
          <cell r="H8558">
            <v>0.01</v>
          </cell>
          <cell r="I8558">
            <v>6.0000000000000005E-2</v>
          </cell>
          <cell r="J8558">
            <v>9.999999999999995E-3</v>
          </cell>
        </row>
        <row r="8559">
          <cell r="A8559" t="str">
            <v>მუხაIV16</v>
          </cell>
          <cell r="B8559" t="str">
            <v>მუხა</v>
          </cell>
          <cell r="C8559" t="str">
            <v>IV</v>
          </cell>
          <cell r="D8559">
            <v>13.9</v>
          </cell>
          <cell r="E8559">
            <v>16</v>
          </cell>
          <cell r="F8559">
            <v>0.13</v>
          </cell>
          <cell r="G8559">
            <v>0.11</v>
          </cell>
          <cell r="H8559">
            <v>0.01</v>
          </cell>
          <cell r="I8559">
            <v>0.12</v>
          </cell>
          <cell r="J8559">
            <v>2.0000000000000004E-2</v>
          </cell>
        </row>
        <row r="8560">
          <cell r="A8560" t="str">
            <v>მუხაIV20</v>
          </cell>
          <cell r="B8560" t="str">
            <v>მუხა</v>
          </cell>
          <cell r="C8560" t="str">
            <v>IV</v>
          </cell>
          <cell r="D8560">
            <v>15.1</v>
          </cell>
          <cell r="E8560">
            <v>20</v>
          </cell>
          <cell r="F8560">
            <v>0.22</v>
          </cell>
          <cell r="G8560">
            <v>0.19</v>
          </cell>
          <cell r="H8560">
            <v>0.02</v>
          </cell>
          <cell r="I8560">
            <v>0.21</v>
          </cell>
          <cell r="J8560">
            <v>0.03</v>
          </cell>
        </row>
        <row r="8561">
          <cell r="A8561" t="str">
            <v>მუხაIV24</v>
          </cell>
          <cell r="B8561" t="str">
            <v>მუხა</v>
          </cell>
          <cell r="C8561" t="str">
            <v>IV</v>
          </cell>
          <cell r="D8561">
            <v>16.100000000000001</v>
          </cell>
          <cell r="E8561">
            <v>24</v>
          </cell>
          <cell r="F8561">
            <v>0.33</v>
          </cell>
          <cell r="G8561">
            <v>0.28999999999999998</v>
          </cell>
          <cell r="H8561">
            <v>0.03</v>
          </cell>
          <cell r="I8561">
            <v>0.31999999999999995</v>
          </cell>
          <cell r="J8561">
            <v>4.0000000000000036E-2</v>
          </cell>
        </row>
        <row r="8562">
          <cell r="A8562" t="str">
            <v>მუხაIV28</v>
          </cell>
          <cell r="B8562" t="str">
            <v>მუხა</v>
          </cell>
          <cell r="C8562" t="str">
            <v>IV</v>
          </cell>
          <cell r="D8562">
            <v>16.8</v>
          </cell>
          <cell r="E8562">
            <v>28</v>
          </cell>
          <cell r="F8562">
            <v>0.47</v>
          </cell>
          <cell r="G8562">
            <v>0.41</v>
          </cell>
          <cell r="H8562">
            <v>0.05</v>
          </cell>
          <cell r="I8562">
            <v>0.45999999999999996</v>
          </cell>
          <cell r="J8562">
            <v>0.06</v>
          </cell>
        </row>
        <row r="8563">
          <cell r="A8563" t="str">
            <v>მუხაIV32</v>
          </cell>
          <cell r="B8563" t="str">
            <v>მუხა</v>
          </cell>
          <cell r="C8563" t="str">
            <v>IV</v>
          </cell>
          <cell r="D8563">
            <v>16.399999999999999</v>
          </cell>
          <cell r="E8563">
            <v>32</v>
          </cell>
          <cell r="F8563">
            <v>0.63</v>
          </cell>
          <cell r="G8563">
            <v>0.56000000000000005</v>
          </cell>
          <cell r="H8563">
            <v>0.06</v>
          </cell>
          <cell r="I8563">
            <v>0.62000000000000011</v>
          </cell>
          <cell r="J8563">
            <v>6.9999999999999951E-2</v>
          </cell>
        </row>
        <row r="8564">
          <cell r="A8564" t="str">
            <v>მუხაIV36</v>
          </cell>
          <cell r="B8564" t="str">
            <v>მუხა</v>
          </cell>
          <cell r="C8564" t="str">
            <v>IV</v>
          </cell>
          <cell r="D8564">
            <v>18</v>
          </cell>
          <cell r="E8564">
            <v>36</v>
          </cell>
          <cell r="F8564">
            <v>0.83</v>
          </cell>
          <cell r="G8564">
            <v>0.74</v>
          </cell>
          <cell r="H8564">
            <v>0.8</v>
          </cell>
          <cell r="I8564">
            <v>1.54</v>
          </cell>
          <cell r="J8564">
            <v>8.9999999999999969E-2</v>
          </cell>
        </row>
        <row r="8565">
          <cell r="A8565" t="str">
            <v>მუხაIV40</v>
          </cell>
          <cell r="B8565" t="str">
            <v>მუხა</v>
          </cell>
          <cell r="C8565" t="str">
            <v>IV</v>
          </cell>
          <cell r="D8565">
            <v>18.5</v>
          </cell>
          <cell r="E8565">
            <v>40</v>
          </cell>
          <cell r="F8565">
            <v>1.05</v>
          </cell>
          <cell r="G8565">
            <v>0.94</v>
          </cell>
          <cell r="H8565">
            <v>0.11</v>
          </cell>
          <cell r="I8565">
            <v>1.05</v>
          </cell>
          <cell r="J8565">
            <v>0.1100000000000001</v>
          </cell>
        </row>
        <row r="8566">
          <cell r="A8566" t="str">
            <v>მუხაIV44</v>
          </cell>
          <cell r="B8566" t="str">
            <v>მუხა</v>
          </cell>
          <cell r="C8566" t="str">
            <v>IV</v>
          </cell>
          <cell r="D8566">
            <v>19</v>
          </cell>
          <cell r="E8566">
            <v>44</v>
          </cell>
          <cell r="F8566">
            <v>1.29</v>
          </cell>
          <cell r="G8566">
            <v>1.1599999999999999</v>
          </cell>
          <cell r="H8566">
            <v>0.13</v>
          </cell>
          <cell r="I8566">
            <v>1.29</v>
          </cell>
          <cell r="J8566">
            <v>0.13000000000000012</v>
          </cell>
        </row>
        <row r="8567">
          <cell r="A8567" t="str">
            <v>მუხაIV48</v>
          </cell>
          <cell r="B8567" t="str">
            <v>მუხა</v>
          </cell>
          <cell r="C8567" t="str">
            <v>IV</v>
          </cell>
          <cell r="D8567">
            <v>19.3</v>
          </cell>
          <cell r="E8567">
            <v>48</v>
          </cell>
          <cell r="F8567">
            <v>1.57</v>
          </cell>
          <cell r="G8567">
            <v>1.41</v>
          </cell>
          <cell r="H8567">
            <v>0.16</v>
          </cell>
          <cell r="I8567">
            <v>1.5699999999999998</v>
          </cell>
          <cell r="J8567">
            <v>0.16000000000000014</v>
          </cell>
        </row>
        <row r="8568">
          <cell r="A8568" t="str">
            <v>მუხაIV52</v>
          </cell>
          <cell r="B8568" t="str">
            <v>მუხა</v>
          </cell>
          <cell r="C8568" t="str">
            <v>IV</v>
          </cell>
          <cell r="D8568">
            <v>19.7</v>
          </cell>
          <cell r="E8568">
            <v>52</v>
          </cell>
          <cell r="F8568">
            <v>1.88</v>
          </cell>
          <cell r="G8568">
            <v>1.7</v>
          </cell>
          <cell r="H8568">
            <v>0.19</v>
          </cell>
          <cell r="I8568">
            <v>1.89</v>
          </cell>
          <cell r="J8568">
            <v>0.17999999999999994</v>
          </cell>
        </row>
        <row r="8569">
          <cell r="A8569" t="str">
            <v>მუხაIV56</v>
          </cell>
          <cell r="B8569" t="str">
            <v>მუხა</v>
          </cell>
          <cell r="C8569" t="str">
            <v>IV</v>
          </cell>
          <cell r="D8569">
            <v>20</v>
          </cell>
          <cell r="E8569">
            <v>56</v>
          </cell>
          <cell r="F8569">
            <v>2.2000000000000002</v>
          </cell>
          <cell r="G8569">
            <v>1.99</v>
          </cell>
          <cell r="H8569">
            <v>0.22</v>
          </cell>
          <cell r="I8569">
            <v>2.21</v>
          </cell>
          <cell r="J8569">
            <v>0.21000000000000019</v>
          </cell>
        </row>
        <row r="8570">
          <cell r="A8570" t="str">
            <v>მუხაIV60</v>
          </cell>
          <cell r="B8570" t="str">
            <v>მუხა</v>
          </cell>
          <cell r="C8570" t="str">
            <v>IV</v>
          </cell>
          <cell r="D8570">
            <v>20.3</v>
          </cell>
          <cell r="E8570">
            <v>60</v>
          </cell>
          <cell r="F8570">
            <v>2.56</v>
          </cell>
          <cell r="G8570">
            <v>2.3199999999999998</v>
          </cell>
          <cell r="H8570">
            <v>0.26</v>
          </cell>
          <cell r="I8570">
            <v>2.58</v>
          </cell>
          <cell r="J8570">
            <v>0.24000000000000021</v>
          </cell>
        </row>
        <row r="8571">
          <cell r="A8571" t="str">
            <v>მუხაIV64</v>
          </cell>
          <cell r="B8571" t="str">
            <v>მუხა</v>
          </cell>
          <cell r="C8571" t="str">
            <v>IV</v>
          </cell>
          <cell r="D8571">
            <v>20.6</v>
          </cell>
          <cell r="E8571">
            <v>64</v>
          </cell>
          <cell r="F8571">
            <v>2.95</v>
          </cell>
          <cell r="G8571">
            <v>2.67</v>
          </cell>
          <cell r="H8571">
            <v>0.3</v>
          </cell>
          <cell r="I8571">
            <v>2.9699999999999998</v>
          </cell>
          <cell r="J8571">
            <v>0.28000000000000025</v>
          </cell>
        </row>
        <row r="8572">
          <cell r="A8572" t="str">
            <v>მუხაIV68</v>
          </cell>
          <cell r="B8572" t="str">
            <v>მუხა</v>
          </cell>
          <cell r="C8572" t="str">
            <v>IV</v>
          </cell>
          <cell r="D8572">
            <v>20.9</v>
          </cell>
          <cell r="E8572">
            <v>68</v>
          </cell>
          <cell r="F8572">
            <v>3.38</v>
          </cell>
          <cell r="G8572">
            <v>3.06</v>
          </cell>
          <cell r="H8572">
            <v>0.34</v>
          </cell>
          <cell r="I8572">
            <v>3.4</v>
          </cell>
          <cell r="J8572">
            <v>0.31999999999999984</v>
          </cell>
        </row>
        <row r="8573">
          <cell r="A8573" t="str">
            <v>მუხაIV72</v>
          </cell>
          <cell r="B8573" t="str">
            <v>მუხა</v>
          </cell>
          <cell r="C8573" t="str">
            <v>IV</v>
          </cell>
          <cell r="D8573">
            <v>21.2</v>
          </cell>
          <cell r="E8573">
            <v>72</v>
          </cell>
          <cell r="F8573">
            <v>3.85</v>
          </cell>
          <cell r="G8573">
            <v>3.48</v>
          </cell>
          <cell r="H8573">
            <v>0.39</v>
          </cell>
          <cell r="I8573">
            <v>3.87</v>
          </cell>
          <cell r="J8573">
            <v>0.37000000000000011</v>
          </cell>
        </row>
        <row r="8574">
          <cell r="A8574" t="str">
            <v>მუხაIV76</v>
          </cell>
          <cell r="B8574" t="str">
            <v>მუხა</v>
          </cell>
          <cell r="C8574" t="str">
            <v>IV</v>
          </cell>
          <cell r="D8574">
            <v>21.4</v>
          </cell>
          <cell r="E8574">
            <v>76</v>
          </cell>
          <cell r="F8574">
            <v>4.32</v>
          </cell>
          <cell r="G8574">
            <v>3.91</v>
          </cell>
          <cell r="H8574">
            <v>0.43</v>
          </cell>
          <cell r="I8574">
            <v>4.34</v>
          </cell>
          <cell r="J8574">
            <v>0.41000000000000014</v>
          </cell>
        </row>
        <row r="8575">
          <cell r="A8575" t="str">
            <v>მუხაIV80</v>
          </cell>
          <cell r="B8575" t="str">
            <v>მუხა</v>
          </cell>
          <cell r="C8575" t="str">
            <v>IV</v>
          </cell>
          <cell r="D8575">
            <v>21.6</v>
          </cell>
          <cell r="E8575">
            <v>80</v>
          </cell>
          <cell r="F8575">
            <v>4.83</v>
          </cell>
          <cell r="G8575">
            <v>4.37</v>
          </cell>
          <cell r="H8575">
            <v>0.48</v>
          </cell>
          <cell r="I8575">
            <v>4.8499999999999996</v>
          </cell>
          <cell r="J8575">
            <v>0.45999999999999996</v>
          </cell>
        </row>
        <row r="8576">
          <cell r="A8576" t="str">
            <v>მუხაIV84</v>
          </cell>
          <cell r="B8576" t="str">
            <v>მუხა</v>
          </cell>
          <cell r="C8576" t="str">
            <v>IV</v>
          </cell>
          <cell r="D8576">
            <v>21.6</v>
          </cell>
          <cell r="E8576">
            <v>84</v>
          </cell>
          <cell r="F8576">
            <v>5.31</v>
          </cell>
          <cell r="G8576">
            <v>4.83</v>
          </cell>
          <cell r="H8576">
            <v>0.53</v>
          </cell>
          <cell r="I8576">
            <v>5.36</v>
          </cell>
          <cell r="J8576">
            <v>0.47999999999999954</v>
          </cell>
        </row>
        <row r="8577">
          <cell r="A8577" t="str">
            <v>მუხაV8</v>
          </cell>
          <cell r="B8577" t="str">
            <v>მუხა</v>
          </cell>
          <cell r="C8577" t="str">
            <v>V</v>
          </cell>
          <cell r="D8577">
            <v>8.4</v>
          </cell>
          <cell r="E8577">
            <v>8</v>
          </cell>
          <cell r="F8577">
            <v>0.02</v>
          </cell>
          <cell r="G8577">
            <v>0.01</v>
          </cell>
          <cell r="H8577">
            <v>0</v>
          </cell>
          <cell r="I8577">
            <v>0.01</v>
          </cell>
          <cell r="J8577">
            <v>0.01</v>
          </cell>
        </row>
        <row r="8578">
          <cell r="A8578" t="str">
            <v>მუხაV12</v>
          </cell>
          <cell r="B8578" t="str">
            <v>მუხა</v>
          </cell>
          <cell r="C8578" t="str">
            <v>V</v>
          </cell>
          <cell r="D8578">
            <v>10.9</v>
          </cell>
          <cell r="E8578">
            <v>12</v>
          </cell>
          <cell r="F8578">
            <v>0.06</v>
          </cell>
          <cell r="G8578">
            <v>0.05</v>
          </cell>
          <cell r="H8578">
            <v>0.01</v>
          </cell>
          <cell r="I8578">
            <v>6.0000000000000005E-2</v>
          </cell>
          <cell r="J8578">
            <v>9.999999999999995E-3</v>
          </cell>
        </row>
        <row r="8579">
          <cell r="A8579" t="str">
            <v>მუხაV16</v>
          </cell>
          <cell r="B8579" t="str">
            <v>მუხა</v>
          </cell>
          <cell r="C8579" t="str">
            <v>V</v>
          </cell>
          <cell r="D8579">
            <v>12.4</v>
          </cell>
          <cell r="E8579">
            <v>16</v>
          </cell>
          <cell r="F8579">
            <v>0.12</v>
          </cell>
          <cell r="G8579">
            <v>0.1</v>
          </cell>
          <cell r="H8579">
            <v>0.01</v>
          </cell>
          <cell r="I8579">
            <v>0.11</v>
          </cell>
          <cell r="J8579">
            <v>1.999999999999999E-2</v>
          </cell>
        </row>
        <row r="8580">
          <cell r="A8580" t="str">
            <v>მუხაV20</v>
          </cell>
          <cell r="B8580" t="str">
            <v>მუხა</v>
          </cell>
          <cell r="C8580" t="str">
            <v>V</v>
          </cell>
          <cell r="D8580">
            <v>13.4</v>
          </cell>
          <cell r="E8580">
            <v>20</v>
          </cell>
          <cell r="F8580">
            <v>0.19</v>
          </cell>
          <cell r="G8580">
            <v>0.17</v>
          </cell>
          <cell r="H8580">
            <v>0.02</v>
          </cell>
          <cell r="I8580">
            <v>0.19</v>
          </cell>
          <cell r="J8580">
            <v>1.999999999999999E-2</v>
          </cell>
        </row>
        <row r="8581">
          <cell r="A8581" t="str">
            <v>მუხაV24</v>
          </cell>
          <cell r="B8581" t="str">
            <v>მუხა</v>
          </cell>
          <cell r="C8581" t="str">
            <v>V</v>
          </cell>
          <cell r="D8581">
            <v>14.2</v>
          </cell>
          <cell r="E8581">
            <v>24</v>
          </cell>
          <cell r="F8581">
            <v>0.28999999999999998</v>
          </cell>
          <cell r="G8581">
            <v>0.25</v>
          </cell>
          <cell r="H8581">
            <v>0.03</v>
          </cell>
          <cell r="I8581">
            <v>0.28000000000000003</v>
          </cell>
          <cell r="J8581">
            <v>3.999999999999998E-2</v>
          </cell>
        </row>
        <row r="8582">
          <cell r="A8582" t="str">
            <v>მუხაV28</v>
          </cell>
          <cell r="B8582" t="str">
            <v>მუხა</v>
          </cell>
          <cell r="C8582" t="str">
            <v>V</v>
          </cell>
          <cell r="D8582">
            <v>14.9</v>
          </cell>
          <cell r="E8582">
            <v>28</v>
          </cell>
          <cell r="F8582">
            <v>0.42</v>
          </cell>
          <cell r="G8582">
            <v>0.37</v>
          </cell>
          <cell r="H8582">
            <v>0.04</v>
          </cell>
          <cell r="I8582">
            <v>0.41</v>
          </cell>
          <cell r="J8582">
            <v>4.9999999999999989E-2</v>
          </cell>
        </row>
        <row r="8583">
          <cell r="A8583" t="str">
            <v>მუხაV32</v>
          </cell>
          <cell r="B8583" t="str">
            <v>მუხა</v>
          </cell>
          <cell r="C8583" t="str">
            <v>V</v>
          </cell>
          <cell r="D8583">
            <v>15.4</v>
          </cell>
          <cell r="E8583">
            <v>32</v>
          </cell>
          <cell r="F8583">
            <v>0.56000000000000005</v>
          </cell>
          <cell r="G8583">
            <v>0.5</v>
          </cell>
          <cell r="H8583">
            <v>0.06</v>
          </cell>
          <cell r="I8583">
            <v>0.56000000000000005</v>
          </cell>
          <cell r="J8583">
            <v>6.0000000000000053E-2</v>
          </cell>
        </row>
        <row r="8584">
          <cell r="A8584" t="str">
            <v>მუხაV36</v>
          </cell>
          <cell r="B8584" t="str">
            <v>მუხა</v>
          </cell>
          <cell r="C8584" t="str">
            <v>V</v>
          </cell>
          <cell r="D8584">
            <v>15.9</v>
          </cell>
          <cell r="E8584">
            <v>36</v>
          </cell>
          <cell r="F8584">
            <v>0.73</v>
          </cell>
          <cell r="G8584">
            <v>0.65</v>
          </cell>
          <cell r="H8584">
            <v>7.0000000000000007E-2</v>
          </cell>
          <cell r="I8584">
            <v>0.72</v>
          </cell>
          <cell r="J8584">
            <v>7.999999999999996E-2</v>
          </cell>
        </row>
        <row r="8585">
          <cell r="A8585" t="str">
            <v>მუხაV40</v>
          </cell>
          <cell r="B8585" t="str">
            <v>მუხა</v>
          </cell>
          <cell r="C8585" t="str">
            <v>V</v>
          </cell>
          <cell r="D8585">
            <v>16.3</v>
          </cell>
          <cell r="E8585">
            <v>40</v>
          </cell>
          <cell r="F8585">
            <v>0.92</v>
          </cell>
          <cell r="G8585">
            <v>0.82</v>
          </cell>
          <cell r="H8585">
            <v>0.09</v>
          </cell>
          <cell r="I8585">
            <v>0.90999999999999992</v>
          </cell>
          <cell r="J8585">
            <v>0.10000000000000009</v>
          </cell>
        </row>
        <row r="8586">
          <cell r="A8586" t="str">
            <v>მუხაV44</v>
          </cell>
          <cell r="B8586" t="str">
            <v>მუხა</v>
          </cell>
          <cell r="C8586" t="str">
            <v>V</v>
          </cell>
          <cell r="D8586">
            <v>16.7</v>
          </cell>
          <cell r="E8586">
            <v>44</v>
          </cell>
          <cell r="F8586">
            <v>1.1399999999999999</v>
          </cell>
          <cell r="G8586">
            <v>1.02</v>
          </cell>
          <cell r="H8586">
            <v>0.11</v>
          </cell>
          <cell r="I8586">
            <v>1.1300000000000001</v>
          </cell>
          <cell r="J8586">
            <v>0.11999999999999988</v>
          </cell>
        </row>
        <row r="8587">
          <cell r="A8587" t="str">
            <v>მუხაV48</v>
          </cell>
          <cell r="B8587" t="str">
            <v>მუხა</v>
          </cell>
          <cell r="C8587" t="str">
            <v>V</v>
          </cell>
          <cell r="D8587">
            <v>17</v>
          </cell>
          <cell r="E8587">
            <v>48</v>
          </cell>
          <cell r="F8587">
            <v>1.38</v>
          </cell>
          <cell r="G8587">
            <v>1.23</v>
          </cell>
          <cell r="H8587">
            <v>0.14000000000000001</v>
          </cell>
          <cell r="I8587">
            <v>1.37</v>
          </cell>
          <cell r="J8587">
            <v>0.14999999999999991</v>
          </cell>
        </row>
        <row r="8588">
          <cell r="A8588" t="str">
            <v>მუხაV52</v>
          </cell>
          <cell r="B8588" t="str">
            <v>მუხა</v>
          </cell>
          <cell r="C8588" t="str">
            <v>V</v>
          </cell>
          <cell r="D8588">
            <v>17.3</v>
          </cell>
          <cell r="E8588">
            <v>52</v>
          </cell>
          <cell r="F8588">
            <v>1.65</v>
          </cell>
          <cell r="G8588">
            <v>1.48</v>
          </cell>
          <cell r="H8588">
            <v>0.17</v>
          </cell>
          <cell r="I8588">
            <v>1.65</v>
          </cell>
          <cell r="J8588">
            <v>0.16999999999999993</v>
          </cell>
        </row>
        <row r="8589">
          <cell r="A8589" t="str">
            <v>მუხაV56</v>
          </cell>
          <cell r="B8589" t="str">
            <v>მუხა</v>
          </cell>
          <cell r="C8589" t="str">
            <v>V</v>
          </cell>
          <cell r="D8589">
            <v>17.600000000000001</v>
          </cell>
          <cell r="E8589">
            <v>56</v>
          </cell>
          <cell r="F8589">
            <v>1.94</v>
          </cell>
          <cell r="G8589">
            <v>1.74</v>
          </cell>
          <cell r="H8589">
            <v>0.19</v>
          </cell>
          <cell r="I8589">
            <v>1.93</v>
          </cell>
          <cell r="J8589">
            <v>0.19999999999999996</v>
          </cell>
        </row>
        <row r="8590">
          <cell r="A8590" t="str">
            <v>მუხაV60</v>
          </cell>
          <cell r="B8590" t="str">
            <v>მუხა</v>
          </cell>
          <cell r="C8590" t="str">
            <v>V</v>
          </cell>
          <cell r="D8590">
            <v>17.899999999999999</v>
          </cell>
          <cell r="E8590">
            <v>60</v>
          </cell>
          <cell r="F8590">
            <v>2.2599999999999998</v>
          </cell>
          <cell r="G8590">
            <v>2.0299999999999998</v>
          </cell>
          <cell r="H8590">
            <v>0.23</v>
          </cell>
          <cell r="I8590">
            <v>2.2599999999999998</v>
          </cell>
          <cell r="J8590">
            <v>0.22999999999999998</v>
          </cell>
        </row>
        <row r="8591">
          <cell r="A8591" t="str">
            <v>მუხაV64</v>
          </cell>
          <cell r="B8591" t="str">
            <v>მუხა</v>
          </cell>
          <cell r="C8591" t="str">
            <v>V</v>
          </cell>
          <cell r="D8591">
            <v>18.2</v>
          </cell>
          <cell r="E8591">
            <v>64</v>
          </cell>
          <cell r="F8591">
            <v>2.61</v>
          </cell>
          <cell r="G8591">
            <v>2.34</v>
          </cell>
          <cell r="H8591">
            <v>0.26</v>
          </cell>
          <cell r="I8591">
            <v>2.5999999999999996</v>
          </cell>
          <cell r="J8591">
            <v>0.27</v>
          </cell>
        </row>
        <row r="8592">
          <cell r="A8592" t="str">
            <v>მუხაV68</v>
          </cell>
          <cell r="B8592" t="str">
            <v>მუხა</v>
          </cell>
          <cell r="C8592" t="str">
            <v>V</v>
          </cell>
          <cell r="D8592">
            <v>18.399999999999999</v>
          </cell>
          <cell r="E8592">
            <v>68</v>
          </cell>
          <cell r="F8592">
            <v>2.98</v>
          </cell>
          <cell r="G8592">
            <v>2.69</v>
          </cell>
          <cell r="H8592">
            <v>0.3</v>
          </cell>
          <cell r="I8592">
            <v>2.9899999999999998</v>
          </cell>
          <cell r="J8592">
            <v>0.29000000000000004</v>
          </cell>
        </row>
        <row r="8593">
          <cell r="A8593" t="str">
            <v>მუხაV72</v>
          </cell>
          <cell r="B8593" t="str">
            <v>მუხა</v>
          </cell>
          <cell r="C8593" t="str">
            <v>V</v>
          </cell>
          <cell r="D8593">
            <v>18.600000000000001</v>
          </cell>
          <cell r="E8593">
            <v>72</v>
          </cell>
          <cell r="F8593">
            <v>3.38</v>
          </cell>
          <cell r="G8593">
            <v>3.04</v>
          </cell>
          <cell r="H8593">
            <v>0.34</v>
          </cell>
          <cell r="I8593">
            <v>3.38</v>
          </cell>
          <cell r="J8593">
            <v>0.33999999999999986</v>
          </cell>
        </row>
        <row r="8594">
          <cell r="A8594" t="str">
            <v>მუხაV76</v>
          </cell>
          <cell r="B8594" t="str">
            <v>მუხა</v>
          </cell>
          <cell r="C8594" t="str">
            <v>V</v>
          </cell>
          <cell r="D8594">
            <v>18.8</v>
          </cell>
          <cell r="E8594">
            <v>76</v>
          </cell>
          <cell r="F8594">
            <v>3.79</v>
          </cell>
          <cell r="G8594">
            <v>3.42</v>
          </cell>
          <cell r="H8594">
            <v>0.38</v>
          </cell>
          <cell r="I8594">
            <v>3.8</v>
          </cell>
          <cell r="J8594">
            <v>0.37000000000000011</v>
          </cell>
        </row>
        <row r="8595">
          <cell r="A8595" t="str">
            <v>მუხაV80</v>
          </cell>
          <cell r="B8595" t="str">
            <v>მუხა</v>
          </cell>
          <cell r="C8595" t="str">
            <v>V</v>
          </cell>
          <cell r="D8595">
            <v>19</v>
          </cell>
          <cell r="E8595">
            <v>80</v>
          </cell>
          <cell r="F8595">
            <v>4.25</v>
          </cell>
          <cell r="G8595">
            <v>3.83</v>
          </cell>
          <cell r="H8595">
            <v>0.43</v>
          </cell>
          <cell r="I8595">
            <v>4.26</v>
          </cell>
          <cell r="J8595">
            <v>0.41999999999999993</v>
          </cell>
        </row>
        <row r="8596">
          <cell r="A8596" t="str">
            <v>მუხაV84</v>
          </cell>
          <cell r="B8596" t="str">
            <v>მუხა</v>
          </cell>
          <cell r="C8596" t="str">
            <v>V</v>
          </cell>
          <cell r="D8596">
            <v>19</v>
          </cell>
          <cell r="E8596">
            <v>84</v>
          </cell>
          <cell r="F8596">
            <v>4.68</v>
          </cell>
          <cell r="G8596">
            <v>4.21</v>
          </cell>
          <cell r="H8596">
            <v>0.47</v>
          </cell>
          <cell r="I8596">
            <v>4.68</v>
          </cell>
          <cell r="J8596">
            <v>0.46999999999999975</v>
          </cell>
        </row>
        <row r="8597">
          <cell r="A8597" t="str">
            <v>მუხაVI8</v>
          </cell>
          <cell r="B8597" t="str">
            <v>მუხა</v>
          </cell>
          <cell r="C8597" t="str">
            <v>VI</v>
          </cell>
          <cell r="D8597">
            <v>8</v>
          </cell>
          <cell r="E8597">
            <v>8</v>
          </cell>
          <cell r="F8597">
            <v>0.02</v>
          </cell>
          <cell r="G8597">
            <v>0.01</v>
          </cell>
          <cell r="H8597">
            <v>0</v>
          </cell>
          <cell r="I8597">
            <v>0.01</v>
          </cell>
          <cell r="J8597">
            <v>0.01</v>
          </cell>
        </row>
        <row r="8598">
          <cell r="A8598" t="str">
            <v>მუხაVI12</v>
          </cell>
          <cell r="B8598" t="str">
            <v>მუხა</v>
          </cell>
          <cell r="C8598" t="str">
            <v>VI</v>
          </cell>
          <cell r="D8598">
            <v>9</v>
          </cell>
          <cell r="E8598">
            <v>12</v>
          </cell>
          <cell r="F8598">
            <v>0.05</v>
          </cell>
          <cell r="G8598">
            <v>0.04</v>
          </cell>
          <cell r="H8598">
            <v>0.01</v>
          </cell>
          <cell r="I8598">
            <v>0.05</v>
          </cell>
          <cell r="J8598">
            <v>1.0000000000000002E-2</v>
          </cell>
        </row>
        <row r="8599">
          <cell r="A8599" t="str">
            <v>მუხაVI16</v>
          </cell>
          <cell r="B8599" t="str">
            <v>მუხა</v>
          </cell>
          <cell r="C8599" t="str">
            <v>VI</v>
          </cell>
          <cell r="D8599">
            <v>11.1</v>
          </cell>
          <cell r="E8599">
            <v>16</v>
          </cell>
          <cell r="F8599">
            <v>0.1</v>
          </cell>
          <cell r="G8599">
            <v>0.08</v>
          </cell>
          <cell r="H8599">
            <v>0.01</v>
          </cell>
          <cell r="I8599">
            <v>0.09</v>
          </cell>
          <cell r="J8599">
            <v>2.0000000000000004E-2</v>
          </cell>
        </row>
        <row r="8600">
          <cell r="A8600" t="str">
            <v>მუხაVI20</v>
          </cell>
          <cell r="B8600" t="str">
            <v>მუხა</v>
          </cell>
          <cell r="C8600" t="str">
            <v>VI</v>
          </cell>
          <cell r="D8600">
            <v>11.8</v>
          </cell>
          <cell r="E8600">
            <v>20</v>
          </cell>
          <cell r="F8600">
            <v>0.17</v>
          </cell>
          <cell r="G8600">
            <v>0.14000000000000001</v>
          </cell>
          <cell r="H8600">
            <v>0.02</v>
          </cell>
          <cell r="I8600">
            <v>0.16</v>
          </cell>
          <cell r="J8600">
            <v>0.03</v>
          </cell>
        </row>
        <row r="8601">
          <cell r="A8601" t="str">
            <v>მუხაVI24</v>
          </cell>
          <cell r="B8601" t="str">
            <v>მუხა</v>
          </cell>
          <cell r="C8601" t="str">
            <v>VI</v>
          </cell>
          <cell r="D8601">
            <v>12.5</v>
          </cell>
          <cell r="E8601">
            <v>24</v>
          </cell>
          <cell r="F8601">
            <v>0.26</v>
          </cell>
          <cell r="G8601">
            <v>0.23</v>
          </cell>
          <cell r="H8601">
            <v>0.03</v>
          </cell>
          <cell r="I8601">
            <v>0.26</v>
          </cell>
          <cell r="J8601">
            <v>0.03</v>
          </cell>
        </row>
        <row r="8602">
          <cell r="A8602" t="str">
            <v>მუხაVI28</v>
          </cell>
          <cell r="B8602" t="str">
            <v>მუხა</v>
          </cell>
          <cell r="C8602" t="str">
            <v>VI</v>
          </cell>
          <cell r="D8602">
            <v>13</v>
          </cell>
          <cell r="E8602">
            <v>28</v>
          </cell>
          <cell r="F8602">
            <v>0.36</v>
          </cell>
          <cell r="G8602">
            <v>0.32</v>
          </cell>
          <cell r="H8602">
            <v>0.04</v>
          </cell>
          <cell r="I8602">
            <v>0.36</v>
          </cell>
          <cell r="J8602">
            <v>3.999999999999998E-2</v>
          </cell>
        </row>
        <row r="8603">
          <cell r="A8603" t="str">
            <v>მუხაVI32</v>
          </cell>
          <cell r="B8603" t="str">
            <v>მუხა</v>
          </cell>
          <cell r="C8603" t="str">
            <v>VI</v>
          </cell>
          <cell r="D8603">
            <v>13.4</v>
          </cell>
          <cell r="E8603">
            <v>32</v>
          </cell>
          <cell r="F8603">
            <v>0.5</v>
          </cell>
          <cell r="G8603">
            <v>0.43</v>
          </cell>
          <cell r="H8603">
            <v>0.05</v>
          </cell>
          <cell r="I8603">
            <v>0.48</v>
          </cell>
          <cell r="J8603">
            <v>7.0000000000000007E-2</v>
          </cell>
        </row>
        <row r="8604">
          <cell r="A8604" t="str">
            <v>მუხაVI36</v>
          </cell>
          <cell r="B8604" t="str">
            <v>მუხა</v>
          </cell>
          <cell r="C8604" t="str">
            <v>VI</v>
          </cell>
          <cell r="D8604">
            <v>13.8</v>
          </cell>
          <cell r="E8604">
            <v>36</v>
          </cell>
          <cell r="F8604">
            <v>0.63</v>
          </cell>
          <cell r="G8604">
            <v>0.56000000000000005</v>
          </cell>
          <cell r="H8604">
            <v>0.06</v>
          </cell>
          <cell r="I8604">
            <v>0.62000000000000011</v>
          </cell>
          <cell r="J8604">
            <v>6.9999999999999951E-2</v>
          </cell>
        </row>
        <row r="8605">
          <cell r="A8605" t="str">
            <v>მუხაVI40</v>
          </cell>
          <cell r="B8605" t="str">
            <v>მუხა</v>
          </cell>
          <cell r="C8605" t="str">
            <v>VI</v>
          </cell>
          <cell r="D8605">
            <v>14.1</v>
          </cell>
          <cell r="E8605">
            <v>40</v>
          </cell>
          <cell r="F8605">
            <v>0.8</v>
          </cell>
          <cell r="G8605">
            <v>0.71</v>
          </cell>
          <cell r="H8605">
            <v>0.08</v>
          </cell>
          <cell r="I8605">
            <v>0.78999999999999992</v>
          </cell>
          <cell r="J8605">
            <v>9.000000000000008E-2</v>
          </cell>
        </row>
        <row r="8606">
          <cell r="A8606" t="str">
            <v>მუხაVI44</v>
          </cell>
          <cell r="B8606" t="str">
            <v>მუხა</v>
          </cell>
          <cell r="C8606" t="str">
            <v>VI</v>
          </cell>
          <cell r="D8606">
            <v>14.4</v>
          </cell>
          <cell r="E8606">
            <v>44</v>
          </cell>
          <cell r="F8606">
            <v>0.98</v>
          </cell>
          <cell r="G8606">
            <v>0.87</v>
          </cell>
          <cell r="H8606">
            <v>0.1</v>
          </cell>
          <cell r="I8606">
            <v>0.97</v>
          </cell>
          <cell r="J8606">
            <v>0.10999999999999999</v>
          </cell>
        </row>
        <row r="8607">
          <cell r="A8607" t="str">
            <v>მუხაVI48</v>
          </cell>
          <cell r="B8607" t="str">
            <v>მუხა</v>
          </cell>
          <cell r="C8607" t="str">
            <v>VI</v>
          </cell>
          <cell r="D8607">
            <v>14.7</v>
          </cell>
          <cell r="E8607">
            <v>48</v>
          </cell>
          <cell r="F8607">
            <v>1.19</v>
          </cell>
          <cell r="G8607">
            <v>1.07</v>
          </cell>
          <cell r="H8607">
            <v>0.12</v>
          </cell>
          <cell r="I8607">
            <v>1.19</v>
          </cell>
          <cell r="J8607">
            <v>0.11999999999999988</v>
          </cell>
        </row>
        <row r="8608">
          <cell r="A8608" t="str">
            <v>მუხაVI52</v>
          </cell>
          <cell r="B8608" t="str">
            <v>მუხა</v>
          </cell>
          <cell r="C8608" t="str">
            <v>VI</v>
          </cell>
          <cell r="D8608">
            <v>15</v>
          </cell>
          <cell r="E8608">
            <v>52</v>
          </cell>
          <cell r="F8608">
            <v>1.43</v>
          </cell>
          <cell r="G8608">
            <v>1.28</v>
          </cell>
          <cell r="H8608">
            <v>0.14000000000000001</v>
          </cell>
          <cell r="I8608">
            <v>1.42</v>
          </cell>
          <cell r="J8608">
            <v>0.14999999999999991</v>
          </cell>
        </row>
        <row r="8609">
          <cell r="A8609" t="str">
            <v>მუხაVI56</v>
          </cell>
          <cell r="B8609" t="str">
            <v>მუხა</v>
          </cell>
          <cell r="C8609" t="str">
            <v>VI</v>
          </cell>
          <cell r="D8609">
            <v>15.2</v>
          </cell>
          <cell r="E8609">
            <v>56</v>
          </cell>
          <cell r="F8609">
            <v>1.67</v>
          </cell>
          <cell r="G8609">
            <v>1.5</v>
          </cell>
          <cell r="H8609">
            <v>0.17</v>
          </cell>
          <cell r="I8609">
            <v>1.67</v>
          </cell>
          <cell r="J8609">
            <v>0.16999999999999993</v>
          </cell>
        </row>
        <row r="8610">
          <cell r="A8610" t="str">
            <v>მუხაVI60</v>
          </cell>
          <cell r="B8610" t="str">
            <v>მუხა</v>
          </cell>
          <cell r="C8610" t="str">
            <v>VI</v>
          </cell>
          <cell r="D8610">
            <v>15.4</v>
          </cell>
          <cell r="E8610">
            <v>60</v>
          </cell>
          <cell r="F8610">
            <v>1.95</v>
          </cell>
          <cell r="G8610">
            <v>1.75</v>
          </cell>
          <cell r="H8610">
            <v>0.2</v>
          </cell>
          <cell r="I8610">
            <v>1.95</v>
          </cell>
          <cell r="J8610">
            <v>0.19999999999999996</v>
          </cell>
        </row>
        <row r="8611">
          <cell r="A8611" t="str">
            <v>მუხაVI64</v>
          </cell>
          <cell r="B8611" t="str">
            <v>მუხა</v>
          </cell>
          <cell r="C8611" t="str">
            <v>VI</v>
          </cell>
          <cell r="D8611">
            <v>15.6</v>
          </cell>
          <cell r="E8611">
            <v>64</v>
          </cell>
          <cell r="F8611">
            <v>2.23</v>
          </cell>
          <cell r="G8611">
            <v>2.0099999999999998</v>
          </cell>
          <cell r="H8611">
            <v>0.22</v>
          </cell>
          <cell r="I8611">
            <v>2.23</v>
          </cell>
          <cell r="J8611">
            <v>0.2200000000000002</v>
          </cell>
        </row>
        <row r="8612">
          <cell r="A8612" t="str">
            <v>მუხაVI68</v>
          </cell>
          <cell r="B8612" t="str">
            <v>მუხა</v>
          </cell>
          <cell r="C8612" t="str">
            <v>VI</v>
          </cell>
          <cell r="D8612">
            <v>15.8</v>
          </cell>
          <cell r="E8612">
            <v>68</v>
          </cell>
          <cell r="F8612">
            <v>2.56</v>
          </cell>
          <cell r="G8612">
            <v>2.29</v>
          </cell>
          <cell r="H8612">
            <v>0.26</v>
          </cell>
          <cell r="I8612">
            <v>2.5499999999999998</v>
          </cell>
          <cell r="J8612">
            <v>0.27</v>
          </cell>
        </row>
        <row r="8613">
          <cell r="A8613" t="str">
            <v>მუხაVI72</v>
          </cell>
          <cell r="B8613" t="str">
            <v>მუხა</v>
          </cell>
          <cell r="C8613" t="str">
            <v>VI</v>
          </cell>
          <cell r="D8613">
            <v>15.8</v>
          </cell>
          <cell r="E8613">
            <v>72</v>
          </cell>
          <cell r="F8613">
            <v>2.92</v>
          </cell>
          <cell r="G8613">
            <v>2.6</v>
          </cell>
          <cell r="H8613">
            <v>0.28999999999999998</v>
          </cell>
          <cell r="I8613">
            <v>2.89</v>
          </cell>
          <cell r="J8613">
            <v>0.31999999999999984</v>
          </cell>
        </row>
        <row r="8614">
          <cell r="A8614" t="str">
            <v>მუხაVI76</v>
          </cell>
          <cell r="B8614" t="str">
            <v>მუხა</v>
          </cell>
          <cell r="C8614" t="str">
            <v>VI</v>
          </cell>
          <cell r="D8614">
            <v>15.8</v>
          </cell>
          <cell r="E8614">
            <v>76</v>
          </cell>
          <cell r="F8614">
            <v>3.31</v>
          </cell>
          <cell r="G8614">
            <v>2.94</v>
          </cell>
          <cell r="H8614">
            <v>0.33</v>
          </cell>
          <cell r="I8614">
            <v>3.27</v>
          </cell>
          <cell r="J8614">
            <v>0.37000000000000011</v>
          </cell>
        </row>
        <row r="8615">
          <cell r="A8615" t="str">
            <v>მუხაVI80</v>
          </cell>
          <cell r="B8615" t="str">
            <v>მუხა</v>
          </cell>
          <cell r="C8615" t="str">
            <v>VI</v>
          </cell>
          <cell r="D8615">
            <v>15.8</v>
          </cell>
          <cell r="E8615">
            <v>80</v>
          </cell>
          <cell r="F8615">
            <v>3.73</v>
          </cell>
          <cell r="G8615">
            <v>3.31</v>
          </cell>
          <cell r="H8615">
            <v>0.37</v>
          </cell>
          <cell r="I8615">
            <v>3.68</v>
          </cell>
          <cell r="J8615">
            <v>0.41999999999999993</v>
          </cell>
        </row>
        <row r="8616">
          <cell r="A8616" t="str">
            <v>მუხაVI84</v>
          </cell>
          <cell r="B8616" t="str">
            <v>მუხა</v>
          </cell>
          <cell r="C8616" t="str">
            <v>VI</v>
          </cell>
          <cell r="D8616">
            <v>15.8</v>
          </cell>
          <cell r="E8616">
            <v>84</v>
          </cell>
          <cell r="F8616">
            <v>4.1900000000000004</v>
          </cell>
          <cell r="G8616">
            <v>3.71</v>
          </cell>
          <cell r="H8616">
            <v>0.42</v>
          </cell>
          <cell r="I8616">
            <v>4.13</v>
          </cell>
          <cell r="J8616">
            <v>0.48000000000000043</v>
          </cell>
        </row>
        <row r="8617">
          <cell r="A8617" t="str">
            <v>მუხაVI88</v>
          </cell>
          <cell r="B8617" t="str">
            <v>მუხა</v>
          </cell>
          <cell r="C8617" t="str">
            <v>VI</v>
          </cell>
          <cell r="D8617">
            <v>15.8</v>
          </cell>
          <cell r="E8617">
            <v>88</v>
          </cell>
          <cell r="F8617">
            <v>4.6900000000000004</v>
          </cell>
          <cell r="G8617">
            <v>4.1399999999999997</v>
          </cell>
          <cell r="H8617">
            <v>0.47</v>
          </cell>
          <cell r="I8617">
            <v>4.6099999999999994</v>
          </cell>
          <cell r="J8617">
            <v>0.55000000000000071</v>
          </cell>
        </row>
        <row r="8618">
          <cell r="A8618" t="str">
            <v>მუხაVI92</v>
          </cell>
          <cell r="B8618" t="str">
            <v>მუხა</v>
          </cell>
          <cell r="C8618" t="str">
            <v>VI</v>
          </cell>
          <cell r="D8618">
            <v>15.8</v>
          </cell>
          <cell r="E8618">
            <v>92</v>
          </cell>
          <cell r="F8618">
            <v>5.23</v>
          </cell>
          <cell r="G8618">
            <v>4.5999999999999996</v>
          </cell>
          <cell r="H8618">
            <v>0.52</v>
          </cell>
          <cell r="I8618">
            <v>5.1199999999999992</v>
          </cell>
          <cell r="J8618">
            <v>0.63000000000000078</v>
          </cell>
        </row>
        <row r="8619">
          <cell r="A8619" t="str">
            <v>მუხაVI96</v>
          </cell>
          <cell r="B8619" t="str">
            <v>მუხა</v>
          </cell>
          <cell r="C8619" t="str">
            <v>VI</v>
          </cell>
          <cell r="D8619">
            <v>15.8</v>
          </cell>
          <cell r="E8619">
            <v>96</v>
          </cell>
          <cell r="F8619">
            <v>5.8</v>
          </cell>
          <cell r="G8619">
            <v>5.0999999999999996</v>
          </cell>
          <cell r="H8619">
            <v>0.57999999999999996</v>
          </cell>
          <cell r="I8619">
            <v>5.68</v>
          </cell>
          <cell r="J8619">
            <v>0.70000000000000018</v>
          </cell>
        </row>
        <row r="8620">
          <cell r="A8620" t="str">
            <v>მუხაVI100</v>
          </cell>
          <cell r="B8620" t="str">
            <v>მუხა</v>
          </cell>
          <cell r="C8620" t="str">
            <v>VI</v>
          </cell>
          <cell r="D8620">
            <v>15.8</v>
          </cell>
          <cell r="E8620">
            <v>100</v>
          </cell>
          <cell r="F8620">
            <v>6.4</v>
          </cell>
          <cell r="G8620">
            <v>5.64</v>
          </cell>
          <cell r="H8620">
            <v>0.64</v>
          </cell>
          <cell r="I8620">
            <v>6.2799999999999994</v>
          </cell>
          <cell r="J8620">
            <v>0.76000000000000068</v>
          </cell>
        </row>
        <row r="8621">
          <cell r="A8621" t="str">
            <v>მუხაVI104</v>
          </cell>
          <cell r="B8621" t="str">
            <v>მუხა</v>
          </cell>
          <cell r="C8621" t="str">
            <v>VI</v>
          </cell>
          <cell r="D8621">
            <v>15.8</v>
          </cell>
          <cell r="E8621">
            <v>104</v>
          </cell>
          <cell r="F8621">
            <v>7.4</v>
          </cell>
          <cell r="G8621">
            <v>6.23</v>
          </cell>
          <cell r="H8621">
            <v>0.74</v>
          </cell>
          <cell r="I8621">
            <v>6.9700000000000006</v>
          </cell>
          <cell r="J8621">
            <v>1.17</v>
          </cell>
        </row>
        <row r="8622">
          <cell r="A8622" t="str">
            <v>მუხაVI108</v>
          </cell>
          <cell r="B8622" t="str">
            <v>მუხა</v>
          </cell>
          <cell r="C8622" t="str">
            <v>VI</v>
          </cell>
          <cell r="D8622">
            <v>15.8</v>
          </cell>
          <cell r="E8622">
            <v>108</v>
          </cell>
          <cell r="F8622">
            <v>8.1999999999999993</v>
          </cell>
          <cell r="G8622">
            <v>6.87</v>
          </cell>
          <cell r="H8622">
            <v>0.82</v>
          </cell>
          <cell r="I8622">
            <v>7.69</v>
          </cell>
          <cell r="J8622">
            <v>1.3299999999999992</v>
          </cell>
        </row>
        <row r="8623">
          <cell r="A8623" t="str">
            <v>მაღალი მთის მუხაI8</v>
          </cell>
          <cell r="B8623" t="str">
            <v>მაღალი მთის მუხა</v>
          </cell>
          <cell r="C8623" t="str">
            <v>I</v>
          </cell>
          <cell r="D8623">
            <v>13</v>
          </cell>
          <cell r="E8623">
            <v>8</v>
          </cell>
          <cell r="F8623">
            <v>3.2000000000000001E-2</v>
          </cell>
          <cell r="G8623">
            <v>0.03</v>
          </cell>
          <cell r="H8623">
            <v>0</v>
          </cell>
          <cell r="I8623">
            <v>0.03</v>
          </cell>
          <cell r="J8623">
            <v>2.0000000000000018E-3</v>
          </cell>
        </row>
        <row r="8624">
          <cell r="A8624" t="str">
            <v>მაღალი მთის მუხაI12</v>
          </cell>
          <cell r="B8624" t="str">
            <v>მაღალი მთის მუხა</v>
          </cell>
          <cell r="C8624" t="str">
            <v>I</v>
          </cell>
          <cell r="D8624">
            <v>17.100000000000001</v>
          </cell>
          <cell r="E8624">
            <v>12</v>
          </cell>
          <cell r="F8624">
            <v>9.1999999999999998E-2</v>
          </cell>
          <cell r="G8624">
            <v>0.08</v>
          </cell>
          <cell r="H8624">
            <v>0.01</v>
          </cell>
          <cell r="I8624">
            <v>0.09</v>
          </cell>
          <cell r="J8624">
            <v>1.1999999999999997E-2</v>
          </cell>
        </row>
        <row r="8625">
          <cell r="A8625" t="str">
            <v>მაღალი მთის მუხაI16</v>
          </cell>
          <cell r="B8625" t="str">
            <v>მაღალი მთის მუხა</v>
          </cell>
          <cell r="C8625" t="str">
            <v>I</v>
          </cell>
          <cell r="D8625">
            <v>19.399999999999999</v>
          </cell>
          <cell r="E8625">
            <v>16</v>
          </cell>
          <cell r="F8625">
            <v>0.182</v>
          </cell>
          <cell r="G8625">
            <v>0.16</v>
          </cell>
          <cell r="H8625">
            <v>0.02</v>
          </cell>
          <cell r="I8625">
            <v>0.18</v>
          </cell>
          <cell r="J8625">
            <v>2.1999999999999992E-2</v>
          </cell>
        </row>
        <row r="8626">
          <cell r="A8626" t="str">
            <v>მაღალი მთის მუხაI20</v>
          </cell>
          <cell r="B8626" t="str">
            <v>მაღალი მთის მუხა</v>
          </cell>
          <cell r="C8626" t="str">
            <v>I</v>
          </cell>
          <cell r="D8626">
            <v>21.2</v>
          </cell>
          <cell r="E8626">
            <v>20</v>
          </cell>
          <cell r="F8626">
            <v>0.31</v>
          </cell>
          <cell r="G8626">
            <v>0.27</v>
          </cell>
          <cell r="H8626">
            <v>0.03</v>
          </cell>
          <cell r="I8626">
            <v>0.30000000000000004</v>
          </cell>
          <cell r="J8626">
            <v>3.999999999999998E-2</v>
          </cell>
        </row>
        <row r="8627">
          <cell r="A8627" t="str">
            <v>მაღალი მთის მუხაI24</v>
          </cell>
          <cell r="B8627" t="str">
            <v>მაღალი მთის მუხა</v>
          </cell>
          <cell r="C8627" t="str">
            <v>I</v>
          </cell>
          <cell r="D8627">
            <v>22.5</v>
          </cell>
          <cell r="E8627">
            <v>24</v>
          </cell>
          <cell r="F8627">
            <v>0.47</v>
          </cell>
          <cell r="G8627">
            <v>0.41</v>
          </cell>
          <cell r="H8627">
            <v>0.05</v>
          </cell>
          <cell r="I8627">
            <v>0.45999999999999996</v>
          </cell>
          <cell r="J8627">
            <v>0.06</v>
          </cell>
        </row>
        <row r="8628">
          <cell r="A8628" t="str">
            <v>მაღალი მთის მუხაI28</v>
          </cell>
          <cell r="B8628" t="str">
            <v>მაღალი მთის მუხა</v>
          </cell>
          <cell r="C8628" t="str">
            <v>I</v>
          </cell>
          <cell r="D8628">
            <v>23.6</v>
          </cell>
          <cell r="E8628">
            <v>28</v>
          </cell>
          <cell r="F8628">
            <v>0.66</v>
          </cell>
          <cell r="G8628">
            <v>0.59</v>
          </cell>
          <cell r="H8628">
            <v>7.0000000000000007E-2</v>
          </cell>
          <cell r="I8628">
            <v>0.65999999999999992</v>
          </cell>
          <cell r="J8628">
            <v>7.0000000000000062E-2</v>
          </cell>
        </row>
        <row r="8629">
          <cell r="A8629" t="str">
            <v>მაღალი მთის მუხაI32</v>
          </cell>
          <cell r="B8629" t="str">
            <v>მაღალი მთის მუხა</v>
          </cell>
          <cell r="C8629" t="str">
            <v>I</v>
          </cell>
          <cell r="D8629">
            <v>24.5</v>
          </cell>
          <cell r="E8629">
            <v>32</v>
          </cell>
          <cell r="F8629">
            <v>0.89</v>
          </cell>
          <cell r="G8629">
            <v>0.8</v>
          </cell>
          <cell r="H8629">
            <v>0.09</v>
          </cell>
          <cell r="I8629">
            <v>0.89</v>
          </cell>
          <cell r="J8629">
            <v>8.9999999999999969E-2</v>
          </cell>
        </row>
        <row r="8630">
          <cell r="A8630" t="str">
            <v>მაღალი მთის მუხაI36</v>
          </cell>
          <cell r="B8630" t="str">
            <v>მაღალი მთის მუხა</v>
          </cell>
          <cell r="C8630" t="str">
            <v>I</v>
          </cell>
          <cell r="D8630">
            <v>25.2</v>
          </cell>
          <cell r="E8630">
            <v>36</v>
          </cell>
          <cell r="F8630">
            <v>1.1599999999999999</v>
          </cell>
          <cell r="G8630">
            <v>1.05</v>
          </cell>
          <cell r="H8630">
            <v>0.12</v>
          </cell>
          <cell r="I8630">
            <v>1.17</v>
          </cell>
          <cell r="J8630">
            <v>0.10999999999999988</v>
          </cell>
        </row>
        <row r="8631">
          <cell r="A8631" t="str">
            <v>მაღალი მთის მუხაI40</v>
          </cell>
          <cell r="B8631" t="str">
            <v>მაღალი მთის მუხა</v>
          </cell>
          <cell r="C8631" t="str">
            <v>I</v>
          </cell>
          <cell r="D8631">
            <v>25.9</v>
          </cell>
          <cell r="E8631">
            <v>40</v>
          </cell>
          <cell r="F8631">
            <v>1.47</v>
          </cell>
          <cell r="G8631">
            <v>1.33</v>
          </cell>
          <cell r="H8631">
            <v>0.15</v>
          </cell>
          <cell r="I8631">
            <v>1.48</v>
          </cell>
          <cell r="J8631">
            <v>0.1399999999999999</v>
          </cell>
        </row>
        <row r="8632">
          <cell r="A8632" t="str">
            <v>მაღალი მთის მუხაI44</v>
          </cell>
          <cell r="B8632" t="str">
            <v>მაღალი მთის მუხა</v>
          </cell>
          <cell r="C8632" t="str">
            <v>I</v>
          </cell>
          <cell r="D8632">
            <v>26.6</v>
          </cell>
          <cell r="E8632">
            <v>44</v>
          </cell>
          <cell r="F8632">
            <v>1.81</v>
          </cell>
          <cell r="G8632">
            <v>1.64</v>
          </cell>
          <cell r="H8632">
            <v>0.18</v>
          </cell>
          <cell r="I8632">
            <v>1.8199999999999998</v>
          </cell>
          <cell r="J8632">
            <v>0.17000000000000015</v>
          </cell>
        </row>
        <row r="8633">
          <cell r="A8633" t="str">
            <v>მაღალი მთის მუხაI48</v>
          </cell>
          <cell r="B8633" t="str">
            <v>მაღალი მთის მუხა</v>
          </cell>
          <cell r="C8633" t="str">
            <v>I</v>
          </cell>
          <cell r="D8633">
            <v>27.1</v>
          </cell>
          <cell r="E8633">
            <v>48</v>
          </cell>
          <cell r="F8633">
            <v>2.2000000000000002</v>
          </cell>
          <cell r="G8633">
            <v>2.0099999999999998</v>
          </cell>
          <cell r="H8633">
            <v>0.22</v>
          </cell>
          <cell r="I8633">
            <v>2.23</v>
          </cell>
          <cell r="J8633">
            <v>0.19000000000000039</v>
          </cell>
        </row>
        <row r="8634">
          <cell r="A8634" t="str">
            <v>მაღალი მთის მუხაI52</v>
          </cell>
          <cell r="B8634" t="str">
            <v>მაღალი მთის მუხა</v>
          </cell>
          <cell r="C8634" t="str">
            <v>I</v>
          </cell>
          <cell r="D8634">
            <v>27.7</v>
          </cell>
          <cell r="E8634">
            <v>52</v>
          </cell>
          <cell r="F8634">
            <v>2.64</v>
          </cell>
          <cell r="G8634">
            <v>2.4</v>
          </cell>
          <cell r="H8634">
            <v>0.26</v>
          </cell>
          <cell r="I8634">
            <v>2.66</v>
          </cell>
          <cell r="J8634">
            <v>0.24000000000000021</v>
          </cell>
        </row>
        <row r="8635">
          <cell r="A8635" t="str">
            <v>მაღალი მთის მუხაI56</v>
          </cell>
          <cell r="B8635" t="str">
            <v>მაღალი მთის მუხა</v>
          </cell>
          <cell r="C8635" t="str">
            <v>I</v>
          </cell>
          <cell r="D8635">
            <v>28.1</v>
          </cell>
          <cell r="E8635">
            <v>56</v>
          </cell>
          <cell r="F8635">
            <v>3.09</v>
          </cell>
          <cell r="G8635">
            <v>2.82</v>
          </cell>
          <cell r="H8635">
            <v>0.31</v>
          </cell>
          <cell r="I8635">
            <v>3.13</v>
          </cell>
          <cell r="J8635">
            <v>0.27</v>
          </cell>
        </row>
        <row r="8636">
          <cell r="A8636" t="str">
            <v>მაღალი მთის მუხაI60</v>
          </cell>
          <cell r="B8636" t="str">
            <v>მაღალი მთის მუხა</v>
          </cell>
          <cell r="C8636" t="str">
            <v>I</v>
          </cell>
          <cell r="D8636">
            <v>28.6</v>
          </cell>
          <cell r="E8636">
            <v>60</v>
          </cell>
          <cell r="F8636">
            <v>3.61</v>
          </cell>
          <cell r="G8636">
            <v>3.29</v>
          </cell>
          <cell r="H8636">
            <v>0.36</v>
          </cell>
          <cell r="I8636">
            <v>3.65</v>
          </cell>
          <cell r="J8636">
            <v>0.31999999999999984</v>
          </cell>
        </row>
        <row r="8637">
          <cell r="A8637" t="str">
            <v>მაღალი მთის მუხაI64</v>
          </cell>
          <cell r="B8637" t="str">
            <v>მაღალი მთის მუხა</v>
          </cell>
          <cell r="C8637" t="str">
            <v>I</v>
          </cell>
          <cell r="D8637">
            <v>29</v>
          </cell>
          <cell r="E8637">
            <v>64</v>
          </cell>
          <cell r="F8637">
            <v>4.1500000000000004</v>
          </cell>
          <cell r="G8637">
            <v>3.8</v>
          </cell>
          <cell r="H8637">
            <v>0.42</v>
          </cell>
          <cell r="I8637">
            <v>4.22</v>
          </cell>
          <cell r="J8637">
            <v>0.35000000000000053</v>
          </cell>
        </row>
        <row r="8638">
          <cell r="A8638" t="str">
            <v>მაღალი მთის მუხაI68</v>
          </cell>
          <cell r="B8638" t="str">
            <v>მაღალი მთის მუხა</v>
          </cell>
          <cell r="C8638" t="str">
            <v>I</v>
          </cell>
          <cell r="D8638">
            <v>29.3</v>
          </cell>
          <cell r="E8638">
            <v>68</v>
          </cell>
          <cell r="F8638">
            <v>4.74</v>
          </cell>
          <cell r="G8638">
            <v>4.33</v>
          </cell>
          <cell r="H8638">
            <v>0.47</v>
          </cell>
          <cell r="I8638">
            <v>4.8</v>
          </cell>
          <cell r="J8638">
            <v>0.41000000000000014</v>
          </cell>
        </row>
        <row r="8639">
          <cell r="A8639" t="str">
            <v>მაღალი მთის მუხაI72</v>
          </cell>
          <cell r="B8639" t="str">
            <v>მაღალი მთის მუხა</v>
          </cell>
          <cell r="C8639" t="str">
            <v>I</v>
          </cell>
          <cell r="D8639">
            <v>29.7</v>
          </cell>
          <cell r="E8639">
            <v>72</v>
          </cell>
          <cell r="F8639">
            <v>5.39</v>
          </cell>
          <cell r="G8639">
            <v>4.92</v>
          </cell>
          <cell r="H8639">
            <v>0.54</v>
          </cell>
          <cell r="I8639">
            <v>5.46</v>
          </cell>
          <cell r="J8639">
            <v>0.46999999999999975</v>
          </cell>
        </row>
        <row r="8640">
          <cell r="A8640" t="str">
            <v>მაღალი მთის მუხაI76</v>
          </cell>
          <cell r="B8640" t="str">
            <v>მაღალი მთის მუხა</v>
          </cell>
          <cell r="C8640" t="str">
            <v>I</v>
          </cell>
          <cell r="D8640">
            <v>30</v>
          </cell>
          <cell r="E8640">
            <v>76</v>
          </cell>
          <cell r="F8640">
            <v>6.05</v>
          </cell>
          <cell r="G8640">
            <v>5.53</v>
          </cell>
          <cell r="H8640">
            <v>0.61</v>
          </cell>
          <cell r="I8640">
            <v>6.1400000000000006</v>
          </cell>
          <cell r="J8640">
            <v>0.51999999999999957</v>
          </cell>
        </row>
        <row r="8641">
          <cell r="A8641" t="str">
            <v>მაღალი მთის მუხაI80</v>
          </cell>
          <cell r="B8641" t="str">
            <v>მაღალი მთის მუხა</v>
          </cell>
          <cell r="C8641" t="str">
            <v>I</v>
          </cell>
          <cell r="D8641">
            <v>30.4</v>
          </cell>
          <cell r="E8641">
            <v>80</v>
          </cell>
          <cell r="F8641">
            <v>6.8</v>
          </cell>
          <cell r="G8641">
            <v>6.22</v>
          </cell>
          <cell r="H8641">
            <v>0.68</v>
          </cell>
          <cell r="I8641">
            <v>6.8999999999999995</v>
          </cell>
          <cell r="J8641">
            <v>0.58000000000000007</v>
          </cell>
        </row>
        <row r="8642">
          <cell r="A8642" t="str">
            <v>მაღალი მთის მუხაI84</v>
          </cell>
          <cell r="B8642" t="str">
            <v>მაღალი მთის მუხა</v>
          </cell>
          <cell r="C8642" t="str">
            <v>I</v>
          </cell>
          <cell r="D8642">
            <v>30.7</v>
          </cell>
          <cell r="E8642">
            <v>84</v>
          </cell>
          <cell r="F8642">
            <v>7.55</v>
          </cell>
          <cell r="G8642">
            <v>6.91</v>
          </cell>
          <cell r="H8642">
            <v>0.76</v>
          </cell>
          <cell r="I8642">
            <v>7.67</v>
          </cell>
          <cell r="J8642">
            <v>0.63999999999999968</v>
          </cell>
        </row>
        <row r="8643">
          <cell r="A8643" t="str">
            <v>მაღალი მთის მუხაI88</v>
          </cell>
          <cell r="B8643" t="str">
            <v>მაღალი მთის მუხა</v>
          </cell>
          <cell r="C8643" t="str">
            <v>I</v>
          </cell>
          <cell r="D8643">
            <v>31</v>
          </cell>
          <cell r="E8643">
            <v>88</v>
          </cell>
          <cell r="F8643">
            <v>8.3800000000000008</v>
          </cell>
          <cell r="G8643">
            <v>7.66</v>
          </cell>
          <cell r="H8643">
            <v>0.84</v>
          </cell>
          <cell r="I8643">
            <v>8.5</v>
          </cell>
          <cell r="J8643">
            <v>0.72000000000000064</v>
          </cell>
        </row>
        <row r="8644">
          <cell r="A8644" t="str">
            <v>მაღალი მთის მუხაI92</v>
          </cell>
          <cell r="B8644" t="str">
            <v>მაღალი მთის მუხა</v>
          </cell>
          <cell r="C8644" t="str">
            <v>I</v>
          </cell>
          <cell r="D8644">
            <v>31.2</v>
          </cell>
          <cell r="E8644">
            <v>92</v>
          </cell>
          <cell r="F8644">
            <v>9.2200000000000006</v>
          </cell>
          <cell r="G8644">
            <v>8.44</v>
          </cell>
          <cell r="H8644">
            <v>0.92</v>
          </cell>
          <cell r="I8644">
            <v>9.36</v>
          </cell>
          <cell r="J8644">
            <v>0.78000000000000114</v>
          </cell>
        </row>
        <row r="8645">
          <cell r="A8645" t="str">
            <v>მაღალი მთის მუხაII8</v>
          </cell>
          <cell r="B8645" t="str">
            <v>მაღალი მთის მუხა</v>
          </cell>
          <cell r="C8645" t="str">
            <v>II</v>
          </cell>
          <cell r="D8645">
            <v>11.4</v>
          </cell>
          <cell r="E8645">
            <v>8</v>
          </cell>
          <cell r="F8645">
            <v>0.03</v>
          </cell>
          <cell r="G8645">
            <v>0.02</v>
          </cell>
          <cell r="H8645">
            <v>0</v>
          </cell>
          <cell r="I8645">
            <v>0.02</v>
          </cell>
          <cell r="J8645">
            <v>9.9999999999999985E-3</v>
          </cell>
        </row>
        <row r="8646">
          <cell r="A8646" t="str">
            <v>მაღალი მთის მუხაII12</v>
          </cell>
          <cell r="B8646" t="str">
            <v>მაღალი მთის მუხა</v>
          </cell>
          <cell r="C8646" t="str">
            <v>II</v>
          </cell>
          <cell r="D8646">
            <v>15.1</v>
          </cell>
          <cell r="E8646">
            <v>12</v>
          </cell>
          <cell r="F8646">
            <v>0.08</v>
          </cell>
          <cell r="G8646">
            <v>0.06</v>
          </cell>
          <cell r="H8646">
            <v>0.01</v>
          </cell>
          <cell r="I8646">
            <v>6.9999999999999993E-2</v>
          </cell>
          <cell r="J8646">
            <v>2.0000000000000004E-2</v>
          </cell>
        </row>
        <row r="8647">
          <cell r="A8647" t="str">
            <v>მაღალი მთის მუხაII16</v>
          </cell>
          <cell r="B8647" t="str">
            <v>მაღალი მთის მუხა</v>
          </cell>
          <cell r="C8647" t="str">
            <v>II</v>
          </cell>
          <cell r="D8647">
            <v>17.2</v>
          </cell>
          <cell r="E8647">
            <v>16</v>
          </cell>
          <cell r="F8647">
            <v>0.16</v>
          </cell>
          <cell r="G8647">
            <v>0.14000000000000001</v>
          </cell>
          <cell r="H8647">
            <v>0.02</v>
          </cell>
          <cell r="I8647">
            <v>0.16</v>
          </cell>
          <cell r="J8647">
            <v>1.999999999999999E-2</v>
          </cell>
        </row>
        <row r="8648">
          <cell r="A8648" t="str">
            <v>მაღალი მთის მუხაII20</v>
          </cell>
          <cell r="B8648" t="str">
            <v>მაღალი მთის მუხა</v>
          </cell>
          <cell r="C8648" t="str">
            <v>II</v>
          </cell>
          <cell r="D8648">
            <v>18.8</v>
          </cell>
          <cell r="E8648">
            <v>20</v>
          </cell>
          <cell r="F8648">
            <v>0.27</v>
          </cell>
          <cell r="G8648">
            <v>0.24</v>
          </cell>
          <cell r="H8648">
            <v>0.03</v>
          </cell>
          <cell r="I8648">
            <v>0.27</v>
          </cell>
          <cell r="J8648">
            <v>3.0000000000000027E-2</v>
          </cell>
        </row>
        <row r="8649">
          <cell r="A8649" t="str">
            <v>მაღალი მთის მუხაII24</v>
          </cell>
          <cell r="B8649" t="str">
            <v>მაღალი მთის მუხა</v>
          </cell>
          <cell r="C8649" t="str">
            <v>II</v>
          </cell>
          <cell r="D8649">
            <v>20</v>
          </cell>
          <cell r="E8649">
            <v>24</v>
          </cell>
          <cell r="F8649">
            <v>0.41</v>
          </cell>
          <cell r="G8649">
            <v>0.37</v>
          </cell>
          <cell r="H8649">
            <v>0.04</v>
          </cell>
          <cell r="I8649">
            <v>0.41</v>
          </cell>
          <cell r="J8649">
            <v>3.999999999999998E-2</v>
          </cell>
        </row>
        <row r="8650">
          <cell r="A8650" t="str">
            <v>მაღალი მთის მუხაII28</v>
          </cell>
          <cell r="B8650" t="str">
            <v>მაღალი მთის მუხა</v>
          </cell>
          <cell r="C8650" t="str">
            <v>II</v>
          </cell>
          <cell r="D8650">
            <v>21</v>
          </cell>
          <cell r="E8650">
            <v>28</v>
          </cell>
          <cell r="F8650">
            <v>0.59</v>
          </cell>
          <cell r="G8650">
            <v>0.53</v>
          </cell>
          <cell r="H8650">
            <v>0.06</v>
          </cell>
          <cell r="I8650">
            <v>0.59000000000000008</v>
          </cell>
          <cell r="J8650">
            <v>5.9999999999999942E-2</v>
          </cell>
        </row>
        <row r="8651">
          <cell r="A8651" t="str">
            <v>მაღალი მთის მუხაII32</v>
          </cell>
          <cell r="B8651" t="str">
            <v>მაღალი მთის მუხა</v>
          </cell>
          <cell r="C8651" t="str">
            <v>II</v>
          </cell>
          <cell r="D8651">
            <v>21.8</v>
          </cell>
          <cell r="E8651">
            <v>32</v>
          </cell>
          <cell r="F8651">
            <v>0.79</v>
          </cell>
          <cell r="G8651">
            <v>0.71</v>
          </cell>
          <cell r="H8651">
            <v>0.08</v>
          </cell>
          <cell r="I8651">
            <v>0.78999999999999992</v>
          </cell>
          <cell r="J8651">
            <v>8.0000000000000071E-2</v>
          </cell>
        </row>
        <row r="8652">
          <cell r="A8652" t="str">
            <v>მაღალი მთის მუხაII36</v>
          </cell>
          <cell r="B8652" t="str">
            <v>მაღალი მთის მუხა</v>
          </cell>
          <cell r="C8652" t="str">
            <v>II</v>
          </cell>
          <cell r="D8652">
            <v>22.5</v>
          </cell>
          <cell r="E8652">
            <v>36</v>
          </cell>
          <cell r="F8652">
            <v>1.03</v>
          </cell>
          <cell r="G8652">
            <v>0.92</v>
          </cell>
          <cell r="H8652">
            <v>0.1</v>
          </cell>
          <cell r="I8652">
            <v>1.02</v>
          </cell>
          <cell r="J8652">
            <v>0.10999999999999999</v>
          </cell>
        </row>
        <row r="8653">
          <cell r="A8653" t="str">
            <v>მაღალი მთის მუხაII40</v>
          </cell>
          <cell r="B8653" t="str">
            <v>მაღალი მთის მუხა</v>
          </cell>
          <cell r="C8653" t="str">
            <v>II</v>
          </cell>
          <cell r="D8653">
            <v>23.1</v>
          </cell>
          <cell r="E8653">
            <v>40</v>
          </cell>
          <cell r="F8653">
            <v>1.31</v>
          </cell>
          <cell r="G8653">
            <v>1.17</v>
          </cell>
          <cell r="H8653">
            <v>0.13</v>
          </cell>
          <cell r="I8653">
            <v>1.2999999999999998</v>
          </cell>
          <cell r="J8653">
            <v>0.14000000000000012</v>
          </cell>
        </row>
        <row r="8654">
          <cell r="A8654" t="str">
            <v>მაღალი მთის მუხაII44</v>
          </cell>
          <cell r="B8654" t="str">
            <v>მაღალი მთის მუხა</v>
          </cell>
          <cell r="C8654" t="str">
            <v>II</v>
          </cell>
          <cell r="D8654">
            <v>23.7</v>
          </cell>
          <cell r="E8654">
            <v>44</v>
          </cell>
          <cell r="F8654">
            <v>1.62</v>
          </cell>
          <cell r="G8654">
            <v>1.46</v>
          </cell>
          <cell r="H8654">
            <v>0.16</v>
          </cell>
          <cell r="I8654">
            <v>1.6199999999999999</v>
          </cell>
          <cell r="J8654">
            <v>0.16000000000000014</v>
          </cell>
        </row>
        <row r="8655">
          <cell r="A8655" t="str">
            <v>მაღალი მთის მუხაII48</v>
          </cell>
          <cell r="B8655" t="str">
            <v>მაღალი მთის მუხა</v>
          </cell>
          <cell r="C8655" t="str">
            <v>II</v>
          </cell>
          <cell r="D8655">
            <v>24.2</v>
          </cell>
          <cell r="E8655">
            <v>48</v>
          </cell>
          <cell r="F8655">
            <v>1.96</v>
          </cell>
          <cell r="G8655">
            <v>1.78</v>
          </cell>
          <cell r="H8655">
            <v>0.2</v>
          </cell>
          <cell r="I8655">
            <v>1.98</v>
          </cell>
          <cell r="J8655">
            <v>0.17999999999999994</v>
          </cell>
        </row>
        <row r="8656">
          <cell r="A8656" t="str">
            <v>მაღალი მთის მუხაII52</v>
          </cell>
          <cell r="B8656" t="str">
            <v>მაღალი მთის მუხა</v>
          </cell>
          <cell r="C8656" t="str">
            <v>II</v>
          </cell>
          <cell r="D8656">
            <v>24.7</v>
          </cell>
          <cell r="E8656">
            <v>52</v>
          </cell>
          <cell r="F8656">
            <v>2.35</v>
          </cell>
          <cell r="G8656">
            <v>2.14</v>
          </cell>
          <cell r="H8656">
            <v>0.24</v>
          </cell>
          <cell r="I8656">
            <v>2.38</v>
          </cell>
          <cell r="J8656">
            <v>0.20999999999999996</v>
          </cell>
        </row>
        <row r="8657">
          <cell r="A8657" t="str">
            <v>მაღალი მთის მუხაII56</v>
          </cell>
          <cell r="B8657" t="str">
            <v>მაღალი მთის მუხა</v>
          </cell>
          <cell r="C8657" t="str">
            <v>II</v>
          </cell>
          <cell r="D8657">
            <v>25.1</v>
          </cell>
          <cell r="E8657">
            <v>56</v>
          </cell>
          <cell r="F8657">
            <v>2.76</v>
          </cell>
          <cell r="G8657">
            <v>2.5</v>
          </cell>
          <cell r="H8657">
            <v>0.28000000000000003</v>
          </cell>
          <cell r="I8657">
            <v>2.7800000000000002</v>
          </cell>
          <cell r="J8657">
            <v>0.25999999999999979</v>
          </cell>
        </row>
        <row r="8658">
          <cell r="A8658" t="str">
            <v>მაღალი მთის მუხაII60</v>
          </cell>
          <cell r="B8658" t="str">
            <v>მაღალი მთის მუხა</v>
          </cell>
          <cell r="C8658" t="str">
            <v>II</v>
          </cell>
          <cell r="D8658">
            <v>25.5</v>
          </cell>
          <cell r="E8658">
            <v>60</v>
          </cell>
          <cell r="F8658">
            <v>3.22</v>
          </cell>
          <cell r="G8658">
            <v>2.93</v>
          </cell>
          <cell r="H8658">
            <v>0.32</v>
          </cell>
          <cell r="I8658">
            <v>3.25</v>
          </cell>
          <cell r="J8658">
            <v>0.29000000000000004</v>
          </cell>
        </row>
        <row r="8659">
          <cell r="A8659" t="str">
            <v>მაღალი მთის მუხაII64</v>
          </cell>
          <cell r="B8659" t="str">
            <v>მაღალი მთის მუხა</v>
          </cell>
          <cell r="C8659" t="str">
            <v>II</v>
          </cell>
          <cell r="D8659">
            <v>25.9</v>
          </cell>
          <cell r="E8659">
            <v>64</v>
          </cell>
          <cell r="F8659">
            <v>3.71</v>
          </cell>
          <cell r="G8659">
            <v>3.38</v>
          </cell>
          <cell r="H8659">
            <v>0.37</v>
          </cell>
          <cell r="I8659">
            <v>3.75</v>
          </cell>
          <cell r="J8659">
            <v>0.33000000000000007</v>
          </cell>
        </row>
        <row r="8660">
          <cell r="A8660" t="str">
            <v>მაღალი მთის მუხაII68</v>
          </cell>
          <cell r="B8660" t="str">
            <v>მაღალი მთის მუხა</v>
          </cell>
          <cell r="C8660" t="str">
            <v>II</v>
          </cell>
          <cell r="D8660">
            <v>26.2</v>
          </cell>
          <cell r="E8660">
            <v>68</v>
          </cell>
          <cell r="F8660">
            <v>4.24</v>
          </cell>
          <cell r="G8660">
            <v>3.86</v>
          </cell>
          <cell r="H8660">
            <v>0.42</v>
          </cell>
          <cell r="I8660">
            <v>4.28</v>
          </cell>
          <cell r="J8660">
            <v>0.38000000000000034</v>
          </cell>
        </row>
        <row r="8661">
          <cell r="A8661" t="str">
            <v>მაღალი მთის მუხაII72</v>
          </cell>
          <cell r="B8661" t="str">
            <v>მაღალი მთის მუხა</v>
          </cell>
          <cell r="C8661" t="str">
            <v>II</v>
          </cell>
          <cell r="D8661">
            <v>26.5</v>
          </cell>
          <cell r="E8661">
            <v>72</v>
          </cell>
          <cell r="F8661">
            <v>4.8099999999999996</v>
          </cell>
          <cell r="G8661">
            <v>4.37</v>
          </cell>
          <cell r="H8661">
            <v>0.48</v>
          </cell>
          <cell r="I8661">
            <v>4.8499999999999996</v>
          </cell>
          <cell r="J8661">
            <v>0.4399999999999995</v>
          </cell>
        </row>
        <row r="8662">
          <cell r="A8662" t="str">
            <v>მაღალი მთის მუხაII76</v>
          </cell>
          <cell r="B8662" t="str">
            <v>მაღალი მთის მუხა</v>
          </cell>
          <cell r="C8662" t="str">
            <v>II</v>
          </cell>
          <cell r="D8662">
            <v>26.8</v>
          </cell>
          <cell r="E8662">
            <v>76</v>
          </cell>
          <cell r="F8662">
            <v>5.41</v>
          </cell>
          <cell r="G8662">
            <v>4.93</v>
          </cell>
          <cell r="H8662">
            <v>0.54</v>
          </cell>
          <cell r="I8662">
            <v>5.47</v>
          </cell>
          <cell r="J8662">
            <v>0.48000000000000043</v>
          </cell>
        </row>
        <row r="8663">
          <cell r="A8663" t="str">
            <v>მაღალი მთის მუხაII80</v>
          </cell>
          <cell r="B8663" t="str">
            <v>მაღალი მთის მუხა</v>
          </cell>
          <cell r="C8663" t="str">
            <v>II</v>
          </cell>
          <cell r="D8663">
            <v>27.1</v>
          </cell>
          <cell r="E8663">
            <v>80</v>
          </cell>
          <cell r="F8663">
            <v>6.06</v>
          </cell>
          <cell r="G8663">
            <v>5.53</v>
          </cell>
          <cell r="H8663">
            <v>0.61</v>
          </cell>
          <cell r="I8663">
            <v>6.1400000000000006</v>
          </cell>
          <cell r="J8663">
            <v>0.52999999999999936</v>
          </cell>
        </row>
        <row r="8664">
          <cell r="A8664" t="str">
            <v>მაღალი მთის მუხაII84</v>
          </cell>
          <cell r="B8664" t="str">
            <v>მაღალი მთის მუხა</v>
          </cell>
          <cell r="C8664" t="str">
            <v>II</v>
          </cell>
          <cell r="D8664">
            <v>27.4</v>
          </cell>
          <cell r="E8664">
            <v>84</v>
          </cell>
          <cell r="F8664">
            <v>6.74</v>
          </cell>
          <cell r="G8664">
            <v>6.14</v>
          </cell>
          <cell r="H8664">
            <v>0.67</v>
          </cell>
          <cell r="I8664">
            <v>6.81</v>
          </cell>
          <cell r="J8664">
            <v>0.60000000000000053</v>
          </cell>
        </row>
        <row r="8665">
          <cell r="A8665" t="str">
            <v>მაღალი მთის მუხაII88</v>
          </cell>
          <cell r="B8665" t="str">
            <v>მაღალი მთის მუხა</v>
          </cell>
          <cell r="C8665" t="str">
            <v>II</v>
          </cell>
          <cell r="D8665">
            <v>27.7</v>
          </cell>
          <cell r="E8665">
            <v>88</v>
          </cell>
          <cell r="F8665">
            <v>7.48</v>
          </cell>
          <cell r="G8665">
            <v>6.82</v>
          </cell>
          <cell r="H8665">
            <v>0.75</v>
          </cell>
          <cell r="I8665">
            <v>7.57</v>
          </cell>
          <cell r="J8665">
            <v>0.66000000000000014</v>
          </cell>
        </row>
        <row r="8666">
          <cell r="A8666" t="str">
            <v>მაღალი მთის მუხაII92</v>
          </cell>
          <cell r="B8666" t="str">
            <v>მაღალი მთის მუხა</v>
          </cell>
          <cell r="C8666" t="str">
            <v>II</v>
          </cell>
          <cell r="D8666">
            <v>27.9</v>
          </cell>
          <cell r="E8666">
            <v>92</v>
          </cell>
          <cell r="F8666">
            <v>8.24</v>
          </cell>
          <cell r="G8666">
            <v>7.52</v>
          </cell>
          <cell r="H8666">
            <v>0.82</v>
          </cell>
          <cell r="I8666">
            <v>8.34</v>
          </cell>
          <cell r="J8666">
            <v>0.72000000000000064</v>
          </cell>
        </row>
        <row r="8667">
          <cell r="A8667" t="str">
            <v>მაღალი მთის მუხაIII8</v>
          </cell>
          <cell r="B8667" t="str">
            <v>მაღალი მთის მუხა</v>
          </cell>
          <cell r="C8667" t="str">
            <v>III</v>
          </cell>
          <cell r="D8667">
            <v>10.4</v>
          </cell>
          <cell r="E8667">
            <v>8</v>
          </cell>
          <cell r="F8667">
            <v>0.03</v>
          </cell>
          <cell r="G8667">
            <v>0.02</v>
          </cell>
          <cell r="H8667">
            <v>0</v>
          </cell>
          <cell r="I8667">
            <v>0.02</v>
          </cell>
          <cell r="J8667">
            <v>9.9999999999999985E-3</v>
          </cell>
        </row>
        <row r="8668">
          <cell r="A8668" t="str">
            <v>მაღალი მთის მუხაIII12</v>
          </cell>
          <cell r="B8668" t="str">
            <v>მაღალი მთის მუხა</v>
          </cell>
          <cell r="C8668" t="str">
            <v>III</v>
          </cell>
          <cell r="D8668">
            <v>13.7</v>
          </cell>
          <cell r="E8668">
            <v>12</v>
          </cell>
          <cell r="F8668">
            <v>7.0000000000000007E-2</v>
          </cell>
          <cell r="G8668">
            <v>0.06</v>
          </cell>
          <cell r="H8668">
            <v>0.01</v>
          </cell>
          <cell r="I8668">
            <v>6.9999999999999993E-2</v>
          </cell>
          <cell r="J8668">
            <v>1.0000000000000009E-2</v>
          </cell>
        </row>
        <row r="8669">
          <cell r="A8669" t="str">
            <v>მაღალი მთის მუხაIII16</v>
          </cell>
          <cell r="B8669" t="str">
            <v>მაღალი მთის მუხა</v>
          </cell>
          <cell r="C8669" t="str">
            <v>III</v>
          </cell>
          <cell r="D8669">
            <v>15.6</v>
          </cell>
          <cell r="E8669">
            <v>16</v>
          </cell>
          <cell r="F8669">
            <v>0.15</v>
          </cell>
          <cell r="G8669">
            <v>0.12</v>
          </cell>
          <cell r="H8669">
            <v>0.02</v>
          </cell>
          <cell r="I8669">
            <v>0.13999999999999999</v>
          </cell>
          <cell r="J8669">
            <v>0.03</v>
          </cell>
        </row>
        <row r="8670">
          <cell r="A8670" t="str">
            <v>მაღალი მთის მუხაIII20</v>
          </cell>
          <cell r="B8670" t="str">
            <v>მაღალი მთის მუხა</v>
          </cell>
          <cell r="C8670" t="str">
            <v>III</v>
          </cell>
          <cell r="D8670">
            <v>17</v>
          </cell>
          <cell r="E8670">
            <v>20</v>
          </cell>
          <cell r="F8670">
            <v>0.25</v>
          </cell>
          <cell r="G8670">
            <v>0.22</v>
          </cell>
          <cell r="H8670">
            <v>0.03</v>
          </cell>
          <cell r="I8670">
            <v>0.25</v>
          </cell>
          <cell r="J8670">
            <v>0.03</v>
          </cell>
        </row>
        <row r="8671">
          <cell r="A8671" t="str">
            <v>მაღალი მთის მუხაIII24</v>
          </cell>
          <cell r="B8671" t="str">
            <v>მაღალი მთის მუხა</v>
          </cell>
          <cell r="C8671" t="str">
            <v>III</v>
          </cell>
          <cell r="D8671">
            <v>18.100000000000001</v>
          </cell>
          <cell r="E8671">
            <v>24</v>
          </cell>
          <cell r="F8671">
            <v>0.37</v>
          </cell>
          <cell r="G8671">
            <v>0.33</v>
          </cell>
          <cell r="H8671">
            <v>0.04</v>
          </cell>
          <cell r="I8671">
            <v>0.37</v>
          </cell>
          <cell r="J8671">
            <v>3.999999999999998E-2</v>
          </cell>
        </row>
        <row r="8672">
          <cell r="A8672" t="str">
            <v>მაღალი მთის მუხაIII28</v>
          </cell>
          <cell r="B8672" t="str">
            <v>მაღალი მთის მუხა</v>
          </cell>
          <cell r="C8672" t="str">
            <v>III</v>
          </cell>
          <cell r="D8672">
            <v>18.899999999999999</v>
          </cell>
          <cell r="E8672">
            <v>28</v>
          </cell>
          <cell r="F8672">
            <v>0.53</v>
          </cell>
          <cell r="G8672">
            <v>0.47</v>
          </cell>
          <cell r="H8672">
            <v>0.05</v>
          </cell>
          <cell r="I8672">
            <v>0.52</v>
          </cell>
          <cell r="J8672">
            <v>6.0000000000000053E-2</v>
          </cell>
        </row>
        <row r="8673">
          <cell r="A8673" t="str">
            <v>მაღალი მთის მუხაIII32</v>
          </cell>
          <cell r="B8673" t="str">
            <v>მაღალი მთის მუხა</v>
          </cell>
          <cell r="C8673" t="str">
            <v>III</v>
          </cell>
          <cell r="D8673">
            <v>19.7</v>
          </cell>
          <cell r="E8673">
            <v>32</v>
          </cell>
          <cell r="F8673">
            <v>0.72</v>
          </cell>
          <cell r="G8673">
            <v>0.64</v>
          </cell>
          <cell r="H8673">
            <v>7.0000000000000007E-2</v>
          </cell>
          <cell r="I8673">
            <v>0.71</v>
          </cell>
          <cell r="J8673">
            <v>7.999999999999996E-2</v>
          </cell>
        </row>
        <row r="8674">
          <cell r="A8674" t="str">
            <v>მაღალი მთის მუხაIII36</v>
          </cell>
          <cell r="B8674" t="str">
            <v>მაღალი მთის მუხა</v>
          </cell>
          <cell r="C8674" t="str">
            <v>III</v>
          </cell>
          <cell r="D8674">
            <v>20.3</v>
          </cell>
          <cell r="E8674">
            <v>36</v>
          </cell>
          <cell r="F8674">
            <v>0.93</v>
          </cell>
          <cell r="G8674">
            <v>0.83</v>
          </cell>
          <cell r="H8674">
            <v>0.09</v>
          </cell>
          <cell r="I8674">
            <v>0.91999999999999993</v>
          </cell>
          <cell r="J8674">
            <v>0.10000000000000009</v>
          </cell>
        </row>
        <row r="8675">
          <cell r="A8675" t="str">
            <v>მაღალი მთის მუხაIII40</v>
          </cell>
          <cell r="B8675" t="str">
            <v>მაღალი მთის მუხა</v>
          </cell>
          <cell r="C8675" t="str">
            <v>III</v>
          </cell>
          <cell r="D8675">
            <v>20.9</v>
          </cell>
          <cell r="E8675">
            <v>40</v>
          </cell>
          <cell r="F8675">
            <v>1.18</v>
          </cell>
          <cell r="G8675">
            <v>1.06</v>
          </cell>
          <cell r="H8675">
            <v>0.12</v>
          </cell>
          <cell r="I8675">
            <v>1.1800000000000002</v>
          </cell>
          <cell r="J8675">
            <v>0.11999999999999988</v>
          </cell>
        </row>
        <row r="8676">
          <cell r="A8676" t="str">
            <v>მაღალი მთის მუხაIII44</v>
          </cell>
          <cell r="B8676" t="str">
            <v>მაღალი მთის მუხა</v>
          </cell>
          <cell r="C8676" t="str">
            <v>III</v>
          </cell>
          <cell r="D8676">
            <v>21.4</v>
          </cell>
          <cell r="E8676">
            <v>44</v>
          </cell>
          <cell r="F8676">
            <v>1.46</v>
          </cell>
          <cell r="G8676">
            <v>1.32</v>
          </cell>
          <cell r="H8676">
            <v>0.15</v>
          </cell>
          <cell r="I8676">
            <v>1.47</v>
          </cell>
          <cell r="J8676">
            <v>0.1399999999999999</v>
          </cell>
        </row>
        <row r="8677">
          <cell r="A8677" t="str">
            <v>მაღალი მთის მუხაIII48</v>
          </cell>
          <cell r="B8677" t="str">
            <v>მაღალი მთის მუხა</v>
          </cell>
          <cell r="C8677" t="str">
            <v>III</v>
          </cell>
          <cell r="D8677">
            <v>21.8</v>
          </cell>
          <cell r="E8677">
            <v>48</v>
          </cell>
          <cell r="F8677">
            <v>1.77</v>
          </cell>
          <cell r="G8677">
            <v>1.6</v>
          </cell>
          <cell r="H8677">
            <v>0.18</v>
          </cell>
          <cell r="I8677">
            <v>1.78</v>
          </cell>
          <cell r="J8677">
            <v>0.16999999999999993</v>
          </cell>
        </row>
        <row r="8678">
          <cell r="A8678" t="str">
            <v>მაღალი მთის მუხაIII52</v>
          </cell>
          <cell r="B8678" t="str">
            <v>მაღალი მთის მუხა</v>
          </cell>
          <cell r="C8678" t="str">
            <v>III</v>
          </cell>
          <cell r="D8678">
            <v>22.2</v>
          </cell>
          <cell r="E8678">
            <v>52</v>
          </cell>
          <cell r="F8678">
            <v>2.11</v>
          </cell>
          <cell r="G8678">
            <v>1.91</v>
          </cell>
          <cell r="H8678">
            <v>0.21</v>
          </cell>
          <cell r="I8678">
            <v>2.12</v>
          </cell>
          <cell r="J8678">
            <v>0.19999999999999996</v>
          </cell>
        </row>
        <row r="8679">
          <cell r="A8679" t="str">
            <v>მაღალი მთის მუხაIII56</v>
          </cell>
          <cell r="B8679" t="str">
            <v>მაღალი მთის მუხა</v>
          </cell>
          <cell r="C8679" t="str">
            <v>III</v>
          </cell>
          <cell r="D8679">
            <v>22.6</v>
          </cell>
          <cell r="E8679">
            <v>56</v>
          </cell>
          <cell r="F8679">
            <v>2.4900000000000002</v>
          </cell>
          <cell r="G8679">
            <v>2.25</v>
          </cell>
          <cell r="H8679">
            <v>0.25</v>
          </cell>
          <cell r="I8679">
            <v>2.5</v>
          </cell>
          <cell r="J8679">
            <v>0.24000000000000021</v>
          </cell>
        </row>
        <row r="8680">
          <cell r="A8680" t="str">
            <v>მაღალი მთის მუხაIII60</v>
          </cell>
          <cell r="B8680" t="str">
            <v>მაღალი მთის მუხა</v>
          </cell>
          <cell r="C8680" t="str">
            <v>III</v>
          </cell>
          <cell r="D8680">
            <v>23</v>
          </cell>
          <cell r="E8680">
            <v>60</v>
          </cell>
          <cell r="F8680">
            <v>2.91</v>
          </cell>
          <cell r="G8680">
            <v>2.63</v>
          </cell>
          <cell r="H8680">
            <v>0.28999999999999998</v>
          </cell>
          <cell r="I8680">
            <v>2.92</v>
          </cell>
          <cell r="J8680">
            <v>0.28000000000000025</v>
          </cell>
        </row>
        <row r="8681">
          <cell r="A8681" t="str">
            <v>მაღალი მთის მუხაIII64</v>
          </cell>
          <cell r="B8681" t="str">
            <v>მაღალი მთის მუხა</v>
          </cell>
          <cell r="C8681" t="str">
            <v>III</v>
          </cell>
          <cell r="D8681">
            <v>23.3</v>
          </cell>
          <cell r="E8681">
            <v>64</v>
          </cell>
          <cell r="F8681">
            <v>3.34</v>
          </cell>
          <cell r="G8681">
            <v>3.03</v>
          </cell>
          <cell r="H8681">
            <v>0.33</v>
          </cell>
          <cell r="I8681">
            <v>3.36</v>
          </cell>
          <cell r="J8681">
            <v>0.31000000000000005</v>
          </cell>
        </row>
        <row r="8682">
          <cell r="A8682" t="str">
            <v>მაღალი მთის მუხაIII68</v>
          </cell>
          <cell r="B8682" t="str">
            <v>მაღალი მთის მუხა</v>
          </cell>
          <cell r="C8682" t="str">
            <v>III</v>
          </cell>
          <cell r="D8682">
            <v>23.6</v>
          </cell>
          <cell r="E8682">
            <v>68</v>
          </cell>
          <cell r="F8682">
            <v>3.82</v>
          </cell>
          <cell r="G8682">
            <v>3.46</v>
          </cell>
          <cell r="H8682">
            <v>0.38</v>
          </cell>
          <cell r="I8682">
            <v>3.84</v>
          </cell>
          <cell r="J8682">
            <v>0.35999999999999988</v>
          </cell>
        </row>
        <row r="8683">
          <cell r="A8683" t="str">
            <v>მაღალი მთის მუხაIII72</v>
          </cell>
          <cell r="B8683" t="str">
            <v>მაღალი მთის მუხა</v>
          </cell>
          <cell r="C8683" t="str">
            <v>III</v>
          </cell>
          <cell r="D8683">
            <v>23.9</v>
          </cell>
          <cell r="E8683">
            <v>72</v>
          </cell>
          <cell r="F8683">
            <v>4.34</v>
          </cell>
          <cell r="G8683">
            <v>3.94</v>
          </cell>
          <cell r="H8683">
            <v>0.43</v>
          </cell>
          <cell r="I8683">
            <v>4.37</v>
          </cell>
          <cell r="J8683">
            <v>0.39999999999999991</v>
          </cell>
        </row>
        <row r="8684">
          <cell r="A8684" t="str">
            <v>მაღალი მთის მუხაIII76</v>
          </cell>
          <cell r="B8684" t="str">
            <v>მაღალი მთის მუხა</v>
          </cell>
          <cell r="C8684" t="str">
            <v>III</v>
          </cell>
          <cell r="D8684">
            <v>24.2</v>
          </cell>
          <cell r="E8684">
            <v>76</v>
          </cell>
          <cell r="F8684">
            <v>4.88</v>
          </cell>
          <cell r="G8684">
            <v>4.43</v>
          </cell>
          <cell r="H8684">
            <v>0.49</v>
          </cell>
          <cell r="I8684">
            <v>4.92</v>
          </cell>
          <cell r="J8684">
            <v>0.45000000000000018</v>
          </cell>
        </row>
        <row r="8685">
          <cell r="A8685" t="str">
            <v>მაღალი მთის მუხაIII80</v>
          </cell>
          <cell r="B8685" t="str">
            <v>მაღალი მთის მუხა</v>
          </cell>
          <cell r="C8685" t="str">
            <v>III</v>
          </cell>
          <cell r="D8685">
            <v>24.4</v>
          </cell>
          <cell r="E8685">
            <v>80</v>
          </cell>
          <cell r="F8685">
            <v>5.46</v>
          </cell>
          <cell r="G8685">
            <v>4.96</v>
          </cell>
          <cell r="H8685">
            <v>0.55000000000000004</v>
          </cell>
          <cell r="I8685">
            <v>5.51</v>
          </cell>
          <cell r="J8685">
            <v>0.5</v>
          </cell>
        </row>
        <row r="8686">
          <cell r="A8686" t="str">
            <v>მაღალი მთის მუხაIII84</v>
          </cell>
          <cell r="B8686" t="str">
            <v>მაღალი მთის მუხა</v>
          </cell>
          <cell r="C8686" t="str">
            <v>III</v>
          </cell>
          <cell r="D8686">
            <v>24.6</v>
          </cell>
          <cell r="E8686">
            <v>84</v>
          </cell>
          <cell r="F8686">
            <v>6.05</v>
          </cell>
          <cell r="G8686">
            <v>5.5</v>
          </cell>
          <cell r="H8686">
            <v>0.61</v>
          </cell>
          <cell r="I8686">
            <v>6.11</v>
          </cell>
          <cell r="J8686">
            <v>0.54999999999999982</v>
          </cell>
        </row>
        <row r="8687">
          <cell r="A8687" t="str">
            <v>მაღალი მთის მუხაIII88</v>
          </cell>
          <cell r="B8687" t="str">
            <v>მაღალი მთის მუხა</v>
          </cell>
          <cell r="C8687" t="str">
            <v>III</v>
          </cell>
          <cell r="D8687">
            <v>24.8</v>
          </cell>
          <cell r="E8687">
            <v>88</v>
          </cell>
          <cell r="F8687">
            <v>6.7</v>
          </cell>
          <cell r="G8687">
            <v>6.09</v>
          </cell>
          <cell r="H8687">
            <v>0.67</v>
          </cell>
          <cell r="I8687">
            <v>6.76</v>
          </cell>
          <cell r="J8687">
            <v>0.61000000000000032</v>
          </cell>
        </row>
        <row r="8688">
          <cell r="A8688" t="str">
            <v>მაღალი მთის მუხაIII92</v>
          </cell>
          <cell r="B8688" t="str">
            <v>მაღალი მთის მუხა</v>
          </cell>
          <cell r="C8688" t="str">
            <v>III</v>
          </cell>
          <cell r="D8688">
            <v>25.1</v>
          </cell>
          <cell r="E8688">
            <v>92</v>
          </cell>
          <cell r="F8688">
            <v>7.42</v>
          </cell>
          <cell r="G8688">
            <v>6.74</v>
          </cell>
          <cell r="H8688">
            <v>0.74</v>
          </cell>
          <cell r="I8688">
            <v>7.48</v>
          </cell>
          <cell r="J8688">
            <v>0.67999999999999972</v>
          </cell>
        </row>
        <row r="8689">
          <cell r="A8689" t="str">
            <v>მაღალი მთის მუხაIV8</v>
          </cell>
          <cell r="B8689" t="str">
            <v>მაღალი მთის მუხა</v>
          </cell>
          <cell r="C8689" t="str">
            <v>IV</v>
          </cell>
          <cell r="D8689">
            <v>9.3000000000000007</v>
          </cell>
          <cell r="E8689">
            <v>8</v>
          </cell>
          <cell r="F8689">
            <v>0.02</v>
          </cell>
          <cell r="G8689">
            <v>0.01</v>
          </cell>
          <cell r="H8689">
            <v>0</v>
          </cell>
          <cell r="I8689">
            <v>0.01</v>
          </cell>
          <cell r="J8689">
            <v>0.01</v>
          </cell>
        </row>
        <row r="8690">
          <cell r="A8690" t="str">
            <v>მაღალი მთის მუხაIV12</v>
          </cell>
          <cell r="B8690" t="str">
            <v>მაღალი მთის მუხა</v>
          </cell>
          <cell r="C8690" t="str">
            <v>IV</v>
          </cell>
          <cell r="D8690">
            <v>12.2</v>
          </cell>
          <cell r="E8690">
            <v>12</v>
          </cell>
          <cell r="F8690">
            <v>0.06</v>
          </cell>
          <cell r="G8690">
            <v>0.05</v>
          </cell>
          <cell r="H8690">
            <v>0.01</v>
          </cell>
          <cell r="I8690">
            <v>6.0000000000000005E-2</v>
          </cell>
          <cell r="J8690">
            <v>9.999999999999995E-3</v>
          </cell>
        </row>
        <row r="8691">
          <cell r="A8691" t="str">
            <v>მაღალი მთის მუხაIV16</v>
          </cell>
          <cell r="B8691" t="str">
            <v>მაღალი მთის მუხა</v>
          </cell>
          <cell r="C8691" t="str">
            <v>IV</v>
          </cell>
          <cell r="D8691">
            <v>13.9</v>
          </cell>
          <cell r="E8691">
            <v>16</v>
          </cell>
          <cell r="F8691">
            <v>0.13</v>
          </cell>
          <cell r="G8691">
            <v>0.11</v>
          </cell>
          <cell r="H8691">
            <v>0.01</v>
          </cell>
          <cell r="I8691">
            <v>0.12</v>
          </cell>
          <cell r="J8691">
            <v>2.0000000000000004E-2</v>
          </cell>
        </row>
        <row r="8692">
          <cell r="A8692" t="str">
            <v>მაღალი მთის მუხაIV20</v>
          </cell>
          <cell r="B8692" t="str">
            <v>მაღალი მთის მუხა</v>
          </cell>
          <cell r="C8692" t="str">
            <v>IV</v>
          </cell>
          <cell r="D8692">
            <v>15.1</v>
          </cell>
          <cell r="E8692">
            <v>20</v>
          </cell>
          <cell r="F8692">
            <v>0.22</v>
          </cell>
          <cell r="G8692">
            <v>0.19</v>
          </cell>
          <cell r="H8692">
            <v>0.02</v>
          </cell>
          <cell r="I8692">
            <v>0.21</v>
          </cell>
          <cell r="J8692">
            <v>0.03</v>
          </cell>
        </row>
        <row r="8693">
          <cell r="A8693" t="str">
            <v>მაღალი მთის მუხაIV24</v>
          </cell>
          <cell r="B8693" t="str">
            <v>მაღალი მთის მუხა</v>
          </cell>
          <cell r="C8693" t="str">
            <v>IV</v>
          </cell>
          <cell r="D8693">
            <v>16.100000000000001</v>
          </cell>
          <cell r="E8693">
            <v>24</v>
          </cell>
          <cell r="F8693">
            <v>0.33</v>
          </cell>
          <cell r="G8693">
            <v>0.28999999999999998</v>
          </cell>
          <cell r="H8693">
            <v>0.03</v>
          </cell>
          <cell r="I8693">
            <v>0.31999999999999995</v>
          </cell>
          <cell r="J8693">
            <v>4.0000000000000036E-2</v>
          </cell>
        </row>
        <row r="8694">
          <cell r="A8694" t="str">
            <v>მაღალი მთის მუხაIV28</v>
          </cell>
          <cell r="B8694" t="str">
            <v>მაღალი მთის მუხა</v>
          </cell>
          <cell r="C8694" t="str">
            <v>IV</v>
          </cell>
          <cell r="D8694">
            <v>16.8</v>
          </cell>
          <cell r="E8694">
            <v>28</v>
          </cell>
          <cell r="F8694">
            <v>0.47</v>
          </cell>
          <cell r="G8694">
            <v>0.41</v>
          </cell>
          <cell r="H8694">
            <v>0.05</v>
          </cell>
          <cell r="I8694">
            <v>0.45999999999999996</v>
          </cell>
          <cell r="J8694">
            <v>0.06</v>
          </cell>
        </row>
        <row r="8695">
          <cell r="A8695" t="str">
            <v>მაღალი მთის მუხაIV32</v>
          </cell>
          <cell r="B8695" t="str">
            <v>მაღალი მთის მუხა</v>
          </cell>
          <cell r="C8695" t="str">
            <v>IV</v>
          </cell>
          <cell r="D8695">
            <v>16.399999999999999</v>
          </cell>
          <cell r="E8695">
            <v>32</v>
          </cell>
          <cell r="F8695">
            <v>0.63</v>
          </cell>
          <cell r="G8695">
            <v>0.56000000000000005</v>
          </cell>
          <cell r="H8695">
            <v>0.06</v>
          </cell>
          <cell r="I8695">
            <v>0.62000000000000011</v>
          </cell>
          <cell r="J8695">
            <v>6.9999999999999951E-2</v>
          </cell>
        </row>
        <row r="8696">
          <cell r="A8696" t="str">
            <v>მაღალი მთის მუხაIV36</v>
          </cell>
          <cell r="B8696" t="str">
            <v>მაღალი მთის მუხა</v>
          </cell>
          <cell r="C8696" t="str">
            <v>IV</v>
          </cell>
          <cell r="D8696">
            <v>18</v>
          </cell>
          <cell r="E8696">
            <v>36</v>
          </cell>
          <cell r="F8696">
            <v>0.83</v>
          </cell>
          <cell r="G8696">
            <v>0.74</v>
          </cell>
          <cell r="H8696">
            <v>0.8</v>
          </cell>
          <cell r="I8696">
            <v>1.54</v>
          </cell>
          <cell r="J8696">
            <v>8.9999999999999969E-2</v>
          </cell>
        </row>
        <row r="8697">
          <cell r="A8697" t="str">
            <v>მაღალი მთის მუხაIV40</v>
          </cell>
          <cell r="B8697" t="str">
            <v>მაღალი მთის მუხა</v>
          </cell>
          <cell r="C8697" t="str">
            <v>IV</v>
          </cell>
          <cell r="D8697">
            <v>18.5</v>
          </cell>
          <cell r="E8697">
            <v>40</v>
          </cell>
          <cell r="F8697">
            <v>1.05</v>
          </cell>
          <cell r="G8697">
            <v>0.94</v>
          </cell>
          <cell r="H8697">
            <v>0.11</v>
          </cell>
          <cell r="I8697">
            <v>1.05</v>
          </cell>
          <cell r="J8697">
            <v>0.1100000000000001</v>
          </cell>
        </row>
        <row r="8698">
          <cell r="A8698" t="str">
            <v>მაღალი მთის მუხაIV44</v>
          </cell>
          <cell r="B8698" t="str">
            <v>მაღალი მთის მუხა</v>
          </cell>
          <cell r="C8698" t="str">
            <v>IV</v>
          </cell>
          <cell r="D8698">
            <v>19</v>
          </cell>
          <cell r="E8698">
            <v>44</v>
          </cell>
          <cell r="F8698">
            <v>1.29</v>
          </cell>
          <cell r="G8698">
            <v>1.1599999999999999</v>
          </cell>
          <cell r="H8698">
            <v>0.13</v>
          </cell>
          <cell r="I8698">
            <v>1.29</v>
          </cell>
          <cell r="J8698">
            <v>0.13000000000000012</v>
          </cell>
        </row>
        <row r="8699">
          <cell r="A8699" t="str">
            <v>მაღალი მთის მუხაIV48</v>
          </cell>
          <cell r="B8699" t="str">
            <v>მაღალი მთის მუხა</v>
          </cell>
          <cell r="C8699" t="str">
            <v>IV</v>
          </cell>
          <cell r="D8699">
            <v>19.3</v>
          </cell>
          <cell r="E8699">
            <v>48</v>
          </cell>
          <cell r="F8699">
            <v>1.57</v>
          </cell>
          <cell r="G8699">
            <v>1.41</v>
          </cell>
          <cell r="H8699">
            <v>0.16</v>
          </cell>
          <cell r="I8699">
            <v>1.5699999999999998</v>
          </cell>
          <cell r="J8699">
            <v>0.16000000000000014</v>
          </cell>
        </row>
        <row r="8700">
          <cell r="A8700" t="str">
            <v>მაღალი მთის მუხაIV52</v>
          </cell>
          <cell r="B8700" t="str">
            <v>მაღალი მთის მუხა</v>
          </cell>
          <cell r="C8700" t="str">
            <v>IV</v>
          </cell>
          <cell r="D8700">
            <v>19.7</v>
          </cell>
          <cell r="E8700">
            <v>52</v>
          </cell>
          <cell r="F8700">
            <v>1.88</v>
          </cell>
          <cell r="G8700">
            <v>1.7</v>
          </cell>
          <cell r="H8700">
            <v>0.19</v>
          </cell>
          <cell r="I8700">
            <v>1.89</v>
          </cell>
          <cell r="J8700">
            <v>0.17999999999999994</v>
          </cell>
        </row>
        <row r="8701">
          <cell r="A8701" t="str">
            <v>მაღალი მთის მუხაIV56</v>
          </cell>
          <cell r="B8701" t="str">
            <v>მაღალი მთის მუხა</v>
          </cell>
          <cell r="C8701" t="str">
            <v>IV</v>
          </cell>
          <cell r="D8701">
            <v>20</v>
          </cell>
          <cell r="E8701">
            <v>56</v>
          </cell>
          <cell r="F8701">
            <v>2.2000000000000002</v>
          </cell>
          <cell r="G8701">
            <v>1.99</v>
          </cell>
          <cell r="H8701">
            <v>0.22</v>
          </cell>
          <cell r="I8701">
            <v>2.21</v>
          </cell>
          <cell r="J8701">
            <v>0.21000000000000019</v>
          </cell>
        </row>
        <row r="8702">
          <cell r="A8702" t="str">
            <v>მაღალი მთის მუხაIV60</v>
          </cell>
          <cell r="B8702" t="str">
            <v>მაღალი მთის მუხა</v>
          </cell>
          <cell r="C8702" t="str">
            <v>IV</v>
          </cell>
          <cell r="D8702">
            <v>20.3</v>
          </cell>
          <cell r="E8702">
            <v>60</v>
          </cell>
          <cell r="F8702">
            <v>2.56</v>
          </cell>
          <cell r="G8702">
            <v>2.3199999999999998</v>
          </cell>
          <cell r="H8702">
            <v>0.26</v>
          </cell>
          <cell r="I8702">
            <v>2.58</v>
          </cell>
          <cell r="J8702">
            <v>0.24000000000000021</v>
          </cell>
        </row>
        <row r="8703">
          <cell r="A8703" t="str">
            <v>მაღალი მთის მუხაIV64</v>
          </cell>
          <cell r="B8703" t="str">
            <v>მაღალი მთის მუხა</v>
          </cell>
          <cell r="C8703" t="str">
            <v>IV</v>
          </cell>
          <cell r="D8703">
            <v>20.6</v>
          </cell>
          <cell r="E8703">
            <v>64</v>
          </cell>
          <cell r="F8703">
            <v>2.95</v>
          </cell>
          <cell r="G8703">
            <v>2.67</v>
          </cell>
          <cell r="H8703">
            <v>0.3</v>
          </cell>
          <cell r="I8703">
            <v>2.9699999999999998</v>
          </cell>
          <cell r="J8703">
            <v>0.28000000000000025</v>
          </cell>
        </row>
        <row r="8704">
          <cell r="A8704" t="str">
            <v>მაღალი მთის მუხაIV68</v>
          </cell>
          <cell r="B8704" t="str">
            <v>მაღალი მთის მუხა</v>
          </cell>
          <cell r="C8704" t="str">
            <v>IV</v>
          </cell>
          <cell r="D8704">
            <v>20.9</v>
          </cell>
          <cell r="E8704">
            <v>68</v>
          </cell>
          <cell r="F8704">
            <v>3.38</v>
          </cell>
          <cell r="G8704">
            <v>3.06</v>
          </cell>
          <cell r="H8704">
            <v>0.34</v>
          </cell>
          <cell r="I8704">
            <v>3.4</v>
          </cell>
          <cell r="J8704">
            <v>0.31999999999999984</v>
          </cell>
        </row>
        <row r="8705">
          <cell r="A8705" t="str">
            <v>მაღალი მთის მუხაIV72</v>
          </cell>
          <cell r="B8705" t="str">
            <v>მაღალი მთის მუხა</v>
          </cell>
          <cell r="C8705" t="str">
            <v>IV</v>
          </cell>
          <cell r="D8705">
            <v>21.2</v>
          </cell>
          <cell r="E8705">
            <v>72</v>
          </cell>
          <cell r="F8705">
            <v>3.85</v>
          </cell>
          <cell r="G8705">
            <v>3.48</v>
          </cell>
          <cell r="H8705">
            <v>0.39</v>
          </cell>
          <cell r="I8705">
            <v>3.87</v>
          </cell>
          <cell r="J8705">
            <v>0.37000000000000011</v>
          </cell>
        </row>
        <row r="8706">
          <cell r="A8706" t="str">
            <v>მაღალი მთის მუხაIV76</v>
          </cell>
          <cell r="B8706" t="str">
            <v>მაღალი მთის მუხა</v>
          </cell>
          <cell r="C8706" t="str">
            <v>IV</v>
          </cell>
          <cell r="D8706">
            <v>21.4</v>
          </cell>
          <cell r="E8706">
            <v>76</v>
          </cell>
          <cell r="F8706">
            <v>4.32</v>
          </cell>
          <cell r="G8706">
            <v>3.91</v>
          </cell>
          <cell r="H8706">
            <v>0.43</v>
          </cell>
          <cell r="I8706">
            <v>4.34</v>
          </cell>
          <cell r="J8706">
            <v>0.41000000000000014</v>
          </cell>
        </row>
        <row r="8707">
          <cell r="A8707" t="str">
            <v>მაღალი მთის მუხაIV80</v>
          </cell>
          <cell r="B8707" t="str">
            <v>მაღალი მთის მუხა</v>
          </cell>
          <cell r="C8707" t="str">
            <v>IV</v>
          </cell>
          <cell r="D8707">
            <v>21.6</v>
          </cell>
          <cell r="E8707">
            <v>80</v>
          </cell>
          <cell r="F8707">
            <v>4.83</v>
          </cell>
          <cell r="G8707">
            <v>4.37</v>
          </cell>
          <cell r="H8707">
            <v>0.48</v>
          </cell>
          <cell r="I8707">
            <v>4.8499999999999996</v>
          </cell>
          <cell r="J8707">
            <v>0.45999999999999996</v>
          </cell>
        </row>
        <row r="8708">
          <cell r="A8708" t="str">
            <v>მაღალი მთის მუხაIV84</v>
          </cell>
          <cell r="B8708" t="str">
            <v>მაღალი მთის მუხა</v>
          </cell>
          <cell r="C8708" t="str">
            <v>IV</v>
          </cell>
          <cell r="D8708">
            <v>21.6</v>
          </cell>
          <cell r="E8708">
            <v>84</v>
          </cell>
          <cell r="F8708">
            <v>5.31</v>
          </cell>
          <cell r="G8708">
            <v>4.83</v>
          </cell>
          <cell r="H8708">
            <v>0.53</v>
          </cell>
          <cell r="I8708">
            <v>5.36</v>
          </cell>
          <cell r="J8708">
            <v>0.47999999999999954</v>
          </cell>
        </row>
        <row r="8709">
          <cell r="A8709" t="str">
            <v>მაღალი მთის მუხაV8</v>
          </cell>
          <cell r="B8709" t="str">
            <v>მაღალი მთის მუხა</v>
          </cell>
          <cell r="C8709" t="str">
            <v>V</v>
          </cell>
          <cell r="D8709">
            <v>8.4</v>
          </cell>
          <cell r="E8709">
            <v>8</v>
          </cell>
          <cell r="F8709">
            <v>0.02</v>
          </cell>
          <cell r="G8709">
            <v>0.01</v>
          </cell>
          <cell r="H8709">
            <v>0</v>
          </cell>
          <cell r="I8709">
            <v>0.01</v>
          </cell>
          <cell r="J8709">
            <v>0.01</v>
          </cell>
        </row>
        <row r="8710">
          <cell r="A8710" t="str">
            <v>მაღალი მთის მუხაV12</v>
          </cell>
          <cell r="B8710" t="str">
            <v>მაღალი მთის მუხა</v>
          </cell>
          <cell r="C8710" t="str">
            <v>V</v>
          </cell>
          <cell r="D8710">
            <v>10.9</v>
          </cell>
          <cell r="E8710">
            <v>12</v>
          </cell>
          <cell r="F8710">
            <v>0.06</v>
          </cell>
          <cell r="G8710">
            <v>0.05</v>
          </cell>
          <cell r="H8710">
            <v>0.01</v>
          </cell>
          <cell r="I8710">
            <v>6.0000000000000005E-2</v>
          </cell>
          <cell r="J8710">
            <v>9.999999999999995E-3</v>
          </cell>
        </row>
        <row r="8711">
          <cell r="A8711" t="str">
            <v>მაღალი მთის მუხაV16</v>
          </cell>
          <cell r="B8711" t="str">
            <v>მაღალი მთის მუხა</v>
          </cell>
          <cell r="C8711" t="str">
            <v>V</v>
          </cell>
          <cell r="D8711">
            <v>12.4</v>
          </cell>
          <cell r="E8711">
            <v>16</v>
          </cell>
          <cell r="F8711">
            <v>0.12</v>
          </cell>
          <cell r="G8711">
            <v>0.1</v>
          </cell>
          <cell r="H8711">
            <v>0.01</v>
          </cell>
          <cell r="I8711">
            <v>0.11</v>
          </cell>
          <cell r="J8711">
            <v>1.999999999999999E-2</v>
          </cell>
        </row>
        <row r="8712">
          <cell r="A8712" t="str">
            <v>მაღალი მთის მუხაV20</v>
          </cell>
          <cell r="B8712" t="str">
            <v>მაღალი მთის მუხა</v>
          </cell>
          <cell r="C8712" t="str">
            <v>V</v>
          </cell>
          <cell r="D8712">
            <v>13.4</v>
          </cell>
          <cell r="E8712">
            <v>20</v>
          </cell>
          <cell r="F8712">
            <v>0.19</v>
          </cell>
          <cell r="G8712">
            <v>0.17</v>
          </cell>
          <cell r="H8712">
            <v>0.02</v>
          </cell>
          <cell r="I8712">
            <v>0.19</v>
          </cell>
          <cell r="J8712">
            <v>1.999999999999999E-2</v>
          </cell>
        </row>
        <row r="8713">
          <cell r="A8713" t="str">
            <v>მაღალი მთის მუხაV24</v>
          </cell>
          <cell r="B8713" t="str">
            <v>მაღალი მთის მუხა</v>
          </cell>
          <cell r="C8713" t="str">
            <v>V</v>
          </cell>
          <cell r="D8713">
            <v>14.2</v>
          </cell>
          <cell r="E8713">
            <v>24</v>
          </cell>
          <cell r="F8713">
            <v>0.28999999999999998</v>
          </cell>
          <cell r="G8713">
            <v>0.25</v>
          </cell>
          <cell r="H8713">
            <v>0.03</v>
          </cell>
          <cell r="I8713">
            <v>0.28000000000000003</v>
          </cell>
          <cell r="J8713">
            <v>3.999999999999998E-2</v>
          </cell>
        </row>
        <row r="8714">
          <cell r="A8714" t="str">
            <v>მაღალი მთის მუხაV28</v>
          </cell>
          <cell r="B8714" t="str">
            <v>მაღალი მთის მუხა</v>
          </cell>
          <cell r="C8714" t="str">
            <v>V</v>
          </cell>
          <cell r="D8714">
            <v>14.9</v>
          </cell>
          <cell r="E8714">
            <v>28</v>
          </cell>
          <cell r="F8714">
            <v>0.42</v>
          </cell>
          <cell r="G8714">
            <v>0.37</v>
          </cell>
          <cell r="H8714">
            <v>0.04</v>
          </cell>
          <cell r="I8714">
            <v>0.41</v>
          </cell>
          <cell r="J8714">
            <v>4.9999999999999989E-2</v>
          </cell>
        </row>
        <row r="8715">
          <cell r="A8715" t="str">
            <v>მაღალი მთის მუხაV32</v>
          </cell>
          <cell r="B8715" t="str">
            <v>მაღალი მთის მუხა</v>
          </cell>
          <cell r="C8715" t="str">
            <v>V</v>
          </cell>
          <cell r="D8715">
            <v>15.4</v>
          </cell>
          <cell r="E8715">
            <v>32</v>
          </cell>
          <cell r="F8715">
            <v>0.56000000000000005</v>
          </cell>
          <cell r="G8715">
            <v>0.5</v>
          </cell>
          <cell r="H8715">
            <v>0.06</v>
          </cell>
          <cell r="I8715">
            <v>0.56000000000000005</v>
          </cell>
          <cell r="J8715">
            <v>6.0000000000000053E-2</v>
          </cell>
        </row>
        <row r="8716">
          <cell r="A8716" t="str">
            <v>მაღალი მთის მუხაV36</v>
          </cell>
          <cell r="B8716" t="str">
            <v>მაღალი მთის მუხა</v>
          </cell>
          <cell r="C8716" t="str">
            <v>V</v>
          </cell>
          <cell r="D8716">
            <v>15.9</v>
          </cell>
          <cell r="E8716">
            <v>36</v>
          </cell>
          <cell r="F8716">
            <v>0.73</v>
          </cell>
          <cell r="G8716">
            <v>0.65</v>
          </cell>
          <cell r="H8716">
            <v>7.0000000000000007E-2</v>
          </cell>
          <cell r="I8716">
            <v>0.72</v>
          </cell>
          <cell r="J8716">
            <v>7.999999999999996E-2</v>
          </cell>
        </row>
        <row r="8717">
          <cell r="A8717" t="str">
            <v>მაღალი მთის მუხაV40</v>
          </cell>
          <cell r="B8717" t="str">
            <v>მაღალი მთის მუხა</v>
          </cell>
          <cell r="C8717" t="str">
            <v>V</v>
          </cell>
          <cell r="D8717">
            <v>16.3</v>
          </cell>
          <cell r="E8717">
            <v>40</v>
          </cell>
          <cell r="F8717">
            <v>0.92</v>
          </cell>
          <cell r="G8717">
            <v>0.82</v>
          </cell>
          <cell r="H8717">
            <v>0.09</v>
          </cell>
          <cell r="I8717">
            <v>0.90999999999999992</v>
          </cell>
          <cell r="J8717">
            <v>0.10000000000000009</v>
          </cell>
        </row>
        <row r="8718">
          <cell r="A8718" t="str">
            <v>მაღალი მთის მუხაV44</v>
          </cell>
          <cell r="B8718" t="str">
            <v>მაღალი მთის მუხა</v>
          </cell>
          <cell r="C8718" t="str">
            <v>V</v>
          </cell>
          <cell r="D8718">
            <v>16.7</v>
          </cell>
          <cell r="E8718">
            <v>44</v>
          </cell>
          <cell r="F8718">
            <v>1.1399999999999999</v>
          </cell>
          <cell r="G8718">
            <v>1.02</v>
          </cell>
          <cell r="H8718">
            <v>0.11</v>
          </cell>
          <cell r="I8718">
            <v>1.1300000000000001</v>
          </cell>
          <cell r="J8718">
            <v>0.11999999999999988</v>
          </cell>
        </row>
        <row r="8719">
          <cell r="A8719" t="str">
            <v>მაღალი მთის მუხაV48</v>
          </cell>
          <cell r="B8719" t="str">
            <v>მაღალი მთის მუხა</v>
          </cell>
          <cell r="C8719" t="str">
            <v>V</v>
          </cell>
          <cell r="D8719">
            <v>17</v>
          </cell>
          <cell r="E8719">
            <v>48</v>
          </cell>
          <cell r="F8719">
            <v>1.38</v>
          </cell>
          <cell r="G8719">
            <v>1.23</v>
          </cell>
          <cell r="H8719">
            <v>0.14000000000000001</v>
          </cell>
          <cell r="I8719">
            <v>1.37</v>
          </cell>
          <cell r="J8719">
            <v>0.14999999999999991</v>
          </cell>
        </row>
        <row r="8720">
          <cell r="A8720" t="str">
            <v>მაღალი მთის მუხაV52</v>
          </cell>
          <cell r="B8720" t="str">
            <v>მაღალი მთის მუხა</v>
          </cell>
          <cell r="C8720" t="str">
            <v>V</v>
          </cell>
          <cell r="D8720">
            <v>17.3</v>
          </cell>
          <cell r="E8720">
            <v>52</v>
          </cell>
          <cell r="F8720">
            <v>1.65</v>
          </cell>
          <cell r="G8720">
            <v>1.48</v>
          </cell>
          <cell r="H8720">
            <v>0.17</v>
          </cell>
          <cell r="I8720">
            <v>1.65</v>
          </cell>
          <cell r="J8720">
            <v>0.16999999999999993</v>
          </cell>
        </row>
        <row r="8721">
          <cell r="A8721" t="str">
            <v>მაღალი მთის მუხაV56</v>
          </cell>
          <cell r="B8721" t="str">
            <v>მაღალი მთის მუხა</v>
          </cell>
          <cell r="C8721" t="str">
            <v>V</v>
          </cell>
          <cell r="D8721">
            <v>17.600000000000001</v>
          </cell>
          <cell r="E8721">
            <v>56</v>
          </cell>
          <cell r="F8721">
            <v>1.94</v>
          </cell>
          <cell r="G8721">
            <v>1.74</v>
          </cell>
          <cell r="H8721">
            <v>0.19</v>
          </cell>
          <cell r="I8721">
            <v>1.93</v>
          </cell>
          <cell r="J8721">
            <v>0.19999999999999996</v>
          </cell>
        </row>
        <row r="8722">
          <cell r="A8722" t="str">
            <v>მაღალი მთის მუხაV60</v>
          </cell>
          <cell r="B8722" t="str">
            <v>მაღალი მთის მუხა</v>
          </cell>
          <cell r="C8722" t="str">
            <v>V</v>
          </cell>
          <cell r="D8722">
            <v>17.899999999999999</v>
          </cell>
          <cell r="E8722">
            <v>60</v>
          </cell>
          <cell r="F8722">
            <v>2.2599999999999998</v>
          </cell>
          <cell r="G8722">
            <v>2.0299999999999998</v>
          </cell>
          <cell r="H8722">
            <v>0.23</v>
          </cell>
          <cell r="I8722">
            <v>2.2599999999999998</v>
          </cell>
          <cell r="J8722">
            <v>0.22999999999999998</v>
          </cell>
        </row>
        <row r="8723">
          <cell r="A8723" t="str">
            <v>მაღალი მთის მუხაV64</v>
          </cell>
          <cell r="B8723" t="str">
            <v>მაღალი მთის მუხა</v>
          </cell>
          <cell r="C8723" t="str">
            <v>V</v>
          </cell>
          <cell r="D8723">
            <v>18.2</v>
          </cell>
          <cell r="E8723">
            <v>64</v>
          </cell>
          <cell r="F8723">
            <v>2.61</v>
          </cell>
          <cell r="G8723">
            <v>2.34</v>
          </cell>
          <cell r="H8723">
            <v>0.26</v>
          </cell>
          <cell r="I8723">
            <v>2.5999999999999996</v>
          </cell>
          <cell r="J8723">
            <v>0.27</v>
          </cell>
        </row>
        <row r="8724">
          <cell r="A8724" t="str">
            <v>მაღალი მთის მუხაV68</v>
          </cell>
          <cell r="B8724" t="str">
            <v>მაღალი მთის მუხა</v>
          </cell>
          <cell r="C8724" t="str">
            <v>V</v>
          </cell>
          <cell r="D8724">
            <v>18.399999999999999</v>
          </cell>
          <cell r="E8724">
            <v>68</v>
          </cell>
          <cell r="F8724">
            <v>2.98</v>
          </cell>
          <cell r="G8724">
            <v>2.69</v>
          </cell>
          <cell r="H8724">
            <v>0.3</v>
          </cell>
          <cell r="I8724">
            <v>2.9899999999999998</v>
          </cell>
          <cell r="J8724">
            <v>0.29000000000000004</v>
          </cell>
        </row>
        <row r="8725">
          <cell r="A8725" t="str">
            <v>მაღალი მთის მუხაV72</v>
          </cell>
          <cell r="B8725" t="str">
            <v>მაღალი მთის მუხა</v>
          </cell>
          <cell r="C8725" t="str">
            <v>V</v>
          </cell>
          <cell r="D8725">
            <v>18.600000000000001</v>
          </cell>
          <cell r="E8725">
            <v>72</v>
          </cell>
          <cell r="F8725">
            <v>3.38</v>
          </cell>
          <cell r="G8725">
            <v>3.04</v>
          </cell>
          <cell r="H8725">
            <v>0.34</v>
          </cell>
          <cell r="I8725">
            <v>3.38</v>
          </cell>
          <cell r="J8725">
            <v>0.33999999999999986</v>
          </cell>
        </row>
        <row r="8726">
          <cell r="A8726" t="str">
            <v>მაღალი მთის მუხაV76</v>
          </cell>
          <cell r="B8726" t="str">
            <v>მაღალი მთის მუხა</v>
          </cell>
          <cell r="C8726" t="str">
            <v>V</v>
          </cell>
          <cell r="D8726">
            <v>18.8</v>
          </cell>
          <cell r="E8726">
            <v>76</v>
          </cell>
          <cell r="F8726">
            <v>3.79</v>
          </cell>
          <cell r="G8726">
            <v>3.42</v>
          </cell>
          <cell r="H8726">
            <v>0.38</v>
          </cell>
          <cell r="I8726">
            <v>3.8</v>
          </cell>
          <cell r="J8726">
            <v>0.37000000000000011</v>
          </cell>
        </row>
        <row r="8727">
          <cell r="A8727" t="str">
            <v>მაღალი მთის მუხაV80</v>
          </cell>
          <cell r="B8727" t="str">
            <v>მაღალი მთის მუხა</v>
          </cell>
          <cell r="C8727" t="str">
            <v>V</v>
          </cell>
          <cell r="D8727">
            <v>19</v>
          </cell>
          <cell r="E8727">
            <v>80</v>
          </cell>
          <cell r="F8727">
            <v>4.25</v>
          </cell>
          <cell r="G8727">
            <v>3.83</v>
          </cell>
          <cell r="H8727">
            <v>0.43</v>
          </cell>
          <cell r="I8727">
            <v>4.26</v>
          </cell>
          <cell r="J8727">
            <v>0.41999999999999993</v>
          </cell>
        </row>
        <row r="8728">
          <cell r="A8728" t="str">
            <v>მაღალი მთის მუხაV84</v>
          </cell>
          <cell r="B8728" t="str">
            <v>მაღალი მთის მუხა</v>
          </cell>
          <cell r="C8728" t="str">
            <v>V</v>
          </cell>
          <cell r="D8728">
            <v>19</v>
          </cell>
          <cell r="E8728">
            <v>84</v>
          </cell>
          <cell r="F8728">
            <v>4.68</v>
          </cell>
          <cell r="G8728">
            <v>4.21</v>
          </cell>
          <cell r="H8728">
            <v>0.47</v>
          </cell>
          <cell r="I8728">
            <v>4.68</v>
          </cell>
          <cell r="J8728">
            <v>0.46999999999999975</v>
          </cell>
        </row>
        <row r="8729">
          <cell r="A8729" t="str">
            <v>მაღალი მთის მუხაVI8</v>
          </cell>
          <cell r="B8729" t="str">
            <v>მაღალი მთის მუხა</v>
          </cell>
          <cell r="C8729" t="str">
            <v>VI</v>
          </cell>
          <cell r="D8729">
            <v>8</v>
          </cell>
          <cell r="E8729">
            <v>8</v>
          </cell>
          <cell r="F8729">
            <v>0.02</v>
          </cell>
          <cell r="G8729">
            <v>0.01</v>
          </cell>
          <cell r="H8729">
            <v>0</v>
          </cell>
          <cell r="I8729">
            <v>0.01</v>
          </cell>
          <cell r="J8729">
            <v>0.01</v>
          </cell>
        </row>
        <row r="8730">
          <cell r="A8730" t="str">
            <v>მაღალი მთის მუხაVI12</v>
          </cell>
          <cell r="B8730" t="str">
            <v>მაღალი მთის მუხა</v>
          </cell>
          <cell r="C8730" t="str">
            <v>VI</v>
          </cell>
          <cell r="D8730">
            <v>9</v>
          </cell>
          <cell r="E8730">
            <v>12</v>
          </cell>
          <cell r="F8730">
            <v>0.05</v>
          </cell>
          <cell r="G8730">
            <v>0.04</v>
          </cell>
          <cell r="H8730">
            <v>0.01</v>
          </cell>
          <cell r="I8730">
            <v>0.05</v>
          </cell>
          <cell r="J8730">
            <v>1.0000000000000002E-2</v>
          </cell>
        </row>
        <row r="8731">
          <cell r="A8731" t="str">
            <v>მაღალი მთის მუხაVI16</v>
          </cell>
          <cell r="B8731" t="str">
            <v>მაღალი მთის მუხა</v>
          </cell>
          <cell r="C8731" t="str">
            <v>VI</v>
          </cell>
          <cell r="D8731">
            <v>11.1</v>
          </cell>
          <cell r="E8731">
            <v>16</v>
          </cell>
          <cell r="F8731">
            <v>0.1</v>
          </cell>
          <cell r="G8731">
            <v>0.08</v>
          </cell>
          <cell r="H8731">
            <v>0.01</v>
          </cell>
          <cell r="I8731">
            <v>0.09</v>
          </cell>
          <cell r="J8731">
            <v>2.0000000000000004E-2</v>
          </cell>
        </row>
        <row r="8732">
          <cell r="A8732" t="str">
            <v>მაღალი მთის მუხაVI20</v>
          </cell>
          <cell r="B8732" t="str">
            <v>მაღალი მთის მუხა</v>
          </cell>
          <cell r="C8732" t="str">
            <v>VI</v>
          </cell>
          <cell r="D8732">
            <v>11.8</v>
          </cell>
          <cell r="E8732">
            <v>20</v>
          </cell>
          <cell r="F8732">
            <v>0.17</v>
          </cell>
          <cell r="G8732">
            <v>0.14000000000000001</v>
          </cell>
          <cell r="H8732">
            <v>0.02</v>
          </cell>
          <cell r="I8732">
            <v>0.16</v>
          </cell>
          <cell r="J8732">
            <v>0.03</v>
          </cell>
        </row>
        <row r="8733">
          <cell r="A8733" t="str">
            <v>მაღალი მთის მუხაVI24</v>
          </cell>
          <cell r="B8733" t="str">
            <v>მაღალი მთის მუხა</v>
          </cell>
          <cell r="C8733" t="str">
            <v>VI</v>
          </cell>
          <cell r="D8733">
            <v>12.5</v>
          </cell>
          <cell r="E8733">
            <v>24</v>
          </cell>
          <cell r="F8733">
            <v>0.26</v>
          </cell>
          <cell r="G8733">
            <v>0.23</v>
          </cell>
          <cell r="H8733">
            <v>0.03</v>
          </cell>
          <cell r="I8733">
            <v>0.26</v>
          </cell>
          <cell r="J8733">
            <v>0.03</v>
          </cell>
        </row>
        <row r="8734">
          <cell r="A8734" t="str">
            <v>მაღალი მთის მუხაVI28</v>
          </cell>
          <cell r="B8734" t="str">
            <v>მაღალი მთის მუხა</v>
          </cell>
          <cell r="C8734" t="str">
            <v>VI</v>
          </cell>
          <cell r="D8734">
            <v>13</v>
          </cell>
          <cell r="E8734">
            <v>28</v>
          </cell>
          <cell r="F8734">
            <v>0.36</v>
          </cell>
          <cell r="G8734">
            <v>0.32</v>
          </cell>
          <cell r="H8734">
            <v>0.04</v>
          </cell>
          <cell r="I8734">
            <v>0.36</v>
          </cell>
          <cell r="J8734">
            <v>3.999999999999998E-2</v>
          </cell>
        </row>
        <row r="8735">
          <cell r="A8735" t="str">
            <v>მაღალი მთის მუხაVI32</v>
          </cell>
          <cell r="B8735" t="str">
            <v>მაღალი მთის მუხა</v>
          </cell>
          <cell r="C8735" t="str">
            <v>VI</v>
          </cell>
          <cell r="D8735">
            <v>13.4</v>
          </cell>
          <cell r="E8735">
            <v>32</v>
          </cell>
          <cell r="F8735">
            <v>0.5</v>
          </cell>
          <cell r="G8735">
            <v>0.43</v>
          </cell>
          <cell r="H8735">
            <v>0.05</v>
          </cell>
          <cell r="I8735">
            <v>0.48</v>
          </cell>
          <cell r="J8735">
            <v>7.0000000000000007E-2</v>
          </cell>
        </row>
        <row r="8736">
          <cell r="A8736" t="str">
            <v>მაღალი მთის მუხაVI36</v>
          </cell>
          <cell r="B8736" t="str">
            <v>მაღალი მთის მუხა</v>
          </cell>
          <cell r="C8736" t="str">
            <v>VI</v>
          </cell>
          <cell r="D8736">
            <v>13.8</v>
          </cell>
          <cell r="E8736">
            <v>36</v>
          </cell>
          <cell r="F8736">
            <v>0.63</v>
          </cell>
          <cell r="G8736">
            <v>0.56000000000000005</v>
          </cell>
          <cell r="H8736">
            <v>0.06</v>
          </cell>
          <cell r="I8736">
            <v>0.62000000000000011</v>
          </cell>
          <cell r="J8736">
            <v>6.9999999999999951E-2</v>
          </cell>
        </row>
        <row r="8737">
          <cell r="A8737" t="str">
            <v>მაღალი მთის მუხაVI40</v>
          </cell>
          <cell r="B8737" t="str">
            <v>მაღალი მთის მუხა</v>
          </cell>
          <cell r="C8737" t="str">
            <v>VI</v>
          </cell>
          <cell r="D8737">
            <v>14.1</v>
          </cell>
          <cell r="E8737">
            <v>40</v>
          </cell>
          <cell r="F8737">
            <v>0.8</v>
          </cell>
          <cell r="G8737">
            <v>0.71</v>
          </cell>
          <cell r="H8737">
            <v>0.08</v>
          </cell>
          <cell r="I8737">
            <v>0.78999999999999992</v>
          </cell>
          <cell r="J8737">
            <v>9.000000000000008E-2</v>
          </cell>
        </row>
        <row r="8738">
          <cell r="A8738" t="str">
            <v>მაღალი მთის მუხაVI44</v>
          </cell>
          <cell r="B8738" t="str">
            <v>მაღალი მთის მუხა</v>
          </cell>
          <cell r="C8738" t="str">
            <v>VI</v>
          </cell>
          <cell r="D8738">
            <v>14.4</v>
          </cell>
          <cell r="E8738">
            <v>44</v>
          </cell>
          <cell r="F8738">
            <v>0.98</v>
          </cell>
          <cell r="G8738">
            <v>0.87</v>
          </cell>
          <cell r="H8738">
            <v>0.1</v>
          </cell>
          <cell r="I8738">
            <v>0.97</v>
          </cell>
          <cell r="J8738">
            <v>0.10999999999999999</v>
          </cell>
        </row>
        <row r="8739">
          <cell r="A8739" t="str">
            <v>მაღალი მთის მუხაVI48</v>
          </cell>
          <cell r="B8739" t="str">
            <v>მაღალი მთის მუხა</v>
          </cell>
          <cell r="C8739" t="str">
            <v>VI</v>
          </cell>
          <cell r="D8739">
            <v>14.7</v>
          </cell>
          <cell r="E8739">
            <v>48</v>
          </cell>
          <cell r="F8739">
            <v>1.19</v>
          </cell>
          <cell r="G8739">
            <v>1.07</v>
          </cell>
          <cell r="H8739">
            <v>0.12</v>
          </cell>
          <cell r="I8739">
            <v>1.19</v>
          </cell>
          <cell r="J8739">
            <v>0.11999999999999988</v>
          </cell>
        </row>
        <row r="8740">
          <cell r="A8740" t="str">
            <v>მაღალი მთის მუხაVI52</v>
          </cell>
          <cell r="B8740" t="str">
            <v>მაღალი მთის მუხა</v>
          </cell>
          <cell r="C8740" t="str">
            <v>VI</v>
          </cell>
          <cell r="D8740">
            <v>15</v>
          </cell>
          <cell r="E8740">
            <v>52</v>
          </cell>
          <cell r="F8740">
            <v>1.43</v>
          </cell>
          <cell r="G8740">
            <v>1.28</v>
          </cell>
          <cell r="H8740">
            <v>0.14000000000000001</v>
          </cell>
          <cell r="I8740">
            <v>1.42</v>
          </cell>
          <cell r="J8740">
            <v>0.14999999999999991</v>
          </cell>
        </row>
        <row r="8741">
          <cell r="A8741" t="str">
            <v>მაღალი მთის მუხაVI56</v>
          </cell>
          <cell r="B8741" t="str">
            <v>მაღალი მთის მუხა</v>
          </cell>
          <cell r="C8741" t="str">
            <v>VI</v>
          </cell>
          <cell r="D8741">
            <v>15.2</v>
          </cell>
          <cell r="E8741">
            <v>56</v>
          </cell>
          <cell r="F8741">
            <v>1.67</v>
          </cell>
          <cell r="G8741">
            <v>1.5</v>
          </cell>
          <cell r="H8741">
            <v>0.17</v>
          </cell>
          <cell r="I8741">
            <v>1.67</v>
          </cell>
          <cell r="J8741">
            <v>0.16999999999999993</v>
          </cell>
        </row>
        <row r="8742">
          <cell r="A8742" t="str">
            <v>მაღალი მთის მუხაVI60</v>
          </cell>
          <cell r="B8742" t="str">
            <v>მაღალი მთის მუხა</v>
          </cell>
          <cell r="C8742" t="str">
            <v>VI</v>
          </cell>
          <cell r="D8742">
            <v>15.4</v>
          </cell>
          <cell r="E8742">
            <v>60</v>
          </cell>
          <cell r="F8742">
            <v>1.95</v>
          </cell>
          <cell r="G8742">
            <v>1.75</v>
          </cell>
          <cell r="H8742">
            <v>0.2</v>
          </cell>
          <cell r="I8742">
            <v>1.95</v>
          </cell>
          <cell r="J8742">
            <v>0.19999999999999996</v>
          </cell>
        </row>
        <row r="8743">
          <cell r="A8743" t="str">
            <v>მაღალი მთის მუხაVI64</v>
          </cell>
          <cell r="B8743" t="str">
            <v>მაღალი მთის მუხა</v>
          </cell>
          <cell r="C8743" t="str">
            <v>VI</v>
          </cell>
          <cell r="D8743">
            <v>15.6</v>
          </cell>
          <cell r="E8743">
            <v>64</v>
          </cell>
          <cell r="F8743">
            <v>2.23</v>
          </cell>
          <cell r="G8743">
            <v>2.0099999999999998</v>
          </cell>
          <cell r="H8743">
            <v>0.22</v>
          </cell>
          <cell r="I8743">
            <v>2.23</v>
          </cell>
          <cell r="J8743">
            <v>0.2200000000000002</v>
          </cell>
        </row>
        <row r="8744">
          <cell r="A8744" t="str">
            <v>მაღალი მთის მუხაVI68</v>
          </cell>
          <cell r="B8744" t="str">
            <v>მაღალი მთის მუხა</v>
          </cell>
          <cell r="C8744" t="str">
            <v>VI</v>
          </cell>
          <cell r="D8744">
            <v>15.8</v>
          </cell>
          <cell r="E8744">
            <v>68</v>
          </cell>
          <cell r="F8744">
            <v>2.56</v>
          </cell>
          <cell r="G8744">
            <v>2.29</v>
          </cell>
          <cell r="H8744">
            <v>0.26</v>
          </cell>
          <cell r="I8744">
            <v>2.5499999999999998</v>
          </cell>
          <cell r="J8744">
            <v>0.27</v>
          </cell>
        </row>
        <row r="8745">
          <cell r="A8745" t="str">
            <v>მაღალი მთის მუხაVI72</v>
          </cell>
          <cell r="B8745" t="str">
            <v>მაღალი მთის მუხა</v>
          </cell>
          <cell r="C8745" t="str">
            <v>VI</v>
          </cell>
          <cell r="D8745">
            <v>15.8</v>
          </cell>
          <cell r="E8745">
            <v>72</v>
          </cell>
          <cell r="F8745">
            <v>2.92</v>
          </cell>
          <cell r="G8745">
            <v>2.6</v>
          </cell>
          <cell r="H8745">
            <v>0.28999999999999998</v>
          </cell>
          <cell r="I8745">
            <v>2.89</v>
          </cell>
          <cell r="J8745">
            <v>0.31999999999999984</v>
          </cell>
        </row>
        <row r="8746">
          <cell r="A8746" t="str">
            <v>მაღალი მთის მუხაVI76</v>
          </cell>
          <cell r="B8746" t="str">
            <v>მაღალი მთის მუხა</v>
          </cell>
          <cell r="C8746" t="str">
            <v>VI</v>
          </cell>
          <cell r="D8746">
            <v>15.8</v>
          </cell>
          <cell r="E8746">
            <v>76</v>
          </cell>
          <cell r="F8746">
            <v>3.31</v>
          </cell>
          <cell r="G8746">
            <v>2.94</v>
          </cell>
          <cell r="H8746">
            <v>0.33</v>
          </cell>
          <cell r="I8746">
            <v>3.27</v>
          </cell>
          <cell r="J8746">
            <v>0.37000000000000011</v>
          </cell>
        </row>
        <row r="8747">
          <cell r="A8747" t="str">
            <v>მაღალი მთის მუხაVI80</v>
          </cell>
          <cell r="B8747" t="str">
            <v>მაღალი მთის მუხა</v>
          </cell>
          <cell r="C8747" t="str">
            <v>VI</v>
          </cell>
          <cell r="D8747">
            <v>15.8</v>
          </cell>
          <cell r="E8747">
            <v>80</v>
          </cell>
          <cell r="F8747">
            <v>3.73</v>
          </cell>
          <cell r="G8747">
            <v>3.31</v>
          </cell>
          <cell r="H8747">
            <v>0.37</v>
          </cell>
          <cell r="I8747">
            <v>3.68</v>
          </cell>
          <cell r="J8747">
            <v>0.41999999999999993</v>
          </cell>
        </row>
        <row r="8748">
          <cell r="A8748" t="str">
            <v>მაღალი მთის მუხაVI84</v>
          </cell>
          <cell r="B8748" t="str">
            <v>მაღალი მთის მუხა</v>
          </cell>
          <cell r="C8748" t="str">
            <v>VI</v>
          </cell>
          <cell r="D8748">
            <v>15.8</v>
          </cell>
          <cell r="E8748">
            <v>84</v>
          </cell>
          <cell r="F8748">
            <v>4.1900000000000004</v>
          </cell>
          <cell r="G8748">
            <v>3.71</v>
          </cell>
          <cell r="H8748">
            <v>0.42</v>
          </cell>
          <cell r="I8748">
            <v>4.13</v>
          </cell>
          <cell r="J8748">
            <v>0.48000000000000043</v>
          </cell>
        </row>
        <row r="8749">
          <cell r="A8749" t="str">
            <v>მაღალი მთის მუხაVI88</v>
          </cell>
          <cell r="B8749" t="str">
            <v>მაღალი მთის მუხა</v>
          </cell>
          <cell r="C8749" t="str">
            <v>VI</v>
          </cell>
          <cell r="D8749">
            <v>15.8</v>
          </cell>
          <cell r="E8749">
            <v>88</v>
          </cell>
          <cell r="F8749">
            <v>4.6900000000000004</v>
          </cell>
          <cell r="G8749">
            <v>4.1399999999999997</v>
          </cell>
          <cell r="H8749">
            <v>0.47</v>
          </cell>
          <cell r="I8749">
            <v>4.6099999999999994</v>
          </cell>
          <cell r="J8749">
            <v>0.55000000000000071</v>
          </cell>
        </row>
        <row r="8750">
          <cell r="A8750" t="str">
            <v>მაღალი მთის მუხაVI92</v>
          </cell>
          <cell r="B8750" t="str">
            <v>მაღალი მთის მუხა</v>
          </cell>
          <cell r="C8750" t="str">
            <v>VI</v>
          </cell>
          <cell r="D8750">
            <v>15.8</v>
          </cell>
          <cell r="E8750">
            <v>92</v>
          </cell>
          <cell r="F8750">
            <v>5.23</v>
          </cell>
          <cell r="G8750">
            <v>4.5999999999999996</v>
          </cell>
          <cell r="H8750">
            <v>0.52</v>
          </cell>
          <cell r="I8750">
            <v>5.1199999999999992</v>
          </cell>
          <cell r="J8750">
            <v>0.63000000000000078</v>
          </cell>
        </row>
        <row r="8751">
          <cell r="A8751" t="str">
            <v>მაღალი მთის მუხაVI96</v>
          </cell>
          <cell r="B8751" t="str">
            <v>მაღალი მთის მუხა</v>
          </cell>
          <cell r="C8751" t="str">
            <v>VI</v>
          </cell>
          <cell r="D8751">
            <v>15.8</v>
          </cell>
          <cell r="E8751">
            <v>96</v>
          </cell>
          <cell r="F8751">
            <v>5.8</v>
          </cell>
          <cell r="G8751">
            <v>5.0999999999999996</v>
          </cell>
          <cell r="H8751">
            <v>0.57999999999999996</v>
          </cell>
          <cell r="I8751">
            <v>5.68</v>
          </cell>
          <cell r="J8751">
            <v>0.70000000000000018</v>
          </cell>
        </row>
        <row r="8752">
          <cell r="A8752" t="str">
            <v>მაღალი მთის მუხაVI100</v>
          </cell>
          <cell r="B8752" t="str">
            <v>მაღალი მთის მუხა</v>
          </cell>
          <cell r="C8752" t="str">
            <v>VI</v>
          </cell>
          <cell r="D8752">
            <v>15.8</v>
          </cell>
          <cell r="E8752">
            <v>100</v>
          </cell>
          <cell r="F8752">
            <v>6.4</v>
          </cell>
          <cell r="G8752">
            <v>5.64</v>
          </cell>
          <cell r="H8752">
            <v>0.64</v>
          </cell>
          <cell r="I8752">
            <v>6.2799999999999994</v>
          </cell>
          <cell r="J8752">
            <v>0.76000000000000068</v>
          </cell>
        </row>
        <row r="8753">
          <cell r="A8753" t="str">
            <v>მაღალი მთის მუხაVI104</v>
          </cell>
          <cell r="B8753" t="str">
            <v>მაღალი მთის მუხა</v>
          </cell>
          <cell r="C8753" t="str">
            <v>VI</v>
          </cell>
          <cell r="D8753">
            <v>15.8</v>
          </cell>
          <cell r="E8753">
            <v>104</v>
          </cell>
          <cell r="F8753">
            <v>7.4</v>
          </cell>
          <cell r="G8753">
            <v>6.23</v>
          </cell>
          <cell r="H8753">
            <v>0.74</v>
          </cell>
          <cell r="I8753">
            <v>6.9700000000000006</v>
          </cell>
          <cell r="J8753">
            <v>1.17</v>
          </cell>
        </row>
        <row r="8754">
          <cell r="A8754" t="str">
            <v>მაღალი მთის მუხაVI108</v>
          </cell>
          <cell r="B8754" t="str">
            <v>მაღალი მთის მუხა</v>
          </cell>
          <cell r="C8754" t="str">
            <v>VI</v>
          </cell>
          <cell r="D8754">
            <v>15.8</v>
          </cell>
          <cell r="E8754">
            <v>108</v>
          </cell>
          <cell r="F8754">
            <v>8.1999999999999993</v>
          </cell>
          <cell r="G8754">
            <v>6.87</v>
          </cell>
          <cell r="H8754">
            <v>0.82</v>
          </cell>
          <cell r="I8754">
            <v>7.69</v>
          </cell>
          <cell r="J8754">
            <v>1.3299999999999992</v>
          </cell>
        </row>
        <row r="8755">
          <cell r="A8755" t="str">
            <v>ალვის ხეI8</v>
          </cell>
          <cell r="B8755" t="str">
            <v>ალვის ხე</v>
          </cell>
          <cell r="C8755" t="str">
            <v>I</v>
          </cell>
          <cell r="D8755">
            <v>17</v>
          </cell>
          <cell r="E8755">
            <v>8</v>
          </cell>
          <cell r="F8755">
            <v>4.2000000000000003E-2</v>
          </cell>
          <cell r="G8755">
            <v>0.04</v>
          </cell>
          <cell r="H8755">
            <v>0</v>
          </cell>
          <cell r="I8755">
            <v>0.04</v>
          </cell>
          <cell r="J8755">
            <v>2.0000000000000018E-3</v>
          </cell>
        </row>
        <row r="8756">
          <cell r="A8756" t="str">
            <v>ალვის ხეI10</v>
          </cell>
          <cell r="B8756" t="str">
            <v>ალვის ხე</v>
          </cell>
          <cell r="C8756" t="str">
            <v>I</v>
          </cell>
          <cell r="D8756">
            <v>18.5</v>
          </cell>
          <cell r="E8756">
            <v>10</v>
          </cell>
          <cell r="F8756">
            <v>6.9000000000000006E-2</v>
          </cell>
          <cell r="G8756">
            <v>0.06</v>
          </cell>
          <cell r="H8756">
            <v>0.01</v>
          </cell>
          <cell r="I8756">
            <v>6.9999999999999993E-2</v>
          </cell>
          <cell r="J8756">
            <v>9.000000000000008E-3</v>
          </cell>
        </row>
        <row r="8757">
          <cell r="A8757" t="str">
            <v>ალვის ხეI12</v>
          </cell>
          <cell r="B8757" t="str">
            <v>ალვის ხე</v>
          </cell>
          <cell r="C8757" t="str">
            <v>I</v>
          </cell>
          <cell r="D8757">
            <v>19.5</v>
          </cell>
          <cell r="E8757">
            <v>12</v>
          </cell>
          <cell r="F8757">
            <v>0.104</v>
          </cell>
          <cell r="G8757">
            <v>0.09</v>
          </cell>
          <cell r="H8757">
            <v>0.01</v>
          </cell>
          <cell r="I8757">
            <v>9.9999999999999992E-2</v>
          </cell>
          <cell r="J8757">
            <v>1.3999999999999999E-2</v>
          </cell>
        </row>
        <row r="8758">
          <cell r="A8758" t="str">
            <v>ალვის ხეI14</v>
          </cell>
          <cell r="B8758" t="str">
            <v>ალვის ხე</v>
          </cell>
          <cell r="C8758" t="str">
            <v>I</v>
          </cell>
          <cell r="D8758">
            <v>20.5</v>
          </cell>
          <cell r="E8758">
            <v>14</v>
          </cell>
          <cell r="F8758">
            <v>0.14899999999999999</v>
          </cell>
          <cell r="G8758">
            <v>0.13</v>
          </cell>
          <cell r="H8758">
            <v>0.02</v>
          </cell>
          <cell r="I8758">
            <v>0.15</v>
          </cell>
          <cell r="J8758">
            <v>1.8999999999999989E-2</v>
          </cell>
        </row>
        <row r="8759">
          <cell r="A8759" t="str">
            <v>ალვის ხეI16</v>
          </cell>
          <cell r="B8759" t="str">
            <v>ალვის ხე</v>
          </cell>
          <cell r="C8759" t="str">
            <v>I</v>
          </cell>
          <cell r="D8759">
            <v>22</v>
          </cell>
          <cell r="E8759">
            <v>16</v>
          </cell>
          <cell r="F8759">
            <v>0.20300000000000001</v>
          </cell>
          <cell r="G8759">
            <v>0.18</v>
          </cell>
          <cell r="H8759">
            <v>0.02</v>
          </cell>
          <cell r="I8759">
            <v>0.19999999999999998</v>
          </cell>
          <cell r="J8759">
            <v>2.300000000000002E-2</v>
          </cell>
        </row>
        <row r="8760">
          <cell r="A8760" t="str">
            <v>ალვის ხეI20</v>
          </cell>
          <cell r="B8760" t="str">
            <v>ალვის ხე</v>
          </cell>
          <cell r="C8760" t="str">
            <v>I</v>
          </cell>
          <cell r="D8760">
            <v>24</v>
          </cell>
          <cell r="E8760">
            <v>20</v>
          </cell>
          <cell r="F8760">
            <v>0.34</v>
          </cell>
          <cell r="G8760">
            <v>0.3</v>
          </cell>
          <cell r="H8760">
            <v>0.03</v>
          </cell>
          <cell r="I8760">
            <v>0.32999999999999996</v>
          </cell>
          <cell r="J8760">
            <v>4.0000000000000036E-2</v>
          </cell>
        </row>
        <row r="8761">
          <cell r="A8761" t="str">
            <v>ალვის ხეI24</v>
          </cell>
          <cell r="B8761" t="str">
            <v>ალვის ხე</v>
          </cell>
          <cell r="C8761" t="str">
            <v>I</v>
          </cell>
          <cell r="D8761">
            <v>25.5</v>
          </cell>
          <cell r="E8761">
            <v>24</v>
          </cell>
          <cell r="F8761">
            <v>0.53</v>
          </cell>
          <cell r="G8761">
            <v>0.47</v>
          </cell>
          <cell r="H8761">
            <v>0.05</v>
          </cell>
          <cell r="I8761">
            <v>0.52</v>
          </cell>
          <cell r="J8761">
            <v>6.0000000000000053E-2</v>
          </cell>
        </row>
        <row r="8762">
          <cell r="A8762" t="str">
            <v>ალვის ხეI28</v>
          </cell>
          <cell r="B8762" t="str">
            <v>ალვის ხე</v>
          </cell>
          <cell r="C8762" t="str">
            <v>I</v>
          </cell>
          <cell r="D8762">
            <v>27.5</v>
          </cell>
          <cell r="E8762">
            <v>28</v>
          </cell>
          <cell r="F8762">
            <v>0.76</v>
          </cell>
          <cell r="G8762">
            <v>0.67</v>
          </cell>
          <cell r="H8762">
            <v>0.08</v>
          </cell>
          <cell r="I8762">
            <v>0.75</v>
          </cell>
          <cell r="J8762">
            <v>8.9999999999999969E-2</v>
          </cell>
        </row>
        <row r="8763">
          <cell r="A8763" t="str">
            <v>ალვის ხეI32</v>
          </cell>
          <cell r="B8763" t="str">
            <v>ალვის ხე</v>
          </cell>
          <cell r="C8763" t="str">
            <v>I</v>
          </cell>
          <cell r="D8763">
            <v>29</v>
          </cell>
          <cell r="E8763">
            <v>32</v>
          </cell>
          <cell r="F8763">
            <v>1.04</v>
          </cell>
          <cell r="G8763">
            <v>0.93</v>
          </cell>
          <cell r="H8763">
            <v>0.1</v>
          </cell>
          <cell r="I8763">
            <v>1.03</v>
          </cell>
          <cell r="J8763">
            <v>0.10999999999999999</v>
          </cell>
        </row>
        <row r="8764">
          <cell r="A8764" t="str">
            <v>ალვის ხეI36</v>
          </cell>
          <cell r="B8764" t="str">
            <v>ალვის ხე</v>
          </cell>
          <cell r="C8764" t="str">
            <v>I</v>
          </cell>
          <cell r="D8764">
            <v>30.5</v>
          </cell>
          <cell r="E8764">
            <v>36</v>
          </cell>
          <cell r="F8764">
            <v>1.37</v>
          </cell>
          <cell r="G8764">
            <v>1.23</v>
          </cell>
          <cell r="H8764">
            <v>0.14000000000000001</v>
          </cell>
          <cell r="I8764">
            <v>1.37</v>
          </cell>
          <cell r="J8764">
            <v>0.14000000000000012</v>
          </cell>
        </row>
        <row r="8765">
          <cell r="A8765" t="str">
            <v>ალვის ხეI40</v>
          </cell>
          <cell r="B8765" t="str">
            <v>ალვის ხე</v>
          </cell>
          <cell r="C8765" t="str">
            <v>I</v>
          </cell>
          <cell r="D8765">
            <v>32</v>
          </cell>
          <cell r="E8765">
            <v>40</v>
          </cell>
          <cell r="F8765">
            <v>1.76</v>
          </cell>
          <cell r="G8765">
            <v>1.58</v>
          </cell>
          <cell r="H8765">
            <v>0.18</v>
          </cell>
          <cell r="I8765">
            <v>1.76</v>
          </cell>
          <cell r="J8765">
            <v>0.17999999999999994</v>
          </cell>
        </row>
        <row r="8766">
          <cell r="A8766" t="str">
            <v>ალვის ხეI44</v>
          </cell>
          <cell r="B8766" t="str">
            <v>ალვის ხე</v>
          </cell>
          <cell r="C8766" t="str">
            <v>I</v>
          </cell>
          <cell r="D8766">
            <v>33</v>
          </cell>
          <cell r="E8766">
            <v>44</v>
          </cell>
          <cell r="F8766">
            <v>2.21</v>
          </cell>
          <cell r="G8766">
            <v>2</v>
          </cell>
          <cell r="H8766">
            <v>0.22</v>
          </cell>
          <cell r="I8766">
            <v>2.2200000000000002</v>
          </cell>
          <cell r="J8766">
            <v>0.20999999999999996</v>
          </cell>
        </row>
        <row r="8767">
          <cell r="A8767" t="str">
            <v>ალვის ხეI48</v>
          </cell>
          <cell r="B8767" t="str">
            <v>ალვის ხე</v>
          </cell>
          <cell r="C8767" t="str">
            <v>I</v>
          </cell>
          <cell r="D8767">
            <v>34.5</v>
          </cell>
          <cell r="E8767">
            <v>48</v>
          </cell>
          <cell r="F8767">
            <v>2.7</v>
          </cell>
          <cell r="G8767">
            <v>2.4500000000000002</v>
          </cell>
          <cell r="H8767">
            <v>0.27</v>
          </cell>
          <cell r="I8767">
            <v>2.72</v>
          </cell>
          <cell r="J8767">
            <v>0.25</v>
          </cell>
        </row>
        <row r="8768">
          <cell r="A8768" t="str">
            <v>ალვის ხეI52</v>
          </cell>
          <cell r="B8768" t="str">
            <v>ალვის ხე</v>
          </cell>
          <cell r="C8768" t="str">
            <v>I</v>
          </cell>
          <cell r="D8768">
            <v>35.5</v>
          </cell>
          <cell r="E8768">
            <v>52</v>
          </cell>
          <cell r="F8768">
            <v>3.25</v>
          </cell>
          <cell r="G8768">
            <v>2.95</v>
          </cell>
          <cell r="H8768">
            <v>0.33</v>
          </cell>
          <cell r="I8768">
            <v>3.2800000000000002</v>
          </cell>
          <cell r="J8768">
            <v>0.29999999999999982</v>
          </cell>
        </row>
        <row r="8769">
          <cell r="A8769" t="str">
            <v>ალვის ხეI56</v>
          </cell>
          <cell r="B8769" t="str">
            <v>ალვის ხე</v>
          </cell>
          <cell r="C8769" t="str">
            <v>I</v>
          </cell>
          <cell r="D8769">
            <v>36.5</v>
          </cell>
          <cell r="E8769">
            <v>56</v>
          </cell>
          <cell r="F8769">
            <v>3.86</v>
          </cell>
          <cell r="G8769">
            <v>3.51</v>
          </cell>
          <cell r="H8769">
            <v>0.39</v>
          </cell>
          <cell r="I8769">
            <v>3.9</v>
          </cell>
          <cell r="J8769">
            <v>0.35000000000000009</v>
          </cell>
        </row>
        <row r="8770">
          <cell r="A8770" t="str">
            <v>ალვის ხეI60</v>
          </cell>
          <cell r="B8770" t="str">
            <v>ალვის ხე</v>
          </cell>
          <cell r="C8770" t="str">
            <v>I</v>
          </cell>
          <cell r="D8770">
            <v>37.5</v>
          </cell>
          <cell r="E8770">
            <v>60</v>
          </cell>
          <cell r="F8770">
            <v>4.5199999999999996</v>
          </cell>
          <cell r="G8770">
            <v>4.1100000000000003</v>
          </cell>
          <cell r="H8770">
            <v>0.45</v>
          </cell>
          <cell r="I8770">
            <v>4.5600000000000005</v>
          </cell>
          <cell r="J8770">
            <v>0.40999999999999925</v>
          </cell>
        </row>
        <row r="8771">
          <cell r="A8771" t="str">
            <v>ალვის ხეI64</v>
          </cell>
          <cell r="B8771" t="str">
            <v>ალვის ხე</v>
          </cell>
          <cell r="C8771" t="str">
            <v>I</v>
          </cell>
          <cell r="D8771">
            <v>38</v>
          </cell>
          <cell r="E8771">
            <v>64</v>
          </cell>
          <cell r="F8771">
            <v>5.23</v>
          </cell>
          <cell r="G8771">
            <v>4.76</v>
          </cell>
          <cell r="H8771">
            <v>0.52</v>
          </cell>
          <cell r="I8771">
            <v>5.2799999999999994</v>
          </cell>
          <cell r="J8771">
            <v>0.47000000000000064</v>
          </cell>
        </row>
        <row r="8772">
          <cell r="A8772" t="str">
            <v>ალვის ხეI68</v>
          </cell>
          <cell r="B8772" t="str">
            <v>ალვის ხე</v>
          </cell>
          <cell r="C8772" t="str">
            <v>I</v>
          </cell>
          <cell r="D8772">
            <v>39</v>
          </cell>
          <cell r="E8772">
            <v>68</v>
          </cell>
          <cell r="F8772">
            <v>5.99</v>
          </cell>
          <cell r="G8772">
            <v>5.45</v>
          </cell>
          <cell r="H8772">
            <v>0.6</v>
          </cell>
          <cell r="I8772">
            <v>6.05</v>
          </cell>
          <cell r="J8772">
            <v>0.54</v>
          </cell>
        </row>
        <row r="8773">
          <cell r="A8773" t="str">
            <v>ალვის ხეI72</v>
          </cell>
          <cell r="B8773" t="str">
            <v>ალვის ხე</v>
          </cell>
          <cell r="C8773" t="str">
            <v>I</v>
          </cell>
          <cell r="D8773">
            <v>39.5</v>
          </cell>
          <cell r="E8773">
            <v>72</v>
          </cell>
          <cell r="F8773">
            <v>6.8</v>
          </cell>
          <cell r="G8773">
            <v>6.18</v>
          </cell>
          <cell r="H8773">
            <v>0.68</v>
          </cell>
          <cell r="I8773">
            <v>6.8599999999999994</v>
          </cell>
          <cell r="J8773">
            <v>0.62000000000000011</v>
          </cell>
        </row>
        <row r="8774">
          <cell r="A8774" t="str">
            <v>ალვის ხეI76</v>
          </cell>
          <cell r="B8774" t="str">
            <v>ალვის ხე</v>
          </cell>
          <cell r="C8774" t="str">
            <v>I</v>
          </cell>
          <cell r="D8774">
            <v>40</v>
          </cell>
          <cell r="E8774">
            <v>76</v>
          </cell>
          <cell r="F8774">
            <v>7.67</v>
          </cell>
          <cell r="G8774">
            <v>6.96</v>
          </cell>
          <cell r="H8774">
            <v>0.77</v>
          </cell>
          <cell r="I8774">
            <v>7.73</v>
          </cell>
          <cell r="J8774">
            <v>0.71</v>
          </cell>
        </row>
        <row r="8775">
          <cell r="A8775" t="str">
            <v>ალვის ხეI80</v>
          </cell>
          <cell r="B8775" t="str">
            <v>ალვის ხე</v>
          </cell>
          <cell r="C8775" t="str">
            <v>I</v>
          </cell>
          <cell r="D8775">
            <v>40.5</v>
          </cell>
          <cell r="E8775">
            <v>80</v>
          </cell>
          <cell r="F8775">
            <v>8.58</v>
          </cell>
          <cell r="G8775">
            <v>7.77</v>
          </cell>
          <cell r="H8775">
            <v>0.86</v>
          </cell>
          <cell r="I8775">
            <v>8.629999999999999</v>
          </cell>
          <cell r="J8775">
            <v>0.8100000000000005</v>
          </cell>
        </row>
        <row r="8776">
          <cell r="A8776" t="str">
            <v>ალვის ხეI84</v>
          </cell>
          <cell r="B8776" t="str">
            <v>ალვის ხე</v>
          </cell>
          <cell r="C8776" t="str">
            <v>I</v>
          </cell>
          <cell r="D8776">
            <v>41</v>
          </cell>
          <cell r="E8776">
            <v>84</v>
          </cell>
          <cell r="F8776">
            <v>9.5299999999999994</v>
          </cell>
          <cell r="G8776">
            <v>8.6199999999999992</v>
          </cell>
          <cell r="H8776">
            <v>0.95</v>
          </cell>
          <cell r="I8776">
            <v>9.5699999999999985</v>
          </cell>
          <cell r="J8776">
            <v>0.91000000000000014</v>
          </cell>
        </row>
        <row r="8777">
          <cell r="A8777" t="str">
            <v>ალვის ხეI88</v>
          </cell>
          <cell r="B8777" t="str">
            <v>ალვის ხე</v>
          </cell>
          <cell r="C8777" t="str">
            <v>I</v>
          </cell>
          <cell r="D8777">
            <v>41.5</v>
          </cell>
          <cell r="E8777">
            <v>88</v>
          </cell>
          <cell r="F8777">
            <v>10.53</v>
          </cell>
          <cell r="G8777">
            <v>9.5</v>
          </cell>
          <cell r="H8777">
            <v>1.05</v>
          </cell>
          <cell r="I8777">
            <v>10.55</v>
          </cell>
          <cell r="J8777">
            <v>1.0299999999999994</v>
          </cell>
        </row>
        <row r="8778">
          <cell r="A8778" t="str">
            <v>ალვის ხეI92</v>
          </cell>
          <cell r="B8778" t="str">
            <v>ალვის ხე</v>
          </cell>
          <cell r="C8778" t="str">
            <v>I</v>
          </cell>
          <cell r="D8778">
            <v>41.5</v>
          </cell>
          <cell r="E8778">
            <v>92</v>
          </cell>
          <cell r="F8778">
            <v>11.58</v>
          </cell>
          <cell r="G8778">
            <v>10.41</v>
          </cell>
          <cell r="H8778">
            <v>1.1599999999999999</v>
          </cell>
          <cell r="I8778">
            <v>11.57</v>
          </cell>
          <cell r="J8778">
            <v>1.17</v>
          </cell>
        </row>
        <row r="8779">
          <cell r="A8779" t="str">
            <v>ალვის ხეI96</v>
          </cell>
          <cell r="B8779" t="str">
            <v>ალვის ხე</v>
          </cell>
          <cell r="C8779" t="str">
            <v>I</v>
          </cell>
          <cell r="D8779">
            <v>42</v>
          </cell>
          <cell r="E8779">
            <v>96</v>
          </cell>
          <cell r="F8779">
            <v>12.67</v>
          </cell>
          <cell r="G8779">
            <v>11.36</v>
          </cell>
          <cell r="H8779">
            <v>1.27</v>
          </cell>
          <cell r="I8779">
            <v>12.629999999999999</v>
          </cell>
          <cell r="J8779">
            <v>1.3100000000000005</v>
          </cell>
        </row>
        <row r="8780">
          <cell r="A8780" t="str">
            <v>ალვის ხეI100</v>
          </cell>
          <cell r="B8780" t="str">
            <v>ალვის ხე</v>
          </cell>
          <cell r="C8780" t="str">
            <v>I</v>
          </cell>
          <cell r="D8780">
            <v>42</v>
          </cell>
          <cell r="E8780">
            <v>100</v>
          </cell>
          <cell r="F8780">
            <v>13.8</v>
          </cell>
          <cell r="G8780">
            <v>12.34</v>
          </cell>
          <cell r="H8780">
            <v>1.38</v>
          </cell>
          <cell r="I8780">
            <v>13.719999999999999</v>
          </cell>
          <cell r="J8780">
            <v>1.4600000000000009</v>
          </cell>
        </row>
        <row r="8781">
          <cell r="A8781" t="str">
            <v>ალვის ხეI104</v>
          </cell>
          <cell r="B8781" t="str">
            <v>ალვის ხე</v>
          </cell>
          <cell r="C8781" t="str">
            <v>I</v>
          </cell>
          <cell r="D8781">
            <v>42.5</v>
          </cell>
          <cell r="E8781">
            <v>104</v>
          </cell>
          <cell r="F8781">
            <v>14.98</v>
          </cell>
          <cell r="G8781">
            <v>13.36</v>
          </cell>
          <cell r="H8781">
            <v>1.5</v>
          </cell>
          <cell r="I8781">
            <v>14.86</v>
          </cell>
          <cell r="J8781">
            <v>1.620000000000001</v>
          </cell>
        </row>
        <row r="8782">
          <cell r="A8782" t="str">
            <v>ალვის ხეI108</v>
          </cell>
          <cell r="B8782" t="str">
            <v>ალვის ხე</v>
          </cell>
          <cell r="C8782" t="str">
            <v>I</v>
          </cell>
          <cell r="D8782">
            <v>42.5</v>
          </cell>
          <cell r="E8782">
            <v>108</v>
          </cell>
          <cell r="F8782">
            <v>16.21</v>
          </cell>
          <cell r="G8782">
            <v>14.41</v>
          </cell>
          <cell r="H8782">
            <v>1.62</v>
          </cell>
          <cell r="I8782">
            <v>16.03</v>
          </cell>
          <cell r="J8782">
            <v>1.8000000000000007</v>
          </cell>
        </row>
        <row r="8783">
          <cell r="A8783" t="str">
            <v>ალვის ხეI112</v>
          </cell>
          <cell r="B8783" t="str">
            <v>ალვის ხე</v>
          </cell>
          <cell r="C8783" t="str">
            <v>I</v>
          </cell>
          <cell r="D8783">
            <v>43</v>
          </cell>
          <cell r="E8783">
            <v>112</v>
          </cell>
          <cell r="F8783">
            <v>17.47</v>
          </cell>
          <cell r="G8783">
            <v>15.48</v>
          </cell>
          <cell r="H8783">
            <v>1.75</v>
          </cell>
          <cell r="I8783">
            <v>17.23</v>
          </cell>
          <cell r="J8783">
            <v>1.9899999999999984</v>
          </cell>
        </row>
        <row r="8784">
          <cell r="A8784" t="str">
            <v>ალვის ხეI116</v>
          </cell>
          <cell r="B8784" t="str">
            <v>ალვის ხე</v>
          </cell>
          <cell r="C8784" t="str">
            <v>I</v>
          </cell>
          <cell r="D8784">
            <v>43</v>
          </cell>
          <cell r="E8784">
            <v>116</v>
          </cell>
          <cell r="F8784">
            <v>18.79</v>
          </cell>
          <cell r="G8784">
            <v>16.61</v>
          </cell>
          <cell r="H8784">
            <v>1.88</v>
          </cell>
          <cell r="I8784">
            <v>18.489999999999998</v>
          </cell>
          <cell r="J8784">
            <v>2.1799999999999997</v>
          </cell>
        </row>
        <row r="8785">
          <cell r="A8785" t="str">
            <v>ალვის ხეI120</v>
          </cell>
          <cell r="B8785" t="str">
            <v>ალვის ხე</v>
          </cell>
          <cell r="C8785" t="str">
            <v>I</v>
          </cell>
          <cell r="D8785">
            <v>43</v>
          </cell>
          <cell r="E8785">
            <v>120</v>
          </cell>
          <cell r="F8785">
            <v>20.149999999999999</v>
          </cell>
          <cell r="G8785">
            <v>17.75</v>
          </cell>
          <cell r="H8785">
            <v>2.02</v>
          </cell>
          <cell r="I8785">
            <v>19.77</v>
          </cell>
          <cell r="J8785">
            <v>2.3999999999999986</v>
          </cell>
        </row>
        <row r="8786">
          <cell r="A8786" t="str">
            <v>ალვის ხეI124</v>
          </cell>
          <cell r="B8786" t="str">
            <v>ალვის ხე</v>
          </cell>
          <cell r="C8786" t="str">
            <v>I</v>
          </cell>
          <cell r="D8786">
            <v>43.5</v>
          </cell>
          <cell r="E8786">
            <v>124</v>
          </cell>
          <cell r="F8786">
            <v>21.56</v>
          </cell>
          <cell r="G8786">
            <v>18.93</v>
          </cell>
          <cell r="H8786">
            <v>2.16</v>
          </cell>
          <cell r="I8786">
            <v>21.09</v>
          </cell>
          <cell r="J8786">
            <v>2.629999999999999</v>
          </cell>
        </row>
        <row r="8787">
          <cell r="A8787" t="str">
            <v>ალვის ხეI128</v>
          </cell>
          <cell r="B8787" t="str">
            <v>ალვის ხე</v>
          </cell>
          <cell r="C8787" t="str">
            <v>I</v>
          </cell>
          <cell r="D8787">
            <v>43.5</v>
          </cell>
          <cell r="E8787">
            <v>128</v>
          </cell>
          <cell r="F8787">
            <v>23.03</v>
          </cell>
          <cell r="G8787">
            <v>20.170000000000002</v>
          </cell>
          <cell r="H8787">
            <v>2.2999999999999998</v>
          </cell>
          <cell r="I8787">
            <v>22.470000000000002</v>
          </cell>
          <cell r="J8787">
            <v>2.8599999999999994</v>
          </cell>
        </row>
        <row r="8788">
          <cell r="A8788" t="str">
            <v>ალვის ხეI132</v>
          </cell>
          <cell r="B8788" t="str">
            <v>ალვის ხე</v>
          </cell>
          <cell r="C8788" t="str">
            <v>I</v>
          </cell>
          <cell r="D8788">
            <v>43.5</v>
          </cell>
          <cell r="E8788">
            <v>132</v>
          </cell>
          <cell r="F8788">
            <v>24.55</v>
          </cell>
          <cell r="G8788">
            <v>21.46</v>
          </cell>
          <cell r="H8788">
            <v>2.46</v>
          </cell>
          <cell r="I8788">
            <v>23.92</v>
          </cell>
          <cell r="J8788">
            <v>3.09</v>
          </cell>
        </row>
        <row r="8789">
          <cell r="A8789" t="str">
            <v>ალვის ხეI136</v>
          </cell>
          <cell r="B8789" t="str">
            <v>ალვის ხე</v>
          </cell>
          <cell r="C8789" t="str">
            <v>I</v>
          </cell>
          <cell r="D8789">
            <v>44</v>
          </cell>
          <cell r="E8789">
            <v>136</v>
          </cell>
          <cell r="F8789">
            <v>26.14</v>
          </cell>
          <cell r="G8789">
            <v>22.82</v>
          </cell>
          <cell r="H8789">
            <v>2.61</v>
          </cell>
          <cell r="I8789">
            <v>25.43</v>
          </cell>
          <cell r="J8789">
            <v>3.3200000000000003</v>
          </cell>
        </row>
        <row r="8790">
          <cell r="A8790" t="str">
            <v>ალვის ხეI140</v>
          </cell>
          <cell r="B8790" t="str">
            <v>ალვის ხე</v>
          </cell>
          <cell r="C8790" t="str">
            <v>I</v>
          </cell>
          <cell r="D8790">
            <v>44</v>
          </cell>
          <cell r="E8790">
            <v>140</v>
          </cell>
          <cell r="F8790">
            <v>27.79</v>
          </cell>
          <cell r="G8790">
            <v>24.21</v>
          </cell>
          <cell r="H8790">
            <v>2.78</v>
          </cell>
          <cell r="I8790">
            <v>26.990000000000002</v>
          </cell>
          <cell r="J8790">
            <v>3.5799999999999983</v>
          </cell>
        </row>
        <row r="8791">
          <cell r="A8791" t="str">
            <v>ალვის ხეI144</v>
          </cell>
          <cell r="B8791" t="str">
            <v>ალვის ხე</v>
          </cell>
          <cell r="C8791" t="str">
            <v>I</v>
          </cell>
          <cell r="D8791">
            <v>44.5</v>
          </cell>
          <cell r="E8791">
            <v>144</v>
          </cell>
          <cell r="F8791">
            <v>29.52</v>
          </cell>
          <cell r="G8791">
            <v>25.68</v>
          </cell>
          <cell r="H8791">
            <v>2.95</v>
          </cell>
          <cell r="I8791">
            <v>28.63</v>
          </cell>
          <cell r="J8791">
            <v>3.84</v>
          </cell>
        </row>
        <row r="8792">
          <cell r="A8792" t="str">
            <v>ალვის ხეI148</v>
          </cell>
          <cell r="B8792" t="str">
            <v>ალვის ხე</v>
          </cell>
          <cell r="C8792" t="str">
            <v>I</v>
          </cell>
          <cell r="D8792">
            <v>44.5</v>
          </cell>
          <cell r="E8792">
            <v>148</v>
          </cell>
          <cell r="F8792">
            <v>31.33</v>
          </cell>
          <cell r="G8792">
            <v>27.26</v>
          </cell>
          <cell r="H8792">
            <v>3.13</v>
          </cell>
          <cell r="I8792">
            <v>30.39</v>
          </cell>
          <cell r="J8792">
            <v>4.0699999999999967</v>
          </cell>
        </row>
        <row r="8793">
          <cell r="A8793" t="str">
            <v>ალვის ხეI152</v>
          </cell>
          <cell r="B8793" t="str">
            <v>ალვის ხე</v>
          </cell>
          <cell r="C8793" t="str">
            <v>I</v>
          </cell>
          <cell r="D8793">
            <v>45</v>
          </cell>
          <cell r="E8793">
            <v>152</v>
          </cell>
          <cell r="F8793">
            <v>33.229999999999997</v>
          </cell>
          <cell r="G8793">
            <v>28.91</v>
          </cell>
          <cell r="H8793">
            <v>3.32</v>
          </cell>
          <cell r="I8793">
            <v>32.229999999999997</v>
          </cell>
          <cell r="J8793">
            <v>4.3199999999999967</v>
          </cell>
        </row>
        <row r="8794">
          <cell r="A8794" t="str">
            <v>ალვის ხეI156</v>
          </cell>
          <cell r="B8794" t="str">
            <v>ალვის ხე</v>
          </cell>
          <cell r="C8794" t="str">
            <v>I</v>
          </cell>
          <cell r="D8794">
            <v>45.5</v>
          </cell>
          <cell r="E8794">
            <v>156</v>
          </cell>
          <cell r="F8794">
            <v>35.22</v>
          </cell>
          <cell r="G8794">
            <v>30.64</v>
          </cell>
          <cell r="H8794">
            <v>3.52</v>
          </cell>
          <cell r="I8794">
            <v>34.160000000000004</v>
          </cell>
          <cell r="J8794">
            <v>4.5799999999999983</v>
          </cell>
        </row>
        <row r="8795">
          <cell r="A8795" t="str">
            <v>ალვის ხეI160</v>
          </cell>
          <cell r="B8795" t="str">
            <v>ალვის ხე</v>
          </cell>
          <cell r="C8795" t="str">
            <v>I</v>
          </cell>
          <cell r="D8795">
            <v>45.5</v>
          </cell>
          <cell r="E8795">
            <v>160</v>
          </cell>
          <cell r="F8795">
            <v>37.33</v>
          </cell>
          <cell r="G8795">
            <v>32.479999999999997</v>
          </cell>
          <cell r="H8795">
            <v>3.73</v>
          </cell>
          <cell r="I8795">
            <v>36.209999999999994</v>
          </cell>
          <cell r="J8795">
            <v>4.8500000000000014</v>
          </cell>
        </row>
        <row r="8796">
          <cell r="A8796" t="str">
            <v>ალვის ხეII8</v>
          </cell>
          <cell r="B8796" t="str">
            <v>ალვის ხე</v>
          </cell>
          <cell r="C8796" t="str">
            <v>II</v>
          </cell>
          <cell r="D8796">
            <v>15.5</v>
          </cell>
          <cell r="E8796">
            <v>8</v>
          </cell>
          <cell r="F8796">
            <v>3.7999999999999999E-2</v>
          </cell>
          <cell r="G8796">
            <v>0.03</v>
          </cell>
          <cell r="H8796">
            <v>0</v>
          </cell>
          <cell r="I8796">
            <v>0.03</v>
          </cell>
          <cell r="J8796">
            <v>8.0000000000000002E-3</v>
          </cell>
        </row>
        <row r="8797">
          <cell r="A8797" t="str">
            <v>ალვის ხეII10</v>
          </cell>
          <cell r="B8797" t="str">
            <v>ალვის ხე</v>
          </cell>
          <cell r="C8797" t="str">
            <v>II</v>
          </cell>
          <cell r="D8797">
            <v>17</v>
          </cell>
          <cell r="E8797">
            <v>10</v>
          </cell>
          <cell r="F8797">
            <v>6.3E-2</v>
          </cell>
          <cell r="G8797">
            <v>0.05</v>
          </cell>
          <cell r="H8797">
            <v>0.01</v>
          </cell>
          <cell r="I8797">
            <v>6.0000000000000005E-2</v>
          </cell>
          <cell r="J8797">
            <v>1.2999999999999998E-2</v>
          </cell>
        </row>
        <row r="8798">
          <cell r="A8798" t="str">
            <v>ალვის ხეII12</v>
          </cell>
          <cell r="B8798" t="str">
            <v>ალვის ხე</v>
          </cell>
          <cell r="C8798" t="str">
            <v>II</v>
          </cell>
          <cell r="D8798">
            <v>18</v>
          </cell>
          <cell r="E8798">
            <v>12</v>
          </cell>
          <cell r="F8798">
            <v>9.5000000000000001E-2</v>
          </cell>
          <cell r="G8798">
            <v>0.08</v>
          </cell>
          <cell r="H8798">
            <v>0.01</v>
          </cell>
          <cell r="I8798">
            <v>0.09</v>
          </cell>
          <cell r="J8798">
            <v>1.4999999999999999E-2</v>
          </cell>
        </row>
        <row r="8799">
          <cell r="A8799" t="str">
            <v>ალვის ხეII14</v>
          </cell>
          <cell r="B8799" t="str">
            <v>ალვის ხე</v>
          </cell>
          <cell r="C8799" t="str">
            <v>II</v>
          </cell>
          <cell r="D8799">
            <v>19</v>
          </cell>
          <cell r="E8799">
            <v>14</v>
          </cell>
          <cell r="F8799">
            <v>0.13600000000000001</v>
          </cell>
          <cell r="G8799">
            <v>0.12</v>
          </cell>
          <cell r="H8799">
            <v>0.01</v>
          </cell>
          <cell r="I8799">
            <v>0.13</v>
          </cell>
          <cell r="J8799">
            <v>1.6000000000000014E-2</v>
          </cell>
        </row>
        <row r="8800">
          <cell r="A8800" t="str">
            <v>ალვის ხეII16</v>
          </cell>
          <cell r="B8800" t="str">
            <v>ალვის ხე</v>
          </cell>
          <cell r="C8800" t="str">
            <v>II</v>
          </cell>
          <cell r="D8800">
            <v>20</v>
          </cell>
          <cell r="E8800">
            <v>16</v>
          </cell>
          <cell r="F8800">
            <v>0.185</v>
          </cell>
          <cell r="G8800">
            <v>0.16</v>
          </cell>
          <cell r="H8800">
            <v>0.02</v>
          </cell>
          <cell r="I8800">
            <v>0.18</v>
          </cell>
          <cell r="J8800">
            <v>2.4999999999999994E-2</v>
          </cell>
        </row>
        <row r="8801">
          <cell r="A8801" t="str">
            <v>ალვის ხეII20</v>
          </cell>
          <cell r="B8801" t="str">
            <v>ალვის ხე</v>
          </cell>
          <cell r="C8801" t="str">
            <v>II</v>
          </cell>
          <cell r="D8801">
            <v>21.5</v>
          </cell>
          <cell r="E8801">
            <v>20</v>
          </cell>
          <cell r="F8801">
            <v>0.31</v>
          </cell>
          <cell r="G8801">
            <v>0.27</v>
          </cell>
          <cell r="H8801">
            <v>0.03</v>
          </cell>
          <cell r="I8801">
            <v>0.30000000000000004</v>
          </cell>
          <cell r="J8801">
            <v>3.999999999999998E-2</v>
          </cell>
        </row>
        <row r="8802">
          <cell r="A8802" t="str">
            <v>ალვის ხეII24</v>
          </cell>
          <cell r="B8802" t="str">
            <v>ალვის ხე</v>
          </cell>
          <cell r="C8802" t="str">
            <v>II</v>
          </cell>
          <cell r="D8802">
            <v>23.5</v>
          </cell>
          <cell r="E8802">
            <v>24</v>
          </cell>
          <cell r="F8802">
            <v>0.48</v>
          </cell>
          <cell r="G8802">
            <v>0.42</v>
          </cell>
          <cell r="H8802">
            <v>0.05</v>
          </cell>
          <cell r="I8802">
            <v>0.47</v>
          </cell>
          <cell r="J8802">
            <v>0.06</v>
          </cell>
        </row>
        <row r="8803">
          <cell r="A8803" t="str">
            <v>ალვის ხეII28</v>
          </cell>
          <cell r="B8803" t="str">
            <v>ალვის ხე</v>
          </cell>
          <cell r="C8803" t="str">
            <v>II</v>
          </cell>
          <cell r="D8803">
            <v>25</v>
          </cell>
          <cell r="E8803">
            <v>28</v>
          </cell>
          <cell r="F8803">
            <v>0.69</v>
          </cell>
          <cell r="G8803">
            <v>0.61</v>
          </cell>
          <cell r="H8803">
            <v>7.0000000000000007E-2</v>
          </cell>
          <cell r="I8803">
            <v>0.67999999999999994</v>
          </cell>
          <cell r="J8803">
            <v>7.999999999999996E-2</v>
          </cell>
        </row>
        <row r="8804">
          <cell r="A8804" t="str">
            <v>ალვის ხეII32</v>
          </cell>
          <cell r="B8804" t="str">
            <v>ალვის ხე</v>
          </cell>
          <cell r="C8804" t="str">
            <v>II</v>
          </cell>
          <cell r="D8804">
            <v>26.5</v>
          </cell>
          <cell r="E8804">
            <v>32</v>
          </cell>
          <cell r="F8804">
            <v>0.95</v>
          </cell>
          <cell r="G8804">
            <v>0.85</v>
          </cell>
          <cell r="H8804">
            <v>0.1</v>
          </cell>
          <cell r="I8804">
            <v>0.95</v>
          </cell>
          <cell r="J8804">
            <v>9.9999999999999978E-2</v>
          </cell>
        </row>
        <row r="8805">
          <cell r="A8805" t="str">
            <v>ალვის ხეII36</v>
          </cell>
          <cell r="B8805" t="str">
            <v>ალვის ხე</v>
          </cell>
          <cell r="C8805" t="str">
            <v>II</v>
          </cell>
          <cell r="D8805">
            <v>28</v>
          </cell>
          <cell r="E8805">
            <v>36</v>
          </cell>
          <cell r="F8805">
            <v>1.25</v>
          </cell>
          <cell r="G8805">
            <v>1.1200000000000001</v>
          </cell>
          <cell r="H8805">
            <v>0.13</v>
          </cell>
          <cell r="I8805">
            <v>1.25</v>
          </cell>
          <cell r="J8805">
            <v>0.12999999999999989</v>
          </cell>
        </row>
        <row r="8806">
          <cell r="A8806" t="str">
            <v>ალვის ხეII40</v>
          </cell>
          <cell r="B8806" t="str">
            <v>ალვის ხე</v>
          </cell>
          <cell r="C8806" t="str">
            <v>II</v>
          </cell>
          <cell r="D8806">
            <v>29</v>
          </cell>
          <cell r="E8806">
            <v>40</v>
          </cell>
          <cell r="F8806">
            <v>1.61</v>
          </cell>
          <cell r="G8806">
            <v>1.45</v>
          </cell>
          <cell r="H8806">
            <v>0.16</v>
          </cell>
          <cell r="I8806">
            <v>1.6099999999999999</v>
          </cell>
          <cell r="J8806">
            <v>0.16000000000000014</v>
          </cell>
        </row>
        <row r="8807">
          <cell r="A8807" t="str">
            <v>ალვის ხეII44</v>
          </cell>
          <cell r="B8807" t="str">
            <v>ალვის ხე</v>
          </cell>
          <cell r="C8807" t="str">
            <v>II</v>
          </cell>
          <cell r="D8807">
            <v>30</v>
          </cell>
          <cell r="E8807">
            <v>44</v>
          </cell>
          <cell r="F8807">
            <v>2.0099999999999998</v>
          </cell>
          <cell r="G8807">
            <v>1.81</v>
          </cell>
          <cell r="H8807">
            <v>0.2</v>
          </cell>
          <cell r="I8807">
            <v>2.0100000000000002</v>
          </cell>
          <cell r="J8807">
            <v>0.19999999999999973</v>
          </cell>
        </row>
        <row r="8808">
          <cell r="A8808" t="str">
            <v>ალვის ხეII48</v>
          </cell>
          <cell r="B8808" t="str">
            <v>ალვის ხე</v>
          </cell>
          <cell r="C8808" t="str">
            <v>II</v>
          </cell>
          <cell r="D8808">
            <v>31.5</v>
          </cell>
          <cell r="E8808">
            <v>48</v>
          </cell>
          <cell r="F8808">
            <v>2.46</v>
          </cell>
          <cell r="G8808">
            <v>2.23</v>
          </cell>
          <cell r="H8808">
            <v>0.25</v>
          </cell>
          <cell r="I8808">
            <v>2.48</v>
          </cell>
          <cell r="J8808">
            <v>0.22999999999999998</v>
          </cell>
        </row>
        <row r="8809">
          <cell r="A8809" t="str">
            <v>ალვის ხეII52</v>
          </cell>
          <cell r="B8809" t="str">
            <v>ალვის ხე</v>
          </cell>
          <cell r="C8809" t="str">
            <v>II</v>
          </cell>
          <cell r="D8809">
            <v>32.5</v>
          </cell>
          <cell r="E8809">
            <v>52</v>
          </cell>
          <cell r="F8809">
            <v>2.97</v>
          </cell>
          <cell r="G8809">
            <v>2.7</v>
          </cell>
          <cell r="H8809">
            <v>0.3</v>
          </cell>
          <cell r="I8809">
            <v>3</v>
          </cell>
          <cell r="J8809">
            <v>0.27</v>
          </cell>
        </row>
        <row r="8810">
          <cell r="A8810" t="str">
            <v>ალვის ხეII56</v>
          </cell>
          <cell r="B8810" t="str">
            <v>ალვის ხე</v>
          </cell>
          <cell r="C8810" t="str">
            <v>II</v>
          </cell>
          <cell r="D8810">
            <v>33</v>
          </cell>
          <cell r="E8810">
            <v>56</v>
          </cell>
          <cell r="F8810">
            <v>3.52</v>
          </cell>
          <cell r="G8810">
            <v>3.2</v>
          </cell>
          <cell r="H8810">
            <v>0.35</v>
          </cell>
          <cell r="I8810">
            <v>3.5500000000000003</v>
          </cell>
          <cell r="J8810">
            <v>0.31999999999999984</v>
          </cell>
        </row>
        <row r="8811">
          <cell r="A8811" t="str">
            <v>ალვის ხეII60</v>
          </cell>
          <cell r="B8811" t="str">
            <v>ალვის ხე</v>
          </cell>
          <cell r="C8811" t="str">
            <v>II</v>
          </cell>
          <cell r="D8811">
            <v>34</v>
          </cell>
          <cell r="E8811">
            <v>60</v>
          </cell>
          <cell r="F8811">
            <v>4.12</v>
          </cell>
          <cell r="G8811">
            <v>3.75</v>
          </cell>
          <cell r="H8811">
            <v>0.41</v>
          </cell>
          <cell r="I8811">
            <v>4.16</v>
          </cell>
          <cell r="J8811">
            <v>0.37000000000000011</v>
          </cell>
        </row>
        <row r="8812">
          <cell r="A8812" t="str">
            <v>ალვის ხეII64</v>
          </cell>
          <cell r="B8812" t="str">
            <v>ალვის ხე</v>
          </cell>
          <cell r="C8812" t="str">
            <v>II</v>
          </cell>
          <cell r="D8812">
            <v>34.5</v>
          </cell>
          <cell r="E8812">
            <v>64</v>
          </cell>
          <cell r="F8812">
            <v>4.7699999999999996</v>
          </cell>
          <cell r="G8812">
            <v>4.34</v>
          </cell>
          <cell r="H8812">
            <v>0.48</v>
          </cell>
          <cell r="I8812">
            <v>4.82</v>
          </cell>
          <cell r="J8812">
            <v>0.42999999999999972</v>
          </cell>
        </row>
        <row r="8813">
          <cell r="A8813" t="str">
            <v>ალვის ხეII68</v>
          </cell>
          <cell r="B8813" t="str">
            <v>ალვის ხე</v>
          </cell>
          <cell r="C8813" t="str">
            <v>II</v>
          </cell>
          <cell r="D8813">
            <v>35.5</v>
          </cell>
          <cell r="E8813">
            <v>68</v>
          </cell>
          <cell r="F8813">
            <v>5.47</v>
          </cell>
          <cell r="G8813">
            <v>4.9800000000000004</v>
          </cell>
          <cell r="H8813">
            <v>0.55000000000000004</v>
          </cell>
          <cell r="I8813">
            <v>5.53</v>
          </cell>
          <cell r="J8813">
            <v>0.48999999999999932</v>
          </cell>
        </row>
        <row r="8814">
          <cell r="A8814" t="str">
            <v>ალვის ხეII72</v>
          </cell>
          <cell r="B8814" t="str">
            <v>ალვის ხე</v>
          </cell>
          <cell r="C8814" t="str">
            <v>II</v>
          </cell>
          <cell r="D8814">
            <v>36</v>
          </cell>
          <cell r="E8814">
            <v>72</v>
          </cell>
          <cell r="F8814">
            <v>6.21</v>
          </cell>
          <cell r="G8814">
            <v>5.65</v>
          </cell>
          <cell r="H8814">
            <v>0.62</v>
          </cell>
          <cell r="I8814">
            <v>6.2700000000000005</v>
          </cell>
          <cell r="J8814">
            <v>0.55999999999999961</v>
          </cell>
        </row>
        <row r="8815">
          <cell r="A8815" t="str">
            <v>ალვის ხეII76</v>
          </cell>
          <cell r="B8815" t="str">
            <v>ალვის ხე</v>
          </cell>
          <cell r="C8815" t="str">
            <v>II</v>
          </cell>
          <cell r="D8815">
            <v>35.6</v>
          </cell>
          <cell r="E8815">
            <v>76</v>
          </cell>
          <cell r="F8815">
            <v>6.99</v>
          </cell>
          <cell r="G8815">
            <v>6.35</v>
          </cell>
          <cell r="H8815">
            <v>0.7</v>
          </cell>
          <cell r="I8815">
            <v>7.05</v>
          </cell>
          <cell r="J8815">
            <v>0.64000000000000057</v>
          </cell>
        </row>
        <row r="8816">
          <cell r="A8816" t="str">
            <v>ალვის ხეII80</v>
          </cell>
          <cell r="B8816" t="str">
            <v>ალვის ხე</v>
          </cell>
          <cell r="C8816" t="str">
            <v>II</v>
          </cell>
          <cell r="D8816">
            <v>37</v>
          </cell>
          <cell r="E8816">
            <v>80</v>
          </cell>
          <cell r="F8816">
            <v>7.82</v>
          </cell>
          <cell r="G8816">
            <v>7.08</v>
          </cell>
          <cell r="H8816">
            <v>0.78</v>
          </cell>
          <cell r="I8816">
            <v>7.86</v>
          </cell>
          <cell r="J8816">
            <v>0.74000000000000021</v>
          </cell>
        </row>
        <row r="8817">
          <cell r="A8817" t="str">
            <v>ალვის ხეII84</v>
          </cell>
          <cell r="B8817" t="str">
            <v>ალვის ხე</v>
          </cell>
          <cell r="C8817" t="str">
            <v>II</v>
          </cell>
          <cell r="D8817">
            <v>37</v>
          </cell>
          <cell r="E8817">
            <v>84</v>
          </cell>
          <cell r="F8817">
            <v>8.69</v>
          </cell>
          <cell r="G8817">
            <v>7.86</v>
          </cell>
          <cell r="H8817">
            <v>0.87</v>
          </cell>
          <cell r="I8817">
            <v>8.73</v>
          </cell>
          <cell r="J8817">
            <v>0.82999999999999918</v>
          </cell>
        </row>
        <row r="8818">
          <cell r="A8818" t="str">
            <v>ალვის ხეII88</v>
          </cell>
          <cell r="B8818" t="str">
            <v>ალვის ხე</v>
          </cell>
          <cell r="C8818" t="str">
            <v>II</v>
          </cell>
          <cell r="D8818">
            <v>37.5</v>
          </cell>
          <cell r="E8818">
            <v>88</v>
          </cell>
          <cell r="F8818">
            <v>9.61</v>
          </cell>
          <cell r="G8818">
            <v>8.67</v>
          </cell>
          <cell r="H8818">
            <v>0.96</v>
          </cell>
          <cell r="I8818">
            <v>9.629999999999999</v>
          </cell>
          <cell r="J8818">
            <v>0.9399999999999995</v>
          </cell>
        </row>
        <row r="8819">
          <cell r="A8819" t="str">
            <v>ალვის ხეII92</v>
          </cell>
          <cell r="B8819" t="str">
            <v>ალვის ხე</v>
          </cell>
          <cell r="C8819" t="str">
            <v>II</v>
          </cell>
          <cell r="D8819">
            <v>38</v>
          </cell>
          <cell r="E8819">
            <v>92</v>
          </cell>
          <cell r="F8819">
            <v>10.56</v>
          </cell>
          <cell r="G8819">
            <v>9.49</v>
          </cell>
          <cell r="H8819">
            <v>1.03</v>
          </cell>
          <cell r="I8819">
            <v>10.52</v>
          </cell>
          <cell r="J8819">
            <v>1.0700000000000003</v>
          </cell>
        </row>
        <row r="8820">
          <cell r="A8820" t="str">
            <v>ალვის ხეII96</v>
          </cell>
          <cell r="B8820" t="str">
            <v>ალვის ხე</v>
          </cell>
          <cell r="C8820" t="str">
            <v>II</v>
          </cell>
          <cell r="D8820">
            <v>38</v>
          </cell>
          <cell r="E8820">
            <v>96</v>
          </cell>
          <cell r="F8820">
            <v>11.56</v>
          </cell>
          <cell r="G8820">
            <v>10.37</v>
          </cell>
          <cell r="H8820">
            <v>1.1599999999999999</v>
          </cell>
          <cell r="I8820">
            <v>11.53</v>
          </cell>
          <cell r="J8820">
            <v>1.1900000000000013</v>
          </cell>
        </row>
        <row r="8821">
          <cell r="A8821" t="str">
            <v>ალვის ხეII100</v>
          </cell>
          <cell r="B8821" t="str">
            <v>ალვის ხე</v>
          </cell>
          <cell r="C8821" t="str">
            <v>II</v>
          </cell>
          <cell r="D8821">
            <v>38.5</v>
          </cell>
          <cell r="E8821">
            <v>100</v>
          </cell>
          <cell r="F8821">
            <v>12.59</v>
          </cell>
          <cell r="G8821">
            <v>11.26</v>
          </cell>
          <cell r="H8821">
            <v>1.26</v>
          </cell>
          <cell r="I8821">
            <v>12.52</v>
          </cell>
          <cell r="J8821">
            <v>1.33</v>
          </cell>
        </row>
        <row r="8822">
          <cell r="A8822" t="str">
            <v>ალვის ხეII104</v>
          </cell>
          <cell r="B8822" t="str">
            <v>ალვის ხე</v>
          </cell>
          <cell r="C8822" t="str">
            <v>II</v>
          </cell>
          <cell r="D8822">
            <v>38.5</v>
          </cell>
          <cell r="E8822">
            <v>104</v>
          </cell>
          <cell r="F8822">
            <v>13.67</v>
          </cell>
          <cell r="G8822">
            <v>12.19</v>
          </cell>
          <cell r="H8822">
            <v>1.37</v>
          </cell>
          <cell r="I8822">
            <v>13.559999999999999</v>
          </cell>
          <cell r="J8822">
            <v>1.4800000000000004</v>
          </cell>
        </row>
        <row r="8823">
          <cell r="A8823" t="str">
            <v>ალვის ხეII108</v>
          </cell>
          <cell r="B8823" t="str">
            <v>ალვის ხე</v>
          </cell>
          <cell r="C8823" t="str">
            <v>II</v>
          </cell>
          <cell r="D8823">
            <v>39</v>
          </cell>
          <cell r="E8823">
            <v>108</v>
          </cell>
          <cell r="F8823">
            <v>14.78</v>
          </cell>
          <cell r="G8823">
            <v>13.14</v>
          </cell>
          <cell r="H8823">
            <v>1.48</v>
          </cell>
          <cell r="I8823">
            <v>14.620000000000001</v>
          </cell>
          <cell r="J8823">
            <v>1.6399999999999988</v>
          </cell>
        </row>
        <row r="8824">
          <cell r="A8824" t="str">
            <v>ალვის ხეII112</v>
          </cell>
          <cell r="B8824" t="str">
            <v>ალვის ხე</v>
          </cell>
          <cell r="C8824" t="str">
            <v>II</v>
          </cell>
          <cell r="D8824">
            <v>39</v>
          </cell>
          <cell r="E8824">
            <v>112</v>
          </cell>
          <cell r="F8824">
            <v>15.94</v>
          </cell>
          <cell r="G8824">
            <v>14.12</v>
          </cell>
          <cell r="H8824">
            <v>1.59</v>
          </cell>
          <cell r="I8824">
            <v>15.709999999999999</v>
          </cell>
          <cell r="J8824">
            <v>1.8200000000000003</v>
          </cell>
        </row>
        <row r="8825">
          <cell r="A8825" t="str">
            <v>ალვის ხეII116</v>
          </cell>
          <cell r="B8825" t="str">
            <v>ალვის ხე</v>
          </cell>
          <cell r="C8825" t="str">
            <v>II</v>
          </cell>
          <cell r="D8825">
            <v>39</v>
          </cell>
          <cell r="E8825">
            <v>116</v>
          </cell>
          <cell r="F8825">
            <v>17.14</v>
          </cell>
          <cell r="G8825">
            <v>15.15</v>
          </cell>
          <cell r="H8825">
            <v>1.71</v>
          </cell>
          <cell r="I8825">
            <v>16.86</v>
          </cell>
          <cell r="J8825">
            <v>1.9900000000000002</v>
          </cell>
        </row>
        <row r="8826">
          <cell r="A8826" t="str">
            <v>ალვის ხეII120</v>
          </cell>
          <cell r="B8826" t="str">
            <v>ალვის ხე</v>
          </cell>
          <cell r="C8826" t="str">
            <v>II</v>
          </cell>
          <cell r="D8826">
            <v>39.5</v>
          </cell>
          <cell r="E8826">
            <v>120</v>
          </cell>
          <cell r="F8826">
            <v>18.38</v>
          </cell>
          <cell r="G8826">
            <v>16.190000000000001</v>
          </cell>
          <cell r="H8826">
            <v>1.84</v>
          </cell>
          <cell r="I8826">
            <v>18.03</v>
          </cell>
          <cell r="J8826">
            <v>2.1899999999999977</v>
          </cell>
        </row>
        <row r="8827">
          <cell r="A8827" t="str">
            <v>ალვის ხეII124</v>
          </cell>
          <cell r="B8827" t="str">
            <v>ალვის ხე</v>
          </cell>
          <cell r="C8827" t="str">
            <v>II</v>
          </cell>
          <cell r="D8827">
            <v>39.5</v>
          </cell>
          <cell r="E8827">
            <v>124</v>
          </cell>
          <cell r="F8827">
            <v>19.670000000000002</v>
          </cell>
          <cell r="G8827">
            <v>17.27</v>
          </cell>
          <cell r="H8827">
            <v>1.97</v>
          </cell>
          <cell r="I8827">
            <v>19.239999999999998</v>
          </cell>
          <cell r="J8827">
            <v>2.4000000000000021</v>
          </cell>
        </row>
        <row r="8828">
          <cell r="A8828" t="str">
            <v>ალვის ხეII128</v>
          </cell>
          <cell r="B8828" t="str">
            <v>ალვის ხე</v>
          </cell>
          <cell r="C8828" t="str">
            <v>II</v>
          </cell>
          <cell r="D8828">
            <v>39.5</v>
          </cell>
          <cell r="E8828">
            <v>128</v>
          </cell>
          <cell r="F8828">
            <v>21</v>
          </cell>
          <cell r="G8828">
            <v>18.399999999999999</v>
          </cell>
          <cell r="H8828">
            <v>2.1</v>
          </cell>
          <cell r="I8828">
            <v>20.5</v>
          </cell>
          <cell r="J8828">
            <v>2.6000000000000014</v>
          </cell>
        </row>
        <row r="8829">
          <cell r="A8829" t="str">
            <v>ალვის ხეII132</v>
          </cell>
          <cell r="B8829" t="str">
            <v>ალვის ხე</v>
          </cell>
          <cell r="C8829" t="str">
            <v>II</v>
          </cell>
          <cell r="D8829">
            <v>40</v>
          </cell>
          <cell r="E8829">
            <v>132</v>
          </cell>
          <cell r="F8829">
            <v>22.39</v>
          </cell>
          <cell r="G8829">
            <v>19.57</v>
          </cell>
          <cell r="H8829">
            <v>2.2400000000000002</v>
          </cell>
          <cell r="I8829">
            <v>21.810000000000002</v>
          </cell>
          <cell r="J8829">
            <v>2.8200000000000003</v>
          </cell>
        </row>
        <row r="8830">
          <cell r="A8830" t="str">
            <v>ალვის ხეII136</v>
          </cell>
          <cell r="B8830" t="str">
            <v>ალვის ხე</v>
          </cell>
          <cell r="C8830" t="str">
            <v>II</v>
          </cell>
          <cell r="D8830">
            <v>40</v>
          </cell>
          <cell r="E8830">
            <v>136</v>
          </cell>
          <cell r="F8830">
            <v>23.84</v>
          </cell>
          <cell r="G8830">
            <v>20.81</v>
          </cell>
          <cell r="H8830">
            <v>2.38</v>
          </cell>
          <cell r="I8830">
            <v>23.189999999999998</v>
          </cell>
          <cell r="J8830">
            <v>3.0300000000000011</v>
          </cell>
        </row>
        <row r="8831">
          <cell r="A8831" t="str">
            <v>ალვის ხეII140</v>
          </cell>
          <cell r="B8831" t="str">
            <v>ალვის ხე</v>
          </cell>
          <cell r="C8831" t="str">
            <v>II</v>
          </cell>
          <cell r="D8831">
            <v>40</v>
          </cell>
          <cell r="E8831">
            <v>140</v>
          </cell>
          <cell r="F8831">
            <v>25.35</v>
          </cell>
          <cell r="G8831">
            <v>22.08</v>
          </cell>
          <cell r="H8831">
            <v>2.54</v>
          </cell>
          <cell r="I8831">
            <v>24.619999999999997</v>
          </cell>
          <cell r="J8831">
            <v>3.2700000000000031</v>
          </cell>
        </row>
        <row r="8832">
          <cell r="A8832" t="str">
            <v>ალვის ხეII144</v>
          </cell>
          <cell r="B8832" t="str">
            <v>ალვის ხე</v>
          </cell>
          <cell r="C8832" t="str">
            <v>II</v>
          </cell>
          <cell r="D8832">
            <v>40.5</v>
          </cell>
          <cell r="E8832">
            <v>144</v>
          </cell>
          <cell r="F8832">
            <v>26.93</v>
          </cell>
          <cell r="G8832">
            <v>23.43</v>
          </cell>
          <cell r="H8832">
            <v>2.69</v>
          </cell>
          <cell r="I8832">
            <v>26.12</v>
          </cell>
          <cell r="J8832">
            <v>3.5</v>
          </cell>
        </row>
        <row r="8833">
          <cell r="A8833" t="str">
            <v>ალვის ხეII148</v>
          </cell>
          <cell r="B8833" t="str">
            <v>ალვის ხე</v>
          </cell>
          <cell r="C8833" t="str">
            <v>II</v>
          </cell>
          <cell r="D8833">
            <v>40.5</v>
          </cell>
          <cell r="E8833">
            <v>148</v>
          </cell>
          <cell r="F8833">
            <v>28.58</v>
          </cell>
          <cell r="G8833">
            <v>24.86</v>
          </cell>
          <cell r="H8833">
            <v>2.86</v>
          </cell>
          <cell r="I8833">
            <v>27.72</v>
          </cell>
          <cell r="J8833">
            <v>3.7199999999999989</v>
          </cell>
        </row>
        <row r="8834">
          <cell r="A8834" t="str">
            <v>ალვის ხეII152</v>
          </cell>
          <cell r="B8834" t="str">
            <v>ალვის ხე</v>
          </cell>
          <cell r="C8834" t="str">
            <v>II</v>
          </cell>
          <cell r="D8834">
            <v>41</v>
          </cell>
          <cell r="E8834">
            <v>152</v>
          </cell>
          <cell r="F8834">
            <v>30.31</v>
          </cell>
          <cell r="G8834">
            <v>26.37</v>
          </cell>
          <cell r="H8834">
            <v>3.03</v>
          </cell>
          <cell r="I8834">
            <v>29.400000000000002</v>
          </cell>
          <cell r="J8834">
            <v>3.9399999999999977</v>
          </cell>
        </row>
        <row r="8835">
          <cell r="A8835" t="str">
            <v>ალვის ხეII156</v>
          </cell>
          <cell r="B8835" t="str">
            <v>ალვის ხე</v>
          </cell>
          <cell r="C8835" t="str">
            <v>II</v>
          </cell>
          <cell r="D8835">
            <v>41</v>
          </cell>
          <cell r="E8835">
            <v>156</v>
          </cell>
          <cell r="F8835">
            <v>32.130000000000003</v>
          </cell>
          <cell r="G8835">
            <v>27.95</v>
          </cell>
          <cell r="H8835">
            <v>3.21</v>
          </cell>
          <cell r="I8835">
            <v>31.16</v>
          </cell>
          <cell r="J8835">
            <v>4.1800000000000033</v>
          </cell>
        </row>
        <row r="8836">
          <cell r="A8836" t="str">
            <v>ალვის ხეII160</v>
          </cell>
          <cell r="B8836" t="str">
            <v>ალვის ხე</v>
          </cell>
          <cell r="C8836" t="str">
            <v>II</v>
          </cell>
          <cell r="D8836">
            <v>41.5</v>
          </cell>
          <cell r="E8836">
            <v>160</v>
          </cell>
          <cell r="F8836">
            <v>34.049999999999997</v>
          </cell>
          <cell r="G8836">
            <v>29.62</v>
          </cell>
          <cell r="H8836">
            <v>3.41</v>
          </cell>
          <cell r="I8836">
            <v>33.03</v>
          </cell>
          <cell r="J8836">
            <v>4.4299999999999962</v>
          </cell>
        </row>
        <row r="8837">
          <cell r="A8837" t="str">
            <v>ალვის ხეIII8</v>
          </cell>
          <cell r="B8837" t="str">
            <v>ალვის ხე</v>
          </cell>
          <cell r="C8837" t="str">
            <v>III</v>
          </cell>
          <cell r="D8837">
            <v>14</v>
          </cell>
          <cell r="E8837">
            <v>8</v>
          </cell>
          <cell r="F8837">
            <v>3.5000000000000003E-2</v>
          </cell>
          <cell r="G8837">
            <v>0.03</v>
          </cell>
          <cell r="H8837">
            <v>0</v>
          </cell>
          <cell r="I8837">
            <v>0.03</v>
          </cell>
          <cell r="J8837">
            <v>5.0000000000000044E-3</v>
          </cell>
        </row>
        <row r="8838">
          <cell r="A8838" t="str">
            <v>ალვის ხეIII10</v>
          </cell>
          <cell r="B8838" t="str">
            <v>ალვის ხე</v>
          </cell>
          <cell r="C8838" t="str">
            <v>III</v>
          </cell>
          <cell r="D8838">
            <v>15.5</v>
          </cell>
          <cell r="E8838">
            <v>10</v>
          </cell>
          <cell r="F8838">
            <v>5.7000000000000002E-2</v>
          </cell>
          <cell r="G8838">
            <v>0.05</v>
          </cell>
          <cell r="H8838">
            <v>0.01</v>
          </cell>
          <cell r="I8838">
            <v>6.0000000000000005E-2</v>
          </cell>
          <cell r="J8838">
            <v>6.9999999999999993E-3</v>
          </cell>
        </row>
        <row r="8839">
          <cell r="A8839" t="str">
            <v>ალვის ხეIII12</v>
          </cell>
          <cell r="B8839" t="str">
            <v>ალვის ხე</v>
          </cell>
          <cell r="C8839" t="str">
            <v>III</v>
          </cell>
          <cell r="D8839">
            <v>16</v>
          </cell>
          <cell r="E8839">
            <v>12</v>
          </cell>
          <cell r="F8839">
            <v>8.6999999999999994E-2</v>
          </cell>
          <cell r="G8839">
            <v>7.0000000000000007E-2</v>
          </cell>
          <cell r="H8839">
            <v>0.01</v>
          </cell>
          <cell r="I8839">
            <v>0.08</v>
          </cell>
          <cell r="J8839">
            <v>1.6999999999999987E-2</v>
          </cell>
        </row>
        <row r="8840">
          <cell r="A8840" t="str">
            <v>ალვის ხეIII14</v>
          </cell>
          <cell r="B8840" t="str">
            <v>ალვის ხე</v>
          </cell>
          <cell r="C8840" t="str">
            <v>III</v>
          </cell>
          <cell r="D8840">
            <v>17</v>
          </cell>
          <cell r="E8840">
            <v>14</v>
          </cell>
          <cell r="F8840">
            <v>0.124</v>
          </cell>
          <cell r="G8840">
            <v>0.11</v>
          </cell>
          <cell r="H8840">
            <v>0.01</v>
          </cell>
          <cell r="I8840">
            <v>0.12</v>
          </cell>
          <cell r="J8840">
            <v>1.3999999999999999E-2</v>
          </cell>
        </row>
        <row r="8841">
          <cell r="A8841" t="str">
            <v>ალვის ხეIII16</v>
          </cell>
          <cell r="B8841" t="str">
            <v>ალვის ხე</v>
          </cell>
          <cell r="C8841" t="str">
            <v>III</v>
          </cell>
          <cell r="D8841">
            <v>18</v>
          </cell>
          <cell r="E8841">
            <v>16</v>
          </cell>
          <cell r="F8841">
            <v>0.16900000000000001</v>
          </cell>
          <cell r="G8841">
            <v>0.15</v>
          </cell>
          <cell r="H8841">
            <v>0.02</v>
          </cell>
          <cell r="I8841">
            <v>0.16999999999999998</v>
          </cell>
          <cell r="J8841">
            <v>1.9000000000000017E-2</v>
          </cell>
        </row>
        <row r="8842">
          <cell r="A8842" t="str">
            <v>ალვის ხეIII20</v>
          </cell>
          <cell r="B8842" t="str">
            <v>ალვის ხე</v>
          </cell>
          <cell r="C8842" t="str">
            <v>III</v>
          </cell>
          <cell r="D8842">
            <v>19.5</v>
          </cell>
          <cell r="E8842">
            <v>20</v>
          </cell>
          <cell r="F8842">
            <v>0.28000000000000003</v>
          </cell>
          <cell r="G8842">
            <v>0.24</v>
          </cell>
          <cell r="H8842">
            <v>0.03</v>
          </cell>
          <cell r="I8842">
            <v>0.27</v>
          </cell>
          <cell r="J8842">
            <v>4.0000000000000036E-2</v>
          </cell>
        </row>
        <row r="8843">
          <cell r="A8843" t="str">
            <v>ალვის ხეIII24</v>
          </cell>
          <cell r="B8843" t="str">
            <v>ალვის ხე</v>
          </cell>
          <cell r="C8843" t="str">
            <v>III</v>
          </cell>
          <cell r="D8843">
            <v>21.5</v>
          </cell>
          <cell r="E8843">
            <v>24</v>
          </cell>
          <cell r="F8843">
            <v>0.44</v>
          </cell>
          <cell r="G8843">
            <v>0.39</v>
          </cell>
          <cell r="H8843">
            <v>0.04</v>
          </cell>
          <cell r="I8843">
            <v>0.43</v>
          </cell>
          <cell r="J8843">
            <v>4.9999999999999989E-2</v>
          </cell>
        </row>
        <row r="8844">
          <cell r="A8844" t="str">
            <v>ალვის ხეIII28</v>
          </cell>
          <cell r="B8844" t="str">
            <v>ალვის ხე</v>
          </cell>
          <cell r="C8844" t="str">
            <v>III</v>
          </cell>
          <cell r="D8844">
            <v>22.5</v>
          </cell>
          <cell r="E8844">
            <v>28</v>
          </cell>
          <cell r="F8844">
            <v>0.63</v>
          </cell>
          <cell r="G8844">
            <v>0.56000000000000005</v>
          </cell>
          <cell r="H8844">
            <v>0.06</v>
          </cell>
          <cell r="I8844">
            <v>0.62000000000000011</v>
          </cell>
          <cell r="J8844">
            <v>6.9999999999999951E-2</v>
          </cell>
        </row>
        <row r="8845">
          <cell r="A8845" t="str">
            <v>ალვის ხეIII32</v>
          </cell>
          <cell r="B8845" t="str">
            <v>ალვის ხე</v>
          </cell>
          <cell r="C8845" t="str">
            <v>III</v>
          </cell>
          <cell r="D8845">
            <v>24</v>
          </cell>
          <cell r="E8845">
            <v>32</v>
          </cell>
          <cell r="F8845">
            <v>0.87</v>
          </cell>
          <cell r="G8845">
            <v>0.77</v>
          </cell>
          <cell r="H8845">
            <v>0.09</v>
          </cell>
          <cell r="I8845">
            <v>0.86</v>
          </cell>
          <cell r="J8845">
            <v>9.9999999999999978E-2</v>
          </cell>
        </row>
        <row r="8846">
          <cell r="A8846" t="str">
            <v>ალვის ხეIII36</v>
          </cell>
          <cell r="B8846" t="str">
            <v>ალვის ხე</v>
          </cell>
          <cell r="C8846" t="str">
            <v>III</v>
          </cell>
          <cell r="D8846">
            <v>25.5</v>
          </cell>
          <cell r="E8846">
            <v>36</v>
          </cell>
          <cell r="F8846">
            <v>1.1399999999999999</v>
          </cell>
          <cell r="G8846">
            <v>1.02</v>
          </cell>
          <cell r="H8846">
            <v>0.11</v>
          </cell>
          <cell r="I8846">
            <v>1.1300000000000001</v>
          </cell>
          <cell r="J8846">
            <v>0.11999999999999988</v>
          </cell>
        </row>
        <row r="8847">
          <cell r="A8847" t="str">
            <v>ალვის ხეIII40</v>
          </cell>
          <cell r="B8847" t="str">
            <v>ალვის ხე</v>
          </cell>
          <cell r="C8847" t="str">
            <v>III</v>
          </cell>
          <cell r="D8847">
            <v>26.5</v>
          </cell>
          <cell r="E8847">
            <v>40</v>
          </cell>
          <cell r="F8847">
            <v>1.47</v>
          </cell>
          <cell r="G8847">
            <v>1.32</v>
          </cell>
          <cell r="H8847">
            <v>0.15</v>
          </cell>
          <cell r="I8847">
            <v>1.47</v>
          </cell>
          <cell r="J8847">
            <v>0.14999999999999991</v>
          </cell>
        </row>
        <row r="8848">
          <cell r="A8848" t="str">
            <v>ალვის ხეIII44</v>
          </cell>
          <cell r="B8848" t="str">
            <v>ალვის ხე</v>
          </cell>
          <cell r="C8848" t="str">
            <v>III</v>
          </cell>
          <cell r="D8848">
            <v>27.5</v>
          </cell>
          <cell r="E8848">
            <v>44</v>
          </cell>
          <cell r="F8848">
            <v>1.83</v>
          </cell>
          <cell r="G8848">
            <v>1.65</v>
          </cell>
          <cell r="H8848">
            <v>0.18</v>
          </cell>
          <cell r="I8848">
            <v>1.8299999999999998</v>
          </cell>
          <cell r="J8848">
            <v>0.18000000000000016</v>
          </cell>
        </row>
        <row r="8849">
          <cell r="A8849" t="str">
            <v>ალვის ხეIII48</v>
          </cell>
          <cell r="B8849" t="str">
            <v>ალვის ხე</v>
          </cell>
          <cell r="C8849" t="str">
            <v>III</v>
          </cell>
          <cell r="D8849">
            <v>28.5</v>
          </cell>
          <cell r="E8849">
            <v>48</v>
          </cell>
          <cell r="F8849">
            <v>2.25</v>
          </cell>
          <cell r="G8849">
            <v>2.04</v>
          </cell>
          <cell r="H8849">
            <v>0.23</v>
          </cell>
          <cell r="I8849">
            <v>2.27</v>
          </cell>
          <cell r="J8849">
            <v>0.20999999999999996</v>
          </cell>
        </row>
        <row r="8850">
          <cell r="A8850" t="str">
            <v>ალვის ხეIII52</v>
          </cell>
          <cell r="B8850" t="str">
            <v>ალვის ხე</v>
          </cell>
          <cell r="C8850" t="str">
            <v>III</v>
          </cell>
          <cell r="D8850">
            <v>29.5</v>
          </cell>
          <cell r="E8850">
            <v>52</v>
          </cell>
          <cell r="F8850">
            <v>2.71</v>
          </cell>
          <cell r="G8850">
            <v>2.46</v>
          </cell>
          <cell r="H8850">
            <v>0.27</v>
          </cell>
          <cell r="I8850">
            <v>2.73</v>
          </cell>
          <cell r="J8850">
            <v>0.25</v>
          </cell>
        </row>
        <row r="8851">
          <cell r="A8851" t="str">
            <v>ალვის ხეIII56</v>
          </cell>
          <cell r="B8851" t="str">
            <v>ალვის ხე</v>
          </cell>
          <cell r="C8851" t="str">
            <v>III</v>
          </cell>
          <cell r="D8851">
            <v>30</v>
          </cell>
          <cell r="E8851">
            <v>56</v>
          </cell>
          <cell r="F8851">
            <v>3.21</v>
          </cell>
          <cell r="G8851">
            <v>2.92</v>
          </cell>
          <cell r="H8851">
            <v>0.32</v>
          </cell>
          <cell r="I8851">
            <v>3.2399999999999998</v>
          </cell>
          <cell r="J8851">
            <v>0.29000000000000004</v>
          </cell>
        </row>
        <row r="8852">
          <cell r="A8852" t="str">
            <v>ალვის ხეIII60</v>
          </cell>
          <cell r="B8852" t="str">
            <v>ალვის ხე</v>
          </cell>
          <cell r="C8852" t="str">
            <v>III</v>
          </cell>
          <cell r="D8852">
            <v>31</v>
          </cell>
          <cell r="E8852">
            <v>60</v>
          </cell>
          <cell r="F8852">
            <v>3.76</v>
          </cell>
          <cell r="G8852">
            <v>3.42</v>
          </cell>
          <cell r="H8852">
            <v>0.38</v>
          </cell>
          <cell r="I8852">
            <v>3.8</v>
          </cell>
          <cell r="J8852">
            <v>0.33999999999999986</v>
          </cell>
        </row>
        <row r="8853">
          <cell r="A8853" t="str">
            <v>ალვის ხეIII64</v>
          </cell>
          <cell r="B8853" t="str">
            <v>ალვის ხე</v>
          </cell>
          <cell r="C8853" t="str">
            <v>III</v>
          </cell>
          <cell r="D8853">
            <v>31.5</v>
          </cell>
          <cell r="E8853">
            <v>64</v>
          </cell>
          <cell r="F8853">
            <v>4.3499999999999996</v>
          </cell>
          <cell r="G8853">
            <v>3.96</v>
          </cell>
          <cell r="H8853">
            <v>0.44</v>
          </cell>
          <cell r="I8853">
            <v>4.4000000000000004</v>
          </cell>
          <cell r="J8853">
            <v>0.38999999999999968</v>
          </cell>
        </row>
        <row r="8854">
          <cell r="A8854" t="str">
            <v>ალვის ხეIII68</v>
          </cell>
          <cell r="B8854" t="str">
            <v>ალვის ხე</v>
          </cell>
          <cell r="C8854" t="str">
            <v>III</v>
          </cell>
          <cell r="D8854">
            <v>32</v>
          </cell>
          <cell r="E8854">
            <v>68</v>
          </cell>
          <cell r="F8854">
            <v>4.9800000000000004</v>
          </cell>
          <cell r="G8854">
            <v>4.53</v>
          </cell>
          <cell r="H8854">
            <v>0.5</v>
          </cell>
          <cell r="I8854">
            <v>5.03</v>
          </cell>
          <cell r="J8854">
            <v>0.45000000000000018</v>
          </cell>
        </row>
        <row r="8855">
          <cell r="A8855" t="str">
            <v>ალვის ხეIII72</v>
          </cell>
          <cell r="B8855" t="str">
            <v>ალვის ხე</v>
          </cell>
          <cell r="C8855" t="str">
            <v>III</v>
          </cell>
          <cell r="D8855">
            <v>32.5</v>
          </cell>
          <cell r="E8855">
            <v>72</v>
          </cell>
          <cell r="F8855">
            <v>5.66</v>
          </cell>
          <cell r="G8855">
            <v>5.15</v>
          </cell>
          <cell r="H8855">
            <v>0.56999999999999995</v>
          </cell>
          <cell r="I8855">
            <v>5.7200000000000006</v>
          </cell>
          <cell r="J8855">
            <v>0.50999999999999979</v>
          </cell>
        </row>
        <row r="8856">
          <cell r="A8856" t="str">
            <v>ალვის ხეIII76</v>
          </cell>
          <cell r="B8856" t="str">
            <v>ალვის ხე</v>
          </cell>
          <cell r="C8856" t="str">
            <v>III</v>
          </cell>
          <cell r="D8856">
            <v>33</v>
          </cell>
          <cell r="E8856">
            <v>76</v>
          </cell>
          <cell r="F8856">
            <v>6.38</v>
          </cell>
          <cell r="G8856">
            <v>5.79</v>
          </cell>
          <cell r="H8856">
            <v>0.64</v>
          </cell>
          <cell r="I8856">
            <v>6.43</v>
          </cell>
          <cell r="J8856">
            <v>0.58999999999999986</v>
          </cell>
        </row>
        <row r="8857">
          <cell r="A8857" t="str">
            <v>ალვის ხეIII80</v>
          </cell>
          <cell r="B8857" t="str">
            <v>ალვის ხე</v>
          </cell>
          <cell r="C8857" t="str">
            <v>III</v>
          </cell>
          <cell r="D8857">
            <v>33.5</v>
          </cell>
          <cell r="E8857">
            <v>80</v>
          </cell>
          <cell r="F8857">
            <v>7.13</v>
          </cell>
          <cell r="G8857">
            <v>6.46</v>
          </cell>
          <cell r="H8857">
            <v>0.71</v>
          </cell>
          <cell r="I8857">
            <v>7.17</v>
          </cell>
          <cell r="J8857">
            <v>0.66999999999999993</v>
          </cell>
        </row>
        <row r="8858">
          <cell r="A8858" t="str">
            <v>ალვის ხეIII84</v>
          </cell>
          <cell r="B8858" t="str">
            <v>ალვის ხე</v>
          </cell>
          <cell r="C8858" t="str">
            <v>III</v>
          </cell>
          <cell r="D8858">
            <v>34</v>
          </cell>
          <cell r="E8858">
            <v>84</v>
          </cell>
          <cell r="F8858">
            <v>7.93</v>
          </cell>
          <cell r="G8858">
            <v>7.17</v>
          </cell>
          <cell r="H8858">
            <v>0.79</v>
          </cell>
          <cell r="I8858">
            <v>7.96</v>
          </cell>
          <cell r="J8858">
            <v>0.75999999999999979</v>
          </cell>
        </row>
        <row r="8859">
          <cell r="A8859" t="str">
            <v>ალვის ხეIII88</v>
          </cell>
          <cell r="B8859" t="str">
            <v>ალვის ხე</v>
          </cell>
          <cell r="C8859" t="str">
            <v>III</v>
          </cell>
          <cell r="D8859">
            <v>34</v>
          </cell>
          <cell r="E8859">
            <v>88</v>
          </cell>
          <cell r="F8859">
            <v>8.76</v>
          </cell>
          <cell r="G8859">
            <v>7.9</v>
          </cell>
          <cell r="H8859">
            <v>0.88</v>
          </cell>
          <cell r="I8859">
            <v>8.7800000000000011</v>
          </cell>
          <cell r="J8859">
            <v>0.85999999999999943</v>
          </cell>
        </row>
        <row r="8860">
          <cell r="A8860" t="str">
            <v>ალვის ხეIII92</v>
          </cell>
          <cell r="B8860" t="str">
            <v>ალვის ხე</v>
          </cell>
          <cell r="C8860" t="str">
            <v>III</v>
          </cell>
          <cell r="D8860">
            <v>34.5</v>
          </cell>
          <cell r="E8860">
            <v>92</v>
          </cell>
          <cell r="F8860">
            <v>9.6300000000000008</v>
          </cell>
          <cell r="G8860">
            <v>8.66</v>
          </cell>
          <cell r="H8860">
            <v>0.96</v>
          </cell>
          <cell r="I8860">
            <v>9.620000000000001</v>
          </cell>
          <cell r="J8860">
            <v>0.97000000000000064</v>
          </cell>
        </row>
        <row r="8861">
          <cell r="A8861" t="str">
            <v>ალვის ხეIII96</v>
          </cell>
          <cell r="B8861" t="str">
            <v>ალვის ხე</v>
          </cell>
          <cell r="C8861" t="str">
            <v>III</v>
          </cell>
          <cell r="D8861">
            <v>34.5</v>
          </cell>
          <cell r="E8861">
            <v>96</v>
          </cell>
          <cell r="F8861">
            <v>10.54</v>
          </cell>
          <cell r="G8861">
            <v>9.4499999999999993</v>
          </cell>
          <cell r="H8861">
            <v>1.05</v>
          </cell>
          <cell r="I8861">
            <v>10.5</v>
          </cell>
          <cell r="J8861">
            <v>1.0899999999999999</v>
          </cell>
        </row>
        <row r="8862">
          <cell r="A8862" t="str">
            <v>ალვის ხეIII100</v>
          </cell>
          <cell r="B8862" t="str">
            <v>ალვის ხე</v>
          </cell>
          <cell r="C8862" t="str">
            <v>III</v>
          </cell>
          <cell r="D8862">
            <v>35</v>
          </cell>
          <cell r="E8862">
            <v>100</v>
          </cell>
          <cell r="F8862">
            <v>11.49</v>
          </cell>
          <cell r="G8862">
            <v>10.27</v>
          </cell>
          <cell r="H8862">
            <v>1.1499999999999999</v>
          </cell>
          <cell r="I8862">
            <v>11.42</v>
          </cell>
          <cell r="J8862">
            <v>1.2200000000000006</v>
          </cell>
        </row>
        <row r="8863">
          <cell r="A8863" t="str">
            <v>ალვის ხეIII104</v>
          </cell>
          <cell r="B8863" t="str">
            <v>ალვის ხე</v>
          </cell>
          <cell r="C8863" t="str">
            <v>III</v>
          </cell>
          <cell r="D8863">
            <v>35</v>
          </cell>
          <cell r="E8863">
            <v>104</v>
          </cell>
          <cell r="F8863">
            <v>12.47</v>
          </cell>
          <cell r="G8863">
            <v>11.12</v>
          </cell>
          <cell r="H8863">
            <v>1.25</v>
          </cell>
          <cell r="I8863">
            <v>12.37</v>
          </cell>
          <cell r="J8863">
            <v>1.3500000000000014</v>
          </cell>
        </row>
        <row r="8864">
          <cell r="A8864" t="str">
            <v>ალვის ხეIII108</v>
          </cell>
          <cell r="B8864" t="str">
            <v>ალვის ხე</v>
          </cell>
          <cell r="C8864" t="str">
            <v>III</v>
          </cell>
          <cell r="D8864">
            <v>35</v>
          </cell>
          <cell r="E8864">
            <v>108</v>
          </cell>
          <cell r="F8864">
            <v>13.48</v>
          </cell>
          <cell r="G8864">
            <v>11.98</v>
          </cell>
          <cell r="H8864">
            <v>1.35</v>
          </cell>
          <cell r="I8864">
            <v>13.33</v>
          </cell>
          <cell r="J8864">
            <v>1.5</v>
          </cell>
        </row>
        <row r="8865">
          <cell r="A8865" t="str">
            <v>ალვის ხეIII112</v>
          </cell>
          <cell r="B8865" t="str">
            <v>ალვის ხე</v>
          </cell>
          <cell r="C8865" t="str">
            <v>III</v>
          </cell>
          <cell r="D8865">
            <v>35.5</v>
          </cell>
          <cell r="E8865">
            <v>112</v>
          </cell>
          <cell r="F8865">
            <v>14.54</v>
          </cell>
          <cell r="G8865">
            <v>12.88</v>
          </cell>
          <cell r="H8865">
            <v>1.45</v>
          </cell>
          <cell r="I8865">
            <v>14.33</v>
          </cell>
          <cell r="J8865">
            <v>1.6599999999999984</v>
          </cell>
        </row>
        <row r="8866">
          <cell r="A8866" t="str">
            <v>ალვის ხეIII116</v>
          </cell>
          <cell r="B8866" t="str">
            <v>ალვის ხე</v>
          </cell>
          <cell r="C8866" t="str">
            <v>III</v>
          </cell>
          <cell r="D8866">
            <v>35.5</v>
          </cell>
          <cell r="E8866">
            <v>116</v>
          </cell>
          <cell r="F8866">
            <v>15.63</v>
          </cell>
          <cell r="G8866">
            <v>13.82</v>
          </cell>
          <cell r="H8866">
            <v>1.56</v>
          </cell>
          <cell r="I8866">
            <v>15.38</v>
          </cell>
          <cell r="J8866">
            <v>1.8100000000000005</v>
          </cell>
        </row>
        <row r="8867">
          <cell r="A8867" t="str">
            <v>ალვის ხეIII120</v>
          </cell>
          <cell r="B8867" t="str">
            <v>ალვის ხე</v>
          </cell>
          <cell r="C8867" t="str">
            <v>III</v>
          </cell>
          <cell r="D8867">
            <v>36</v>
          </cell>
          <cell r="E8867">
            <v>120</v>
          </cell>
          <cell r="F8867">
            <v>16.760000000000002</v>
          </cell>
          <cell r="G8867">
            <v>14.76</v>
          </cell>
          <cell r="H8867">
            <v>1.68</v>
          </cell>
          <cell r="I8867">
            <v>16.440000000000001</v>
          </cell>
          <cell r="J8867">
            <v>2.0000000000000018</v>
          </cell>
        </row>
        <row r="8868">
          <cell r="A8868" t="str">
            <v>ალვის ხეIII124</v>
          </cell>
          <cell r="B8868" t="str">
            <v>ალვის ხე</v>
          </cell>
          <cell r="C8868" t="str">
            <v>III</v>
          </cell>
          <cell r="D8868">
            <v>36</v>
          </cell>
          <cell r="E8868">
            <v>124</v>
          </cell>
          <cell r="F8868">
            <v>17.940000000000001</v>
          </cell>
          <cell r="G8868">
            <v>15.75</v>
          </cell>
          <cell r="H8868">
            <v>1.79</v>
          </cell>
          <cell r="I8868">
            <v>17.54</v>
          </cell>
          <cell r="J8868">
            <v>2.1900000000000013</v>
          </cell>
        </row>
        <row r="8869">
          <cell r="A8869" t="str">
            <v>ალვის ხეIII128</v>
          </cell>
          <cell r="B8869" t="str">
            <v>ალვის ხე</v>
          </cell>
          <cell r="C8869" t="str">
            <v>III</v>
          </cell>
          <cell r="D8869">
            <v>36</v>
          </cell>
          <cell r="E8869">
            <v>128</v>
          </cell>
          <cell r="F8869">
            <v>19.16</v>
          </cell>
          <cell r="G8869">
            <v>16.78</v>
          </cell>
          <cell r="H8869">
            <v>1.92</v>
          </cell>
          <cell r="I8869">
            <v>18.700000000000003</v>
          </cell>
          <cell r="J8869">
            <v>2.379999999999999</v>
          </cell>
        </row>
        <row r="8870">
          <cell r="A8870" t="str">
            <v>ალვის ხეIII132</v>
          </cell>
          <cell r="B8870" t="str">
            <v>ალვის ხე</v>
          </cell>
          <cell r="C8870" t="str">
            <v>III</v>
          </cell>
          <cell r="D8870">
            <v>36</v>
          </cell>
          <cell r="E8870">
            <v>132</v>
          </cell>
          <cell r="F8870">
            <v>20.43</v>
          </cell>
          <cell r="G8870">
            <v>17.86</v>
          </cell>
          <cell r="H8870">
            <v>2.04</v>
          </cell>
          <cell r="I8870">
            <v>19.899999999999999</v>
          </cell>
          <cell r="J8870">
            <v>2.5700000000000003</v>
          </cell>
        </row>
        <row r="8871">
          <cell r="A8871" t="str">
            <v>ალვის ხეIII136</v>
          </cell>
          <cell r="B8871" t="str">
            <v>ალვის ხე</v>
          </cell>
          <cell r="C8871" t="str">
            <v>III</v>
          </cell>
          <cell r="D8871">
            <v>36.5</v>
          </cell>
          <cell r="E8871">
            <v>136</v>
          </cell>
          <cell r="F8871">
            <v>21.75</v>
          </cell>
          <cell r="G8871">
            <v>18.989999999999998</v>
          </cell>
          <cell r="H8871">
            <v>2.1800000000000002</v>
          </cell>
          <cell r="I8871">
            <v>21.169999999999998</v>
          </cell>
          <cell r="J8871">
            <v>2.7600000000000016</v>
          </cell>
        </row>
        <row r="8872">
          <cell r="A8872" t="str">
            <v>ალვის ხეIII140</v>
          </cell>
          <cell r="B8872" t="str">
            <v>ალვის ხე</v>
          </cell>
          <cell r="C8872" t="str">
            <v>III</v>
          </cell>
          <cell r="D8872">
            <v>36.5</v>
          </cell>
          <cell r="E8872">
            <v>140</v>
          </cell>
          <cell r="F8872">
            <v>23.12</v>
          </cell>
          <cell r="G8872">
            <v>20.14</v>
          </cell>
          <cell r="H8872">
            <v>2.31</v>
          </cell>
          <cell r="I8872">
            <v>22.45</v>
          </cell>
          <cell r="J8872">
            <v>2.9800000000000004</v>
          </cell>
        </row>
        <row r="8873">
          <cell r="A8873" t="str">
            <v>ალვის ხეIII144</v>
          </cell>
          <cell r="B8873" t="str">
            <v>ალვის ხე</v>
          </cell>
          <cell r="C8873" t="str">
            <v>III</v>
          </cell>
          <cell r="D8873">
            <v>36.5</v>
          </cell>
          <cell r="E8873">
            <v>144</v>
          </cell>
          <cell r="F8873">
            <v>24.56</v>
          </cell>
          <cell r="G8873">
            <v>21.37</v>
          </cell>
          <cell r="H8873">
            <v>2.46</v>
          </cell>
          <cell r="I8873">
            <v>23.830000000000002</v>
          </cell>
          <cell r="J8873">
            <v>3.1899999999999977</v>
          </cell>
        </row>
        <row r="8874">
          <cell r="A8874" t="str">
            <v>ალვის ხეIII148</v>
          </cell>
          <cell r="B8874" t="str">
            <v>ალვის ხე</v>
          </cell>
          <cell r="C8874" t="str">
            <v>III</v>
          </cell>
          <cell r="D8874">
            <v>37</v>
          </cell>
          <cell r="E8874">
            <v>148</v>
          </cell>
          <cell r="F8874">
            <v>26.07</v>
          </cell>
          <cell r="G8874">
            <v>22.68</v>
          </cell>
          <cell r="H8874">
            <v>2.61</v>
          </cell>
          <cell r="I8874">
            <v>25.29</v>
          </cell>
          <cell r="J8874">
            <v>3.3900000000000006</v>
          </cell>
        </row>
        <row r="8875">
          <cell r="A8875" t="str">
            <v>ალვის ხეIII152</v>
          </cell>
          <cell r="B8875" t="str">
            <v>ალვის ხე</v>
          </cell>
          <cell r="C8875" t="str">
            <v>III</v>
          </cell>
          <cell r="D8875">
            <v>37</v>
          </cell>
          <cell r="E8875">
            <v>152</v>
          </cell>
          <cell r="F8875">
            <v>27.64</v>
          </cell>
          <cell r="G8875">
            <v>24.05</v>
          </cell>
          <cell r="H8875">
            <v>2.76</v>
          </cell>
          <cell r="I8875">
            <v>26.810000000000002</v>
          </cell>
          <cell r="J8875">
            <v>3.59</v>
          </cell>
        </row>
        <row r="8876">
          <cell r="A8876" t="str">
            <v>ალვის ხეIV8</v>
          </cell>
          <cell r="B8876" t="str">
            <v>ალვის ხე</v>
          </cell>
          <cell r="C8876" t="str">
            <v>IV</v>
          </cell>
          <cell r="D8876">
            <v>13</v>
          </cell>
          <cell r="E8876">
            <v>8</v>
          </cell>
          <cell r="F8876">
            <v>3.2000000000000001E-2</v>
          </cell>
          <cell r="G8876">
            <v>0.03</v>
          </cell>
          <cell r="H8876">
            <v>0</v>
          </cell>
          <cell r="I8876">
            <v>0.03</v>
          </cell>
          <cell r="J8876">
            <v>2.0000000000000018E-3</v>
          </cell>
        </row>
        <row r="8877">
          <cell r="A8877" t="str">
            <v>ალვის ხეIV10</v>
          </cell>
          <cell r="B8877" t="str">
            <v>ალვის ხე</v>
          </cell>
          <cell r="C8877" t="str">
            <v>IV</v>
          </cell>
          <cell r="D8877">
            <v>14</v>
          </cell>
          <cell r="E8877">
            <v>10</v>
          </cell>
          <cell r="F8877">
            <v>5.1999999999999998E-2</v>
          </cell>
          <cell r="G8877">
            <v>0.04</v>
          </cell>
          <cell r="H8877">
            <v>0.01</v>
          </cell>
          <cell r="I8877">
            <v>0.05</v>
          </cell>
          <cell r="J8877">
            <v>1.1999999999999997E-2</v>
          </cell>
        </row>
        <row r="8878">
          <cell r="A8878" t="str">
            <v>ალვის ხეIV12</v>
          </cell>
          <cell r="B8878" t="str">
            <v>ალვის ხე</v>
          </cell>
          <cell r="C8878" t="str">
            <v>IV</v>
          </cell>
          <cell r="D8878">
            <v>14.5</v>
          </cell>
          <cell r="E8878">
            <v>12</v>
          </cell>
          <cell r="F8878">
            <v>7.9000000000000001E-2</v>
          </cell>
          <cell r="G8878">
            <v>7.0000000000000007E-2</v>
          </cell>
          <cell r="H8878">
            <v>0.01</v>
          </cell>
          <cell r="I8878">
            <v>0.08</v>
          </cell>
          <cell r="J8878">
            <v>8.9999999999999941E-3</v>
          </cell>
        </row>
        <row r="8879">
          <cell r="A8879" t="str">
            <v>ალვის ხეIV14</v>
          </cell>
          <cell r="B8879" t="str">
            <v>ალვის ხე</v>
          </cell>
          <cell r="C8879" t="str">
            <v>IV</v>
          </cell>
          <cell r="D8879">
            <v>15.5</v>
          </cell>
          <cell r="E8879">
            <v>14</v>
          </cell>
          <cell r="F8879">
            <v>0.113</v>
          </cell>
          <cell r="G8879">
            <v>0.1</v>
          </cell>
          <cell r="H8879">
            <v>0.01</v>
          </cell>
          <cell r="I8879">
            <v>0.11</v>
          </cell>
          <cell r="J8879">
            <v>1.2999999999999998E-2</v>
          </cell>
        </row>
        <row r="8880">
          <cell r="A8880" t="str">
            <v>ალვის ხეIV16</v>
          </cell>
          <cell r="B8880" t="str">
            <v>ალვის ხე</v>
          </cell>
          <cell r="C8880" t="str">
            <v>IV</v>
          </cell>
          <cell r="D8880">
            <v>16.5</v>
          </cell>
          <cell r="E8880">
            <v>16</v>
          </cell>
          <cell r="F8880">
            <v>0.154</v>
          </cell>
          <cell r="G8880">
            <v>0.13</v>
          </cell>
          <cell r="H8880">
            <v>0.02</v>
          </cell>
          <cell r="I8880">
            <v>0.15</v>
          </cell>
          <cell r="J8880">
            <v>2.3999999999999994E-2</v>
          </cell>
        </row>
        <row r="8881">
          <cell r="A8881" t="str">
            <v>ალვის ხეIV20</v>
          </cell>
          <cell r="B8881" t="str">
            <v>ალვის ხე</v>
          </cell>
          <cell r="C8881" t="str">
            <v>IV</v>
          </cell>
          <cell r="D8881">
            <v>18</v>
          </cell>
          <cell r="E8881">
            <v>20</v>
          </cell>
          <cell r="F8881">
            <v>0.26</v>
          </cell>
          <cell r="G8881">
            <v>0.23</v>
          </cell>
          <cell r="H8881">
            <v>0.03</v>
          </cell>
          <cell r="I8881">
            <v>0.26</v>
          </cell>
          <cell r="J8881">
            <v>0.03</v>
          </cell>
        </row>
        <row r="8882">
          <cell r="A8882" t="str">
            <v>ალვის ხეIV24</v>
          </cell>
          <cell r="B8882" t="str">
            <v>ალვის ხე</v>
          </cell>
          <cell r="C8882" t="str">
            <v>IV</v>
          </cell>
          <cell r="D8882">
            <v>19.5</v>
          </cell>
          <cell r="E8882">
            <v>24</v>
          </cell>
          <cell r="F8882">
            <v>0.4</v>
          </cell>
          <cell r="G8882">
            <v>0.35</v>
          </cell>
          <cell r="H8882">
            <v>0.04</v>
          </cell>
          <cell r="I8882">
            <v>0.38999999999999996</v>
          </cell>
          <cell r="J8882">
            <v>5.0000000000000044E-2</v>
          </cell>
        </row>
        <row r="8883">
          <cell r="A8883" t="str">
            <v>ალვის ხეIV28</v>
          </cell>
          <cell r="B8883" t="str">
            <v>ალვის ხე</v>
          </cell>
          <cell r="C8883" t="str">
            <v>IV</v>
          </cell>
          <cell r="D8883">
            <v>20.5</v>
          </cell>
          <cell r="E8883">
            <v>28</v>
          </cell>
          <cell r="F8883">
            <v>0.57999999999999996</v>
          </cell>
          <cell r="G8883">
            <v>0.51</v>
          </cell>
          <cell r="H8883">
            <v>0.06</v>
          </cell>
          <cell r="I8883">
            <v>0.57000000000000006</v>
          </cell>
          <cell r="J8883">
            <v>6.9999999999999951E-2</v>
          </cell>
        </row>
        <row r="8884">
          <cell r="A8884" t="str">
            <v>ალვის ხეIV32</v>
          </cell>
          <cell r="B8884" t="str">
            <v>ალვის ხე</v>
          </cell>
          <cell r="C8884" t="str">
            <v>IV</v>
          </cell>
          <cell r="D8884">
            <v>22</v>
          </cell>
          <cell r="E8884">
            <v>32</v>
          </cell>
          <cell r="F8884">
            <v>0.79</v>
          </cell>
          <cell r="G8884">
            <v>0.7</v>
          </cell>
          <cell r="H8884">
            <v>0.08</v>
          </cell>
          <cell r="I8884">
            <v>0.77999999999999992</v>
          </cell>
          <cell r="J8884">
            <v>9.000000000000008E-2</v>
          </cell>
        </row>
        <row r="8885">
          <cell r="A8885" t="str">
            <v>ალვის ხეIV36</v>
          </cell>
          <cell r="B8885" t="str">
            <v>ალვის ხე</v>
          </cell>
          <cell r="C8885" t="str">
            <v>IV</v>
          </cell>
          <cell r="D8885">
            <v>23</v>
          </cell>
          <cell r="E8885">
            <v>36</v>
          </cell>
          <cell r="F8885">
            <v>1.04</v>
          </cell>
          <cell r="G8885">
            <v>0.93</v>
          </cell>
          <cell r="H8885">
            <v>0.1</v>
          </cell>
          <cell r="I8885">
            <v>1.03</v>
          </cell>
          <cell r="J8885">
            <v>0.10999999999999999</v>
          </cell>
        </row>
        <row r="8886">
          <cell r="A8886" t="str">
            <v>ალვის ხეIV40</v>
          </cell>
          <cell r="B8886" t="str">
            <v>ალვის ხე</v>
          </cell>
          <cell r="C8886" t="str">
            <v>IV</v>
          </cell>
          <cell r="D8886">
            <v>24</v>
          </cell>
          <cell r="E8886">
            <v>40</v>
          </cell>
          <cell r="F8886">
            <v>1.34</v>
          </cell>
          <cell r="G8886">
            <v>1.21</v>
          </cell>
          <cell r="H8886">
            <v>0.13</v>
          </cell>
          <cell r="I8886">
            <v>1.3399999999999999</v>
          </cell>
          <cell r="J8886">
            <v>0.13000000000000012</v>
          </cell>
        </row>
        <row r="8887">
          <cell r="A8887" t="str">
            <v>ალვის ხეIV44</v>
          </cell>
          <cell r="B8887" t="str">
            <v>ალვის ხე</v>
          </cell>
          <cell r="C8887" t="str">
            <v>IV</v>
          </cell>
          <cell r="D8887">
            <v>25</v>
          </cell>
          <cell r="E8887">
            <v>44</v>
          </cell>
          <cell r="F8887">
            <v>1.67</v>
          </cell>
          <cell r="G8887">
            <v>1.51</v>
          </cell>
          <cell r="H8887">
            <v>0.17</v>
          </cell>
          <cell r="I8887">
            <v>1.68</v>
          </cell>
          <cell r="J8887">
            <v>0.15999999999999992</v>
          </cell>
        </row>
        <row r="8888">
          <cell r="A8888" t="str">
            <v>ალვის ხეIV48</v>
          </cell>
          <cell r="B8888" t="str">
            <v>ალვის ხე</v>
          </cell>
          <cell r="C8888" t="str">
            <v>IV</v>
          </cell>
          <cell r="D8888">
            <v>26</v>
          </cell>
          <cell r="E8888">
            <v>48</v>
          </cell>
          <cell r="F8888">
            <v>2.0499999999999998</v>
          </cell>
          <cell r="G8888">
            <v>1.86</v>
          </cell>
          <cell r="H8888">
            <v>0.21</v>
          </cell>
          <cell r="I8888">
            <v>2.0700000000000003</v>
          </cell>
          <cell r="J8888">
            <v>0.18999999999999972</v>
          </cell>
        </row>
        <row r="8889">
          <cell r="A8889" t="str">
            <v>ალვის ხეIV52</v>
          </cell>
          <cell r="B8889" t="str">
            <v>ალვის ხე</v>
          </cell>
          <cell r="C8889" t="str">
            <v>IV</v>
          </cell>
          <cell r="D8889">
            <v>26.5</v>
          </cell>
          <cell r="E8889">
            <v>52</v>
          </cell>
          <cell r="F8889">
            <v>2.4700000000000002</v>
          </cell>
          <cell r="G8889">
            <v>2.2400000000000002</v>
          </cell>
          <cell r="H8889">
            <v>0.25</v>
          </cell>
          <cell r="I8889">
            <v>2.4900000000000002</v>
          </cell>
          <cell r="J8889">
            <v>0.22999999999999998</v>
          </cell>
        </row>
        <row r="8890">
          <cell r="A8890" t="str">
            <v>ალვის ხეIV56</v>
          </cell>
          <cell r="B8890" t="str">
            <v>ალვის ხე</v>
          </cell>
          <cell r="C8890" t="str">
            <v>IV</v>
          </cell>
          <cell r="D8890">
            <v>27.5</v>
          </cell>
          <cell r="E8890">
            <v>56</v>
          </cell>
          <cell r="F8890">
            <v>2.93</v>
          </cell>
          <cell r="G8890">
            <v>2.66</v>
          </cell>
          <cell r="H8890">
            <v>0.28999999999999998</v>
          </cell>
          <cell r="I8890">
            <v>2.95</v>
          </cell>
          <cell r="J8890">
            <v>0.27</v>
          </cell>
        </row>
        <row r="8891">
          <cell r="A8891" t="str">
            <v>ალვის ხეIV60</v>
          </cell>
          <cell r="B8891" t="str">
            <v>ალვის ხე</v>
          </cell>
          <cell r="C8891" t="str">
            <v>IV</v>
          </cell>
          <cell r="D8891">
            <v>28</v>
          </cell>
          <cell r="E8891">
            <v>60</v>
          </cell>
          <cell r="F8891">
            <v>3.43</v>
          </cell>
          <cell r="G8891">
            <v>3.12</v>
          </cell>
          <cell r="H8891">
            <v>0.34</v>
          </cell>
          <cell r="I8891">
            <v>3.46</v>
          </cell>
          <cell r="J8891">
            <v>0.31000000000000005</v>
          </cell>
        </row>
        <row r="8892">
          <cell r="A8892" t="str">
            <v>ალვის ხეIV64</v>
          </cell>
          <cell r="B8892" t="str">
            <v>ალვის ხე</v>
          </cell>
          <cell r="C8892" t="str">
            <v>IV</v>
          </cell>
          <cell r="D8892">
            <v>28.5</v>
          </cell>
          <cell r="E8892">
            <v>64</v>
          </cell>
          <cell r="F8892">
            <v>3.97</v>
          </cell>
          <cell r="G8892">
            <v>3.61</v>
          </cell>
          <cell r="H8892">
            <v>0.4</v>
          </cell>
          <cell r="I8892">
            <v>4.01</v>
          </cell>
          <cell r="J8892">
            <v>0.36000000000000032</v>
          </cell>
        </row>
        <row r="8893">
          <cell r="A8893" t="str">
            <v>ალვის ხეIV68</v>
          </cell>
          <cell r="B8893" t="str">
            <v>ალვის ხე</v>
          </cell>
          <cell r="C8893" t="str">
            <v>IV</v>
          </cell>
          <cell r="D8893">
            <v>29</v>
          </cell>
          <cell r="E8893">
            <v>68</v>
          </cell>
          <cell r="F8893">
            <v>4.55</v>
          </cell>
          <cell r="G8893">
            <v>4.1399999999999997</v>
          </cell>
          <cell r="H8893">
            <v>0.46</v>
          </cell>
          <cell r="I8893">
            <v>4.5999999999999996</v>
          </cell>
          <cell r="J8893">
            <v>0.41000000000000014</v>
          </cell>
        </row>
        <row r="8894">
          <cell r="A8894" t="str">
            <v>ალვის ხეIV72</v>
          </cell>
          <cell r="B8894" t="str">
            <v>ალვის ხე</v>
          </cell>
          <cell r="C8894" t="str">
            <v>IV</v>
          </cell>
          <cell r="D8894">
            <v>29.5</v>
          </cell>
          <cell r="E8894">
            <v>72</v>
          </cell>
          <cell r="F8894">
            <v>5.16</v>
          </cell>
          <cell r="G8894">
            <v>4.6900000000000004</v>
          </cell>
          <cell r="H8894">
            <v>0.52</v>
          </cell>
          <cell r="I8894">
            <v>5.2100000000000009</v>
          </cell>
          <cell r="J8894">
            <v>0.46999999999999975</v>
          </cell>
        </row>
        <row r="8895">
          <cell r="A8895" t="str">
            <v>ალვის ხეIV76</v>
          </cell>
          <cell r="B8895" t="str">
            <v>ალვის ხე</v>
          </cell>
          <cell r="C8895" t="str">
            <v>IV</v>
          </cell>
          <cell r="D8895">
            <v>30</v>
          </cell>
          <cell r="E8895">
            <v>76</v>
          </cell>
          <cell r="F8895">
            <v>5.82</v>
          </cell>
          <cell r="G8895">
            <v>5.28</v>
          </cell>
          <cell r="H8895">
            <v>0.57999999999999996</v>
          </cell>
          <cell r="I8895">
            <v>5.86</v>
          </cell>
          <cell r="J8895">
            <v>0.54</v>
          </cell>
        </row>
        <row r="8896">
          <cell r="A8896" t="str">
            <v>ალვის ხეIV80</v>
          </cell>
          <cell r="B8896" t="str">
            <v>ალვის ხე</v>
          </cell>
          <cell r="C8896" t="str">
            <v>IV</v>
          </cell>
          <cell r="D8896">
            <v>30.5</v>
          </cell>
          <cell r="E8896">
            <v>80</v>
          </cell>
          <cell r="F8896">
            <v>6.51</v>
          </cell>
          <cell r="G8896">
            <v>5.9</v>
          </cell>
          <cell r="H8896">
            <v>0.65</v>
          </cell>
          <cell r="I8896">
            <v>6.5500000000000007</v>
          </cell>
          <cell r="J8896">
            <v>0.60999999999999943</v>
          </cell>
        </row>
        <row r="8897">
          <cell r="A8897" t="str">
            <v>ალვის ხეIV84</v>
          </cell>
          <cell r="B8897" t="str">
            <v>ალვის ხე</v>
          </cell>
          <cell r="C8897" t="str">
            <v>IV</v>
          </cell>
          <cell r="D8897">
            <v>31</v>
          </cell>
          <cell r="E8897">
            <v>84</v>
          </cell>
          <cell r="F8897">
            <v>7.23</v>
          </cell>
          <cell r="G8897">
            <v>6.54</v>
          </cell>
          <cell r="H8897">
            <v>0.72</v>
          </cell>
          <cell r="I8897">
            <v>7.26</v>
          </cell>
          <cell r="J8897">
            <v>0.69000000000000039</v>
          </cell>
        </row>
        <row r="8898">
          <cell r="A8898" t="str">
            <v>ალვის ხეIV88</v>
          </cell>
          <cell r="B8898" t="str">
            <v>ალვის ხე</v>
          </cell>
          <cell r="C8898" t="str">
            <v>IV</v>
          </cell>
          <cell r="D8898">
            <v>31</v>
          </cell>
          <cell r="E8898">
            <v>88</v>
          </cell>
          <cell r="F8898">
            <v>7.99</v>
          </cell>
          <cell r="G8898">
            <v>7.21</v>
          </cell>
          <cell r="H8898">
            <v>0.8</v>
          </cell>
          <cell r="I8898">
            <v>8.01</v>
          </cell>
          <cell r="J8898">
            <v>0.78000000000000025</v>
          </cell>
        </row>
        <row r="8899">
          <cell r="A8899" t="str">
            <v>ალვის ხეIV92</v>
          </cell>
          <cell r="B8899" t="str">
            <v>ალვის ხე</v>
          </cell>
          <cell r="C8899" t="str">
            <v>IV</v>
          </cell>
          <cell r="D8899">
            <v>31.5</v>
          </cell>
          <cell r="E8899">
            <v>92</v>
          </cell>
          <cell r="F8899">
            <v>8.7899999999999991</v>
          </cell>
          <cell r="G8899">
            <v>7.9</v>
          </cell>
          <cell r="H8899">
            <v>0.88</v>
          </cell>
          <cell r="I8899">
            <v>8.7800000000000011</v>
          </cell>
          <cell r="J8899">
            <v>0.88999999999999879</v>
          </cell>
        </row>
        <row r="8900">
          <cell r="A8900" t="str">
            <v>ალვის ხეIV96</v>
          </cell>
          <cell r="B8900" t="str">
            <v>ალვის ხე</v>
          </cell>
          <cell r="C8900" t="str">
            <v>IV</v>
          </cell>
          <cell r="D8900">
            <v>31.5</v>
          </cell>
          <cell r="E8900">
            <v>96</v>
          </cell>
          <cell r="F8900">
            <v>9.6199999999999992</v>
          </cell>
          <cell r="G8900">
            <v>8.6300000000000008</v>
          </cell>
          <cell r="H8900">
            <v>0.96</v>
          </cell>
          <cell r="I8900">
            <v>9.59</v>
          </cell>
          <cell r="J8900">
            <v>0.98999999999999844</v>
          </cell>
        </row>
        <row r="8901">
          <cell r="A8901" t="str">
            <v>ალვის ხეIV100</v>
          </cell>
          <cell r="B8901" t="str">
            <v>ალვის ხე</v>
          </cell>
          <cell r="C8901" t="str">
            <v>IV</v>
          </cell>
          <cell r="D8901">
            <v>32</v>
          </cell>
          <cell r="E8901">
            <v>100</v>
          </cell>
          <cell r="F8901">
            <v>10.48</v>
          </cell>
          <cell r="G8901">
            <v>9.3699999999999992</v>
          </cell>
          <cell r="H8901">
            <v>1.05</v>
          </cell>
          <cell r="I8901">
            <v>10.42</v>
          </cell>
          <cell r="J8901">
            <v>1.1100000000000012</v>
          </cell>
        </row>
        <row r="8902">
          <cell r="A8902" t="str">
            <v>ალვის ხეIV104</v>
          </cell>
          <cell r="B8902" t="str">
            <v>ალვის ხე</v>
          </cell>
          <cell r="C8902" t="str">
            <v>IV</v>
          </cell>
          <cell r="D8902">
            <v>32</v>
          </cell>
          <cell r="E8902">
            <v>104</v>
          </cell>
          <cell r="F8902">
            <v>11.37</v>
          </cell>
          <cell r="G8902">
            <v>10.14</v>
          </cell>
          <cell r="H8902">
            <v>1.1399999999999999</v>
          </cell>
          <cell r="I8902">
            <v>11.280000000000001</v>
          </cell>
          <cell r="J8902">
            <v>1.2299999999999986</v>
          </cell>
        </row>
        <row r="8903">
          <cell r="A8903" t="str">
            <v>ალვის ხეIV108</v>
          </cell>
          <cell r="B8903" t="str">
            <v>ალვის ხე</v>
          </cell>
          <cell r="C8903" t="str">
            <v>IV</v>
          </cell>
          <cell r="D8903">
            <v>32</v>
          </cell>
          <cell r="E8903">
            <v>108</v>
          </cell>
          <cell r="F8903">
            <v>12.3</v>
          </cell>
          <cell r="G8903">
            <v>10.93</v>
          </cell>
          <cell r="H8903">
            <v>1.23</v>
          </cell>
          <cell r="I8903">
            <v>12.16</v>
          </cell>
          <cell r="J8903">
            <v>1.370000000000001</v>
          </cell>
        </row>
        <row r="8904">
          <cell r="A8904" t="str">
            <v>ალვის ხეIV112</v>
          </cell>
          <cell r="B8904" t="str">
            <v>ალვის ხე</v>
          </cell>
          <cell r="C8904" t="str">
            <v>IV</v>
          </cell>
          <cell r="D8904">
            <v>32.5</v>
          </cell>
          <cell r="E8904">
            <v>112</v>
          </cell>
          <cell r="F8904">
            <v>13.26</v>
          </cell>
          <cell r="G8904">
            <v>11.75</v>
          </cell>
          <cell r="H8904">
            <v>1.33</v>
          </cell>
          <cell r="I8904">
            <v>13.08</v>
          </cell>
          <cell r="J8904">
            <v>1.5099999999999998</v>
          </cell>
        </row>
        <row r="8905">
          <cell r="A8905" t="str">
            <v>ალვის ხეIV116</v>
          </cell>
          <cell r="B8905" t="str">
            <v>ალვის ხე</v>
          </cell>
          <cell r="C8905" t="str">
            <v>IV</v>
          </cell>
          <cell r="D8905">
            <v>32.5</v>
          </cell>
          <cell r="E8905">
            <v>116</v>
          </cell>
          <cell r="F8905">
            <v>14.26</v>
          </cell>
          <cell r="G8905">
            <v>12.61</v>
          </cell>
          <cell r="H8905">
            <v>1.43</v>
          </cell>
          <cell r="I8905">
            <v>14.04</v>
          </cell>
          <cell r="J8905">
            <v>1.6500000000000004</v>
          </cell>
        </row>
        <row r="8906">
          <cell r="A8906" t="str">
            <v>ალვის ხეIV120</v>
          </cell>
          <cell r="B8906" t="str">
            <v>ალვის ხე</v>
          </cell>
          <cell r="C8906" t="str">
            <v>IV</v>
          </cell>
          <cell r="D8906">
            <v>32.5</v>
          </cell>
          <cell r="E8906">
            <v>120</v>
          </cell>
          <cell r="F8906">
            <v>15.29</v>
          </cell>
          <cell r="G8906">
            <v>13.47</v>
          </cell>
          <cell r="H8906">
            <v>1.53</v>
          </cell>
          <cell r="I8906">
            <v>15</v>
          </cell>
          <cell r="J8906">
            <v>1.8199999999999985</v>
          </cell>
        </row>
        <row r="8907">
          <cell r="A8907" t="str">
            <v>ალვის ხეIV124</v>
          </cell>
          <cell r="B8907" t="str">
            <v>ალვის ხე</v>
          </cell>
          <cell r="C8907" t="str">
            <v>IV</v>
          </cell>
          <cell r="D8907">
            <v>32.5</v>
          </cell>
          <cell r="E8907">
            <v>124</v>
          </cell>
          <cell r="F8907">
            <v>16.36</v>
          </cell>
          <cell r="G8907">
            <v>14.36</v>
          </cell>
          <cell r="H8907">
            <v>1.64</v>
          </cell>
          <cell r="I8907">
            <v>16</v>
          </cell>
          <cell r="J8907">
            <v>2</v>
          </cell>
        </row>
        <row r="8908">
          <cell r="A8908" t="str">
            <v>ალვის ხეIV128</v>
          </cell>
          <cell r="B8908" t="str">
            <v>ალვის ხე</v>
          </cell>
          <cell r="C8908" t="str">
            <v>IV</v>
          </cell>
          <cell r="D8908">
            <v>33</v>
          </cell>
          <cell r="E8908">
            <v>128</v>
          </cell>
          <cell r="F8908">
            <v>17.48</v>
          </cell>
          <cell r="G8908">
            <v>15.31</v>
          </cell>
          <cell r="H8908">
            <v>1.75</v>
          </cell>
          <cell r="I8908">
            <v>17.060000000000002</v>
          </cell>
          <cell r="J8908">
            <v>2.17</v>
          </cell>
        </row>
        <row r="8909">
          <cell r="A8909" t="str">
            <v>ალვის ხეIV132</v>
          </cell>
          <cell r="B8909" t="str">
            <v>ალვის ხე</v>
          </cell>
          <cell r="C8909" t="str">
            <v>IV</v>
          </cell>
          <cell r="D8909">
            <v>33</v>
          </cell>
          <cell r="E8909">
            <v>132</v>
          </cell>
          <cell r="F8909">
            <v>18.63</v>
          </cell>
          <cell r="G8909">
            <v>16.28</v>
          </cell>
          <cell r="H8909">
            <v>1.86</v>
          </cell>
          <cell r="I8909">
            <v>18.14</v>
          </cell>
          <cell r="J8909">
            <v>2.3499999999999979</v>
          </cell>
        </row>
        <row r="8910">
          <cell r="A8910" t="str">
            <v>ალვის ხეIV136</v>
          </cell>
          <cell r="B8910" t="str">
            <v>ალვის ხე</v>
          </cell>
          <cell r="C8910" t="str">
            <v>IV</v>
          </cell>
          <cell r="D8910">
            <v>33</v>
          </cell>
          <cell r="E8910">
            <v>136</v>
          </cell>
          <cell r="F8910">
            <v>19.84</v>
          </cell>
          <cell r="G8910">
            <v>17.32</v>
          </cell>
          <cell r="H8910">
            <v>1.98</v>
          </cell>
          <cell r="I8910">
            <v>19.3</v>
          </cell>
          <cell r="J8910">
            <v>2.5199999999999996</v>
          </cell>
        </row>
        <row r="8911">
          <cell r="A8911" t="str">
            <v>ალვის ხეIV140</v>
          </cell>
          <cell r="B8911" t="str">
            <v>ალვის ხე</v>
          </cell>
          <cell r="C8911" t="str">
            <v>IV</v>
          </cell>
          <cell r="D8911">
            <v>33</v>
          </cell>
          <cell r="E8911">
            <v>140</v>
          </cell>
          <cell r="F8911">
            <v>21.09</v>
          </cell>
          <cell r="G8911">
            <v>18.37</v>
          </cell>
          <cell r="H8911">
            <v>2.11</v>
          </cell>
          <cell r="I8911">
            <v>20.48</v>
          </cell>
          <cell r="J8911">
            <v>2.7199999999999989</v>
          </cell>
        </row>
        <row r="8912">
          <cell r="A8912" t="str">
            <v>ალვის ხეIV144</v>
          </cell>
          <cell r="B8912" t="str">
            <v>ალვის ხე</v>
          </cell>
          <cell r="C8912" t="str">
            <v>IV</v>
          </cell>
          <cell r="D8912">
            <v>33.5</v>
          </cell>
          <cell r="E8912">
            <v>144</v>
          </cell>
          <cell r="F8912">
            <v>22.4</v>
          </cell>
          <cell r="G8912">
            <v>19.489999999999998</v>
          </cell>
          <cell r="H8912">
            <v>2.2400000000000002</v>
          </cell>
          <cell r="I8912">
            <v>21.729999999999997</v>
          </cell>
          <cell r="J8912">
            <v>2.91</v>
          </cell>
        </row>
        <row r="8913">
          <cell r="A8913" t="str">
            <v>ალვის ხეIV148</v>
          </cell>
          <cell r="B8913" t="str">
            <v>ალვის ხე</v>
          </cell>
          <cell r="C8913" t="str">
            <v>IV</v>
          </cell>
          <cell r="D8913">
            <v>33.5</v>
          </cell>
          <cell r="E8913">
            <v>148</v>
          </cell>
          <cell r="F8913">
            <v>23.78</v>
          </cell>
          <cell r="G8913">
            <v>20.69</v>
          </cell>
          <cell r="H8913">
            <v>2.38</v>
          </cell>
          <cell r="I8913">
            <v>23.07</v>
          </cell>
          <cell r="J8913">
            <v>3.09</v>
          </cell>
        </row>
        <row r="8914">
          <cell r="A8914" t="str">
            <v>ალვის ხეV8</v>
          </cell>
          <cell r="B8914" t="str">
            <v>ალვის ხე</v>
          </cell>
          <cell r="C8914" t="str">
            <v>V</v>
          </cell>
          <cell r="D8914">
            <v>12</v>
          </cell>
          <cell r="E8914">
            <v>8</v>
          </cell>
          <cell r="F8914">
            <v>2.9000000000000001E-2</v>
          </cell>
          <cell r="G8914">
            <v>0.02</v>
          </cell>
          <cell r="H8914">
            <v>0</v>
          </cell>
          <cell r="I8914">
            <v>0.02</v>
          </cell>
          <cell r="J8914">
            <v>9.0000000000000011E-3</v>
          </cell>
        </row>
        <row r="8915">
          <cell r="A8915" t="str">
            <v>ალვის ხეV10</v>
          </cell>
          <cell r="B8915" t="str">
            <v>ალვის ხე</v>
          </cell>
          <cell r="C8915" t="str">
            <v>V</v>
          </cell>
          <cell r="D8915">
            <v>12.5</v>
          </cell>
          <cell r="E8915">
            <v>10</v>
          </cell>
          <cell r="F8915">
            <v>4.8000000000000001E-2</v>
          </cell>
          <cell r="G8915">
            <v>0.04</v>
          </cell>
          <cell r="H8915">
            <v>0.01</v>
          </cell>
          <cell r="I8915">
            <v>0.05</v>
          </cell>
          <cell r="J8915">
            <v>8.0000000000000002E-3</v>
          </cell>
        </row>
        <row r="8916">
          <cell r="A8916" t="str">
            <v>ალვის ხეV12</v>
          </cell>
          <cell r="B8916" t="str">
            <v>ალვის ხე</v>
          </cell>
          <cell r="C8916" t="str">
            <v>V</v>
          </cell>
          <cell r="D8916">
            <v>13.5</v>
          </cell>
          <cell r="E8916">
            <v>12</v>
          </cell>
          <cell r="F8916">
            <v>7.1999999999999995E-2</v>
          </cell>
          <cell r="G8916">
            <v>0.06</v>
          </cell>
          <cell r="H8916">
            <v>0.01</v>
          </cell>
          <cell r="I8916">
            <v>6.9999999999999993E-2</v>
          </cell>
          <cell r="J8916">
            <v>1.1999999999999997E-2</v>
          </cell>
        </row>
        <row r="8917">
          <cell r="A8917" t="str">
            <v>ალვის ხეV14</v>
          </cell>
          <cell r="B8917" t="str">
            <v>ალვის ხე</v>
          </cell>
          <cell r="C8917" t="str">
            <v>V</v>
          </cell>
          <cell r="D8917">
            <v>14</v>
          </cell>
          <cell r="E8917">
            <v>14</v>
          </cell>
          <cell r="F8917">
            <v>0.10299999999999999</v>
          </cell>
          <cell r="G8917">
            <v>0.09</v>
          </cell>
          <cell r="H8917">
            <v>0.01</v>
          </cell>
          <cell r="I8917">
            <v>9.9999999999999992E-2</v>
          </cell>
          <cell r="J8917">
            <v>1.2999999999999998E-2</v>
          </cell>
        </row>
        <row r="8918">
          <cell r="A8918" t="str">
            <v>ალვის ხეV16</v>
          </cell>
          <cell r="B8918" t="str">
            <v>ალვის ხე</v>
          </cell>
          <cell r="C8918" t="str">
            <v>V</v>
          </cell>
          <cell r="D8918">
            <v>15</v>
          </cell>
          <cell r="E8918">
            <v>16</v>
          </cell>
          <cell r="F8918">
            <v>0.14000000000000001</v>
          </cell>
          <cell r="G8918">
            <v>0.12</v>
          </cell>
          <cell r="H8918">
            <v>0.01</v>
          </cell>
          <cell r="I8918">
            <v>0.13</v>
          </cell>
          <cell r="J8918">
            <v>2.0000000000000018E-2</v>
          </cell>
        </row>
        <row r="8919">
          <cell r="A8919" t="str">
            <v>ალვის ხეV20</v>
          </cell>
          <cell r="B8919" t="str">
            <v>ალვის ხე</v>
          </cell>
          <cell r="C8919" t="str">
            <v>V</v>
          </cell>
          <cell r="D8919">
            <v>16.5</v>
          </cell>
          <cell r="E8919">
            <v>20</v>
          </cell>
          <cell r="F8919">
            <v>0.24</v>
          </cell>
          <cell r="G8919">
            <v>0.21</v>
          </cell>
          <cell r="H8919">
            <v>0.02</v>
          </cell>
          <cell r="I8919">
            <v>0.22999999999999998</v>
          </cell>
          <cell r="J8919">
            <v>0.03</v>
          </cell>
        </row>
        <row r="8920">
          <cell r="A8920" t="str">
            <v>ალვის ხეV24</v>
          </cell>
          <cell r="B8920" t="str">
            <v>ალვის ხე</v>
          </cell>
          <cell r="C8920" t="str">
            <v>V</v>
          </cell>
          <cell r="D8920">
            <v>17.5</v>
          </cell>
          <cell r="E8920">
            <v>24</v>
          </cell>
          <cell r="F8920">
            <v>0.36</v>
          </cell>
          <cell r="G8920">
            <v>0.32</v>
          </cell>
          <cell r="H8920">
            <v>0.04</v>
          </cell>
          <cell r="I8920">
            <v>0.36</v>
          </cell>
          <cell r="J8920">
            <v>3.999999999999998E-2</v>
          </cell>
        </row>
        <row r="8921">
          <cell r="A8921" t="str">
            <v>ალვის ხეV28</v>
          </cell>
          <cell r="B8921" t="str">
            <v>ალვის ხე</v>
          </cell>
          <cell r="C8921" t="str">
            <v>V</v>
          </cell>
          <cell r="D8921">
            <v>19</v>
          </cell>
          <cell r="E8921">
            <v>28</v>
          </cell>
          <cell r="F8921">
            <v>0.52</v>
          </cell>
          <cell r="G8921">
            <v>0.46</v>
          </cell>
          <cell r="H8921">
            <v>0.05</v>
          </cell>
          <cell r="I8921">
            <v>0.51</v>
          </cell>
          <cell r="J8921">
            <v>0.06</v>
          </cell>
        </row>
        <row r="8922">
          <cell r="A8922" t="str">
            <v>ალვის ხეV32</v>
          </cell>
          <cell r="B8922" t="str">
            <v>ალვის ხე</v>
          </cell>
          <cell r="C8922" t="str">
            <v>V</v>
          </cell>
          <cell r="D8922">
            <v>20</v>
          </cell>
          <cell r="E8922">
            <v>32</v>
          </cell>
          <cell r="F8922">
            <v>0.72</v>
          </cell>
          <cell r="G8922">
            <v>0.64</v>
          </cell>
          <cell r="H8922">
            <v>7.0000000000000007E-2</v>
          </cell>
          <cell r="I8922">
            <v>0.71</v>
          </cell>
          <cell r="J8922">
            <v>7.999999999999996E-2</v>
          </cell>
        </row>
        <row r="8923">
          <cell r="A8923" t="str">
            <v>ალვის ხეV36</v>
          </cell>
          <cell r="B8923" t="str">
            <v>ალვის ხე</v>
          </cell>
          <cell r="C8923" t="str">
            <v>V</v>
          </cell>
          <cell r="D8923">
            <v>21</v>
          </cell>
          <cell r="E8923">
            <v>36</v>
          </cell>
          <cell r="F8923">
            <v>0.95</v>
          </cell>
          <cell r="G8923">
            <v>0.85</v>
          </cell>
          <cell r="H8923">
            <v>0.1</v>
          </cell>
          <cell r="I8923">
            <v>0.95</v>
          </cell>
          <cell r="J8923">
            <v>9.9999999999999978E-2</v>
          </cell>
        </row>
        <row r="8924">
          <cell r="A8924" t="str">
            <v>ალვის ხეV40</v>
          </cell>
          <cell r="B8924" t="str">
            <v>ალვის ხე</v>
          </cell>
          <cell r="C8924" t="str">
            <v>V</v>
          </cell>
          <cell r="D8924">
            <v>22</v>
          </cell>
          <cell r="E8924">
            <v>40</v>
          </cell>
          <cell r="F8924">
            <v>1.22</v>
          </cell>
          <cell r="G8924">
            <v>1.1000000000000001</v>
          </cell>
          <cell r="H8924">
            <v>0.12</v>
          </cell>
          <cell r="I8924">
            <v>1.2200000000000002</v>
          </cell>
          <cell r="J8924">
            <v>0.11999999999999988</v>
          </cell>
        </row>
        <row r="8925">
          <cell r="A8925" t="str">
            <v>ალვის ხეV44</v>
          </cell>
          <cell r="B8925" t="str">
            <v>ალვის ხე</v>
          </cell>
          <cell r="C8925" t="str">
            <v>V</v>
          </cell>
          <cell r="D8925">
            <v>23</v>
          </cell>
          <cell r="E8925">
            <v>44</v>
          </cell>
          <cell r="F8925">
            <v>1.53</v>
          </cell>
          <cell r="G8925">
            <v>1.38</v>
          </cell>
          <cell r="H8925">
            <v>0.15</v>
          </cell>
          <cell r="I8925">
            <v>1.5299999999999998</v>
          </cell>
          <cell r="J8925">
            <v>0.15000000000000013</v>
          </cell>
        </row>
        <row r="8926">
          <cell r="A8926" t="str">
            <v>ალვის ხეV48</v>
          </cell>
          <cell r="B8926" t="str">
            <v>ალვის ხე</v>
          </cell>
          <cell r="C8926" t="str">
            <v>V</v>
          </cell>
          <cell r="D8926">
            <v>23.5</v>
          </cell>
          <cell r="E8926">
            <v>48</v>
          </cell>
          <cell r="F8926">
            <v>1.87</v>
          </cell>
          <cell r="G8926">
            <v>1.69</v>
          </cell>
          <cell r="H8926">
            <v>0.19</v>
          </cell>
          <cell r="I8926">
            <v>1.88</v>
          </cell>
          <cell r="J8926">
            <v>0.18000000000000016</v>
          </cell>
        </row>
        <row r="8927">
          <cell r="A8927" t="str">
            <v>ალვის ხეV52</v>
          </cell>
          <cell r="B8927" t="str">
            <v>ალვის ხე</v>
          </cell>
          <cell r="C8927" t="str">
            <v>V</v>
          </cell>
          <cell r="D8927">
            <v>24.5</v>
          </cell>
          <cell r="E8927">
            <v>52</v>
          </cell>
          <cell r="F8927">
            <v>2.25</v>
          </cell>
          <cell r="G8927">
            <v>2.04</v>
          </cell>
          <cell r="H8927">
            <v>0.23</v>
          </cell>
          <cell r="I8927">
            <v>2.27</v>
          </cell>
          <cell r="J8927">
            <v>0.20999999999999996</v>
          </cell>
        </row>
        <row r="8928">
          <cell r="A8928" t="str">
            <v>ალვის ხეV56</v>
          </cell>
          <cell r="B8928" t="str">
            <v>ალვის ხე</v>
          </cell>
          <cell r="C8928" t="str">
            <v>V</v>
          </cell>
          <cell r="D8928">
            <v>25</v>
          </cell>
          <cell r="E8928">
            <v>56</v>
          </cell>
          <cell r="F8928">
            <v>2.67</v>
          </cell>
          <cell r="G8928">
            <v>2.4300000000000002</v>
          </cell>
          <cell r="H8928">
            <v>0.27</v>
          </cell>
          <cell r="I8928">
            <v>2.7</v>
          </cell>
          <cell r="J8928">
            <v>0.23999999999999977</v>
          </cell>
        </row>
        <row r="8929">
          <cell r="A8929" t="str">
            <v>ალვის ხეV60</v>
          </cell>
          <cell r="B8929" t="str">
            <v>ალვის ხე</v>
          </cell>
          <cell r="C8929" t="str">
            <v>V</v>
          </cell>
          <cell r="D8929">
            <v>25.5</v>
          </cell>
          <cell r="E8929">
            <v>60</v>
          </cell>
          <cell r="F8929">
            <v>3.13</v>
          </cell>
          <cell r="G8929">
            <v>2.85</v>
          </cell>
          <cell r="H8929">
            <v>0.31</v>
          </cell>
          <cell r="I8929">
            <v>3.16</v>
          </cell>
          <cell r="J8929">
            <v>0.2799999999999998</v>
          </cell>
        </row>
        <row r="8930">
          <cell r="A8930" t="str">
            <v>ალვის ხეV64</v>
          </cell>
          <cell r="B8930" t="str">
            <v>ალვის ხე</v>
          </cell>
          <cell r="C8930" t="str">
            <v>V</v>
          </cell>
          <cell r="D8930">
            <v>26</v>
          </cell>
          <cell r="E8930">
            <v>64</v>
          </cell>
          <cell r="F8930">
            <v>3.62</v>
          </cell>
          <cell r="G8930">
            <v>3.29</v>
          </cell>
          <cell r="H8930">
            <v>0.36</v>
          </cell>
          <cell r="I8930">
            <v>3.65</v>
          </cell>
          <cell r="J8930">
            <v>0.33000000000000007</v>
          </cell>
        </row>
        <row r="8931">
          <cell r="A8931" t="str">
            <v>ალვის ხეV68</v>
          </cell>
          <cell r="B8931" t="str">
            <v>ალვის ხე</v>
          </cell>
          <cell r="C8931" t="str">
            <v>V</v>
          </cell>
          <cell r="D8931">
            <v>26.5</v>
          </cell>
          <cell r="E8931">
            <v>68</v>
          </cell>
          <cell r="F8931">
            <v>4.1500000000000004</v>
          </cell>
          <cell r="G8931">
            <v>3.78</v>
          </cell>
          <cell r="H8931">
            <v>0.42</v>
          </cell>
          <cell r="I8931">
            <v>4.2</v>
          </cell>
          <cell r="J8931">
            <v>0.37000000000000055</v>
          </cell>
        </row>
        <row r="8932">
          <cell r="A8932" t="str">
            <v>ალვის ხეV72</v>
          </cell>
          <cell r="B8932" t="str">
            <v>ალვის ხე</v>
          </cell>
          <cell r="C8932" t="str">
            <v>V</v>
          </cell>
          <cell r="D8932">
            <v>27</v>
          </cell>
          <cell r="E8932">
            <v>72</v>
          </cell>
          <cell r="F8932">
            <v>4.71</v>
          </cell>
          <cell r="G8932">
            <v>4.28</v>
          </cell>
          <cell r="H8932">
            <v>0.47</v>
          </cell>
          <cell r="I8932">
            <v>4.75</v>
          </cell>
          <cell r="J8932">
            <v>0.42999999999999972</v>
          </cell>
        </row>
        <row r="8933">
          <cell r="A8933" t="str">
            <v>ალვის ხეV76</v>
          </cell>
          <cell r="B8933" t="str">
            <v>ალვის ხე</v>
          </cell>
          <cell r="C8933" t="str">
            <v>V</v>
          </cell>
          <cell r="D8933">
            <v>27.5</v>
          </cell>
          <cell r="E8933">
            <v>76</v>
          </cell>
          <cell r="F8933">
            <v>5.31</v>
          </cell>
          <cell r="G8933">
            <v>4.82</v>
          </cell>
          <cell r="H8933">
            <v>0.53</v>
          </cell>
          <cell r="I8933">
            <v>5.3500000000000005</v>
          </cell>
          <cell r="J8933">
            <v>0.48999999999999932</v>
          </cell>
        </row>
        <row r="8934">
          <cell r="A8934" t="str">
            <v>ალვის ხეV80</v>
          </cell>
          <cell r="B8934" t="str">
            <v>ალვის ხე</v>
          </cell>
          <cell r="C8934" t="str">
            <v>V</v>
          </cell>
          <cell r="D8934">
            <v>27.5</v>
          </cell>
          <cell r="E8934">
            <v>80</v>
          </cell>
          <cell r="F8934">
            <v>5.94</v>
          </cell>
          <cell r="G8934">
            <v>5.38</v>
          </cell>
          <cell r="H8934">
            <v>0.59</v>
          </cell>
          <cell r="I8934">
            <v>5.97</v>
          </cell>
          <cell r="J8934">
            <v>0.5600000000000005</v>
          </cell>
        </row>
        <row r="8935">
          <cell r="A8935" t="str">
            <v>ალვის ხეV84</v>
          </cell>
          <cell r="B8935" t="str">
            <v>ალვის ხე</v>
          </cell>
          <cell r="C8935" t="str">
            <v>V</v>
          </cell>
          <cell r="D8935">
            <v>28</v>
          </cell>
          <cell r="E8935">
            <v>84</v>
          </cell>
          <cell r="F8935">
            <v>6.6</v>
          </cell>
          <cell r="G8935">
            <v>5.97</v>
          </cell>
          <cell r="H8935">
            <v>0.66</v>
          </cell>
          <cell r="I8935">
            <v>6.63</v>
          </cell>
          <cell r="J8935">
            <v>0.62999999999999989</v>
          </cell>
        </row>
        <row r="8936">
          <cell r="A8936" t="str">
            <v>ალვის ხეV88</v>
          </cell>
          <cell r="B8936" t="str">
            <v>ალვის ხე</v>
          </cell>
          <cell r="C8936" t="str">
            <v>V</v>
          </cell>
          <cell r="D8936">
            <v>28.5</v>
          </cell>
          <cell r="E8936">
            <v>88</v>
          </cell>
          <cell r="F8936">
            <v>7.29</v>
          </cell>
          <cell r="G8936">
            <v>6.57</v>
          </cell>
          <cell r="H8936">
            <v>0.73</v>
          </cell>
          <cell r="I8936">
            <v>7.3000000000000007</v>
          </cell>
          <cell r="J8936">
            <v>0.71999999999999975</v>
          </cell>
        </row>
        <row r="8937">
          <cell r="A8937" t="str">
            <v>ალვის ხეV92</v>
          </cell>
          <cell r="B8937" t="str">
            <v>ალვის ხე</v>
          </cell>
          <cell r="C8937" t="str">
            <v>V</v>
          </cell>
          <cell r="D8937">
            <v>28.5</v>
          </cell>
          <cell r="E8937">
            <v>92</v>
          </cell>
          <cell r="F8937">
            <v>8.02</v>
          </cell>
          <cell r="G8937">
            <v>7.21</v>
          </cell>
          <cell r="H8937">
            <v>0.8</v>
          </cell>
          <cell r="I8937">
            <v>8.01</v>
          </cell>
          <cell r="J8937">
            <v>0.80999999999999961</v>
          </cell>
        </row>
        <row r="8938">
          <cell r="A8938" t="str">
            <v>ალვის ხეV96</v>
          </cell>
          <cell r="B8938" t="str">
            <v>ალვის ხე</v>
          </cell>
          <cell r="C8938" t="str">
            <v>V</v>
          </cell>
          <cell r="D8938">
            <v>29</v>
          </cell>
          <cell r="E8938">
            <v>96</v>
          </cell>
          <cell r="F8938">
            <v>8.77</v>
          </cell>
          <cell r="G8938">
            <v>7.87</v>
          </cell>
          <cell r="H8938">
            <v>0.88</v>
          </cell>
          <cell r="I8938">
            <v>8.75</v>
          </cell>
          <cell r="J8938">
            <v>0.89999999999999947</v>
          </cell>
        </row>
        <row r="8939">
          <cell r="A8939" t="str">
            <v>ალვის ხეV100</v>
          </cell>
          <cell r="B8939" t="str">
            <v>ალვის ხე</v>
          </cell>
          <cell r="C8939" t="str">
            <v>V</v>
          </cell>
          <cell r="D8939">
            <v>29</v>
          </cell>
          <cell r="E8939">
            <v>100</v>
          </cell>
          <cell r="F8939">
            <v>9.56</v>
          </cell>
          <cell r="G8939">
            <v>8.5500000000000007</v>
          </cell>
          <cell r="H8939">
            <v>0.96</v>
          </cell>
          <cell r="I8939">
            <v>9.5100000000000016</v>
          </cell>
          <cell r="J8939">
            <v>1.0099999999999998</v>
          </cell>
        </row>
        <row r="8940">
          <cell r="A8940" t="str">
            <v>ალვის ხეV104</v>
          </cell>
          <cell r="B8940" t="str">
            <v>ალვის ხე</v>
          </cell>
          <cell r="C8940" t="str">
            <v>V</v>
          </cell>
          <cell r="D8940">
            <v>29</v>
          </cell>
          <cell r="E8940">
            <v>104</v>
          </cell>
          <cell r="F8940">
            <v>10.37</v>
          </cell>
          <cell r="G8940">
            <v>9.25</v>
          </cell>
          <cell r="H8940">
            <v>1.04</v>
          </cell>
          <cell r="I8940">
            <v>10.29</v>
          </cell>
          <cell r="J8940">
            <v>1.1199999999999992</v>
          </cell>
        </row>
        <row r="8941">
          <cell r="A8941" t="str">
            <v>ალვის ხეV108</v>
          </cell>
          <cell r="B8941" t="str">
            <v>ალვის ხე</v>
          </cell>
          <cell r="C8941" t="str">
            <v>V</v>
          </cell>
          <cell r="D8941">
            <v>29</v>
          </cell>
          <cell r="E8941">
            <v>108</v>
          </cell>
          <cell r="F8941">
            <v>11.22</v>
          </cell>
          <cell r="G8941">
            <v>9.9700000000000006</v>
          </cell>
          <cell r="H8941">
            <v>1.1200000000000001</v>
          </cell>
          <cell r="I8941">
            <v>11.09</v>
          </cell>
          <cell r="J8941">
            <v>1.25</v>
          </cell>
        </row>
        <row r="8942">
          <cell r="A8942" t="str">
            <v>ალვის ხეV112</v>
          </cell>
          <cell r="B8942" t="str">
            <v>ალვის ხე</v>
          </cell>
          <cell r="C8942" t="str">
            <v>V</v>
          </cell>
          <cell r="D8942">
            <v>29.5</v>
          </cell>
          <cell r="E8942">
            <v>112</v>
          </cell>
          <cell r="F8942">
            <v>12.09</v>
          </cell>
          <cell r="G8942">
            <v>10.71</v>
          </cell>
          <cell r="H8942">
            <v>1.21</v>
          </cell>
          <cell r="I8942">
            <v>11.920000000000002</v>
          </cell>
          <cell r="J8942">
            <v>1.379999999999999</v>
          </cell>
        </row>
        <row r="8943">
          <cell r="A8943" t="str">
            <v>ალვის ხეV116</v>
          </cell>
          <cell r="B8943" t="str">
            <v>ალვის ხე</v>
          </cell>
          <cell r="C8943" t="str">
            <v>V</v>
          </cell>
          <cell r="D8943">
            <v>29.5</v>
          </cell>
          <cell r="E8943">
            <v>116</v>
          </cell>
          <cell r="F8943">
            <v>13</v>
          </cell>
          <cell r="G8943">
            <v>11.49</v>
          </cell>
          <cell r="H8943">
            <v>1.3</v>
          </cell>
          <cell r="I8943">
            <v>12.790000000000001</v>
          </cell>
          <cell r="J8943">
            <v>1.5099999999999998</v>
          </cell>
        </row>
        <row r="8944">
          <cell r="A8944" t="str">
            <v>ალვის ხეV120</v>
          </cell>
          <cell r="B8944" t="str">
            <v>ალვის ხე</v>
          </cell>
          <cell r="C8944" t="str">
            <v>V</v>
          </cell>
          <cell r="D8944">
            <v>29.5</v>
          </cell>
          <cell r="E8944">
            <v>120</v>
          </cell>
          <cell r="F8944">
            <v>13.95</v>
          </cell>
          <cell r="G8944">
            <v>12.29</v>
          </cell>
          <cell r="H8944">
            <v>1.4</v>
          </cell>
          <cell r="I8944">
            <v>13.69</v>
          </cell>
          <cell r="J8944">
            <v>1.6600000000000001</v>
          </cell>
        </row>
        <row r="8945">
          <cell r="A8945" t="str">
            <v>ალვის ხეV124</v>
          </cell>
          <cell r="B8945" t="str">
            <v>ალვის ხე</v>
          </cell>
          <cell r="C8945" t="str">
            <v>V</v>
          </cell>
          <cell r="D8945">
            <v>29.5</v>
          </cell>
          <cell r="E8945">
            <v>124</v>
          </cell>
          <cell r="F8945">
            <v>14.92</v>
          </cell>
          <cell r="G8945">
            <v>13.1</v>
          </cell>
          <cell r="H8945">
            <v>1.9</v>
          </cell>
          <cell r="I8945">
            <v>15</v>
          </cell>
          <cell r="J8945">
            <v>1.8200000000000003</v>
          </cell>
        </row>
        <row r="8946">
          <cell r="A8946" t="str">
            <v>ალვის ხეV128</v>
          </cell>
          <cell r="B8946" t="str">
            <v>ალვის ხე</v>
          </cell>
          <cell r="C8946" t="str">
            <v>V</v>
          </cell>
          <cell r="D8946">
            <v>30</v>
          </cell>
          <cell r="E8946">
            <v>128</v>
          </cell>
          <cell r="F8946">
            <v>15.94</v>
          </cell>
          <cell r="G8946">
            <v>13.96</v>
          </cell>
          <cell r="H8946">
            <v>1.59</v>
          </cell>
          <cell r="I8946">
            <v>15.55</v>
          </cell>
          <cell r="J8946">
            <v>1.9799999999999986</v>
          </cell>
        </row>
        <row r="8947">
          <cell r="A8947" t="str">
            <v>ალვის ხეV132</v>
          </cell>
          <cell r="B8947" t="str">
            <v>ალვის ხე</v>
          </cell>
          <cell r="C8947" t="str">
            <v>V</v>
          </cell>
          <cell r="D8947">
            <v>30</v>
          </cell>
          <cell r="E8947">
            <v>132</v>
          </cell>
          <cell r="F8947">
            <v>17</v>
          </cell>
          <cell r="G8947">
            <v>14.86</v>
          </cell>
          <cell r="H8947">
            <v>1.7</v>
          </cell>
          <cell r="I8947">
            <v>16.559999999999999</v>
          </cell>
          <cell r="J8947">
            <v>2.1400000000000006</v>
          </cell>
        </row>
        <row r="8948">
          <cell r="A8948" t="str">
            <v>ალვის ხეV136</v>
          </cell>
          <cell r="B8948" t="str">
            <v>ალვის ხე</v>
          </cell>
          <cell r="C8948" t="str">
            <v>V</v>
          </cell>
          <cell r="D8948">
            <v>30</v>
          </cell>
          <cell r="E8948">
            <v>136</v>
          </cell>
          <cell r="F8948">
            <v>18.09</v>
          </cell>
          <cell r="G8948">
            <v>15.79</v>
          </cell>
          <cell r="H8948">
            <v>1.81</v>
          </cell>
          <cell r="I8948">
            <v>17.599999999999998</v>
          </cell>
          <cell r="J8948">
            <v>2.3000000000000007</v>
          </cell>
        </row>
        <row r="8949">
          <cell r="A8949" t="str">
            <v>ალვის ხეV140</v>
          </cell>
          <cell r="B8949" t="str">
            <v>ალვის ხე</v>
          </cell>
          <cell r="C8949" t="str">
            <v>V</v>
          </cell>
          <cell r="D8949">
            <v>30</v>
          </cell>
          <cell r="E8949">
            <v>140</v>
          </cell>
          <cell r="F8949">
            <v>19.239999999999998</v>
          </cell>
          <cell r="G8949">
            <v>16.78</v>
          </cell>
          <cell r="H8949">
            <v>1.92</v>
          </cell>
          <cell r="I8949">
            <v>18.700000000000003</v>
          </cell>
          <cell r="J8949">
            <v>2.4599999999999973</v>
          </cell>
        </row>
        <row r="8950">
          <cell r="A8950" t="str">
            <v>ალვის ხეVI8</v>
          </cell>
          <cell r="B8950" t="str">
            <v>ალვის ხე</v>
          </cell>
          <cell r="C8950" t="str">
            <v>VI</v>
          </cell>
          <cell r="D8950">
            <v>11</v>
          </cell>
          <cell r="E8950">
            <v>8</v>
          </cell>
          <cell r="F8950">
            <v>2.5999999999999999E-2</v>
          </cell>
          <cell r="G8950">
            <v>0.02</v>
          </cell>
          <cell r="H8950">
            <v>0</v>
          </cell>
          <cell r="I8950">
            <v>0.02</v>
          </cell>
          <cell r="J8950">
            <v>5.9999999999999984E-3</v>
          </cell>
        </row>
        <row r="8951">
          <cell r="A8951" t="str">
            <v>ალვის ხეVI10</v>
          </cell>
          <cell r="B8951" t="str">
            <v>ალვის ხე</v>
          </cell>
          <cell r="C8951" t="str">
            <v>VI</v>
          </cell>
          <cell r="D8951">
            <v>11.5</v>
          </cell>
          <cell r="E8951">
            <v>10</v>
          </cell>
          <cell r="F8951">
            <v>4.3999999999999997E-2</v>
          </cell>
          <cell r="G8951">
            <v>0.04</v>
          </cell>
          <cell r="H8951">
            <v>0</v>
          </cell>
          <cell r="I8951">
            <v>0.04</v>
          </cell>
          <cell r="J8951">
            <v>3.9999999999999966E-3</v>
          </cell>
        </row>
        <row r="8952">
          <cell r="A8952" t="str">
            <v>ალვის ხეVI12</v>
          </cell>
          <cell r="B8952" t="str">
            <v>ალვის ხე</v>
          </cell>
          <cell r="C8952" t="str">
            <v>VI</v>
          </cell>
          <cell r="D8952">
            <v>12</v>
          </cell>
          <cell r="E8952">
            <v>12</v>
          </cell>
          <cell r="F8952">
            <v>6.6000000000000003E-2</v>
          </cell>
          <cell r="G8952">
            <v>0.06</v>
          </cell>
          <cell r="H8952">
            <v>0.01</v>
          </cell>
          <cell r="I8952">
            <v>6.9999999999999993E-2</v>
          </cell>
          <cell r="J8952">
            <v>6.0000000000000053E-3</v>
          </cell>
        </row>
        <row r="8953">
          <cell r="A8953" t="str">
            <v>ალვის ხეVI14</v>
          </cell>
          <cell r="B8953" t="str">
            <v>ალვის ხე</v>
          </cell>
          <cell r="C8953" t="str">
            <v>VI</v>
          </cell>
          <cell r="D8953">
            <v>13</v>
          </cell>
          <cell r="E8953">
            <v>14</v>
          </cell>
          <cell r="F8953">
            <v>9.4E-2</v>
          </cell>
          <cell r="G8953">
            <v>0.08</v>
          </cell>
          <cell r="H8953">
            <v>0.01</v>
          </cell>
          <cell r="I8953">
            <v>0.09</v>
          </cell>
          <cell r="J8953">
            <v>1.3999999999999999E-2</v>
          </cell>
        </row>
        <row r="8954">
          <cell r="A8954" t="str">
            <v>ალვის ხეVI16</v>
          </cell>
          <cell r="B8954" t="str">
            <v>ალვის ხე</v>
          </cell>
          <cell r="C8954" t="str">
            <v>VI</v>
          </cell>
          <cell r="D8954">
            <v>13.5</v>
          </cell>
          <cell r="E8954">
            <v>16</v>
          </cell>
          <cell r="F8954">
            <v>0.128</v>
          </cell>
          <cell r="G8954">
            <v>0.11</v>
          </cell>
          <cell r="H8954">
            <v>0.01</v>
          </cell>
          <cell r="I8954">
            <v>0.12</v>
          </cell>
          <cell r="J8954">
            <v>1.8000000000000002E-2</v>
          </cell>
        </row>
        <row r="8955">
          <cell r="A8955" t="str">
            <v>ალვის ხეVI20</v>
          </cell>
          <cell r="B8955" t="str">
            <v>ალვის ხე</v>
          </cell>
          <cell r="C8955" t="str">
            <v>VI</v>
          </cell>
          <cell r="D8955">
            <v>15</v>
          </cell>
          <cell r="E8955">
            <v>20</v>
          </cell>
          <cell r="F8955">
            <v>0.22</v>
          </cell>
          <cell r="G8955">
            <v>0.19</v>
          </cell>
          <cell r="H8955">
            <v>0.02</v>
          </cell>
          <cell r="I8955">
            <v>0.21</v>
          </cell>
          <cell r="J8955">
            <v>0.03</v>
          </cell>
        </row>
        <row r="8956">
          <cell r="A8956" t="str">
            <v>ალვის ხეVI24</v>
          </cell>
          <cell r="B8956" t="str">
            <v>ალვის ხე</v>
          </cell>
          <cell r="C8956" t="str">
            <v>VI</v>
          </cell>
          <cell r="D8956">
            <v>16</v>
          </cell>
          <cell r="E8956">
            <v>24</v>
          </cell>
          <cell r="F8956">
            <v>0.33</v>
          </cell>
          <cell r="G8956">
            <v>0.28999999999999998</v>
          </cell>
          <cell r="H8956">
            <v>0.03</v>
          </cell>
          <cell r="I8956">
            <v>0.31999999999999995</v>
          </cell>
          <cell r="J8956">
            <v>4.0000000000000036E-2</v>
          </cell>
        </row>
        <row r="8957">
          <cell r="A8957" t="str">
            <v>ალვის ხეVI28</v>
          </cell>
          <cell r="B8957" t="str">
            <v>ალვის ხე</v>
          </cell>
          <cell r="C8957" t="str">
            <v>VI</v>
          </cell>
          <cell r="D8957">
            <v>17</v>
          </cell>
          <cell r="E8957">
            <v>28</v>
          </cell>
          <cell r="F8957">
            <v>0.48</v>
          </cell>
          <cell r="G8957">
            <v>0.43</v>
          </cell>
          <cell r="H8957">
            <v>0.05</v>
          </cell>
          <cell r="I8957">
            <v>0.48</v>
          </cell>
          <cell r="J8957">
            <v>4.9999999999999989E-2</v>
          </cell>
        </row>
        <row r="8958">
          <cell r="A8958" t="str">
            <v>ალვის ხეVI32</v>
          </cell>
          <cell r="B8958" t="str">
            <v>ალვის ხე</v>
          </cell>
          <cell r="C8958" t="str">
            <v>VI</v>
          </cell>
          <cell r="D8958">
            <v>18</v>
          </cell>
          <cell r="E8958">
            <v>32</v>
          </cell>
          <cell r="F8958">
            <v>0.66</v>
          </cell>
          <cell r="G8958">
            <v>0.59</v>
          </cell>
          <cell r="H8958">
            <v>7.0000000000000007E-2</v>
          </cell>
          <cell r="I8958">
            <v>0.65999999999999992</v>
          </cell>
          <cell r="J8958">
            <v>7.0000000000000062E-2</v>
          </cell>
        </row>
        <row r="8959">
          <cell r="A8959" t="str">
            <v>ალვის ხეVI36</v>
          </cell>
          <cell r="B8959" t="str">
            <v>ალვის ხე</v>
          </cell>
          <cell r="C8959" t="str">
            <v>VI</v>
          </cell>
          <cell r="D8959">
            <v>19</v>
          </cell>
          <cell r="E8959">
            <v>36</v>
          </cell>
          <cell r="F8959">
            <v>0.87</v>
          </cell>
          <cell r="G8959">
            <v>0.78</v>
          </cell>
          <cell r="H8959">
            <v>0.09</v>
          </cell>
          <cell r="I8959">
            <v>0.87</v>
          </cell>
          <cell r="J8959">
            <v>8.9999999999999969E-2</v>
          </cell>
        </row>
        <row r="8960">
          <cell r="A8960" t="str">
            <v>ალვის ხეVI40</v>
          </cell>
          <cell r="B8960" t="str">
            <v>ალვის ხე</v>
          </cell>
          <cell r="C8960" t="str">
            <v>VI</v>
          </cell>
          <cell r="D8960">
            <v>20</v>
          </cell>
          <cell r="E8960">
            <v>40</v>
          </cell>
          <cell r="F8960">
            <v>1.1100000000000001</v>
          </cell>
          <cell r="G8960">
            <v>1</v>
          </cell>
          <cell r="H8960">
            <v>0.11</v>
          </cell>
          <cell r="I8960">
            <v>1.1100000000000001</v>
          </cell>
          <cell r="J8960">
            <v>0.1100000000000001</v>
          </cell>
        </row>
        <row r="8961">
          <cell r="A8961" t="str">
            <v>ალვის ხეVI44</v>
          </cell>
          <cell r="B8961" t="str">
            <v>ალვის ხე</v>
          </cell>
          <cell r="C8961" t="str">
            <v>VI</v>
          </cell>
          <cell r="D8961">
            <v>20.5</v>
          </cell>
          <cell r="E8961">
            <v>44</v>
          </cell>
          <cell r="F8961">
            <v>1.39</v>
          </cell>
          <cell r="G8961">
            <v>1.25</v>
          </cell>
          <cell r="H8961">
            <v>0.14000000000000001</v>
          </cell>
          <cell r="I8961">
            <v>1.3900000000000001</v>
          </cell>
          <cell r="J8961">
            <v>0.1399999999999999</v>
          </cell>
        </row>
        <row r="8962">
          <cell r="A8962" t="str">
            <v>ალვის ხეVI48</v>
          </cell>
          <cell r="B8962" t="str">
            <v>ალვის ხე</v>
          </cell>
          <cell r="C8962" t="str">
            <v>VI</v>
          </cell>
          <cell r="D8962">
            <v>21.5</v>
          </cell>
          <cell r="E8962">
            <v>48</v>
          </cell>
          <cell r="F8962">
            <v>1.71</v>
          </cell>
          <cell r="G8962">
            <v>1.55</v>
          </cell>
          <cell r="H8962">
            <v>0.17</v>
          </cell>
          <cell r="I8962">
            <v>1.72</v>
          </cell>
          <cell r="J8962">
            <v>0.15999999999999992</v>
          </cell>
        </row>
        <row r="8963">
          <cell r="A8963" t="str">
            <v>ალვის ხეVI52</v>
          </cell>
          <cell r="B8963" t="str">
            <v>ალვის ხე</v>
          </cell>
          <cell r="C8963" t="str">
            <v>VI</v>
          </cell>
          <cell r="D8963">
            <v>22</v>
          </cell>
          <cell r="E8963">
            <v>52</v>
          </cell>
          <cell r="F8963">
            <v>2.0499999999999998</v>
          </cell>
          <cell r="G8963">
            <v>1.86</v>
          </cell>
          <cell r="H8963">
            <v>0.21</v>
          </cell>
          <cell r="I8963">
            <v>2.0700000000000003</v>
          </cell>
          <cell r="J8963">
            <v>0.18999999999999972</v>
          </cell>
        </row>
        <row r="8964">
          <cell r="A8964" t="str">
            <v>ალვის ხეVI56</v>
          </cell>
          <cell r="B8964" t="str">
            <v>ალვის ხე</v>
          </cell>
          <cell r="C8964" t="str">
            <v>VI</v>
          </cell>
          <cell r="D8964">
            <v>22.5</v>
          </cell>
          <cell r="E8964">
            <v>56</v>
          </cell>
          <cell r="F8964">
            <v>2.44</v>
          </cell>
          <cell r="G8964">
            <v>2.2200000000000002</v>
          </cell>
          <cell r="H8964">
            <v>0.24</v>
          </cell>
          <cell r="I8964">
            <v>2.46</v>
          </cell>
          <cell r="J8964">
            <v>0.21999999999999975</v>
          </cell>
        </row>
        <row r="8965">
          <cell r="A8965" t="str">
            <v>ალვის ხეVI60</v>
          </cell>
          <cell r="B8965" t="str">
            <v>ალვის ხე</v>
          </cell>
          <cell r="C8965" t="str">
            <v>VI</v>
          </cell>
          <cell r="D8965">
            <v>23.5</v>
          </cell>
          <cell r="E8965">
            <v>60</v>
          </cell>
          <cell r="F8965">
            <v>2.85</v>
          </cell>
          <cell r="G8965">
            <v>2.59</v>
          </cell>
          <cell r="H8965">
            <v>0.28999999999999998</v>
          </cell>
          <cell r="I8965">
            <v>2.88</v>
          </cell>
          <cell r="J8965">
            <v>0.26000000000000023</v>
          </cell>
        </row>
        <row r="8966">
          <cell r="A8966" t="str">
            <v>ალვის ხეVI64</v>
          </cell>
          <cell r="B8966" t="str">
            <v>ალვის ხე</v>
          </cell>
          <cell r="C8966" t="str">
            <v>VI</v>
          </cell>
          <cell r="D8966">
            <v>24</v>
          </cell>
          <cell r="E8966">
            <v>64</v>
          </cell>
          <cell r="F8966">
            <v>3.3</v>
          </cell>
          <cell r="G8966">
            <v>3</v>
          </cell>
          <cell r="H8966">
            <v>0.33</v>
          </cell>
          <cell r="I8966">
            <v>3.33</v>
          </cell>
          <cell r="J8966">
            <v>0.29999999999999982</v>
          </cell>
        </row>
        <row r="8967">
          <cell r="A8967" t="str">
            <v>ალვის ხეVI68</v>
          </cell>
          <cell r="B8967" t="str">
            <v>ალვის ხე</v>
          </cell>
          <cell r="C8967" t="str">
            <v>VI</v>
          </cell>
          <cell r="D8967">
            <v>24</v>
          </cell>
          <cell r="E8967">
            <v>68</v>
          </cell>
          <cell r="F8967">
            <v>3.78</v>
          </cell>
          <cell r="G8967">
            <v>3.44</v>
          </cell>
          <cell r="H8967">
            <v>0.38</v>
          </cell>
          <cell r="I8967">
            <v>3.82</v>
          </cell>
          <cell r="J8967">
            <v>0.33999999999999986</v>
          </cell>
        </row>
        <row r="8968">
          <cell r="A8968" t="str">
            <v>ალვის ხეVI72</v>
          </cell>
          <cell r="B8968" t="str">
            <v>ალვის ხე</v>
          </cell>
          <cell r="C8968" t="str">
            <v>VI</v>
          </cell>
          <cell r="D8968">
            <v>24.5</v>
          </cell>
          <cell r="E8968">
            <v>72</v>
          </cell>
          <cell r="F8968">
            <v>4.3</v>
          </cell>
          <cell r="G8968">
            <v>3.91</v>
          </cell>
          <cell r="H8968">
            <v>0.43</v>
          </cell>
          <cell r="I8968">
            <v>4.34</v>
          </cell>
          <cell r="J8968">
            <v>0.38999999999999968</v>
          </cell>
        </row>
        <row r="8969">
          <cell r="A8969" t="str">
            <v>ალვის ხეVI76</v>
          </cell>
          <cell r="B8969" t="str">
            <v>ალვის ხე</v>
          </cell>
          <cell r="C8969" t="str">
            <v>VI</v>
          </cell>
          <cell r="D8969">
            <v>25</v>
          </cell>
          <cell r="E8969">
            <v>76</v>
          </cell>
          <cell r="F8969">
            <v>4.84</v>
          </cell>
          <cell r="G8969">
            <v>4.4000000000000004</v>
          </cell>
          <cell r="H8969">
            <v>0.48</v>
          </cell>
          <cell r="I8969">
            <v>4.8800000000000008</v>
          </cell>
          <cell r="J8969">
            <v>0.4399999999999995</v>
          </cell>
        </row>
        <row r="8970">
          <cell r="A8970" t="str">
            <v>ალვის ხეVI80</v>
          </cell>
          <cell r="B8970" t="str">
            <v>ალვის ხე</v>
          </cell>
          <cell r="C8970" t="str">
            <v>VI</v>
          </cell>
          <cell r="D8970">
            <v>25</v>
          </cell>
          <cell r="E8970">
            <v>80</v>
          </cell>
          <cell r="F8970">
            <v>5.41</v>
          </cell>
          <cell r="G8970">
            <v>4.9000000000000004</v>
          </cell>
          <cell r="H8970">
            <v>0.54</v>
          </cell>
          <cell r="I8970">
            <v>5.44</v>
          </cell>
          <cell r="J8970">
            <v>0.50999999999999979</v>
          </cell>
        </row>
        <row r="8971">
          <cell r="A8971" t="str">
            <v>ალვის ხეVI84</v>
          </cell>
          <cell r="B8971" t="str">
            <v>ალვის ხე</v>
          </cell>
          <cell r="C8971" t="str">
            <v>VI</v>
          </cell>
          <cell r="D8971">
            <v>25.5</v>
          </cell>
          <cell r="E8971">
            <v>84</v>
          </cell>
          <cell r="F8971">
            <v>6.02</v>
          </cell>
          <cell r="G8971">
            <v>5.44</v>
          </cell>
          <cell r="H8971">
            <v>0.6</v>
          </cell>
          <cell r="I8971">
            <v>6.04</v>
          </cell>
          <cell r="J8971">
            <v>0.57999999999999918</v>
          </cell>
        </row>
        <row r="8972">
          <cell r="A8972" t="str">
            <v>ალვის ხეVI88</v>
          </cell>
          <cell r="B8972" t="str">
            <v>ალვის ხე</v>
          </cell>
          <cell r="C8972" t="str">
            <v>VI</v>
          </cell>
          <cell r="D8972">
            <v>26</v>
          </cell>
          <cell r="E8972">
            <v>88</v>
          </cell>
          <cell r="F8972">
            <v>6.65</v>
          </cell>
          <cell r="G8972">
            <v>6</v>
          </cell>
          <cell r="H8972">
            <v>0.67</v>
          </cell>
          <cell r="I8972">
            <v>6.67</v>
          </cell>
          <cell r="J8972">
            <v>0.65000000000000036</v>
          </cell>
        </row>
        <row r="8973">
          <cell r="A8973" t="str">
            <v>ალვის ხეVI92</v>
          </cell>
          <cell r="B8973" t="str">
            <v>ალვის ხე</v>
          </cell>
          <cell r="C8973" t="str">
            <v>VI</v>
          </cell>
          <cell r="D8973">
            <v>26</v>
          </cell>
          <cell r="E8973">
            <v>92</v>
          </cell>
          <cell r="F8973">
            <v>7.31</v>
          </cell>
          <cell r="G8973">
            <v>6.57</v>
          </cell>
          <cell r="H8973">
            <v>0.73</v>
          </cell>
          <cell r="I8973">
            <v>7.3000000000000007</v>
          </cell>
          <cell r="J8973">
            <v>0.73999999999999932</v>
          </cell>
        </row>
        <row r="8974">
          <cell r="A8974" t="str">
            <v>ალვის ხეVI96</v>
          </cell>
          <cell r="B8974" t="str">
            <v>ალვის ხე</v>
          </cell>
          <cell r="C8974" t="str">
            <v>VI</v>
          </cell>
          <cell r="D8974">
            <v>26</v>
          </cell>
          <cell r="E8974">
            <v>96</v>
          </cell>
          <cell r="F8974">
            <v>8</v>
          </cell>
          <cell r="G8974">
            <v>7.18</v>
          </cell>
          <cell r="H8974">
            <v>0.8</v>
          </cell>
          <cell r="I8974">
            <v>7.9799999999999995</v>
          </cell>
          <cell r="J8974">
            <v>0.82000000000000028</v>
          </cell>
        </row>
        <row r="8975">
          <cell r="A8975" t="str">
            <v>ალვის ხეVI100</v>
          </cell>
          <cell r="B8975" t="str">
            <v>ალვის ხე</v>
          </cell>
          <cell r="C8975" t="str">
            <v>VI</v>
          </cell>
          <cell r="D8975">
            <v>26.5</v>
          </cell>
          <cell r="E8975">
            <v>100</v>
          </cell>
          <cell r="F8975">
            <v>8.7200000000000006</v>
          </cell>
          <cell r="G8975">
            <v>7.8</v>
          </cell>
          <cell r="H8975">
            <v>0.87</v>
          </cell>
          <cell r="I8975">
            <v>8.67</v>
          </cell>
          <cell r="J8975">
            <v>0.92000000000000082</v>
          </cell>
        </row>
        <row r="8976">
          <cell r="A8976" t="str">
            <v>ალვის ხეVI104</v>
          </cell>
          <cell r="B8976" t="str">
            <v>ალვის ხე</v>
          </cell>
          <cell r="C8976" t="str">
            <v>VI</v>
          </cell>
          <cell r="D8976">
            <v>26.5</v>
          </cell>
          <cell r="E8976">
            <v>104</v>
          </cell>
          <cell r="F8976">
            <v>9.4600000000000009</v>
          </cell>
          <cell r="G8976">
            <v>8.44</v>
          </cell>
          <cell r="H8976">
            <v>0.95</v>
          </cell>
          <cell r="I8976">
            <v>9.3899999999999988</v>
          </cell>
          <cell r="J8976">
            <v>1.0200000000000014</v>
          </cell>
        </row>
        <row r="8977">
          <cell r="A8977" t="str">
            <v>ალვის ხეVI108</v>
          </cell>
          <cell r="B8977" t="str">
            <v>ალვის ხე</v>
          </cell>
          <cell r="C8977" t="str">
            <v>VI</v>
          </cell>
          <cell r="D8977">
            <v>26.5</v>
          </cell>
          <cell r="E8977">
            <v>108</v>
          </cell>
          <cell r="F8977">
            <v>10.23</v>
          </cell>
          <cell r="G8977">
            <v>9.09</v>
          </cell>
          <cell r="H8977">
            <v>1.02</v>
          </cell>
          <cell r="I8977">
            <v>10.11</v>
          </cell>
          <cell r="J8977">
            <v>1.1400000000000006</v>
          </cell>
        </row>
        <row r="8978">
          <cell r="A8978" t="str">
            <v>ალვის ხეVI112</v>
          </cell>
          <cell r="B8978" t="str">
            <v>ალვის ხე</v>
          </cell>
          <cell r="C8978" t="str">
            <v>VI</v>
          </cell>
          <cell r="D8978">
            <v>26.5</v>
          </cell>
          <cell r="E8978">
            <v>112</v>
          </cell>
          <cell r="F8978">
            <v>11.03</v>
          </cell>
          <cell r="G8978">
            <v>9.77</v>
          </cell>
          <cell r="H8978">
            <v>1.1000000000000001</v>
          </cell>
          <cell r="I8978">
            <v>10.87</v>
          </cell>
          <cell r="J8978">
            <v>1.2599999999999998</v>
          </cell>
        </row>
        <row r="8979">
          <cell r="A8979" t="str">
            <v>ალვის ხეVI116</v>
          </cell>
          <cell r="B8979" t="str">
            <v>ალვის ხე</v>
          </cell>
          <cell r="C8979" t="str">
            <v>VI</v>
          </cell>
          <cell r="D8979">
            <v>27</v>
          </cell>
          <cell r="E8979">
            <v>116</v>
          </cell>
          <cell r="F8979">
            <v>11.86</v>
          </cell>
          <cell r="G8979">
            <v>10.48</v>
          </cell>
          <cell r="H8979">
            <v>1.19</v>
          </cell>
          <cell r="I8979">
            <v>11.67</v>
          </cell>
          <cell r="J8979">
            <v>1.379999999999999</v>
          </cell>
        </row>
        <row r="8980">
          <cell r="A8980" t="str">
            <v>ალვის ხეVI120</v>
          </cell>
          <cell r="B8980" t="str">
            <v>ალვის ხე</v>
          </cell>
          <cell r="C8980" t="str">
            <v>VI</v>
          </cell>
          <cell r="D8980">
            <v>27</v>
          </cell>
          <cell r="E8980">
            <v>120</v>
          </cell>
          <cell r="F8980">
            <v>12.72</v>
          </cell>
          <cell r="G8980">
            <v>11.21</v>
          </cell>
          <cell r="H8980">
            <v>1.27</v>
          </cell>
          <cell r="I8980">
            <v>12.48</v>
          </cell>
          <cell r="J8980">
            <v>1.5099999999999998</v>
          </cell>
        </row>
        <row r="8981">
          <cell r="A8981" t="str">
            <v>ალვის ხეVI124</v>
          </cell>
          <cell r="B8981" t="str">
            <v>ალვის ხე</v>
          </cell>
          <cell r="C8981" t="str">
            <v>VI</v>
          </cell>
          <cell r="D8981">
            <v>27</v>
          </cell>
          <cell r="E8981">
            <v>124</v>
          </cell>
          <cell r="F8981">
            <v>13.61</v>
          </cell>
          <cell r="G8981">
            <v>11.95</v>
          </cell>
          <cell r="H8981">
            <v>1.36</v>
          </cell>
          <cell r="I8981">
            <v>13.309999999999999</v>
          </cell>
          <cell r="J8981">
            <v>1.6600000000000001</v>
          </cell>
        </row>
        <row r="8982">
          <cell r="A8982" t="str">
            <v>ალვის ხეVI128</v>
          </cell>
          <cell r="B8982" t="str">
            <v>ალვის ხე</v>
          </cell>
          <cell r="C8982" t="str">
            <v>VI</v>
          </cell>
          <cell r="D8982">
            <v>27</v>
          </cell>
          <cell r="E8982">
            <v>128</v>
          </cell>
          <cell r="F8982">
            <v>14.54</v>
          </cell>
          <cell r="G8982">
            <v>12.74</v>
          </cell>
          <cell r="H8982">
            <v>1.45</v>
          </cell>
          <cell r="I8982">
            <v>14.19</v>
          </cell>
          <cell r="J8982">
            <v>1.7999999999999989</v>
          </cell>
        </row>
        <row r="8983">
          <cell r="A8983" t="str">
            <v>ალვის ხეVI132</v>
          </cell>
          <cell r="B8983" t="str">
            <v>ალვის ხე</v>
          </cell>
          <cell r="C8983" t="str">
            <v>VI</v>
          </cell>
          <cell r="D8983">
            <v>27.5</v>
          </cell>
          <cell r="E8983">
            <v>132</v>
          </cell>
          <cell r="F8983">
            <v>15.5</v>
          </cell>
          <cell r="G8983">
            <v>13.55</v>
          </cell>
          <cell r="H8983">
            <v>1.55</v>
          </cell>
          <cell r="I8983">
            <v>15.100000000000001</v>
          </cell>
          <cell r="J8983">
            <v>1.9499999999999993</v>
          </cell>
        </row>
        <row r="8984">
          <cell r="A8984" t="str">
            <v>ალვის ხეVI136</v>
          </cell>
          <cell r="B8984" t="str">
            <v>ალვის ხე</v>
          </cell>
          <cell r="C8984" t="str">
            <v>VI</v>
          </cell>
          <cell r="D8984">
            <v>27.5</v>
          </cell>
          <cell r="E8984">
            <v>136</v>
          </cell>
          <cell r="F8984">
            <v>16.5</v>
          </cell>
          <cell r="G8984">
            <v>14.4</v>
          </cell>
          <cell r="H8984">
            <v>1.65</v>
          </cell>
          <cell r="I8984">
            <v>16.05</v>
          </cell>
          <cell r="J8984">
            <v>2.0999999999999996</v>
          </cell>
        </row>
        <row r="8985">
          <cell r="A8985" t="str">
            <v>ალვის ხეVII8</v>
          </cell>
          <cell r="B8985" t="str">
            <v>ალვის ხე</v>
          </cell>
          <cell r="C8985" t="str">
            <v>VII</v>
          </cell>
          <cell r="D8985">
            <v>10</v>
          </cell>
          <cell r="E8985">
            <v>8</v>
          </cell>
          <cell r="F8985">
            <v>2.4E-2</v>
          </cell>
          <cell r="G8985">
            <v>0.02</v>
          </cell>
          <cell r="H8985">
            <v>0</v>
          </cell>
          <cell r="I8985">
            <v>0.02</v>
          </cell>
          <cell r="J8985">
            <v>4.0000000000000001E-3</v>
          </cell>
        </row>
        <row r="8986">
          <cell r="A8986" t="str">
            <v>ალვის ხეVII10</v>
          </cell>
          <cell r="B8986" t="str">
            <v>ალვის ხე</v>
          </cell>
          <cell r="C8986" t="str">
            <v>VII</v>
          </cell>
          <cell r="D8986">
            <v>10.5</v>
          </cell>
          <cell r="E8986">
            <v>10</v>
          </cell>
          <cell r="F8986">
            <v>0.04</v>
          </cell>
          <cell r="G8986">
            <v>0.03</v>
          </cell>
          <cell r="H8986">
            <v>0</v>
          </cell>
          <cell r="I8986">
            <v>0.03</v>
          </cell>
          <cell r="J8986">
            <v>1.0000000000000002E-2</v>
          </cell>
        </row>
        <row r="8987">
          <cell r="A8987" t="str">
            <v>ალვის ხეVII12</v>
          </cell>
          <cell r="B8987" t="str">
            <v>ალვის ხე</v>
          </cell>
          <cell r="C8987" t="str">
            <v>VII</v>
          </cell>
          <cell r="D8987">
            <v>11</v>
          </cell>
          <cell r="E8987">
            <v>12</v>
          </cell>
          <cell r="F8987">
            <v>0.06</v>
          </cell>
          <cell r="G8987">
            <v>0.05</v>
          </cell>
          <cell r="H8987">
            <v>0.01</v>
          </cell>
          <cell r="I8987">
            <v>6.0000000000000005E-2</v>
          </cell>
          <cell r="J8987">
            <v>9.999999999999995E-3</v>
          </cell>
        </row>
        <row r="8988">
          <cell r="A8988" t="str">
            <v>ალვის ხეVII14</v>
          </cell>
          <cell r="B8988" t="str">
            <v>ალვის ხე</v>
          </cell>
          <cell r="C8988" t="str">
            <v>VII</v>
          </cell>
          <cell r="D8988">
            <v>11.5</v>
          </cell>
          <cell r="E8988">
            <v>14</v>
          </cell>
          <cell r="F8988">
            <v>8.5999999999999993E-2</v>
          </cell>
          <cell r="G8988">
            <v>7.0000000000000007E-2</v>
          </cell>
          <cell r="H8988">
            <v>0.01</v>
          </cell>
          <cell r="I8988">
            <v>0.08</v>
          </cell>
          <cell r="J8988">
            <v>1.5999999999999986E-2</v>
          </cell>
        </row>
        <row r="8989">
          <cell r="A8989" t="str">
            <v>ალვის ხეVII16</v>
          </cell>
          <cell r="B8989" t="str">
            <v>ალვის ხე</v>
          </cell>
          <cell r="C8989" t="str">
            <v>VII</v>
          </cell>
          <cell r="D8989">
            <v>12.5</v>
          </cell>
          <cell r="E8989">
            <v>16</v>
          </cell>
          <cell r="F8989">
            <v>0.11700000000000001</v>
          </cell>
          <cell r="G8989">
            <v>0.1</v>
          </cell>
          <cell r="H8989">
            <v>0.01</v>
          </cell>
          <cell r="I8989">
            <v>0.11</v>
          </cell>
          <cell r="J8989">
            <v>1.7000000000000001E-2</v>
          </cell>
        </row>
        <row r="8990">
          <cell r="A8990" t="str">
            <v>ალვის ხეVII20</v>
          </cell>
          <cell r="B8990" t="str">
            <v>ალვის ხე</v>
          </cell>
          <cell r="C8990" t="str">
            <v>VII</v>
          </cell>
          <cell r="D8990">
            <v>13.5</v>
          </cell>
          <cell r="E8990">
            <v>20</v>
          </cell>
          <cell r="F8990">
            <v>0.2</v>
          </cell>
          <cell r="G8990">
            <v>0.17</v>
          </cell>
          <cell r="H8990">
            <v>0.02</v>
          </cell>
          <cell r="I8990">
            <v>0.19</v>
          </cell>
          <cell r="J8990">
            <v>0.03</v>
          </cell>
        </row>
        <row r="8991">
          <cell r="A8991" t="str">
            <v>ალვის ხეVII24</v>
          </cell>
          <cell r="B8991" t="str">
            <v>ალვის ხე</v>
          </cell>
          <cell r="C8991" t="str">
            <v>VII</v>
          </cell>
          <cell r="D8991">
            <v>14.5</v>
          </cell>
          <cell r="E8991">
            <v>24</v>
          </cell>
          <cell r="F8991">
            <v>0.3</v>
          </cell>
          <cell r="G8991">
            <v>0.26</v>
          </cell>
          <cell r="H8991">
            <v>0.03</v>
          </cell>
          <cell r="I8991">
            <v>0.29000000000000004</v>
          </cell>
          <cell r="J8991">
            <v>3.999999999999998E-2</v>
          </cell>
        </row>
        <row r="8992">
          <cell r="A8992" t="str">
            <v>ალვის ხეVII28</v>
          </cell>
          <cell r="B8992" t="str">
            <v>ალვის ხე</v>
          </cell>
          <cell r="C8992" t="str">
            <v>VII</v>
          </cell>
          <cell r="D8992">
            <v>15.5</v>
          </cell>
          <cell r="E8992">
            <v>28</v>
          </cell>
          <cell r="F8992">
            <v>0.44</v>
          </cell>
          <cell r="G8992">
            <v>0.39</v>
          </cell>
          <cell r="H8992">
            <v>0.04</v>
          </cell>
          <cell r="I8992">
            <v>0.43</v>
          </cell>
          <cell r="J8992">
            <v>4.9999999999999989E-2</v>
          </cell>
        </row>
        <row r="8993">
          <cell r="A8993" t="str">
            <v>ალვის ხეVII32</v>
          </cell>
          <cell r="B8993" t="str">
            <v>ალვის ხე</v>
          </cell>
          <cell r="C8993" t="str">
            <v>VII</v>
          </cell>
          <cell r="D8993">
            <v>16.5</v>
          </cell>
          <cell r="E8993">
            <v>32</v>
          </cell>
          <cell r="F8993">
            <v>0.6</v>
          </cell>
          <cell r="G8993">
            <v>0.54</v>
          </cell>
          <cell r="H8993">
            <v>0.06</v>
          </cell>
          <cell r="I8993">
            <v>0.60000000000000009</v>
          </cell>
          <cell r="J8993">
            <v>5.9999999999999942E-2</v>
          </cell>
        </row>
        <row r="8994">
          <cell r="A8994" t="str">
            <v>ალვის ხეVII36</v>
          </cell>
          <cell r="B8994" t="str">
            <v>ალვის ხე</v>
          </cell>
          <cell r="C8994" t="str">
            <v>VII</v>
          </cell>
          <cell r="D8994">
            <v>17.5</v>
          </cell>
          <cell r="E8994">
            <v>36</v>
          </cell>
          <cell r="F8994">
            <v>0.79</v>
          </cell>
          <cell r="G8994">
            <v>0.71</v>
          </cell>
          <cell r="H8994">
            <v>0.08</v>
          </cell>
          <cell r="I8994">
            <v>0.78999999999999992</v>
          </cell>
          <cell r="J8994">
            <v>8.0000000000000071E-2</v>
          </cell>
        </row>
        <row r="8995">
          <cell r="A8995" t="str">
            <v>ალვის ხეVII40</v>
          </cell>
          <cell r="B8995" t="str">
            <v>ალვის ხე</v>
          </cell>
          <cell r="C8995" t="str">
            <v>VII</v>
          </cell>
          <cell r="D8995">
            <v>18</v>
          </cell>
          <cell r="E8995">
            <v>40</v>
          </cell>
          <cell r="F8995">
            <v>1.02</v>
          </cell>
          <cell r="G8995">
            <v>0.92</v>
          </cell>
          <cell r="H8995">
            <v>0.1</v>
          </cell>
          <cell r="I8995">
            <v>1.02</v>
          </cell>
          <cell r="J8995">
            <v>9.9999999999999978E-2</v>
          </cell>
        </row>
        <row r="8996">
          <cell r="A8996" t="str">
            <v>ალვის ხეVII44</v>
          </cell>
          <cell r="B8996" t="str">
            <v>ალვის ხე</v>
          </cell>
          <cell r="C8996" t="str">
            <v>VII</v>
          </cell>
          <cell r="D8996">
            <v>19</v>
          </cell>
          <cell r="E8996">
            <v>44</v>
          </cell>
          <cell r="F8996">
            <v>1.27</v>
          </cell>
          <cell r="G8996">
            <v>1.1499999999999999</v>
          </cell>
          <cell r="H8996">
            <v>0.13</v>
          </cell>
          <cell r="I8996">
            <v>1.2799999999999998</v>
          </cell>
          <cell r="J8996">
            <v>0.12000000000000011</v>
          </cell>
        </row>
        <row r="8997">
          <cell r="A8997" t="str">
            <v>ალვის ხეVII48</v>
          </cell>
          <cell r="B8997" t="str">
            <v>ალვის ხე</v>
          </cell>
          <cell r="C8997" t="str">
            <v>VII</v>
          </cell>
          <cell r="D8997">
            <v>19.5</v>
          </cell>
          <cell r="E8997">
            <v>48</v>
          </cell>
          <cell r="F8997">
            <v>1.56</v>
          </cell>
          <cell r="G8997">
            <v>1.41</v>
          </cell>
          <cell r="H8997">
            <v>0.16</v>
          </cell>
          <cell r="I8997">
            <v>1.5699999999999998</v>
          </cell>
          <cell r="J8997">
            <v>0.15000000000000013</v>
          </cell>
        </row>
        <row r="8998">
          <cell r="A8998" t="str">
            <v>ალვის ხეVII52</v>
          </cell>
          <cell r="B8998" t="str">
            <v>ალვის ხე</v>
          </cell>
          <cell r="C8998" t="str">
            <v>VII</v>
          </cell>
          <cell r="D8998">
            <v>20</v>
          </cell>
          <cell r="E8998">
            <v>52</v>
          </cell>
          <cell r="F8998">
            <v>1.87</v>
          </cell>
          <cell r="G8998">
            <v>1.7</v>
          </cell>
          <cell r="H8998">
            <v>0.19</v>
          </cell>
          <cell r="I8998">
            <v>1.89</v>
          </cell>
          <cell r="J8998">
            <v>0.17000000000000015</v>
          </cell>
        </row>
        <row r="8999">
          <cell r="A8999" t="str">
            <v>ალვის ხეVII56</v>
          </cell>
          <cell r="B8999" t="str">
            <v>ალვის ხე</v>
          </cell>
          <cell r="C8999" t="str">
            <v>VII</v>
          </cell>
          <cell r="D8999">
            <v>20.5</v>
          </cell>
          <cell r="E8999">
            <v>56</v>
          </cell>
          <cell r="F8999">
            <v>2.2200000000000002</v>
          </cell>
          <cell r="G8999">
            <v>2.02</v>
          </cell>
          <cell r="H8999">
            <v>0.22</v>
          </cell>
          <cell r="I8999">
            <v>2.2400000000000002</v>
          </cell>
          <cell r="J8999">
            <v>0.20000000000000018</v>
          </cell>
        </row>
        <row r="9000">
          <cell r="A9000" t="str">
            <v>ალვის ხეVII60</v>
          </cell>
          <cell r="B9000" t="str">
            <v>ალვის ხე</v>
          </cell>
          <cell r="C9000" t="str">
            <v>VII</v>
          </cell>
          <cell r="D9000">
            <v>21</v>
          </cell>
          <cell r="E9000">
            <v>60</v>
          </cell>
          <cell r="F9000">
            <v>2.6</v>
          </cell>
          <cell r="G9000">
            <v>2.37</v>
          </cell>
          <cell r="H9000">
            <v>0.26</v>
          </cell>
          <cell r="I9000">
            <v>2.63</v>
          </cell>
          <cell r="J9000">
            <v>0.22999999999999998</v>
          </cell>
        </row>
        <row r="9001">
          <cell r="A9001" t="str">
            <v>ალვის ხეVII64</v>
          </cell>
          <cell r="B9001" t="str">
            <v>ალვის ხე</v>
          </cell>
          <cell r="C9001" t="str">
            <v>VII</v>
          </cell>
          <cell r="D9001">
            <v>21.5</v>
          </cell>
          <cell r="E9001">
            <v>64</v>
          </cell>
          <cell r="F9001">
            <v>3.01</v>
          </cell>
          <cell r="G9001">
            <v>2.74</v>
          </cell>
          <cell r="H9001">
            <v>0.3</v>
          </cell>
          <cell r="I9001">
            <v>3.04</v>
          </cell>
          <cell r="J9001">
            <v>0.26999999999999957</v>
          </cell>
        </row>
        <row r="9002">
          <cell r="A9002" t="str">
            <v>ალვის ხეVII68</v>
          </cell>
          <cell r="B9002" t="str">
            <v>ალვის ხე</v>
          </cell>
          <cell r="C9002" t="str">
            <v>VII</v>
          </cell>
          <cell r="D9002">
            <v>22</v>
          </cell>
          <cell r="E9002">
            <v>68</v>
          </cell>
          <cell r="F9002">
            <v>3.45</v>
          </cell>
          <cell r="G9002">
            <v>3.14</v>
          </cell>
          <cell r="H9002">
            <v>0.35</v>
          </cell>
          <cell r="I9002">
            <v>3.49</v>
          </cell>
          <cell r="J9002">
            <v>0.31000000000000005</v>
          </cell>
        </row>
        <row r="9003">
          <cell r="A9003" t="str">
            <v>ალვის ხეVII72</v>
          </cell>
          <cell r="B9003" t="str">
            <v>ალვის ხე</v>
          </cell>
          <cell r="C9003" t="str">
            <v>VII</v>
          </cell>
          <cell r="D9003">
            <v>22.5</v>
          </cell>
          <cell r="E9003">
            <v>72</v>
          </cell>
          <cell r="F9003">
            <v>3.92</v>
          </cell>
          <cell r="G9003">
            <v>3.56</v>
          </cell>
          <cell r="H9003">
            <v>0.39</v>
          </cell>
          <cell r="I9003">
            <v>3.95</v>
          </cell>
          <cell r="J9003">
            <v>0.35999999999999988</v>
          </cell>
        </row>
        <row r="9004">
          <cell r="A9004" t="str">
            <v>ალვის ხეVII76</v>
          </cell>
          <cell r="B9004" t="str">
            <v>ალვის ხე</v>
          </cell>
          <cell r="C9004" t="str">
            <v>VII</v>
          </cell>
          <cell r="D9004">
            <v>22.5</v>
          </cell>
          <cell r="E9004">
            <v>76</v>
          </cell>
          <cell r="F9004">
            <v>4.41</v>
          </cell>
          <cell r="G9004">
            <v>4</v>
          </cell>
          <cell r="H9004">
            <v>0.44</v>
          </cell>
          <cell r="I9004">
            <v>4.4400000000000004</v>
          </cell>
          <cell r="J9004">
            <v>0.41000000000000014</v>
          </cell>
        </row>
        <row r="9005">
          <cell r="A9005" t="str">
            <v>ალვის ხეVII80</v>
          </cell>
          <cell r="B9005" t="str">
            <v>ალვის ხე</v>
          </cell>
          <cell r="C9005" t="str">
            <v>VII</v>
          </cell>
          <cell r="D9005">
            <v>23</v>
          </cell>
          <cell r="E9005">
            <v>80</v>
          </cell>
          <cell r="F9005">
            <v>4.9400000000000004</v>
          </cell>
          <cell r="G9005">
            <v>4.4800000000000004</v>
          </cell>
          <cell r="H9005">
            <v>0.49</v>
          </cell>
          <cell r="I9005">
            <v>4.9700000000000006</v>
          </cell>
          <cell r="J9005">
            <v>0.45999999999999996</v>
          </cell>
        </row>
        <row r="9006">
          <cell r="A9006" t="str">
            <v>ალვის ხეVII84</v>
          </cell>
          <cell r="B9006" t="str">
            <v>ალვის ხე</v>
          </cell>
          <cell r="C9006" t="str">
            <v>VII</v>
          </cell>
          <cell r="D9006">
            <v>23</v>
          </cell>
          <cell r="E9006">
            <v>84</v>
          </cell>
          <cell r="F9006">
            <v>5.49</v>
          </cell>
          <cell r="G9006">
            <v>4.96</v>
          </cell>
          <cell r="H9006">
            <v>0.55000000000000004</v>
          </cell>
          <cell r="I9006">
            <v>5.51</v>
          </cell>
          <cell r="J9006">
            <v>0.53000000000000025</v>
          </cell>
        </row>
        <row r="9007">
          <cell r="A9007" t="str">
            <v>ალვის ხეVII88</v>
          </cell>
          <cell r="B9007" t="str">
            <v>ალვის ხე</v>
          </cell>
          <cell r="C9007" t="str">
            <v>VII</v>
          </cell>
          <cell r="D9007">
            <v>23.5</v>
          </cell>
          <cell r="E9007">
            <v>88</v>
          </cell>
          <cell r="F9007">
            <v>6.07</v>
          </cell>
          <cell r="G9007">
            <v>5.48</v>
          </cell>
          <cell r="H9007">
            <v>0.61</v>
          </cell>
          <cell r="I9007">
            <v>6.0900000000000007</v>
          </cell>
          <cell r="J9007">
            <v>0.58999999999999986</v>
          </cell>
        </row>
        <row r="9008">
          <cell r="A9008" t="str">
            <v>ალვის ხეVII92</v>
          </cell>
          <cell r="B9008" t="str">
            <v>ალვის ხე</v>
          </cell>
          <cell r="C9008" t="str">
            <v>VII</v>
          </cell>
          <cell r="D9008">
            <v>23.5</v>
          </cell>
          <cell r="E9008">
            <v>92</v>
          </cell>
          <cell r="F9008">
            <v>6.67</v>
          </cell>
          <cell r="G9008">
            <v>6</v>
          </cell>
          <cell r="H9008">
            <v>0.67</v>
          </cell>
          <cell r="I9008">
            <v>6.67</v>
          </cell>
          <cell r="J9008">
            <v>0.66999999999999993</v>
          </cell>
        </row>
        <row r="9009">
          <cell r="A9009" t="str">
            <v>ალვის ხეVII96</v>
          </cell>
          <cell r="B9009" t="str">
            <v>ალვის ხე</v>
          </cell>
          <cell r="C9009" t="str">
            <v>VII</v>
          </cell>
          <cell r="D9009">
            <v>24</v>
          </cell>
          <cell r="E9009">
            <v>96</v>
          </cell>
          <cell r="F9009">
            <v>7.3</v>
          </cell>
          <cell r="G9009">
            <v>6.55</v>
          </cell>
          <cell r="H9009">
            <v>0.73</v>
          </cell>
          <cell r="I9009">
            <v>7.2799999999999994</v>
          </cell>
          <cell r="J9009">
            <v>0.75</v>
          </cell>
        </row>
        <row r="9010">
          <cell r="A9010" t="str">
            <v>ალვის ხეVII100</v>
          </cell>
          <cell r="B9010" t="str">
            <v>ალვის ხე</v>
          </cell>
          <cell r="C9010" t="str">
            <v>VII</v>
          </cell>
          <cell r="D9010">
            <v>24</v>
          </cell>
          <cell r="E9010">
            <v>100</v>
          </cell>
          <cell r="F9010">
            <v>7.95</v>
          </cell>
          <cell r="G9010">
            <v>7.11</v>
          </cell>
          <cell r="H9010">
            <v>0.8</v>
          </cell>
          <cell r="I9010">
            <v>7.91</v>
          </cell>
          <cell r="J9010">
            <v>0.83999999999999986</v>
          </cell>
        </row>
        <row r="9011">
          <cell r="A9011" t="str">
            <v>ალვის ხეVII104</v>
          </cell>
          <cell r="B9011" t="str">
            <v>ალვის ხე</v>
          </cell>
          <cell r="C9011" t="str">
            <v>VII</v>
          </cell>
          <cell r="D9011">
            <v>24</v>
          </cell>
          <cell r="E9011">
            <v>104</v>
          </cell>
          <cell r="F9011">
            <v>8.6300000000000008</v>
          </cell>
          <cell r="G9011">
            <v>7.7</v>
          </cell>
          <cell r="H9011">
            <v>0.86</v>
          </cell>
          <cell r="I9011">
            <v>8.56</v>
          </cell>
          <cell r="J9011">
            <v>0.9300000000000006</v>
          </cell>
        </row>
        <row r="9012">
          <cell r="A9012" t="str">
            <v>ალვის ხეVII108</v>
          </cell>
          <cell r="B9012" t="str">
            <v>ალვის ხე</v>
          </cell>
          <cell r="C9012" t="str">
            <v>VII</v>
          </cell>
          <cell r="D9012">
            <v>24</v>
          </cell>
          <cell r="E9012">
            <v>108</v>
          </cell>
          <cell r="F9012">
            <v>9.33</v>
          </cell>
          <cell r="G9012">
            <v>8.2899999999999991</v>
          </cell>
          <cell r="H9012">
            <v>0.93</v>
          </cell>
          <cell r="I9012">
            <v>9.2199999999999989</v>
          </cell>
          <cell r="J9012">
            <v>1.0400000000000009</v>
          </cell>
        </row>
        <row r="9013">
          <cell r="A9013" t="str">
            <v>ალვის ხეVII112</v>
          </cell>
          <cell r="B9013" t="str">
            <v>ალვის ხე</v>
          </cell>
          <cell r="C9013" t="str">
            <v>VII</v>
          </cell>
          <cell r="D9013">
            <v>24.5</v>
          </cell>
          <cell r="E9013">
            <v>112</v>
          </cell>
          <cell r="F9013">
            <v>10.06</v>
          </cell>
          <cell r="G9013">
            <v>8.91</v>
          </cell>
          <cell r="H9013">
            <v>1.01</v>
          </cell>
          <cell r="I9013">
            <v>9.92</v>
          </cell>
          <cell r="J9013">
            <v>1.1500000000000004</v>
          </cell>
        </row>
        <row r="9014">
          <cell r="A9014" t="str">
            <v>ალვის ხეVII116</v>
          </cell>
          <cell r="B9014" t="str">
            <v>ალვის ხე</v>
          </cell>
          <cell r="C9014" t="str">
            <v>VII</v>
          </cell>
          <cell r="D9014">
            <v>24.5</v>
          </cell>
          <cell r="E9014">
            <v>116</v>
          </cell>
          <cell r="F9014">
            <v>10.82</v>
          </cell>
          <cell r="G9014">
            <v>9.56</v>
          </cell>
          <cell r="H9014">
            <v>1.08</v>
          </cell>
          <cell r="I9014">
            <v>10.64</v>
          </cell>
          <cell r="J9014">
            <v>1.2599999999999998</v>
          </cell>
        </row>
        <row r="9015">
          <cell r="A9015" t="str">
            <v>ალვის ხეVII120</v>
          </cell>
          <cell r="B9015" t="str">
            <v>ალვის ხე</v>
          </cell>
          <cell r="C9015" t="str">
            <v>VII</v>
          </cell>
          <cell r="D9015">
            <v>24.5</v>
          </cell>
          <cell r="E9015">
            <v>120</v>
          </cell>
          <cell r="F9015">
            <v>11.6</v>
          </cell>
          <cell r="G9015">
            <v>10.23</v>
          </cell>
          <cell r="H9015">
            <v>1.1599999999999999</v>
          </cell>
          <cell r="I9015">
            <v>11.39</v>
          </cell>
          <cell r="J9015">
            <v>1.3699999999999992</v>
          </cell>
        </row>
        <row r="9016">
          <cell r="A9016" t="str">
            <v>ალვის ხეVIII8</v>
          </cell>
          <cell r="B9016" t="str">
            <v>ალვის ხე</v>
          </cell>
          <cell r="C9016" t="str">
            <v>VIII</v>
          </cell>
          <cell r="D9016">
            <v>9</v>
          </cell>
          <cell r="E9016">
            <v>8</v>
          </cell>
          <cell r="F9016">
            <v>2.1999999999999999E-2</v>
          </cell>
          <cell r="G9016">
            <v>0.02</v>
          </cell>
          <cell r="H9016">
            <v>0</v>
          </cell>
          <cell r="I9016">
            <v>0.02</v>
          </cell>
          <cell r="J9016">
            <v>1.9999999999999983E-3</v>
          </cell>
        </row>
        <row r="9017">
          <cell r="A9017" t="str">
            <v>ალვის ხეVIII10</v>
          </cell>
          <cell r="B9017" t="str">
            <v>ალვის ხე</v>
          </cell>
          <cell r="C9017" t="str">
            <v>VIII</v>
          </cell>
          <cell r="D9017">
            <v>9.5</v>
          </cell>
          <cell r="E9017">
            <v>10</v>
          </cell>
          <cell r="F9017">
            <v>3.5999999999999997E-2</v>
          </cell>
          <cell r="G9017">
            <v>0.03</v>
          </cell>
          <cell r="H9017">
            <v>0</v>
          </cell>
          <cell r="I9017">
            <v>0.03</v>
          </cell>
          <cell r="J9017">
            <v>5.9999999999999984E-3</v>
          </cell>
        </row>
        <row r="9018">
          <cell r="A9018" t="str">
            <v>ალვის ხეVIII12</v>
          </cell>
          <cell r="B9018" t="str">
            <v>ალვის ხე</v>
          </cell>
          <cell r="C9018" t="str">
            <v>VIII</v>
          </cell>
          <cell r="D9018">
            <v>10</v>
          </cell>
          <cell r="E9018">
            <v>12</v>
          </cell>
          <cell r="F9018">
            <v>5.5E-2</v>
          </cell>
          <cell r="G9018">
            <v>0.05</v>
          </cell>
          <cell r="H9018">
            <v>0.01</v>
          </cell>
          <cell r="I9018">
            <v>6.0000000000000005E-2</v>
          </cell>
          <cell r="J9018">
            <v>4.9999999999999975E-3</v>
          </cell>
        </row>
        <row r="9019">
          <cell r="A9019" t="str">
            <v>ალვის ხეVIII14</v>
          </cell>
          <cell r="B9019" t="str">
            <v>ალვის ხე</v>
          </cell>
          <cell r="C9019" t="str">
            <v>VIII</v>
          </cell>
          <cell r="D9019">
            <v>10.5</v>
          </cell>
          <cell r="E9019">
            <v>14</v>
          </cell>
          <cell r="F9019">
            <v>7.8E-2</v>
          </cell>
          <cell r="G9019">
            <v>7.0000000000000007E-2</v>
          </cell>
          <cell r="H9019">
            <v>0.01</v>
          </cell>
          <cell r="I9019">
            <v>0.08</v>
          </cell>
          <cell r="J9019">
            <v>7.9999999999999932E-3</v>
          </cell>
        </row>
        <row r="9020">
          <cell r="A9020" t="str">
            <v>ალვის ხეVIII16</v>
          </cell>
          <cell r="B9020" t="str">
            <v>ალვის ხე</v>
          </cell>
          <cell r="C9020" t="str">
            <v>VIII</v>
          </cell>
          <cell r="D9020">
            <v>11</v>
          </cell>
          <cell r="E9020">
            <v>16</v>
          </cell>
          <cell r="F9020">
            <v>0.106</v>
          </cell>
          <cell r="G9020">
            <v>0.09</v>
          </cell>
          <cell r="H9020">
            <v>0.01</v>
          </cell>
          <cell r="I9020">
            <v>9.9999999999999992E-2</v>
          </cell>
          <cell r="J9020">
            <v>1.6E-2</v>
          </cell>
        </row>
        <row r="9021">
          <cell r="A9021" t="str">
            <v>ალვის ხეVIII20</v>
          </cell>
          <cell r="B9021" t="str">
            <v>ალვის ხე</v>
          </cell>
          <cell r="C9021" t="str">
            <v>VIII</v>
          </cell>
          <cell r="D9021">
            <v>12.5</v>
          </cell>
          <cell r="E9021">
            <v>20</v>
          </cell>
          <cell r="F9021">
            <v>0.18</v>
          </cell>
          <cell r="G9021">
            <v>0.16</v>
          </cell>
          <cell r="H9021">
            <v>0.02</v>
          </cell>
          <cell r="I9021">
            <v>0.18</v>
          </cell>
          <cell r="J9021">
            <v>1.999999999999999E-2</v>
          </cell>
        </row>
        <row r="9022">
          <cell r="A9022" t="str">
            <v>ალვის ხეVIII24</v>
          </cell>
          <cell r="B9022" t="str">
            <v>ალვის ხე</v>
          </cell>
          <cell r="C9022" t="str">
            <v>VIII</v>
          </cell>
          <cell r="D9022">
            <v>13.5</v>
          </cell>
          <cell r="E9022">
            <v>24</v>
          </cell>
          <cell r="F9022">
            <v>0.28000000000000003</v>
          </cell>
          <cell r="G9022">
            <v>0.25</v>
          </cell>
          <cell r="H9022">
            <v>0.03</v>
          </cell>
          <cell r="I9022">
            <v>0.28000000000000003</v>
          </cell>
          <cell r="J9022">
            <v>3.0000000000000027E-2</v>
          </cell>
        </row>
        <row r="9023">
          <cell r="A9023" t="str">
            <v>ალვის ხეVIII28</v>
          </cell>
          <cell r="B9023" t="str">
            <v>ალვის ხე</v>
          </cell>
          <cell r="C9023" t="str">
            <v>VIII</v>
          </cell>
          <cell r="D9023">
            <v>14</v>
          </cell>
          <cell r="E9023">
            <v>28</v>
          </cell>
          <cell r="F9023">
            <v>0.4</v>
          </cell>
          <cell r="G9023">
            <v>0.35</v>
          </cell>
          <cell r="H9023">
            <v>0.04</v>
          </cell>
          <cell r="I9023">
            <v>0.38999999999999996</v>
          </cell>
          <cell r="J9023">
            <v>5.0000000000000044E-2</v>
          </cell>
        </row>
        <row r="9024">
          <cell r="A9024" t="str">
            <v>ალვის ხეVIII32</v>
          </cell>
          <cell r="B9024" t="str">
            <v>ალვის ხე</v>
          </cell>
          <cell r="C9024" t="str">
            <v>VIII</v>
          </cell>
          <cell r="D9024">
            <v>15</v>
          </cell>
          <cell r="E9024">
            <v>32</v>
          </cell>
          <cell r="F9024">
            <v>0.55000000000000004</v>
          </cell>
          <cell r="G9024">
            <v>0.49</v>
          </cell>
          <cell r="H9024">
            <v>0.06</v>
          </cell>
          <cell r="I9024">
            <v>0.55000000000000004</v>
          </cell>
          <cell r="J9024">
            <v>6.0000000000000053E-2</v>
          </cell>
        </row>
        <row r="9025">
          <cell r="A9025" t="str">
            <v>ალვის ხეVIII36</v>
          </cell>
          <cell r="B9025" t="str">
            <v>ალვის ხე</v>
          </cell>
          <cell r="C9025" t="str">
            <v>VIII</v>
          </cell>
          <cell r="D9025">
            <v>16</v>
          </cell>
          <cell r="E9025">
            <v>36</v>
          </cell>
          <cell r="F9025">
            <v>0.72</v>
          </cell>
          <cell r="G9025">
            <v>0.65</v>
          </cell>
          <cell r="H9025">
            <v>7.0000000000000007E-2</v>
          </cell>
          <cell r="I9025">
            <v>0.72</v>
          </cell>
          <cell r="J9025">
            <v>6.9999999999999951E-2</v>
          </cell>
        </row>
        <row r="9026">
          <cell r="A9026" t="str">
            <v>ალვის ხეVIII40</v>
          </cell>
          <cell r="B9026" t="str">
            <v>ალვის ხე</v>
          </cell>
          <cell r="C9026" t="str">
            <v>VIII</v>
          </cell>
          <cell r="D9026">
            <v>16.5</v>
          </cell>
          <cell r="E9026">
            <v>40</v>
          </cell>
          <cell r="F9026">
            <v>0.93</v>
          </cell>
          <cell r="G9026">
            <v>0.84</v>
          </cell>
          <cell r="H9026">
            <v>0.09</v>
          </cell>
          <cell r="I9026">
            <v>0.92999999999999994</v>
          </cell>
          <cell r="J9026">
            <v>9.000000000000008E-2</v>
          </cell>
        </row>
        <row r="9027">
          <cell r="A9027" t="str">
            <v>ალვის ხეVIII44</v>
          </cell>
          <cell r="B9027" t="str">
            <v>ალვის ხე</v>
          </cell>
          <cell r="C9027" t="str">
            <v>VIII</v>
          </cell>
          <cell r="D9027">
            <v>17</v>
          </cell>
          <cell r="E9027">
            <v>44</v>
          </cell>
          <cell r="F9027">
            <v>1.1599999999999999</v>
          </cell>
          <cell r="G9027">
            <v>1.05</v>
          </cell>
          <cell r="H9027">
            <v>0.12</v>
          </cell>
          <cell r="I9027">
            <v>1.17</v>
          </cell>
          <cell r="J9027">
            <v>0.10999999999999988</v>
          </cell>
        </row>
        <row r="9028">
          <cell r="A9028" t="str">
            <v>ალვის ხეVIII48</v>
          </cell>
          <cell r="B9028" t="str">
            <v>ალვის ხე</v>
          </cell>
          <cell r="C9028" t="str">
            <v>VIII</v>
          </cell>
          <cell r="D9028">
            <v>18</v>
          </cell>
          <cell r="E9028">
            <v>48</v>
          </cell>
          <cell r="F9028">
            <v>1.42</v>
          </cell>
          <cell r="G9028">
            <v>1.29</v>
          </cell>
          <cell r="H9028">
            <v>0.14000000000000001</v>
          </cell>
          <cell r="I9028">
            <v>1.4300000000000002</v>
          </cell>
          <cell r="J9028">
            <v>0.12999999999999989</v>
          </cell>
        </row>
        <row r="9029">
          <cell r="A9029" t="str">
            <v>ალვის ხეVIII52</v>
          </cell>
          <cell r="B9029" t="str">
            <v>ალვის ხე</v>
          </cell>
          <cell r="C9029" t="str">
            <v>VIII</v>
          </cell>
          <cell r="D9029">
            <v>18.5</v>
          </cell>
          <cell r="E9029">
            <v>52</v>
          </cell>
          <cell r="F9029">
            <v>1.71</v>
          </cell>
          <cell r="G9029">
            <v>1.55</v>
          </cell>
          <cell r="H9029">
            <v>0.17</v>
          </cell>
          <cell r="I9029">
            <v>1.72</v>
          </cell>
          <cell r="J9029">
            <v>0.15999999999999992</v>
          </cell>
        </row>
        <row r="9030">
          <cell r="A9030" t="str">
            <v>ალვის ხეVIII56</v>
          </cell>
          <cell r="B9030" t="str">
            <v>ალვის ხე</v>
          </cell>
          <cell r="C9030" t="str">
            <v>VIII</v>
          </cell>
          <cell r="D9030">
            <v>19</v>
          </cell>
          <cell r="E9030">
            <v>56</v>
          </cell>
          <cell r="F9030">
            <v>2.0299999999999998</v>
          </cell>
          <cell r="G9030">
            <v>1.85</v>
          </cell>
          <cell r="H9030">
            <v>0.2</v>
          </cell>
          <cell r="I9030">
            <v>2.0500000000000003</v>
          </cell>
          <cell r="J9030">
            <v>0.17999999999999972</v>
          </cell>
        </row>
        <row r="9031">
          <cell r="A9031" t="str">
            <v>ალვის ხეVIII60</v>
          </cell>
          <cell r="B9031" t="str">
            <v>ალვის ხე</v>
          </cell>
          <cell r="C9031" t="str">
            <v>VIII</v>
          </cell>
          <cell r="D9031">
            <v>19.5</v>
          </cell>
          <cell r="E9031">
            <v>60</v>
          </cell>
          <cell r="F9031">
            <v>2.37</v>
          </cell>
          <cell r="G9031">
            <v>2.16</v>
          </cell>
          <cell r="H9031">
            <v>0.24</v>
          </cell>
          <cell r="I9031">
            <v>2.4000000000000004</v>
          </cell>
          <cell r="J9031">
            <v>0.20999999999999996</v>
          </cell>
        </row>
        <row r="9032">
          <cell r="A9032" t="str">
            <v>ალვის ხეVIII64</v>
          </cell>
          <cell r="B9032" t="str">
            <v>ალვის ხე</v>
          </cell>
          <cell r="C9032" t="str">
            <v>VIII</v>
          </cell>
          <cell r="D9032">
            <v>19.5</v>
          </cell>
          <cell r="E9032">
            <v>64</v>
          </cell>
          <cell r="F9032">
            <v>2.75</v>
          </cell>
          <cell r="G9032">
            <v>2.5</v>
          </cell>
          <cell r="H9032">
            <v>0.28000000000000003</v>
          </cell>
          <cell r="I9032">
            <v>2.7800000000000002</v>
          </cell>
          <cell r="J9032">
            <v>0.25</v>
          </cell>
        </row>
        <row r="9033">
          <cell r="A9033" t="str">
            <v>ალვის ხეVIII68</v>
          </cell>
          <cell r="B9033" t="str">
            <v>ალვის ხე</v>
          </cell>
          <cell r="C9033" t="str">
            <v>VIII</v>
          </cell>
          <cell r="D9033">
            <v>20</v>
          </cell>
          <cell r="E9033">
            <v>68</v>
          </cell>
          <cell r="F9033">
            <v>3.15</v>
          </cell>
          <cell r="G9033">
            <v>2.87</v>
          </cell>
          <cell r="H9033">
            <v>0.32</v>
          </cell>
          <cell r="I9033">
            <v>3.19</v>
          </cell>
          <cell r="J9033">
            <v>0.2799999999999998</v>
          </cell>
        </row>
        <row r="9034">
          <cell r="A9034" t="str">
            <v>ალვის ხეVIII72</v>
          </cell>
          <cell r="B9034" t="str">
            <v>ალვის ხე</v>
          </cell>
          <cell r="C9034" t="str">
            <v>VIII</v>
          </cell>
          <cell r="D9034">
            <v>20.5</v>
          </cell>
          <cell r="E9034">
            <v>72</v>
          </cell>
          <cell r="F9034">
            <v>3.57</v>
          </cell>
          <cell r="G9034">
            <v>3.24</v>
          </cell>
          <cell r="H9034">
            <v>0.36</v>
          </cell>
          <cell r="I9034">
            <v>3.6</v>
          </cell>
          <cell r="J9034">
            <v>0.32999999999999963</v>
          </cell>
        </row>
        <row r="9035">
          <cell r="A9035" t="str">
            <v>ალვის ხეVIII76</v>
          </cell>
          <cell r="B9035" t="str">
            <v>ალვის ხე</v>
          </cell>
          <cell r="C9035" t="str">
            <v>VIII</v>
          </cell>
          <cell r="D9035">
            <v>20.5</v>
          </cell>
          <cell r="E9035">
            <v>76</v>
          </cell>
          <cell r="F9035">
            <v>4.03</v>
          </cell>
          <cell r="G9035">
            <v>3.66</v>
          </cell>
          <cell r="H9035">
            <v>0.4</v>
          </cell>
          <cell r="I9035">
            <v>4.0600000000000005</v>
          </cell>
          <cell r="J9035">
            <v>0.37000000000000011</v>
          </cell>
        </row>
        <row r="9036">
          <cell r="A9036" t="str">
            <v>ალვის ხეVIII80</v>
          </cell>
          <cell r="B9036" t="str">
            <v>ალვის ხე</v>
          </cell>
          <cell r="C9036" t="str">
            <v>VIII</v>
          </cell>
          <cell r="D9036">
            <v>21</v>
          </cell>
          <cell r="E9036">
            <v>80</v>
          </cell>
          <cell r="F9036">
            <v>4.5</v>
          </cell>
          <cell r="G9036">
            <v>4.08</v>
          </cell>
          <cell r="H9036">
            <v>0.45</v>
          </cell>
          <cell r="I9036">
            <v>4.53</v>
          </cell>
          <cell r="J9036">
            <v>0.41999999999999993</v>
          </cell>
        </row>
        <row r="9037">
          <cell r="A9037" t="str">
            <v>ალვის ხეVIII84</v>
          </cell>
          <cell r="B9037" t="str">
            <v>ალვის ხე</v>
          </cell>
          <cell r="C9037" t="str">
            <v>VIII</v>
          </cell>
          <cell r="D9037">
            <v>21</v>
          </cell>
          <cell r="E9037">
            <v>84</v>
          </cell>
          <cell r="F9037">
            <v>5.01</v>
          </cell>
          <cell r="G9037">
            <v>4.53</v>
          </cell>
          <cell r="H9037">
            <v>0.5</v>
          </cell>
          <cell r="I9037">
            <v>5.03</v>
          </cell>
          <cell r="J9037">
            <v>0.47999999999999954</v>
          </cell>
        </row>
        <row r="9038">
          <cell r="A9038" t="str">
            <v>ალვის ხეVIII88</v>
          </cell>
          <cell r="B9038" t="str">
            <v>ალვის ხე</v>
          </cell>
          <cell r="C9038" t="str">
            <v>VIII</v>
          </cell>
          <cell r="D9038">
            <v>21.5</v>
          </cell>
          <cell r="E9038">
            <v>88</v>
          </cell>
          <cell r="F9038">
            <v>5.53</v>
          </cell>
          <cell r="G9038">
            <v>4.99</v>
          </cell>
          <cell r="H9038">
            <v>0.55000000000000004</v>
          </cell>
          <cell r="I9038">
            <v>5.54</v>
          </cell>
          <cell r="J9038">
            <v>0.54</v>
          </cell>
        </row>
        <row r="9039">
          <cell r="A9039" t="str">
            <v>ალვის ხეVIII92</v>
          </cell>
          <cell r="B9039" t="str">
            <v>ალვის ხე</v>
          </cell>
          <cell r="C9039" t="str">
            <v>VIII</v>
          </cell>
          <cell r="D9039">
            <v>21.5</v>
          </cell>
          <cell r="E9039">
            <v>92</v>
          </cell>
          <cell r="F9039">
            <v>6.08</v>
          </cell>
          <cell r="G9039">
            <v>5.47</v>
          </cell>
          <cell r="H9039">
            <v>0.61</v>
          </cell>
          <cell r="I9039">
            <v>6.08</v>
          </cell>
          <cell r="J9039">
            <v>0.61000000000000032</v>
          </cell>
        </row>
        <row r="9040">
          <cell r="A9040" t="str">
            <v>ალვის ხეVIII96</v>
          </cell>
          <cell r="B9040" t="str">
            <v>ალვის ხე</v>
          </cell>
          <cell r="C9040" t="str">
            <v>VIII</v>
          </cell>
          <cell r="D9040">
            <v>21.5</v>
          </cell>
          <cell r="E9040">
            <v>96</v>
          </cell>
          <cell r="F9040">
            <v>6.66</v>
          </cell>
          <cell r="G9040">
            <v>5.97</v>
          </cell>
          <cell r="H9040">
            <v>0.67</v>
          </cell>
          <cell r="I9040">
            <v>6.64</v>
          </cell>
          <cell r="J9040">
            <v>0.69000000000000039</v>
          </cell>
        </row>
        <row r="9041">
          <cell r="A9041" t="str">
            <v>ალვის ხეVIII100</v>
          </cell>
          <cell r="B9041" t="str">
            <v>ალვის ხე</v>
          </cell>
          <cell r="C9041" t="str">
            <v>VIII</v>
          </cell>
          <cell r="D9041">
            <v>22</v>
          </cell>
          <cell r="E9041">
            <v>100</v>
          </cell>
          <cell r="F9041">
            <v>7.25</v>
          </cell>
          <cell r="G9041">
            <v>6.48</v>
          </cell>
          <cell r="H9041">
            <v>0.73</v>
          </cell>
          <cell r="I9041">
            <v>7.2100000000000009</v>
          </cell>
          <cell r="J9041">
            <v>0.76999999999999957</v>
          </cell>
        </row>
        <row r="9042">
          <cell r="A9042" t="str">
            <v>ალვის ხეVIII104</v>
          </cell>
          <cell r="B9042" t="str">
            <v>ალვის ხე</v>
          </cell>
          <cell r="C9042" t="str">
            <v>VIII</v>
          </cell>
          <cell r="D9042">
            <v>22</v>
          </cell>
          <cell r="E9042">
            <v>104</v>
          </cell>
          <cell r="F9042">
            <v>7.87</v>
          </cell>
          <cell r="G9042">
            <v>7.02</v>
          </cell>
          <cell r="H9042">
            <v>0.79</v>
          </cell>
          <cell r="I9042">
            <v>7.81</v>
          </cell>
          <cell r="J9042">
            <v>0.85000000000000053</v>
          </cell>
        </row>
        <row r="9043">
          <cell r="A9043" t="str">
            <v>ალვის ხეVIII108</v>
          </cell>
          <cell r="B9043" t="str">
            <v>ალვის ხე</v>
          </cell>
          <cell r="C9043" t="str">
            <v>VIII</v>
          </cell>
          <cell r="D9043">
            <v>22</v>
          </cell>
          <cell r="E9043">
            <v>108</v>
          </cell>
          <cell r="F9043">
            <v>8.51</v>
          </cell>
          <cell r="G9043">
            <v>7.57</v>
          </cell>
          <cell r="H9043">
            <v>0.85</v>
          </cell>
          <cell r="I9043">
            <v>8.42</v>
          </cell>
          <cell r="J9043">
            <v>0.9399999999999995</v>
          </cell>
        </row>
        <row r="9044">
          <cell r="A9044" t="str">
            <v>ალვის ხეVIII112</v>
          </cell>
          <cell r="B9044" t="str">
            <v>ალვის ხე</v>
          </cell>
          <cell r="C9044" t="str">
            <v>VIII</v>
          </cell>
          <cell r="D9044">
            <v>22</v>
          </cell>
          <cell r="E9044">
            <v>112</v>
          </cell>
          <cell r="F9044">
            <v>9.18</v>
          </cell>
          <cell r="G9044">
            <v>8.1300000000000008</v>
          </cell>
          <cell r="H9044">
            <v>0.92</v>
          </cell>
          <cell r="I9044">
            <v>9.0500000000000007</v>
          </cell>
          <cell r="J9044">
            <v>1.0499999999999989</v>
          </cell>
        </row>
        <row r="9045">
          <cell r="A9045" t="str">
            <v>ალვის ხეVIII116</v>
          </cell>
          <cell r="B9045" t="str">
            <v>ალვის ხე</v>
          </cell>
          <cell r="C9045" t="str">
            <v>VIII</v>
          </cell>
          <cell r="D9045">
            <v>22</v>
          </cell>
          <cell r="E9045">
            <v>116</v>
          </cell>
          <cell r="F9045">
            <v>9.8699999999999992</v>
          </cell>
          <cell r="G9045">
            <v>8.7200000000000006</v>
          </cell>
          <cell r="H9045">
            <v>0.99</v>
          </cell>
          <cell r="I9045">
            <v>9.7100000000000009</v>
          </cell>
          <cell r="J9045">
            <v>1.1499999999999986</v>
          </cell>
        </row>
        <row r="9046">
          <cell r="A9046" t="str">
            <v>ალვის ხეIX8</v>
          </cell>
          <cell r="B9046" t="str">
            <v>ალვის ხე</v>
          </cell>
          <cell r="C9046" t="str">
            <v>IX</v>
          </cell>
          <cell r="D9046">
            <v>8</v>
          </cell>
          <cell r="E9046">
            <v>8</v>
          </cell>
          <cell r="F9046">
            <v>0.02</v>
          </cell>
          <cell r="G9046">
            <v>0.02</v>
          </cell>
          <cell r="H9046">
            <v>0.02</v>
          </cell>
          <cell r="I9046">
            <v>0.04</v>
          </cell>
          <cell r="J9046">
            <v>0</v>
          </cell>
        </row>
        <row r="9047">
          <cell r="A9047" t="str">
            <v>ალვის ხეIX10</v>
          </cell>
          <cell r="B9047" t="str">
            <v>ალვის ხე</v>
          </cell>
          <cell r="C9047" t="str">
            <v>IX</v>
          </cell>
          <cell r="D9047">
            <v>8.5</v>
          </cell>
          <cell r="E9047">
            <v>10</v>
          </cell>
          <cell r="F9047">
            <v>3.3000000000000002E-2</v>
          </cell>
          <cell r="G9047">
            <v>0.03</v>
          </cell>
          <cell r="H9047">
            <v>0</v>
          </cell>
          <cell r="I9047">
            <v>0.03</v>
          </cell>
          <cell r="J9047">
            <v>3.0000000000000027E-3</v>
          </cell>
        </row>
        <row r="9048">
          <cell r="A9048" t="str">
            <v>ალვის ხეIX12</v>
          </cell>
          <cell r="B9048" t="str">
            <v>ალვის ხე</v>
          </cell>
          <cell r="C9048" t="str">
            <v>IX</v>
          </cell>
          <cell r="D9048">
            <v>9</v>
          </cell>
          <cell r="E9048">
            <v>12</v>
          </cell>
          <cell r="F9048">
            <v>0.05</v>
          </cell>
          <cell r="G9048">
            <v>0.04</v>
          </cell>
          <cell r="H9048">
            <v>0.01</v>
          </cell>
          <cell r="I9048">
            <v>0.05</v>
          </cell>
          <cell r="J9048">
            <v>1.0000000000000002E-2</v>
          </cell>
        </row>
        <row r="9049">
          <cell r="A9049" t="str">
            <v>ალვის ხეIX14</v>
          </cell>
          <cell r="B9049" t="str">
            <v>ალვის ხე</v>
          </cell>
          <cell r="C9049" t="str">
            <v>IX</v>
          </cell>
          <cell r="D9049">
            <v>9.5</v>
          </cell>
          <cell r="E9049">
            <v>14</v>
          </cell>
          <cell r="F9049">
            <v>7.0999999999999994E-2</v>
          </cell>
          <cell r="G9049">
            <v>0.06</v>
          </cell>
          <cell r="H9049">
            <v>0.01</v>
          </cell>
          <cell r="I9049">
            <v>6.9999999999999993E-2</v>
          </cell>
          <cell r="J9049">
            <v>1.0999999999999996E-2</v>
          </cell>
        </row>
        <row r="9050">
          <cell r="A9050" t="str">
            <v>ალვის ხეIX16</v>
          </cell>
          <cell r="B9050" t="str">
            <v>ალვის ხე</v>
          </cell>
          <cell r="C9050" t="str">
            <v>IX</v>
          </cell>
          <cell r="D9050">
            <v>10</v>
          </cell>
          <cell r="E9050">
            <v>16</v>
          </cell>
          <cell r="F9050">
            <v>9.7000000000000003E-2</v>
          </cell>
          <cell r="G9050">
            <v>0.08</v>
          </cell>
          <cell r="H9050">
            <v>0.01</v>
          </cell>
          <cell r="I9050">
            <v>0.09</v>
          </cell>
          <cell r="J9050">
            <v>1.7000000000000001E-2</v>
          </cell>
        </row>
        <row r="9051">
          <cell r="A9051" t="str">
            <v>ალვის ხეIX20</v>
          </cell>
          <cell r="B9051" t="str">
            <v>ალვის ხე</v>
          </cell>
          <cell r="C9051" t="str">
            <v>IX</v>
          </cell>
          <cell r="D9051">
            <v>11</v>
          </cell>
          <cell r="E9051">
            <v>20</v>
          </cell>
          <cell r="F9051">
            <v>0.16</v>
          </cell>
          <cell r="G9051">
            <v>0.14000000000000001</v>
          </cell>
          <cell r="H9051">
            <v>0.02</v>
          </cell>
          <cell r="I9051">
            <v>0.16</v>
          </cell>
          <cell r="J9051">
            <v>1.999999999999999E-2</v>
          </cell>
        </row>
        <row r="9052">
          <cell r="A9052" t="str">
            <v>ალვის ხეIX24</v>
          </cell>
          <cell r="B9052" t="str">
            <v>ალვის ხე</v>
          </cell>
          <cell r="C9052" t="str">
            <v>IX</v>
          </cell>
          <cell r="D9052">
            <v>12</v>
          </cell>
          <cell r="E9052">
            <v>24</v>
          </cell>
          <cell r="F9052">
            <v>0.25</v>
          </cell>
          <cell r="G9052">
            <v>0.22</v>
          </cell>
          <cell r="H9052">
            <v>0.03</v>
          </cell>
          <cell r="I9052">
            <v>0.25</v>
          </cell>
          <cell r="J9052">
            <v>0.03</v>
          </cell>
        </row>
        <row r="9053">
          <cell r="A9053" t="str">
            <v>ალვის ხეIX28</v>
          </cell>
          <cell r="B9053" t="str">
            <v>ალვის ხე</v>
          </cell>
          <cell r="C9053" t="str">
            <v>IX</v>
          </cell>
          <cell r="D9053">
            <v>13</v>
          </cell>
          <cell r="E9053">
            <v>28</v>
          </cell>
          <cell r="F9053">
            <v>0.36</v>
          </cell>
          <cell r="G9053">
            <v>0.32</v>
          </cell>
          <cell r="H9053">
            <v>0.04</v>
          </cell>
          <cell r="I9053">
            <v>0.36</v>
          </cell>
          <cell r="J9053">
            <v>3.999999999999998E-2</v>
          </cell>
        </row>
        <row r="9054">
          <cell r="A9054" t="str">
            <v>ალვის ხეIX32</v>
          </cell>
          <cell r="B9054" t="str">
            <v>ალვის ხე</v>
          </cell>
          <cell r="C9054" t="str">
            <v>IX</v>
          </cell>
          <cell r="D9054">
            <v>13.5</v>
          </cell>
          <cell r="E9054">
            <v>32</v>
          </cell>
          <cell r="F9054">
            <v>0.5</v>
          </cell>
          <cell r="G9054">
            <v>0.44</v>
          </cell>
          <cell r="H9054">
            <v>0.05</v>
          </cell>
          <cell r="I9054">
            <v>0.49</v>
          </cell>
          <cell r="J9054">
            <v>0.06</v>
          </cell>
        </row>
        <row r="9055">
          <cell r="A9055" t="str">
            <v>ალვის ხეIX36</v>
          </cell>
          <cell r="B9055" t="str">
            <v>ალვის ხე</v>
          </cell>
          <cell r="C9055" t="str">
            <v>IX</v>
          </cell>
          <cell r="D9055">
            <v>14.5</v>
          </cell>
          <cell r="E9055">
            <v>36</v>
          </cell>
          <cell r="F9055">
            <v>0.66</v>
          </cell>
          <cell r="G9055">
            <v>0.59</v>
          </cell>
          <cell r="H9055">
            <v>7.0000000000000007E-2</v>
          </cell>
          <cell r="I9055">
            <v>0.65999999999999992</v>
          </cell>
          <cell r="J9055">
            <v>7.0000000000000062E-2</v>
          </cell>
        </row>
        <row r="9056">
          <cell r="A9056" t="str">
            <v>ალვის ხეIX40</v>
          </cell>
          <cell r="B9056" t="str">
            <v>ალვის ხე</v>
          </cell>
          <cell r="C9056" t="str">
            <v>IX</v>
          </cell>
          <cell r="D9056">
            <v>15</v>
          </cell>
          <cell r="E9056">
            <v>40</v>
          </cell>
          <cell r="F9056">
            <v>0.84</v>
          </cell>
          <cell r="G9056">
            <v>0.76</v>
          </cell>
          <cell r="H9056">
            <v>0.08</v>
          </cell>
          <cell r="I9056">
            <v>0.84</v>
          </cell>
          <cell r="J9056">
            <v>7.999999999999996E-2</v>
          </cell>
        </row>
        <row r="9057">
          <cell r="A9057" t="str">
            <v>ალვის ხეIX44</v>
          </cell>
          <cell r="B9057" t="str">
            <v>ალვის ხე</v>
          </cell>
          <cell r="C9057" t="str">
            <v>IX</v>
          </cell>
          <cell r="D9057">
            <v>15.5</v>
          </cell>
          <cell r="E9057">
            <v>44</v>
          </cell>
          <cell r="F9057">
            <v>1.06</v>
          </cell>
          <cell r="G9057">
            <v>0.96</v>
          </cell>
          <cell r="H9057">
            <v>0.11</v>
          </cell>
          <cell r="I9057">
            <v>1.07</v>
          </cell>
          <cell r="J9057">
            <v>0.10000000000000009</v>
          </cell>
        </row>
        <row r="9058">
          <cell r="A9058" t="str">
            <v>ალვის ხეIX48</v>
          </cell>
          <cell r="B9058" t="str">
            <v>ალვის ხე</v>
          </cell>
          <cell r="C9058" t="str">
            <v>IX</v>
          </cell>
          <cell r="D9058">
            <v>16</v>
          </cell>
          <cell r="E9058">
            <v>48</v>
          </cell>
          <cell r="F9058">
            <v>1.29</v>
          </cell>
          <cell r="G9058">
            <v>1.17</v>
          </cell>
          <cell r="H9058">
            <v>0.13</v>
          </cell>
          <cell r="I9058">
            <v>1.2999999999999998</v>
          </cell>
          <cell r="J9058">
            <v>0.12000000000000011</v>
          </cell>
        </row>
        <row r="9059">
          <cell r="A9059" t="str">
            <v>ალვის ხეIX52</v>
          </cell>
          <cell r="B9059" t="str">
            <v>ალვის ხე</v>
          </cell>
          <cell r="C9059" t="str">
            <v>IX</v>
          </cell>
          <cell r="D9059">
            <v>16.5</v>
          </cell>
          <cell r="E9059">
            <v>52</v>
          </cell>
          <cell r="F9059">
            <v>1.56</v>
          </cell>
          <cell r="G9059">
            <v>1.42</v>
          </cell>
          <cell r="H9059">
            <v>0.16</v>
          </cell>
          <cell r="I9059">
            <v>1.5799999999999998</v>
          </cell>
          <cell r="J9059">
            <v>0.14000000000000012</v>
          </cell>
        </row>
        <row r="9060">
          <cell r="A9060" t="str">
            <v>ალვის ხეIX56</v>
          </cell>
          <cell r="B9060" t="str">
            <v>ალვის ხე</v>
          </cell>
          <cell r="C9060" t="str">
            <v>IX</v>
          </cell>
          <cell r="D9060">
            <v>17</v>
          </cell>
          <cell r="E9060">
            <v>56</v>
          </cell>
          <cell r="F9060">
            <v>1.85</v>
          </cell>
          <cell r="G9060">
            <v>1.68</v>
          </cell>
          <cell r="H9060">
            <v>0.19</v>
          </cell>
          <cell r="I9060">
            <v>1.8699999999999999</v>
          </cell>
          <cell r="J9060">
            <v>0.17000000000000015</v>
          </cell>
        </row>
        <row r="9061">
          <cell r="A9061" t="str">
            <v>ალვის ხეIX60</v>
          </cell>
          <cell r="B9061" t="str">
            <v>ალვის ხე</v>
          </cell>
          <cell r="C9061" t="str">
            <v>IX</v>
          </cell>
          <cell r="D9061">
            <v>17.5</v>
          </cell>
          <cell r="E9061">
            <v>60</v>
          </cell>
          <cell r="F9061">
            <v>2.16</v>
          </cell>
          <cell r="G9061">
            <v>1.97</v>
          </cell>
          <cell r="H9061">
            <v>0.22</v>
          </cell>
          <cell r="I9061">
            <v>2.19</v>
          </cell>
          <cell r="J9061">
            <v>0.19000000000000017</v>
          </cell>
        </row>
        <row r="9062">
          <cell r="A9062" t="str">
            <v>ალვის ხეIX64</v>
          </cell>
          <cell r="B9062" t="str">
            <v>ალვის ხე</v>
          </cell>
          <cell r="C9062" t="str">
            <v>IX</v>
          </cell>
          <cell r="D9062">
            <v>18</v>
          </cell>
          <cell r="E9062">
            <v>64</v>
          </cell>
          <cell r="F9062">
            <v>2.5099999999999998</v>
          </cell>
          <cell r="G9062">
            <v>2.2799999999999998</v>
          </cell>
          <cell r="H9062">
            <v>0.25</v>
          </cell>
          <cell r="I9062">
            <v>2.5299999999999998</v>
          </cell>
          <cell r="J9062">
            <v>0.22999999999999998</v>
          </cell>
        </row>
        <row r="9063">
          <cell r="A9063" t="str">
            <v>ალვის ხეIX68</v>
          </cell>
          <cell r="B9063" t="str">
            <v>ალვის ხე</v>
          </cell>
          <cell r="C9063" t="str">
            <v>IX</v>
          </cell>
          <cell r="D9063">
            <v>18</v>
          </cell>
          <cell r="E9063">
            <v>68</v>
          </cell>
          <cell r="F9063">
            <v>2.87</v>
          </cell>
          <cell r="G9063">
            <v>2.61</v>
          </cell>
          <cell r="H9063">
            <v>0.28999999999999998</v>
          </cell>
          <cell r="I9063">
            <v>2.9</v>
          </cell>
          <cell r="J9063">
            <v>0.26000000000000023</v>
          </cell>
        </row>
        <row r="9064">
          <cell r="A9064" t="str">
            <v>ალვის ხეIX72</v>
          </cell>
          <cell r="B9064" t="str">
            <v>ალვის ხე</v>
          </cell>
          <cell r="C9064" t="str">
            <v>IX</v>
          </cell>
          <cell r="D9064">
            <v>18.5</v>
          </cell>
          <cell r="E9064">
            <v>72</v>
          </cell>
          <cell r="F9064">
            <v>3.26</v>
          </cell>
          <cell r="G9064">
            <v>2.96</v>
          </cell>
          <cell r="H9064">
            <v>0.33</v>
          </cell>
          <cell r="I9064">
            <v>3.29</v>
          </cell>
          <cell r="J9064">
            <v>0.29999999999999982</v>
          </cell>
        </row>
        <row r="9065">
          <cell r="A9065" t="str">
            <v>ალვის ხეIX76</v>
          </cell>
          <cell r="B9065" t="str">
            <v>ალვის ხე</v>
          </cell>
          <cell r="C9065" t="str">
            <v>IX</v>
          </cell>
          <cell r="D9065">
            <v>19</v>
          </cell>
          <cell r="E9065">
            <v>76</v>
          </cell>
          <cell r="F9065">
            <v>3.67</v>
          </cell>
          <cell r="G9065">
            <v>3.33</v>
          </cell>
          <cell r="H9065">
            <v>0.37</v>
          </cell>
          <cell r="I9065">
            <v>3.7</v>
          </cell>
          <cell r="J9065">
            <v>0.33999999999999986</v>
          </cell>
        </row>
        <row r="9066">
          <cell r="A9066" t="str">
            <v>ალვის ხეIX80</v>
          </cell>
          <cell r="B9066" t="str">
            <v>ალვის ხე</v>
          </cell>
          <cell r="C9066" t="str">
            <v>IX</v>
          </cell>
          <cell r="D9066">
            <v>19</v>
          </cell>
          <cell r="E9066">
            <v>80</v>
          </cell>
          <cell r="F9066">
            <v>4.1100000000000003</v>
          </cell>
          <cell r="G9066">
            <v>3.72</v>
          </cell>
          <cell r="H9066">
            <v>0.41</v>
          </cell>
          <cell r="I9066">
            <v>4.13</v>
          </cell>
          <cell r="J9066">
            <v>0.39000000000000012</v>
          </cell>
        </row>
        <row r="9067">
          <cell r="A9067" t="str">
            <v>ალვის ხეIX84</v>
          </cell>
          <cell r="B9067" t="str">
            <v>ალვის ხე</v>
          </cell>
          <cell r="C9067" t="str">
            <v>IX</v>
          </cell>
          <cell r="D9067">
            <v>19</v>
          </cell>
          <cell r="E9067">
            <v>84</v>
          </cell>
          <cell r="F9067">
            <v>4.57</v>
          </cell>
          <cell r="G9067">
            <v>4.13</v>
          </cell>
          <cell r="H9067">
            <v>0.46</v>
          </cell>
          <cell r="I9067">
            <v>4.59</v>
          </cell>
          <cell r="J9067">
            <v>0.44000000000000039</v>
          </cell>
        </row>
        <row r="9068">
          <cell r="A9068" t="str">
            <v>ალვის ხეIX88</v>
          </cell>
          <cell r="B9068" t="str">
            <v>ალვის ხე</v>
          </cell>
          <cell r="C9068" t="str">
            <v>IX</v>
          </cell>
          <cell r="D9068">
            <v>19.5</v>
          </cell>
          <cell r="E9068">
            <v>88</v>
          </cell>
          <cell r="F9068">
            <v>5.05</v>
          </cell>
          <cell r="G9068">
            <v>4.5599999999999996</v>
          </cell>
          <cell r="H9068">
            <v>0.51</v>
          </cell>
          <cell r="I9068">
            <v>5.0699999999999994</v>
          </cell>
          <cell r="J9068">
            <v>0.49000000000000021</v>
          </cell>
        </row>
        <row r="9069">
          <cell r="A9069" t="str">
            <v>ალვის ხეIX92</v>
          </cell>
          <cell r="B9069" t="str">
            <v>ალვის ხე</v>
          </cell>
          <cell r="C9069" t="str">
            <v>IX</v>
          </cell>
          <cell r="D9069">
            <v>19.5</v>
          </cell>
          <cell r="E9069">
            <v>92</v>
          </cell>
          <cell r="F9069">
            <v>5.55</v>
          </cell>
          <cell r="G9069">
            <v>4.99</v>
          </cell>
          <cell r="H9069">
            <v>0.56000000000000005</v>
          </cell>
          <cell r="I9069">
            <v>5.5500000000000007</v>
          </cell>
          <cell r="J9069">
            <v>0.55999999999999961</v>
          </cell>
        </row>
        <row r="9070">
          <cell r="A9070" t="str">
            <v>არყის ხეI8</v>
          </cell>
          <cell r="B9070" t="str">
            <v>არყის ხე</v>
          </cell>
          <cell r="C9070" t="str">
            <v>I</v>
          </cell>
          <cell r="D9070">
            <v>17</v>
          </cell>
          <cell r="E9070">
            <v>8</v>
          </cell>
          <cell r="F9070">
            <v>4.2000000000000003E-2</v>
          </cell>
          <cell r="G9070">
            <v>0.04</v>
          </cell>
          <cell r="H9070">
            <v>0</v>
          </cell>
          <cell r="I9070">
            <v>0.04</v>
          </cell>
          <cell r="J9070">
            <v>2.0000000000000018E-3</v>
          </cell>
        </row>
        <row r="9071">
          <cell r="A9071" t="str">
            <v>არყის ხეI10</v>
          </cell>
          <cell r="B9071" t="str">
            <v>არყის ხე</v>
          </cell>
          <cell r="C9071" t="str">
            <v>I</v>
          </cell>
          <cell r="D9071">
            <v>18.5</v>
          </cell>
          <cell r="E9071">
            <v>10</v>
          </cell>
          <cell r="F9071">
            <v>6.9000000000000006E-2</v>
          </cell>
          <cell r="G9071">
            <v>0.06</v>
          </cell>
          <cell r="H9071">
            <v>0.01</v>
          </cell>
          <cell r="I9071">
            <v>6.9999999999999993E-2</v>
          </cell>
          <cell r="J9071">
            <v>9.000000000000008E-3</v>
          </cell>
        </row>
        <row r="9072">
          <cell r="A9072" t="str">
            <v>არყის ხეI12</v>
          </cell>
          <cell r="B9072" t="str">
            <v>არყის ხე</v>
          </cell>
          <cell r="C9072" t="str">
            <v>I</v>
          </cell>
          <cell r="D9072">
            <v>19.5</v>
          </cell>
          <cell r="E9072">
            <v>12</v>
          </cell>
          <cell r="F9072">
            <v>0.104</v>
          </cell>
          <cell r="G9072">
            <v>0.09</v>
          </cell>
          <cell r="H9072">
            <v>0.01</v>
          </cell>
          <cell r="I9072">
            <v>9.9999999999999992E-2</v>
          </cell>
          <cell r="J9072">
            <v>1.3999999999999999E-2</v>
          </cell>
        </row>
        <row r="9073">
          <cell r="A9073" t="str">
            <v>არყის ხეI14</v>
          </cell>
          <cell r="B9073" t="str">
            <v>არყის ხე</v>
          </cell>
          <cell r="C9073" t="str">
            <v>I</v>
          </cell>
          <cell r="D9073">
            <v>20.5</v>
          </cell>
          <cell r="E9073">
            <v>14</v>
          </cell>
          <cell r="F9073">
            <v>0.14899999999999999</v>
          </cell>
          <cell r="G9073">
            <v>0.13</v>
          </cell>
          <cell r="H9073">
            <v>0.02</v>
          </cell>
          <cell r="I9073">
            <v>0.15</v>
          </cell>
          <cell r="J9073">
            <v>1.8999999999999989E-2</v>
          </cell>
        </row>
        <row r="9074">
          <cell r="A9074" t="str">
            <v>არყის ხეI16</v>
          </cell>
          <cell r="B9074" t="str">
            <v>არყის ხე</v>
          </cell>
          <cell r="C9074" t="str">
            <v>I</v>
          </cell>
          <cell r="D9074">
            <v>22</v>
          </cell>
          <cell r="E9074">
            <v>16</v>
          </cell>
          <cell r="F9074">
            <v>0.20300000000000001</v>
          </cell>
          <cell r="G9074">
            <v>0.18</v>
          </cell>
          <cell r="H9074">
            <v>0.02</v>
          </cell>
          <cell r="I9074">
            <v>0.19999999999999998</v>
          </cell>
          <cell r="J9074">
            <v>2.300000000000002E-2</v>
          </cell>
        </row>
        <row r="9075">
          <cell r="A9075" t="str">
            <v>არყის ხეI20</v>
          </cell>
          <cell r="B9075" t="str">
            <v>არყის ხე</v>
          </cell>
          <cell r="C9075" t="str">
            <v>I</v>
          </cell>
          <cell r="D9075">
            <v>24</v>
          </cell>
          <cell r="E9075">
            <v>20</v>
          </cell>
          <cell r="F9075">
            <v>0.34</v>
          </cell>
          <cell r="G9075">
            <v>0.3</v>
          </cell>
          <cell r="H9075">
            <v>0.03</v>
          </cell>
          <cell r="I9075">
            <v>0.32999999999999996</v>
          </cell>
          <cell r="J9075">
            <v>4.0000000000000036E-2</v>
          </cell>
        </row>
        <row r="9076">
          <cell r="A9076" t="str">
            <v>არყის ხეI24</v>
          </cell>
          <cell r="B9076" t="str">
            <v>არყის ხე</v>
          </cell>
          <cell r="C9076" t="str">
            <v>I</v>
          </cell>
          <cell r="D9076">
            <v>25.5</v>
          </cell>
          <cell r="E9076">
            <v>24</v>
          </cell>
          <cell r="F9076">
            <v>0.53</v>
          </cell>
          <cell r="G9076">
            <v>0.47</v>
          </cell>
          <cell r="H9076">
            <v>0.05</v>
          </cell>
          <cell r="I9076">
            <v>0.52</v>
          </cell>
          <cell r="J9076">
            <v>6.0000000000000053E-2</v>
          </cell>
        </row>
        <row r="9077">
          <cell r="A9077" t="str">
            <v>არყის ხეI28</v>
          </cell>
          <cell r="B9077" t="str">
            <v>არყის ხე</v>
          </cell>
          <cell r="C9077" t="str">
            <v>I</v>
          </cell>
          <cell r="D9077">
            <v>27.5</v>
          </cell>
          <cell r="E9077">
            <v>28</v>
          </cell>
          <cell r="F9077">
            <v>0.76</v>
          </cell>
          <cell r="G9077">
            <v>0.67</v>
          </cell>
          <cell r="H9077">
            <v>0.08</v>
          </cell>
          <cell r="I9077">
            <v>0.75</v>
          </cell>
          <cell r="J9077">
            <v>8.9999999999999969E-2</v>
          </cell>
        </row>
        <row r="9078">
          <cell r="A9078" t="str">
            <v>არყის ხეI32</v>
          </cell>
          <cell r="B9078" t="str">
            <v>არყის ხე</v>
          </cell>
          <cell r="C9078" t="str">
            <v>I</v>
          </cell>
          <cell r="D9078">
            <v>29</v>
          </cell>
          <cell r="E9078">
            <v>32</v>
          </cell>
          <cell r="F9078">
            <v>1.04</v>
          </cell>
          <cell r="G9078">
            <v>0.93</v>
          </cell>
          <cell r="H9078">
            <v>0.1</v>
          </cell>
          <cell r="I9078">
            <v>1.03</v>
          </cell>
          <cell r="J9078">
            <v>0.10999999999999999</v>
          </cell>
        </row>
        <row r="9079">
          <cell r="A9079" t="str">
            <v>არყის ხეI36</v>
          </cell>
          <cell r="B9079" t="str">
            <v>არყის ხე</v>
          </cell>
          <cell r="C9079" t="str">
            <v>I</v>
          </cell>
          <cell r="D9079">
            <v>30.5</v>
          </cell>
          <cell r="E9079">
            <v>36</v>
          </cell>
          <cell r="F9079">
            <v>1.37</v>
          </cell>
          <cell r="G9079">
            <v>1.23</v>
          </cell>
          <cell r="H9079">
            <v>0.14000000000000001</v>
          </cell>
          <cell r="I9079">
            <v>1.37</v>
          </cell>
          <cell r="J9079">
            <v>0.14000000000000012</v>
          </cell>
        </row>
        <row r="9080">
          <cell r="A9080" t="str">
            <v>არყის ხეI40</v>
          </cell>
          <cell r="B9080" t="str">
            <v>არყის ხე</v>
          </cell>
          <cell r="C9080" t="str">
            <v>I</v>
          </cell>
          <cell r="D9080">
            <v>32</v>
          </cell>
          <cell r="E9080">
            <v>40</v>
          </cell>
          <cell r="F9080">
            <v>1.76</v>
          </cell>
          <cell r="G9080">
            <v>1.58</v>
          </cell>
          <cell r="H9080">
            <v>0.18</v>
          </cell>
          <cell r="I9080">
            <v>1.76</v>
          </cell>
          <cell r="J9080">
            <v>0.17999999999999994</v>
          </cell>
        </row>
        <row r="9081">
          <cell r="A9081" t="str">
            <v>არყის ხეI44</v>
          </cell>
          <cell r="B9081" t="str">
            <v>არყის ხე</v>
          </cell>
          <cell r="C9081" t="str">
            <v>I</v>
          </cell>
          <cell r="D9081">
            <v>33</v>
          </cell>
          <cell r="E9081">
            <v>44</v>
          </cell>
          <cell r="F9081">
            <v>2.21</v>
          </cell>
          <cell r="G9081">
            <v>2</v>
          </cell>
          <cell r="H9081">
            <v>0.22</v>
          </cell>
          <cell r="I9081">
            <v>2.2200000000000002</v>
          </cell>
          <cell r="J9081">
            <v>0.20999999999999996</v>
          </cell>
        </row>
        <row r="9082">
          <cell r="A9082" t="str">
            <v>არყის ხეI48</v>
          </cell>
          <cell r="B9082" t="str">
            <v>არყის ხე</v>
          </cell>
          <cell r="C9082" t="str">
            <v>I</v>
          </cell>
          <cell r="D9082">
            <v>34.5</v>
          </cell>
          <cell r="E9082">
            <v>48</v>
          </cell>
          <cell r="F9082">
            <v>2.7</v>
          </cell>
          <cell r="G9082">
            <v>2.4500000000000002</v>
          </cell>
          <cell r="H9082">
            <v>0.27</v>
          </cell>
          <cell r="I9082">
            <v>2.72</v>
          </cell>
          <cell r="J9082">
            <v>0.25</v>
          </cell>
        </row>
        <row r="9083">
          <cell r="A9083" t="str">
            <v>არყის ხეI52</v>
          </cell>
          <cell r="B9083" t="str">
            <v>არყის ხე</v>
          </cell>
          <cell r="C9083" t="str">
            <v>I</v>
          </cell>
          <cell r="D9083">
            <v>35.5</v>
          </cell>
          <cell r="E9083">
            <v>52</v>
          </cell>
          <cell r="F9083">
            <v>3.25</v>
          </cell>
          <cell r="G9083">
            <v>2.95</v>
          </cell>
          <cell r="H9083">
            <v>0.33</v>
          </cell>
          <cell r="I9083">
            <v>3.2800000000000002</v>
          </cell>
          <cell r="J9083">
            <v>0.29999999999999982</v>
          </cell>
        </row>
        <row r="9084">
          <cell r="A9084" t="str">
            <v>არყის ხეI56</v>
          </cell>
          <cell r="B9084" t="str">
            <v>არყის ხე</v>
          </cell>
          <cell r="C9084" t="str">
            <v>I</v>
          </cell>
          <cell r="D9084">
            <v>36.5</v>
          </cell>
          <cell r="E9084">
            <v>56</v>
          </cell>
          <cell r="F9084">
            <v>3.86</v>
          </cell>
          <cell r="G9084">
            <v>3.51</v>
          </cell>
          <cell r="H9084">
            <v>0.39</v>
          </cell>
          <cell r="I9084">
            <v>3.9</v>
          </cell>
          <cell r="J9084">
            <v>0.35000000000000009</v>
          </cell>
        </row>
        <row r="9085">
          <cell r="A9085" t="str">
            <v>არყის ხეI60</v>
          </cell>
          <cell r="B9085" t="str">
            <v>არყის ხე</v>
          </cell>
          <cell r="C9085" t="str">
            <v>I</v>
          </cell>
          <cell r="D9085">
            <v>37.5</v>
          </cell>
          <cell r="E9085">
            <v>60</v>
          </cell>
          <cell r="F9085">
            <v>4.5199999999999996</v>
          </cell>
          <cell r="G9085">
            <v>4.1100000000000003</v>
          </cell>
          <cell r="H9085">
            <v>0.45</v>
          </cell>
          <cell r="I9085">
            <v>4.5600000000000005</v>
          </cell>
          <cell r="J9085">
            <v>0.40999999999999925</v>
          </cell>
        </row>
        <row r="9086">
          <cell r="A9086" t="str">
            <v>არყის ხეI64</v>
          </cell>
          <cell r="B9086" t="str">
            <v>არყის ხე</v>
          </cell>
          <cell r="C9086" t="str">
            <v>I</v>
          </cell>
          <cell r="D9086">
            <v>38</v>
          </cell>
          <cell r="E9086">
            <v>64</v>
          </cell>
          <cell r="F9086">
            <v>5.23</v>
          </cell>
          <cell r="G9086">
            <v>4.76</v>
          </cell>
          <cell r="H9086">
            <v>0.52</v>
          </cell>
          <cell r="I9086">
            <v>5.2799999999999994</v>
          </cell>
          <cell r="J9086">
            <v>0.47000000000000064</v>
          </cell>
        </row>
        <row r="9087">
          <cell r="A9087" t="str">
            <v>არყის ხეI68</v>
          </cell>
          <cell r="B9087" t="str">
            <v>არყის ხე</v>
          </cell>
          <cell r="C9087" t="str">
            <v>I</v>
          </cell>
          <cell r="D9087">
            <v>39</v>
          </cell>
          <cell r="E9087">
            <v>68</v>
          </cell>
          <cell r="F9087">
            <v>5.99</v>
          </cell>
          <cell r="G9087">
            <v>5.45</v>
          </cell>
          <cell r="H9087">
            <v>0.6</v>
          </cell>
          <cell r="I9087">
            <v>6.05</v>
          </cell>
          <cell r="J9087">
            <v>0.54</v>
          </cell>
        </row>
        <row r="9088">
          <cell r="A9088" t="str">
            <v>არყის ხეI72</v>
          </cell>
          <cell r="B9088" t="str">
            <v>არყის ხე</v>
          </cell>
          <cell r="C9088" t="str">
            <v>I</v>
          </cell>
          <cell r="D9088">
            <v>39.5</v>
          </cell>
          <cell r="E9088">
            <v>72</v>
          </cell>
          <cell r="F9088">
            <v>6.8</v>
          </cell>
          <cell r="G9088">
            <v>6.18</v>
          </cell>
          <cell r="H9088">
            <v>0.68</v>
          </cell>
          <cell r="I9088">
            <v>6.8599999999999994</v>
          </cell>
          <cell r="J9088">
            <v>0.62000000000000011</v>
          </cell>
        </row>
        <row r="9089">
          <cell r="A9089" t="str">
            <v>არყის ხეI76</v>
          </cell>
          <cell r="B9089" t="str">
            <v>არყის ხე</v>
          </cell>
          <cell r="C9089" t="str">
            <v>I</v>
          </cell>
          <cell r="D9089">
            <v>40</v>
          </cell>
          <cell r="E9089">
            <v>76</v>
          </cell>
          <cell r="F9089">
            <v>7.67</v>
          </cell>
          <cell r="G9089">
            <v>6.96</v>
          </cell>
          <cell r="H9089">
            <v>0.77</v>
          </cell>
          <cell r="I9089">
            <v>7.73</v>
          </cell>
          <cell r="J9089">
            <v>0.71</v>
          </cell>
        </row>
        <row r="9090">
          <cell r="A9090" t="str">
            <v>არყის ხეI80</v>
          </cell>
          <cell r="B9090" t="str">
            <v>არყის ხე</v>
          </cell>
          <cell r="C9090" t="str">
            <v>I</v>
          </cell>
          <cell r="D9090">
            <v>40.5</v>
          </cell>
          <cell r="E9090">
            <v>80</v>
          </cell>
          <cell r="F9090">
            <v>8.58</v>
          </cell>
          <cell r="G9090">
            <v>7.77</v>
          </cell>
          <cell r="H9090">
            <v>0.86</v>
          </cell>
          <cell r="I9090">
            <v>8.629999999999999</v>
          </cell>
          <cell r="J9090">
            <v>0.8100000000000005</v>
          </cell>
        </row>
        <row r="9091">
          <cell r="A9091" t="str">
            <v>არყის ხეI84</v>
          </cell>
          <cell r="B9091" t="str">
            <v>არყის ხე</v>
          </cell>
          <cell r="C9091" t="str">
            <v>I</v>
          </cell>
          <cell r="D9091">
            <v>41</v>
          </cell>
          <cell r="E9091">
            <v>84</v>
          </cell>
          <cell r="F9091">
            <v>9.5299999999999994</v>
          </cell>
          <cell r="G9091">
            <v>8.6199999999999992</v>
          </cell>
          <cell r="H9091">
            <v>0.95</v>
          </cell>
          <cell r="I9091">
            <v>9.5699999999999985</v>
          </cell>
          <cell r="J9091">
            <v>0.91000000000000014</v>
          </cell>
        </row>
        <row r="9092">
          <cell r="A9092" t="str">
            <v>არყის ხეI88</v>
          </cell>
          <cell r="B9092" t="str">
            <v>არყის ხე</v>
          </cell>
          <cell r="C9092" t="str">
            <v>I</v>
          </cell>
          <cell r="D9092">
            <v>41.5</v>
          </cell>
          <cell r="E9092">
            <v>88</v>
          </cell>
          <cell r="F9092">
            <v>10.53</v>
          </cell>
          <cell r="G9092">
            <v>9.5</v>
          </cell>
          <cell r="H9092">
            <v>1.05</v>
          </cell>
          <cell r="I9092">
            <v>10.55</v>
          </cell>
          <cell r="J9092">
            <v>1.0299999999999994</v>
          </cell>
        </row>
        <row r="9093">
          <cell r="A9093" t="str">
            <v>არყის ხეI92</v>
          </cell>
          <cell r="B9093" t="str">
            <v>არყის ხე</v>
          </cell>
          <cell r="C9093" t="str">
            <v>I</v>
          </cell>
          <cell r="D9093">
            <v>41.5</v>
          </cell>
          <cell r="E9093">
            <v>92</v>
          </cell>
          <cell r="F9093">
            <v>11.58</v>
          </cell>
          <cell r="G9093">
            <v>10.41</v>
          </cell>
          <cell r="H9093">
            <v>1.1599999999999999</v>
          </cell>
          <cell r="I9093">
            <v>11.57</v>
          </cell>
          <cell r="J9093">
            <v>1.17</v>
          </cell>
        </row>
        <row r="9094">
          <cell r="A9094" t="str">
            <v>არყის ხეI96</v>
          </cell>
          <cell r="B9094" t="str">
            <v>არყის ხე</v>
          </cell>
          <cell r="C9094" t="str">
            <v>I</v>
          </cell>
          <cell r="D9094">
            <v>42</v>
          </cell>
          <cell r="E9094">
            <v>96</v>
          </cell>
          <cell r="F9094">
            <v>12.67</v>
          </cell>
          <cell r="G9094">
            <v>11.36</v>
          </cell>
          <cell r="H9094">
            <v>1.27</v>
          </cell>
          <cell r="I9094">
            <v>12.629999999999999</v>
          </cell>
          <cell r="J9094">
            <v>1.3100000000000005</v>
          </cell>
        </row>
        <row r="9095">
          <cell r="A9095" t="str">
            <v>არყის ხეI100</v>
          </cell>
          <cell r="B9095" t="str">
            <v>არყის ხე</v>
          </cell>
          <cell r="C9095" t="str">
            <v>I</v>
          </cell>
          <cell r="D9095">
            <v>42</v>
          </cell>
          <cell r="E9095">
            <v>100</v>
          </cell>
          <cell r="F9095">
            <v>13.8</v>
          </cell>
          <cell r="G9095">
            <v>12.34</v>
          </cell>
          <cell r="H9095">
            <v>1.38</v>
          </cell>
          <cell r="I9095">
            <v>13.719999999999999</v>
          </cell>
          <cell r="J9095">
            <v>1.4600000000000009</v>
          </cell>
        </row>
        <row r="9096">
          <cell r="A9096" t="str">
            <v>არყის ხეI104</v>
          </cell>
          <cell r="B9096" t="str">
            <v>არყის ხე</v>
          </cell>
          <cell r="C9096" t="str">
            <v>I</v>
          </cell>
          <cell r="D9096">
            <v>42.5</v>
          </cell>
          <cell r="E9096">
            <v>104</v>
          </cell>
          <cell r="F9096">
            <v>14.98</v>
          </cell>
          <cell r="G9096">
            <v>13.36</v>
          </cell>
          <cell r="H9096">
            <v>1.5</v>
          </cell>
          <cell r="I9096">
            <v>14.86</v>
          </cell>
          <cell r="J9096">
            <v>1.620000000000001</v>
          </cell>
        </row>
        <row r="9097">
          <cell r="A9097" t="str">
            <v>არყის ხეI108</v>
          </cell>
          <cell r="B9097" t="str">
            <v>არყის ხე</v>
          </cell>
          <cell r="C9097" t="str">
            <v>I</v>
          </cell>
          <cell r="D9097">
            <v>42.5</v>
          </cell>
          <cell r="E9097">
            <v>108</v>
          </cell>
          <cell r="F9097">
            <v>16.21</v>
          </cell>
          <cell r="G9097">
            <v>14.41</v>
          </cell>
          <cell r="H9097">
            <v>1.62</v>
          </cell>
          <cell r="I9097">
            <v>16.03</v>
          </cell>
          <cell r="J9097">
            <v>1.8000000000000007</v>
          </cell>
        </row>
        <row r="9098">
          <cell r="A9098" t="str">
            <v>არყის ხეI112</v>
          </cell>
          <cell r="B9098" t="str">
            <v>არყის ხე</v>
          </cell>
          <cell r="C9098" t="str">
            <v>I</v>
          </cell>
          <cell r="D9098">
            <v>43</v>
          </cell>
          <cell r="E9098">
            <v>112</v>
          </cell>
          <cell r="F9098">
            <v>17.47</v>
          </cell>
          <cell r="G9098">
            <v>15.48</v>
          </cell>
          <cell r="H9098">
            <v>1.75</v>
          </cell>
          <cell r="I9098">
            <v>17.23</v>
          </cell>
          <cell r="J9098">
            <v>1.9899999999999984</v>
          </cell>
        </row>
        <row r="9099">
          <cell r="A9099" t="str">
            <v>არყის ხეI116</v>
          </cell>
          <cell r="B9099" t="str">
            <v>არყის ხე</v>
          </cell>
          <cell r="C9099" t="str">
            <v>I</v>
          </cell>
          <cell r="D9099">
            <v>43</v>
          </cell>
          <cell r="E9099">
            <v>116</v>
          </cell>
          <cell r="F9099">
            <v>18.79</v>
          </cell>
          <cell r="G9099">
            <v>16.61</v>
          </cell>
          <cell r="H9099">
            <v>1.88</v>
          </cell>
          <cell r="I9099">
            <v>18.489999999999998</v>
          </cell>
          <cell r="J9099">
            <v>2.1799999999999997</v>
          </cell>
        </row>
        <row r="9100">
          <cell r="A9100" t="str">
            <v>არყის ხეI120</v>
          </cell>
          <cell r="B9100" t="str">
            <v>არყის ხე</v>
          </cell>
          <cell r="C9100" t="str">
            <v>I</v>
          </cell>
          <cell r="D9100">
            <v>43</v>
          </cell>
          <cell r="E9100">
            <v>120</v>
          </cell>
          <cell r="F9100">
            <v>20.149999999999999</v>
          </cell>
          <cell r="G9100">
            <v>17.75</v>
          </cell>
          <cell r="H9100">
            <v>2.02</v>
          </cell>
          <cell r="I9100">
            <v>19.77</v>
          </cell>
          <cell r="J9100">
            <v>2.3999999999999986</v>
          </cell>
        </row>
        <row r="9101">
          <cell r="A9101" t="str">
            <v>არყის ხეI124</v>
          </cell>
          <cell r="B9101" t="str">
            <v>არყის ხე</v>
          </cell>
          <cell r="C9101" t="str">
            <v>I</v>
          </cell>
          <cell r="D9101">
            <v>43.5</v>
          </cell>
          <cell r="E9101">
            <v>124</v>
          </cell>
          <cell r="F9101">
            <v>21.56</v>
          </cell>
          <cell r="G9101">
            <v>18.93</v>
          </cell>
          <cell r="H9101">
            <v>2.16</v>
          </cell>
          <cell r="I9101">
            <v>21.09</v>
          </cell>
          <cell r="J9101">
            <v>2.629999999999999</v>
          </cell>
        </row>
        <row r="9102">
          <cell r="A9102" t="str">
            <v>არყის ხეI128</v>
          </cell>
          <cell r="B9102" t="str">
            <v>არყის ხე</v>
          </cell>
          <cell r="C9102" t="str">
            <v>I</v>
          </cell>
          <cell r="D9102">
            <v>43.5</v>
          </cell>
          <cell r="E9102">
            <v>128</v>
          </cell>
          <cell r="F9102">
            <v>23.03</v>
          </cell>
          <cell r="G9102">
            <v>20.170000000000002</v>
          </cell>
          <cell r="H9102">
            <v>2.2999999999999998</v>
          </cell>
          <cell r="I9102">
            <v>22.470000000000002</v>
          </cell>
          <cell r="J9102">
            <v>2.8599999999999994</v>
          </cell>
        </row>
        <row r="9103">
          <cell r="A9103" t="str">
            <v>არყის ხეI132</v>
          </cell>
          <cell r="B9103" t="str">
            <v>არყის ხე</v>
          </cell>
          <cell r="C9103" t="str">
            <v>I</v>
          </cell>
          <cell r="D9103">
            <v>43.5</v>
          </cell>
          <cell r="E9103">
            <v>132</v>
          </cell>
          <cell r="F9103">
            <v>24.55</v>
          </cell>
          <cell r="G9103">
            <v>21.46</v>
          </cell>
          <cell r="H9103">
            <v>2.46</v>
          </cell>
          <cell r="I9103">
            <v>23.92</v>
          </cell>
          <cell r="J9103">
            <v>3.09</v>
          </cell>
        </row>
        <row r="9104">
          <cell r="A9104" t="str">
            <v>არყის ხეI136</v>
          </cell>
          <cell r="B9104" t="str">
            <v>არყის ხე</v>
          </cell>
          <cell r="C9104" t="str">
            <v>I</v>
          </cell>
          <cell r="D9104">
            <v>44</v>
          </cell>
          <cell r="E9104">
            <v>136</v>
          </cell>
          <cell r="F9104">
            <v>26.14</v>
          </cell>
          <cell r="G9104">
            <v>22.82</v>
          </cell>
          <cell r="H9104">
            <v>2.61</v>
          </cell>
          <cell r="I9104">
            <v>25.43</v>
          </cell>
          <cell r="J9104">
            <v>3.3200000000000003</v>
          </cell>
        </row>
        <row r="9105">
          <cell r="A9105" t="str">
            <v>არყის ხეI140</v>
          </cell>
          <cell r="B9105" t="str">
            <v>არყის ხე</v>
          </cell>
          <cell r="C9105" t="str">
            <v>I</v>
          </cell>
          <cell r="D9105">
            <v>44</v>
          </cell>
          <cell r="E9105">
            <v>140</v>
          </cell>
          <cell r="F9105">
            <v>27.79</v>
          </cell>
          <cell r="G9105">
            <v>24.21</v>
          </cell>
          <cell r="H9105">
            <v>2.78</v>
          </cell>
          <cell r="I9105">
            <v>26.990000000000002</v>
          </cell>
          <cell r="J9105">
            <v>3.5799999999999983</v>
          </cell>
        </row>
        <row r="9106">
          <cell r="A9106" t="str">
            <v>არყის ხეI144</v>
          </cell>
          <cell r="B9106" t="str">
            <v>არყის ხე</v>
          </cell>
          <cell r="C9106" t="str">
            <v>I</v>
          </cell>
          <cell r="D9106">
            <v>44.5</v>
          </cell>
          <cell r="E9106">
            <v>144</v>
          </cell>
          <cell r="F9106">
            <v>29.52</v>
          </cell>
          <cell r="G9106">
            <v>25.68</v>
          </cell>
          <cell r="H9106">
            <v>2.95</v>
          </cell>
          <cell r="I9106">
            <v>28.63</v>
          </cell>
          <cell r="J9106">
            <v>3.84</v>
          </cell>
        </row>
        <row r="9107">
          <cell r="A9107" t="str">
            <v>არყის ხეI148</v>
          </cell>
          <cell r="B9107" t="str">
            <v>არყის ხე</v>
          </cell>
          <cell r="C9107" t="str">
            <v>I</v>
          </cell>
          <cell r="D9107">
            <v>44.5</v>
          </cell>
          <cell r="E9107">
            <v>148</v>
          </cell>
          <cell r="F9107">
            <v>31.33</v>
          </cell>
          <cell r="G9107">
            <v>27.26</v>
          </cell>
          <cell r="H9107">
            <v>3.13</v>
          </cell>
          <cell r="I9107">
            <v>30.39</v>
          </cell>
          <cell r="J9107">
            <v>4.0699999999999967</v>
          </cell>
        </row>
        <row r="9108">
          <cell r="A9108" t="str">
            <v>არყის ხეI152</v>
          </cell>
          <cell r="B9108" t="str">
            <v>არყის ხე</v>
          </cell>
          <cell r="C9108" t="str">
            <v>I</v>
          </cell>
          <cell r="D9108">
            <v>45</v>
          </cell>
          <cell r="E9108">
            <v>152</v>
          </cell>
          <cell r="F9108">
            <v>33.229999999999997</v>
          </cell>
          <cell r="G9108">
            <v>28.91</v>
          </cell>
          <cell r="H9108">
            <v>3.32</v>
          </cell>
          <cell r="I9108">
            <v>32.229999999999997</v>
          </cell>
          <cell r="J9108">
            <v>4.3199999999999967</v>
          </cell>
        </row>
        <row r="9109">
          <cell r="A9109" t="str">
            <v>არყის ხეI156</v>
          </cell>
          <cell r="B9109" t="str">
            <v>არყის ხე</v>
          </cell>
          <cell r="C9109" t="str">
            <v>I</v>
          </cell>
          <cell r="D9109">
            <v>45.5</v>
          </cell>
          <cell r="E9109">
            <v>156</v>
          </cell>
          <cell r="F9109">
            <v>35.22</v>
          </cell>
          <cell r="G9109">
            <v>30.64</v>
          </cell>
          <cell r="H9109">
            <v>3.52</v>
          </cell>
          <cell r="I9109">
            <v>34.160000000000004</v>
          </cell>
          <cell r="J9109">
            <v>4.5799999999999983</v>
          </cell>
        </row>
        <row r="9110">
          <cell r="A9110" t="str">
            <v>არყის ხეI160</v>
          </cell>
          <cell r="B9110" t="str">
            <v>არყის ხე</v>
          </cell>
          <cell r="C9110" t="str">
            <v>I</v>
          </cell>
          <cell r="D9110">
            <v>45.5</v>
          </cell>
          <cell r="E9110">
            <v>160</v>
          </cell>
          <cell r="F9110">
            <v>37.33</v>
          </cell>
          <cell r="G9110">
            <v>32.479999999999997</v>
          </cell>
          <cell r="H9110">
            <v>3.73</v>
          </cell>
          <cell r="I9110">
            <v>36.209999999999994</v>
          </cell>
          <cell r="J9110">
            <v>4.8500000000000014</v>
          </cell>
        </row>
        <row r="9111">
          <cell r="A9111" t="str">
            <v>არყის ხეII8</v>
          </cell>
          <cell r="B9111" t="str">
            <v>არყის ხე</v>
          </cell>
          <cell r="C9111" t="str">
            <v>II</v>
          </cell>
          <cell r="D9111">
            <v>15.5</v>
          </cell>
          <cell r="E9111">
            <v>8</v>
          </cell>
          <cell r="F9111">
            <v>3.7999999999999999E-2</v>
          </cell>
          <cell r="G9111">
            <v>0.03</v>
          </cell>
          <cell r="H9111">
            <v>0</v>
          </cell>
          <cell r="I9111">
            <v>0.03</v>
          </cell>
          <cell r="J9111">
            <v>8.0000000000000002E-3</v>
          </cell>
        </row>
        <row r="9112">
          <cell r="A9112" t="str">
            <v>არყის ხეII10</v>
          </cell>
          <cell r="B9112" t="str">
            <v>არყის ხე</v>
          </cell>
          <cell r="C9112" t="str">
            <v>II</v>
          </cell>
          <cell r="D9112">
            <v>17</v>
          </cell>
          <cell r="E9112">
            <v>10</v>
          </cell>
          <cell r="F9112">
            <v>6.3E-2</v>
          </cell>
          <cell r="G9112">
            <v>0.05</v>
          </cell>
          <cell r="H9112">
            <v>0.01</v>
          </cell>
          <cell r="I9112">
            <v>6.0000000000000005E-2</v>
          </cell>
          <cell r="J9112">
            <v>1.2999999999999998E-2</v>
          </cell>
        </row>
        <row r="9113">
          <cell r="A9113" t="str">
            <v>არყის ხეII12</v>
          </cell>
          <cell r="B9113" t="str">
            <v>არყის ხე</v>
          </cell>
          <cell r="C9113" t="str">
            <v>II</v>
          </cell>
          <cell r="D9113">
            <v>18</v>
          </cell>
          <cell r="E9113">
            <v>12</v>
          </cell>
          <cell r="F9113">
            <v>9.5000000000000001E-2</v>
          </cell>
          <cell r="G9113">
            <v>0.08</v>
          </cell>
          <cell r="H9113">
            <v>0.01</v>
          </cell>
          <cell r="I9113">
            <v>0.09</v>
          </cell>
          <cell r="J9113">
            <v>1.4999999999999999E-2</v>
          </cell>
        </row>
        <row r="9114">
          <cell r="A9114" t="str">
            <v>არყის ხეII14</v>
          </cell>
          <cell r="B9114" t="str">
            <v>არყის ხე</v>
          </cell>
          <cell r="C9114" t="str">
            <v>II</v>
          </cell>
          <cell r="D9114">
            <v>19</v>
          </cell>
          <cell r="E9114">
            <v>14</v>
          </cell>
          <cell r="F9114">
            <v>0.13600000000000001</v>
          </cell>
          <cell r="G9114">
            <v>0.12</v>
          </cell>
          <cell r="H9114">
            <v>0.01</v>
          </cell>
          <cell r="I9114">
            <v>0.13</v>
          </cell>
          <cell r="J9114">
            <v>1.6000000000000014E-2</v>
          </cell>
        </row>
        <row r="9115">
          <cell r="A9115" t="str">
            <v>არყის ხეII16</v>
          </cell>
          <cell r="B9115" t="str">
            <v>არყის ხე</v>
          </cell>
          <cell r="C9115" t="str">
            <v>II</v>
          </cell>
          <cell r="D9115">
            <v>20</v>
          </cell>
          <cell r="E9115">
            <v>16</v>
          </cell>
          <cell r="F9115">
            <v>0.185</v>
          </cell>
          <cell r="G9115">
            <v>0.16</v>
          </cell>
          <cell r="H9115">
            <v>0.02</v>
          </cell>
          <cell r="I9115">
            <v>0.18</v>
          </cell>
          <cell r="J9115">
            <v>2.4999999999999994E-2</v>
          </cell>
        </row>
        <row r="9116">
          <cell r="A9116" t="str">
            <v>არყის ხეII20</v>
          </cell>
          <cell r="B9116" t="str">
            <v>არყის ხე</v>
          </cell>
          <cell r="C9116" t="str">
            <v>II</v>
          </cell>
          <cell r="D9116">
            <v>21.5</v>
          </cell>
          <cell r="E9116">
            <v>20</v>
          </cell>
          <cell r="F9116">
            <v>0.31</v>
          </cell>
          <cell r="G9116">
            <v>0.27</v>
          </cell>
          <cell r="H9116">
            <v>0.03</v>
          </cell>
          <cell r="I9116">
            <v>0.30000000000000004</v>
          </cell>
          <cell r="J9116">
            <v>3.999999999999998E-2</v>
          </cell>
        </row>
        <row r="9117">
          <cell r="A9117" t="str">
            <v>არყის ხეII24</v>
          </cell>
          <cell r="B9117" t="str">
            <v>არყის ხე</v>
          </cell>
          <cell r="C9117" t="str">
            <v>II</v>
          </cell>
          <cell r="D9117">
            <v>23.5</v>
          </cell>
          <cell r="E9117">
            <v>24</v>
          </cell>
          <cell r="F9117">
            <v>0.48</v>
          </cell>
          <cell r="G9117">
            <v>0.42</v>
          </cell>
          <cell r="H9117">
            <v>0.05</v>
          </cell>
          <cell r="I9117">
            <v>0.47</v>
          </cell>
          <cell r="J9117">
            <v>0.06</v>
          </cell>
        </row>
        <row r="9118">
          <cell r="A9118" t="str">
            <v>არყის ხეII28</v>
          </cell>
          <cell r="B9118" t="str">
            <v>არყის ხე</v>
          </cell>
          <cell r="C9118" t="str">
            <v>II</v>
          </cell>
          <cell r="D9118">
            <v>25</v>
          </cell>
          <cell r="E9118">
            <v>28</v>
          </cell>
          <cell r="F9118">
            <v>0.69</v>
          </cell>
          <cell r="G9118">
            <v>0.61</v>
          </cell>
          <cell r="H9118">
            <v>7.0000000000000007E-2</v>
          </cell>
          <cell r="I9118">
            <v>0.67999999999999994</v>
          </cell>
          <cell r="J9118">
            <v>7.999999999999996E-2</v>
          </cell>
        </row>
        <row r="9119">
          <cell r="A9119" t="str">
            <v>არყის ხეII32</v>
          </cell>
          <cell r="B9119" t="str">
            <v>არყის ხე</v>
          </cell>
          <cell r="C9119" t="str">
            <v>II</v>
          </cell>
          <cell r="D9119">
            <v>26.5</v>
          </cell>
          <cell r="E9119">
            <v>32</v>
          </cell>
          <cell r="F9119">
            <v>0.95</v>
          </cell>
          <cell r="G9119">
            <v>0.85</v>
          </cell>
          <cell r="H9119">
            <v>0.1</v>
          </cell>
          <cell r="I9119">
            <v>0.95</v>
          </cell>
          <cell r="J9119">
            <v>9.9999999999999978E-2</v>
          </cell>
        </row>
        <row r="9120">
          <cell r="A9120" t="str">
            <v>არყის ხეII36</v>
          </cell>
          <cell r="B9120" t="str">
            <v>არყის ხე</v>
          </cell>
          <cell r="C9120" t="str">
            <v>II</v>
          </cell>
          <cell r="D9120">
            <v>28</v>
          </cell>
          <cell r="E9120">
            <v>36</v>
          </cell>
          <cell r="F9120">
            <v>1.25</v>
          </cell>
          <cell r="G9120">
            <v>1.1200000000000001</v>
          </cell>
          <cell r="H9120">
            <v>0.13</v>
          </cell>
          <cell r="I9120">
            <v>1.25</v>
          </cell>
          <cell r="J9120">
            <v>0.12999999999999989</v>
          </cell>
        </row>
        <row r="9121">
          <cell r="A9121" t="str">
            <v>არყის ხეII40</v>
          </cell>
          <cell r="B9121" t="str">
            <v>არყის ხე</v>
          </cell>
          <cell r="C9121" t="str">
            <v>II</v>
          </cell>
          <cell r="D9121">
            <v>29</v>
          </cell>
          <cell r="E9121">
            <v>40</v>
          </cell>
          <cell r="F9121">
            <v>1.61</v>
          </cell>
          <cell r="G9121">
            <v>1.45</v>
          </cell>
          <cell r="H9121">
            <v>0.16</v>
          </cell>
          <cell r="I9121">
            <v>1.6099999999999999</v>
          </cell>
          <cell r="J9121">
            <v>0.16000000000000014</v>
          </cell>
        </row>
        <row r="9122">
          <cell r="A9122" t="str">
            <v>არყის ხეII44</v>
          </cell>
          <cell r="B9122" t="str">
            <v>არყის ხე</v>
          </cell>
          <cell r="C9122" t="str">
            <v>II</v>
          </cell>
          <cell r="D9122">
            <v>30</v>
          </cell>
          <cell r="E9122">
            <v>44</v>
          </cell>
          <cell r="F9122">
            <v>2.0099999999999998</v>
          </cell>
          <cell r="G9122">
            <v>1.81</v>
          </cell>
          <cell r="H9122">
            <v>0.2</v>
          </cell>
          <cell r="I9122">
            <v>2.0100000000000002</v>
          </cell>
          <cell r="J9122">
            <v>0.19999999999999973</v>
          </cell>
        </row>
        <row r="9123">
          <cell r="A9123" t="str">
            <v>არყის ხეII48</v>
          </cell>
          <cell r="B9123" t="str">
            <v>არყის ხე</v>
          </cell>
          <cell r="C9123" t="str">
            <v>II</v>
          </cell>
          <cell r="D9123">
            <v>31.5</v>
          </cell>
          <cell r="E9123">
            <v>48</v>
          </cell>
          <cell r="F9123">
            <v>2.46</v>
          </cell>
          <cell r="G9123">
            <v>2.23</v>
          </cell>
          <cell r="H9123">
            <v>0.25</v>
          </cell>
          <cell r="I9123">
            <v>2.48</v>
          </cell>
          <cell r="J9123">
            <v>0.22999999999999998</v>
          </cell>
        </row>
        <row r="9124">
          <cell r="A9124" t="str">
            <v>არყის ხეII52</v>
          </cell>
          <cell r="B9124" t="str">
            <v>არყის ხე</v>
          </cell>
          <cell r="C9124" t="str">
            <v>II</v>
          </cell>
          <cell r="D9124">
            <v>32.5</v>
          </cell>
          <cell r="E9124">
            <v>52</v>
          </cell>
          <cell r="F9124">
            <v>2.97</v>
          </cell>
          <cell r="G9124">
            <v>2.7</v>
          </cell>
          <cell r="H9124">
            <v>0.3</v>
          </cell>
          <cell r="I9124">
            <v>3</v>
          </cell>
          <cell r="J9124">
            <v>0.27</v>
          </cell>
        </row>
        <row r="9125">
          <cell r="A9125" t="str">
            <v>არყის ხეII56</v>
          </cell>
          <cell r="B9125" t="str">
            <v>არყის ხე</v>
          </cell>
          <cell r="C9125" t="str">
            <v>II</v>
          </cell>
          <cell r="D9125">
            <v>33</v>
          </cell>
          <cell r="E9125">
            <v>56</v>
          </cell>
          <cell r="F9125">
            <v>3.52</v>
          </cell>
          <cell r="G9125">
            <v>3.2</v>
          </cell>
          <cell r="H9125">
            <v>0.35</v>
          </cell>
          <cell r="I9125">
            <v>3.5500000000000003</v>
          </cell>
          <cell r="J9125">
            <v>0.31999999999999984</v>
          </cell>
        </row>
        <row r="9126">
          <cell r="A9126" t="str">
            <v>არყის ხეII60</v>
          </cell>
          <cell r="B9126" t="str">
            <v>არყის ხე</v>
          </cell>
          <cell r="C9126" t="str">
            <v>II</v>
          </cell>
          <cell r="D9126">
            <v>34</v>
          </cell>
          <cell r="E9126">
            <v>60</v>
          </cell>
          <cell r="F9126">
            <v>4.12</v>
          </cell>
          <cell r="G9126">
            <v>3.75</v>
          </cell>
          <cell r="H9126">
            <v>0.41</v>
          </cell>
          <cell r="I9126">
            <v>4.16</v>
          </cell>
          <cell r="J9126">
            <v>0.37000000000000011</v>
          </cell>
        </row>
        <row r="9127">
          <cell r="A9127" t="str">
            <v>არყის ხეII64</v>
          </cell>
          <cell r="B9127" t="str">
            <v>არყის ხე</v>
          </cell>
          <cell r="C9127" t="str">
            <v>II</v>
          </cell>
          <cell r="D9127">
            <v>34.5</v>
          </cell>
          <cell r="E9127">
            <v>64</v>
          </cell>
          <cell r="F9127">
            <v>4.7699999999999996</v>
          </cell>
          <cell r="G9127">
            <v>4.34</v>
          </cell>
          <cell r="H9127">
            <v>0.48</v>
          </cell>
          <cell r="I9127">
            <v>4.82</v>
          </cell>
          <cell r="J9127">
            <v>0.42999999999999972</v>
          </cell>
        </row>
        <row r="9128">
          <cell r="A9128" t="str">
            <v>არყის ხეII68</v>
          </cell>
          <cell r="B9128" t="str">
            <v>არყის ხე</v>
          </cell>
          <cell r="C9128" t="str">
            <v>II</v>
          </cell>
          <cell r="D9128">
            <v>35.5</v>
          </cell>
          <cell r="E9128">
            <v>68</v>
          </cell>
          <cell r="F9128">
            <v>5.47</v>
          </cell>
          <cell r="G9128">
            <v>4.9800000000000004</v>
          </cell>
          <cell r="H9128">
            <v>0.55000000000000004</v>
          </cell>
          <cell r="I9128">
            <v>5.53</v>
          </cell>
          <cell r="J9128">
            <v>0.48999999999999932</v>
          </cell>
        </row>
        <row r="9129">
          <cell r="A9129" t="str">
            <v>არყის ხეII72</v>
          </cell>
          <cell r="B9129" t="str">
            <v>არყის ხე</v>
          </cell>
          <cell r="C9129" t="str">
            <v>II</v>
          </cell>
          <cell r="D9129">
            <v>36</v>
          </cell>
          <cell r="E9129">
            <v>72</v>
          </cell>
          <cell r="F9129">
            <v>6.21</v>
          </cell>
          <cell r="G9129">
            <v>5.65</v>
          </cell>
          <cell r="H9129">
            <v>0.62</v>
          </cell>
          <cell r="I9129">
            <v>6.2700000000000005</v>
          </cell>
          <cell r="J9129">
            <v>0.55999999999999961</v>
          </cell>
        </row>
        <row r="9130">
          <cell r="A9130" t="str">
            <v>არყის ხეII76</v>
          </cell>
          <cell r="B9130" t="str">
            <v>არყის ხე</v>
          </cell>
          <cell r="C9130" t="str">
            <v>II</v>
          </cell>
          <cell r="D9130">
            <v>35.6</v>
          </cell>
          <cell r="E9130">
            <v>76</v>
          </cell>
          <cell r="F9130">
            <v>6.99</v>
          </cell>
          <cell r="G9130">
            <v>6.35</v>
          </cell>
          <cell r="H9130">
            <v>0.7</v>
          </cell>
          <cell r="I9130">
            <v>7.05</v>
          </cell>
          <cell r="J9130">
            <v>0.64000000000000057</v>
          </cell>
        </row>
        <row r="9131">
          <cell r="A9131" t="str">
            <v>არყის ხეII80</v>
          </cell>
          <cell r="B9131" t="str">
            <v>არყის ხე</v>
          </cell>
          <cell r="C9131" t="str">
            <v>II</v>
          </cell>
          <cell r="D9131">
            <v>37</v>
          </cell>
          <cell r="E9131">
            <v>80</v>
          </cell>
          <cell r="F9131">
            <v>7.82</v>
          </cell>
          <cell r="G9131">
            <v>7.08</v>
          </cell>
          <cell r="H9131">
            <v>0.78</v>
          </cell>
          <cell r="I9131">
            <v>7.86</v>
          </cell>
          <cell r="J9131">
            <v>0.74000000000000021</v>
          </cell>
        </row>
        <row r="9132">
          <cell r="A9132" t="str">
            <v>არყის ხეII84</v>
          </cell>
          <cell r="B9132" t="str">
            <v>არყის ხე</v>
          </cell>
          <cell r="C9132" t="str">
            <v>II</v>
          </cell>
          <cell r="D9132">
            <v>37</v>
          </cell>
          <cell r="E9132">
            <v>84</v>
          </cell>
          <cell r="F9132">
            <v>8.69</v>
          </cell>
          <cell r="G9132">
            <v>7.86</v>
          </cell>
          <cell r="H9132">
            <v>0.87</v>
          </cell>
          <cell r="I9132">
            <v>8.73</v>
          </cell>
          <cell r="J9132">
            <v>0.82999999999999918</v>
          </cell>
        </row>
        <row r="9133">
          <cell r="A9133" t="str">
            <v>არყის ხეII88</v>
          </cell>
          <cell r="B9133" t="str">
            <v>არყის ხე</v>
          </cell>
          <cell r="C9133" t="str">
            <v>II</v>
          </cell>
          <cell r="D9133">
            <v>37.5</v>
          </cell>
          <cell r="E9133">
            <v>88</v>
          </cell>
          <cell r="F9133">
            <v>9.61</v>
          </cell>
          <cell r="G9133">
            <v>8.67</v>
          </cell>
          <cell r="H9133">
            <v>0.96</v>
          </cell>
          <cell r="I9133">
            <v>9.629999999999999</v>
          </cell>
          <cell r="J9133">
            <v>0.9399999999999995</v>
          </cell>
        </row>
        <row r="9134">
          <cell r="A9134" t="str">
            <v>არყის ხეII92</v>
          </cell>
          <cell r="B9134" t="str">
            <v>არყის ხე</v>
          </cell>
          <cell r="C9134" t="str">
            <v>II</v>
          </cell>
          <cell r="D9134">
            <v>38</v>
          </cell>
          <cell r="E9134">
            <v>92</v>
          </cell>
          <cell r="F9134">
            <v>10.56</v>
          </cell>
          <cell r="G9134">
            <v>9.49</v>
          </cell>
          <cell r="H9134">
            <v>1.03</v>
          </cell>
          <cell r="I9134">
            <v>10.52</v>
          </cell>
          <cell r="J9134">
            <v>1.0700000000000003</v>
          </cell>
        </row>
        <row r="9135">
          <cell r="A9135" t="str">
            <v>არყის ხეII96</v>
          </cell>
          <cell r="B9135" t="str">
            <v>არყის ხე</v>
          </cell>
          <cell r="C9135" t="str">
            <v>II</v>
          </cell>
          <cell r="D9135">
            <v>38</v>
          </cell>
          <cell r="E9135">
            <v>96</v>
          </cell>
          <cell r="F9135">
            <v>11.56</v>
          </cell>
          <cell r="G9135">
            <v>10.37</v>
          </cell>
          <cell r="H9135">
            <v>1.1599999999999999</v>
          </cell>
          <cell r="I9135">
            <v>11.53</v>
          </cell>
          <cell r="J9135">
            <v>1.1900000000000013</v>
          </cell>
        </row>
        <row r="9136">
          <cell r="A9136" t="str">
            <v>არყის ხეII100</v>
          </cell>
          <cell r="B9136" t="str">
            <v>არყის ხე</v>
          </cell>
          <cell r="C9136" t="str">
            <v>II</v>
          </cell>
          <cell r="D9136">
            <v>38.5</v>
          </cell>
          <cell r="E9136">
            <v>100</v>
          </cell>
          <cell r="F9136">
            <v>12.59</v>
          </cell>
          <cell r="G9136">
            <v>11.26</v>
          </cell>
          <cell r="H9136">
            <v>1.26</v>
          </cell>
          <cell r="I9136">
            <v>12.52</v>
          </cell>
          <cell r="J9136">
            <v>1.33</v>
          </cell>
        </row>
        <row r="9137">
          <cell r="A9137" t="str">
            <v>არყის ხეII104</v>
          </cell>
          <cell r="B9137" t="str">
            <v>არყის ხე</v>
          </cell>
          <cell r="C9137" t="str">
            <v>II</v>
          </cell>
          <cell r="D9137">
            <v>38.5</v>
          </cell>
          <cell r="E9137">
            <v>104</v>
          </cell>
          <cell r="F9137">
            <v>13.67</v>
          </cell>
          <cell r="G9137">
            <v>12.19</v>
          </cell>
          <cell r="H9137">
            <v>1.37</v>
          </cell>
          <cell r="I9137">
            <v>13.559999999999999</v>
          </cell>
          <cell r="J9137">
            <v>1.4800000000000004</v>
          </cell>
        </row>
        <row r="9138">
          <cell r="A9138" t="str">
            <v>არყის ხეII108</v>
          </cell>
          <cell r="B9138" t="str">
            <v>არყის ხე</v>
          </cell>
          <cell r="C9138" t="str">
            <v>II</v>
          </cell>
          <cell r="D9138">
            <v>39</v>
          </cell>
          <cell r="E9138">
            <v>108</v>
          </cell>
          <cell r="F9138">
            <v>14.78</v>
          </cell>
          <cell r="G9138">
            <v>13.14</v>
          </cell>
          <cell r="H9138">
            <v>1.48</v>
          </cell>
          <cell r="I9138">
            <v>14.620000000000001</v>
          </cell>
          <cell r="J9138">
            <v>1.6399999999999988</v>
          </cell>
        </row>
        <row r="9139">
          <cell r="A9139" t="str">
            <v>არყის ხეII112</v>
          </cell>
          <cell r="B9139" t="str">
            <v>არყის ხე</v>
          </cell>
          <cell r="C9139" t="str">
            <v>II</v>
          </cell>
          <cell r="D9139">
            <v>39</v>
          </cell>
          <cell r="E9139">
            <v>112</v>
          </cell>
          <cell r="F9139">
            <v>15.94</v>
          </cell>
          <cell r="G9139">
            <v>14.12</v>
          </cell>
          <cell r="H9139">
            <v>1.59</v>
          </cell>
          <cell r="I9139">
            <v>15.709999999999999</v>
          </cell>
          <cell r="J9139">
            <v>1.8200000000000003</v>
          </cell>
        </row>
        <row r="9140">
          <cell r="A9140" t="str">
            <v>არყის ხეII116</v>
          </cell>
          <cell r="B9140" t="str">
            <v>არყის ხე</v>
          </cell>
          <cell r="C9140" t="str">
            <v>II</v>
          </cell>
          <cell r="D9140">
            <v>39</v>
          </cell>
          <cell r="E9140">
            <v>116</v>
          </cell>
          <cell r="F9140">
            <v>17.14</v>
          </cell>
          <cell r="G9140">
            <v>15.15</v>
          </cell>
          <cell r="H9140">
            <v>1.71</v>
          </cell>
          <cell r="I9140">
            <v>16.86</v>
          </cell>
          <cell r="J9140">
            <v>1.9900000000000002</v>
          </cell>
        </row>
        <row r="9141">
          <cell r="A9141" t="str">
            <v>არყის ხეII120</v>
          </cell>
          <cell r="B9141" t="str">
            <v>არყის ხე</v>
          </cell>
          <cell r="C9141" t="str">
            <v>II</v>
          </cell>
          <cell r="D9141">
            <v>39.5</v>
          </cell>
          <cell r="E9141">
            <v>120</v>
          </cell>
          <cell r="F9141">
            <v>18.38</v>
          </cell>
          <cell r="G9141">
            <v>16.190000000000001</v>
          </cell>
          <cell r="H9141">
            <v>1.84</v>
          </cell>
          <cell r="I9141">
            <v>18.03</v>
          </cell>
          <cell r="J9141">
            <v>2.1899999999999977</v>
          </cell>
        </row>
        <row r="9142">
          <cell r="A9142" t="str">
            <v>არყის ხეII124</v>
          </cell>
          <cell r="B9142" t="str">
            <v>არყის ხე</v>
          </cell>
          <cell r="C9142" t="str">
            <v>II</v>
          </cell>
          <cell r="D9142">
            <v>39.5</v>
          </cell>
          <cell r="E9142">
            <v>124</v>
          </cell>
          <cell r="F9142">
            <v>19.670000000000002</v>
          </cell>
          <cell r="G9142">
            <v>17.27</v>
          </cell>
          <cell r="H9142">
            <v>1.97</v>
          </cell>
          <cell r="I9142">
            <v>19.239999999999998</v>
          </cell>
          <cell r="J9142">
            <v>2.4000000000000021</v>
          </cell>
        </row>
        <row r="9143">
          <cell r="A9143" t="str">
            <v>არყის ხეII128</v>
          </cell>
          <cell r="B9143" t="str">
            <v>არყის ხე</v>
          </cell>
          <cell r="C9143" t="str">
            <v>II</v>
          </cell>
          <cell r="D9143">
            <v>39.5</v>
          </cell>
          <cell r="E9143">
            <v>128</v>
          </cell>
          <cell r="F9143">
            <v>21</v>
          </cell>
          <cell r="G9143">
            <v>18.399999999999999</v>
          </cell>
          <cell r="H9143">
            <v>2.1</v>
          </cell>
          <cell r="I9143">
            <v>20.5</v>
          </cell>
          <cell r="J9143">
            <v>2.6000000000000014</v>
          </cell>
        </row>
        <row r="9144">
          <cell r="A9144" t="str">
            <v>არყის ხეII132</v>
          </cell>
          <cell r="B9144" t="str">
            <v>არყის ხე</v>
          </cell>
          <cell r="C9144" t="str">
            <v>II</v>
          </cell>
          <cell r="D9144">
            <v>40</v>
          </cell>
          <cell r="E9144">
            <v>132</v>
          </cell>
          <cell r="F9144">
            <v>22.39</v>
          </cell>
          <cell r="G9144">
            <v>19.57</v>
          </cell>
          <cell r="H9144">
            <v>2.2400000000000002</v>
          </cell>
          <cell r="I9144">
            <v>21.810000000000002</v>
          </cell>
          <cell r="J9144">
            <v>2.8200000000000003</v>
          </cell>
        </row>
        <row r="9145">
          <cell r="A9145" t="str">
            <v>არყის ხეII136</v>
          </cell>
          <cell r="B9145" t="str">
            <v>არყის ხე</v>
          </cell>
          <cell r="C9145" t="str">
            <v>II</v>
          </cell>
          <cell r="D9145">
            <v>40</v>
          </cell>
          <cell r="E9145">
            <v>136</v>
          </cell>
          <cell r="F9145">
            <v>23.84</v>
          </cell>
          <cell r="G9145">
            <v>20.81</v>
          </cell>
          <cell r="H9145">
            <v>2.38</v>
          </cell>
          <cell r="I9145">
            <v>23.189999999999998</v>
          </cell>
          <cell r="J9145">
            <v>3.0300000000000011</v>
          </cell>
        </row>
        <row r="9146">
          <cell r="A9146" t="str">
            <v>არყის ხეII140</v>
          </cell>
          <cell r="B9146" t="str">
            <v>არყის ხე</v>
          </cell>
          <cell r="C9146" t="str">
            <v>II</v>
          </cell>
          <cell r="D9146">
            <v>40</v>
          </cell>
          <cell r="E9146">
            <v>140</v>
          </cell>
          <cell r="F9146">
            <v>25.35</v>
          </cell>
          <cell r="G9146">
            <v>22.08</v>
          </cell>
          <cell r="H9146">
            <v>2.54</v>
          </cell>
          <cell r="I9146">
            <v>24.619999999999997</v>
          </cell>
          <cell r="J9146">
            <v>3.2700000000000031</v>
          </cell>
        </row>
        <row r="9147">
          <cell r="A9147" t="str">
            <v>არყის ხეII144</v>
          </cell>
          <cell r="B9147" t="str">
            <v>არყის ხე</v>
          </cell>
          <cell r="C9147" t="str">
            <v>II</v>
          </cell>
          <cell r="D9147">
            <v>40.5</v>
          </cell>
          <cell r="E9147">
            <v>144</v>
          </cell>
          <cell r="F9147">
            <v>26.93</v>
          </cell>
          <cell r="G9147">
            <v>23.43</v>
          </cell>
          <cell r="H9147">
            <v>2.69</v>
          </cell>
          <cell r="I9147">
            <v>26.12</v>
          </cell>
          <cell r="J9147">
            <v>3.5</v>
          </cell>
        </row>
        <row r="9148">
          <cell r="A9148" t="str">
            <v>არყის ხეII148</v>
          </cell>
          <cell r="B9148" t="str">
            <v>არყის ხე</v>
          </cell>
          <cell r="C9148" t="str">
            <v>II</v>
          </cell>
          <cell r="D9148">
            <v>40.5</v>
          </cell>
          <cell r="E9148">
            <v>148</v>
          </cell>
          <cell r="F9148">
            <v>28.58</v>
          </cell>
          <cell r="G9148">
            <v>24.86</v>
          </cell>
          <cell r="H9148">
            <v>2.86</v>
          </cell>
          <cell r="I9148">
            <v>27.72</v>
          </cell>
          <cell r="J9148">
            <v>3.7199999999999989</v>
          </cell>
        </row>
        <row r="9149">
          <cell r="A9149" t="str">
            <v>არყის ხეII152</v>
          </cell>
          <cell r="B9149" t="str">
            <v>არყის ხე</v>
          </cell>
          <cell r="C9149" t="str">
            <v>II</v>
          </cell>
          <cell r="D9149">
            <v>41</v>
          </cell>
          <cell r="E9149">
            <v>152</v>
          </cell>
          <cell r="F9149">
            <v>30.31</v>
          </cell>
          <cell r="G9149">
            <v>26.37</v>
          </cell>
          <cell r="H9149">
            <v>3.03</v>
          </cell>
          <cell r="I9149">
            <v>29.400000000000002</v>
          </cell>
          <cell r="J9149">
            <v>3.9399999999999977</v>
          </cell>
        </row>
        <row r="9150">
          <cell r="A9150" t="str">
            <v>არყის ხეII156</v>
          </cell>
          <cell r="B9150" t="str">
            <v>არყის ხე</v>
          </cell>
          <cell r="C9150" t="str">
            <v>II</v>
          </cell>
          <cell r="D9150">
            <v>41</v>
          </cell>
          <cell r="E9150">
            <v>156</v>
          </cell>
          <cell r="F9150">
            <v>32.130000000000003</v>
          </cell>
          <cell r="G9150">
            <v>27.95</v>
          </cell>
          <cell r="H9150">
            <v>3.21</v>
          </cell>
          <cell r="I9150">
            <v>31.16</v>
          </cell>
          <cell r="J9150">
            <v>4.1800000000000033</v>
          </cell>
        </row>
        <row r="9151">
          <cell r="A9151" t="str">
            <v>არყის ხეII160</v>
          </cell>
          <cell r="B9151" t="str">
            <v>არყის ხე</v>
          </cell>
          <cell r="C9151" t="str">
            <v>II</v>
          </cell>
          <cell r="D9151">
            <v>41.5</v>
          </cell>
          <cell r="E9151">
            <v>160</v>
          </cell>
          <cell r="F9151">
            <v>34.049999999999997</v>
          </cell>
          <cell r="G9151">
            <v>29.62</v>
          </cell>
          <cell r="H9151">
            <v>3.41</v>
          </cell>
          <cell r="I9151">
            <v>33.03</v>
          </cell>
          <cell r="J9151">
            <v>4.4299999999999962</v>
          </cell>
        </row>
        <row r="9152">
          <cell r="A9152" t="str">
            <v>არყის ხეIII8</v>
          </cell>
          <cell r="B9152" t="str">
            <v>არყის ხე</v>
          </cell>
          <cell r="C9152" t="str">
            <v>III</v>
          </cell>
          <cell r="D9152">
            <v>14</v>
          </cell>
          <cell r="E9152">
            <v>8</v>
          </cell>
          <cell r="F9152">
            <v>3.5000000000000003E-2</v>
          </cell>
          <cell r="G9152">
            <v>0.03</v>
          </cell>
          <cell r="H9152">
            <v>0</v>
          </cell>
          <cell r="I9152">
            <v>0.03</v>
          </cell>
          <cell r="J9152">
            <v>5.0000000000000044E-3</v>
          </cell>
        </row>
        <row r="9153">
          <cell r="A9153" t="str">
            <v>არყის ხეIII10</v>
          </cell>
          <cell r="B9153" t="str">
            <v>არყის ხე</v>
          </cell>
          <cell r="C9153" t="str">
            <v>III</v>
          </cell>
          <cell r="D9153">
            <v>15.5</v>
          </cell>
          <cell r="E9153">
            <v>10</v>
          </cell>
          <cell r="F9153">
            <v>5.7000000000000002E-2</v>
          </cell>
          <cell r="G9153">
            <v>0.05</v>
          </cell>
          <cell r="H9153">
            <v>0.01</v>
          </cell>
          <cell r="I9153">
            <v>6.0000000000000005E-2</v>
          </cell>
          <cell r="J9153">
            <v>6.9999999999999993E-3</v>
          </cell>
        </row>
        <row r="9154">
          <cell r="A9154" t="str">
            <v>არყის ხეIII12</v>
          </cell>
          <cell r="B9154" t="str">
            <v>არყის ხე</v>
          </cell>
          <cell r="C9154" t="str">
            <v>III</v>
          </cell>
          <cell r="D9154">
            <v>16</v>
          </cell>
          <cell r="E9154">
            <v>12</v>
          </cell>
          <cell r="F9154">
            <v>8.6999999999999994E-2</v>
          </cell>
          <cell r="G9154">
            <v>7.0000000000000007E-2</v>
          </cell>
          <cell r="H9154">
            <v>0.01</v>
          </cell>
          <cell r="I9154">
            <v>0.08</v>
          </cell>
          <cell r="J9154">
            <v>1.6999999999999987E-2</v>
          </cell>
        </row>
        <row r="9155">
          <cell r="A9155" t="str">
            <v>არყის ხეIII14</v>
          </cell>
          <cell r="B9155" t="str">
            <v>არყის ხე</v>
          </cell>
          <cell r="C9155" t="str">
            <v>III</v>
          </cell>
          <cell r="D9155">
            <v>17</v>
          </cell>
          <cell r="E9155">
            <v>14</v>
          </cell>
          <cell r="F9155">
            <v>0.124</v>
          </cell>
          <cell r="G9155">
            <v>0.11</v>
          </cell>
          <cell r="H9155">
            <v>0.01</v>
          </cell>
          <cell r="I9155">
            <v>0.12</v>
          </cell>
          <cell r="J9155">
            <v>1.3999999999999999E-2</v>
          </cell>
        </row>
        <row r="9156">
          <cell r="A9156" t="str">
            <v>არყის ხეIII16</v>
          </cell>
          <cell r="B9156" t="str">
            <v>არყის ხე</v>
          </cell>
          <cell r="C9156" t="str">
            <v>III</v>
          </cell>
          <cell r="D9156">
            <v>18</v>
          </cell>
          <cell r="E9156">
            <v>16</v>
          </cell>
          <cell r="F9156">
            <v>0.16900000000000001</v>
          </cell>
          <cell r="G9156">
            <v>0.15</v>
          </cell>
          <cell r="H9156">
            <v>0.02</v>
          </cell>
          <cell r="I9156">
            <v>0.16999999999999998</v>
          </cell>
          <cell r="J9156">
            <v>1.9000000000000017E-2</v>
          </cell>
        </row>
        <row r="9157">
          <cell r="A9157" t="str">
            <v>არყის ხეIII20</v>
          </cell>
          <cell r="B9157" t="str">
            <v>არყის ხე</v>
          </cell>
          <cell r="C9157" t="str">
            <v>III</v>
          </cell>
          <cell r="D9157">
            <v>19.5</v>
          </cell>
          <cell r="E9157">
            <v>20</v>
          </cell>
          <cell r="F9157">
            <v>0.28000000000000003</v>
          </cell>
          <cell r="G9157">
            <v>0.24</v>
          </cell>
          <cell r="H9157">
            <v>0.03</v>
          </cell>
          <cell r="I9157">
            <v>0.27</v>
          </cell>
          <cell r="J9157">
            <v>4.0000000000000036E-2</v>
          </cell>
        </row>
        <row r="9158">
          <cell r="A9158" t="str">
            <v>არყის ხეIII24</v>
          </cell>
          <cell r="B9158" t="str">
            <v>არყის ხე</v>
          </cell>
          <cell r="C9158" t="str">
            <v>III</v>
          </cell>
          <cell r="D9158">
            <v>21.5</v>
          </cell>
          <cell r="E9158">
            <v>24</v>
          </cell>
          <cell r="F9158">
            <v>0.44</v>
          </cell>
          <cell r="G9158">
            <v>0.39</v>
          </cell>
          <cell r="H9158">
            <v>0.04</v>
          </cell>
          <cell r="I9158">
            <v>0.43</v>
          </cell>
          <cell r="J9158">
            <v>4.9999999999999989E-2</v>
          </cell>
        </row>
        <row r="9159">
          <cell r="A9159" t="str">
            <v>არყის ხეIII28</v>
          </cell>
          <cell r="B9159" t="str">
            <v>არყის ხე</v>
          </cell>
          <cell r="C9159" t="str">
            <v>III</v>
          </cell>
          <cell r="D9159">
            <v>22.5</v>
          </cell>
          <cell r="E9159">
            <v>28</v>
          </cell>
          <cell r="F9159">
            <v>0.63</v>
          </cell>
          <cell r="G9159">
            <v>0.56000000000000005</v>
          </cell>
          <cell r="H9159">
            <v>0.06</v>
          </cell>
          <cell r="I9159">
            <v>0.62000000000000011</v>
          </cell>
          <cell r="J9159">
            <v>6.9999999999999951E-2</v>
          </cell>
        </row>
        <row r="9160">
          <cell r="A9160" t="str">
            <v>არყის ხეIII32</v>
          </cell>
          <cell r="B9160" t="str">
            <v>არყის ხე</v>
          </cell>
          <cell r="C9160" t="str">
            <v>III</v>
          </cell>
          <cell r="D9160">
            <v>24</v>
          </cell>
          <cell r="E9160">
            <v>32</v>
          </cell>
          <cell r="F9160">
            <v>0.87</v>
          </cell>
          <cell r="G9160">
            <v>0.77</v>
          </cell>
          <cell r="H9160">
            <v>0.09</v>
          </cell>
          <cell r="I9160">
            <v>0.86</v>
          </cell>
          <cell r="J9160">
            <v>9.9999999999999978E-2</v>
          </cell>
        </row>
        <row r="9161">
          <cell r="A9161" t="str">
            <v>არყის ხეIII36</v>
          </cell>
          <cell r="B9161" t="str">
            <v>არყის ხე</v>
          </cell>
          <cell r="C9161" t="str">
            <v>III</v>
          </cell>
          <cell r="D9161">
            <v>25.5</v>
          </cell>
          <cell r="E9161">
            <v>36</v>
          </cell>
          <cell r="F9161">
            <v>1.1399999999999999</v>
          </cell>
          <cell r="G9161">
            <v>1.02</v>
          </cell>
          <cell r="H9161">
            <v>0.11</v>
          </cell>
          <cell r="I9161">
            <v>1.1300000000000001</v>
          </cell>
          <cell r="J9161">
            <v>0.11999999999999988</v>
          </cell>
        </row>
        <row r="9162">
          <cell r="A9162" t="str">
            <v>არყის ხეIII40</v>
          </cell>
          <cell r="B9162" t="str">
            <v>არყის ხე</v>
          </cell>
          <cell r="C9162" t="str">
            <v>III</v>
          </cell>
          <cell r="D9162">
            <v>26.5</v>
          </cell>
          <cell r="E9162">
            <v>40</v>
          </cell>
          <cell r="F9162">
            <v>1.47</v>
          </cell>
          <cell r="G9162">
            <v>1.32</v>
          </cell>
          <cell r="H9162">
            <v>0.15</v>
          </cell>
          <cell r="I9162">
            <v>1.47</v>
          </cell>
          <cell r="J9162">
            <v>0.14999999999999991</v>
          </cell>
        </row>
        <row r="9163">
          <cell r="A9163" t="str">
            <v>არყის ხეIII44</v>
          </cell>
          <cell r="B9163" t="str">
            <v>არყის ხე</v>
          </cell>
          <cell r="C9163" t="str">
            <v>III</v>
          </cell>
          <cell r="D9163">
            <v>27.5</v>
          </cell>
          <cell r="E9163">
            <v>44</v>
          </cell>
          <cell r="F9163">
            <v>1.83</v>
          </cell>
          <cell r="G9163">
            <v>1.65</v>
          </cell>
          <cell r="H9163">
            <v>0.18</v>
          </cell>
          <cell r="I9163">
            <v>1.8299999999999998</v>
          </cell>
          <cell r="J9163">
            <v>0.18000000000000016</v>
          </cell>
        </row>
        <row r="9164">
          <cell r="A9164" t="str">
            <v>არყის ხეIII48</v>
          </cell>
          <cell r="B9164" t="str">
            <v>არყის ხე</v>
          </cell>
          <cell r="C9164" t="str">
            <v>III</v>
          </cell>
          <cell r="D9164">
            <v>28.5</v>
          </cell>
          <cell r="E9164">
            <v>48</v>
          </cell>
          <cell r="F9164">
            <v>2.25</v>
          </cell>
          <cell r="G9164">
            <v>2.04</v>
          </cell>
          <cell r="H9164">
            <v>0.23</v>
          </cell>
          <cell r="I9164">
            <v>2.27</v>
          </cell>
          <cell r="J9164">
            <v>0.20999999999999996</v>
          </cell>
        </row>
        <row r="9165">
          <cell r="A9165" t="str">
            <v>არყის ხეIII52</v>
          </cell>
          <cell r="B9165" t="str">
            <v>არყის ხე</v>
          </cell>
          <cell r="C9165" t="str">
            <v>III</v>
          </cell>
          <cell r="D9165">
            <v>29.5</v>
          </cell>
          <cell r="E9165">
            <v>52</v>
          </cell>
          <cell r="F9165">
            <v>2.71</v>
          </cell>
          <cell r="G9165">
            <v>2.46</v>
          </cell>
          <cell r="H9165">
            <v>0.27</v>
          </cell>
          <cell r="I9165">
            <v>2.73</v>
          </cell>
          <cell r="J9165">
            <v>0.25</v>
          </cell>
        </row>
        <row r="9166">
          <cell r="A9166" t="str">
            <v>არყის ხეIII56</v>
          </cell>
          <cell r="B9166" t="str">
            <v>არყის ხე</v>
          </cell>
          <cell r="C9166" t="str">
            <v>III</v>
          </cell>
          <cell r="D9166">
            <v>30</v>
          </cell>
          <cell r="E9166">
            <v>56</v>
          </cell>
          <cell r="F9166">
            <v>3.21</v>
          </cell>
          <cell r="G9166">
            <v>2.92</v>
          </cell>
          <cell r="H9166">
            <v>0.32</v>
          </cell>
          <cell r="I9166">
            <v>3.2399999999999998</v>
          </cell>
          <cell r="J9166">
            <v>0.29000000000000004</v>
          </cell>
        </row>
        <row r="9167">
          <cell r="A9167" t="str">
            <v>არყის ხეIII60</v>
          </cell>
          <cell r="B9167" t="str">
            <v>არყის ხე</v>
          </cell>
          <cell r="C9167" t="str">
            <v>III</v>
          </cell>
          <cell r="D9167">
            <v>31</v>
          </cell>
          <cell r="E9167">
            <v>60</v>
          </cell>
          <cell r="F9167">
            <v>3.76</v>
          </cell>
          <cell r="G9167">
            <v>3.42</v>
          </cell>
          <cell r="H9167">
            <v>0.38</v>
          </cell>
          <cell r="I9167">
            <v>3.8</v>
          </cell>
          <cell r="J9167">
            <v>0.33999999999999986</v>
          </cell>
        </row>
        <row r="9168">
          <cell r="A9168" t="str">
            <v>არყის ხეIII64</v>
          </cell>
          <cell r="B9168" t="str">
            <v>არყის ხე</v>
          </cell>
          <cell r="C9168" t="str">
            <v>III</v>
          </cell>
          <cell r="D9168">
            <v>31.5</v>
          </cell>
          <cell r="E9168">
            <v>64</v>
          </cell>
          <cell r="F9168">
            <v>4.3499999999999996</v>
          </cell>
          <cell r="G9168">
            <v>3.96</v>
          </cell>
          <cell r="H9168">
            <v>0.44</v>
          </cell>
          <cell r="I9168">
            <v>4.4000000000000004</v>
          </cell>
          <cell r="J9168">
            <v>0.38999999999999968</v>
          </cell>
        </row>
        <row r="9169">
          <cell r="A9169" t="str">
            <v>არყის ხეIII68</v>
          </cell>
          <cell r="B9169" t="str">
            <v>არყის ხე</v>
          </cell>
          <cell r="C9169" t="str">
            <v>III</v>
          </cell>
          <cell r="D9169">
            <v>32</v>
          </cell>
          <cell r="E9169">
            <v>68</v>
          </cell>
          <cell r="F9169">
            <v>4.9800000000000004</v>
          </cell>
          <cell r="G9169">
            <v>4.53</v>
          </cell>
          <cell r="H9169">
            <v>0.5</v>
          </cell>
          <cell r="I9169">
            <v>5.03</v>
          </cell>
          <cell r="J9169">
            <v>0.45000000000000018</v>
          </cell>
        </row>
        <row r="9170">
          <cell r="A9170" t="str">
            <v>არყის ხეIII72</v>
          </cell>
          <cell r="B9170" t="str">
            <v>არყის ხე</v>
          </cell>
          <cell r="C9170" t="str">
            <v>III</v>
          </cell>
          <cell r="D9170">
            <v>32.5</v>
          </cell>
          <cell r="E9170">
            <v>72</v>
          </cell>
          <cell r="F9170">
            <v>5.66</v>
          </cell>
          <cell r="G9170">
            <v>5.15</v>
          </cell>
          <cell r="H9170">
            <v>0.56999999999999995</v>
          </cell>
          <cell r="I9170">
            <v>5.7200000000000006</v>
          </cell>
          <cell r="J9170">
            <v>0.50999999999999979</v>
          </cell>
        </row>
        <row r="9171">
          <cell r="A9171" t="str">
            <v>არყის ხეIII76</v>
          </cell>
          <cell r="B9171" t="str">
            <v>არყის ხე</v>
          </cell>
          <cell r="C9171" t="str">
            <v>III</v>
          </cell>
          <cell r="D9171">
            <v>33</v>
          </cell>
          <cell r="E9171">
            <v>76</v>
          </cell>
          <cell r="F9171">
            <v>6.38</v>
          </cell>
          <cell r="G9171">
            <v>5.79</v>
          </cell>
          <cell r="H9171">
            <v>0.64</v>
          </cell>
          <cell r="I9171">
            <v>6.43</v>
          </cell>
          <cell r="J9171">
            <v>0.58999999999999986</v>
          </cell>
        </row>
        <row r="9172">
          <cell r="A9172" t="str">
            <v>არყის ხეIII80</v>
          </cell>
          <cell r="B9172" t="str">
            <v>არყის ხე</v>
          </cell>
          <cell r="C9172" t="str">
            <v>III</v>
          </cell>
          <cell r="D9172">
            <v>33.5</v>
          </cell>
          <cell r="E9172">
            <v>80</v>
          </cell>
          <cell r="F9172">
            <v>7.13</v>
          </cell>
          <cell r="G9172">
            <v>6.46</v>
          </cell>
          <cell r="H9172">
            <v>0.71</v>
          </cell>
          <cell r="I9172">
            <v>7.17</v>
          </cell>
          <cell r="J9172">
            <v>0.66999999999999993</v>
          </cell>
        </row>
        <row r="9173">
          <cell r="A9173" t="str">
            <v>არყის ხეIII84</v>
          </cell>
          <cell r="B9173" t="str">
            <v>არყის ხე</v>
          </cell>
          <cell r="C9173" t="str">
            <v>III</v>
          </cell>
          <cell r="D9173">
            <v>34</v>
          </cell>
          <cell r="E9173">
            <v>84</v>
          </cell>
          <cell r="F9173">
            <v>7.93</v>
          </cell>
          <cell r="G9173">
            <v>7.17</v>
          </cell>
          <cell r="H9173">
            <v>0.79</v>
          </cell>
          <cell r="I9173">
            <v>7.96</v>
          </cell>
          <cell r="J9173">
            <v>0.75999999999999979</v>
          </cell>
        </row>
        <row r="9174">
          <cell r="A9174" t="str">
            <v>არყის ხეIII88</v>
          </cell>
          <cell r="B9174" t="str">
            <v>არყის ხე</v>
          </cell>
          <cell r="C9174" t="str">
            <v>III</v>
          </cell>
          <cell r="D9174">
            <v>34</v>
          </cell>
          <cell r="E9174">
            <v>88</v>
          </cell>
          <cell r="F9174">
            <v>8.76</v>
          </cell>
          <cell r="G9174">
            <v>7.9</v>
          </cell>
          <cell r="H9174">
            <v>0.88</v>
          </cell>
          <cell r="I9174">
            <v>8.7800000000000011</v>
          </cell>
          <cell r="J9174">
            <v>0.85999999999999943</v>
          </cell>
        </row>
        <row r="9175">
          <cell r="A9175" t="str">
            <v>არყის ხეIII92</v>
          </cell>
          <cell r="B9175" t="str">
            <v>არყის ხე</v>
          </cell>
          <cell r="C9175" t="str">
            <v>III</v>
          </cell>
          <cell r="D9175">
            <v>34.5</v>
          </cell>
          <cell r="E9175">
            <v>92</v>
          </cell>
          <cell r="F9175">
            <v>9.6300000000000008</v>
          </cell>
          <cell r="G9175">
            <v>8.66</v>
          </cell>
          <cell r="H9175">
            <v>0.96</v>
          </cell>
          <cell r="I9175">
            <v>9.620000000000001</v>
          </cell>
          <cell r="J9175">
            <v>0.97000000000000064</v>
          </cell>
        </row>
        <row r="9176">
          <cell r="A9176" t="str">
            <v>არყის ხეIII96</v>
          </cell>
          <cell r="B9176" t="str">
            <v>არყის ხე</v>
          </cell>
          <cell r="C9176" t="str">
            <v>III</v>
          </cell>
          <cell r="D9176">
            <v>34.5</v>
          </cell>
          <cell r="E9176">
            <v>96</v>
          </cell>
          <cell r="F9176">
            <v>10.54</v>
          </cell>
          <cell r="G9176">
            <v>9.4499999999999993</v>
          </cell>
          <cell r="H9176">
            <v>1.05</v>
          </cell>
          <cell r="I9176">
            <v>10.5</v>
          </cell>
          <cell r="J9176">
            <v>1.0899999999999999</v>
          </cell>
        </row>
        <row r="9177">
          <cell r="A9177" t="str">
            <v>არყის ხეIII100</v>
          </cell>
          <cell r="B9177" t="str">
            <v>არყის ხე</v>
          </cell>
          <cell r="C9177" t="str">
            <v>III</v>
          </cell>
          <cell r="D9177">
            <v>35</v>
          </cell>
          <cell r="E9177">
            <v>100</v>
          </cell>
          <cell r="F9177">
            <v>11.49</v>
          </cell>
          <cell r="G9177">
            <v>10.27</v>
          </cell>
          <cell r="H9177">
            <v>1.1499999999999999</v>
          </cell>
          <cell r="I9177">
            <v>11.42</v>
          </cell>
          <cell r="J9177">
            <v>1.2200000000000006</v>
          </cell>
        </row>
        <row r="9178">
          <cell r="A9178" t="str">
            <v>არყის ხეIII104</v>
          </cell>
          <cell r="B9178" t="str">
            <v>არყის ხე</v>
          </cell>
          <cell r="C9178" t="str">
            <v>III</v>
          </cell>
          <cell r="D9178">
            <v>35</v>
          </cell>
          <cell r="E9178">
            <v>104</v>
          </cell>
          <cell r="F9178">
            <v>12.47</v>
          </cell>
          <cell r="G9178">
            <v>11.12</v>
          </cell>
          <cell r="H9178">
            <v>1.25</v>
          </cell>
          <cell r="I9178">
            <v>12.37</v>
          </cell>
          <cell r="J9178">
            <v>1.3500000000000014</v>
          </cell>
        </row>
        <row r="9179">
          <cell r="A9179" t="str">
            <v>არყის ხეIII108</v>
          </cell>
          <cell r="B9179" t="str">
            <v>არყის ხე</v>
          </cell>
          <cell r="C9179" t="str">
            <v>III</v>
          </cell>
          <cell r="D9179">
            <v>35</v>
          </cell>
          <cell r="E9179">
            <v>108</v>
          </cell>
          <cell r="F9179">
            <v>13.48</v>
          </cell>
          <cell r="G9179">
            <v>11.98</v>
          </cell>
          <cell r="H9179">
            <v>1.35</v>
          </cell>
          <cell r="I9179">
            <v>13.33</v>
          </cell>
          <cell r="J9179">
            <v>1.5</v>
          </cell>
        </row>
        <row r="9180">
          <cell r="A9180" t="str">
            <v>არყის ხეIII112</v>
          </cell>
          <cell r="B9180" t="str">
            <v>არყის ხე</v>
          </cell>
          <cell r="C9180" t="str">
            <v>III</v>
          </cell>
          <cell r="D9180">
            <v>35.5</v>
          </cell>
          <cell r="E9180">
            <v>112</v>
          </cell>
          <cell r="F9180">
            <v>14.54</v>
          </cell>
          <cell r="G9180">
            <v>12.88</v>
          </cell>
          <cell r="H9180">
            <v>1.45</v>
          </cell>
          <cell r="I9180">
            <v>14.33</v>
          </cell>
          <cell r="J9180">
            <v>1.6599999999999984</v>
          </cell>
        </row>
        <row r="9181">
          <cell r="A9181" t="str">
            <v>არყის ხეIII116</v>
          </cell>
          <cell r="B9181" t="str">
            <v>არყის ხე</v>
          </cell>
          <cell r="C9181" t="str">
            <v>III</v>
          </cell>
          <cell r="D9181">
            <v>35.5</v>
          </cell>
          <cell r="E9181">
            <v>116</v>
          </cell>
          <cell r="F9181">
            <v>15.63</v>
          </cell>
          <cell r="G9181">
            <v>13.82</v>
          </cell>
          <cell r="H9181">
            <v>1.56</v>
          </cell>
          <cell r="I9181">
            <v>15.38</v>
          </cell>
          <cell r="J9181">
            <v>1.8100000000000005</v>
          </cell>
        </row>
        <row r="9182">
          <cell r="A9182" t="str">
            <v>არყის ხეIII120</v>
          </cell>
          <cell r="B9182" t="str">
            <v>არყის ხე</v>
          </cell>
          <cell r="C9182" t="str">
            <v>III</v>
          </cell>
          <cell r="D9182">
            <v>36</v>
          </cell>
          <cell r="E9182">
            <v>120</v>
          </cell>
          <cell r="F9182">
            <v>16.760000000000002</v>
          </cell>
          <cell r="G9182">
            <v>14.76</v>
          </cell>
          <cell r="H9182">
            <v>1.68</v>
          </cell>
          <cell r="I9182">
            <v>16.440000000000001</v>
          </cell>
          <cell r="J9182">
            <v>2.0000000000000018</v>
          </cell>
        </row>
        <row r="9183">
          <cell r="A9183" t="str">
            <v>არყის ხეIII124</v>
          </cell>
          <cell r="B9183" t="str">
            <v>არყის ხე</v>
          </cell>
          <cell r="C9183" t="str">
            <v>III</v>
          </cell>
          <cell r="D9183">
            <v>36</v>
          </cell>
          <cell r="E9183">
            <v>124</v>
          </cell>
          <cell r="F9183">
            <v>17.940000000000001</v>
          </cell>
          <cell r="G9183">
            <v>15.75</v>
          </cell>
          <cell r="H9183">
            <v>1.79</v>
          </cell>
          <cell r="I9183">
            <v>17.54</v>
          </cell>
          <cell r="J9183">
            <v>2.1900000000000013</v>
          </cell>
        </row>
        <row r="9184">
          <cell r="A9184" t="str">
            <v>არყის ხეIII128</v>
          </cell>
          <cell r="B9184" t="str">
            <v>არყის ხე</v>
          </cell>
          <cell r="C9184" t="str">
            <v>III</v>
          </cell>
          <cell r="D9184">
            <v>36</v>
          </cell>
          <cell r="E9184">
            <v>128</v>
          </cell>
          <cell r="F9184">
            <v>19.16</v>
          </cell>
          <cell r="G9184">
            <v>16.78</v>
          </cell>
          <cell r="H9184">
            <v>1.92</v>
          </cell>
          <cell r="I9184">
            <v>18.700000000000003</v>
          </cell>
          <cell r="J9184">
            <v>2.379999999999999</v>
          </cell>
        </row>
        <row r="9185">
          <cell r="A9185" t="str">
            <v>არყის ხეIII132</v>
          </cell>
          <cell r="B9185" t="str">
            <v>არყის ხე</v>
          </cell>
          <cell r="C9185" t="str">
            <v>III</v>
          </cell>
          <cell r="D9185">
            <v>36</v>
          </cell>
          <cell r="E9185">
            <v>132</v>
          </cell>
          <cell r="F9185">
            <v>20.43</v>
          </cell>
          <cell r="G9185">
            <v>17.86</v>
          </cell>
          <cell r="H9185">
            <v>2.04</v>
          </cell>
          <cell r="I9185">
            <v>19.899999999999999</v>
          </cell>
          <cell r="J9185">
            <v>2.5700000000000003</v>
          </cell>
        </row>
        <row r="9186">
          <cell r="A9186" t="str">
            <v>არყის ხეIII136</v>
          </cell>
          <cell r="B9186" t="str">
            <v>არყის ხე</v>
          </cell>
          <cell r="C9186" t="str">
            <v>III</v>
          </cell>
          <cell r="D9186">
            <v>36.5</v>
          </cell>
          <cell r="E9186">
            <v>136</v>
          </cell>
          <cell r="F9186">
            <v>21.75</v>
          </cell>
          <cell r="G9186">
            <v>18.989999999999998</v>
          </cell>
          <cell r="H9186">
            <v>2.1800000000000002</v>
          </cell>
          <cell r="I9186">
            <v>21.169999999999998</v>
          </cell>
          <cell r="J9186">
            <v>2.7600000000000016</v>
          </cell>
        </row>
        <row r="9187">
          <cell r="A9187" t="str">
            <v>არყის ხეIII140</v>
          </cell>
          <cell r="B9187" t="str">
            <v>არყის ხე</v>
          </cell>
          <cell r="C9187" t="str">
            <v>III</v>
          </cell>
          <cell r="D9187">
            <v>36.5</v>
          </cell>
          <cell r="E9187">
            <v>140</v>
          </cell>
          <cell r="F9187">
            <v>23.12</v>
          </cell>
          <cell r="G9187">
            <v>20.14</v>
          </cell>
          <cell r="H9187">
            <v>2.31</v>
          </cell>
          <cell r="I9187">
            <v>22.45</v>
          </cell>
          <cell r="J9187">
            <v>2.9800000000000004</v>
          </cell>
        </row>
        <row r="9188">
          <cell r="A9188" t="str">
            <v>არყის ხეIII144</v>
          </cell>
          <cell r="B9188" t="str">
            <v>არყის ხე</v>
          </cell>
          <cell r="C9188" t="str">
            <v>III</v>
          </cell>
          <cell r="D9188">
            <v>36.5</v>
          </cell>
          <cell r="E9188">
            <v>144</v>
          </cell>
          <cell r="F9188">
            <v>24.56</v>
          </cell>
          <cell r="G9188">
            <v>21.37</v>
          </cell>
          <cell r="H9188">
            <v>2.46</v>
          </cell>
          <cell r="I9188">
            <v>23.830000000000002</v>
          </cell>
          <cell r="J9188">
            <v>3.1899999999999977</v>
          </cell>
        </row>
        <row r="9189">
          <cell r="A9189" t="str">
            <v>არყის ხეIII148</v>
          </cell>
          <cell r="B9189" t="str">
            <v>არყის ხე</v>
          </cell>
          <cell r="C9189" t="str">
            <v>III</v>
          </cell>
          <cell r="D9189">
            <v>37</v>
          </cell>
          <cell r="E9189">
            <v>148</v>
          </cell>
          <cell r="F9189">
            <v>26.07</v>
          </cell>
          <cell r="G9189">
            <v>22.68</v>
          </cell>
          <cell r="H9189">
            <v>2.61</v>
          </cell>
          <cell r="I9189">
            <v>25.29</v>
          </cell>
          <cell r="J9189">
            <v>3.3900000000000006</v>
          </cell>
        </row>
        <row r="9190">
          <cell r="A9190" t="str">
            <v>არყის ხეIII152</v>
          </cell>
          <cell r="B9190" t="str">
            <v>არყის ხე</v>
          </cell>
          <cell r="C9190" t="str">
            <v>III</v>
          </cell>
          <cell r="D9190">
            <v>37</v>
          </cell>
          <cell r="E9190">
            <v>152</v>
          </cell>
          <cell r="F9190">
            <v>27.64</v>
          </cell>
          <cell r="G9190">
            <v>24.05</v>
          </cell>
          <cell r="H9190">
            <v>2.76</v>
          </cell>
          <cell r="I9190">
            <v>26.810000000000002</v>
          </cell>
          <cell r="J9190">
            <v>3.59</v>
          </cell>
        </row>
        <row r="9191">
          <cell r="A9191" t="str">
            <v>არყის ხეIV8</v>
          </cell>
          <cell r="B9191" t="str">
            <v>არყის ხე</v>
          </cell>
          <cell r="C9191" t="str">
            <v>IV</v>
          </cell>
          <cell r="D9191">
            <v>13</v>
          </cell>
          <cell r="E9191">
            <v>8</v>
          </cell>
          <cell r="F9191">
            <v>3.2000000000000001E-2</v>
          </cell>
          <cell r="G9191">
            <v>0.03</v>
          </cell>
          <cell r="H9191">
            <v>0</v>
          </cell>
          <cell r="I9191">
            <v>0.03</v>
          </cell>
          <cell r="J9191">
            <v>2.0000000000000018E-3</v>
          </cell>
        </row>
        <row r="9192">
          <cell r="A9192" t="str">
            <v>არყის ხეIV10</v>
          </cell>
          <cell r="B9192" t="str">
            <v>არყის ხე</v>
          </cell>
          <cell r="C9192" t="str">
            <v>IV</v>
          </cell>
          <cell r="D9192">
            <v>14</v>
          </cell>
          <cell r="E9192">
            <v>10</v>
          </cell>
          <cell r="F9192">
            <v>5.1999999999999998E-2</v>
          </cell>
          <cell r="G9192">
            <v>0.04</v>
          </cell>
          <cell r="H9192">
            <v>0.01</v>
          </cell>
          <cell r="I9192">
            <v>0.05</v>
          </cell>
          <cell r="J9192">
            <v>1.1999999999999997E-2</v>
          </cell>
        </row>
        <row r="9193">
          <cell r="A9193" t="str">
            <v>არყის ხეIV12</v>
          </cell>
          <cell r="B9193" t="str">
            <v>არყის ხე</v>
          </cell>
          <cell r="C9193" t="str">
            <v>IV</v>
          </cell>
          <cell r="D9193">
            <v>14.5</v>
          </cell>
          <cell r="E9193">
            <v>12</v>
          </cell>
          <cell r="F9193">
            <v>7.9000000000000001E-2</v>
          </cell>
          <cell r="G9193">
            <v>7.0000000000000007E-2</v>
          </cell>
          <cell r="H9193">
            <v>0.01</v>
          </cell>
          <cell r="I9193">
            <v>0.08</v>
          </cell>
          <cell r="J9193">
            <v>8.9999999999999941E-3</v>
          </cell>
        </row>
        <row r="9194">
          <cell r="A9194" t="str">
            <v>არყის ხეIV14</v>
          </cell>
          <cell r="B9194" t="str">
            <v>არყის ხე</v>
          </cell>
          <cell r="C9194" t="str">
            <v>IV</v>
          </cell>
          <cell r="D9194">
            <v>15.5</v>
          </cell>
          <cell r="E9194">
            <v>14</v>
          </cell>
          <cell r="F9194">
            <v>0.113</v>
          </cell>
          <cell r="G9194">
            <v>0.1</v>
          </cell>
          <cell r="H9194">
            <v>0.01</v>
          </cell>
          <cell r="I9194">
            <v>0.11</v>
          </cell>
          <cell r="J9194">
            <v>1.2999999999999998E-2</v>
          </cell>
        </row>
        <row r="9195">
          <cell r="A9195" t="str">
            <v>არყის ხეIV16</v>
          </cell>
          <cell r="B9195" t="str">
            <v>არყის ხე</v>
          </cell>
          <cell r="C9195" t="str">
            <v>IV</v>
          </cell>
          <cell r="D9195">
            <v>16.5</v>
          </cell>
          <cell r="E9195">
            <v>16</v>
          </cell>
          <cell r="F9195">
            <v>0.154</v>
          </cell>
          <cell r="G9195">
            <v>0.13</v>
          </cell>
          <cell r="H9195">
            <v>0.02</v>
          </cell>
          <cell r="I9195">
            <v>0.15</v>
          </cell>
          <cell r="J9195">
            <v>2.3999999999999994E-2</v>
          </cell>
        </row>
        <row r="9196">
          <cell r="A9196" t="str">
            <v>არყის ხეIV20</v>
          </cell>
          <cell r="B9196" t="str">
            <v>არყის ხე</v>
          </cell>
          <cell r="C9196" t="str">
            <v>IV</v>
          </cell>
          <cell r="D9196">
            <v>18</v>
          </cell>
          <cell r="E9196">
            <v>20</v>
          </cell>
          <cell r="F9196">
            <v>0.26</v>
          </cell>
          <cell r="G9196">
            <v>0.23</v>
          </cell>
          <cell r="H9196">
            <v>0.03</v>
          </cell>
          <cell r="I9196">
            <v>0.26</v>
          </cell>
          <cell r="J9196">
            <v>0.03</v>
          </cell>
        </row>
        <row r="9197">
          <cell r="A9197" t="str">
            <v>არყის ხეIV24</v>
          </cell>
          <cell r="B9197" t="str">
            <v>არყის ხე</v>
          </cell>
          <cell r="C9197" t="str">
            <v>IV</v>
          </cell>
          <cell r="D9197">
            <v>19.5</v>
          </cell>
          <cell r="E9197">
            <v>24</v>
          </cell>
          <cell r="F9197">
            <v>0.4</v>
          </cell>
          <cell r="G9197">
            <v>0.35</v>
          </cell>
          <cell r="H9197">
            <v>0.04</v>
          </cell>
          <cell r="I9197">
            <v>0.38999999999999996</v>
          </cell>
          <cell r="J9197">
            <v>5.0000000000000044E-2</v>
          </cell>
        </row>
        <row r="9198">
          <cell r="A9198" t="str">
            <v>არყის ხეIV28</v>
          </cell>
          <cell r="B9198" t="str">
            <v>არყის ხე</v>
          </cell>
          <cell r="C9198" t="str">
            <v>IV</v>
          </cell>
          <cell r="D9198">
            <v>20.5</v>
          </cell>
          <cell r="E9198">
            <v>28</v>
          </cell>
          <cell r="F9198">
            <v>0.57999999999999996</v>
          </cell>
          <cell r="G9198">
            <v>0.51</v>
          </cell>
          <cell r="H9198">
            <v>0.06</v>
          </cell>
          <cell r="I9198">
            <v>0.57000000000000006</v>
          </cell>
          <cell r="J9198">
            <v>6.9999999999999951E-2</v>
          </cell>
        </row>
        <row r="9199">
          <cell r="A9199" t="str">
            <v>არყის ხეIV32</v>
          </cell>
          <cell r="B9199" t="str">
            <v>არყის ხე</v>
          </cell>
          <cell r="C9199" t="str">
            <v>IV</v>
          </cell>
          <cell r="D9199">
            <v>22</v>
          </cell>
          <cell r="E9199">
            <v>32</v>
          </cell>
          <cell r="F9199">
            <v>0.79</v>
          </cell>
          <cell r="G9199">
            <v>0.7</v>
          </cell>
          <cell r="H9199">
            <v>0.08</v>
          </cell>
          <cell r="I9199">
            <v>0.77999999999999992</v>
          </cell>
          <cell r="J9199">
            <v>9.000000000000008E-2</v>
          </cell>
        </row>
        <row r="9200">
          <cell r="A9200" t="str">
            <v>არყის ხეIV36</v>
          </cell>
          <cell r="B9200" t="str">
            <v>არყის ხე</v>
          </cell>
          <cell r="C9200" t="str">
            <v>IV</v>
          </cell>
          <cell r="D9200">
            <v>23</v>
          </cell>
          <cell r="E9200">
            <v>36</v>
          </cell>
          <cell r="F9200">
            <v>1.04</v>
          </cell>
          <cell r="G9200">
            <v>0.93</v>
          </cell>
          <cell r="H9200">
            <v>0.1</v>
          </cell>
          <cell r="I9200">
            <v>1.03</v>
          </cell>
          <cell r="J9200">
            <v>0.10999999999999999</v>
          </cell>
        </row>
        <row r="9201">
          <cell r="A9201" t="str">
            <v>არყის ხეIV40</v>
          </cell>
          <cell r="B9201" t="str">
            <v>არყის ხე</v>
          </cell>
          <cell r="C9201" t="str">
            <v>IV</v>
          </cell>
          <cell r="D9201">
            <v>24</v>
          </cell>
          <cell r="E9201">
            <v>40</v>
          </cell>
          <cell r="F9201">
            <v>1.34</v>
          </cell>
          <cell r="G9201">
            <v>1.21</v>
          </cell>
          <cell r="H9201">
            <v>0.13</v>
          </cell>
          <cell r="I9201">
            <v>1.3399999999999999</v>
          </cell>
          <cell r="J9201">
            <v>0.13000000000000012</v>
          </cell>
        </row>
        <row r="9202">
          <cell r="A9202" t="str">
            <v>არყის ხეIV44</v>
          </cell>
          <cell r="B9202" t="str">
            <v>არყის ხე</v>
          </cell>
          <cell r="C9202" t="str">
            <v>IV</v>
          </cell>
          <cell r="D9202">
            <v>25</v>
          </cell>
          <cell r="E9202">
            <v>44</v>
          </cell>
          <cell r="F9202">
            <v>1.67</v>
          </cell>
          <cell r="G9202">
            <v>1.51</v>
          </cell>
          <cell r="H9202">
            <v>0.17</v>
          </cell>
          <cell r="I9202">
            <v>1.68</v>
          </cell>
          <cell r="J9202">
            <v>0.15999999999999992</v>
          </cell>
        </row>
        <row r="9203">
          <cell r="A9203" t="str">
            <v>არყის ხეIV48</v>
          </cell>
          <cell r="B9203" t="str">
            <v>არყის ხე</v>
          </cell>
          <cell r="C9203" t="str">
            <v>IV</v>
          </cell>
          <cell r="D9203">
            <v>26</v>
          </cell>
          <cell r="E9203">
            <v>48</v>
          </cell>
          <cell r="F9203">
            <v>2.0499999999999998</v>
          </cell>
          <cell r="G9203">
            <v>1.86</v>
          </cell>
          <cell r="H9203">
            <v>0.21</v>
          </cell>
          <cell r="I9203">
            <v>2.0700000000000003</v>
          </cell>
          <cell r="J9203">
            <v>0.18999999999999972</v>
          </cell>
        </row>
        <row r="9204">
          <cell r="A9204" t="str">
            <v>არყის ხეIV52</v>
          </cell>
          <cell r="B9204" t="str">
            <v>არყის ხე</v>
          </cell>
          <cell r="C9204" t="str">
            <v>IV</v>
          </cell>
          <cell r="D9204">
            <v>26.5</v>
          </cell>
          <cell r="E9204">
            <v>52</v>
          </cell>
          <cell r="F9204">
            <v>2.4700000000000002</v>
          </cell>
          <cell r="G9204">
            <v>2.2400000000000002</v>
          </cell>
          <cell r="H9204">
            <v>0.25</v>
          </cell>
          <cell r="I9204">
            <v>2.4900000000000002</v>
          </cell>
          <cell r="J9204">
            <v>0.22999999999999998</v>
          </cell>
        </row>
        <row r="9205">
          <cell r="A9205" t="str">
            <v>არყის ხეIV56</v>
          </cell>
          <cell r="B9205" t="str">
            <v>არყის ხე</v>
          </cell>
          <cell r="C9205" t="str">
            <v>IV</v>
          </cell>
          <cell r="D9205">
            <v>27.5</v>
          </cell>
          <cell r="E9205">
            <v>56</v>
          </cell>
          <cell r="F9205">
            <v>2.93</v>
          </cell>
          <cell r="G9205">
            <v>2.66</v>
          </cell>
          <cell r="H9205">
            <v>0.28999999999999998</v>
          </cell>
          <cell r="I9205">
            <v>2.95</v>
          </cell>
          <cell r="J9205">
            <v>0.27</v>
          </cell>
        </row>
        <row r="9206">
          <cell r="A9206" t="str">
            <v>არყის ხეIV60</v>
          </cell>
          <cell r="B9206" t="str">
            <v>არყის ხე</v>
          </cell>
          <cell r="C9206" t="str">
            <v>IV</v>
          </cell>
          <cell r="D9206">
            <v>28</v>
          </cell>
          <cell r="E9206">
            <v>60</v>
          </cell>
          <cell r="F9206">
            <v>3.43</v>
          </cell>
          <cell r="G9206">
            <v>3.12</v>
          </cell>
          <cell r="H9206">
            <v>0.34</v>
          </cell>
          <cell r="I9206">
            <v>3.46</v>
          </cell>
          <cell r="J9206">
            <v>0.31000000000000005</v>
          </cell>
        </row>
        <row r="9207">
          <cell r="A9207" t="str">
            <v>არყის ხეIV64</v>
          </cell>
          <cell r="B9207" t="str">
            <v>არყის ხე</v>
          </cell>
          <cell r="C9207" t="str">
            <v>IV</v>
          </cell>
          <cell r="D9207">
            <v>28.5</v>
          </cell>
          <cell r="E9207">
            <v>64</v>
          </cell>
          <cell r="F9207">
            <v>3.97</v>
          </cell>
          <cell r="G9207">
            <v>3.61</v>
          </cell>
          <cell r="H9207">
            <v>0.4</v>
          </cell>
          <cell r="I9207">
            <v>4.01</v>
          </cell>
          <cell r="J9207">
            <v>0.36000000000000032</v>
          </cell>
        </row>
        <row r="9208">
          <cell r="A9208" t="str">
            <v>არყის ხეIV68</v>
          </cell>
          <cell r="B9208" t="str">
            <v>არყის ხე</v>
          </cell>
          <cell r="C9208" t="str">
            <v>IV</v>
          </cell>
          <cell r="D9208">
            <v>29</v>
          </cell>
          <cell r="E9208">
            <v>68</v>
          </cell>
          <cell r="F9208">
            <v>4.55</v>
          </cell>
          <cell r="G9208">
            <v>4.1399999999999997</v>
          </cell>
          <cell r="H9208">
            <v>0.46</v>
          </cell>
          <cell r="I9208">
            <v>4.5999999999999996</v>
          </cell>
          <cell r="J9208">
            <v>0.41000000000000014</v>
          </cell>
        </row>
        <row r="9209">
          <cell r="A9209" t="str">
            <v>არყის ხეIV72</v>
          </cell>
          <cell r="B9209" t="str">
            <v>არყის ხე</v>
          </cell>
          <cell r="C9209" t="str">
            <v>IV</v>
          </cell>
          <cell r="D9209">
            <v>29.5</v>
          </cell>
          <cell r="E9209">
            <v>72</v>
          </cell>
          <cell r="F9209">
            <v>5.16</v>
          </cell>
          <cell r="G9209">
            <v>4.6900000000000004</v>
          </cell>
          <cell r="H9209">
            <v>0.52</v>
          </cell>
          <cell r="I9209">
            <v>5.2100000000000009</v>
          </cell>
          <cell r="J9209">
            <v>0.46999999999999975</v>
          </cell>
        </row>
        <row r="9210">
          <cell r="A9210" t="str">
            <v>არყის ხეIV76</v>
          </cell>
          <cell r="B9210" t="str">
            <v>არყის ხე</v>
          </cell>
          <cell r="C9210" t="str">
            <v>IV</v>
          </cell>
          <cell r="D9210">
            <v>30</v>
          </cell>
          <cell r="E9210">
            <v>76</v>
          </cell>
          <cell r="F9210">
            <v>5.82</v>
          </cell>
          <cell r="G9210">
            <v>5.28</v>
          </cell>
          <cell r="H9210">
            <v>0.57999999999999996</v>
          </cell>
          <cell r="I9210">
            <v>5.86</v>
          </cell>
          <cell r="J9210">
            <v>0.54</v>
          </cell>
        </row>
        <row r="9211">
          <cell r="A9211" t="str">
            <v>არყის ხეIV80</v>
          </cell>
          <cell r="B9211" t="str">
            <v>არყის ხე</v>
          </cell>
          <cell r="C9211" t="str">
            <v>IV</v>
          </cell>
          <cell r="D9211">
            <v>30.5</v>
          </cell>
          <cell r="E9211">
            <v>80</v>
          </cell>
          <cell r="F9211">
            <v>6.51</v>
          </cell>
          <cell r="G9211">
            <v>5.9</v>
          </cell>
          <cell r="H9211">
            <v>0.65</v>
          </cell>
          <cell r="I9211">
            <v>6.5500000000000007</v>
          </cell>
          <cell r="J9211">
            <v>0.60999999999999943</v>
          </cell>
        </row>
        <row r="9212">
          <cell r="A9212" t="str">
            <v>არყის ხეIV84</v>
          </cell>
          <cell r="B9212" t="str">
            <v>არყის ხე</v>
          </cell>
          <cell r="C9212" t="str">
            <v>IV</v>
          </cell>
          <cell r="D9212">
            <v>31</v>
          </cell>
          <cell r="E9212">
            <v>84</v>
          </cell>
          <cell r="F9212">
            <v>7.23</v>
          </cell>
          <cell r="G9212">
            <v>6.54</v>
          </cell>
          <cell r="H9212">
            <v>0.72</v>
          </cell>
          <cell r="I9212">
            <v>7.26</v>
          </cell>
          <cell r="J9212">
            <v>0.69000000000000039</v>
          </cell>
        </row>
        <row r="9213">
          <cell r="A9213" t="str">
            <v>არყის ხეIV88</v>
          </cell>
          <cell r="B9213" t="str">
            <v>არყის ხე</v>
          </cell>
          <cell r="C9213" t="str">
            <v>IV</v>
          </cell>
          <cell r="D9213">
            <v>31</v>
          </cell>
          <cell r="E9213">
            <v>88</v>
          </cell>
          <cell r="F9213">
            <v>7.99</v>
          </cell>
          <cell r="G9213">
            <v>7.21</v>
          </cell>
          <cell r="H9213">
            <v>0.8</v>
          </cell>
          <cell r="I9213">
            <v>8.01</v>
          </cell>
          <cell r="J9213">
            <v>0.78000000000000025</v>
          </cell>
        </row>
        <row r="9214">
          <cell r="A9214" t="str">
            <v>არყის ხეIV92</v>
          </cell>
          <cell r="B9214" t="str">
            <v>არყის ხე</v>
          </cell>
          <cell r="C9214" t="str">
            <v>IV</v>
          </cell>
          <cell r="D9214">
            <v>31.5</v>
          </cell>
          <cell r="E9214">
            <v>92</v>
          </cell>
          <cell r="F9214">
            <v>8.7899999999999991</v>
          </cell>
          <cell r="G9214">
            <v>7.9</v>
          </cell>
          <cell r="H9214">
            <v>0.88</v>
          </cell>
          <cell r="I9214">
            <v>8.7800000000000011</v>
          </cell>
          <cell r="J9214">
            <v>0.88999999999999879</v>
          </cell>
        </row>
        <row r="9215">
          <cell r="A9215" t="str">
            <v>არყის ხეIV96</v>
          </cell>
          <cell r="B9215" t="str">
            <v>არყის ხე</v>
          </cell>
          <cell r="C9215" t="str">
            <v>IV</v>
          </cell>
          <cell r="D9215">
            <v>31.5</v>
          </cell>
          <cell r="E9215">
            <v>96</v>
          </cell>
          <cell r="F9215">
            <v>9.6199999999999992</v>
          </cell>
          <cell r="G9215">
            <v>8.6300000000000008</v>
          </cell>
          <cell r="H9215">
            <v>0.96</v>
          </cell>
          <cell r="I9215">
            <v>9.59</v>
          </cell>
          <cell r="J9215">
            <v>0.98999999999999844</v>
          </cell>
        </row>
        <row r="9216">
          <cell r="A9216" t="str">
            <v>არყის ხეIV100</v>
          </cell>
          <cell r="B9216" t="str">
            <v>არყის ხე</v>
          </cell>
          <cell r="C9216" t="str">
            <v>IV</v>
          </cell>
          <cell r="D9216">
            <v>32</v>
          </cell>
          <cell r="E9216">
            <v>100</v>
          </cell>
          <cell r="F9216">
            <v>10.48</v>
          </cell>
          <cell r="G9216">
            <v>9.3699999999999992</v>
          </cell>
          <cell r="H9216">
            <v>1.05</v>
          </cell>
          <cell r="I9216">
            <v>10.42</v>
          </cell>
          <cell r="J9216">
            <v>1.1100000000000012</v>
          </cell>
        </row>
        <row r="9217">
          <cell r="A9217" t="str">
            <v>არყის ხეIV104</v>
          </cell>
          <cell r="B9217" t="str">
            <v>არყის ხე</v>
          </cell>
          <cell r="C9217" t="str">
            <v>IV</v>
          </cell>
          <cell r="D9217">
            <v>32</v>
          </cell>
          <cell r="E9217">
            <v>104</v>
          </cell>
          <cell r="F9217">
            <v>11.37</v>
          </cell>
          <cell r="G9217">
            <v>10.14</v>
          </cell>
          <cell r="H9217">
            <v>1.1399999999999999</v>
          </cell>
          <cell r="I9217">
            <v>11.280000000000001</v>
          </cell>
          <cell r="J9217">
            <v>1.2299999999999986</v>
          </cell>
        </row>
        <row r="9218">
          <cell r="A9218" t="str">
            <v>არყის ხეIV108</v>
          </cell>
          <cell r="B9218" t="str">
            <v>არყის ხე</v>
          </cell>
          <cell r="C9218" t="str">
            <v>IV</v>
          </cell>
          <cell r="D9218">
            <v>32</v>
          </cell>
          <cell r="E9218">
            <v>108</v>
          </cell>
          <cell r="F9218">
            <v>12.3</v>
          </cell>
          <cell r="G9218">
            <v>10.93</v>
          </cell>
          <cell r="H9218">
            <v>1.23</v>
          </cell>
          <cell r="I9218">
            <v>12.16</v>
          </cell>
          <cell r="J9218">
            <v>1.370000000000001</v>
          </cell>
        </row>
        <row r="9219">
          <cell r="A9219" t="str">
            <v>არყის ხეIV112</v>
          </cell>
          <cell r="B9219" t="str">
            <v>არყის ხე</v>
          </cell>
          <cell r="C9219" t="str">
            <v>IV</v>
          </cell>
          <cell r="D9219">
            <v>32.5</v>
          </cell>
          <cell r="E9219">
            <v>112</v>
          </cell>
          <cell r="F9219">
            <v>13.26</v>
          </cell>
          <cell r="G9219">
            <v>11.75</v>
          </cell>
          <cell r="H9219">
            <v>1.33</v>
          </cell>
          <cell r="I9219">
            <v>13.08</v>
          </cell>
          <cell r="J9219">
            <v>1.5099999999999998</v>
          </cell>
        </row>
        <row r="9220">
          <cell r="A9220" t="str">
            <v>არყის ხეIV116</v>
          </cell>
          <cell r="B9220" t="str">
            <v>არყის ხე</v>
          </cell>
          <cell r="C9220" t="str">
            <v>IV</v>
          </cell>
          <cell r="D9220">
            <v>32.5</v>
          </cell>
          <cell r="E9220">
            <v>116</v>
          </cell>
          <cell r="F9220">
            <v>14.26</v>
          </cell>
          <cell r="G9220">
            <v>12.61</v>
          </cell>
          <cell r="H9220">
            <v>1.43</v>
          </cell>
          <cell r="I9220">
            <v>14.04</v>
          </cell>
          <cell r="J9220">
            <v>1.6500000000000004</v>
          </cell>
        </row>
        <row r="9221">
          <cell r="A9221" t="str">
            <v>არყის ხეIV120</v>
          </cell>
          <cell r="B9221" t="str">
            <v>არყის ხე</v>
          </cell>
          <cell r="C9221" t="str">
            <v>IV</v>
          </cell>
          <cell r="D9221">
            <v>32.5</v>
          </cell>
          <cell r="E9221">
            <v>120</v>
          </cell>
          <cell r="F9221">
            <v>15.29</v>
          </cell>
          <cell r="G9221">
            <v>13.47</v>
          </cell>
          <cell r="H9221">
            <v>1.53</v>
          </cell>
          <cell r="I9221">
            <v>15</v>
          </cell>
          <cell r="J9221">
            <v>1.8199999999999985</v>
          </cell>
        </row>
        <row r="9222">
          <cell r="A9222" t="str">
            <v>არყის ხეIV124</v>
          </cell>
          <cell r="B9222" t="str">
            <v>არყის ხე</v>
          </cell>
          <cell r="C9222" t="str">
            <v>IV</v>
          </cell>
          <cell r="D9222">
            <v>32.5</v>
          </cell>
          <cell r="E9222">
            <v>124</v>
          </cell>
          <cell r="F9222">
            <v>16.36</v>
          </cell>
          <cell r="G9222">
            <v>14.36</v>
          </cell>
          <cell r="H9222">
            <v>1.64</v>
          </cell>
          <cell r="I9222">
            <v>16</v>
          </cell>
          <cell r="J9222">
            <v>2</v>
          </cell>
        </row>
        <row r="9223">
          <cell r="A9223" t="str">
            <v>არყის ხეIV128</v>
          </cell>
          <cell r="B9223" t="str">
            <v>არყის ხე</v>
          </cell>
          <cell r="C9223" t="str">
            <v>IV</v>
          </cell>
          <cell r="D9223">
            <v>33</v>
          </cell>
          <cell r="E9223">
            <v>128</v>
          </cell>
          <cell r="F9223">
            <v>17.48</v>
          </cell>
          <cell r="G9223">
            <v>15.31</v>
          </cell>
          <cell r="H9223">
            <v>1.75</v>
          </cell>
          <cell r="I9223">
            <v>17.060000000000002</v>
          </cell>
          <cell r="J9223">
            <v>2.17</v>
          </cell>
        </row>
        <row r="9224">
          <cell r="A9224" t="str">
            <v>არყის ხეIV132</v>
          </cell>
          <cell r="B9224" t="str">
            <v>არყის ხე</v>
          </cell>
          <cell r="C9224" t="str">
            <v>IV</v>
          </cell>
          <cell r="D9224">
            <v>33</v>
          </cell>
          <cell r="E9224">
            <v>132</v>
          </cell>
          <cell r="F9224">
            <v>18.63</v>
          </cell>
          <cell r="G9224">
            <v>16.28</v>
          </cell>
          <cell r="H9224">
            <v>1.86</v>
          </cell>
          <cell r="I9224">
            <v>18.14</v>
          </cell>
          <cell r="J9224">
            <v>2.3499999999999979</v>
          </cell>
        </row>
        <row r="9225">
          <cell r="A9225" t="str">
            <v>არყის ხეIV136</v>
          </cell>
          <cell r="B9225" t="str">
            <v>არყის ხე</v>
          </cell>
          <cell r="C9225" t="str">
            <v>IV</v>
          </cell>
          <cell r="D9225">
            <v>33</v>
          </cell>
          <cell r="E9225">
            <v>136</v>
          </cell>
          <cell r="F9225">
            <v>19.84</v>
          </cell>
          <cell r="G9225">
            <v>17.32</v>
          </cell>
          <cell r="H9225">
            <v>1.98</v>
          </cell>
          <cell r="I9225">
            <v>19.3</v>
          </cell>
          <cell r="J9225">
            <v>2.5199999999999996</v>
          </cell>
        </row>
        <row r="9226">
          <cell r="A9226" t="str">
            <v>არყის ხეIV140</v>
          </cell>
          <cell r="B9226" t="str">
            <v>არყის ხე</v>
          </cell>
          <cell r="C9226" t="str">
            <v>IV</v>
          </cell>
          <cell r="D9226">
            <v>33</v>
          </cell>
          <cell r="E9226">
            <v>140</v>
          </cell>
          <cell r="F9226">
            <v>21.09</v>
          </cell>
          <cell r="G9226">
            <v>18.37</v>
          </cell>
          <cell r="H9226">
            <v>2.11</v>
          </cell>
          <cell r="I9226">
            <v>20.48</v>
          </cell>
          <cell r="J9226">
            <v>2.7199999999999989</v>
          </cell>
        </row>
        <row r="9227">
          <cell r="A9227" t="str">
            <v>არყის ხეIV144</v>
          </cell>
          <cell r="B9227" t="str">
            <v>არყის ხე</v>
          </cell>
          <cell r="C9227" t="str">
            <v>IV</v>
          </cell>
          <cell r="D9227">
            <v>33.5</v>
          </cell>
          <cell r="E9227">
            <v>144</v>
          </cell>
          <cell r="F9227">
            <v>22.4</v>
          </cell>
          <cell r="G9227">
            <v>19.489999999999998</v>
          </cell>
          <cell r="H9227">
            <v>2.2400000000000002</v>
          </cell>
          <cell r="I9227">
            <v>21.729999999999997</v>
          </cell>
          <cell r="J9227">
            <v>2.91</v>
          </cell>
        </row>
        <row r="9228">
          <cell r="A9228" t="str">
            <v>არყის ხეIV148</v>
          </cell>
          <cell r="B9228" t="str">
            <v>არყის ხე</v>
          </cell>
          <cell r="C9228" t="str">
            <v>IV</v>
          </cell>
          <cell r="D9228">
            <v>33.5</v>
          </cell>
          <cell r="E9228">
            <v>148</v>
          </cell>
          <cell r="F9228">
            <v>23.78</v>
          </cell>
          <cell r="G9228">
            <v>20.69</v>
          </cell>
          <cell r="H9228">
            <v>2.38</v>
          </cell>
          <cell r="I9228">
            <v>23.07</v>
          </cell>
          <cell r="J9228">
            <v>3.09</v>
          </cell>
        </row>
        <row r="9229">
          <cell r="A9229" t="str">
            <v>არყის ხეV8</v>
          </cell>
          <cell r="B9229" t="str">
            <v>არყის ხე</v>
          </cell>
          <cell r="C9229" t="str">
            <v>V</v>
          </cell>
          <cell r="D9229">
            <v>12</v>
          </cell>
          <cell r="E9229">
            <v>8</v>
          </cell>
          <cell r="F9229">
            <v>2.9000000000000001E-2</v>
          </cell>
          <cell r="G9229">
            <v>0.02</v>
          </cell>
          <cell r="H9229">
            <v>0</v>
          </cell>
          <cell r="I9229">
            <v>0.02</v>
          </cell>
          <cell r="J9229">
            <v>9.0000000000000011E-3</v>
          </cell>
        </row>
        <row r="9230">
          <cell r="A9230" t="str">
            <v>არყის ხეV10</v>
          </cell>
          <cell r="B9230" t="str">
            <v>არყის ხე</v>
          </cell>
          <cell r="C9230" t="str">
            <v>V</v>
          </cell>
          <cell r="D9230">
            <v>12.5</v>
          </cell>
          <cell r="E9230">
            <v>10</v>
          </cell>
          <cell r="F9230">
            <v>4.8000000000000001E-2</v>
          </cell>
          <cell r="G9230">
            <v>0.04</v>
          </cell>
          <cell r="H9230">
            <v>0.01</v>
          </cell>
          <cell r="I9230">
            <v>0.05</v>
          </cell>
          <cell r="J9230">
            <v>8.0000000000000002E-3</v>
          </cell>
        </row>
        <row r="9231">
          <cell r="A9231" t="str">
            <v>არყის ხეV12</v>
          </cell>
          <cell r="B9231" t="str">
            <v>არყის ხე</v>
          </cell>
          <cell r="C9231" t="str">
            <v>V</v>
          </cell>
          <cell r="D9231">
            <v>13.5</v>
          </cell>
          <cell r="E9231">
            <v>12</v>
          </cell>
          <cell r="F9231">
            <v>7.1999999999999995E-2</v>
          </cell>
          <cell r="G9231">
            <v>0.06</v>
          </cell>
          <cell r="H9231">
            <v>0.01</v>
          </cell>
          <cell r="I9231">
            <v>6.9999999999999993E-2</v>
          </cell>
          <cell r="J9231">
            <v>1.1999999999999997E-2</v>
          </cell>
        </row>
        <row r="9232">
          <cell r="A9232" t="str">
            <v>არყის ხეV14</v>
          </cell>
          <cell r="B9232" t="str">
            <v>არყის ხე</v>
          </cell>
          <cell r="C9232" t="str">
            <v>V</v>
          </cell>
          <cell r="D9232">
            <v>14</v>
          </cell>
          <cell r="E9232">
            <v>14</v>
          </cell>
          <cell r="F9232">
            <v>0.10299999999999999</v>
          </cell>
          <cell r="G9232">
            <v>0.09</v>
          </cell>
          <cell r="H9232">
            <v>0.01</v>
          </cell>
          <cell r="I9232">
            <v>9.9999999999999992E-2</v>
          </cell>
          <cell r="J9232">
            <v>1.2999999999999998E-2</v>
          </cell>
        </row>
        <row r="9233">
          <cell r="A9233" t="str">
            <v>არყის ხეV16</v>
          </cell>
          <cell r="B9233" t="str">
            <v>არყის ხე</v>
          </cell>
          <cell r="C9233" t="str">
            <v>V</v>
          </cell>
          <cell r="D9233">
            <v>15</v>
          </cell>
          <cell r="E9233">
            <v>16</v>
          </cell>
          <cell r="F9233">
            <v>0.14000000000000001</v>
          </cell>
          <cell r="G9233">
            <v>0.12</v>
          </cell>
          <cell r="H9233">
            <v>0.01</v>
          </cell>
          <cell r="I9233">
            <v>0.13</v>
          </cell>
          <cell r="J9233">
            <v>2.0000000000000018E-2</v>
          </cell>
        </row>
        <row r="9234">
          <cell r="A9234" t="str">
            <v>არყის ხეV20</v>
          </cell>
          <cell r="B9234" t="str">
            <v>არყის ხე</v>
          </cell>
          <cell r="C9234" t="str">
            <v>V</v>
          </cell>
          <cell r="D9234">
            <v>16.5</v>
          </cell>
          <cell r="E9234">
            <v>20</v>
          </cell>
          <cell r="F9234">
            <v>0.24</v>
          </cell>
          <cell r="G9234">
            <v>0.21</v>
          </cell>
          <cell r="H9234">
            <v>0.02</v>
          </cell>
          <cell r="I9234">
            <v>0.22999999999999998</v>
          </cell>
          <cell r="J9234">
            <v>0.03</v>
          </cell>
        </row>
        <row r="9235">
          <cell r="A9235" t="str">
            <v>არყის ხეV24</v>
          </cell>
          <cell r="B9235" t="str">
            <v>არყის ხე</v>
          </cell>
          <cell r="C9235" t="str">
            <v>V</v>
          </cell>
          <cell r="D9235">
            <v>17.5</v>
          </cell>
          <cell r="E9235">
            <v>24</v>
          </cell>
          <cell r="F9235">
            <v>0.36</v>
          </cell>
          <cell r="G9235">
            <v>0.32</v>
          </cell>
          <cell r="H9235">
            <v>0.04</v>
          </cell>
          <cell r="I9235">
            <v>0.36</v>
          </cell>
          <cell r="J9235">
            <v>3.999999999999998E-2</v>
          </cell>
        </row>
        <row r="9236">
          <cell r="A9236" t="str">
            <v>არყის ხეV28</v>
          </cell>
          <cell r="B9236" t="str">
            <v>არყის ხე</v>
          </cell>
          <cell r="C9236" t="str">
            <v>V</v>
          </cell>
          <cell r="D9236">
            <v>19</v>
          </cell>
          <cell r="E9236">
            <v>28</v>
          </cell>
          <cell r="F9236">
            <v>0.52</v>
          </cell>
          <cell r="G9236">
            <v>0.46</v>
          </cell>
          <cell r="H9236">
            <v>0.05</v>
          </cell>
          <cell r="I9236">
            <v>0.51</v>
          </cell>
          <cell r="J9236">
            <v>0.06</v>
          </cell>
        </row>
        <row r="9237">
          <cell r="A9237" t="str">
            <v>არყის ხეV32</v>
          </cell>
          <cell r="B9237" t="str">
            <v>არყის ხე</v>
          </cell>
          <cell r="C9237" t="str">
            <v>V</v>
          </cell>
          <cell r="D9237">
            <v>20</v>
          </cell>
          <cell r="E9237">
            <v>32</v>
          </cell>
          <cell r="F9237">
            <v>0.72</v>
          </cell>
          <cell r="G9237">
            <v>0.64</v>
          </cell>
          <cell r="H9237">
            <v>7.0000000000000007E-2</v>
          </cell>
          <cell r="I9237">
            <v>0.71</v>
          </cell>
          <cell r="J9237">
            <v>7.999999999999996E-2</v>
          </cell>
        </row>
        <row r="9238">
          <cell r="A9238" t="str">
            <v>არყის ხეV36</v>
          </cell>
          <cell r="B9238" t="str">
            <v>არყის ხე</v>
          </cell>
          <cell r="C9238" t="str">
            <v>V</v>
          </cell>
          <cell r="D9238">
            <v>21</v>
          </cell>
          <cell r="E9238">
            <v>36</v>
          </cell>
          <cell r="F9238">
            <v>0.95</v>
          </cell>
          <cell r="G9238">
            <v>0.85</v>
          </cell>
          <cell r="H9238">
            <v>0.1</v>
          </cell>
          <cell r="I9238">
            <v>0.95</v>
          </cell>
          <cell r="J9238">
            <v>9.9999999999999978E-2</v>
          </cell>
        </row>
        <row r="9239">
          <cell r="A9239" t="str">
            <v>არყის ხეV40</v>
          </cell>
          <cell r="B9239" t="str">
            <v>არყის ხე</v>
          </cell>
          <cell r="C9239" t="str">
            <v>V</v>
          </cell>
          <cell r="D9239">
            <v>22</v>
          </cell>
          <cell r="E9239">
            <v>40</v>
          </cell>
          <cell r="F9239">
            <v>1.22</v>
          </cell>
          <cell r="G9239">
            <v>1.1000000000000001</v>
          </cell>
          <cell r="H9239">
            <v>0.12</v>
          </cell>
          <cell r="I9239">
            <v>1.2200000000000002</v>
          </cell>
          <cell r="J9239">
            <v>0.11999999999999988</v>
          </cell>
        </row>
        <row r="9240">
          <cell r="A9240" t="str">
            <v>არყის ხეV44</v>
          </cell>
          <cell r="B9240" t="str">
            <v>არყის ხე</v>
          </cell>
          <cell r="C9240" t="str">
            <v>V</v>
          </cell>
          <cell r="D9240">
            <v>23</v>
          </cell>
          <cell r="E9240">
            <v>44</v>
          </cell>
          <cell r="F9240">
            <v>1.53</v>
          </cell>
          <cell r="G9240">
            <v>1.38</v>
          </cell>
          <cell r="H9240">
            <v>0.15</v>
          </cell>
          <cell r="I9240">
            <v>1.5299999999999998</v>
          </cell>
          <cell r="J9240">
            <v>0.15000000000000013</v>
          </cell>
        </row>
        <row r="9241">
          <cell r="A9241" t="str">
            <v>არყის ხეV48</v>
          </cell>
          <cell r="B9241" t="str">
            <v>არყის ხე</v>
          </cell>
          <cell r="C9241" t="str">
            <v>V</v>
          </cell>
          <cell r="D9241">
            <v>23.5</v>
          </cell>
          <cell r="E9241">
            <v>48</v>
          </cell>
          <cell r="F9241">
            <v>1.87</v>
          </cell>
          <cell r="G9241">
            <v>1.69</v>
          </cell>
          <cell r="H9241">
            <v>0.19</v>
          </cell>
          <cell r="I9241">
            <v>1.88</v>
          </cell>
          <cell r="J9241">
            <v>0.18000000000000016</v>
          </cell>
        </row>
        <row r="9242">
          <cell r="A9242" t="str">
            <v>არყის ხეV52</v>
          </cell>
          <cell r="B9242" t="str">
            <v>არყის ხე</v>
          </cell>
          <cell r="C9242" t="str">
            <v>V</v>
          </cell>
          <cell r="D9242">
            <v>24.5</v>
          </cell>
          <cell r="E9242">
            <v>52</v>
          </cell>
          <cell r="F9242">
            <v>2.25</v>
          </cell>
          <cell r="G9242">
            <v>2.04</v>
          </cell>
          <cell r="H9242">
            <v>0.23</v>
          </cell>
          <cell r="I9242">
            <v>2.27</v>
          </cell>
          <cell r="J9242">
            <v>0.20999999999999996</v>
          </cell>
        </row>
        <row r="9243">
          <cell r="A9243" t="str">
            <v>არყის ხეV56</v>
          </cell>
          <cell r="B9243" t="str">
            <v>არყის ხე</v>
          </cell>
          <cell r="C9243" t="str">
            <v>V</v>
          </cell>
          <cell r="D9243">
            <v>25</v>
          </cell>
          <cell r="E9243">
            <v>56</v>
          </cell>
          <cell r="F9243">
            <v>2.67</v>
          </cell>
          <cell r="G9243">
            <v>2.4300000000000002</v>
          </cell>
          <cell r="H9243">
            <v>0.27</v>
          </cell>
          <cell r="I9243">
            <v>2.7</v>
          </cell>
          <cell r="J9243">
            <v>0.23999999999999977</v>
          </cell>
        </row>
        <row r="9244">
          <cell r="A9244" t="str">
            <v>არყის ხეV60</v>
          </cell>
          <cell r="B9244" t="str">
            <v>არყის ხე</v>
          </cell>
          <cell r="C9244" t="str">
            <v>V</v>
          </cell>
          <cell r="D9244">
            <v>25.5</v>
          </cell>
          <cell r="E9244">
            <v>60</v>
          </cell>
          <cell r="F9244">
            <v>3.13</v>
          </cell>
          <cell r="G9244">
            <v>2.85</v>
          </cell>
          <cell r="H9244">
            <v>0.31</v>
          </cell>
          <cell r="I9244">
            <v>3.16</v>
          </cell>
          <cell r="J9244">
            <v>0.2799999999999998</v>
          </cell>
        </row>
        <row r="9245">
          <cell r="A9245" t="str">
            <v>არყის ხეV64</v>
          </cell>
          <cell r="B9245" t="str">
            <v>არყის ხე</v>
          </cell>
          <cell r="C9245" t="str">
            <v>V</v>
          </cell>
          <cell r="D9245">
            <v>26</v>
          </cell>
          <cell r="E9245">
            <v>64</v>
          </cell>
          <cell r="F9245">
            <v>3.62</v>
          </cell>
          <cell r="G9245">
            <v>3.29</v>
          </cell>
          <cell r="H9245">
            <v>0.36</v>
          </cell>
          <cell r="I9245">
            <v>3.65</v>
          </cell>
          <cell r="J9245">
            <v>0.33000000000000007</v>
          </cell>
        </row>
        <row r="9246">
          <cell r="A9246" t="str">
            <v>არყის ხეV68</v>
          </cell>
          <cell r="B9246" t="str">
            <v>არყის ხე</v>
          </cell>
          <cell r="C9246" t="str">
            <v>V</v>
          </cell>
          <cell r="D9246">
            <v>26.5</v>
          </cell>
          <cell r="E9246">
            <v>68</v>
          </cell>
          <cell r="F9246">
            <v>4.1500000000000004</v>
          </cell>
          <cell r="G9246">
            <v>3.78</v>
          </cell>
          <cell r="H9246">
            <v>0.42</v>
          </cell>
          <cell r="I9246">
            <v>4.2</v>
          </cell>
          <cell r="J9246">
            <v>0.37000000000000055</v>
          </cell>
        </row>
        <row r="9247">
          <cell r="A9247" t="str">
            <v>არყის ხეV72</v>
          </cell>
          <cell r="B9247" t="str">
            <v>არყის ხე</v>
          </cell>
          <cell r="C9247" t="str">
            <v>V</v>
          </cell>
          <cell r="D9247">
            <v>27</v>
          </cell>
          <cell r="E9247">
            <v>72</v>
          </cell>
          <cell r="F9247">
            <v>4.71</v>
          </cell>
          <cell r="G9247">
            <v>4.28</v>
          </cell>
          <cell r="H9247">
            <v>0.47</v>
          </cell>
          <cell r="I9247">
            <v>4.75</v>
          </cell>
          <cell r="J9247">
            <v>0.42999999999999972</v>
          </cell>
        </row>
        <row r="9248">
          <cell r="A9248" t="str">
            <v>არყის ხეV76</v>
          </cell>
          <cell r="B9248" t="str">
            <v>არყის ხე</v>
          </cell>
          <cell r="C9248" t="str">
            <v>V</v>
          </cell>
          <cell r="D9248">
            <v>27.5</v>
          </cell>
          <cell r="E9248">
            <v>76</v>
          </cell>
          <cell r="F9248">
            <v>5.31</v>
          </cell>
          <cell r="G9248">
            <v>4.82</v>
          </cell>
          <cell r="H9248">
            <v>0.53</v>
          </cell>
          <cell r="I9248">
            <v>5.3500000000000005</v>
          </cell>
          <cell r="J9248">
            <v>0.48999999999999932</v>
          </cell>
        </row>
        <row r="9249">
          <cell r="A9249" t="str">
            <v>არყის ხეV80</v>
          </cell>
          <cell r="B9249" t="str">
            <v>არყის ხე</v>
          </cell>
          <cell r="C9249" t="str">
            <v>V</v>
          </cell>
          <cell r="D9249">
            <v>27.5</v>
          </cell>
          <cell r="E9249">
            <v>80</v>
          </cell>
          <cell r="F9249">
            <v>5.94</v>
          </cell>
          <cell r="G9249">
            <v>5.38</v>
          </cell>
          <cell r="H9249">
            <v>0.59</v>
          </cell>
          <cell r="I9249">
            <v>5.97</v>
          </cell>
          <cell r="J9249">
            <v>0.5600000000000005</v>
          </cell>
        </row>
        <row r="9250">
          <cell r="A9250" t="str">
            <v>არყის ხეV84</v>
          </cell>
          <cell r="B9250" t="str">
            <v>არყის ხე</v>
          </cell>
          <cell r="C9250" t="str">
            <v>V</v>
          </cell>
          <cell r="D9250">
            <v>28</v>
          </cell>
          <cell r="E9250">
            <v>84</v>
          </cell>
          <cell r="F9250">
            <v>6.6</v>
          </cell>
          <cell r="G9250">
            <v>5.97</v>
          </cell>
          <cell r="H9250">
            <v>0.66</v>
          </cell>
          <cell r="I9250">
            <v>6.63</v>
          </cell>
          <cell r="J9250">
            <v>0.62999999999999989</v>
          </cell>
        </row>
        <row r="9251">
          <cell r="A9251" t="str">
            <v>არყის ხეV88</v>
          </cell>
          <cell r="B9251" t="str">
            <v>არყის ხე</v>
          </cell>
          <cell r="C9251" t="str">
            <v>V</v>
          </cell>
          <cell r="D9251">
            <v>28.5</v>
          </cell>
          <cell r="E9251">
            <v>88</v>
          </cell>
          <cell r="F9251">
            <v>7.29</v>
          </cell>
          <cell r="G9251">
            <v>6.57</v>
          </cell>
          <cell r="H9251">
            <v>0.73</v>
          </cell>
          <cell r="I9251">
            <v>7.3000000000000007</v>
          </cell>
          <cell r="J9251">
            <v>0.71999999999999975</v>
          </cell>
        </row>
        <row r="9252">
          <cell r="A9252" t="str">
            <v>არყის ხეV92</v>
          </cell>
          <cell r="B9252" t="str">
            <v>არყის ხე</v>
          </cell>
          <cell r="C9252" t="str">
            <v>V</v>
          </cell>
          <cell r="D9252">
            <v>28.5</v>
          </cell>
          <cell r="E9252">
            <v>92</v>
          </cell>
          <cell r="F9252">
            <v>8.02</v>
          </cell>
          <cell r="G9252">
            <v>7.21</v>
          </cell>
          <cell r="H9252">
            <v>0.8</v>
          </cell>
          <cell r="I9252">
            <v>8.01</v>
          </cell>
          <cell r="J9252">
            <v>0.80999999999999961</v>
          </cell>
        </row>
        <row r="9253">
          <cell r="A9253" t="str">
            <v>არყის ხეV96</v>
          </cell>
          <cell r="B9253" t="str">
            <v>არყის ხე</v>
          </cell>
          <cell r="C9253" t="str">
            <v>V</v>
          </cell>
          <cell r="D9253">
            <v>29</v>
          </cell>
          <cell r="E9253">
            <v>96</v>
          </cell>
          <cell r="F9253">
            <v>8.77</v>
          </cell>
          <cell r="G9253">
            <v>7.87</v>
          </cell>
          <cell r="H9253">
            <v>0.88</v>
          </cell>
          <cell r="I9253">
            <v>8.75</v>
          </cell>
          <cell r="J9253">
            <v>0.89999999999999947</v>
          </cell>
        </row>
        <row r="9254">
          <cell r="A9254" t="str">
            <v>არყის ხეV100</v>
          </cell>
          <cell r="B9254" t="str">
            <v>არყის ხე</v>
          </cell>
          <cell r="C9254" t="str">
            <v>V</v>
          </cell>
          <cell r="D9254">
            <v>29</v>
          </cell>
          <cell r="E9254">
            <v>100</v>
          </cell>
          <cell r="F9254">
            <v>9.56</v>
          </cell>
          <cell r="G9254">
            <v>8.5500000000000007</v>
          </cell>
          <cell r="H9254">
            <v>0.96</v>
          </cell>
          <cell r="I9254">
            <v>9.5100000000000016</v>
          </cell>
          <cell r="J9254">
            <v>1.0099999999999998</v>
          </cell>
        </row>
        <row r="9255">
          <cell r="A9255" t="str">
            <v>არყის ხეV104</v>
          </cell>
          <cell r="B9255" t="str">
            <v>არყის ხე</v>
          </cell>
          <cell r="C9255" t="str">
            <v>V</v>
          </cell>
          <cell r="D9255">
            <v>29</v>
          </cell>
          <cell r="E9255">
            <v>104</v>
          </cell>
          <cell r="F9255">
            <v>10.37</v>
          </cell>
          <cell r="G9255">
            <v>9.25</v>
          </cell>
          <cell r="H9255">
            <v>1.04</v>
          </cell>
          <cell r="I9255">
            <v>10.29</v>
          </cell>
          <cell r="J9255">
            <v>1.1199999999999992</v>
          </cell>
        </row>
        <row r="9256">
          <cell r="A9256" t="str">
            <v>არყის ხეV108</v>
          </cell>
          <cell r="B9256" t="str">
            <v>არყის ხე</v>
          </cell>
          <cell r="C9256" t="str">
            <v>V</v>
          </cell>
          <cell r="D9256">
            <v>29</v>
          </cell>
          <cell r="E9256">
            <v>108</v>
          </cell>
          <cell r="F9256">
            <v>11.22</v>
          </cell>
          <cell r="G9256">
            <v>9.9700000000000006</v>
          </cell>
          <cell r="H9256">
            <v>1.1200000000000001</v>
          </cell>
          <cell r="I9256">
            <v>11.09</v>
          </cell>
          <cell r="J9256">
            <v>1.25</v>
          </cell>
        </row>
        <row r="9257">
          <cell r="A9257" t="str">
            <v>არყის ხეV112</v>
          </cell>
          <cell r="B9257" t="str">
            <v>არყის ხე</v>
          </cell>
          <cell r="C9257" t="str">
            <v>V</v>
          </cell>
          <cell r="D9257">
            <v>29.5</v>
          </cell>
          <cell r="E9257">
            <v>112</v>
          </cell>
          <cell r="F9257">
            <v>12.09</v>
          </cell>
          <cell r="G9257">
            <v>10.71</v>
          </cell>
          <cell r="H9257">
            <v>1.21</v>
          </cell>
          <cell r="I9257">
            <v>11.920000000000002</v>
          </cell>
          <cell r="J9257">
            <v>1.379999999999999</v>
          </cell>
        </row>
        <row r="9258">
          <cell r="A9258" t="str">
            <v>არყის ხეV116</v>
          </cell>
          <cell r="B9258" t="str">
            <v>არყის ხე</v>
          </cell>
          <cell r="C9258" t="str">
            <v>V</v>
          </cell>
          <cell r="D9258">
            <v>29.5</v>
          </cell>
          <cell r="E9258">
            <v>116</v>
          </cell>
          <cell r="F9258">
            <v>13</v>
          </cell>
          <cell r="G9258">
            <v>11.49</v>
          </cell>
          <cell r="H9258">
            <v>1.3</v>
          </cell>
          <cell r="I9258">
            <v>12.790000000000001</v>
          </cell>
          <cell r="J9258">
            <v>1.5099999999999998</v>
          </cell>
        </row>
        <row r="9259">
          <cell r="A9259" t="str">
            <v>არყის ხეV120</v>
          </cell>
          <cell r="B9259" t="str">
            <v>არყის ხე</v>
          </cell>
          <cell r="C9259" t="str">
            <v>V</v>
          </cell>
          <cell r="D9259">
            <v>29.5</v>
          </cell>
          <cell r="E9259">
            <v>120</v>
          </cell>
          <cell r="F9259">
            <v>13.95</v>
          </cell>
          <cell r="G9259">
            <v>12.29</v>
          </cell>
          <cell r="H9259">
            <v>1.4</v>
          </cell>
          <cell r="I9259">
            <v>13.69</v>
          </cell>
          <cell r="J9259">
            <v>1.6600000000000001</v>
          </cell>
        </row>
        <row r="9260">
          <cell r="A9260" t="str">
            <v>არყის ხეV124</v>
          </cell>
          <cell r="B9260" t="str">
            <v>არყის ხე</v>
          </cell>
          <cell r="C9260" t="str">
            <v>V</v>
          </cell>
          <cell r="D9260">
            <v>29.5</v>
          </cell>
          <cell r="E9260">
            <v>124</v>
          </cell>
          <cell r="F9260">
            <v>14.92</v>
          </cell>
          <cell r="G9260">
            <v>13.1</v>
          </cell>
          <cell r="H9260">
            <v>1.9</v>
          </cell>
          <cell r="I9260">
            <v>15</v>
          </cell>
          <cell r="J9260">
            <v>1.8200000000000003</v>
          </cell>
        </row>
        <row r="9261">
          <cell r="A9261" t="str">
            <v>არყის ხეV128</v>
          </cell>
          <cell r="B9261" t="str">
            <v>არყის ხე</v>
          </cell>
          <cell r="C9261" t="str">
            <v>V</v>
          </cell>
          <cell r="D9261">
            <v>30</v>
          </cell>
          <cell r="E9261">
            <v>128</v>
          </cell>
          <cell r="F9261">
            <v>15.94</v>
          </cell>
          <cell r="G9261">
            <v>13.96</v>
          </cell>
          <cell r="H9261">
            <v>1.59</v>
          </cell>
          <cell r="I9261">
            <v>15.55</v>
          </cell>
          <cell r="J9261">
            <v>1.9799999999999986</v>
          </cell>
        </row>
        <row r="9262">
          <cell r="A9262" t="str">
            <v>არყის ხეV132</v>
          </cell>
          <cell r="B9262" t="str">
            <v>არყის ხე</v>
          </cell>
          <cell r="C9262" t="str">
            <v>V</v>
          </cell>
          <cell r="D9262">
            <v>30</v>
          </cell>
          <cell r="E9262">
            <v>132</v>
          </cell>
          <cell r="F9262">
            <v>17</v>
          </cell>
          <cell r="G9262">
            <v>14.86</v>
          </cell>
          <cell r="H9262">
            <v>1.7</v>
          </cell>
          <cell r="I9262">
            <v>16.559999999999999</v>
          </cell>
          <cell r="J9262">
            <v>2.1400000000000006</v>
          </cell>
        </row>
        <row r="9263">
          <cell r="A9263" t="str">
            <v>არყის ხეV136</v>
          </cell>
          <cell r="B9263" t="str">
            <v>არყის ხე</v>
          </cell>
          <cell r="C9263" t="str">
            <v>V</v>
          </cell>
          <cell r="D9263">
            <v>30</v>
          </cell>
          <cell r="E9263">
            <v>136</v>
          </cell>
          <cell r="F9263">
            <v>18.09</v>
          </cell>
          <cell r="G9263">
            <v>15.79</v>
          </cell>
          <cell r="H9263">
            <v>1.81</v>
          </cell>
          <cell r="I9263">
            <v>17.599999999999998</v>
          </cell>
          <cell r="J9263">
            <v>2.3000000000000007</v>
          </cell>
        </row>
        <row r="9264">
          <cell r="A9264" t="str">
            <v>არყის ხეV140</v>
          </cell>
          <cell r="B9264" t="str">
            <v>არყის ხე</v>
          </cell>
          <cell r="C9264" t="str">
            <v>V</v>
          </cell>
          <cell r="D9264">
            <v>30</v>
          </cell>
          <cell r="E9264">
            <v>140</v>
          </cell>
          <cell r="F9264">
            <v>19.239999999999998</v>
          </cell>
          <cell r="G9264">
            <v>16.78</v>
          </cell>
          <cell r="H9264">
            <v>1.92</v>
          </cell>
          <cell r="I9264">
            <v>18.700000000000003</v>
          </cell>
          <cell r="J9264">
            <v>2.4599999999999973</v>
          </cell>
        </row>
        <row r="9265">
          <cell r="A9265" t="str">
            <v>არყის ხეVI8</v>
          </cell>
          <cell r="B9265" t="str">
            <v>არყის ხე</v>
          </cell>
          <cell r="C9265" t="str">
            <v>VI</v>
          </cell>
          <cell r="D9265">
            <v>11</v>
          </cell>
          <cell r="E9265">
            <v>8</v>
          </cell>
          <cell r="F9265">
            <v>2.5999999999999999E-2</v>
          </cell>
          <cell r="G9265">
            <v>0.02</v>
          </cell>
          <cell r="H9265">
            <v>0</v>
          </cell>
          <cell r="I9265">
            <v>0.02</v>
          </cell>
          <cell r="J9265">
            <v>5.9999999999999984E-3</v>
          </cell>
        </row>
        <row r="9266">
          <cell r="A9266" t="str">
            <v>არყის ხეVI10</v>
          </cell>
          <cell r="B9266" t="str">
            <v>არყის ხე</v>
          </cell>
          <cell r="C9266" t="str">
            <v>VI</v>
          </cell>
          <cell r="D9266">
            <v>11.5</v>
          </cell>
          <cell r="E9266">
            <v>10</v>
          </cell>
          <cell r="F9266">
            <v>4.3999999999999997E-2</v>
          </cell>
          <cell r="G9266">
            <v>0.04</v>
          </cell>
          <cell r="H9266">
            <v>0</v>
          </cell>
          <cell r="I9266">
            <v>0.04</v>
          </cell>
          <cell r="J9266">
            <v>3.9999999999999966E-3</v>
          </cell>
        </row>
        <row r="9267">
          <cell r="A9267" t="str">
            <v>არყის ხეVI12</v>
          </cell>
          <cell r="B9267" t="str">
            <v>არყის ხე</v>
          </cell>
          <cell r="C9267" t="str">
            <v>VI</v>
          </cell>
          <cell r="D9267">
            <v>12</v>
          </cell>
          <cell r="E9267">
            <v>12</v>
          </cell>
          <cell r="F9267">
            <v>6.6000000000000003E-2</v>
          </cell>
          <cell r="G9267">
            <v>0.06</v>
          </cell>
          <cell r="H9267">
            <v>0.01</v>
          </cell>
          <cell r="I9267">
            <v>6.9999999999999993E-2</v>
          </cell>
          <cell r="J9267">
            <v>6.0000000000000053E-3</v>
          </cell>
        </row>
        <row r="9268">
          <cell r="A9268" t="str">
            <v>არყის ხეVI14</v>
          </cell>
          <cell r="B9268" t="str">
            <v>არყის ხე</v>
          </cell>
          <cell r="C9268" t="str">
            <v>VI</v>
          </cell>
          <cell r="D9268">
            <v>13</v>
          </cell>
          <cell r="E9268">
            <v>14</v>
          </cell>
          <cell r="F9268">
            <v>9.4E-2</v>
          </cell>
          <cell r="G9268">
            <v>0.08</v>
          </cell>
          <cell r="H9268">
            <v>0.01</v>
          </cell>
          <cell r="I9268">
            <v>0.09</v>
          </cell>
          <cell r="J9268">
            <v>1.3999999999999999E-2</v>
          </cell>
        </row>
        <row r="9269">
          <cell r="A9269" t="str">
            <v>არყის ხეVI16</v>
          </cell>
          <cell r="B9269" t="str">
            <v>არყის ხე</v>
          </cell>
          <cell r="C9269" t="str">
            <v>VI</v>
          </cell>
          <cell r="D9269">
            <v>13.5</v>
          </cell>
          <cell r="E9269">
            <v>16</v>
          </cell>
          <cell r="F9269">
            <v>0.128</v>
          </cell>
          <cell r="G9269">
            <v>0.11</v>
          </cell>
          <cell r="H9269">
            <v>0.01</v>
          </cell>
          <cell r="I9269">
            <v>0.12</v>
          </cell>
          <cell r="J9269">
            <v>1.8000000000000002E-2</v>
          </cell>
        </row>
        <row r="9270">
          <cell r="A9270" t="str">
            <v>არყის ხეVI20</v>
          </cell>
          <cell r="B9270" t="str">
            <v>არყის ხე</v>
          </cell>
          <cell r="C9270" t="str">
            <v>VI</v>
          </cell>
          <cell r="D9270">
            <v>15</v>
          </cell>
          <cell r="E9270">
            <v>20</v>
          </cell>
          <cell r="F9270">
            <v>0.22</v>
          </cell>
          <cell r="G9270">
            <v>0.19</v>
          </cell>
          <cell r="H9270">
            <v>0.02</v>
          </cell>
          <cell r="I9270">
            <v>0.21</v>
          </cell>
          <cell r="J9270">
            <v>0.03</v>
          </cell>
        </row>
        <row r="9271">
          <cell r="A9271" t="str">
            <v>არყის ხეVI24</v>
          </cell>
          <cell r="B9271" t="str">
            <v>არყის ხე</v>
          </cell>
          <cell r="C9271" t="str">
            <v>VI</v>
          </cell>
          <cell r="D9271">
            <v>16</v>
          </cell>
          <cell r="E9271">
            <v>24</v>
          </cell>
          <cell r="F9271">
            <v>0.33</v>
          </cell>
          <cell r="G9271">
            <v>0.28999999999999998</v>
          </cell>
          <cell r="H9271">
            <v>0.03</v>
          </cell>
          <cell r="I9271">
            <v>0.31999999999999995</v>
          </cell>
          <cell r="J9271">
            <v>4.0000000000000036E-2</v>
          </cell>
        </row>
        <row r="9272">
          <cell r="A9272" t="str">
            <v>არყის ხეVI28</v>
          </cell>
          <cell r="B9272" t="str">
            <v>არყის ხე</v>
          </cell>
          <cell r="C9272" t="str">
            <v>VI</v>
          </cell>
          <cell r="D9272">
            <v>17</v>
          </cell>
          <cell r="E9272">
            <v>28</v>
          </cell>
          <cell r="F9272">
            <v>0.48</v>
          </cell>
          <cell r="G9272">
            <v>0.43</v>
          </cell>
          <cell r="H9272">
            <v>0.05</v>
          </cell>
          <cell r="I9272">
            <v>0.48</v>
          </cell>
          <cell r="J9272">
            <v>4.9999999999999989E-2</v>
          </cell>
        </row>
        <row r="9273">
          <cell r="A9273" t="str">
            <v>არყის ხეVI32</v>
          </cell>
          <cell r="B9273" t="str">
            <v>არყის ხე</v>
          </cell>
          <cell r="C9273" t="str">
            <v>VI</v>
          </cell>
          <cell r="D9273">
            <v>18</v>
          </cell>
          <cell r="E9273">
            <v>32</v>
          </cell>
          <cell r="F9273">
            <v>0.66</v>
          </cell>
          <cell r="G9273">
            <v>0.59</v>
          </cell>
          <cell r="H9273">
            <v>7.0000000000000007E-2</v>
          </cell>
          <cell r="I9273">
            <v>0.65999999999999992</v>
          </cell>
          <cell r="J9273">
            <v>7.0000000000000062E-2</v>
          </cell>
        </row>
        <row r="9274">
          <cell r="A9274" t="str">
            <v>არყის ხეVI36</v>
          </cell>
          <cell r="B9274" t="str">
            <v>არყის ხე</v>
          </cell>
          <cell r="C9274" t="str">
            <v>VI</v>
          </cell>
          <cell r="D9274">
            <v>19</v>
          </cell>
          <cell r="E9274">
            <v>36</v>
          </cell>
          <cell r="F9274">
            <v>0.87</v>
          </cell>
          <cell r="G9274">
            <v>0.78</v>
          </cell>
          <cell r="H9274">
            <v>0.09</v>
          </cell>
          <cell r="I9274">
            <v>0.87</v>
          </cell>
          <cell r="J9274">
            <v>8.9999999999999969E-2</v>
          </cell>
        </row>
        <row r="9275">
          <cell r="A9275" t="str">
            <v>არყის ხეVI40</v>
          </cell>
          <cell r="B9275" t="str">
            <v>არყის ხე</v>
          </cell>
          <cell r="C9275" t="str">
            <v>VI</v>
          </cell>
          <cell r="D9275">
            <v>20</v>
          </cell>
          <cell r="E9275">
            <v>40</v>
          </cell>
          <cell r="F9275">
            <v>1.1100000000000001</v>
          </cell>
          <cell r="G9275">
            <v>1</v>
          </cell>
          <cell r="H9275">
            <v>0.11</v>
          </cell>
          <cell r="I9275">
            <v>1.1100000000000001</v>
          </cell>
          <cell r="J9275">
            <v>0.1100000000000001</v>
          </cell>
        </row>
        <row r="9276">
          <cell r="A9276" t="str">
            <v>არყის ხეVI44</v>
          </cell>
          <cell r="B9276" t="str">
            <v>არყის ხე</v>
          </cell>
          <cell r="C9276" t="str">
            <v>VI</v>
          </cell>
          <cell r="D9276">
            <v>20.5</v>
          </cell>
          <cell r="E9276">
            <v>44</v>
          </cell>
          <cell r="F9276">
            <v>1.39</v>
          </cell>
          <cell r="G9276">
            <v>1.25</v>
          </cell>
          <cell r="H9276">
            <v>0.14000000000000001</v>
          </cell>
          <cell r="I9276">
            <v>1.3900000000000001</v>
          </cell>
          <cell r="J9276">
            <v>0.1399999999999999</v>
          </cell>
        </row>
        <row r="9277">
          <cell r="A9277" t="str">
            <v>არყის ხეVI48</v>
          </cell>
          <cell r="B9277" t="str">
            <v>არყის ხე</v>
          </cell>
          <cell r="C9277" t="str">
            <v>VI</v>
          </cell>
          <cell r="D9277">
            <v>21.5</v>
          </cell>
          <cell r="E9277">
            <v>48</v>
          </cell>
          <cell r="F9277">
            <v>1.71</v>
          </cell>
          <cell r="G9277">
            <v>1.55</v>
          </cell>
          <cell r="H9277">
            <v>0.17</v>
          </cell>
          <cell r="I9277">
            <v>1.72</v>
          </cell>
          <cell r="J9277">
            <v>0.15999999999999992</v>
          </cell>
        </row>
        <row r="9278">
          <cell r="A9278" t="str">
            <v>არყის ხეVI52</v>
          </cell>
          <cell r="B9278" t="str">
            <v>არყის ხე</v>
          </cell>
          <cell r="C9278" t="str">
            <v>VI</v>
          </cell>
          <cell r="D9278">
            <v>22</v>
          </cell>
          <cell r="E9278">
            <v>52</v>
          </cell>
          <cell r="F9278">
            <v>2.0499999999999998</v>
          </cell>
          <cell r="G9278">
            <v>1.86</v>
          </cell>
          <cell r="H9278">
            <v>0.21</v>
          </cell>
          <cell r="I9278">
            <v>2.0700000000000003</v>
          </cell>
          <cell r="J9278">
            <v>0.18999999999999972</v>
          </cell>
        </row>
        <row r="9279">
          <cell r="A9279" t="str">
            <v>არყის ხეVI56</v>
          </cell>
          <cell r="B9279" t="str">
            <v>არყის ხე</v>
          </cell>
          <cell r="C9279" t="str">
            <v>VI</v>
          </cell>
          <cell r="D9279">
            <v>22.5</v>
          </cell>
          <cell r="E9279">
            <v>56</v>
          </cell>
          <cell r="F9279">
            <v>2.44</v>
          </cell>
          <cell r="G9279">
            <v>2.2200000000000002</v>
          </cell>
          <cell r="H9279">
            <v>0.24</v>
          </cell>
          <cell r="I9279">
            <v>2.46</v>
          </cell>
          <cell r="J9279">
            <v>0.21999999999999975</v>
          </cell>
        </row>
        <row r="9280">
          <cell r="A9280" t="str">
            <v>არყის ხეVI60</v>
          </cell>
          <cell r="B9280" t="str">
            <v>არყის ხე</v>
          </cell>
          <cell r="C9280" t="str">
            <v>VI</v>
          </cell>
          <cell r="D9280">
            <v>23.5</v>
          </cell>
          <cell r="E9280">
            <v>60</v>
          </cell>
          <cell r="F9280">
            <v>2.85</v>
          </cell>
          <cell r="G9280">
            <v>2.59</v>
          </cell>
          <cell r="H9280">
            <v>0.28999999999999998</v>
          </cell>
          <cell r="I9280">
            <v>2.88</v>
          </cell>
          <cell r="J9280">
            <v>0.26000000000000023</v>
          </cell>
        </row>
        <row r="9281">
          <cell r="A9281" t="str">
            <v>არყის ხეVI64</v>
          </cell>
          <cell r="B9281" t="str">
            <v>არყის ხე</v>
          </cell>
          <cell r="C9281" t="str">
            <v>VI</v>
          </cell>
          <cell r="D9281">
            <v>24</v>
          </cell>
          <cell r="E9281">
            <v>64</v>
          </cell>
          <cell r="F9281">
            <v>3.3</v>
          </cell>
          <cell r="G9281">
            <v>3</v>
          </cell>
          <cell r="H9281">
            <v>0.33</v>
          </cell>
          <cell r="I9281">
            <v>3.33</v>
          </cell>
          <cell r="J9281">
            <v>0.29999999999999982</v>
          </cell>
        </row>
        <row r="9282">
          <cell r="A9282" t="str">
            <v>არყის ხეVI68</v>
          </cell>
          <cell r="B9282" t="str">
            <v>არყის ხე</v>
          </cell>
          <cell r="C9282" t="str">
            <v>VI</v>
          </cell>
          <cell r="D9282">
            <v>24</v>
          </cell>
          <cell r="E9282">
            <v>68</v>
          </cell>
          <cell r="F9282">
            <v>3.78</v>
          </cell>
          <cell r="G9282">
            <v>3.44</v>
          </cell>
          <cell r="H9282">
            <v>0.38</v>
          </cell>
          <cell r="I9282">
            <v>3.82</v>
          </cell>
          <cell r="J9282">
            <v>0.33999999999999986</v>
          </cell>
        </row>
        <row r="9283">
          <cell r="A9283" t="str">
            <v>არყის ხეVI72</v>
          </cell>
          <cell r="B9283" t="str">
            <v>არყის ხე</v>
          </cell>
          <cell r="C9283" t="str">
            <v>VI</v>
          </cell>
          <cell r="D9283">
            <v>24.5</v>
          </cell>
          <cell r="E9283">
            <v>72</v>
          </cell>
          <cell r="F9283">
            <v>4.3</v>
          </cell>
          <cell r="G9283">
            <v>3.91</v>
          </cell>
          <cell r="H9283">
            <v>0.43</v>
          </cell>
          <cell r="I9283">
            <v>4.34</v>
          </cell>
          <cell r="J9283">
            <v>0.38999999999999968</v>
          </cell>
        </row>
        <row r="9284">
          <cell r="A9284" t="str">
            <v>არყის ხეVI76</v>
          </cell>
          <cell r="B9284" t="str">
            <v>არყის ხე</v>
          </cell>
          <cell r="C9284" t="str">
            <v>VI</v>
          </cell>
          <cell r="D9284">
            <v>25</v>
          </cell>
          <cell r="E9284">
            <v>76</v>
          </cell>
          <cell r="F9284">
            <v>4.84</v>
          </cell>
          <cell r="G9284">
            <v>4.4000000000000004</v>
          </cell>
          <cell r="H9284">
            <v>0.48</v>
          </cell>
          <cell r="I9284">
            <v>4.8800000000000008</v>
          </cell>
          <cell r="J9284">
            <v>0.4399999999999995</v>
          </cell>
        </row>
        <row r="9285">
          <cell r="A9285" t="str">
            <v>არყის ხეVI80</v>
          </cell>
          <cell r="B9285" t="str">
            <v>არყის ხე</v>
          </cell>
          <cell r="C9285" t="str">
            <v>VI</v>
          </cell>
          <cell r="D9285">
            <v>25</v>
          </cell>
          <cell r="E9285">
            <v>80</v>
          </cell>
          <cell r="F9285">
            <v>5.41</v>
          </cell>
          <cell r="G9285">
            <v>4.9000000000000004</v>
          </cell>
          <cell r="H9285">
            <v>0.54</v>
          </cell>
          <cell r="I9285">
            <v>5.44</v>
          </cell>
          <cell r="J9285">
            <v>0.50999999999999979</v>
          </cell>
        </row>
        <row r="9286">
          <cell r="A9286" t="str">
            <v>არყის ხეVI84</v>
          </cell>
          <cell r="B9286" t="str">
            <v>არყის ხე</v>
          </cell>
          <cell r="C9286" t="str">
            <v>VI</v>
          </cell>
          <cell r="D9286">
            <v>25.5</v>
          </cell>
          <cell r="E9286">
            <v>84</v>
          </cell>
          <cell r="F9286">
            <v>6.02</v>
          </cell>
          <cell r="G9286">
            <v>5.44</v>
          </cell>
          <cell r="H9286">
            <v>0.6</v>
          </cell>
          <cell r="I9286">
            <v>6.04</v>
          </cell>
          <cell r="J9286">
            <v>0.57999999999999918</v>
          </cell>
        </row>
        <row r="9287">
          <cell r="A9287" t="str">
            <v>არყის ხეVI88</v>
          </cell>
          <cell r="B9287" t="str">
            <v>არყის ხე</v>
          </cell>
          <cell r="C9287" t="str">
            <v>VI</v>
          </cell>
          <cell r="D9287">
            <v>26</v>
          </cell>
          <cell r="E9287">
            <v>88</v>
          </cell>
          <cell r="F9287">
            <v>6.65</v>
          </cell>
          <cell r="G9287">
            <v>6</v>
          </cell>
          <cell r="H9287">
            <v>0.67</v>
          </cell>
          <cell r="I9287">
            <v>6.67</v>
          </cell>
          <cell r="J9287">
            <v>0.65000000000000036</v>
          </cell>
        </row>
        <row r="9288">
          <cell r="A9288" t="str">
            <v>არყის ხეVI92</v>
          </cell>
          <cell r="B9288" t="str">
            <v>არყის ხე</v>
          </cell>
          <cell r="C9288" t="str">
            <v>VI</v>
          </cell>
          <cell r="D9288">
            <v>26</v>
          </cell>
          <cell r="E9288">
            <v>92</v>
          </cell>
          <cell r="F9288">
            <v>7.31</v>
          </cell>
          <cell r="G9288">
            <v>6.57</v>
          </cell>
          <cell r="H9288">
            <v>0.73</v>
          </cell>
          <cell r="I9288">
            <v>7.3000000000000007</v>
          </cell>
          <cell r="J9288">
            <v>0.73999999999999932</v>
          </cell>
        </row>
        <row r="9289">
          <cell r="A9289" t="str">
            <v>არყის ხეVI96</v>
          </cell>
          <cell r="B9289" t="str">
            <v>არყის ხე</v>
          </cell>
          <cell r="C9289" t="str">
            <v>VI</v>
          </cell>
          <cell r="D9289">
            <v>26</v>
          </cell>
          <cell r="E9289">
            <v>96</v>
          </cell>
          <cell r="F9289">
            <v>8</v>
          </cell>
          <cell r="G9289">
            <v>7.18</v>
          </cell>
          <cell r="H9289">
            <v>0.8</v>
          </cell>
          <cell r="I9289">
            <v>7.9799999999999995</v>
          </cell>
          <cell r="J9289">
            <v>0.82000000000000028</v>
          </cell>
        </row>
        <row r="9290">
          <cell r="A9290" t="str">
            <v>არყის ხეVI100</v>
          </cell>
          <cell r="B9290" t="str">
            <v>არყის ხე</v>
          </cell>
          <cell r="C9290" t="str">
            <v>VI</v>
          </cell>
          <cell r="D9290">
            <v>26.5</v>
          </cell>
          <cell r="E9290">
            <v>100</v>
          </cell>
          <cell r="F9290">
            <v>8.7200000000000006</v>
          </cell>
          <cell r="G9290">
            <v>7.8</v>
          </cell>
          <cell r="H9290">
            <v>0.87</v>
          </cell>
          <cell r="I9290">
            <v>8.67</v>
          </cell>
          <cell r="J9290">
            <v>0.92000000000000082</v>
          </cell>
        </row>
        <row r="9291">
          <cell r="A9291" t="str">
            <v>არყის ხეVI104</v>
          </cell>
          <cell r="B9291" t="str">
            <v>არყის ხე</v>
          </cell>
          <cell r="C9291" t="str">
            <v>VI</v>
          </cell>
          <cell r="D9291">
            <v>26.5</v>
          </cell>
          <cell r="E9291">
            <v>104</v>
          </cell>
          <cell r="F9291">
            <v>9.4600000000000009</v>
          </cell>
          <cell r="G9291">
            <v>8.44</v>
          </cell>
          <cell r="H9291">
            <v>0.95</v>
          </cell>
          <cell r="I9291">
            <v>9.3899999999999988</v>
          </cell>
          <cell r="J9291">
            <v>1.0200000000000014</v>
          </cell>
        </row>
        <row r="9292">
          <cell r="A9292" t="str">
            <v>არყის ხეVI108</v>
          </cell>
          <cell r="B9292" t="str">
            <v>არყის ხე</v>
          </cell>
          <cell r="C9292" t="str">
            <v>VI</v>
          </cell>
          <cell r="D9292">
            <v>26.5</v>
          </cell>
          <cell r="E9292">
            <v>108</v>
          </cell>
          <cell r="F9292">
            <v>10.23</v>
          </cell>
          <cell r="G9292">
            <v>9.09</v>
          </cell>
          <cell r="H9292">
            <v>1.02</v>
          </cell>
          <cell r="I9292">
            <v>10.11</v>
          </cell>
          <cell r="J9292">
            <v>1.1400000000000006</v>
          </cell>
        </row>
        <row r="9293">
          <cell r="A9293" t="str">
            <v>არყის ხეVI112</v>
          </cell>
          <cell r="B9293" t="str">
            <v>არყის ხე</v>
          </cell>
          <cell r="C9293" t="str">
            <v>VI</v>
          </cell>
          <cell r="D9293">
            <v>26.5</v>
          </cell>
          <cell r="E9293">
            <v>112</v>
          </cell>
          <cell r="F9293">
            <v>11.03</v>
          </cell>
          <cell r="G9293">
            <v>9.77</v>
          </cell>
          <cell r="H9293">
            <v>1.1000000000000001</v>
          </cell>
          <cell r="I9293">
            <v>10.87</v>
          </cell>
          <cell r="J9293">
            <v>1.2599999999999998</v>
          </cell>
        </row>
        <row r="9294">
          <cell r="A9294" t="str">
            <v>არყის ხეVI116</v>
          </cell>
          <cell r="B9294" t="str">
            <v>არყის ხე</v>
          </cell>
          <cell r="C9294" t="str">
            <v>VI</v>
          </cell>
          <cell r="D9294">
            <v>27</v>
          </cell>
          <cell r="E9294">
            <v>116</v>
          </cell>
          <cell r="F9294">
            <v>11.86</v>
          </cell>
          <cell r="G9294">
            <v>10.48</v>
          </cell>
          <cell r="H9294">
            <v>1.19</v>
          </cell>
          <cell r="I9294">
            <v>11.67</v>
          </cell>
          <cell r="J9294">
            <v>1.379999999999999</v>
          </cell>
        </row>
        <row r="9295">
          <cell r="A9295" t="str">
            <v>არყის ხეVI120</v>
          </cell>
          <cell r="B9295" t="str">
            <v>არყის ხე</v>
          </cell>
          <cell r="C9295" t="str">
            <v>VI</v>
          </cell>
          <cell r="D9295">
            <v>27</v>
          </cell>
          <cell r="E9295">
            <v>120</v>
          </cell>
          <cell r="F9295">
            <v>12.72</v>
          </cell>
          <cell r="G9295">
            <v>11.21</v>
          </cell>
          <cell r="H9295">
            <v>1.27</v>
          </cell>
          <cell r="I9295">
            <v>12.48</v>
          </cell>
          <cell r="J9295">
            <v>1.5099999999999998</v>
          </cell>
        </row>
        <row r="9296">
          <cell r="A9296" t="str">
            <v>არყის ხეVI124</v>
          </cell>
          <cell r="B9296" t="str">
            <v>არყის ხე</v>
          </cell>
          <cell r="C9296" t="str">
            <v>VI</v>
          </cell>
          <cell r="D9296">
            <v>27</v>
          </cell>
          <cell r="E9296">
            <v>124</v>
          </cell>
          <cell r="F9296">
            <v>13.61</v>
          </cell>
          <cell r="G9296">
            <v>11.95</v>
          </cell>
          <cell r="H9296">
            <v>1.36</v>
          </cell>
          <cell r="I9296">
            <v>13.309999999999999</v>
          </cell>
          <cell r="J9296">
            <v>1.6600000000000001</v>
          </cell>
        </row>
        <row r="9297">
          <cell r="A9297" t="str">
            <v>არყის ხეVI128</v>
          </cell>
          <cell r="B9297" t="str">
            <v>არყის ხე</v>
          </cell>
          <cell r="C9297" t="str">
            <v>VI</v>
          </cell>
          <cell r="D9297">
            <v>27</v>
          </cell>
          <cell r="E9297">
            <v>128</v>
          </cell>
          <cell r="F9297">
            <v>14.54</v>
          </cell>
          <cell r="G9297">
            <v>12.74</v>
          </cell>
          <cell r="H9297">
            <v>1.45</v>
          </cell>
          <cell r="I9297">
            <v>14.19</v>
          </cell>
          <cell r="J9297">
            <v>1.7999999999999989</v>
          </cell>
        </row>
        <row r="9298">
          <cell r="A9298" t="str">
            <v>არყის ხეVI132</v>
          </cell>
          <cell r="B9298" t="str">
            <v>არყის ხე</v>
          </cell>
          <cell r="C9298" t="str">
            <v>VI</v>
          </cell>
          <cell r="D9298">
            <v>27.5</v>
          </cell>
          <cell r="E9298">
            <v>132</v>
          </cell>
          <cell r="F9298">
            <v>15.5</v>
          </cell>
          <cell r="G9298">
            <v>13.55</v>
          </cell>
          <cell r="H9298">
            <v>1.55</v>
          </cell>
          <cell r="I9298">
            <v>15.100000000000001</v>
          </cell>
          <cell r="J9298">
            <v>1.9499999999999993</v>
          </cell>
        </row>
        <row r="9299">
          <cell r="A9299" t="str">
            <v>არყის ხეVI136</v>
          </cell>
          <cell r="B9299" t="str">
            <v>არყის ხე</v>
          </cell>
          <cell r="C9299" t="str">
            <v>VI</v>
          </cell>
          <cell r="D9299">
            <v>27.5</v>
          </cell>
          <cell r="E9299">
            <v>136</v>
          </cell>
          <cell r="F9299">
            <v>16.5</v>
          </cell>
          <cell r="G9299">
            <v>14.4</v>
          </cell>
          <cell r="H9299">
            <v>1.65</v>
          </cell>
          <cell r="I9299">
            <v>16.05</v>
          </cell>
          <cell r="J9299">
            <v>2.0999999999999996</v>
          </cell>
        </row>
        <row r="9300">
          <cell r="A9300" t="str">
            <v>არყის ხეVII8</v>
          </cell>
          <cell r="B9300" t="str">
            <v>არყის ხე</v>
          </cell>
          <cell r="C9300" t="str">
            <v>VII</v>
          </cell>
          <cell r="D9300">
            <v>10</v>
          </cell>
          <cell r="E9300">
            <v>8</v>
          </cell>
          <cell r="F9300">
            <v>2.4E-2</v>
          </cell>
          <cell r="G9300">
            <v>0.02</v>
          </cell>
          <cell r="H9300">
            <v>0</v>
          </cell>
          <cell r="I9300">
            <v>0.02</v>
          </cell>
          <cell r="J9300">
            <v>4.0000000000000001E-3</v>
          </cell>
        </row>
        <row r="9301">
          <cell r="A9301" t="str">
            <v>არყის ხეVII10</v>
          </cell>
          <cell r="B9301" t="str">
            <v>არყის ხე</v>
          </cell>
          <cell r="C9301" t="str">
            <v>VII</v>
          </cell>
          <cell r="D9301">
            <v>10.5</v>
          </cell>
          <cell r="E9301">
            <v>10</v>
          </cell>
          <cell r="F9301">
            <v>0.04</v>
          </cell>
          <cell r="G9301">
            <v>0.03</v>
          </cell>
          <cell r="H9301">
            <v>0</v>
          </cell>
          <cell r="I9301">
            <v>0.03</v>
          </cell>
          <cell r="J9301">
            <v>1.0000000000000002E-2</v>
          </cell>
        </row>
        <row r="9302">
          <cell r="A9302" t="str">
            <v>არყის ხეVII12</v>
          </cell>
          <cell r="B9302" t="str">
            <v>არყის ხე</v>
          </cell>
          <cell r="C9302" t="str">
            <v>VII</v>
          </cell>
          <cell r="D9302">
            <v>11</v>
          </cell>
          <cell r="E9302">
            <v>12</v>
          </cell>
          <cell r="F9302">
            <v>0.06</v>
          </cell>
          <cell r="G9302">
            <v>0.05</v>
          </cell>
          <cell r="H9302">
            <v>0.01</v>
          </cell>
          <cell r="I9302">
            <v>6.0000000000000005E-2</v>
          </cell>
          <cell r="J9302">
            <v>9.999999999999995E-3</v>
          </cell>
        </row>
        <row r="9303">
          <cell r="A9303" t="str">
            <v>არყის ხეVII14</v>
          </cell>
          <cell r="B9303" t="str">
            <v>არყის ხე</v>
          </cell>
          <cell r="C9303" t="str">
            <v>VII</v>
          </cell>
          <cell r="D9303">
            <v>11.5</v>
          </cell>
          <cell r="E9303">
            <v>14</v>
          </cell>
          <cell r="F9303">
            <v>8.5999999999999993E-2</v>
          </cell>
          <cell r="G9303">
            <v>7.0000000000000007E-2</v>
          </cell>
          <cell r="H9303">
            <v>0.01</v>
          </cell>
          <cell r="I9303">
            <v>0.08</v>
          </cell>
          <cell r="J9303">
            <v>1.5999999999999986E-2</v>
          </cell>
        </row>
        <row r="9304">
          <cell r="A9304" t="str">
            <v>არყის ხეVII16</v>
          </cell>
          <cell r="B9304" t="str">
            <v>არყის ხე</v>
          </cell>
          <cell r="C9304" t="str">
            <v>VII</v>
          </cell>
          <cell r="D9304">
            <v>12.5</v>
          </cell>
          <cell r="E9304">
            <v>16</v>
          </cell>
          <cell r="F9304">
            <v>0.11700000000000001</v>
          </cell>
          <cell r="G9304">
            <v>0.1</v>
          </cell>
          <cell r="H9304">
            <v>0.01</v>
          </cell>
          <cell r="I9304">
            <v>0.11</v>
          </cell>
          <cell r="J9304">
            <v>1.7000000000000001E-2</v>
          </cell>
        </row>
        <row r="9305">
          <cell r="A9305" t="str">
            <v>არყის ხეVII20</v>
          </cell>
          <cell r="B9305" t="str">
            <v>არყის ხე</v>
          </cell>
          <cell r="C9305" t="str">
            <v>VII</v>
          </cell>
          <cell r="D9305">
            <v>13.5</v>
          </cell>
          <cell r="E9305">
            <v>20</v>
          </cell>
          <cell r="F9305">
            <v>0.2</v>
          </cell>
          <cell r="G9305">
            <v>0.17</v>
          </cell>
          <cell r="H9305">
            <v>0.02</v>
          </cell>
          <cell r="I9305">
            <v>0.19</v>
          </cell>
          <cell r="J9305">
            <v>0.03</v>
          </cell>
        </row>
        <row r="9306">
          <cell r="A9306" t="str">
            <v>არყის ხეVII24</v>
          </cell>
          <cell r="B9306" t="str">
            <v>არყის ხე</v>
          </cell>
          <cell r="C9306" t="str">
            <v>VII</v>
          </cell>
          <cell r="D9306">
            <v>14.5</v>
          </cell>
          <cell r="E9306">
            <v>24</v>
          </cell>
          <cell r="F9306">
            <v>0.3</v>
          </cell>
          <cell r="G9306">
            <v>0.26</v>
          </cell>
          <cell r="H9306">
            <v>0.03</v>
          </cell>
          <cell r="I9306">
            <v>0.29000000000000004</v>
          </cell>
          <cell r="J9306">
            <v>3.999999999999998E-2</v>
          </cell>
        </row>
        <row r="9307">
          <cell r="A9307" t="str">
            <v>არყის ხეVII28</v>
          </cell>
          <cell r="B9307" t="str">
            <v>არყის ხე</v>
          </cell>
          <cell r="C9307" t="str">
            <v>VII</v>
          </cell>
          <cell r="D9307">
            <v>15.5</v>
          </cell>
          <cell r="E9307">
            <v>28</v>
          </cell>
          <cell r="F9307">
            <v>0.44</v>
          </cell>
          <cell r="G9307">
            <v>0.39</v>
          </cell>
          <cell r="H9307">
            <v>0.04</v>
          </cell>
          <cell r="I9307">
            <v>0.43</v>
          </cell>
          <cell r="J9307">
            <v>4.9999999999999989E-2</v>
          </cell>
        </row>
        <row r="9308">
          <cell r="A9308" t="str">
            <v>არყის ხეVII32</v>
          </cell>
          <cell r="B9308" t="str">
            <v>არყის ხე</v>
          </cell>
          <cell r="C9308" t="str">
            <v>VII</v>
          </cell>
          <cell r="D9308">
            <v>16.5</v>
          </cell>
          <cell r="E9308">
            <v>32</v>
          </cell>
          <cell r="F9308">
            <v>0.6</v>
          </cell>
          <cell r="G9308">
            <v>0.54</v>
          </cell>
          <cell r="H9308">
            <v>0.06</v>
          </cell>
          <cell r="I9308">
            <v>0.60000000000000009</v>
          </cell>
          <cell r="J9308">
            <v>5.9999999999999942E-2</v>
          </cell>
        </row>
        <row r="9309">
          <cell r="A9309" t="str">
            <v>არყის ხეVII36</v>
          </cell>
          <cell r="B9309" t="str">
            <v>არყის ხე</v>
          </cell>
          <cell r="C9309" t="str">
            <v>VII</v>
          </cell>
          <cell r="D9309">
            <v>17.5</v>
          </cell>
          <cell r="E9309">
            <v>36</v>
          </cell>
          <cell r="F9309">
            <v>0.79</v>
          </cell>
          <cell r="G9309">
            <v>0.71</v>
          </cell>
          <cell r="H9309">
            <v>0.08</v>
          </cell>
          <cell r="I9309">
            <v>0.78999999999999992</v>
          </cell>
          <cell r="J9309">
            <v>8.0000000000000071E-2</v>
          </cell>
        </row>
        <row r="9310">
          <cell r="A9310" t="str">
            <v>არყის ხეVII40</v>
          </cell>
          <cell r="B9310" t="str">
            <v>არყის ხე</v>
          </cell>
          <cell r="C9310" t="str">
            <v>VII</v>
          </cell>
          <cell r="D9310">
            <v>18</v>
          </cell>
          <cell r="E9310">
            <v>40</v>
          </cell>
          <cell r="F9310">
            <v>1.02</v>
          </cell>
          <cell r="G9310">
            <v>0.92</v>
          </cell>
          <cell r="H9310">
            <v>0.1</v>
          </cell>
          <cell r="I9310">
            <v>1.02</v>
          </cell>
          <cell r="J9310">
            <v>9.9999999999999978E-2</v>
          </cell>
        </row>
        <row r="9311">
          <cell r="A9311" t="str">
            <v>არყის ხეVII44</v>
          </cell>
          <cell r="B9311" t="str">
            <v>არყის ხე</v>
          </cell>
          <cell r="C9311" t="str">
            <v>VII</v>
          </cell>
          <cell r="D9311">
            <v>19</v>
          </cell>
          <cell r="E9311">
            <v>44</v>
          </cell>
          <cell r="F9311">
            <v>1.27</v>
          </cell>
          <cell r="G9311">
            <v>1.1499999999999999</v>
          </cell>
          <cell r="H9311">
            <v>0.13</v>
          </cell>
          <cell r="I9311">
            <v>1.2799999999999998</v>
          </cell>
          <cell r="J9311">
            <v>0.12000000000000011</v>
          </cell>
        </row>
        <row r="9312">
          <cell r="A9312" t="str">
            <v>არყის ხეVII48</v>
          </cell>
          <cell r="B9312" t="str">
            <v>არყის ხე</v>
          </cell>
          <cell r="C9312" t="str">
            <v>VII</v>
          </cell>
          <cell r="D9312">
            <v>19.5</v>
          </cell>
          <cell r="E9312">
            <v>48</v>
          </cell>
          <cell r="F9312">
            <v>1.56</v>
          </cell>
          <cell r="G9312">
            <v>1.41</v>
          </cell>
          <cell r="H9312">
            <v>0.16</v>
          </cell>
          <cell r="I9312">
            <v>1.5699999999999998</v>
          </cell>
          <cell r="J9312">
            <v>0.15000000000000013</v>
          </cell>
        </row>
        <row r="9313">
          <cell r="A9313" t="str">
            <v>არყის ხეVII52</v>
          </cell>
          <cell r="B9313" t="str">
            <v>არყის ხე</v>
          </cell>
          <cell r="C9313" t="str">
            <v>VII</v>
          </cell>
          <cell r="D9313">
            <v>20</v>
          </cell>
          <cell r="E9313">
            <v>52</v>
          </cell>
          <cell r="F9313">
            <v>1.87</v>
          </cell>
          <cell r="G9313">
            <v>1.7</v>
          </cell>
          <cell r="H9313">
            <v>0.19</v>
          </cell>
          <cell r="I9313">
            <v>1.89</v>
          </cell>
          <cell r="J9313">
            <v>0.17000000000000015</v>
          </cell>
        </row>
        <row r="9314">
          <cell r="A9314" t="str">
            <v>არყის ხეVII56</v>
          </cell>
          <cell r="B9314" t="str">
            <v>არყის ხე</v>
          </cell>
          <cell r="C9314" t="str">
            <v>VII</v>
          </cell>
          <cell r="D9314">
            <v>20.5</v>
          </cell>
          <cell r="E9314">
            <v>56</v>
          </cell>
          <cell r="F9314">
            <v>2.2200000000000002</v>
          </cell>
          <cell r="G9314">
            <v>2.02</v>
          </cell>
          <cell r="H9314">
            <v>0.22</v>
          </cell>
          <cell r="I9314">
            <v>2.2400000000000002</v>
          </cell>
          <cell r="J9314">
            <v>0.20000000000000018</v>
          </cell>
        </row>
        <row r="9315">
          <cell r="A9315" t="str">
            <v>არყის ხეVII60</v>
          </cell>
          <cell r="B9315" t="str">
            <v>არყის ხე</v>
          </cell>
          <cell r="C9315" t="str">
            <v>VII</v>
          </cell>
          <cell r="D9315">
            <v>21</v>
          </cell>
          <cell r="E9315">
            <v>60</v>
          </cell>
          <cell r="F9315">
            <v>2.6</v>
          </cell>
          <cell r="G9315">
            <v>2.37</v>
          </cell>
          <cell r="H9315">
            <v>0.26</v>
          </cell>
          <cell r="I9315">
            <v>2.63</v>
          </cell>
          <cell r="J9315">
            <v>0.22999999999999998</v>
          </cell>
        </row>
        <row r="9316">
          <cell r="A9316" t="str">
            <v>არყის ხეVII64</v>
          </cell>
          <cell r="B9316" t="str">
            <v>არყის ხე</v>
          </cell>
          <cell r="C9316" t="str">
            <v>VII</v>
          </cell>
          <cell r="D9316">
            <v>21.5</v>
          </cell>
          <cell r="E9316">
            <v>64</v>
          </cell>
          <cell r="F9316">
            <v>3.01</v>
          </cell>
          <cell r="G9316">
            <v>2.74</v>
          </cell>
          <cell r="H9316">
            <v>0.3</v>
          </cell>
          <cell r="I9316">
            <v>3.04</v>
          </cell>
          <cell r="J9316">
            <v>0.26999999999999957</v>
          </cell>
        </row>
        <row r="9317">
          <cell r="A9317" t="str">
            <v>არყის ხეVII68</v>
          </cell>
          <cell r="B9317" t="str">
            <v>არყის ხე</v>
          </cell>
          <cell r="C9317" t="str">
            <v>VII</v>
          </cell>
          <cell r="D9317">
            <v>22</v>
          </cell>
          <cell r="E9317">
            <v>68</v>
          </cell>
          <cell r="F9317">
            <v>3.45</v>
          </cell>
          <cell r="G9317">
            <v>3.14</v>
          </cell>
          <cell r="H9317">
            <v>0.35</v>
          </cell>
          <cell r="I9317">
            <v>3.49</v>
          </cell>
          <cell r="J9317">
            <v>0.31000000000000005</v>
          </cell>
        </row>
        <row r="9318">
          <cell r="A9318" t="str">
            <v>არყის ხეVII72</v>
          </cell>
          <cell r="B9318" t="str">
            <v>არყის ხე</v>
          </cell>
          <cell r="C9318" t="str">
            <v>VII</v>
          </cell>
          <cell r="D9318">
            <v>22.5</v>
          </cell>
          <cell r="E9318">
            <v>72</v>
          </cell>
          <cell r="F9318">
            <v>3.92</v>
          </cell>
          <cell r="G9318">
            <v>3.56</v>
          </cell>
          <cell r="H9318">
            <v>0.39</v>
          </cell>
          <cell r="I9318">
            <v>3.95</v>
          </cell>
          <cell r="J9318">
            <v>0.35999999999999988</v>
          </cell>
        </row>
        <row r="9319">
          <cell r="A9319" t="str">
            <v>არყის ხეVII76</v>
          </cell>
          <cell r="B9319" t="str">
            <v>არყის ხე</v>
          </cell>
          <cell r="C9319" t="str">
            <v>VII</v>
          </cell>
          <cell r="D9319">
            <v>22.5</v>
          </cell>
          <cell r="E9319">
            <v>76</v>
          </cell>
          <cell r="F9319">
            <v>4.41</v>
          </cell>
          <cell r="G9319">
            <v>4</v>
          </cell>
          <cell r="H9319">
            <v>0.44</v>
          </cell>
          <cell r="I9319">
            <v>4.4400000000000004</v>
          </cell>
          <cell r="J9319">
            <v>0.41000000000000014</v>
          </cell>
        </row>
        <row r="9320">
          <cell r="A9320" t="str">
            <v>არყის ხეVII80</v>
          </cell>
          <cell r="B9320" t="str">
            <v>არყის ხე</v>
          </cell>
          <cell r="C9320" t="str">
            <v>VII</v>
          </cell>
          <cell r="D9320">
            <v>23</v>
          </cell>
          <cell r="E9320">
            <v>80</v>
          </cell>
          <cell r="F9320">
            <v>4.9400000000000004</v>
          </cell>
          <cell r="G9320">
            <v>4.4800000000000004</v>
          </cell>
          <cell r="H9320">
            <v>0.49</v>
          </cell>
          <cell r="I9320">
            <v>4.9700000000000006</v>
          </cell>
          <cell r="J9320">
            <v>0.45999999999999996</v>
          </cell>
        </row>
        <row r="9321">
          <cell r="A9321" t="str">
            <v>არყის ხეVII84</v>
          </cell>
          <cell r="B9321" t="str">
            <v>არყის ხე</v>
          </cell>
          <cell r="C9321" t="str">
            <v>VII</v>
          </cell>
          <cell r="D9321">
            <v>23</v>
          </cell>
          <cell r="E9321">
            <v>84</v>
          </cell>
          <cell r="F9321">
            <v>5.49</v>
          </cell>
          <cell r="G9321">
            <v>4.96</v>
          </cell>
          <cell r="H9321">
            <v>0.55000000000000004</v>
          </cell>
          <cell r="I9321">
            <v>5.51</v>
          </cell>
          <cell r="J9321">
            <v>0.53000000000000025</v>
          </cell>
        </row>
        <row r="9322">
          <cell r="A9322" t="str">
            <v>არყის ხეVII88</v>
          </cell>
          <cell r="B9322" t="str">
            <v>არყის ხე</v>
          </cell>
          <cell r="C9322" t="str">
            <v>VII</v>
          </cell>
          <cell r="D9322">
            <v>23.5</v>
          </cell>
          <cell r="E9322">
            <v>88</v>
          </cell>
          <cell r="F9322">
            <v>6.07</v>
          </cell>
          <cell r="G9322">
            <v>5.48</v>
          </cell>
          <cell r="H9322">
            <v>0.61</v>
          </cell>
          <cell r="I9322">
            <v>6.0900000000000007</v>
          </cell>
          <cell r="J9322">
            <v>0.58999999999999986</v>
          </cell>
        </row>
        <row r="9323">
          <cell r="A9323" t="str">
            <v>არყის ხეVII92</v>
          </cell>
          <cell r="B9323" t="str">
            <v>არყის ხე</v>
          </cell>
          <cell r="C9323" t="str">
            <v>VII</v>
          </cell>
          <cell r="D9323">
            <v>23.5</v>
          </cell>
          <cell r="E9323">
            <v>92</v>
          </cell>
          <cell r="F9323">
            <v>6.67</v>
          </cell>
          <cell r="G9323">
            <v>6</v>
          </cell>
          <cell r="H9323">
            <v>0.67</v>
          </cell>
          <cell r="I9323">
            <v>6.67</v>
          </cell>
          <cell r="J9323">
            <v>0.66999999999999993</v>
          </cell>
        </row>
        <row r="9324">
          <cell r="A9324" t="str">
            <v>არყის ხეVII96</v>
          </cell>
          <cell r="B9324" t="str">
            <v>არყის ხე</v>
          </cell>
          <cell r="C9324" t="str">
            <v>VII</v>
          </cell>
          <cell r="D9324">
            <v>24</v>
          </cell>
          <cell r="E9324">
            <v>96</v>
          </cell>
          <cell r="F9324">
            <v>7.3</v>
          </cell>
          <cell r="G9324">
            <v>6.55</v>
          </cell>
          <cell r="H9324">
            <v>0.73</v>
          </cell>
          <cell r="I9324">
            <v>7.2799999999999994</v>
          </cell>
          <cell r="J9324">
            <v>0.75</v>
          </cell>
        </row>
        <row r="9325">
          <cell r="A9325" t="str">
            <v>არყის ხეVII100</v>
          </cell>
          <cell r="B9325" t="str">
            <v>არყის ხე</v>
          </cell>
          <cell r="C9325" t="str">
            <v>VII</v>
          </cell>
          <cell r="D9325">
            <v>24</v>
          </cell>
          <cell r="E9325">
            <v>100</v>
          </cell>
          <cell r="F9325">
            <v>7.95</v>
          </cell>
          <cell r="G9325">
            <v>7.11</v>
          </cell>
          <cell r="H9325">
            <v>0.8</v>
          </cell>
          <cell r="I9325">
            <v>7.91</v>
          </cell>
          <cell r="J9325">
            <v>0.83999999999999986</v>
          </cell>
        </row>
        <row r="9326">
          <cell r="A9326" t="str">
            <v>არყის ხეVII104</v>
          </cell>
          <cell r="B9326" t="str">
            <v>არყის ხე</v>
          </cell>
          <cell r="C9326" t="str">
            <v>VII</v>
          </cell>
          <cell r="D9326">
            <v>24</v>
          </cell>
          <cell r="E9326">
            <v>104</v>
          </cell>
          <cell r="F9326">
            <v>8.6300000000000008</v>
          </cell>
          <cell r="G9326">
            <v>7.7</v>
          </cell>
          <cell r="H9326">
            <v>0.86</v>
          </cell>
          <cell r="I9326">
            <v>8.56</v>
          </cell>
          <cell r="J9326">
            <v>0.9300000000000006</v>
          </cell>
        </row>
        <row r="9327">
          <cell r="A9327" t="str">
            <v>არყის ხეVII108</v>
          </cell>
          <cell r="B9327" t="str">
            <v>არყის ხე</v>
          </cell>
          <cell r="C9327" t="str">
            <v>VII</v>
          </cell>
          <cell r="D9327">
            <v>24</v>
          </cell>
          <cell r="E9327">
            <v>108</v>
          </cell>
          <cell r="F9327">
            <v>9.33</v>
          </cell>
          <cell r="G9327">
            <v>8.2899999999999991</v>
          </cell>
          <cell r="H9327">
            <v>0.93</v>
          </cell>
          <cell r="I9327">
            <v>9.2199999999999989</v>
          </cell>
          <cell r="J9327">
            <v>1.0400000000000009</v>
          </cell>
        </row>
        <row r="9328">
          <cell r="A9328" t="str">
            <v>არყის ხეVII112</v>
          </cell>
          <cell r="B9328" t="str">
            <v>არყის ხე</v>
          </cell>
          <cell r="C9328" t="str">
            <v>VII</v>
          </cell>
          <cell r="D9328">
            <v>24.5</v>
          </cell>
          <cell r="E9328">
            <v>112</v>
          </cell>
          <cell r="F9328">
            <v>10.06</v>
          </cell>
          <cell r="G9328">
            <v>8.91</v>
          </cell>
          <cell r="H9328">
            <v>1.01</v>
          </cell>
          <cell r="I9328">
            <v>9.92</v>
          </cell>
          <cell r="J9328">
            <v>1.1500000000000004</v>
          </cell>
        </row>
        <row r="9329">
          <cell r="A9329" t="str">
            <v>არყის ხეVII116</v>
          </cell>
          <cell r="B9329" t="str">
            <v>არყის ხე</v>
          </cell>
          <cell r="C9329" t="str">
            <v>VII</v>
          </cell>
          <cell r="D9329">
            <v>24.5</v>
          </cell>
          <cell r="E9329">
            <v>116</v>
          </cell>
          <cell r="F9329">
            <v>10.82</v>
          </cell>
          <cell r="G9329">
            <v>9.56</v>
          </cell>
          <cell r="H9329">
            <v>1.08</v>
          </cell>
          <cell r="I9329">
            <v>10.64</v>
          </cell>
          <cell r="J9329">
            <v>1.2599999999999998</v>
          </cell>
        </row>
        <row r="9330">
          <cell r="A9330" t="str">
            <v>არყის ხეVII120</v>
          </cell>
          <cell r="B9330" t="str">
            <v>არყის ხე</v>
          </cell>
          <cell r="C9330" t="str">
            <v>VII</v>
          </cell>
          <cell r="D9330">
            <v>24.5</v>
          </cell>
          <cell r="E9330">
            <v>120</v>
          </cell>
          <cell r="F9330">
            <v>11.6</v>
          </cell>
          <cell r="G9330">
            <v>10.23</v>
          </cell>
          <cell r="H9330">
            <v>1.1599999999999999</v>
          </cell>
          <cell r="I9330">
            <v>11.39</v>
          </cell>
          <cell r="J9330">
            <v>1.3699999999999992</v>
          </cell>
        </row>
        <row r="9331">
          <cell r="A9331" t="str">
            <v>არყის ხეVIII8</v>
          </cell>
          <cell r="B9331" t="str">
            <v>არყის ხე</v>
          </cell>
          <cell r="C9331" t="str">
            <v>VIII</v>
          </cell>
          <cell r="D9331">
            <v>9</v>
          </cell>
          <cell r="E9331">
            <v>8</v>
          </cell>
          <cell r="F9331">
            <v>2.1999999999999999E-2</v>
          </cell>
          <cell r="G9331">
            <v>0.02</v>
          </cell>
          <cell r="H9331">
            <v>0</v>
          </cell>
          <cell r="I9331">
            <v>0.02</v>
          </cell>
          <cell r="J9331">
            <v>1.9999999999999983E-3</v>
          </cell>
        </row>
        <row r="9332">
          <cell r="A9332" t="str">
            <v>არყის ხეVIII10</v>
          </cell>
          <cell r="B9332" t="str">
            <v>არყის ხე</v>
          </cell>
          <cell r="C9332" t="str">
            <v>VIII</v>
          </cell>
          <cell r="D9332">
            <v>9.5</v>
          </cell>
          <cell r="E9332">
            <v>10</v>
          </cell>
          <cell r="F9332">
            <v>3.5999999999999997E-2</v>
          </cell>
          <cell r="G9332">
            <v>0.03</v>
          </cell>
          <cell r="H9332">
            <v>0</v>
          </cell>
          <cell r="I9332">
            <v>0.03</v>
          </cell>
          <cell r="J9332">
            <v>5.9999999999999984E-3</v>
          </cell>
        </row>
        <row r="9333">
          <cell r="A9333" t="str">
            <v>არყის ხეVIII12</v>
          </cell>
          <cell r="B9333" t="str">
            <v>არყის ხე</v>
          </cell>
          <cell r="C9333" t="str">
            <v>VIII</v>
          </cell>
          <cell r="D9333">
            <v>10</v>
          </cell>
          <cell r="E9333">
            <v>12</v>
          </cell>
          <cell r="F9333">
            <v>5.5E-2</v>
          </cell>
          <cell r="G9333">
            <v>0.05</v>
          </cell>
          <cell r="H9333">
            <v>0.01</v>
          </cell>
          <cell r="I9333">
            <v>6.0000000000000005E-2</v>
          </cell>
          <cell r="J9333">
            <v>4.9999999999999975E-3</v>
          </cell>
        </row>
        <row r="9334">
          <cell r="A9334" t="str">
            <v>არყის ხეVIII14</v>
          </cell>
          <cell r="B9334" t="str">
            <v>არყის ხე</v>
          </cell>
          <cell r="C9334" t="str">
            <v>VIII</v>
          </cell>
          <cell r="D9334">
            <v>10.5</v>
          </cell>
          <cell r="E9334">
            <v>14</v>
          </cell>
          <cell r="F9334">
            <v>7.8E-2</v>
          </cell>
          <cell r="G9334">
            <v>7.0000000000000007E-2</v>
          </cell>
          <cell r="H9334">
            <v>0.01</v>
          </cell>
          <cell r="I9334">
            <v>0.08</v>
          </cell>
          <cell r="J9334">
            <v>7.9999999999999932E-3</v>
          </cell>
        </row>
        <row r="9335">
          <cell r="A9335" t="str">
            <v>არყის ხეVIII16</v>
          </cell>
          <cell r="B9335" t="str">
            <v>არყის ხე</v>
          </cell>
          <cell r="C9335" t="str">
            <v>VIII</v>
          </cell>
          <cell r="D9335">
            <v>11</v>
          </cell>
          <cell r="E9335">
            <v>16</v>
          </cell>
          <cell r="F9335">
            <v>0.106</v>
          </cell>
          <cell r="G9335">
            <v>0.09</v>
          </cell>
          <cell r="H9335">
            <v>0.01</v>
          </cell>
          <cell r="I9335">
            <v>9.9999999999999992E-2</v>
          </cell>
          <cell r="J9335">
            <v>1.6E-2</v>
          </cell>
        </row>
        <row r="9336">
          <cell r="A9336" t="str">
            <v>არყის ხეVIII20</v>
          </cell>
          <cell r="B9336" t="str">
            <v>არყის ხე</v>
          </cell>
          <cell r="C9336" t="str">
            <v>VIII</v>
          </cell>
          <cell r="D9336">
            <v>12.5</v>
          </cell>
          <cell r="E9336">
            <v>20</v>
          </cell>
          <cell r="F9336">
            <v>0.18</v>
          </cell>
          <cell r="G9336">
            <v>0.16</v>
          </cell>
          <cell r="H9336">
            <v>0.02</v>
          </cell>
          <cell r="I9336">
            <v>0.18</v>
          </cell>
          <cell r="J9336">
            <v>1.999999999999999E-2</v>
          </cell>
        </row>
        <row r="9337">
          <cell r="A9337" t="str">
            <v>არყის ხეVIII24</v>
          </cell>
          <cell r="B9337" t="str">
            <v>არყის ხე</v>
          </cell>
          <cell r="C9337" t="str">
            <v>VIII</v>
          </cell>
          <cell r="D9337">
            <v>13.5</v>
          </cell>
          <cell r="E9337">
            <v>24</v>
          </cell>
          <cell r="F9337">
            <v>0.28000000000000003</v>
          </cell>
          <cell r="G9337">
            <v>0.25</v>
          </cell>
          <cell r="H9337">
            <v>0.03</v>
          </cell>
          <cell r="I9337">
            <v>0.28000000000000003</v>
          </cell>
          <cell r="J9337">
            <v>3.0000000000000027E-2</v>
          </cell>
        </row>
        <row r="9338">
          <cell r="A9338" t="str">
            <v>არყის ხეVIII28</v>
          </cell>
          <cell r="B9338" t="str">
            <v>არყის ხე</v>
          </cell>
          <cell r="C9338" t="str">
            <v>VIII</v>
          </cell>
          <cell r="D9338">
            <v>14</v>
          </cell>
          <cell r="E9338">
            <v>28</v>
          </cell>
          <cell r="F9338">
            <v>0.4</v>
          </cell>
          <cell r="G9338">
            <v>0.35</v>
          </cell>
          <cell r="H9338">
            <v>0.04</v>
          </cell>
          <cell r="I9338">
            <v>0.38999999999999996</v>
          </cell>
          <cell r="J9338">
            <v>5.0000000000000044E-2</v>
          </cell>
        </row>
        <row r="9339">
          <cell r="A9339" t="str">
            <v>არყის ხეVIII32</v>
          </cell>
          <cell r="B9339" t="str">
            <v>არყის ხე</v>
          </cell>
          <cell r="C9339" t="str">
            <v>VIII</v>
          </cell>
          <cell r="D9339">
            <v>15</v>
          </cell>
          <cell r="E9339">
            <v>32</v>
          </cell>
          <cell r="F9339">
            <v>0.55000000000000004</v>
          </cell>
          <cell r="G9339">
            <v>0.49</v>
          </cell>
          <cell r="H9339">
            <v>0.06</v>
          </cell>
          <cell r="I9339">
            <v>0.55000000000000004</v>
          </cell>
          <cell r="J9339">
            <v>6.0000000000000053E-2</v>
          </cell>
        </row>
        <row r="9340">
          <cell r="A9340" t="str">
            <v>არყის ხეVIII36</v>
          </cell>
          <cell r="B9340" t="str">
            <v>არყის ხე</v>
          </cell>
          <cell r="C9340" t="str">
            <v>VIII</v>
          </cell>
          <cell r="D9340">
            <v>16</v>
          </cell>
          <cell r="E9340">
            <v>36</v>
          </cell>
          <cell r="F9340">
            <v>0.72</v>
          </cell>
          <cell r="G9340">
            <v>0.65</v>
          </cell>
          <cell r="H9340">
            <v>7.0000000000000007E-2</v>
          </cell>
          <cell r="I9340">
            <v>0.72</v>
          </cell>
          <cell r="J9340">
            <v>6.9999999999999951E-2</v>
          </cell>
        </row>
        <row r="9341">
          <cell r="A9341" t="str">
            <v>არყის ხეVIII40</v>
          </cell>
          <cell r="B9341" t="str">
            <v>არყის ხე</v>
          </cell>
          <cell r="C9341" t="str">
            <v>VIII</v>
          </cell>
          <cell r="D9341">
            <v>16.5</v>
          </cell>
          <cell r="E9341">
            <v>40</v>
          </cell>
          <cell r="F9341">
            <v>0.93</v>
          </cell>
          <cell r="G9341">
            <v>0.84</v>
          </cell>
          <cell r="H9341">
            <v>0.09</v>
          </cell>
          <cell r="I9341">
            <v>0.92999999999999994</v>
          </cell>
          <cell r="J9341">
            <v>9.000000000000008E-2</v>
          </cell>
        </row>
        <row r="9342">
          <cell r="A9342" t="str">
            <v>არყის ხეVIII44</v>
          </cell>
          <cell r="B9342" t="str">
            <v>არყის ხე</v>
          </cell>
          <cell r="C9342" t="str">
            <v>VIII</v>
          </cell>
          <cell r="D9342">
            <v>17</v>
          </cell>
          <cell r="E9342">
            <v>44</v>
          </cell>
          <cell r="F9342">
            <v>1.1599999999999999</v>
          </cell>
          <cell r="G9342">
            <v>1.05</v>
          </cell>
          <cell r="H9342">
            <v>0.12</v>
          </cell>
          <cell r="I9342">
            <v>1.17</v>
          </cell>
          <cell r="J9342">
            <v>0.10999999999999988</v>
          </cell>
        </row>
        <row r="9343">
          <cell r="A9343" t="str">
            <v>არყის ხეVIII48</v>
          </cell>
          <cell r="B9343" t="str">
            <v>არყის ხე</v>
          </cell>
          <cell r="C9343" t="str">
            <v>VIII</v>
          </cell>
          <cell r="D9343">
            <v>18</v>
          </cell>
          <cell r="E9343">
            <v>48</v>
          </cell>
          <cell r="F9343">
            <v>1.42</v>
          </cell>
          <cell r="G9343">
            <v>1.29</v>
          </cell>
          <cell r="H9343">
            <v>0.14000000000000001</v>
          </cell>
          <cell r="I9343">
            <v>1.4300000000000002</v>
          </cell>
          <cell r="J9343">
            <v>0.12999999999999989</v>
          </cell>
        </row>
        <row r="9344">
          <cell r="A9344" t="str">
            <v>არყის ხეVIII52</v>
          </cell>
          <cell r="B9344" t="str">
            <v>არყის ხე</v>
          </cell>
          <cell r="C9344" t="str">
            <v>VIII</v>
          </cell>
          <cell r="D9344">
            <v>18.5</v>
          </cell>
          <cell r="E9344">
            <v>52</v>
          </cell>
          <cell r="F9344">
            <v>1.71</v>
          </cell>
          <cell r="G9344">
            <v>1.55</v>
          </cell>
          <cell r="H9344">
            <v>0.17</v>
          </cell>
          <cell r="I9344">
            <v>1.72</v>
          </cell>
          <cell r="J9344">
            <v>0.15999999999999992</v>
          </cell>
        </row>
        <row r="9345">
          <cell r="A9345" t="str">
            <v>არყის ხეVIII56</v>
          </cell>
          <cell r="B9345" t="str">
            <v>არყის ხე</v>
          </cell>
          <cell r="C9345" t="str">
            <v>VIII</v>
          </cell>
          <cell r="D9345">
            <v>19</v>
          </cell>
          <cell r="E9345">
            <v>56</v>
          </cell>
          <cell r="F9345">
            <v>2.0299999999999998</v>
          </cell>
          <cell r="G9345">
            <v>1.85</v>
          </cell>
          <cell r="H9345">
            <v>0.2</v>
          </cell>
          <cell r="I9345">
            <v>2.0500000000000003</v>
          </cell>
          <cell r="J9345">
            <v>0.17999999999999972</v>
          </cell>
        </row>
        <row r="9346">
          <cell r="A9346" t="str">
            <v>არყის ხეVIII60</v>
          </cell>
          <cell r="B9346" t="str">
            <v>არყის ხე</v>
          </cell>
          <cell r="C9346" t="str">
            <v>VIII</v>
          </cell>
          <cell r="D9346">
            <v>19.5</v>
          </cell>
          <cell r="E9346">
            <v>60</v>
          </cell>
          <cell r="F9346">
            <v>2.37</v>
          </cell>
          <cell r="G9346">
            <v>2.16</v>
          </cell>
          <cell r="H9346">
            <v>0.24</v>
          </cell>
          <cell r="I9346">
            <v>2.4000000000000004</v>
          </cell>
          <cell r="J9346">
            <v>0.20999999999999996</v>
          </cell>
        </row>
        <row r="9347">
          <cell r="A9347" t="str">
            <v>არყის ხეVIII64</v>
          </cell>
          <cell r="B9347" t="str">
            <v>არყის ხე</v>
          </cell>
          <cell r="C9347" t="str">
            <v>VIII</v>
          </cell>
          <cell r="D9347">
            <v>19.5</v>
          </cell>
          <cell r="E9347">
            <v>64</v>
          </cell>
          <cell r="F9347">
            <v>2.75</v>
          </cell>
          <cell r="G9347">
            <v>2.5</v>
          </cell>
          <cell r="H9347">
            <v>0.28000000000000003</v>
          </cell>
          <cell r="I9347">
            <v>2.7800000000000002</v>
          </cell>
          <cell r="J9347">
            <v>0.25</v>
          </cell>
        </row>
        <row r="9348">
          <cell r="A9348" t="str">
            <v>არყის ხეVIII68</v>
          </cell>
          <cell r="B9348" t="str">
            <v>არყის ხე</v>
          </cell>
          <cell r="C9348" t="str">
            <v>VIII</v>
          </cell>
          <cell r="D9348">
            <v>20</v>
          </cell>
          <cell r="E9348">
            <v>68</v>
          </cell>
          <cell r="F9348">
            <v>3.15</v>
          </cell>
          <cell r="G9348">
            <v>2.87</v>
          </cell>
          <cell r="H9348">
            <v>0.32</v>
          </cell>
          <cell r="I9348">
            <v>3.19</v>
          </cell>
          <cell r="J9348">
            <v>0.2799999999999998</v>
          </cell>
        </row>
        <row r="9349">
          <cell r="A9349" t="str">
            <v>არყის ხეVIII72</v>
          </cell>
          <cell r="B9349" t="str">
            <v>არყის ხე</v>
          </cell>
          <cell r="C9349" t="str">
            <v>VIII</v>
          </cell>
          <cell r="D9349">
            <v>20.5</v>
          </cell>
          <cell r="E9349">
            <v>72</v>
          </cell>
          <cell r="F9349">
            <v>3.57</v>
          </cell>
          <cell r="G9349">
            <v>3.24</v>
          </cell>
          <cell r="H9349">
            <v>0.36</v>
          </cell>
          <cell r="I9349">
            <v>3.6</v>
          </cell>
          <cell r="J9349">
            <v>0.32999999999999963</v>
          </cell>
        </row>
        <row r="9350">
          <cell r="A9350" t="str">
            <v>არყის ხეVIII76</v>
          </cell>
          <cell r="B9350" t="str">
            <v>არყის ხე</v>
          </cell>
          <cell r="C9350" t="str">
            <v>VIII</v>
          </cell>
          <cell r="D9350">
            <v>20.5</v>
          </cell>
          <cell r="E9350">
            <v>76</v>
          </cell>
          <cell r="F9350">
            <v>4.03</v>
          </cell>
          <cell r="G9350">
            <v>3.66</v>
          </cell>
          <cell r="H9350">
            <v>0.4</v>
          </cell>
          <cell r="I9350">
            <v>4.0600000000000005</v>
          </cell>
          <cell r="J9350">
            <v>0.37000000000000011</v>
          </cell>
        </row>
        <row r="9351">
          <cell r="A9351" t="str">
            <v>არყის ხეVIII80</v>
          </cell>
          <cell r="B9351" t="str">
            <v>არყის ხე</v>
          </cell>
          <cell r="C9351" t="str">
            <v>VIII</v>
          </cell>
          <cell r="D9351">
            <v>21</v>
          </cell>
          <cell r="E9351">
            <v>80</v>
          </cell>
          <cell r="F9351">
            <v>4.5</v>
          </cell>
          <cell r="G9351">
            <v>4.08</v>
          </cell>
          <cell r="H9351">
            <v>0.45</v>
          </cell>
          <cell r="I9351">
            <v>4.53</v>
          </cell>
          <cell r="J9351">
            <v>0.41999999999999993</v>
          </cell>
        </row>
        <row r="9352">
          <cell r="A9352" t="str">
            <v>არყის ხეVIII84</v>
          </cell>
          <cell r="B9352" t="str">
            <v>არყის ხე</v>
          </cell>
          <cell r="C9352" t="str">
            <v>VIII</v>
          </cell>
          <cell r="D9352">
            <v>21</v>
          </cell>
          <cell r="E9352">
            <v>84</v>
          </cell>
          <cell r="F9352">
            <v>5.01</v>
          </cell>
          <cell r="G9352">
            <v>4.53</v>
          </cell>
          <cell r="H9352">
            <v>0.5</v>
          </cell>
          <cell r="I9352">
            <v>5.03</v>
          </cell>
          <cell r="J9352">
            <v>0.47999999999999954</v>
          </cell>
        </row>
        <row r="9353">
          <cell r="A9353" t="str">
            <v>არყის ხეVIII88</v>
          </cell>
          <cell r="B9353" t="str">
            <v>არყის ხე</v>
          </cell>
          <cell r="C9353" t="str">
            <v>VIII</v>
          </cell>
          <cell r="D9353">
            <v>21.5</v>
          </cell>
          <cell r="E9353">
            <v>88</v>
          </cell>
          <cell r="F9353">
            <v>5.53</v>
          </cell>
          <cell r="G9353">
            <v>4.99</v>
          </cell>
          <cell r="H9353">
            <v>0.55000000000000004</v>
          </cell>
          <cell r="I9353">
            <v>5.54</v>
          </cell>
          <cell r="J9353">
            <v>0.54</v>
          </cell>
        </row>
        <row r="9354">
          <cell r="A9354" t="str">
            <v>არყის ხეVIII92</v>
          </cell>
          <cell r="B9354" t="str">
            <v>არყის ხე</v>
          </cell>
          <cell r="C9354" t="str">
            <v>VIII</v>
          </cell>
          <cell r="D9354">
            <v>21.5</v>
          </cell>
          <cell r="E9354">
            <v>92</v>
          </cell>
          <cell r="F9354">
            <v>6.08</v>
          </cell>
          <cell r="G9354">
            <v>5.47</v>
          </cell>
          <cell r="H9354">
            <v>0.61</v>
          </cell>
          <cell r="I9354">
            <v>6.08</v>
          </cell>
          <cell r="J9354">
            <v>0.61000000000000032</v>
          </cell>
        </row>
        <row r="9355">
          <cell r="A9355" t="str">
            <v>არყის ხეVIII96</v>
          </cell>
          <cell r="B9355" t="str">
            <v>არყის ხე</v>
          </cell>
          <cell r="C9355" t="str">
            <v>VIII</v>
          </cell>
          <cell r="D9355">
            <v>21.5</v>
          </cell>
          <cell r="E9355">
            <v>96</v>
          </cell>
          <cell r="F9355">
            <v>6.66</v>
          </cell>
          <cell r="G9355">
            <v>5.97</v>
          </cell>
          <cell r="H9355">
            <v>0.67</v>
          </cell>
          <cell r="I9355">
            <v>6.64</v>
          </cell>
          <cell r="J9355">
            <v>0.69000000000000039</v>
          </cell>
        </row>
        <row r="9356">
          <cell r="A9356" t="str">
            <v>არყის ხეVIII100</v>
          </cell>
          <cell r="B9356" t="str">
            <v>არყის ხე</v>
          </cell>
          <cell r="C9356" t="str">
            <v>VIII</v>
          </cell>
          <cell r="D9356">
            <v>22</v>
          </cell>
          <cell r="E9356">
            <v>100</v>
          </cell>
          <cell r="F9356">
            <v>7.25</v>
          </cell>
          <cell r="G9356">
            <v>6.48</v>
          </cell>
          <cell r="H9356">
            <v>0.73</v>
          </cell>
          <cell r="I9356">
            <v>7.2100000000000009</v>
          </cell>
          <cell r="J9356">
            <v>0.76999999999999957</v>
          </cell>
        </row>
        <row r="9357">
          <cell r="A9357" t="str">
            <v>არყის ხეVIII104</v>
          </cell>
          <cell r="B9357" t="str">
            <v>არყის ხე</v>
          </cell>
          <cell r="C9357" t="str">
            <v>VIII</v>
          </cell>
          <cell r="D9357">
            <v>22</v>
          </cell>
          <cell r="E9357">
            <v>104</v>
          </cell>
          <cell r="F9357">
            <v>7.87</v>
          </cell>
          <cell r="G9357">
            <v>7.02</v>
          </cell>
          <cell r="H9357">
            <v>0.79</v>
          </cell>
          <cell r="I9357">
            <v>7.81</v>
          </cell>
          <cell r="J9357">
            <v>0.85000000000000053</v>
          </cell>
        </row>
        <row r="9358">
          <cell r="A9358" t="str">
            <v>არყის ხეVIII108</v>
          </cell>
          <cell r="B9358" t="str">
            <v>არყის ხე</v>
          </cell>
          <cell r="C9358" t="str">
            <v>VIII</v>
          </cell>
          <cell r="D9358">
            <v>22</v>
          </cell>
          <cell r="E9358">
            <v>108</v>
          </cell>
          <cell r="F9358">
            <v>8.51</v>
          </cell>
          <cell r="G9358">
            <v>7.57</v>
          </cell>
          <cell r="H9358">
            <v>0.85</v>
          </cell>
          <cell r="I9358">
            <v>8.42</v>
          </cell>
          <cell r="J9358">
            <v>0.9399999999999995</v>
          </cell>
        </row>
        <row r="9359">
          <cell r="A9359" t="str">
            <v>არყის ხეVIII112</v>
          </cell>
          <cell r="B9359" t="str">
            <v>არყის ხე</v>
          </cell>
          <cell r="C9359" t="str">
            <v>VIII</v>
          </cell>
          <cell r="D9359">
            <v>22</v>
          </cell>
          <cell r="E9359">
            <v>112</v>
          </cell>
          <cell r="F9359">
            <v>9.18</v>
          </cell>
          <cell r="G9359">
            <v>8.1300000000000008</v>
          </cell>
          <cell r="H9359">
            <v>0.92</v>
          </cell>
          <cell r="I9359">
            <v>9.0500000000000007</v>
          </cell>
          <cell r="J9359">
            <v>1.0499999999999989</v>
          </cell>
        </row>
        <row r="9360">
          <cell r="A9360" t="str">
            <v>არყის ხეVIII116</v>
          </cell>
          <cell r="B9360" t="str">
            <v>არყის ხე</v>
          </cell>
          <cell r="C9360" t="str">
            <v>VIII</v>
          </cell>
          <cell r="D9360">
            <v>22</v>
          </cell>
          <cell r="E9360">
            <v>116</v>
          </cell>
          <cell r="F9360">
            <v>9.8699999999999992</v>
          </cell>
          <cell r="G9360">
            <v>8.7200000000000006</v>
          </cell>
          <cell r="H9360">
            <v>0.99</v>
          </cell>
          <cell r="I9360">
            <v>9.7100000000000009</v>
          </cell>
          <cell r="J9360">
            <v>1.1499999999999986</v>
          </cell>
        </row>
        <row r="9361">
          <cell r="A9361" t="str">
            <v>არყის ხეIX8</v>
          </cell>
          <cell r="B9361" t="str">
            <v>არყის ხე</v>
          </cell>
          <cell r="C9361" t="str">
            <v>IX</v>
          </cell>
          <cell r="D9361">
            <v>8</v>
          </cell>
          <cell r="E9361">
            <v>8</v>
          </cell>
          <cell r="F9361">
            <v>0.02</v>
          </cell>
          <cell r="G9361">
            <v>0.02</v>
          </cell>
          <cell r="H9361">
            <v>0.02</v>
          </cell>
          <cell r="I9361">
            <v>0.04</v>
          </cell>
          <cell r="J9361">
            <v>0</v>
          </cell>
        </row>
        <row r="9362">
          <cell r="A9362" t="str">
            <v>არყის ხეIX10</v>
          </cell>
          <cell r="B9362" t="str">
            <v>არყის ხე</v>
          </cell>
          <cell r="C9362" t="str">
            <v>IX</v>
          </cell>
          <cell r="D9362">
            <v>8.5</v>
          </cell>
          <cell r="E9362">
            <v>10</v>
          </cell>
          <cell r="F9362">
            <v>3.3000000000000002E-2</v>
          </cell>
          <cell r="G9362">
            <v>0.03</v>
          </cell>
          <cell r="H9362">
            <v>0</v>
          </cell>
          <cell r="I9362">
            <v>0.03</v>
          </cell>
          <cell r="J9362">
            <v>3.0000000000000027E-3</v>
          </cell>
        </row>
        <row r="9363">
          <cell r="A9363" t="str">
            <v>არყის ხეIX12</v>
          </cell>
          <cell r="B9363" t="str">
            <v>არყის ხე</v>
          </cell>
          <cell r="C9363" t="str">
            <v>IX</v>
          </cell>
          <cell r="D9363">
            <v>9</v>
          </cell>
          <cell r="E9363">
            <v>12</v>
          </cell>
          <cell r="F9363">
            <v>0.05</v>
          </cell>
          <cell r="G9363">
            <v>0.04</v>
          </cell>
          <cell r="H9363">
            <v>0.01</v>
          </cell>
          <cell r="I9363">
            <v>0.05</v>
          </cell>
          <cell r="J9363">
            <v>1.0000000000000002E-2</v>
          </cell>
        </row>
        <row r="9364">
          <cell r="A9364" t="str">
            <v>არყის ხეIX14</v>
          </cell>
          <cell r="B9364" t="str">
            <v>არყის ხე</v>
          </cell>
          <cell r="C9364" t="str">
            <v>IX</v>
          </cell>
          <cell r="D9364">
            <v>9.5</v>
          </cell>
          <cell r="E9364">
            <v>14</v>
          </cell>
          <cell r="F9364">
            <v>7.0999999999999994E-2</v>
          </cell>
          <cell r="G9364">
            <v>0.06</v>
          </cell>
          <cell r="H9364">
            <v>0.01</v>
          </cell>
          <cell r="I9364">
            <v>6.9999999999999993E-2</v>
          </cell>
          <cell r="J9364">
            <v>1.0999999999999996E-2</v>
          </cell>
        </row>
        <row r="9365">
          <cell r="A9365" t="str">
            <v>არყის ხეIX16</v>
          </cell>
          <cell r="B9365" t="str">
            <v>არყის ხე</v>
          </cell>
          <cell r="C9365" t="str">
            <v>IX</v>
          </cell>
          <cell r="D9365">
            <v>10</v>
          </cell>
          <cell r="E9365">
            <v>16</v>
          </cell>
          <cell r="F9365">
            <v>9.7000000000000003E-2</v>
          </cell>
          <cell r="G9365">
            <v>0.08</v>
          </cell>
          <cell r="H9365">
            <v>0.01</v>
          </cell>
          <cell r="I9365">
            <v>0.09</v>
          </cell>
          <cell r="J9365">
            <v>1.7000000000000001E-2</v>
          </cell>
        </row>
        <row r="9366">
          <cell r="A9366" t="str">
            <v>არყის ხეIX20</v>
          </cell>
          <cell r="B9366" t="str">
            <v>არყის ხე</v>
          </cell>
          <cell r="C9366" t="str">
            <v>IX</v>
          </cell>
          <cell r="D9366">
            <v>11</v>
          </cell>
          <cell r="E9366">
            <v>20</v>
          </cell>
          <cell r="F9366">
            <v>0.16</v>
          </cell>
          <cell r="G9366">
            <v>0.14000000000000001</v>
          </cell>
          <cell r="H9366">
            <v>0.02</v>
          </cell>
          <cell r="I9366">
            <v>0.16</v>
          </cell>
          <cell r="J9366">
            <v>1.999999999999999E-2</v>
          </cell>
        </row>
        <row r="9367">
          <cell r="A9367" t="str">
            <v>არყის ხეIX24</v>
          </cell>
          <cell r="B9367" t="str">
            <v>არყის ხე</v>
          </cell>
          <cell r="C9367" t="str">
            <v>IX</v>
          </cell>
          <cell r="D9367">
            <v>12</v>
          </cell>
          <cell r="E9367">
            <v>24</v>
          </cell>
          <cell r="F9367">
            <v>0.25</v>
          </cell>
          <cell r="G9367">
            <v>0.22</v>
          </cell>
          <cell r="H9367">
            <v>0.03</v>
          </cell>
          <cell r="I9367">
            <v>0.25</v>
          </cell>
          <cell r="J9367">
            <v>0.03</v>
          </cell>
        </row>
        <row r="9368">
          <cell r="A9368" t="str">
            <v>არყის ხეIX28</v>
          </cell>
          <cell r="B9368" t="str">
            <v>არყის ხე</v>
          </cell>
          <cell r="C9368" t="str">
            <v>IX</v>
          </cell>
          <cell r="D9368">
            <v>13</v>
          </cell>
          <cell r="E9368">
            <v>28</v>
          </cell>
          <cell r="F9368">
            <v>0.36</v>
          </cell>
          <cell r="G9368">
            <v>0.32</v>
          </cell>
          <cell r="H9368">
            <v>0.04</v>
          </cell>
          <cell r="I9368">
            <v>0.36</v>
          </cell>
          <cell r="J9368">
            <v>3.999999999999998E-2</v>
          </cell>
        </row>
        <row r="9369">
          <cell r="A9369" t="str">
            <v>არყის ხეIX32</v>
          </cell>
          <cell r="B9369" t="str">
            <v>არყის ხე</v>
          </cell>
          <cell r="C9369" t="str">
            <v>IX</v>
          </cell>
          <cell r="D9369">
            <v>13.5</v>
          </cell>
          <cell r="E9369">
            <v>32</v>
          </cell>
          <cell r="F9369">
            <v>0.5</v>
          </cell>
          <cell r="G9369">
            <v>0.44</v>
          </cell>
          <cell r="H9369">
            <v>0.05</v>
          </cell>
          <cell r="I9369">
            <v>0.49</v>
          </cell>
          <cell r="J9369">
            <v>0.06</v>
          </cell>
        </row>
        <row r="9370">
          <cell r="A9370" t="str">
            <v>არყის ხეIX36</v>
          </cell>
          <cell r="B9370" t="str">
            <v>არყის ხე</v>
          </cell>
          <cell r="C9370" t="str">
            <v>IX</v>
          </cell>
          <cell r="D9370">
            <v>14.5</v>
          </cell>
          <cell r="E9370">
            <v>36</v>
          </cell>
          <cell r="F9370">
            <v>0.66</v>
          </cell>
          <cell r="G9370">
            <v>0.59</v>
          </cell>
          <cell r="H9370">
            <v>7.0000000000000007E-2</v>
          </cell>
          <cell r="I9370">
            <v>0.65999999999999992</v>
          </cell>
          <cell r="J9370">
            <v>7.0000000000000062E-2</v>
          </cell>
        </row>
        <row r="9371">
          <cell r="A9371" t="str">
            <v>არყის ხეIX40</v>
          </cell>
          <cell r="B9371" t="str">
            <v>არყის ხე</v>
          </cell>
          <cell r="C9371" t="str">
            <v>IX</v>
          </cell>
          <cell r="D9371">
            <v>15</v>
          </cell>
          <cell r="E9371">
            <v>40</v>
          </cell>
          <cell r="F9371">
            <v>0.84</v>
          </cell>
          <cell r="G9371">
            <v>0.76</v>
          </cell>
          <cell r="H9371">
            <v>0.08</v>
          </cell>
          <cell r="I9371">
            <v>0.84</v>
          </cell>
          <cell r="J9371">
            <v>7.999999999999996E-2</v>
          </cell>
        </row>
        <row r="9372">
          <cell r="A9372" t="str">
            <v>არყის ხეIX44</v>
          </cell>
          <cell r="B9372" t="str">
            <v>არყის ხე</v>
          </cell>
          <cell r="C9372" t="str">
            <v>IX</v>
          </cell>
          <cell r="D9372">
            <v>15.5</v>
          </cell>
          <cell r="E9372">
            <v>44</v>
          </cell>
          <cell r="F9372">
            <v>1.06</v>
          </cell>
          <cell r="G9372">
            <v>0.96</v>
          </cell>
          <cell r="H9372">
            <v>0.11</v>
          </cell>
          <cell r="I9372">
            <v>1.07</v>
          </cell>
          <cell r="J9372">
            <v>0.10000000000000009</v>
          </cell>
        </row>
        <row r="9373">
          <cell r="A9373" t="str">
            <v>არყის ხეIX48</v>
          </cell>
          <cell r="B9373" t="str">
            <v>არყის ხე</v>
          </cell>
          <cell r="C9373" t="str">
            <v>IX</v>
          </cell>
          <cell r="D9373">
            <v>16</v>
          </cell>
          <cell r="E9373">
            <v>48</v>
          </cell>
          <cell r="F9373">
            <v>1.29</v>
          </cell>
          <cell r="G9373">
            <v>1.17</v>
          </cell>
          <cell r="H9373">
            <v>0.13</v>
          </cell>
          <cell r="I9373">
            <v>1.2999999999999998</v>
          </cell>
          <cell r="J9373">
            <v>0.12000000000000011</v>
          </cell>
        </row>
        <row r="9374">
          <cell r="A9374" t="str">
            <v>არყის ხეIX52</v>
          </cell>
          <cell r="B9374" t="str">
            <v>არყის ხე</v>
          </cell>
          <cell r="C9374" t="str">
            <v>IX</v>
          </cell>
          <cell r="D9374">
            <v>16.5</v>
          </cell>
          <cell r="E9374">
            <v>52</v>
          </cell>
          <cell r="F9374">
            <v>1.56</v>
          </cell>
          <cell r="G9374">
            <v>1.42</v>
          </cell>
          <cell r="H9374">
            <v>0.16</v>
          </cell>
          <cell r="I9374">
            <v>1.5799999999999998</v>
          </cell>
          <cell r="J9374">
            <v>0.14000000000000012</v>
          </cell>
        </row>
        <row r="9375">
          <cell r="A9375" t="str">
            <v>არყის ხეIX56</v>
          </cell>
          <cell r="B9375" t="str">
            <v>არყის ხე</v>
          </cell>
          <cell r="C9375" t="str">
            <v>IX</v>
          </cell>
          <cell r="D9375">
            <v>17</v>
          </cell>
          <cell r="E9375">
            <v>56</v>
          </cell>
          <cell r="F9375">
            <v>1.85</v>
          </cell>
          <cell r="G9375">
            <v>1.68</v>
          </cell>
          <cell r="H9375">
            <v>0.19</v>
          </cell>
          <cell r="I9375">
            <v>1.8699999999999999</v>
          </cell>
          <cell r="J9375">
            <v>0.17000000000000015</v>
          </cell>
        </row>
        <row r="9376">
          <cell r="A9376" t="str">
            <v>არყის ხეIX60</v>
          </cell>
          <cell r="B9376" t="str">
            <v>არყის ხე</v>
          </cell>
          <cell r="C9376" t="str">
            <v>IX</v>
          </cell>
          <cell r="D9376">
            <v>17.5</v>
          </cell>
          <cell r="E9376">
            <v>60</v>
          </cell>
          <cell r="F9376">
            <v>2.16</v>
          </cell>
          <cell r="G9376">
            <v>1.97</v>
          </cell>
          <cell r="H9376">
            <v>0.22</v>
          </cell>
          <cell r="I9376">
            <v>2.19</v>
          </cell>
          <cell r="J9376">
            <v>0.19000000000000017</v>
          </cell>
        </row>
        <row r="9377">
          <cell r="A9377" t="str">
            <v>არყის ხეIX64</v>
          </cell>
          <cell r="B9377" t="str">
            <v>არყის ხე</v>
          </cell>
          <cell r="C9377" t="str">
            <v>IX</v>
          </cell>
          <cell r="D9377">
            <v>18</v>
          </cell>
          <cell r="E9377">
            <v>64</v>
          </cell>
          <cell r="F9377">
            <v>2.5099999999999998</v>
          </cell>
          <cell r="G9377">
            <v>2.2799999999999998</v>
          </cell>
          <cell r="H9377">
            <v>0.25</v>
          </cell>
          <cell r="I9377">
            <v>2.5299999999999998</v>
          </cell>
          <cell r="J9377">
            <v>0.22999999999999998</v>
          </cell>
        </row>
        <row r="9378">
          <cell r="A9378" t="str">
            <v>არყის ხეIX68</v>
          </cell>
          <cell r="B9378" t="str">
            <v>არყის ხე</v>
          </cell>
          <cell r="C9378" t="str">
            <v>IX</v>
          </cell>
          <cell r="D9378">
            <v>18</v>
          </cell>
          <cell r="E9378">
            <v>68</v>
          </cell>
          <cell r="F9378">
            <v>2.87</v>
          </cell>
          <cell r="G9378">
            <v>2.61</v>
          </cell>
          <cell r="H9378">
            <v>0.28999999999999998</v>
          </cell>
          <cell r="I9378">
            <v>2.9</v>
          </cell>
          <cell r="J9378">
            <v>0.26000000000000023</v>
          </cell>
        </row>
        <row r="9379">
          <cell r="A9379" t="str">
            <v>არყის ხეIX72</v>
          </cell>
          <cell r="B9379" t="str">
            <v>არყის ხე</v>
          </cell>
          <cell r="C9379" t="str">
            <v>IX</v>
          </cell>
          <cell r="D9379">
            <v>18.5</v>
          </cell>
          <cell r="E9379">
            <v>72</v>
          </cell>
          <cell r="F9379">
            <v>3.26</v>
          </cell>
          <cell r="G9379">
            <v>2.96</v>
          </cell>
          <cell r="H9379">
            <v>0.33</v>
          </cell>
          <cell r="I9379">
            <v>3.29</v>
          </cell>
          <cell r="J9379">
            <v>0.29999999999999982</v>
          </cell>
        </row>
        <row r="9380">
          <cell r="A9380" t="str">
            <v>არყის ხეIX76</v>
          </cell>
          <cell r="B9380" t="str">
            <v>არყის ხე</v>
          </cell>
          <cell r="C9380" t="str">
            <v>IX</v>
          </cell>
          <cell r="D9380">
            <v>19</v>
          </cell>
          <cell r="E9380">
            <v>76</v>
          </cell>
          <cell r="F9380">
            <v>3.67</v>
          </cell>
          <cell r="G9380">
            <v>3.33</v>
          </cell>
          <cell r="H9380">
            <v>0.37</v>
          </cell>
          <cell r="I9380">
            <v>3.7</v>
          </cell>
          <cell r="J9380">
            <v>0.33999999999999986</v>
          </cell>
        </row>
        <row r="9381">
          <cell r="A9381" t="str">
            <v>არყის ხეIX80</v>
          </cell>
          <cell r="B9381" t="str">
            <v>არყის ხე</v>
          </cell>
          <cell r="C9381" t="str">
            <v>IX</v>
          </cell>
          <cell r="D9381">
            <v>19</v>
          </cell>
          <cell r="E9381">
            <v>80</v>
          </cell>
          <cell r="F9381">
            <v>4.1100000000000003</v>
          </cell>
          <cell r="G9381">
            <v>3.72</v>
          </cell>
          <cell r="H9381">
            <v>0.41</v>
          </cell>
          <cell r="I9381">
            <v>4.13</v>
          </cell>
          <cell r="J9381">
            <v>0.39000000000000012</v>
          </cell>
        </row>
        <row r="9382">
          <cell r="A9382" t="str">
            <v>არყის ხეIX84</v>
          </cell>
          <cell r="B9382" t="str">
            <v>არყის ხე</v>
          </cell>
          <cell r="C9382" t="str">
            <v>IX</v>
          </cell>
          <cell r="D9382">
            <v>19</v>
          </cell>
          <cell r="E9382">
            <v>84</v>
          </cell>
          <cell r="F9382">
            <v>4.57</v>
          </cell>
          <cell r="G9382">
            <v>4.13</v>
          </cell>
          <cell r="H9382">
            <v>0.46</v>
          </cell>
          <cell r="I9382">
            <v>4.59</v>
          </cell>
          <cell r="J9382">
            <v>0.44000000000000039</v>
          </cell>
        </row>
        <row r="9383">
          <cell r="A9383" t="str">
            <v>არყის ხეIX88</v>
          </cell>
          <cell r="B9383" t="str">
            <v>არყის ხე</v>
          </cell>
          <cell r="C9383" t="str">
            <v>IX</v>
          </cell>
          <cell r="D9383">
            <v>19.5</v>
          </cell>
          <cell r="E9383">
            <v>88</v>
          </cell>
          <cell r="F9383">
            <v>5.05</v>
          </cell>
          <cell r="G9383">
            <v>4.5599999999999996</v>
          </cell>
          <cell r="H9383">
            <v>0.51</v>
          </cell>
          <cell r="I9383">
            <v>5.0699999999999994</v>
          </cell>
          <cell r="J9383">
            <v>0.49000000000000021</v>
          </cell>
        </row>
        <row r="9384">
          <cell r="A9384" t="str">
            <v>არყის ხეIX92</v>
          </cell>
          <cell r="B9384" t="str">
            <v>არყის ხე</v>
          </cell>
          <cell r="C9384" t="str">
            <v>IX</v>
          </cell>
          <cell r="D9384">
            <v>19.5</v>
          </cell>
          <cell r="E9384">
            <v>92</v>
          </cell>
          <cell r="F9384">
            <v>5.55</v>
          </cell>
          <cell r="G9384">
            <v>4.99</v>
          </cell>
          <cell r="H9384">
            <v>0.56000000000000005</v>
          </cell>
          <cell r="I9384">
            <v>5.5500000000000007</v>
          </cell>
          <cell r="J9384">
            <v>0.55999999999999961</v>
          </cell>
        </row>
        <row r="9385">
          <cell r="A9385" t="str">
            <v>ბალამწარაI8</v>
          </cell>
          <cell r="B9385" t="str">
            <v>ბალამწარა</v>
          </cell>
          <cell r="C9385" t="str">
            <v>I</v>
          </cell>
          <cell r="D9385">
            <v>13</v>
          </cell>
          <cell r="E9385">
            <v>8</v>
          </cell>
          <cell r="F9385">
            <v>3.2000000000000001E-2</v>
          </cell>
          <cell r="G9385">
            <v>0.03</v>
          </cell>
          <cell r="H9385">
            <v>0</v>
          </cell>
          <cell r="I9385">
            <v>0.03</v>
          </cell>
          <cell r="J9385">
            <v>2.0000000000000018E-3</v>
          </cell>
        </row>
        <row r="9386">
          <cell r="A9386" t="str">
            <v>ბალამწარაI12</v>
          </cell>
          <cell r="B9386" t="str">
            <v>ბალამწარა</v>
          </cell>
          <cell r="C9386" t="str">
            <v>I</v>
          </cell>
          <cell r="D9386">
            <v>17.100000000000001</v>
          </cell>
          <cell r="E9386">
            <v>12</v>
          </cell>
          <cell r="F9386">
            <v>9.1999999999999998E-2</v>
          </cell>
          <cell r="G9386">
            <v>0.08</v>
          </cell>
          <cell r="H9386">
            <v>0.01</v>
          </cell>
          <cell r="I9386">
            <v>0.09</v>
          </cell>
          <cell r="J9386">
            <v>1.1999999999999997E-2</v>
          </cell>
        </row>
        <row r="9387">
          <cell r="A9387" t="str">
            <v>ბალამწარაI16</v>
          </cell>
          <cell r="B9387" t="str">
            <v>ბალამწარა</v>
          </cell>
          <cell r="C9387" t="str">
            <v>I</v>
          </cell>
          <cell r="D9387">
            <v>19.399999999999999</v>
          </cell>
          <cell r="E9387">
            <v>16</v>
          </cell>
          <cell r="F9387">
            <v>0.182</v>
          </cell>
          <cell r="G9387">
            <v>0.16</v>
          </cell>
          <cell r="H9387">
            <v>0.02</v>
          </cell>
          <cell r="I9387">
            <v>0.18</v>
          </cell>
          <cell r="J9387">
            <v>2.1999999999999992E-2</v>
          </cell>
        </row>
        <row r="9388">
          <cell r="A9388" t="str">
            <v>ბალამწარაI20</v>
          </cell>
          <cell r="B9388" t="str">
            <v>ბალამწარა</v>
          </cell>
          <cell r="C9388" t="str">
            <v>I</v>
          </cell>
          <cell r="D9388">
            <v>21.2</v>
          </cell>
          <cell r="E9388">
            <v>20</v>
          </cell>
          <cell r="F9388">
            <v>0.31</v>
          </cell>
          <cell r="G9388">
            <v>0.27</v>
          </cell>
          <cell r="H9388">
            <v>0.03</v>
          </cell>
          <cell r="I9388">
            <v>0.30000000000000004</v>
          </cell>
          <cell r="J9388">
            <v>3.999999999999998E-2</v>
          </cell>
        </row>
        <row r="9389">
          <cell r="A9389" t="str">
            <v>ბალამწარაI24</v>
          </cell>
          <cell r="B9389" t="str">
            <v>ბალამწარა</v>
          </cell>
          <cell r="C9389" t="str">
            <v>I</v>
          </cell>
          <cell r="D9389">
            <v>22.5</v>
          </cell>
          <cell r="E9389">
            <v>24</v>
          </cell>
          <cell r="F9389">
            <v>0.47</v>
          </cell>
          <cell r="G9389">
            <v>0.41</v>
          </cell>
          <cell r="H9389">
            <v>0.05</v>
          </cell>
          <cell r="I9389">
            <v>0.45999999999999996</v>
          </cell>
          <cell r="J9389">
            <v>0.06</v>
          </cell>
        </row>
        <row r="9390">
          <cell r="A9390" t="str">
            <v>ბალამწარაI28</v>
          </cell>
          <cell r="B9390" t="str">
            <v>ბალამწარა</v>
          </cell>
          <cell r="C9390" t="str">
            <v>I</v>
          </cell>
          <cell r="D9390">
            <v>23.6</v>
          </cell>
          <cell r="E9390">
            <v>28</v>
          </cell>
          <cell r="F9390">
            <v>0.66</v>
          </cell>
          <cell r="G9390">
            <v>0.59</v>
          </cell>
          <cell r="H9390">
            <v>7.0000000000000007E-2</v>
          </cell>
          <cell r="I9390">
            <v>0.65999999999999992</v>
          </cell>
          <cell r="J9390">
            <v>7.0000000000000062E-2</v>
          </cell>
        </row>
        <row r="9391">
          <cell r="A9391" t="str">
            <v>ბალამწარაI32</v>
          </cell>
          <cell r="B9391" t="str">
            <v>ბალამწარა</v>
          </cell>
          <cell r="C9391" t="str">
            <v>I</v>
          </cell>
          <cell r="D9391">
            <v>24.5</v>
          </cell>
          <cell r="E9391">
            <v>32</v>
          </cell>
          <cell r="F9391">
            <v>0.89</v>
          </cell>
          <cell r="G9391">
            <v>0.8</v>
          </cell>
          <cell r="H9391">
            <v>0.09</v>
          </cell>
          <cell r="I9391">
            <v>0.89</v>
          </cell>
          <cell r="J9391">
            <v>8.9999999999999969E-2</v>
          </cell>
        </row>
        <row r="9392">
          <cell r="A9392" t="str">
            <v>ბალამწარაI36</v>
          </cell>
          <cell r="B9392" t="str">
            <v>ბალამწარა</v>
          </cell>
          <cell r="C9392" t="str">
            <v>I</v>
          </cell>
          <cell r="D9392">
            <v>25.2</v>
          </cell>
          <cell r="E9392">
            <v>36</v>
          </cell>
          <cell r="F9392">
            <v>1.1599999999999999</v>
          </cell>
          <cell r="G9392">
            <v>1.05</v>
          </cell>
          <cell r="H9392">
            <v>0.12</v>
          </cell>
          <cell r="I9392">
            <v>1.17</v>
          </cell>
          <cell r="J9392">
            <v>0.10999999999999988</v>
          </cell>
        </row>
        <row r="9393">
          <cell r="A9393" t="str">
            <v>ბალამწარაI40</v>
          </cell>
          <cell r="B9393" t="str">
            <v>ბალამწარა</v>
          </cell>
          <cell r="C9393" t="str">
            <v>I</v>
          </cell>
          <cell r="D9393">
            <v>25.9</v>
          </cell>
          <cell r="E9393">
            <v>40</v>
          </cell>
          <cell r="F9393">
            <v>1.47</v>
          </cell>
          <cell r="G9393">
            <v>1.33</v>
          </cell>
          <cell r="H9393">
            <v>0.15</v>
          </cell>
          <cell r="I9393">
            <v>1.48</v>
          </cell>
          <cell r="J9393">
            <v>0.1399999999999999</v>
          </cell>
        </row>
        <row r="9394">
          <cell r="A9394" t="str">
            <v>ბალამწარაI44</v>
          </cell>
          <cell r="B9394" t="str">
            <v>ბალამწარა</v>
          </cell>
          <cell r="C9394" t="str">
            <v>I</v>
          </cell>
          <cell r="D9394">
            <v>26.6</v>
          </cell>
          <cell r="E9394">
            <v>44</v>
          </cell>
          <cell r="F9394">
            <v>1.81</v>
          </cell>
          <cell r="G9394">
            <v>1.64</v>
          </cell>
          <cell r="H9394">
            <v>0.18</v>
          </cell>
          <cell r="I9394">
            <v>1.8199999999999998</v>
          </cell>
          <cell r="J9394">
            <v>0.17000000000000015</v>
          </cell>
        </row>
        <row r="9395">
          <cell r="A9395" t="str">
            <v>ბალამწარაI48</v>
          </cell>
          <cell r="B9395" t="str">
            <v>ბალამწარა</v>
          </cell>
          <cell r="C9395" t="str">
            <v>I</v>
          </cell>
          <cell r="D9395">
            <v>27.1</v>
          </cell>
          <cell r="E9395">
            <v>48</v>
          </cell>
          <cell r="F9395">
            <v>2.2000000000000002</v>
          </cell>
          <cell r="G9395">
            <v>2.0099999999999998</v>
          </cell>
          <cell r="H9395">
            <v>0.22</v>
          </cell>
          <cell r="I9395">
            <v>2.23</v>
          </cell>
          <cell r="J9395">
            <v>0.19000000000000039</v>
          </cell>
        </row>
        <row r="9396">
          <cell r="A9396" t="str">
            <v>ბალამწარაI52</v>
          </cell>
          <cell r="B9396" t="str">
            <v>ბალამწარა</v>
          </cell>
          <cell r="C9396" t="str">
            <v>I</v>
          </cell>
          <cell r="D9396">
            <v>27.7</v>
          </cell>
          <cell r="E9396">
            <v>52</v>
          </cell>
          <cell r="F9396">
            <v>2.64</v>
          </cell>
          <cell r="G9396">
            <v>2.4</v>
          </cell>
          <cell r="H9396">
            <v>0.26</v>
          </cell>
          <cell r="I9396">
            <v>2.66</v>
          </cell>
          <cell r="J9396">
            <v>0.24000000000000021</v>
          </cell>
        </row>
        <row r="9397">
          <cell r="A9397" t="str">
            <v>ბალამწარაI56</v>
          </cell>
          <cell r="B9397" t="str">
            <v>ბალამწარა</v>
          </cell>
          <cell r="C9397" t="str">
            <v>I</v>
          </cell>
          <cell r="D9397">
            <v>28.1</v>
          </cell>
          <cell r="E9397">
            <v>56</v>
          </cell>
          <cell r="F9397">
            <v>3.09</v>
          </cell>
          <cell r="G9397">
            <v>2.82</v>
          </cell>
          <cell r="H9397">
            <v>0.31</v>
          </cell>
          <cell r="I9397">
            <v>3.13</v>
          </cell>
          <cell r="J9397">
            <v>0.27</v>
          </cell>
        </row>
        <row r="9398">
          <cell r="A9398" t="str">
            <v>ბალამწარაI60</v>
          </cell>
          <cell r="B9398" t="str">
            <v>ბალამწარა</v>
          </cell>
          <cell r="C9398" t="str">
            <v>I</v>
          </cell>
          <cell r="D9398">
            <v>28.6</v>
          </cell>
          <cell r="E9398">
            <v>60</v>
          </cell>
          <cell r="F9398">
            <v>3.61</v>
          </cell>
          <cell r="G9398">
            <v>3.29</v>
          </cell>
          <cell r="H9398">
            <v>0.36</v>
          </cell>
          <cell r="I9398">
            <v>3.65</v>
          </cell>
          <cell r="J9398">
            <v>0.31999999999999984</v>
          </cell>
        </row>
        <row r="9399">
          <cell r="A9399" t="str">
            <v>ბალამწარაI64</v>
          </cell>
          <cell r="B9399" t="str">
            <v>ბალამწარა</v>
          </cell>
          <cell r="C9399" t="str">
            <v>I</v>
          </cell>
          <cell r="D9399">
            <v>29</v>
          </cell>
          <cell r="E9399">
            <v>64</v>
          </cell>
          <cell r="F9399">
            <v>4.1500000000000004</v>
          </cell>
          <cell r="G9399">
            <v>3.8</v>
          </cell>
          <cell r="H9399">
            <v>0.42</v>
          </cell>
          <cell r="I9399">
            <v>4.22</v>
          </cell>
          <cell r="J9399">
            <v>0.35000000000000053</v>
          </cell>
        </row>
        <row r="9400">
          <cell r="A9400" t="str">
            <v>ბალამწარაI68</v>
          </cell>
          <cell r="B9400" t="str">
            <v>ბალამწარა</v>
          </cell>
          <cell r="C9400" t="str">
            <v>I</v>
          </cell>
          <cell r="D9400">
            <v>29.3</v>
          </cell>
          <cell r="E9400">
            <v>68</v>
          </cell>
          <cell r="F9400">
            <v>4.74</v>
          </cell>
          <cell r="G9400">
            <v>4.33</v>
          </cell>
          <cell r="H9400">
            <v>0.47</v>
          </cell>
          <cell r="I9400">
            <v>4.8</v>
          </cell>
          <cell r="J9400">
            <v>0.41000000000000014</v>
          </cell>
        </row>
        <row r="9401">
          <cell r="A9401" t="str">
            <v>ბალამწარაI72</v>
          </cell>
          <cell r="B9401" t="str">
            <v>ბალამწარა</v>
          </cell>
          <cell r="C9401" t="str">
            <v>I</v>
          </cell>
          <cell r="D9401">
            <v>29.7</v>
          </cell>
          <cell r="E9401">
            <v>72</v>
          </cell>
          <cell r="F9401">
            <v>5.39</v>
          </cell>
          <cell r="G9401">
            <v>4.92</v>
          </cell>
          <cell r="H9401">
            <v>0.54</v>
          </cell>
          <cell r="I9401">
            <v>5.46</v>
          </cell>
          <cell r="J9401">
            <v>0.46999999999999975</v>
          </cell>
        </row>
        <row r="9402">
          <cell r="A9402" t="str">
            <v>ბალამწარაI76</v>
          </cell>
          <cell r="B9402" t="str">
            <v>ბალამწარა</v>
          </cell>
          <cell r="C9402" t="str">
            <v>I</v>
          </cell>
          <cell r="D9402">
            <v>30</v>
          </cell>
          <cell r="E9402">
            <v>76</v>
          </cell>
          <cell r="F9402">
            <v>6.05</v>
          </cell>
          <cell r="G9402">
            <v>5.53</v>
          </cell>
          <cell r="H9402">
            <v>0.61</v>
          </cell>
          <cell r="I9402">
            <v>6.1400000000000006</v>
          </cell>
          <cell r="J9402">
            <v>0.51999999999999957</v>
          </cell>
        </row>
        <row r="9403">
          <cell r="A9403" t="str">
            <v>ბალამწარაI80</v>
          </cell>
          <cell r="B9403" t="str">
            <v>ბალამწარა</v>
          </cell>
          <cell r="C9403" t="str">
            <v>I</v>
          </cell>
          <cell r="D9403">
            <v>30.4</v>
          </cell>
          <cell r="E9403">
            <v>80</v>
          </cell>
          <cell r="F9403">
            <v>6.8</v>
          </cell>
          <cell r="G9403">
            <v>6.22</v>
          </cell>
          <cell r="H9403">
            <v>0.68</v>
          </cell>
          <cell r="I9403">
            <v>6.8999999999999995</v>
          </cell>
          <cell r="J9403">
            <v>0.58000000000000007</v>
          </cell>
        </row>
        <row r="9404">
          <cell r="A9404" t="str">
            <v>ბალამწარაI84</v>
          </cell>
          <cell r="B9404" t="str">
            <v>ბალამწარა</v>
          </cell>
          <cell r="C9404" t="str">
            <v>I</v>
          </cell>
          <cell r="D9404">
            <v>30.7</v>
          </cell>
          <cell r="E9404">
            <v>84</v>
          </cell>
          <cell r="F9404">
            <v>7.55</v>
          </cell>
          <cell r="G9404">
            <v>6.91</v>
          </cell>
          <cell r="H9404">
            <v>0.76</v>
          </cell>
          <cell r="I9404">
            <v>7.67</v>
          </cell>
          <cell r="J9404">
            <v>0.63999999999999968</v>
          </cell>
        </row>
        <row r="9405">
          <cell r="A9405" t="str">
            <v>ბალამწარაI88</v>
          </cell>
          <cell r="B9405" t="str">
            <v>ბალამწარა</v>
          </cell>
          <cell r="C9405" t="str">
            <v>I</v>
          </cell>
          <cell r="D9405">
            <v>31</v>
          </cell>
          <cell r="E9405">
            <v>88</v>
          </cell>
          <cell r="F9405">
            <v>8.3800000000000008</v>
          </cell>
          <cell r="G9405">
            <v>7.66</v>
          </cell>
          <cell r="H9405">
            <v>0.84</v>
          </cell>
          <cell r="I9405">
            <v>8.5</v>
          </cell>
          <cell r="J9405">
            <v>0.72000000000000064</v>
          </cell>
        </row>
        <row r="9406">
          <cell r="A9406" t="str">
            <v>ბალამწარაI92</v>
          </cell>
          <cell r="B9406" t="str">
            <v>ბალამწარა</v>
          </cell>
          <cell r="C9406" t="str">
            <v>I</v>
          </cell>
          <cell r="D9406">
            <v>31.2</v>
          </cell>
          <cell r="E9406">
            <v>92</v>
          </cell>
          <cell r="F9406">
            <v>9.2200000000000006</v>
          </cell>
          <cell r="G9406">
            <v>8.44</v>
          </cell>
          <cell r="H9406">
            <v>0.92</v>
          </cell>
          <cell r="I9406">
            <v>9.36</v>
          </cell>
          <cell r="J9406">
            <v>0.78000000000000114</v>
          </cell>
        </row>
        <row r="9407">
          <cell r="A9407" t="str">
            <v>ბალამწარაII8</v>
          </cell>
          <cell r="B9407" t="str">
            <v>ბალამწარა</v>
          </cell>
          <cell r="C9407" t="str">
            <v>II</v>
          </cell>
          <cell r="D9407">
            <v>11.4</v>
          </cell>
          <cell r="E9407">
            <v>8</v>
          </cell>
          <cell r="F9407">
            <v>0.03</v>
          </cell>
          <cell r="G9407">
            <v>0.02</v>
          </cell>
          <cell r="H9407">
            <v>0</v>
          </cell>
          <cell r="I9407">
            <v>0.02</v>
          </cell>
          <cell r="J9407">
            <v>9.9999999999999985E-3</v>
          </cell>
        </row>
        <row r="9408">
          <cell r="A9408" t="str">
            <v>ბალამწარაII12</v>
          </cell>
          <cell r="B9408" t="str">
            <v>ბალამწარა</v>
          </cell>
          <cell r="C9408" t="str">
            <v>II</v>
          </cell>
          <cell r="D9408">
            <v>15.1</v>
          </cell>
          <cell r="E9408">
            <v>12</v>
          </cell>
          <cell r="F9408">
            <v>0.08</v>
          </cell>
          <cell r="G9408">
            <v>0.06</v>
          </cell>
          <cell r="H9408">
            <v>0.01</v>
          </cell>
          <cell r="I9408">
            <v>6.9999999999999993E-2</v>
          </cell>
          <cell r="J9408">
            <v>2.0000000000000004E-2</v>
          </cell>
        </row>
        <row r="9409">
          <cell r="A9409" t="str">
            <v>ბალამწარაII16</v>
          </cell>
          <cell r="B9409" t="str">
            <v>ბალამწარა</v>
          </cell>
          <cell r="C9409" t="str">
            <v>II</v>
          </cell>
          <cell r="D9409">
            <v>17.2</v>
          </cell>
          <cell r="E9409">
            <v>16</v>
          </cell>
          <cell r="F9409">
            <v>0.16</v>
          </cell>
          <cell r="G9409">
            <v>0.14000000000000001</v>
          </cell>
          <cell r="H9409">
            <v>0.02</v>
          </cell>
          <cell r="I9409">
            <v>0.16</v>
          </cell>
          <cell r="J9409">
            <v>1.999999999999999E-2</v>
          </cell>
        </row>
        <row r="9410">
          <cell r="A9410" t="str">
            <v>ბალამწარაII20</v>
          </cell>
          <cell r="B9410" t="str">
            <v>ბალამწარა</v>
          </cell>
          <cell r="C9410" t="str">
            <v>II</v>
          </cell>
          <cell r="D9410">
            <v>18.8</v>
          </cell>
          <cell r="E9410">
            <v>20</v>
          </cell>
          <cell r="F9410">
            <v>0.27</v>
          </cell>
          <cell r="G9410">
            <v>0.24</v>
          </cell>
          <cell r="H9410">
            <v>0.03</v>
          </cell>
          <cell r="I9410">
            <v>0.27</v>
          </cell>
          <cell r="J9410">
            <v>3.0000000000000027E-2</v>
          </cell>
        </row>
        <row r="9411">
          <cell r="A9411" t="str">
            <v>ბალამწარაII24</v>
          </cell>
          <cell r="B9411" t="str">
            <v>ბალამწარა</v>
          </cell>
          <cell r="C9411" t="str">
            <v>II</v>
          </cell>
          <cell r="D9411">
            <v>20</v>
          </cell>
          <cell r="E9411">
            <v>24</v>
          </cell>
          <cell r="F9411">
            <v>0.41</v>
          </cell>
          <cell r="G9411">
            <v>0.37</v>
          </cell>
          <cell r="H9411">
            <v>0.04</v>
          </cell>
          <cell r="I9411">
            <v>0.41</v>
          </cell>
          <cell r="J9411">
            <v>3.999999999999998E-2</v>
          </cell>
        </row>
        <row r="9412">
          <cell r="A9412" t="str">
            <v>ბალამწარაII28</v>
          </cell>
          <cell r="B9412" t="str">
            <v>ბალამწარა</v>
          </cell>
          <cell r="C9412" t="str">
            <v>II</v>
          </cell>
          <cell r="D9412">
            <v>21</v>
          </cell>
          <cell r="E9412">
            <v>28</v>
          </cell>
          <cell r="F9412">
            <v>0.59</v>
          </cell>
          <cell r="G9412">
            <v>0.53</v>
          </cell>
          <cell r="H9412">
            <v>0.06</v>
          </cell>
          <cell r="I9412">
            <v>0.59000000000000008</v>
          </cell>
          <cell r="J9412">
            <v>5.9999999999999942E-2</v>
          </cell>
        </row>
        <row r="9413">
          <cell r="A9413" t="str">
            <v>ბალამწარაII32</v>
          </cell>
          <cell r="B9413" t="str">
            <v>ბალამწარა</v>
          </cell>
          <cell r="C9413" t="str">
            <v>II</v>
          </cell>
          <cell r="D9413">
            <v>21.8</v>
          </cell>
          <cell r="E9413">
            <v>32</v>
          </cell>
          <cell r="F9413">
            <v>0.79</v>
          </cell>
          <cell r="G9413">
            <v>0.71</v>
          </cell>
          <cell r="H9413">
            <v>0.08</v>
          </cell>
          <cell r="I9413">
            <v>0.78999999999999992</v>
          </cell>
          <cell r="J9413">
            <v>8.0000000000000071E-2</v>
          </cell>
        </row>
        <row r="9414">
          <cell r="A9414" t="str">
            <v>ბალამწარაII36</v>
          </cell>
          <cell r="B9414" t="str">
            <v>ბალამწარა</v>
          </cell>
          <cell r="C9414" t="str">
            <v>II</v>
          </cell>
          <cell r="D9414">
            <v>22.5</v>
          </cell>
          <cell r="E9414">
            <v>36</v>
          </cell>
          <cell r="F9414">
            <v>1.03</v>
          </cell>
          <cell r="G9414">
            <v>0.92</v>
          </cell>
          <cell r="H9414">
            <v>0.1</v>
          </cell>
          <cell r="I9414">
            <v>1.02</v>
          </cell>
          <cell r="J9414">
            <v>0.10999999999999999</v>
          </cell>
        </row>
        <row r="9415">
          <cell r="A9415" t="str">
            <v>ბალამწარაII40</v>
          </cell>
          <cell r="B9415" t="str">
            <v>ბალამწარა</v>
          </cell>
          <cell r="C9415" t="str">
            <v>II</v>
          </cell>
          <cell r="D9415">
            <v>23.1</v>
          </cell>
          <cell r="E9415">
            <v>40</v>
          </cell>
          <cell r="F9415">
            <v>1.31</v>
          </cell>
          <cell r="G9415">
            <v>1.17</v>
          </cell>
          <cell r="H9415">
            <v>0.13</v>
          </cell>
          <cell r="I9415">
            <v>1.2999999999999998</v>
          </cell>
          <cell r="J9415">
            <v>0.14000000000000012</v>
          </cell>
        </row>
        <row r="9416">
          <cell r="A9416" t="str">
            <v>ბალამწარაII44</v>
          </cell>
          <cell r="B9416" t="str">
            <v>ბალამწარა</v>
          </cell>
          <cell r="C9416" t="str">
            <v>II</v>
          </cell>
          <cell r="D9416">
            <v>23.7</v>
          </cell>
          <cell r="E9416">
            <v>44</v>
          </cell>
          <cell r="F9416">
            <v>1.62</v>
          </cell>
          <cell r="G9416">
            <v>1.46</v>
          </cell>
          <cell r="H9416">
            <v>0.16</v>
          </cell>
          <cell r="I9416">
            <v>1.6199999999999999</v>
          </cell>
          <cell r="J9416">
            <v>0.16000000000000014</v>
          </cell>
        </row>
        <row r="9417">
          <cell r="A9417" t="str">
            <v>ბალამწარაII48</v>
          </cell>
          <cell r="B9417" t="str">
            <v>ბალამწარა</v>
          </cell>
          <cell r="C9417" t="str">
            <v>II</v>
          </cell>
          <cell r="D9417">
            <v>24.2</v>
          </cell>
          <cell r="E9417">
            <v>48</v>
          </cell>
          <cell r="F9417">
            <v>1.96</v>
          </cell>
          <cell r="G9417">
            <v>1.78</v>
          </cell>
          <cell r="H9417">
            <v>0.2</v>
          </cell>
          <cell r="I9417">
            <v>1.98</v>
          </cell>
          <cell r="J9417">
            <v>0.17999999999999994</v>
          </cell>
        </row>
        <row r="9418">
          <cell r="A9418" t="str">
            <v>ბალამწარაII52</v>
          </cell>
          <cell r="B9418" t="str">
            <v>ბალამწარა</v>
          </cell>
          <cell r="C9418" t="str">
            <v>II</v>
          </cell>
          <cell r="D9418">
            <v>24.7</v>
          </cell>
          <cell r="E9418">
            <v>52</v>
          </cell>
          <cell r="F9418">
            <v>2.35</v>
          </cell>
          <cell r="G9418">
            <v>2.14</v>
          </cell>
          <cell r="H9418">
            <v>0.24</v>
          </cell>
          <cell r="I9418">
            <v>2.38</v>
          </cell>
          <cell r="J9418">
            <v>0.20999999999999996</v>
          </cell>
        </row>
        <row r="9419">
          <cell r="A9419" t="str">
            <v>ბალამწარაII56</v>
          </cell>
          <cell r="B9419" t="str">
            <v>ბალამწარა</v>
          </cell>
          <cell r="C9419" t="str">
            <v>II</v>
          </cell>
          <cell r="D9419">
            <v>25.1</v>
          </cell>
          <cell r="E9419">
            <v>56</v>
          </cell>
          <cell r="F9419">
            <v>2.76</v>
          </cell>
          <cell r="G9419">
            <v>2.5</v>
          </cell>
          <cell r="H9419">
            <v>0.28000000000000003</v>
          </cell>
          <cell r="I9419">
            <v>2.7800000000000002</v>
          </cell>
          <cell r="J9419">
            <v>0.25999999999999979</v>
          </cell>
        </row>
        <row r="9420">
          <cell r="A9420" t="str">
            <v>ბალამწარაII60</v>
          </cell>
          <cell r="B9420" t="str">
            <v>ბალამწარა</v>
          </cell>
          <cell r="C9420" t="str">
            <v>II</v>
          </cell>
          <cell r="D9420">
            <v>25.5</v>
          </cell>
          <cell r="E9420">
            <v>60</v>
          </cell>
          <cell r="F9420">
            <v>3.22</v>
          </cell>
          <cell r="G9420">
            <v>2.93</v>
          </cell>
          <cell r="H9420">
            <v>0.32</v>
          </cell>
          <cell r="I9420">
            <v>3.25</v>
          </cell>
          <cell r="J9420">
            <v>0.29000000000000004</v>
          </cell>
        </row>
        <row r="9421">
          <cell r="A9421" t="str">
            <v>ბალამწარაII64</v>
          </cell>
          <cell r="B9421" t="str">
            <v>ბალამწარა</v>
          </cell>
          <cell r="C9421" t="str">
            <v>II</v>
          </cell>
          <cell r="D9421">
            <v>25.9</v>
          </cell>
          <cell r="E9421">
            <v>64</v>
          </cell>
          <cell r="F9421">
            <v>3.71</v>
          </cell>
          <cell r="G9421">
            <v>3.38</v>
          </cell>
          <cell r="H9421">
            <v>0.37</v>
          </cell>
          <cell r="I9421">
            <v>3.75</v>
          </cell>
          <cell r="J9421">
            <v>0.33000000000000007</v>
          </cell>
        </row>
        <row r="9422">
          <cell r="A9422" t="str">
            <v>ბალამწარაII68</v>
          </cell>
          <cell r="B9422" t="str">
            <v>ბალამწარა</v>
          </cell>
          <cell r="C9422" t="str">
            <v>II</v>
          </cell>
          <cell r="D9422">
            <v>26.2</v>
          </cell>
          <cell r="E9422">
            <v>68</v>
          </cell>
          <cell r="F9422">
            <v>4.24</v>
          </cell>
          <cell r="G9422">
            <v>3.86</v>
          </cell>
          <cell r="H9422">
            <v>0.42</v>
          </cell>
          <cell r="I9422">
            <v>4.28</v>
          </cell>
          <cell r="J9422">
            <v>0.38000000000000034</v>
          </cell>
        </row>
        <row r="9423">
          <cell r="A9423" t="str">
            <v>ბალამწარაII72</v>
          </cell>
          <cell r="B9423" t="str">
            <v>ბალამწარა</v>
          </cell>
          <cell r="C9423" t="str">
            <v>II</v>
          </cell>
          <cell r="D9423">
            <v>26.5</v>
          </cell>
          <cell r="E9423">
            <v>72</v>
          </cell>
          <cell r="F9423">
            <v>4.8099999999999996</v>
          </cell>
          <cell r="G9423">
            <v>4.37</v>
          </cell>
          <cell r="H9423">
            <v>0.48</v>
          </cell>
          <cell r="I9423">
            <v>4.8499999999999996</v>
          </cell>
          <cell r="J9423">
            <v>0.4399999999999995</v>
          </cell>
        </row>
        <row r="9424">
          <cell r="A9424" t="str">
            <v>ბალამწარაII76</v>
          </cell>
          <cell r="B9424" t="str">
            <v>ბალამწარა</v>
          </cell>
          <cell r="C9424" t="str">
            <v>II</v>
          </cell>
          <cell r="D9424">
            <v>26.8</v>
          </cell>
          <cell r="E9424">
            <v>76</v>
          </cell>
          <cell r="F9424">
            <v>5.41</v>
          </cell>
          <cell r="G9424">
            <v>4.93</v>
          </cell>
          <cell r="H9424">
            <v>0.54</v>
          </cell>
          <cell r="I9424">
            <v>5.47</v>
          </cell>
          <cell r="J9424">
            <v>0.48000000000000043</v>
          </cell>
        </row>
        <row r="9425">
          <cell r="A9425" t="str">
            <v>ბალამწარაII80</v>
          </cell>
          <cell r="B9425" t="str">
            <v>ბალამწარა</v>
          </cell>
          <cell r="C9425" t="str">
            <v>II</v>
          </cell>
          <cell r="D9425">
            <v>27.1</v>
          </cell>
          <cell r="E9425">
            <v>80</v>
          </cell>
          <cell r="F9425">
            <v>6.06</v>
          </cell>
          <cell r="G9425">
            <v>5.53</v>
          </cell>
          <cell r="H9425">
            <v>0.61</v>
          </cell>
          <cell r="I9425">
            <v>6.1400000000000006</v>
          </cell>
          <cell r="J9425">
            <v>0.52999999999999936</v>
          </cell>
        </row>
        <row r="9426">
          <cell r="A9426" t="str">
            <v>ბალამწარაII84</v>
          </cell>
          <cell r="B9426" t="str">
            <v>ბალამწარა</v>
          </cell>
          <cell r="C9426" t="str">
            <v>II</v>
          </cell>
          <cell r="D9426">
            <v>27.4</v>
          </cell>
          <cell r="E9426">
            <v>84</v>
          </cell>
          <cell r="F9426">
            <v>6.74</v>
          </cell>
          <cell r="G9426">
            <v>6.14</v>
          </cell>
          <cell r="H9426">
            <v>0.67</v>
          </cell>
          <cell r="I9426">
            <v>6.81</v>
          </cell>
          <cell r="J9426">
            <v>0.60000000000000053</v>
          </cell>
        </row>
        <row r="9427">
          <cell r="A9427" t="str">
            <v>ბალამწარაII88</v>
          </cell>
          <cell r="B9427" t="str">
            <v>ბალამწარა</v>
          </cell>
          <cell r="C9427" t="str">
            <v>II</v>
          </cell>
          <cell r="D9427">
            <v>27.7</v>
          </cell>
          <cell r="E9427">
            <v>88</v>
          </cell>
          <cell r="F9427">
            <v>7.48</v>
          </cell>
          <cell r="G9427">
            <v>6.82</v>
          </cell>
          <cell r="H9427">
            <v>0.75</v>
          </cell>
          <cell r="I9427">
            <v>7.57</v>
          </cell>
          <cell r="J9427">
            <v>0.66000000000000014</v>
          </cell>
        </row>
        <row r="9428">
          <cell r="A9428" t="str">
            <v>ბალამწარაII92</v>
          </cell>
          <cell r="B9428" t="str">
            <v>ბალამწარა</v>
          </cell>
          <cell r="C9428" t="str">
            <v>II</v>
          </cell>
          <cell r="D9428">
            <v>27.9</v>
          </cell>
          <cell r="E9428">
            <v>92</v>
          </cell>
          <cell r="F9428">
            <v>8.24</v>
          </cell>
          <cell r="G9428">
            <v>7.52</v>
          </cell>
          <cell r="H9428">
            <v>0.82</v>
          </cell>
          <cell r="I9428">
            <v>8.34</v>
          </cell>
          <cell r="J9428">
            <v>0.72000000000000064</v>
          </cell>
        </row>
        <row r="9429">
          <cell r="A9429" t="str">
            <v>ბალამწარაIII8</v>
          </cell>
          <cell r="B9429" t="str">
            <v>ბალამწარა</v>
          </cell>
          <cell r="C9429" t="str">
            <v>III</v>
          </cell>
          <cell r="D9429">
            <v>10.4</v>
          </cell>
          <cell r="E9429">
            <v>8</v>
          </cell>
          <cell r="F9429">
            <v>0.03</v>
          </cell>
          <cell r="G9429">
            <v>0.02</v>
          </cell>
          <cell r="H9429">
            <v>0</v>
          </cell>
          <cell r="I9429">
            <v>0.02</v>
          </cell>
          <cell r="J9429">
            <v>9.9999999999999985E-3</v>
          </cell>
        </row>
        <row r="9430">
          <cell r="A9430" t="str">
            <v>ბალამწარაIII12</v>
          </cell>
          <cell r="B9430" t="str">
            <v>ბალამწარა</v>
          </cell>
          <cell r="C9430" t="str">
            <v>III</v>
          </cell>
          <cell r="D9430">
            <v>13.7</v>
          </cell>
          <cell r="E9430">
            <v>12</v>
          </cell>
          <cell r="F9430">
            <v>7.0000000000000007E-2</v>
          </cell>
          <cell r="G9430">
            <v>0.06</v>
          </cell>
          <cell r="H9430">
            <v>0.01</v>
          </cell>
          <cell r="I9430">
            <v>6.9999999999999993E-2</v>
          </cell>
          <cell r="J9430">
            <v>1.0000000000000009E-2</v>
          </cell>
        </row>
        <row r="9431">
          <cell r="A9431" t="str">
            <v>ბალამწარაIII16</v>
          </cell>
          <cell r="B9431" t="str">
            <v>ბალამწარა</v>
          </cell>
          <cell r="C9431" t="str">
            <v>III</v>
          </cell>
          <cell r="D9431">
            <v>15.6</v>
          </cell>
          <cell r="E9431">
            <v>16</v>
          </cell>
          <cell r="F9431">
            <v>0.15</v>
          </cell>
          <cell r="G9431">
            <v>0.12</v>
          </cell>
          <cell r="H9431">
            <v>0.02</v>
          </cell>
          <cell r="I9431">
            <v>0.13999999999999999</v>
          </cell>
          <cell r="J9431">
            <v>0.03</v>
          </cell>
        </row>
        <row r="9432">
          <cell r="A9432" t="str">
            <v>ბალამწარაIII20</v>
          </cell>
          <cell r="B9432" t="str">
            <v>ბალამწარა</v>
          </cell>
          <cell r="C9432" t="str">
            <v>III</v>
          </cell>
          <cell r="D9432">
            <v>17</v>
          </cell>
          <cell r="E9432">
            <v>20</v>
          </cell>
          <cell r="F9432">
            <v>0.25</v>
          </cell>
          <cell r="G9432">
            <v>0.22</v>
          </cell>
          <cell r="H9432">
            <v>0.03</v>
          </cell>
          <cell r="I9432">
            <v>0.25</v>
          </cell>
          <cell r="J9432">
            <v>0.03</v>
          </cell>
        </row>
        <row r="9433">
          <cell r="A9433" t="str">
            <v>ბალამწარაIII24</v>
          </cell>
          <cell r="B9433" t="str">
            <v>ბალამწარა</v>
          </cell>
          <cell r="C9433" t="str">
            <v>III</v>
          </cell>
          <cell r="D9433">
            <v>18.100000000000001</v>
          </cell>
          <cell r="E9433">
            <v>24</v>
          </cell>
          <cell r="F9433">
            <v>0.37</v>
          </cell>
          <cell r="G9433">
            <v>0.33</v>
          </cell>
          <cell r="H9433">
            <v>0.04</v>
          </cell>
          <cell r="I9433">
            <v>0.37</v>
          </cell>
          <cell r="J9433">
            <v>3.999999999999998E-2</v>
          </cell>
        </row>
        <row r="9434">
          <cell r="A9434" t="str">
            <v>ბალამწარაIII28</v>
          </cell>
          <cell r="B9434" t="str">
            <v>ბალამწარა</v>
          </cell>
          <cell r="C9434" t="str">
            <v>III</v>
          </cell>
          <cell r="D9434">
            <v>18.899999999999999</v>
          </cell>
          <cell r="E9434">
            <v>28</v>
          </cell>
          <cell r="F9434">
            <v>0.53</v>
          </cell>
          <cell r="G9434">
            <v>0.47</v>
          </cell>
          <cell r="H9434">
            <v>0.05</v>
          </cell>
          <cell r="I9434">
            <v>0.52</v>
          </cell>
          <cell r="J9434">
            <v>6.0000000000000053E-2</v>
          </cell>
        </row>
        <row r="9435">
          <cell r="A9435" t="str">
            <v>ბალამწარაIII32</v>
          </cell>
          <cell r="B9435" t="str">
            <v>ბალამწარა</v>
          </cell>
          <cell r="C9435" t="str">
            <v>III</v>
          </cell>
          <cell r="D9435">
            <v>19.7</v>
          </cell>
          <cell r="E9435">
            <v>32</v>
          </cell>
          <cell r="F9435">
            <v>0.72</v>
          </cell>
          <cell r="G9435">
            <v>0.64</v>
          </cell>
          <cell r="H9435">
            <v>7.0000000000000007E-2</v>
          </cell>
          <cell r="I9435">
            <v>0.71</v>
          </cell>
          <cell r="J9435">
            <v>7.999999999999996E-2</v>
          </cell>
        </row>
        <row r="9436">
          <cell r="A9436" t="str">
            <v>ბალამწარაIII36</v>
          </cell>
          <cell r="B9436" t="str">
            <v>ბალამწარა</v>
          </cell>
          <cell r="C9436" t="str">
            <v>III</v>
          </cell>
          <cell r="D9436">
            <v>20.3</v>
          </cell>
          <cell r="E9436">
            <v>36</v>
          </cell>
          <cell r="F9436">
            <v>0.93</v>
          </cell>
          <cell r="G9436">
            <v>0.83</v>
          </cell>
          <cell r="H9436">
            <v>0.09</v>
          </cell>
          <cell r="I9436">
            <v>0.91999999999999993</v>
          </cell>
          <cell r="J9436">
            <v>0.10000000000000009</v>
          </cell>
        </row>
        <row r="9437">
          <cell r="A9437" t="str">
            <v>ბალამწარაIII40</v>
          </cell>
          <cell r="B9437" t="str">
            <v>ბალამწარა</v>
          </cell>
          <cell r="C9437" t="str">
            <v>III</v>
          </cell>
          <cell r="D9437">
            <v>20.9</v>
          </cell>
          <cell r="E9437">
            <v>40</v>
          </cell>
          <cell r="F9437">
            <v>1.18</v>
          </cell>
          <cell r="G9437">
            <v>1.06</v>
          </cell>
          <cell r="H9437">
            <v>0.12</v>
          </cell>
          <cell r="I9437">
            <v>1.1800000000000002</v>
          </cell>
          <cell r="J9437">
            <v>0.11999999999999988</v>
          </cell>
        </row>
        <row r="9438">
          <cell r="A9438" t="str">
            <v>ბალამწარაIII44</v>
          </cell>
          <cell r="B9438" t="str">
            <v>ბალამწარა</v>
          </cell>
          <cell r="C9438" t="str">
            <v>III</v>
          </cell>
          <cell r="D9438">
            <v>21.4</v>
          </cell>
          <cell r="E9438">
            <v>44</v>
          </cell>
          <cell r="F9438">
            <v>1.46</v>
          </cell>
          <cell r="G9438">
            <v>1.32</v>
          </cell>
          <cell r="H9438">
            <v>0.15</v>
          </cell>
          <cell r="I9438">
            <v>1.47</v>
          </cell>
          <cell r="J9438">
            <v>0.1399999999999999</v>
          </cell>
        </row>
        <row r="9439">
          <cell r="A9439" t="str">
            <v>ბალამწარაIII48</v>
          </cell>
          <cell r="B9439" t="str">
            <v>ბალამწარა</v>
          </cell>
          <cell r="C9439" t="str">
            <v>III</v>
          </cell>
          <cell r="D9439">
            <v>21.8</v>
          </cell>
          <cell r="E9439">
            <v>48</v>
          </cell>
          <cell r="F9439">
            <v>1.77</v>
          </cell>
          <cell r="G9439">
            <v>1.6</v>
          </cell>
          <cell r="H9439">
            <v>0.18</v>
          </cell>
          <cell r="I9439">
            <v>1.78</v>
          </cell>
          <cell r="J9439">
            <v>0.16999999999999993</v>
          </cell>
        </row>
        <row r="9440">
          <cell r="A9440" t="str">
            <v>ბალამწარაIII52</v>
          </cell>
          <cell r="B9440" t="str">
            <v>ბალამწარა</v>
          </cell>
          <cell r="C9440" t="str">
            <v>III</v>
          </cell>
          <cell r="D9440">
            <v>22.2</v>
          </cell>
          <cell r="E9440">
            <v>52</v>
          </cell>
          <cell r="F9440">
            <v>2.11</v>
          </cell>
          <cell r="G9440">
            <v>1.91</v>
          </cell>
          <cell r="H9440">
            <v>0.21</v>
          </cell>
          <cell r="I9440">
            <v>2.12</v>
          </cell>
          <cell r="J9440">
            <v>0.19999999999999996</v>
          </cell>
        </row>
        <row r="9441">
          <cell r="A9441" t="str">
            <v>ბალამწარაIII56</v>
          </cell>
          <cell r="B9441" t="str">
            <v>ბალამწარა</v>
          </cell>
          <cell r="C9441" t="str">
            <v>III</v>
          </cell>
          <cell r="D9441">
            <v>22.6</v>
          </cell>
          <cell r="E9441">
            <v>56</v>
          </cell>
          <cell r="F9441">
            <v>2.4900000000000002</v>
          </cell>
          <cell r="G9441">
            <v>2.25</v>
          </cell>
          <cell r="H9441">
            <v>0.25</v>
          </cell>
          <cell r="I9441">
            <v>2.5</v>
          </cell>
          <cell r="J9441">
            <v>0.24000000000000021</v>
          </cell>
        </row>
        <row r="9442">
          <cell r="A9442" t="str">
            <v>ბალამწარაIII60</v>
          </cell>
          <cell r="B9442" t="str">
            <v>ბალამწარა</v>
          </cell>
          <cell r="C9442" t="str">
            <v>III</v>
          </cell>
          <cell r="D9442">
            <v>23</v>
          </cell>
          <cell r="E9442">
            <v>60</v>
          </cell>
          <cell r="F9442">
            <v>2.91</v>
          </cell>
          <cell r="G9442">
            <v>2.63</v>
          </cell>
          <cell r="H9442">
            <v>0.28999999999999998</v>
          </cell>
          <cell r="I9442">
            <v>2.92</v>
          </cell>
          <cell r="J9442">
            <v>0.28000000000000025</v>
          </cell>
        </row>
        <row r="9443">
          <cell r="A9443" t="str">
            <v>ბალამწარაIII64</v>
          </cell>
          <cell r="B9443" t="str">
            <v>ბალამწარა</v>
          </cell>
          <cell r="C9443" t="str">
            <v>III</v>
          </cell>
          <cell r="D9443">
            <v>23.3</v>
          </cell>
          <cell r="E9443">
            <v>64</v>
          </cell>
          <cell r="F9443">
            <v>3.34</v>
          </cell>
          <cell r="G9443">
            <v>3.03</v>
          </cell>
          <cell r="H9443">
            <v>0.33</v>
          </cell>
          <cell r="I9443">
            <v>3.36</v>
          </cell>
          <cell r="J9443">
            <v>0.31000000000000005</v>
          </cell>
        </row>
        <row r="9444">
          <cell r="A9444" t="str">
            <v>ბალამწარაIII68</v>
          </cell>
          <cell r="B9444" t="str">
            <v>ბალამწარა</v>
          </cell>
          <cell r="C9444" t="str">
            <v>III</v>
          </cell>
          <cell r="D9444">
            <v>23.6</v>
          </cell>
          <cell r="E9444">
            <v>68</v>
          </cell>
          <cell r="F9444">
            <v>3.82</v>
          </cell>
          <cell r="G9444">
            <v>3.46</v>
          </cell>
          <cell r="H9444">
            <v>0.38</v>
          </cell>
          <cell r="I9444">
            <v>3.84</v>
          </cell>
          <cell r="J9444">
            <v>0.35999999999999988</v>
          </cell>
        </row>
        <row r="9445">
          <cell r="A9445" t="str">
            <v>ბალამწარაIII72</v>
          </cell>
          <cell r="B9445" t="str">
            <v>ბალამწარა</v>
          </cell>
          <cell r="C9445" t="str">
            <v>III</v>
          </cell>
          <cell r="D9445">
            <v>23.9</v>
          </cell>
          <cell r="E9445">
            <v>72</v>
          </cell>
          <cell r="F9445">
            <v>4.34</v>
          </cell>
          <cell r="G9445">
            <v>3.94</v>
          </cell>
          <cell r="H9445">
            <v>0.43</v>
          </cell>
          <cell r="I9445">
            <v>4.37</v>
          </cell>
          <cell r="J9445">
            <v>0.39999999999999991</v>
          </cell>
        </row>
        <row r="9446">
          <cell r="A9446" t="str">
            <v>ბალამწარაIII76</v>
          </cell>
          <cell r="B9446" t="str">
            <v>ბალამწარა</v>
          </cell>
          <cell r="C9446" t="str">
            <v>III</v>
          </cell>
          <cell r="D9446">
            <v>24.2</v>
          </cell>
          <cell r="E9446">
            <v>76</v>
          </cell>
          <cell r="F9446">
            <v>4.88</v>
          </cell>
          <cell r="G9446">
            <v>4.43</v>
          </cell>
          <cell r="H9446">
            <v>0.49</v>
          </cell>
          <cell r="I9446">
            <v>4.92</v>
          </cell>
          <cell r="J9446">
            <v>0.45000000000000018</v>
          </cell>
        </row>
        <row r="9447">
          <cell r="A9447" t="str">
            <v>ბალამწარაIII80</v>
          </cell>
          <cell r="B9447" t="str">
            <v>ბალამწარა</v>
          </cell>
          <cell r="C9447" t="str">
            <v>III</v>
          </cell>
          <cell r="D9447">
            <v>24.4</v>
          </cell>
          <cell r="E9447">
            <v>80</v>
          </cell>
          <cell r="F9447">
            <v>5.46</v>
          </cell>
          <cell r="G9447">
            <v>4.96</v>
          </cell>
          <cell r="H9447">
            <v>0.55000000000000004</v>
          </cell>
          <cell r="I9447">
            <v>5.51</v>
          </cell>
          <cell r="J9447">
            <v>0.5</v>
          </cell>
        </row>
        <row r="9448">
          <cell r="A9448" t="str">
            <v>ბალამწარაIII84</v>
          </cell>
          <cell r="B9448" t="str">
            <v>ბალამწარა</v>
          </cell>
          <cell r="C9448" t="str">
            <v>III</v>
          </cell>
          <cell r="D9448">
            <v>24.6</v>
          </cell>
          <cell r="E9448">
            <v>84</v>
          </cell>
          <cell r="F9448">
            <v>6.05</v>
          </cell>
          <cell r="G9448">
            <v>5.5</v>
          </cell>
          <cell r="H9448">
            <v>0.61</v>
          </cell>
          <cell r="I9448">
            <v>6.11</v>
          </cell>
          <cell r="J9448">
            <v>0.54999999999999982</v>
          </cell>
        </row>
        <row r="9449">
          <cell r="A9449" t="str">
            <v>ბალამწარაIII88</v>
          </cell>
          <cell r="B9449" t="str">
            <v>ბალამწარა</v>
          </cell>
          <cell r="C9449" t="str">
            <v>III</v>
          </cell>
          <cell r="D9449">
            <v>24.8</v>
          </cell>
          <cell r="E9449">
            <v>88</v>
          </cell>
          <cell r="F9449">
            <v>6.7</v>
          </cell>
          <cell r="G9449">
            <v>6.09</v>
          </cell>
          <cell r="H9449">
            <v>0.67</v>
          </cell>
          <cell r="I9449">
            <v>6.76</v>
          </cell>
          <cell r="J9449">
            <v>0.61000000000000032</v>
          </cell>
        </row>
        <row r="9450">
          <cell r="A9450" t="str">
            <v>ბალამწარაIII92</v>
          </cell>
          <cell r="B9450" t="str">
            <v>ბალამწარა</v>
          </cell>
          <cell r="C9450" t="str">
            <v>III</v>
          </cell>
          <cell r="D9450">
            <v>25.1</v>
          </cell>
          <cell r="E9450">
            <v>92</v>
          </cell>
          <cell r="F9450">
            <v>7.42</v>
          </cell>
          <cell r="G9450">
            <v>6.74</v>
          </cell>
          <cell r="H9450">
            <v>0.74</v>
          </cell>
          <cell r="I9450">
            <v>7.48</v>
          </cell>
          <cell r="J9450">
            <v>0.67999999999999972</v>
          </cell>
        </row>
        <row r="9451">
          <cell r="A9451" t="str">
            <v>ბალამწარაIV8</v>
          </cell>
          <cell r="B9451" t="str">
            <v>ბალამწარა</v>
          </cell>
          <cell r="C9451" t="str">
            <v>IV</v>
          </cell>
          <cell r="D9451">
            <v>9.3000000000000007</v>
          </cell>
          <cell r="E9451">
            <v>8</v>
          </cell>
          <cell r="F9451">
            <v>0.02</v>
          </cell>
          <cell r="G9451">
            <v>0.01</v>
          </cell>
          <cell r="H9451">
            <v>0</v>
          </cell>
          <cell r="I9451">
            <v>0.01</v>
          </cell>
          <cell r="J9451">
            <v>0.01</v>
          </cell>
        </row>
        <row r="9452">
          <cell r="A9452" t="str">
            <v>ბალამწარაIV12</v>
          </cell>
          <cell r="B9452" t="str">
            <v>ბალამწარა</v>
          </cell>
          <cell r="C9452" t="str">
            <v>IV</v>
          </cell>
          <cell r="D9452">
            <v>12.2</v>
          </cell>
          <cell r="E9452">
            <v>12</v>
          </cell>
          <cell r="F9452">
            <v>0.06</v>
          </cell>
          <cell r="G9452">
            <v>0.05</v>
          </cell>
          <cell r="H9452">
            <v>0.01</v>
          </cell>
          <cell r="I9452">
            <v>6.0000000000000005E-2</v>
          </cell>
          <cell r="J9452">
            <v>9.999999999999995E-3</v>
          </cell>
        </row>
        <row r="9453">
          <cell r="A9453" t="str">
            <v>ბალამწარაIV16</v>
          </cell>
          <cell r="B9453" t="str">
            <v>ბალამწარა</v>
          </cell>
          <cell r="C9453" t="str">
            <v>IV</v>
          </cell>
          <cell r="D9453">
            <v>13.9</v>
          </cell>
          <cell r="E9453">
            <v>16</v>
          </cell>
          <cell r="F9453">
            <v>0.13</v>
          </cell>
          <cell r="G9453">
            <v>0.11</v>
          </cell>
          <cell r="H9453">
            <v>0.01</v>
          </cell>
          <cell r="I9453">
            <v>0.12</v>
          </cell>
          <cell r="J9453">
            <v>2.0000000000000004E-2</v>
          </cell>
        </row>
        <row r="9454">
          <cell r="A9454" t="str">
            <v>ბალამწარაIV20</v>
          </cell>
          <cell r="B9454" t="str">
            <v>ბალამწარა</v>
          </cell>
          <cell r="C9454" t="str">
            <v>IV</v>
          </cell>
          <cell r="D9454">
            <v>15.1</v>
          </cell>
          <cell r="E9454">
            <v>20</v>
          </cell>
          <cell r="F9454">
            <v>0.22</v>
          </cell>
          <cell r="G9454">
            <v>0.19</v>
          </cell>
          <cell r="H9454">
            <v>0.02</v>
          </cell>
          <cell r="I9454">
            <v>0.21</v>
          </cell>
          <cell r="J9454">
            <v>0.03</v>
          </cell>
        </row>
        <row r="9455">
          <cell r="A9455" t="str">
            <v>ბალამწარაIV24</v>
          </cell>
          <cell r="B9455" t="str">
            <v>ბალამწარა</v>
          </cell>
          <cell r="C9455" t="str">
            <v>IV</v>
          </cell>
          <cell r="D9455">
            <v>16.100000000000001</v>
          </cell>
          <cell r="E9455">
            <v>24</v>
          </cell>
          <cell r="F9455">
            <v>0.33</v>
          </cell>
          <cell r="G9455">
            <v>0.28999999999999998</v>
          </cell>
          <cell r="H9455">
            <v>0.03</v>
          </cell>
          <cell r="I9455">
            <v>0.31999999999999995</v>
          </cell>
          <cell r="J9455">
            <v>4.0000000000000036E-2</v>
          </cell>
        </row>
        <row r="9456">
          <cell r="A9456" t="str">
            <v>ბალამწარაIV28</v>
          </cell>
          <cell r="B9456" t="str">
            <v>ბალამწარა</v>
          </cell>
          <cell r="C9456" t="str">
            <v>IV</v>
          </cell>
          <cell r="D9456">
            <v>16.8</v>
          </cell>
          <cell r="E9456">
            <v>28</v>
          </cell>
          <cell r="F9456">
            <v>0.47</v>
          </cell>
          <cell r="G9456">
            <v>0.41</v>
          </cell>
          <cell r="H9456">
            <v>0.05</v>
          </cell>
          <cell r="I9456">
            <v>0.45999999999999996</v>
          </cell>
          <cell r="J9456">
            <v>0.06</v>
          </cell>
        </row>
        <row r="9457">
          <cell r="A9457" t="str">
            <v>ბალამწარაIV32</v>
          </cell>
          <cell r="B9457" t="str">
            <v>ბალამწარა</v>
          </cell>
          <cell r="C9457" t="str">
            <v>IV</v>
          </cell>
          <cell r="D9457">
            <v>16.399999999999999</v>
          </cell>
          <cell r="E9457">
            <v>32</v>
          </cell>
          <cell r="F9457">
            <v>0.63</v>
          </cell>
          <cell r="G9457">
            <v>0.56000000000000005</v>
          </cell>
          <cell r="H9457">
            <v>0.06</v>
          </cell>
          <cell r="I9457">
            <v>0.62000000000000011</v>
          </cell>
          <cell r="J9457">
            <v>6.9999999999999951E-2</v>
          </cell>
        </row>
        <row r="9458">
          <cell r="A9458" t="str">
            <v>ბალამწარაIV36</v>
          </cell>
          <cell r="B9458" t="str">
            <v>ბალამწარა</v>
          </cell>
          <cell r="C9458" t="str">
            <v>IV</v>
          </cell>
          <cell r="D9458">
            <v>18</v>
          </cell>
          <cell r="E9458">
            <v>36</v>
          </cell>
          <cell r="F9458">
            <v>0.83</v>
          </cell>
          <cell r="G9458">
            <v>0.74</v>
          </cell>
          <cell r="H9458">
            <v>0.8</v>
          </cell>
          <cell r="I9458">
            <v>1.54</v>
          </cell>
          <cell r="J9458">
            <v>8.9999999999999969E-2</v>
          </cell>
        </row>
        <row r="9459">
          <cell r="A9459" t="str">
            <v>ბალამწარაIV40</v>
          </cell>
          <cell r="B9459" t="str">
            <v>ბალამწარა</v>
          </cell>
          <cell r="C9459" t="str">
            <v>IV</v>
          </cell>
          <cell r="D9459">
            <v>18.5</v>
          </cell>
          <cell r="E9459">
            <v>40</v>
          </cell>
          <cell r="F9459">
            <v>1.05</v>
          </cell>
          <cell r="G9459">
            <v>0.94</v>
          </cell>
          <cell r="H9459">
            <v>0.11</v>
          </cell>
          <cell r="I9459">
            <v>1.05</v>
          </cell>
          <cell r="J9459">
            <v>0.1100000000000001</v>
          </cell>
        </row>
        <row r="9460">
          <cell r="A9460" t="str">
            <v>ბალამწარაIV44</v>
          </cell>
          <cell r="B9460" t="str">
            <v>ბალამწარა</v>
          </cell>
          <cell r="C9460" t="str">
            <v>IV</v>
          </cell>
          <cell r="D9460">
            <v>19</v>
          </cell>
          <cell r="E9460">
            <v>44</v>
          </cell>
          <cell r="F9460">
            <v>1.29</v>
          </cell>
          <cell r="G9460">
            <v>1.1599999999999999</v>
          </cell>
          <cell r="H9460">
            <v>0.13</v>
          </cell>
          <cell r="I9460">
            <v>1.29</v>
          </cell>
          <cell r="J9460">
            <v>0.13000000000000012</v>
          </cell>
        </row>
        <row r="9461">
          <cell r="A9461" t="str">
            <v>ბალამწარაIV48</v>
          </cell>
          <cell r="B9461" t="str">
            <v>ბალამწარა</v>
          </cell>
          <cell r="C9461" t="str">
            <v>IV</v>
          </cell>
          <cell r="D9461">
            <v>19.3</v>
          </cell>
          <cell r="E9461">
            <v>48</v>
          </cell>
          <cell r="F9461">
            <v>1.57</v>
          </cell>
          <cell r="G9461">
            <v>1.41</v>
          </cell>
          <cell r="H9461">
            <v>0.16</v>
          </cell>
          <cell r="I9461">
            <v>1.5699999999999998</v>
          </cell>
          <cell r="J9461">
            <v>0.16000000000000014</v>
          </cell>
        </row>
        <row r="9462">
          <cell r="A9462" t="str">
            <v>ბალამწარაIV52</v>
          </cell>
          <cell r="B9462" t="str">
            <v>ბალამწარა</v>
          </cell>
          <cell r="C9462" t="str">
            <v>IV</v>
          </cell>
          <cell r="D9462">
            <v>19.7</v>
          </cell>
          <cell r="E9462">
            <v>52</v>
          </cell>
          <cell r="F9462">
            <v>1.88</v>
          </cell>
          <cell r="G9462">
            <v>1.7</v>
          </cell>
          <cell r="H9462">
            <v>0.19</v>
          </cell>
          <cell r="I9462">
            <v>1.89</v>
          </cell>
          <cell r="J9462">
            <v>0.17999999999999994</v>
          </cell>
        </row>
        <row r="9463">
          <cell r="A9463" t="str">
            <v>ბალამწარაIV56</v>
          </cell>
          <cell r="B9463" t="str">
            <v>ბალამწარა</v>
          </cell>
          <cell r="C9463" t="str">
            <v>IV</v>
          </cell>
          <cell r="D9463">
            <v>20</v>
          </cell>
          <cell r="E9463">
            <v>56</v>
          </cell>
          <cell r="F9463">
            <v>2.2000000000000002</v>
          </cell>
          <cell r="G9463">
            <v>1.99</v>
          </cell>
          <cell r="H9463">
            <v>0.22</v>
          </cell>
          <cell r="I9463">
            <v>2.21</v>
          </cell>
          <cell r="J9463">
            <v>0.21000000000000019</v>
          </cell>
        </row>
        <row r="9464">
          <cell r="A9464" t="str">
            <v>ბალამწარაIV60</v>
          </cell>
          <cell r="B9464" t="str">
            <v>ბალამწარა</v>
          </cell>
          <cell r="C9464" t="str">
            <v>IV</v>
          </cell>
          <cell r="D9464">
            <v>20.3</v>
          </cell>
          <cell r="E9464">
            <v>60</v>
          </cell>
          <cell r="F9464">
            <v>2.56</v>
          </cell>
          <cell r="G9464">
            <v>2.3199999999999998</v>
          </cell>
          <cell r="H9464">
            <v>0.26</v>
          </cell>
          <cell r="I9464">
            <v>2.58</v>
          </cell>
          <cell r="J9464">
            <v>0.24000000000000021</v>
          </cell>
        </row>
        <row r="9465">
          <cell r="A9465" t="str">
            <v>ბალამწარაIV64</v>
          </cell>
          <cell r="B9465" t="str">
            <v>ბალამწარა</v>
          </cell>
          <cell r="C9465" t="str">
            <v>IV</v>
          </cell>
          <cell r="D9465">
            <v>20.6</v>
          </cell>
          <cell r="E9465">
            <v>64</v>
          </cell>
          <cell r="F9465">
            <v>2.95</v>
          </cell>
          <cell r="G9465">
            <v>2.67</v>
          </cell>
          <cell r="H9465">
            <v>0.3</v>
          </cell>
          <cell r="I9465">
            <v>2.9699999999999998</v>
          </cell>
          <cell r="J9465">
            <v>0.28000000000000025</v>
          </cell>
        </row>
        <row r="9466">
          <cell r="A9466" t="str">
            <v>ბალამწარაIV68</v>
          </cell>
          <cell r="B9466" t="str">
            <v>ბალამწარა</v>
          </cell>
          <cell r="C9466" t="str">
            <v>IV</v>
          </cell>
          <cell r="D9466">
            <v>20.9</v>
          </cell>
          <cell r="E9466">
            <v>68</v>
          </cell>
          <cell r="F9466">
            <v>3.38</v>
          </cell>
          <cell r="G9466">
            <v>3.06</v>
          </cell>
          <cell r="H9466">
            <v>0.34</v>
          </cell>
          <cell r="I9466">
            <v>3.4</v>
          </cell>
          <cell r="J9466">
            <v>0.31999999999999984</v>
          </cell>
        </row>
        <row r="9467">
          <cell r="A9467" t="str">
            <v>ბალამწარაIV72</v>
          </cell>
          <cell r="B9467" t="str">
            <v>ბალამწარა</v>
          </cell>
          <cell r="C9467" t="str">
            <v>IV</v>
          </cell>
          <cell r="D9467">
            <v>21.2</v>
          </cell>
          <cell r="E9467">
            <v>72</v>
          </cell>
          <cell r="F9467">
            <v>3.85</v>
          </cell>
          <cell r="G9467">
            <v>3.48</v>
          </cell>
          <cell r="H9467">
            <v>0.39</v>
          </cell>
          <cell r="I9467">
            <v>3.87</v>
          </cell>
          <cell r="J9467">
            <v>0.37000000000000011</v>
          </cell>
        </row>
        <row r="9468">
          <cell r="A9468" t="str">
            <v>ბალამწარაIV76</v>
          </cell>
          <cell r="B9468" t="str">
            <v>ბალამწარა</v>
          </cell>
          <cell r="C9468" t="str">
            <v>IV</v>
          </cell>
          <cell r="D9468">
            <v>21.4</v>
          </cell>
          <cell r="E9468">
            <v>76</v>
          </cell>
          <cell r="F9468">
            <v>4.32</v>
          </cell>
          <cell r="G9468">
            <v>3.91</v>
          </cell>
          <cell r="H9468">
            <v>0.43</v>
          </cell>
          <cell r="I9468">
            <v>4.34</v>
          </cell>
          <cell r="J9468">
            <v>0.41000000000000014</v>
          </cell>
        </row>
        <row r="9469">
          <cell r="A9469" t="str">
            <v>ბალამწარაIV80</v>
          </cell>
          <cell r="B9469" t="str">
            <v>ბალამწარა</v>
          </cell>
          <cell r="C9469" t="str">
            <v>IV</v>
          </cell>
          <cell r="D9469">
            <v>21.6</v>
          </cell>
          <cell r="E9469">
            <v>80</v>
          </cell>
          <cell r="F9469">
            <v>4.83</v>
          </cell>
          <cell r="G9469">
            <v>4.37</v>
          </cell>
          <cell r="H9469">
            <v>0.48</v>
          </cell>
          <cell r="I9469">
            <v>4.8499999999999996</v>
          </cell>
          <cell r="J9469">
            <v>0.45999999999999996</v>
          </cell>
        </row>
        <row r="9470">
          <cell r="A9470" t="str">
            <v>ბალამწარაIV84</v>
          </cell>
          <cell r="B9470" t="str">
            <v>ბალამწარა</v>
          </cell>
          <cell r="C9470" t="str">
            <v>IV</v>
          </cell>
          <cell r="D9470">
            <v>21.6</v>
          </cell>
          <cell r="E9470">
            <v>84</v>
          </cell>
          <cell r="F9470">
            <v>5.31</v>
          </cell>
          <cell r="G9470">
            <v>4.83</v>
          </cell>
          <cell r="H9470">
            <v>0.53</v>
          </cell>
          <cell r="I9470">
            <v>5.36</v>
          </cell>
          <cell r="J9470">
            <v>0.47999999999999954</v>
          </cell>
        </row>
        <row r="9471">
          <cell r="A9471" t="str">
            <v>ბალამწარაV8</v>
          </cell>
          <cell r="B9471" t="str">
            <v>ბალამწარა</v>
          </cell>
          <cell r="C9471" t="str">
            <v>V</v>
          </cell>
          <cell r="D9471">
            <v>8.4</v>
          </cell>
          <cell r="E9471">
            <v>8</v>
          </cell>
          <cell r="F9471">
            <v>0.02</v>
          </cell>
          <cell r="G9471">
            <v>0.01</v>
          </cell>
          <cell r="H9471">
            <v>0</v>
          </cell>
          <cell r="I9471">
            <v>0.01</v>
          </cell>
          <cell r="J9471">
            <v>0.01</v>
          </cell>
        </row>
        <row r="9472">
          <cell r="A9472" t="str">
            <v>ბალამწარაV12</v>
          </cell>
          <cell r="B9472" t="str">
            <v>ბალამწარა</v>
          </cell>
          <cell r="C9472" t="str">
            <v>V</v>
          </cell>
          <cell r="D9472">
            <v>10.9</v>
          </cell>
          <cell r="E9472">
            <v>12</v>
          </cell>
          <cell r="F9472">
            <v>0.06</v>
          </cell>
          <cell r="G9472">
            <v>0.05</v>
          </cell>
          <cell r="H9472">
            <v>0.01</v>
          </cell>
          <cell r="I9472">
            <v>6.0000000000000005E-2</v>
          </cell>
          <cell r="J9472">
            <v>9.999999999999995E-3</v>
          </cell>
        </row>
        <row r="9473">
          <cell r="A9473" t="str">
            <v>ბალამწარაV16</v>
          </cell>
          <cell r="B9473" t="str">
            <v>ბალამწარა</v>
          </cell>
          <cell r="C9473" t="str">
            <v>V</v>
          </cell>
          <cell r="D9473">
            <v>12.4</v>
          </cell>
          <cell r="E9473">
            <v>16</v>
          </cell>
          <cell r="F9473">
            <v>0.12</v>
          </cell>
          <cell r="G9473">
            <v>0.1</v>
          </cell>
          <cell r="H9473">
            <v>0.01</v>
          </cell>
          <cell r="I9473">
            <v>0.11</v>
          </cell>
          <cell r="J9473">
            <v>1.999999999999999E-2</v>
          </cell>
        </row>
        <row r="9474">
          <cell r="A9474" t="str">
            <v>ბალამწარაV20</v>
          </cell>
          <cell r="B9474" t="str">
            <v>ბალამწარა</v>
          </cell>
          <cell r="C9474" t="str">
            <v>V</v>
          </cell>
          <cell r="D9474">
            <v>13.4</v>
          </cell>
          <cell r="E9474">
            <v>20</v>
          </cell>
          <cell r="F9474">
            <v>0.19</v>
          </cell>
          <cell r="G9474">
            <v>0.17</v>
          </cell>
          <cell r="H9474">
            <v>0.02</v>
          </cell>
          <cell r="I9474">
            <v>0.19</v>
          </cell>
          <cell r="J9474">
            <v>1.999999999999999E-2</v>
          </cell>
        </row>
        <row r="9475">
          <cell r="A9475" t="str">
            <v>ბალამწარაV24</v>
          </cell>
          <cell r="B9475" t="str">
            <v>ბალამწარა</v>
          </cell>
          <cell r="C9475" t="str">
            <v>V</v>
          </cell>
          <cell r="D9475">
            <v>14.2</v>
          </cell>
          <cell r="E9475">
            <v>24</v>
          </cell>
          <cell r="F9475">
            <v>0.28999999999999998</v>
          </cell>
          <cell r="G9475">
            <v>0.25</v>
          </cell>
          <cell r="H9475">
            <v>0.03</v>
          </cell>
          <cell r="I9475">
            <v>0.28000000000000003</v>
          </cell>
          <cell r="J9475">
            <v>3.999999999999998E-2</v>
          </cell>
        </row>
        <row r="9476">
          <cell r="A9476" t="str">
            <v>ბალამწარაV28</v>
          </cell>
          <cell r="B9476" t="str">
            <v>ბალამწარა</v>
          </cell>
          <cell r="C9476" t="str">
            <v>V</v>
          </cell>
          <cell r="D9476">
            <v>14.9</v>
          </cell>
          <cell r="E9476">
            <v>28</v>
          </cell>
          <cell r="F9476">
            <v>0.42</v>
          </cell>
          <cell r="G9476">
            <v>0.37</v>
          </cell>
          <cell r="H9476">
            <v>0.04</v>
          </cell>
          <cell r="I9476">
            <v>0.41</v>
          </cell>
          <cell r="J9476">
            <v>4.9999999999999989E-2</v>
          </cell>
        </row>
        <row r="9477">
          <cell r="A9477" t="str">
            <v>ბალამწარაV32</v>
          </cell>
          <cell r="B9477" t="str">
            <v>ბალამწარა</v>
          </cell>
          <cell r="C9477" t="str">
            <v>V</v>
          </cell>
          <cell r="D9477">
            <v>15.4</v>
          </cell>
          <cell r="E9477">
            <v>32</v>
          </cell>
          <cell r="F9477">
            <v>0.56000000000000005</v>
          </cell>
          <cell r="G9477">
            <v>0.5</v>
          </cell>
          <cell r="H9477">
            <v>0.06</v>
          </cell>
          <cell r="I9477">
            <v>0.56000000000000005</v>
          </cell>
          <cell r="J9477">
            <v>6.0000000000000053E-2</v>
          </cell>
        </row>
        <row r="9478">
          <cell r="A9478" t="str">
            <v>ბალამწარაV36</v>
          </cell>
          <cell r="B9478" t="str">
            <v>ბალამწარა</v>
          </cell>
          <cell r="C9478" t="str">
            <v>V</v>
          </cell>
          <cell r="D9478">
            <v>15.9</v>
          </cell>
          <cell r="E9478">
            <v>36</v>
          </cell>
          <cell r="F9478">
            <v>0.73</v>
          </cell>
          <cell r="G9478">
            <v>0.65</v>
          </cell>
          <cell r="H9478">
            <v>7.0000000000000007E-2</v>
          </cell>
          <cell r="I9478">
            <v>0.72</v>
          </cell>
          <cell r="J9478">
            <v>7.999999999999996E-2</v>
          </cell>
        </row>
        <row r="9479">
          <cell r="A9479" t="str">
            <v>ბალამწარაV40</v>
          </cell>
          <cell r="B9479" t="str">
            <v>ბალამწარა</v>
          </cell>
          <cell r="C9479" t="str">
            <v>V</v>
          </cell>
          <cell r="D9479">
            <v>16.3</v>
          </cell>
          <cell r="E9479">
            <v>40</v>
          </cell>
          <cell r="F9479">
            <v>0.92</v>
          </cell>
          <cell r="G9479">
            <v>0.82</v>
          </cell>
          <cell r="H9479">
            <v>0.09</v>
          </cell>
          <cell r="I9479">
            <v>0.90999999999999992</v>
          </cell>
          <cell r="J9479">
            <v>0.10000000000000009</v>
          </cell>
        </row>
        <row r="9480">
          <cell r="A9480" t="str">
            <v>ბალამწარაV44</v>
          </cell>
          <cell r="B9480" t="str">
            <v>ბალამწარა</v>
          </cell>
          <cell r="C9480" t="str">
            <v>V</v>
          </cell>
          <cell r="D9480">
            <v>16.7</v>
          </cell>
          <cell r="E9480">
            <v>44</v>
          </cell>
          <cell r="F9480">
            <v>1.1399999999999999</v>
          </cell>
          <cell r="G9480">
            <v>1.02</v>
          </cell>
          <cell r="H9480">
            <v>0.11</v>
          </cell>
          <cell r="I9480">
            <v>1.1300000000000001</v>
          </cell>
          <cell r="J9480">
            <v>0.11999999999999988</v>
          </cell>
        </row>
        <row r="9481">
          <cell r="A9481" t="str">
            <v>ბალამწარაV48</v>
          </cell>
          <cell r="B9481" t="str">
            <v>ბალამწარა</v>
          </cell>
          <cell r="C9481" t="str">
            <v>V</v>
          </cell>
          <cell r="D9481">
            <v>17</v>
          </cell>
          <cell r="E9481">
            <v>48</v>
          </cell>
          <cell r="F9481">
            <v>1.38</v>
          </cell>
          <cell r="G9481">
            <v>1.23</v>
          </cell>
          <cell r="H9481">
            <v>0.14000000000000001</v>
          </cell>
          <cell r="I9481">
            <v>1.37</v>
          </cell>
          <cell r="J9481">
            <v>0.14999999999999991</v>
          </cell>
        </row>
        <row r="9482">
          <cell r="A9482" t="str">
            <v>ბალამწარაV52</v>
          </cell>
          <cell r="B9482" t="str">
            <v>ბალამწარა</v>
          </cell>
          <cell r="C9482" t="str">
            <v>V</v>
          </cell>
          <cell r="D9482">
            <v>17.3</v>
          </cell>
          <cell r="E9482">
            <v>52</v>
          </cell>
          <cell r="F9482">
            <v>1.65</v>
          </cell>
          <cell r="G9482">
            <v>1.48</v>
          </cell>
          <cell r="H9482">
            <v>0.17</v>
          </cell>
          <cell r="I9482">
            <v>1.65</v>
          </cell>
          <cell r="J9482">
            <v>0.16999999999999993</v>
          </cell>
        </row>
        <row r="9483">
          <cell r="A9483" t="str">
            <v>ბალამწარაV56</v>
          </cell>
          <cell r="B9483" t="str">
            <v>ბალამწარა</v>
          </cell>
          <cell r="C9483" t="str">
            <v>V</v>
          </cell>
          <cell r="D9483">
            <v>17.600000000000001</v>
          </cell>
          <cell r="E9483">
            <v>56</v>
          </cell>
          <cell r="F9483">
            <v>1.94</v>
          </cell>
          <cell r="G9483">
            <v>1.74</v>
          </cell>
          <cell r="H9483">
            <v>0.19</v>
          </cell>
          <cell r="I9483">
            <v>1.93</v>
          </cell>
          <cell r="J9483">
            <v>0.19999999999999996</v>
          </cell>
        </row>
        <row r="9484">
          <cell r="A9484" t="str">
            <v>ბალამწარაV60</v>
          </cell>
          <cell r="B9484" t="str">
            <v>ბალამწარა</v>
          </cell>
          <cell r="C9484" t="str">
            <v>V</v>
          </cell>
          <cell r="D9484">
            <v>17.899999999999999</v>
          </cell>
          <cell r="E9484">
            <v>60</v>
          </cell>
          <cell r="F9484">
            <v>2.2599999999999998</v>
          </cell>
          <cell r="G9484">
            <v>2.0299999999999998</v>
          </cell>
          <cell r="H9484">
            <v>0.23</v>
          </cell>
          <cell r="I9484">
            <v>2.2599999999999998</v>
          </cell>
          <cell r="J9484">
            <v>0.22999999999999998</v>
          </cell>
        </row>
        <row r="9485">
          <cell r="A9485" t="str">
            <v>ბალამწარაV64</v>
          </cell>
          <cell r="B9485" t="str">
            <v>ბალამწარა</v>
          </cell>
          <cell r="C9485" t="str">
            <v>V</v>
          </cell>
          <cell r="D9485">
            <v>18.2</v>
          </cell>
          <cell r="E9485">
            <v>64</v>
          </cell>
          <cell r="F9485">
            <v>2.61</v>
          </cell>
          <cell r="G9485">
            <v>2.34</v>
          </cell>
          <cell r="H9485">
            <v>0.26</v>
          </cell>
          <cell r="I9485">
            <v>2.5999999999999996</v>
          </cell>
          <cell r="J9485">
            <v>0.27</v>
          </cell>
        </row>
        <row r="9486">
          <cell r="A9486" t="str">
            <v>ბალამწარაV68</v>
          </cell>
          <cell r="B9486" t="str">
            <v>ბალამწარა</v>
          </cell>
          <cell r="C9486" t="str">
            <v>V</v>
          </cell>
          <cell r="D9486">
            <v>18.399999999999999</v>
          </cell>
          <cell r="E9486">
            <v>68</v>
          </cell>
          <cell r="F9486">
            <v>2.98</v>
          </cell>
          <cell r="G9486">
            <v>2.69</v>
          </cell>
          <cell r="H9486">
            <v>0.3</v>
          </cell>
          <cell r="I9486">
            <v>2.9899999999999998</v>
          </cell>
          <cell r="J9486">
            <v>0.29000000000000004</v>
          </cell>
        </row>
        <row r="9487">
          <cell r="A9487" t="str">
            <v>ბალამწარაV72</v>
          </cell>
          <cell r="B9487" t="str">
            <v>ბალამწარა</v>
          </cell>
          <cell r="C9487" t="str">
            <v>V</v>
          </cell>
          <cell r="D9487">
            <v>18.600000000000001</v>
          </cell>
          <cell r="E9487">
            <v>72</v>
          </cell>
          <cell r="F9487">
            <v>3.38</v>
          </cell>
          <cell r="G9487">
            <v>3.04</v>
          </cell>
          <cell r="H9487">
            <v>0.34</v>
          </cell>
          <cell r="I9487">
            <v>3.38</v>
          </cell>
          <cell r="J9487">
            <v>0.33999999999999986</v>
          </cell>
        </row>
        <row r="9488">
          <cell r="A9488" t="str">
            <v>ბალამწარაV76</v>
          </cell>
          <cell r="B9488" t="str">
            <v>ბალამწარა</v>
          </cell>
          <cell r="C9488" t="str">
            <v>V</v>
          </cell>
          <cell r="D9488">
            <v>18.8</v>
          </cell>
          <cell r="E9488">
            <v>76</v>
          </cell>
          <cell r="F9488">
            <v>3.79</v>
          </cell>
          <cell r="G9488">
            <v>3.42</v>
          </cell>
          <cell r="H9488">
            <v>0.38</v>
          </cell>
          <cell r="I9488">
            <v>3.8</v>
          </cell>
          <cell r="J9488">
            <v>0.37000000000000011</v>
          </cell>
        </row>
        <row r="9489">
          <cell r="A9489" t="str">
            <v>ბალამწარაV80</v>
          </cell>
          <cell r="B9489" t="str">
            <v>ბალამწარა</v>
          </cell>
          <cell r="C9489" t="str">
            <v>V</v>
          </cell>
          <cell r="D9489">
            <v>19</v>
          </cell>
          <cell r="E9489">
            <v>80</v>
          </cell>
          <cell r="F9489">
            <v>4.25</v>
          </cell>
          <cell r="G9489">
            <v>3.83</v>
          </cell>
          <cell r="H9489">
            <v>0.43</v>
          </cell>
          <cell r="I9489">
            <v>4.26</v>
          </cell>
          <cell r="J9489">
            <v>0.41999999999999993</v>
          </cell>
        </row>
        <row r="9490">
          <cell r="A9490" t="str">
            <v>ბალამწარაV84</v>
          </cell>
          <cell r="B9490" t="str">
            <v>ბალამწარა</v>
          </cell>
          <cell r="C9490" t="str">
            <v>V</v>
          </cell>
          <cell r="D9490">
            <v>19</v>
          </cell>
          <cell r="E9490">
            <v>84</v>
          </cell>
          <cell r="F9490">
            <v>4.68</v>
          </cell>
          <cell r="G9490">
            <v>4.21</v>
          </cell>
          <cell r="H9490">
            <v>0.47</v>
          </cell>
          <cell r="I9490">
            <v>4.68</v>
          </cell>
          <cell r="J9490">
            <v>0.46999999999999975</v>
          </cell>
        </row>
        <row r="9491">
          <cell r="A9491" t="str">
            <v>ბალამწარაVI8</v>
          </cell>
          <cell r="B9491" t="str">
            <v>ბალამწარა</v>
          </cell>
          <cell r="C9491" t="str">
            <v>VI</v>
          </cell>
          <cell r="D9491">
            <v>8</v>
          </cell>
          <cell r="E9491">
            <v>8</v>
          </cell>
          <cell r="F9491">
            <v>0.02</v>
          </cell>
          <cell r="G9491">
            <v>0.01</v>
          </cell>
          <cell r="H9491">
            <v>0</v>
          </cell>
          <cell r="I9491">
            <v>0.01</v>
          </cell>
          <cell r="J9491">
            <v>0.01</v>
          </cell>
        </row>
        <row r="9492">
          <cell r="A9492" t="str">
            <v>ბალამწარაVI12</v>
          </cell>
          <cell r="B9492" t="str">
            <v>ბალამწარა</v>
          </cell>
          <cell r="C9492" t="str">
            <v>VI</v>
          </cell>
          <cell r="D9492">
            <v>9</v>
          </cell>
          <cell r="E9492">
            <v>12</v>
          </cell>
          <cell r="F9492">
            <v>0.05</v>
          </cell>
          <cell r="G9492">
            <v>0.04</v>
          </cell>
          <cell r="H9492">
            <v>0.01</v>
          </cell>
          <cell r="I9492">
            <v>0.05</v>
          </cell>
          <cell r="J9492">
            <v>1.0000000000000002E-2</v>
          </cell>
        </row>
        <row r="9493">
          <cell r="A9493" t="str">
            <v>ბალამწარაVI16</v>
          </cell>
          <cell r="B9493" t="str">
            <v>ბალამწარა</v>
          </cell>
          <cell r="C9493" t="str">
            <v>VI</v>
          </cell>
          <cell r="D9493">
            <v>11.1</v>
          </cell>
          <cell r="E9493">
            <v>16</v>
          </cell>
          <cell r="F9493">
            <v>0.1</v>
          </cell>
          <cell r="G9493">
            <v>0.08</v>
          </cell>
          <cell r="H9493">
            <v>0.01</v>
          </cell>
          <cell r="I9493">
            <v>0.09</v>
          </cell>
          <cell r="J9493">
            <v>2.0000000000000004E-2</v>
          </cell>
        </row>
        <row r="9494">
          <cell r="A9494" t="str">
            <v>ბალამწარაVI20</v>
          </cell>
          <cell r="B9494" t="str">
            <v>ბალამწარა</v>
          </cell>
          <cell r="C9494" t="str">
            <v>VI</v>
          </cell>
          <cell r="D9494">
            <v>11.8</v>
          </cell>
          <cell r="E9494">
            <v>20</v>
          </cell>
          <cell r="F9494">
            <v>0.17</v>
          </cell>
          <cell r="G9494">
            <v>0.14000000000000001</v>
          </cell>
          <cell r="H9494">
            <v>0.02</v>
          </cell>
          <cell r="I9494">
            <v>0.16</v>
          </cell>
          <cell r="J9494">
            <v>0.03</v>
          </cell>
        </row>
        <row r="9495">
          <cell r="A9495" t="str">
            <v>ბალამწარაVI24</v>
          </cell>
          <cell r="B9495" t="str">
            <v>ბალამწარა</v>
          </cell>
          <cell r="C9495" t="str">
            <v>VI</v>
          </cell>
          <cell r="D9495">
            <v>12.5</v>
          </cell>
          <cell r="E9495">
            <v>24</v>
          </cell>
          <cell r="F9495">
            <v>0.26</v>
          </cell>
          <cell r="G9495">
            <v>0.23</v>
          </cell>
          <cell r="H9495">
            <v>0.03</v>
          </cell>
          <cell r="I9495">
            <v>0.26</v>
          </cell>
          <cell r="J9495">
            <v>0.03</v>
          </cell>
        </row>
        <row r="9496">
          <cell r="A9496" t="str">
            <v>ბალამწარაVI28</v>
          </cell>
          <cell r="B9496" t="str">
            <v>ბალამწარა</v>
          </cell>
          <cell r="C9496" t="str">
            <v>VI</v>
          </cell>
          <cell r="D9496">
            <v>13</v>
          </cell>
          <cell r="E9496">
            <v>28</v>
          </cell>
          <cell r="F9496">
            <v>0.36</v>
          </cell>
          <cell r="G9496">
            <v>0.32</v>
          </cell>
          <cell r="H9496">
            <v>0.04</v>
          </cell>
          <cell r="I9496">
            <v>0.36</v>
          </cell>
          <cell r="J9496">
            <v>3.999999999999998E-2</v>
          </cell>
        </row>
        <row r="9497">
          <cell r="A9497" t="str">
            <v>ბალამწარაVI32</v>
          </cell>
          <cell r="B9497" t="str">
            <v>ბალამწარა</v>
          </cell>
          <cell r="C9497" t="str">
            <v>VI</v>
          </cell>
          <cell r="D9497">
            <v>13.4</v>
          </cell>
          <cell r="E9497">
            <v>32</v>
          </cell>
          <cell r="F9497">
            <v>0.5</v>
          </cell>
          <cell r="G9497">
            <v>0.43</v>
          </cell>
          <cell r="H9497">
            <v>0.05</v>
          </cell>
          <cell r="I9497">
            <v>0.48</v>
          </cell>
          <cell r="J9497">
            <v>7.0000000000000007E-2</v>
          </cell>
        </row>
        <row r="9498">
          <cell r="A9498" t="str">
            <v>ბალამწარაVI36</v>
          </cell>
          <cell r="B9498" t="str">
            <v>ბალამწარა</v>
          </cell>
          <cell r="C9498" t="str">
            <v>VI</v>
          </cell>
          <cell r="D9498">
            <v>13.8</v>
          </cell>
          <cell r="E9498">
            <v>36</v>
          </cell>
          <cell r="F9498">
            <v>0.63</v>
          </cell>
          <cell r="G9498">
            <v>0.56000000000000005</v>
          </cell>
          <cell r="H9498">
            <v>0.06</v>
          </cell>
          <cell r="I9498">
            <v>0.62000000000000011</v>
          </cell>
          <cell r="J9498">
            <v>6.9999999999999951E-2</v>
          </cell>
        </row>
        <row r="9499">
          <cell r="A9499" t="str">
            <v>ბალამწარაVI40</v>
          </cell>
          <cell r="B9499" t="str">
            <v>ბალამწარა</v>
          </cell>
          <cell r="C9499" t="str">
            <v>VI</v>
          </cell>
          <cell r="D9499">
            <v>14.1</v>
          </cell>
          <cell r="E9499">
            <v>40</v>
          </cell>
          <cell r="F9499">
            <v>0.8</v>
          </cell>
          <cell r="G9499">
            <v>0.71</v>
          </cell>
          <cell r="H9499">
            <v>0.08</v>
          </cell>
          <cell r="I9499">
            <v>0.78999999999999992</v>
          </cell>
          <cell r="J9499">
            <v>9.000000000000008E-2</v>
          </cell>
        </row>
        <row r="9500">
          <cell r="A9500" t="str">
            <v>ბალამწარაVI44</v>
          </cell>
          <cell r="B9500" t="str">
            <v>ბალამწარა</v>
          </cell>
          <cell r="C9500" t="str">
            <v>VI</v>
          </cell>
          <cell r="D9500">
            <v>14.4</v>
          </cell>
          <cell r="E9500">
            <v>44</v>
          </cell>
          <cell r="F9500">
            <v>0.98</v>
          </cell>
          <cell r="G9500">
            <v>0.87</v>
          </cell>
          <cell r="H9500">
            <v>0.1</v>
          </cell>
          <cell r="I9500">
            <v>0.97</v>
          </cell>
          <cell r="J9500">
            <v>0.10999999999999999</v>
          </cell>
        </row>
        <row r="9501">
          <cell r="A9501" t="str">
            <v>ბალამწარაVI48</v>
          </cell>
          <cell r="B9501" t="str">
            <v>ბალამწარა</v>
          </cell>
          <cell r="C9501" t="str">
            <v>VI</v>
          </cell>
          <cell r="D9501">
            <v>14.7</v>
          </cell>
          <cell r="E9501">
            <v>48</v>
          </cell>
          <cell r="F9501">
            <v>1.19</v>
          </cell>
          <cell r="G9501">
            <v>1.07</v>
          </cell>
          <cell r="H9501">
            <v>0.12</v>
          </cell>
          <cell r="I9501">
            <v>1.19</v>
          </cell>
          <cell r="J9501">
            <v>0.11999999999999988</v>
          </cell>
        </row>
        <row r="9502">
          <cell r="A9502" t="str">
            <v>ბალამწარაVI52</v>
          </cell>
          <cell r="B9502" t="str">
            <v>ბალამწარა</v>
          </cell>
          <cell r="C9502" t="str">
            <v>VI</v>
          </cell>
          <cell r="D9502">
            <v>15</v>
          </cell>
          <cell r="E9502">
            <v>52</v>
          </cell>
          <cell r="F9502">
            <v>1.43</v>
          </cell>
          <cell r="G9502">
            <v>1.28</v>
          </cell>
          <cell r="H9502">
            <v>0.14000000000000001</v>
          </cell>
          <cell r="I9502">
            <v>1.42</v>
          </cell>
          <cell r="J9502">
            <v>0.14999999999999991</v>
          </cell>
        </row>
        <row r="9503">
          <cell r="A9503" t="str">
            <v>ბალამწარაVI56</v>
          </cell>
          <cell r="B9503" t="str">
            <v>ბალამწარა</v>
          </cell>
          <cell r="C9503" t="str">
            <v>VI</v>
          </cell>
          <cell r="D9503">
            <v>15.2</v>
          </cell>
          <cell r="E9503">
            <v>56</v>
          </cell>
          <cell r="F9503">
            <v>1.67</v>
          </cell>
          <cell r="G9503">
            <v>1.5</v>
          </cell>
          <cell r="H9503">
            <v>0.17</v>
          </cell>
          <cell r="I9503">
            <v>1.67</v>
          </cell>
          <cell r="J9503">
            <v>0.16999999999999993</v>
          </cell>
        </row>
        <row r="9504">
          <cell r="A9504" t="str">
            <v>ბალამწარაVI60</v>
          </cell>
          <cell r="B9504" t="str">
            <v>ბალამწარა</v>
          </cell>
          <cell r="C9504" t="str">
            <v>VI</v>
          </cell>
          <cell r="D9504">
            <v>15.4</v>
          </cell>
          <cell r="E9504">
            <v>60</v>
          </cell>
          <cell r="F9504">
            <v>1.95</v>
          </cell>
          <cell r="G9504">
            <v>1.75</v>
          </cell>
          <cell r="H9504">
            <v>0.2</v>
          </cell>
          <cell r="I9504">
            <v>1.95</v>
          </cell>
          <cell r="J9504">
            <v>0.19999999999999996</v>
          </cell>
        </row>
        <row r="9505">
          <cell r="A9505" t="str">
            <v>ბალამწარაVI64</v>
          </cell>
          <cell r="B9505" t="str">
            <v>ბალამწარა</v>
          </cell>
          <cell r="C9505" t="str">
            <v>VI</v>
          </cell>
          <cell r="D9505">
            <v>15.6</v>
          </cell>
          <cell r="E9505">
            <v>64</v>
          </cell>
          <cell r="F9505">
            <v>2.23</v>
          </cell>
          <cell r="G9505">
            <v>2.0099999999999998</v>
          </cell>
          <cell r="H9505">
            <v>0.22</v>
          </cell>
          <cell r="I9505">
            <v>2.23</v>
          </cell>
          <cell r="J9505">
            <v>0.2200000000000002</v>
          </cell>
        </row>
        <row r="9506">
          <cell r="A9506" t="str">
            <v>ბალამწარაVI68</v>
          </cell>
          <cell r="B9506" t="str">
            <v>ბალამწარა</v>
          </cell>
          <cell r="C9506" t="str">
            <v>VI</v>
          </cell>
          <cell r="D9506">
            <v>15.8</v>
          </cell>
          <cell r="E9506">
            <v>68</v>
          </cell>
          <cell r="F9506">
            <v>2.56</v>
          </cell>
          <cell r="G9506">
            <v>2.29</v>
          </cell>
          <cell r="H9506">
            <v>0.26</v>
          </cell>
          <cell r="I9506">
            <v>2.5499999999999998</v>
          </cell>
          <cell r="J9506">
            <v>0.27</v>
          </cell>
        </row>
        <row r="9507">
          <cell r="A9507" t="str">
            <v>ბალამწარაVI72</v>
          </cell>
          <cell r="B9507" t="str">
            <v>ბალამწარა</v>
          </cell>
          <cell r="C9507" t="str">
            <v>VI</v>
          </cell>
          <cell r="D9507">
            <v>15.8</v>
          </cell>
          <cell r="E9507">
            <v>72</v>
          </cell>
          <cell r="F9507">
            <v>2.92</v>
          </cell>
          <cell r="G9507">
            <v>2.6</v>
          </cell>
          <cell r="H9507">
            <v>0.28999999999999998</v>
          </cell>
          <cell r="I9507">
            <v>2.89</v>
          </cell>
          <cell r="J9507">
            <v>0.31999999999999984</v>
          </cell>
        </row>
        <row r="9508">
          <cell r="A9508" t="str">
            <v>ბალამწარაVI76</v>
          </cell>
          <cell r="B9508" t="str">
            <v>ბალამწარა</v>
          </cell>
          <cell r="C9508" t="str">
            <v>VI</v>
          </cell>
          <cell r="D9508">
            <v>15.8</v>
          </cell>
          <cell r="E9508">
            <v>76</v>
          </cell>
          <cell r="F9508">
            <v>3.31</v>
          </cell>
          <cell r="G9508">
            <v>2.94</v>
          </cell>
          <cell r="H9508">
            <v>0.33</v>
          </cell>
          <cell r="I9508">
            <v>3.27</v>
          </cell>
          <cell r="J9508">
            <v>0.37000000000000011</v>
          </cell>
        </row>
        <row r="9509">
          <cell r="A9509" t="str">
            <v>ბალამწარაVI80</v>
          </cell>
          <cell r="B9509" t="str">
            <v>ბალამწარა</v>
          </cell>
          <cell r="C9509" t="str">
            <v>VI</v>
          </cell>
          <cell r="D9509">
            <v>15.8</v>
          </cell>
          <cell r="E9509">
            <v>80</v>
          </cell>
          <cell r="F9509">
            <v>3.73</v>
          </cell>
          <cell r="G9509">
            <v>3.31</v>
          </cell>
          <cell r="H9509">
            <v>0.37</v>
          </cell>
          <cell r="I9509">
            <v>3.68</v>
          </cell>
          <cell r="J9509">
            <v>0.41999999999999993</v>
          </cell>
        </row>
        <row r="9510">
          <cell r="A9510" t="str">
            <v>ბალამწარაVI84</v>
          </cell>
          <cell r="B9510" t="str">
            <v>ბალამწარა</v>
          </cell>
          <cell r="C9510" t="str">
            <v>VI</v>
          </cell>
          <cell r="D9510">
            <v>15.8</v>
          </cell>
          <cell r="E9510">
            <v>84</v>
          </cell>
          <cell r="F9510">
            <v>4.1900000000000004</v>
          </cell>
          <cell r="G9510">
            <v>3.71</v>
          </cell>
          <cell r="H9510">
            <v>0.42</v>
          </cell>
          <cell r="I9510">
            <v>4.13</v>
          </cell>
          <cell r="J9510">
            <v>0.48000000000000043</v>
          </cell>
        </row>
        <row r="9511">
          <cell r="A9511" t="str">
            <v>ბალამწარაVI88</v>
          </cell>
          <cell r="B9511" t="str">
            <v>ბალამწარა</v>
          </cell>
          <cell r="C9511" t="str">
            <v>VI</v>
          </cell>
          <cell r="D9511">
            <v>15.8</v>
          </cell>
          <cell r="E9511">
            <v>88</v>
          </cell>
          <cell r="F9511">
            <v>4.6900000000000004</v>
          </cell>
          <cell r="G9511">
            <v>4.1399999999999997</v>
          </cell>
          <cell r="H9511">
            <v>0.47</v>
          </cell>
          <cell r="I9511">
            <v>4.6099999999999994</v>
          </cell>
          <cell r="J9511">
            <v>0.55000000000000071</v>
          </cell>
        </row>
        <row r="9512">
          <cell r="A9512" t="str">
            <v>ბალამწარაVI92</v>
          </cell>
          <cell r="B9512" t="str">
            <v>ბალამწარა</v>
          </cell>
          <cell r="C9512" t="str">
            <v>VI</v>
          </cell>
          <cell r="D9512">
            <v>15.8</v>
          </cell>
          <cell r="E9512">
            <v>92</v>
          </cell>
          <cell r="F9512">
            <v>5.23</v>
          </cell>
          <cell r="G9512">
            <v>4.5999999999999996</v>
          </cell>
          <cell r="H9512">
            <v>0.52</v>
          </cell>
          <cell r="I9512">
            <v>5.1199999999999992</v>
          </cell>
          <cell r="J9512">
            <v>0.63000000000000078</v>
          </cell>
        </row>
        <row r="9513">
          <cell r="A9513" t="str">
            <v>ბალამწარაVI96</v>
          </cell>
          <cell r="B9513" t="str">
            <v>ბალამწარა</v>
          </cell>
          <cell r="C9513" t="str">
            <v>VI</v>
          </cell>
          <cell r="D9513">
            <v>15.8</v>
          </cell>
          <cell r="E9513">
            <v>96</v>
          </cell>
          <cell r="F9513">
            <v>5.8</v>
          </cell>
          <cell r="G9513">
            <v>5.0999999999999996</v>
          </cell>
          <cell r="H9513">
            <v>0.57999999999999996</v>
          </cell>
          <cell r="I9513">
            <v>5.68</v>
          </cell>
          <cell r="J9513">
            <v>0.70000000000000018</v>
          </cell>
        </row>
        <row r="9514">
          <cell r="A9514" t="str">
            <v>ბალამწარაVI100</v>
          </cell>
          <cell r="B9514" t="str">
            <v>ბალამწარა</v>
          </cell>
          <cell r="C9514" t="str">
            <v>VI</v>
          </cell>
          <cell r="D9514">
            <v>15.8</v>
          </cell>
          <cell r="E9514">
            <v>100</v>
          </cell>
          <cell r="F9514">
            <v>6.4</v>
          </cell>
          <cell r="G9514">
            <v>5.64</v>
          </cell>
          <cell r="H9514">
            <v>0.64</v>
          </cell>
          <cell r="I9514">
            <v>6.2799999999999994</v>
          </cell>
          <cell r="J9514">
            <v>0.76000000000000068</v>
          </cell>
        </row>
        <row r="9515">
          <cell r="A9515" t="str">
            <v>ბალამწარაVI104</v>
          </cell>
          <cell r="B9515" t="str">
            <v>ბალამწარა</v>
          </cell>
          <cell r="C9515" t="str">
            <v>VI</v>
          </cell>
          <cell r="D9515">
            <v>15.8</v>
          </cell>
          <cell r="E9515">
            <v>104</v>
          </cell>
          <cell r="F9515">
            <v>7.4</v>
          </cell>
          <cell r="G9515">
            <v>6.23</v>
          </cell>
          <cell r="H9515">
            <v>0.74</v>
          </cell>
          <cell r="I9515">
            <v>6.9700000000000006</v>
          </cell>
          <cell r="J9515">
            <v>1.17</v>
          </cell>
        </row>
        <row r="9516">
          <cell r="A9516" t="str">
            <v>ბალამწარაVI108</v>
          </cell>
          <cell r="B9516" t="str">
            <v>ბალამწარა</v>
          </cell>
          <cell r="C9516" t="str">
            <v>VI</v>
          </cell>
          <cell r="D9516">
            <v>15.8</v>
          </cell>
          <cell r="E9516">
            <v>108</v>
          </cell>
          <cell r="F9516">
            <v>8.1999999999999993</v>
          </cell>
          <cell r="G9516">
            <v>6.87</v>
          </cell>
          <cell r="H9516">
            <v>0.82</v>
          </cell>
          <cell r="I9516">
            <v>7.69</v>
          </cell>
          <cell r="J9516">
            <v>1.3299999999999992</v>
          </cell>
        </row>
        <row r="9517">
          <cell r="A9517" t="str">
            <v>მცირენაყოფიანი ბალამწარაI8</v>
          </cell>
          <cell r="B9517" t="str">
            <v>მცირენაყოფიანი ბალამწარა</v>
          </cell>
          <cell r="C9517" t="str">
            <v>I</v>
          </cell>
          <cell r="D9517">
            <v>13</v>
          </cell>
          <cell r="E9517">
            <v>8</v>
          </cell>
          <cell r="F9517">
            <v>3.2000000000000001E-2</v>
          </cell>
          <cell r="G9517">
            <v>0.03</v>
          </cell>
          <cell r="H9517">
            <v>0</v>
          </cell>
          <cell r="I9517">
            <v>0.03</v>
          </cell>
          <cell r="J9517">
            <v>2.0000000000000018E-3</v>
          </cell>
        </row>
        <row r="9518">
          <cell r="A9518" t="str">
            <v>მცირენაყოფიანი ბალამწარაI12</v>
          </cell>
          <cell r="B9518" t="str">
            <v>მცირენაყოფიანი ბალამწარა</v>
          </cell>
          <cell r="C9518" t="str">
            <v>I</v>
          </cell>
          <cell r="D9518">
            <v>17.100000000000001</v>
          </cell>
          <cell r="E9518">
            <v>12</v>
          </cell>
          <cell r="F9518">
            <v>9.1999999999999998E-2</v>
          </cell>
          <cell r="G9518">
            <v>0.08</v>
          </cell>
          <cell r="H9518">
            <v>0.01</v>
          </cell>
          <cell r="I9518">
            <v>0.09</v>
          </cell>
          <cell r="J9518">
            <v>1.1999999999999997E-2</v>
          </cell>
        </row>
        <row r="9519">
          <cell r="A9519" t="str">
            <v>მცირენაყოფიანი ბალამწარაI16</v>
          </cell>
          <cell r="B9519" t="str">
            <v>მცირენაყოფიანი ბალამწარა</v>
          </cell>
          <cell r="C9519" t="str">
            <v>I</v>
          </cell>
          <cell r="D9519">
            <v>19.399999999999999</v>
          </cell>
          <cell r="E9519">
            <v>16</v>
          </cell>
          <cell r="F9519">
            <v>0.182</v>
          </cell>
          <cell r="G9519">
            <v>0.16</v>
          </cell>
          <cell r="H9519">
            <v>0.02</v>
          </cell>
          <cell r="I9519">
            <v>0.18</v>
          </cell>
          <cell r="J9519">
            <v>2.1999999999999992E-2</v>
          </cell>
        </row>
        <row r="9520">
          <cell r="A9520" t="str">
            <v>მცირენაყოფიანი ბალამწარაI20</v>
          </cell>
          <cell r="B9520" t="str">
            <v>მცირენაყოფიანი ბალამწარა</v>
          </cell>
          <cell r="C9520" t="str">
            <v>I</v>
          </cell>
          <cell r="D9520">
            <v>21.2</v>
          </cell>
          <cell r="E9520">
            <v>20</v>
          </cell>
          <cell r="F9520">
            <v>0.31</v>
          </cell>
          <cell r="G9520">
            <v>0.27</v>
          </cell>
          <cell r="H9520">
            <v>0.03</v>
          </cell>
          <cell r="I9520">
            <v>0.30000000000000004</v>
          </cell>
          <cell r="J9520">
            <v>3.999999999999998E-2</v>
          </cell>
        </row>
        <row r="9521">
          <cell r="A9521" t="str">
            <v>მცირენაყოფიანი ბალამწარაI24</v>
          </cell>
          <cell r="B9521" t="str">
            <v>მცირენაყოფიანი ბალამწარა</v>
          </cell>
          <cell r="C9521" t="str">
            <v>I</v>
          </cell>
          <cell r="D9521">
            <v>22.5</v>
          </cell>
          <cell r="E9521">
            <v>24</v>
          </cell>
          <cell r="F9521">
            <v>0.47</v>
          </cell>
          <cell r="G9521">
            <v>0.41</v>
          </cell>
          <cell r="H9521">
            <v>0.05</v>
          </cell>
          <cell r="I9521">
            <v>0.45999999999999996</v>
          </cell>
          <cell r="J9521">
            <v>0.06</v>
          </cell>
        </row>
        <row r="9522">
          <cell r="A9522" t="str">
            <v>მცირენაყოფიანი ბალამწარაI28</v>
          </cell>
          <cell r="B9522" t="str">
            <v>მცირენაყოფიანი ბალამწარა</v>
          </cell>
          <cell r="C9522" t="str">
            <v>I</v>
          </cell>
          <cell r="D9522">
            <v>23.6</v>
          </cell>
          <cell r="E9522">
            <v>28</v>
          </cell>
          <cell r="F9522">
            <v>0.66</v>
          </cell>
          <cell r="G9522">
            <v>0.59</v>
          </cell>
          <cell r="H9522">
            <v>7.0000000000000007E-2</v>
          </cell>
          <cell r="I9522">
            <v>0.65999999999999992</v>
          </cell>
          <cell r="J9522">
            <v>7.0000000000000062E-2</v>
          </cell>
        </row>
        <row r="9523">
          <cell r="A9523" t="str">
            <v>მცირენაყოფიანი ბალამწარაI32</v>
          </cell>
          <cell r="B9523" t="str">
            <v>მცირენაყოფიანი ბალამწარა</v>
          </cell>
          <cell r="C9523" t="str">
            <v>I</v>
          </cell>
          <cell r="D9523">
            <v>24.5</v>
          </cell>
          <cell r="E9523">
            <v>32</v>
          </cell>
          <cell r="F9523">
            <v>0.89</v>
          </cell>
          <cell r="G9523">
            <v>0.8</v>
          </cell>
          <cell r="H9523">
            <v>0.09</v>
          </cell>
          <cell r="I9523">
            <v>0.89</v>
          </cell>
          <cell r="J9523">
            <v>8.9999999999999969E-2</v>
          </cell>
        </row>
        <row r="9524">
          <cell r="A9524" t="str">
            <v>მცირენაყოფიანი ბალამწარაI36</v>
          </cell>
          <cell r="B9524" t="str">
            <v>მცირენაყოფიანი ბალამწარა</v>
          </cell>
          <cell r="C9524" t="str">
            <v>I</v>
          </cell>
          <cell r="D9524">
            <v>25.2</v>
          </cell>
          <cell r="E9524">
            <v>36</v>
          </cell>
          <cell r="F9524">
            <v>1.1599999999999999</v>
          </cell>
          <cell r="G9524">
            <v>1.05</v>
          </cell>
          <cell r="H9524">
            <v>0.12</v>
          </cell>
          <cell r="I9524">
            <v>1.17</v>
          </cell>
          <cell r="J9524">
            <v>0.10999999999999988</v>
          </cell>
        </row>
        <row r="9525">
          <cell r="A9525" t="str">
            <v>მცირენაყოფიანი ბალამწარაI40</v>
          </cell>
          <cell r="B9525" t="str">
            <v>მცირენაყოფიანი ბალამწარა</v>
          </cell>
          <cell r="C9525" t="str">
            <v>I</v>
          </cell>
          <cell r="D9525">
            <v>25.9</v>
          </cell>
          <cell r="E9525">
            <v>40</v>
          </cell>
          <cell r="F9525">
            <v>1.47</v>
          </cell>
          <cell r="G9525">
            <v>1.33</v>
          </cell>
          <cell r="H9525">
            <v>0.15</v>
          </cell>
          <cell r="I9525">
            <v>1.48</v>
          </cell>
          <cell r="J9525">
            <v>0.1399999999999999</v>
          </cell>
        </row>
        <row r="9526">
          <cell r="A9526" t="str">
            <v>მცირენაყოფიანი ბალამწარაI44</v>
          </cell>
          <cell r="B9526" t="str">
            <v>მცირენაყოფიანი ბალამწარა</v>
          </cell>
          <cell r="C9526" t="str">
            <v>I</v>
          </cell>
          <cell r="D9526">
            <v>26.6</v>
          </cell>
          <cell r="E9526">
            <v>44</v>
          </cell>
          <cell r="F9526">
            <v>1.81</v>
          </cell>
          <cell r="G9526">
            <v>1.64</v>
          </cell>
          <cell r="H9526">
            <v>0.18</v>
          </cell>
          <cell r="I9526">
            <v>1.8199999999999998</v>
          </cell>
          <cell r="J9526">
            <v>0.17000000000000015</v>
          </cell>
        </row>
        <row r="9527">
          <cell r="A9527" t="str">
            <v>მცირენაყოფიანი ბალამწარაI48</v>
          </cell>
          <cell r="B9527" t="str">
            <v>მცირენაყოფიანი ბალამწარა</v>
          </cell>
          <cell r="C9527" t="str">
            <v>I</v>
          </cell>
          <cell r="D9527">
            <v>27.1</v>
          </cell>
          <cell r="E9527">
            <v>48</v>
          </cell>
          <cell r="F9527">
            <v>2.2000000000000002</v>
          </cell>
          <cell r="G9527">
            <v>2.0099999999999998</v>
          </cell>
          <cell r="H9527">
            <v>0.22</v>
          </cell>
          <cell r="I9527">
            <v>2.23</v>
          </cell>
          <cell r="J9527">
            <v>0.19000000000000039</v>
          </cell>
        </row>
        <row r="9528">
          <cell r="A9528" t="str">
            <v>მცირენაყოფიანი ბალამწარაI52</v>
          </cell>
          <cell r="B9528" t="str">
            <v>მცირენაყოფიანი ბალამწარა</v>
          </cell>
          <cell r="C9528" t="str">
            <v>I</v>
          </cell>
          <cell r="D9528">
            <v>27.7</v>
          </cell>
          <cell r="E9528">
            <v>52</v>
          </cell>
          <cell r="F9528">
            <v>2.64</v>
          </cell>
          <cell r="G9528">
            <v>2.4</v>
          </cell>
          <cell r="H9528">
            <v>0.26</v>
          </cell>
          <cell r="I9528">
            <v>2.66</v>
          </cell>
          <cell r="J9528">
            <v>0.24000000000000021</v>
          </cell>
        </row>
        <row r="9529">
          <cell r="A9529" t="str">
            <v>მცირენაყოფიანი ბალამწარაI56</v>
          </cell>
          <cell r="B9529" t="str">
            <v>მცირენაყოფიანი ბალამწარა</v>
          </cell>
          <cell r="C9529" t="str">
            <v>I</v>
          </cell>
          <cell r="D9529">
            <v>28.1</v>
          </cell>
          <cell r="E9529">
            <v>56</v>
          </cell>
          <cell r="F9529">
            <v>3.09</v>
          </cell>
          <cell r="G9529">
            <v>2.82</v>
          </cell>
          <cell r="H9529">
            <v>0.31</v>
          </cell>
          <cell r="I9529">
            <v>3.13</v>
          </cell>
          <cell r="J9529">
            <v>0.27</v>
          </cell>
        </row>
        <row r="9530">
          <cell r="A9530" t="str">
            <v>მცირენაყოფიანი ბალამწარაI60</v>
          </cell>
          <cell r="B9530" t="str">
            <v>მცირენაყოფიანი ბალამწარა</v>
          </cell>
          <cell r="C9530" t="str">
            <v>I</v>
          </cell>
          <cell r="D9530">
            <v>28.6</v>
          </cell>
          <cell r="E9530">
            <v>60</v>
          </cell>
          <cell r="F9530">
            <v>3.61</v>
          </cell>
          <cell r="G9530">
            <v>3.29</v>
          </cell>
          <cell r="H9530">
            <v>0.36</v>
          </cell>
          <cell r="I9530">
            <v>3.65</v>
          </cell>
          <cell r="J9530">
            <v>0.31999999999999984</v>
          </cell>
        </row>
        <row r="9531">
          <cell r="A9531" t="str">
            <v>მცირენაყოფიანი ბალამწარაI64</v>
          </cell>
          <cell r="B9531" t="str">
            <v>მცირენაყოფიანი ბალამწარა</v>
          </cell>
          <cell r="C9531" t="str">
            <v>I</v>
          </cell>
          <cell r="D9531">
            <v>29</v>
          </cell>
          <cell r="E9531">
            <v>64</v>
          </cell>
          <cell r="F9531">
            <v>4.1500000000000004</v>
          </cell>
          <cell r="G9531">
            <v>3.8</v>
          </cell>
          <cell r="H9531">
            <v>0.42</v>
          </cell>
          <cell r="I9531">
            <v>4.22</v>
          </cell>
          <cell r="J9531">
            <v>0.35000000000000053</v>
          </cell>
        </row>
        <row r="9532">
          <cell r="A9532" t="str">
            <v>მცირენაყოფიანი ბალამწარაI68</v>
          </cell>
          <cell r="B9532" t="str">
            <v>მცირენაყოფიანი ბალამწარა</v>
          </cell>
          <cell r="C9532" t="str">
            <v>I</v>
          </cell>
          <cell r="D9532">
            <v>29.3</v>
          </cell>
          <cell r="E9532">
            <v>68</v>
          </cell>
          <cell r="F9532">
            <v>4.74</v>
          </cell>
          <cell r="G9532">
            <v>4.33</v>
          </cell>
          <cell r="H9532">
            <v>0.47</v>
          </cell>
          <cell r="I9532">
            <v>4.8</v>
          </cell>
          <cell r="J9532">
            <v>0.41000000000000014</v>
          </cell>
        </row>
        <row r="9533">
          <cell r="A9533" t="str">
            <v>მცირენაყოფიანი ბალამწარაI72</v>
          </cell>
          <cell r="B9533" t="str">
            <v>მცირენაყოფიანი ბალამწარა</v>
          </cell>
          <cell r="C9533" t="str">
            <v>I</v>
          </cell>
          <cell r="D9533">
            <v>29.7</v>
          </cell>
          <cell r="E9533">
            <v>72</v>
          </cell>
          <cell r="F9533">
            <v>5.39</v>
          </cell>
          <cell r="G9533">
            <v>4.92</v>
          </cell>
          <cell r="H9533">
            <v>0.54</v>
          </cell>
          <cell r="I9533">
            <v>5.46</v>
          </cell>
          <cell r="J9533">
            <v>0.46999999999999975</v>
          </cell>
        </row>
        <row r="9534">
          <cell r="A9534" t="str">
            <v>მცირენაყოფიანი ბალამწარაI76</v>
          </cell>
          <cell r="B9534" t="str">
            <v>მცირენაყოფიანი ბალამწარა</v>
          </cell>
          <cell r="C9534" t="str">
            <v>I</v>
          </cell>
          <cell r="D9534">
            <v>30</v>
          </cell>
          <cell r="E9534">
            <v>76</v>
          </cell>
          <cell r="F9534">
            <v>6.05</v>
          </cell>
          <cell r="G9534">
            <v>5.53</v>
          </cell>
          <cell r="H9534">
            <v>0.61</v>
          </cell>
          <cell r="I9534">
            <v>6.1400000000000006</v>
          </cell>
          <cell r="J9534">
            <v>0.51999999999999957</v>
          </cell>
        </row>
        <row r="9535">
          <cell r="A9535" t="str">
            <v>მცირენაყოფიანი ბალამწარაI80</v>
          </cell>
          <cell r="B9535" t="str">
            <v>მცირენაყოფიანი ბალამწარა</v>
          </cell>
          <cell r="C9535" t="str">
            <v>I</v>
          </cell>
          <cell r="D9535">
            <v>30.4</v>
          </cell>
          <cell r="E9535">
            <v>80</v>
          </cell>
          <cell r="F9535">
            <v>6.8</v>
          </cell>
          <cell r="G9535">
            <v>6.22</v>
          </cell>
          <cell r="H9535">
            <v>0.68</v>
          </cell>
          <cell r="I9535">
            <v>6.8999999999999995</v>
          </cell>
          <cell r="J9535">
            <v>0.58000000000000007</v>
          </cell>
        </row>
        <row r="9536">
          <cell r="A9536" t="str">
            <v>მცირენაყოფიანი ბალამწარაI84</v>
          </cell>
          <cell r="B9536" t="str">
            <v>მცირენაყოფიანი ბალამწარა</v>
          </cell>
          <cell r="C9536" t="str">
            <v>I</v>
          </cell>
          <cell r="D9536">
            <v>30.7</v>
          </cell>
          <cell r="E9536">
            <v>84</v>
          </cell>
          <cell r="F9536">
            <v>7.55</v>
          </cell>
          <cell r="G9536">
            <v>6.91</v>
          </cell>
          <cell r="H9536">
            <v>0.76</v>
          </cell>
          <cell r="I9536">
            <v>7.67</v>
          </cell>
          <cell r="J9536">
            <v>0.63999999999999968</v>
          </cell>
        </row>
        <row r="9537">
          <cell r="A9537" t="str">
            <v>მცირენაყოფიანი ბალამწარაI88</v>
          </cell>
          <cell r="B9537" t="str">
            <v>მცირენაყოფიანი ბალამწარა</v>
          </cell>
          <cell r="C9537" t="str">
            <v>I</v>
          </cell>
          <cell r="D9537">
            <v>31</v>
          </cell>
          <cell r="E9537">
            <v>88</v>
          </cell>
          <cell r="F9537">
            <v>8.3800000000000008</v>
          </cell>
          <cell r="G9537">
            <v>7.66</v>
          </cell>
          <cell r="H9537">
            <v>0.84</v>
          </cell>
          <cell r="I9537">
            <v>8.5</v>
          </cell>
          <cell r="J9537">
            <v>0.72000000000000064</v>
          </cell>
        </row>
        <row r="9538">
          <cell r="A9538" t="str">
            <v>მცირენაყოფიანი ბალამწარაI92</v>
          </cell>
          <cell r="B9538" t="str">
            <v>მცირენაყოფიანი ბალამწარა</v>
          </cell>
          <cell r="C9538" t="str">
            <v>I</v>
          </cell>
          <cell r="D9538">
            <v>31.2</v>
          </cell>
          <cell r="E9538">
            <v>92</v>
          </cell>
          <cell r="F9538">
            <v>9.2200000000000006</v>
          </cell>
          <cell r="G9538">
            <v>8.44</v>
          </cell>
          <cell r="H9538">
            <v>0.92</v>
          </cell>
          <cell r="I9538">
            <v>9.36</v>
          </cell>
          <cell r="J9538">
            <v>0.78000000000000114</v>
          </cell>
        </row>
        <row r="9539">
          <cell r="A9539" t="str">
            <v>მცირენაყოფიანი ბალამწარაII8</v>
          </cell>
          <cell r="B9539" t="str">
            <v>მცირენაყოფიანი ბალამწარა</v>
          </cell>
          <cell r="C9539" t="str">
            <v>II</v>
          </cell>
          <cell r="D9539">
            <v>11.4</v>
          </cell>
          <cell r="E9539">
            <v>8</v>
          </cell>
          <cell r="F9539">
            <v>0.03</v>
          </cell>
          <cell r="G9539">
            <v>0.02</v>
          </cell>
          <cell r="H9539">
            <v>0</v>
          </cell>
          <cell r="I9539">
            <v>0.02</v>
          </cell>
          <cell r="J9539">
            <v>9.9999999999999985E-3</v>
          </cell>
        </row>
        <row r="9540">
          <cell r="A9540" t="str">
            <v>მცირენაყოფიანი ბალამწარაII12</v>
          </cell>
          <cell r="B9540" t="str">
            <v>მცირენაყოფიანი ბალამწარა</v>
          </cell>
          <cell r="C9540" t="str">
            <v>II</v>
          </cell>
          <cell r="D9540">
            <v>15.1</v>
          </cell>
          <cell r="E9540">
            <v>12</v>
          </cell>
          <cell r="F9540">
            <v>0.08</v>
          </cell>
          <cell r="G9540">
            <v>0.06</v>
          </cell>
          <cell r="H9540">
            <v>0.01</v>
          </cell>
          <cell r="I9540">
            <v>6.9999999999999993E-2</v>
          </cell>
          <cell r="J9540">
            <v>2.0000000000000004E-2</v>
          </cell>
        </row>
        <row r="9541">
          <cell r="A9541" t="str">
            <v>მცირენაყოფიანი ბალამწარაII16</v>
          </cell>
          <cell r="B9541" t="str">
            <v>მცირენაყოფიანი ბალამწარა</v>
          </cell>
          <cell r="C9541" t="str">
            <v>II</v>
          </cell>
          <cell r="D9541">
            <v>17.2</v>
          </cell>
          <cell r="E9541">
            <v>16</v>
          </cell>
          <cell r="F9541">
            <v>0.16</v>
          </cell>
          <cell r="G9541">
            <v>0.14000000000000001</v>
          </cell>
          <cell r="H9541">
            <v>0.02</v>
          </cell>
          <cell r="I9541">
            <v>0.16</v>
          </cell>
          <cell r="J9541">
            <v>1.999999999999999E-2</v>
          </cell>
        </row>
        <row r="9542">
          <cell r="A9542" t="str">
            <v>მცირენაყოფიანი ბალამწარაII20</v>
          </cell>
          <cell r="B9542" t="str">
            <v>მცირენაყოფიანი ბალამწარა</v>
          </cell>
          <cell r="C9542" t="str">
            <v>II</v>
          </cell>
          <cell r="D9542">
            <v>18.8</v>
          </cell>
          <cell r="E9542">
            <v>20</v>
          </cell>
          <cell r="F9542">
            <v>0.27</v>
          </cell>
          <cell r="G9542">
            <v>0.24</v>
          </cell>
          <cell r="H9542">
            <v>0.03</v>
          </cell>
          <cell r="I9542">
            <v>0.27</v>
          </cell>
          <cell r="J9542">
            <v>3.0000000000000027E-2</v>
          </cell>
        </row>
        <row r="9543">
          <cell r="A9543" t="str">
            <v>მცირენაყოფიანი ბალამწარაII24</v>
          </cell>
          <cell r="B9543" t="str">
            <v>მცირენაყოფიანი ბალამწარა</v>
          </cell>
          <cell r="C9543" t="str">
            <v>II</v>
          </cell>
          <cell r="D9543">
            <v>20</v>
          </cell>
          <cell r="E9543">
            <v>24</v>
          </cell>
          <cell r="F9543">
            <v>0.41</v>
          </cell>
          <cell r="G9543">
            <v>0.37</v>
          </cell>
          <cell r="H9543">
            <v>0.04</v>
          </cell>
          <cell r="I9543">
            <v>0.41</v>
          </cell>
          <cell r="J9543">
            <v>3.999999999999998E-2</v>
          </cell>
        </row>
        <row r="9544">
          <cell r="A9544" t="str">
            <v>მცირენაყოფიანი ბალამწარაII28</v>
          </cell>
          <cell r="B9544" t="str">
            <v>მცირენაყოფიანი ბალამწარა</v>
          </cell>
          <cell r="C9544" t="str">
            <v>II</v>
          </cell>
          <cell r="D9544">
            <v>21</v>
          </cell>
          <cell r="E9544">
            <v>28</v>
          </cell>
          <cell r="F9544">
            <v>0.59</v>
          </cell>
          <cell r="G9544">
            <v>0.53</v>
          </cell>
          <cell r="H9544">
            <v>0.06</v>
          </cell>
          <cell r="I9544">
            <v>0.59000000000000008</v>
          </cell>
          <cell r="J9544">
            <v>5.9999999999999942E-2</v>
          </cell>
        </row>
        <row r="9545">
          <cell r="A9545" t="str">
            <v>მცირენაყოფიანი ბალამწარაII32</v>
          </cell>
          <cell r="B9545" t="str">
            <v>მცირენაყოფიანი ბალამწარა</v>
          </cell>
          <cell r="C9545" t="str">
            <v>II</v>
          </cell>
          <cell r="D9545">
            <v>21.8</v>
          </cell>
          <cell r="E9545">
            <v>32</v>
          </cell>
          <cell r="F9545">
            <v>0.79</v>
          </cell>
          <cell r="G9545">
            <v>0.71</v>
          </cell>
          <cell r="H9545">
            <v>0.08</v>
          </cell>
          <cell r="I9545">
            <v>0.78999999999999992</v>
          </cell>
          <cell r="J9545">
            <v>8.0000000000000071E-2</v>
          </cell>
        </row>
        <row r="9546">
          <cell r="A9546" t="str">
            <v>მცირენაყოფიანი ბალამწარაII36</v>
          </cell>
          <cell r="B9546" t="str">
            <v>მცირენაყოფიანი ბალამწარა</v>
          </cell>
          <cell r="C9546" t="str">
            <v>II</v>
          </cell>
          <cell r="D9546">
            <v>22.5</v>
          </cell>
          <cell r="E9546">
            <v>36</v>
          </cell>
          <cell r="F9546">
            <v>1.03</v>
          </cell>
          <cell r="G9546">
            <v>0.92</v>
          </cell>
          <cell r="H9546">
            <v>0.1</v>
          </cell>
          <cell r="I9546">
            <v>1.02</v>
          </cell>
          <cell r="J9546">
            <v>0.10999999999999999</v>
          </cell>
        </row>
        <row r="9547">
          <cell r="A9547" t="str">
            <v>მცირენაყოფიანი ბალამწარაII40</v>
          </cell>
          <cell r="B9547" t="str">
            <v>მცირენაყოფიანი ბალამწარა</v>
          </cell>
          <cell r="C9547" t="str">
            <v>II</v>
          </cell>
          <cell r="D9547">
            <v>23.1</v>
          </cell>
          <cell r="E9547">
            <v>40</v>
          </cell>
          <cell r="F9547">
            <v>1.31</v>
          </cell>
          <cell r="G9547">
            <v>1.17</v>
          </cell>
          <cell r="H9547">
            <v>0.13</v>
          </cell>
          <cell r="I9547">
            <v>1.2999999999999998</v>
          </cell>
          <cell r="J9547">
            <v>0.14000000000000012</v>
          </cell>
        </row>
        <row r="9548">
          <cell r="A9548" t="str">
            <v>მცირენაყოფიანი ბალამწარაII44</v>
          </cell>
          <cell r="B9548" t="str">
            <v>მცირენაყოფიანი ბალამწარა</v>
          </cell>
          <cell r="C9548" t="str">
            <v>II</v>
          </cell>
          <cell r="D9548">
            <v>23.7</v>
          </cell>
          <cell r="E9548">
            <v>44</v>
          </cell>
          <cell r="F9548">
            <v>1.62</v>
          </cell>
          <cell r="G9548">
            <v>1.46</v>
          </cell>
          <cell r="H9548">
            <v>0.16</v>
          </cell>
          <cell r="I9548">
            <v>1.6199999999999999</v>
          </cell>
          <cell r="J9548">
            <v>0.16000000000000014</v>
          </cell>
        </row>
        <row r="9549">
          <cell r="A9549" t="str">
            <v>მცირენაყოფიანი ბალამწარაII48</v>
          </cell>
          <cell r="B9549" t="str">
            <v>მცირენაყოფიანი ბალამწარა</v>
          </cell>
          <cell r="C9549" t="str">
            <v>II</v>
          </cell>
          <cell r="D9549">
            <v>24.2</v>
          </cell>
          <cell r="E9549">
            <v>48</v>
          </cell>
          <cell r="F9549">
            <v>1.96</v>
          </cell>
          <cell r="G9549">
            <v>1.78</v>
          </cell>
          <cell r="H9549">
            <v>0.2</v>
          </cell>
          <cell r="I9549">
            <v>1.98</v>
          </cell>
          <cell r="J9549">
            <v>0.17999999999999994</v>
          </cell>
        </row>
        <row r="9550">
          <cell r="A9550" t="str">
            <v>მცირენაყოფიანი ბალამწარაII52</v>
          </cell>
          <cell r="B9550" t="str">
            <v>მცირენაყოფიანი ბალამწარა</v>
          </cell>
          <cell r="C9550" t="str">
            <v>II</v>
          </cell>
          <cell r="D9550">
            <v>24.7</v>
          </cell>
          <cell r="E9550">
            <v>52</v>
          </cell>
          <cell r="F9550">
            <v>2.35</v>
          </cell>
          <cell r="G9550">
            <v>2.14</v>
          </cell>
          <cell r="H9550">
            <v>0.24</v>
          </cell>
          <cell r="I9550">
            <v>2.38</v>
          </cell>
          <cell r="J9550">
            <v>0.20999999999999996</v>
          </cell>
        </row>
        <row r="9551">
          <cell r="A9551" t="str">
            <v>მცირენაყოფიანი ბალამწარაII56</v>
          </cell>
          <cell r="B9551" t="str">
            <v>მცირენაყოფიანი ბალამწარა</v>
          </cell>
          <cell r="C9551" t="str">
            <v>II</v>
          </cell>
          <cell r="D9551">
            <v>25.1</v>
          </cell>
          <cell r="E9551">
            <v>56</v>
          </cell>
          <cell r="F9551">
            <v>2.76</v>
          </cell>
          <cell r="G9551">
            <v>2.5</v>
          </cell>
          <cell r="H9551">
            <v>0.28000000000000003</v>
          </cell>
          <cell r="I9551">
            <v>2.7800000000000002</v>
          </cell>
          <cell r="J9551">
            <v>0.25999999999999979</v>
          </cell>
        </row>
        <row r="9552">
          <cell r="A9552" t="str">
            <v>მცირენაყოფიანი ბალამწარაII60</v>
          </cell>
          <cell r="B9552" t="str">
            <v>მცირენაყოფიანი ბალამწარა</v>
          </cell>
          <cell r="C9552" t="str">
            <v>II</v>
          </cell>
          <cell r="D9552">
            <v>25.5</v>
          </cell>
          <cell r="E9552">
            <v>60</v>
          </cell>
          <cell r="F9552">
            <v>3.22</v>
          </cell>
          <cell r="G9552">
            <v>2.93</v>
          </cell>
          <cell r="H9552">
            <v>0.32</v>
          </cell>
          <cell r="I9552">
            <v>3.25</v>
          </cell>
          <cell r="J9552">
            <v>0.29000000000000004</v>
          </cell>
        </row>
        <row r="9553">
          <cell r="A9553" t="str">
            <v>მცირენაყოფიანი ბალამწარაII64</v>
          </cell>
          <cell r="B9553" t="str">
            <v>მცირენაყოფიანი ბალამწარა</v>
          </cell>
          <cell r="C9553" t="str">
            <v>II</v>
          </cell>
          <cell r="D9553">
            <v>25.9</v>
          </cell>
          <cell r="E9553">
            <v>64</v>
          </cell>
          <cell r="F9553">
            <v>3.71</v>
          </cell>
          <cell r="G9553">
            <v>3.38</v>
          </cell>
          <cell r="H9553">
            <v>0.37</v>
          </cell>
          <cell r="I9553">
            <v>3.75</v>
          </cell>
          <cell r="J9553">
            <v>0.33000000000000007</v>
          </cell>
        </row>
        <row r="9554">
          <cell r="A9554" t="str">
            <v>მცირენაყოფიანი ბალამწარაII68</v>
          </cell>
          <cell r="B9554" t="str">
            <v>მცირენაყოფიანი ბალამწარა</v>
          </cell>
          <cell r="C9554" t="str">
            <v>II</v>
          </cell>
          <cell r="D9554">
            <v>26.2</v>
          </cell>
          <cell r="E9554">
            <v>68</v>
          </cell>
          <cell r="F9554">
            <v>4.24</v>
          </cell>
          <cell r="G9554">
            <v>3.86</v>
          </cell>
          <cell r="H9554">
            <v>0.42</v>
          </cell>
          <cell r="I9554">
            <v>4.28</v>
          </cell>
          <cell r="J9554">
            <v>0.38000000000000034</v>
          </cell>
        </row>
        <row r="9555">
          <cell r="A9555" t="str">
            <v>მცირენაყოფიანი ბალამწარაII72</v>
          </cell>
          <cell r="B9555" t="str">
            <v>მცირენაყოფიანი ბალამწარა</v>
          </cell>
          <cell r="C9555" t="str">
            <v>II</v>
          </cell>
          <cell r="D9555">
            <v>26.5</v>
          </cell>
          <cell r="E9555">
            <v>72</v>
          </cell>
          <cell r="F9555">
            <v>4.8099999999999996</v>
          </cell>
          <cell r="G9555">
            <v>4.37</v>
          </cell>
          <cell r="H9555">
            <v>0.48</v>
          </cell>
          <cell r="I9555">
            <v>4.8499999999999996</v>
          </cell>
          <cell r="J9555">
            <v>0.4399999999999995</v>
          </cell>
        </row>
        <row r="9556">
          <cell r="A9556" t="str">
            <v>მცირენაყოფიანი ბალამწარაII76</v>
          </cell>
          <cell r="B9556" t="str">
            <v>მცირენაყოფიანი ბალამწარა</v>
          </cell>
          <cell r="C9556" t="str">
            <v>II</v>
          </cell>
          <cell r="D9556">
            <v>26.8</v>
          </cell>
          <cell r="E9556">
            <v>76</v>
          </cell>
          <cell r="F9556">
            <v>5.41</v>
          </cell>
          <cell r="G9556">
            <v>4.93</v>
          </cell>
          <cell r="H9556">
            <v>0.54</v>
          </cell>
          <cell r="I9556">
            <v>5.47</v>
          </cell>
          <cell r="J9556">
            <v>0.48000000000000043</v>
          </cell>
        </row>
        <row r="9557">
          <cell r="A9557" t="str">
            <v>მცირენაყოფიანი ბალამწარაII80</v>
          </cell>
          <cell r="B9557" t="str">
            <v>მცირენაყოფიანი ბალამწარა</v>
          </cell>
          <cell r="C9557" t="str">
            <v>II</v>
          </cell>
          <cell r="D9557">
            <v>27.1</v>
          </cell>
          <cell r="E9557">
            <v>80</v>
          </cell>
          <cell r="F9557">
            <v>6.06</v>
          </cell>
          <cell r="G9557">
            <v>5.53</v>
          </cell>
          <cell r="H9557">
            <v>0.61</v>
          </cell>
          <cell r="I9557">
            <v>6.1400000000000006</v>
          </cell>
          <cell r="J9557">
            <v>0.52999999999999936</v>
          </cell>
        </row>
        <row r="9558">
          <cell r="A9558" t="str">
            <v>მცირენაყოფიანი ბალამწარაII84</v>
          </cell>
          <cell r="B9558" t="str">
            <v>მცირენაყოფიანი ბალამწარა</v>
          </cell>
          <cell r="C9558" t="str">
            <v>II</v>
          </cell>
          <cell r="D9558">
            <v>27.4</v>
          </cell>
          <cell r="E9558">
            <v>84</v>
          </cell>
          <cell r="F9558">
            <v>6.74</v>
          </cell>
          <cell r="G9558">
            <v>6.14</v>
          </cell>
          <cell r="H9558">
            <v>0.67</v>
          </cell>
          <cell r="I9558">
            <v>6.81</v>
          </cell>
          <cell r="J9558">
            <v>0.60000000000000053</v>
          </cell>
        </row>
        <row r="9559">
          <cell r="A9559" t="str">
            <v>მცირენაყოფიანი ბალამწარაII88</v>
          </cell>
          <cell r="B9559" t="str">
            <v>მცირენაყოფიანი ბალამწარა</v>
          </cell>
          <cell r="C9559" t="str">
            <v>II</v>
          </cell>
          <cell r="D9559">
            <v>27.7</v>
          </cell>
          <cell r="E9559">
            <v>88</v>
          </cell>
          <cell r="F9559">
            <v>7.48</v>
          </cell>
          <cell r="G9559">
            <v>6.82</v>
          </cell>
          <cell r="H9559">
            <v>0.75</v>
          </cell>
          <cell r="I9559">
            <v>7.57</v>
          </cell>
          <cell r="J9559">
            <v>0.66000000000000014</v>
          </cell>
        </row>
        <row r="9560">
          <cell r="A9560" t="str">
            <v>მცირენაყოფიანი ბალამწარაII92</v>
          </cell>
          <cell r="B9560" t="str">
            <v>მცირენაყოფიანი ბალამწარა</v>
          </cell>
          <cell r="C9560" t="str">
            <v>II</v>
          </cell>
          <cell r="D9560">
            <v>27.9</v>
          </cell>
          <cell r="E9560">
            <v>92</v>
          </cell>
          <cell r="F9560">
            <v>8.24</v>
          </cell>
          <cell r="G9560">
            <v>7.52</v>
          </cell>
          <cell r="H9560">
            <v>0.82</v>
          </cell>
          <cell r="I9560">
            <v>8.34</v>
          </cell>
          <cell r="J9560">
            <v>0.72000000000000064</v>
          </cell>
        </row>
        <row r="9561">
          <cell r="A9561" t="str">
            <v>მცირენაყოფიანი ბალამწარაIII8</v>
          </cell>
          <cell r="B9561" t="str">
            <v>მცირენაყოფიანი ბალამწარა</v>
          </cell>
          <cell r="C9561" t="str">
            <v>III</v>
          </cell>
          <cell r="D9561">
            <v>10.4</v>
          </cell>
          <cell r="E9561">
            <v>8</v>
          </cell>
          <cell r="F9561">
            <v>0.03</v>
          </cell>
          <cell r="G9561">
            <v>0.02</v>
          </cell>
          <cell r="H9561">
            <v>0</v>
          </cell>
          <cell r="I9561">
            <v>0.02</v>
          </cell>
          <cell r="J9561">
            <v>9.9999999999999985E-3</v>
          </cell>
        </row>
        <row r="9562">
          <cell r="A9562" t="str">
            <v>მცირენაყოფიანი ბალამწარაIII12</v>
          </cell>
          <cell r="B9562" t="str">
            <v>მცირენაყოფიანი ბალამწარა</v>
          </cell>
          <cell r="C9562" t="str">
            <v>III</v>
          </cell>
          <cell r="D9562">
            <v>13.7</v>
          </cell>
          <cell r="E9562">
            <v>12</v>
          </cell>
          <cell r="F9562">
            <v>7.0000000000000007E-2</v>
          </cell>
          <cell r="G9562">
            <v>0.06</v>
          </cell>
          <cell r="H9562">
            <v>0.01</v>
          </cell>
          <cell r="I9562">
            <v>6.9999999999999993E-2</v>
          </cell>
          <cell r="J9562">
            <v>1.0000000000000009E-2</v>
          </cell>
        </row>
        <row r="9563">
          <cell r="A9563" t="str">
            <v>მცირენაყოფიანი ბალამწარაIII16</v>
          </cell>
          <cell r="B9563" t="str">
            <v>მცირენაყოფიანი ბალამწარა</v>
          </cell>
          <cell r="C9563" t="str">
            <v>III</v>
          </cell>
          <cell r="D9563">
            <v>15.6</v>
          </cell>
          <cell r="E9563">
            <v>16</v>
          </cell>
          <cell r="F9563">
            <v>0.15</v>
          </cell>
          <cell r="G9563">
            <v>0.12</v>
          </cell>
          <cell r="H9563">
            <v>0.02</v>
          </cell>
          <cell r="I9563">
            <v>0.13999999999999999</v>
          </cell>
          <cell r="J9563">
            <v>0.03</v>
          </cell>
        </row>
        <row r="9564">
          <cell r="A9564" t="str">
            <v>მცირენაყოფიანი ბალამწარაIII20</v>
          </cell>
          <cell r="B9564" t="str">
            <v>მცირენაყოფიანი ბალამწარა</v>
          </cell>
          <cell r="C9564" t="str">
            <v>III</v>
          </cell>
          <cell r="D9564">
            <v>17</v>
          </cell>
          <cell r="E9564">
            <v>20</v>
          </cell>
          <cell r="F9564">
            <v>0.25</v>
          </cell>
          <cell r="G9564">
            <v>0.22</v>
          </cell>
          <cell r="H9564">
            <v>0.03</v>
          </cell>
          <cell r="I9564">
            <v>0.25</v>
          </cell>
          <cell r="J9564">
            <v>0.03</v>
          </cell>
        </row>
        <row r="9565">
          <cell r="A9565" t="str">
            <v>მცირენაყოფიანი ბალამწარაIII24</v>
          </cell>
          <cell r="B9565" t="str">
            <v>მცირენაყოფიანი ბალამწარა</v>
          </cell>
          <cell r="C9565" t="str">
            <v>III</v>
          </cell>
          <cell r="D9565">
            <v>18.100000000000001</v>
          </cell>
          <cell r="E9565">
            <v>24</v>
          </cell>
          <cell r="F9565">
            <v>0.37</v>
          </cell>
          <cell r="G9565">
            <v>0.33</v>
          </cell>
          <cell r="H9565">
            <v>0.04</v>
          </cell>
          <cell r="I9565">
            <v>0.37</v>
          </cell>
          <cell r="J9565">
            <v>3.999999999999998E-2</v>
          </cell>
        </row>
        <row r="9566">
          <cell r="A9566" t="str">
            <v>მცირენაყოფიანი ბალამწარაIII28</v>
          </cell>
          <cell r="B9566" t="str">
            <v>მცირენაყოფიანი ბალამწარა</v>
          </cell>
          <cell r="C9566" t="str">
            <v>III</v>
          </cell>
          <cell r="D9566">
            <v>18.899999999999999</v>
          </cell>
          <cell r="E9566">
            <v>28</v>
          </cell>
          <cell r="F9566">
            <v>0.53</v>
          </cell>
          <cell r="G9566">
            <v>0.47</v>
          </cell>
          <cell r="H9566">
            <v>0.05</v>
          </cell>
          <cell r="I9566">
            <v>0.52</v>
          </cell>
          <cell r="J9566">
            <v>6.0000000000000053E-2</v>
          </cell>
        </row>
        <row r="9567">
          <cell r="A9567" t="str">
            <v>მცირენაყოფიანი ბალამწარაIII32</v>
          </cell>
          <cell r="B9567" t="str">
            <v>მცირენაყოფიანი ბალამწარა</v>
          </cell>
          <cell r="C9567" t="str">
            <v>III</v>
          </cell>
          <cell r="D9567">
            <v>19.7</v>
          </cell>
          <cell r="E9567">
            <v>32</v>
          </cell>
          <cell r="F9567">
            <v>0.72</v>
          </cell>
          <cell r="G9567">
            <v>0.64</v>
          </cell>
          <cell r="H9567">
            <v>7.0000000000000007E-2</v>
          </cell>
          <cell r="I9567">
            <v>0.71</v>
          </cell>
          <cell r="J9567">
            <v>7.999999999999996E-2</v>
          </cell>
        </row>
        <row r="9568">
          <cell r="A9568" t="str">
            <v>მცირენაყოფიანი ბალამწარაIII36</v>
          </cell>
          <cell r="B9568" t="str">
            <v>მცირენაყოფიანი ბალამწარა</v>
          </cell>
          <cell r="C9568" t="str">
            <v>III</v>
          </cell>
          <cell r="D9568">
            <v>20.3</v>
          </cell>
          <cell r="E9568">
            <v>36</v>
          </cell>
          <cell r="F9568">
            <v>0.93</v>
          </cell>
          <cell r="G9568">
            <v>0.83</v>
          </cell>
          <cell r="H9568">
            <v>0.09</v>
          </cell>
          <cell r="I9568">
            <v>0.91999999999999993</v>
          </cell>
          <cell r="J9568">
            <v>0.10000000000000009</v>
          </cell>
        </row>
        <row r="9569">
          <cell r="A9569" t="str">
            <v>მცირენაყოფიანი ბალამწარაIII40</v>
          </cell>
          <cell r="B9569" t="str">
            <v>მცირენაყოფიანი ბალამწარა</v>
          </cell>
          <cell r="C9569" t="str">
            <v>III</v>
          </cell>
          <cell r="D9569">
            <v>20.9</v>
          </cell>
          <cell r="E9569">
            <v>40</v>
          </cell>
          <cell r="F9569">
            <v>1.18</v>
          </cell>
          <cell r="G9569">
            <v>1.06</v>
          </cell>
          <cell r="H9569">
            <v>0.12</v>
          </cell>
          <cell r="I9569">
            <v>1.1800000000000002</v>
          </cell>
          <cell r="J9569">
            <v>0.11999999999999988</v>
          </cell>
        </row>
        <row r="9570">
          <cell r="A9570" t="str">
            <v>მცირენაყოფიანი ბალამწარაIII44</v>
          </cell>
          <cell r="B9570" t="str">
            <v>მცირენაყოფიანი ბალამწარა</v>
          </cell>
          <cell r="C9570" t="str">
            <v>III</v>
          </cell>
          <cell r="D9570">
            <v>21.4</v>
          </cell>
          <cell r="E9570">
            <v>44</v>
          </cell>
          <cell r="F9570">
            <v>1.46</v>
          </cell>
          <cell r="G9570">
            <v>1.32</v>
          </cell>
          <cell r="H9570">
            <v>0.15</v>
          </cell>
          <cell r="I9570">
            <v>1.47</v>
          </cell>
          <cell r="J9570">
            <v>0.1399999999999999</v>
          </cell>
        </row>
        <row r="9571">
          <cell r="A9571" t="str">
            <v>მცირენაყოფიანი ბალამწარაIII48</v>
          </cell>
          <cell r="B9571" t="str">
            <v>მცირენაყოფიანი ბალამწარა</v>
          </cell>
          <cell r="C9571" t="str">
            <v>III</v>
          </cell>
          <cell r="D9571">
            <v>21.8</v>
          </cell>
          <cell r="E9571">
            <v>48</v>
          </cell>
          <cell r="F9571">
            <v>1.77</v>
          </cell>
          <cell r="G9571">
            <v>1.6</v>
          </cell>
          <cell r="H9571">
            <v>0.18</v>
          </cell>
          <cell r="I9571">
            <v>1.78</v>
          </cell>
          <cell r="J9571">
            <v>0.16999999999999993</v>
          </cell>
        </row>
        <row r="9572">
          <cell r="A9572" t="str">
            <v>მცირენაყოფიანი ბალამწარაIII52</v>
          </cell>
          <cell r="B9572" t="str">
            <v>მცირენაყოფიანი ბალამწარა</v>
          </cell>
          <cell r="C9572" t="str">
            <v>III</v>
          </cell>
          <cell r="D9572">
            <v>22.2</v>
          </cell>
          <cell r="E9572">
            <v>52</v>
          </cell>
          <cell r="F9572">
            <v>2.11</v>
          </cell>
          <cell r="G9572">
            <v>1.91</v>
          </cell>
          <cell r="H9572">
            <v>0.21</v>
          </cell>
          <cell r="I9572">
            <v>2.12</v>
          </cell>
          <cell r="J9572">
            <v>0.19999999999999996</v>
          </cell>
        </row>
        <row r="9573">
          <cell r="A9573" t="str">
            <v>მცირენაყოფიანი ბალამწარაIII56</v>
          </cell>
          <cell r="B9573" t="str">
            <v>მცირენაყოფიანი ბალამწარა</v>
          </cell>
          <cell r="C9573" t="str">
            <v>III</v>
          </cell>
          <cell r="D9573">
            <v>22.6</v>
          </cell>
          <cell r="E9573">
            <v>56</v>
          </cell>
          <cell r="F9573">
            <v>2.4900000000000002</v>
          </cell>
          <cell r="G9573">
            <v>2.25</v>
          </cell>
          <cell r="H9573">
            <v>0.25</v>
          </cell>
          <cell r="I9573">
            <v>2.5</v>
          </cell>
          <cell r="J9573">
            <v>0.24000000000000021</v>
          </cell>
        </row>
        <row r="9574">
          <cell r="A9574" t="str">
            <v>მცირენაყოფიანი ბალამწარაIII60</v>
          </cell>
          <cell r="B9574" t="str">
            <v>მცირენაყოფიანი ბალამწარა</v>
          </cell>
          <cell r="C9574" t="str">
            <v>III</v>
          </cell>
          <cell r="D9574">
            <v>23</v>
          </cell>
          <cell r="E9574">
            <v>60</v>
          </cell>
          <cell r="F9574">
            <v>2.91</v>
          </cell>
          <cell r="G9574">
            <v>2.63</v>
          </cell>
          <cell r="H9574">
            <v>0.28999999999999998</v>
          </cell>
          <cell r="I9574">
            <v>2.92</v>
          </cell>
          <cell r="J9574">
            <v>0.28000000000000025</v>
          </cell>
        </row>
        <row r="9575">
          <cell r="A9575" t="str">
            <v>მცირენაყოფიანი ბალამწარაIII64</v>
          </cell>
          <cell r="B9575" t="str">
            <v>მცირენაყოფიანი ბალამწარა</v>
          </cell>
          <cell r="C9575" t="str">
            <v>III</v>
          </cell>
          <cell r="D9575">
            <v>23.3</v>
          </cell>
          <cell r="E9575">
            <v>64</v>
          </cell>
          <cell r="F9575">
            <v>3.34</v>
          </cell>
          <cell r="G9575">
            <v>3.03</v>
          </cell>
          <cell r="H9575">
            <v>0.33</v>
          </cell>
          <cell r="I9575">
            <v>3.36</v>
          </cell>
          <cell r="J9575">
            <v>0.31000000000000005</v>
          </cell>
        </row>
        <row r="9576">
          <cell r="A9576" t="str">
            <v>მცირენაყოფიანი ბალამწარაIII68</v>
          </cell>
          <cell r="B9576" t="str">
            <v>მცირენაყოფიანი ბალამწარა</v>
          </cell>
          <cell r="C9576" t="str">
            <v>III</v>
          </cell>
          <cell r="D9576">
            <v>23.6</v>
          </cell>
          <cell r="E9576">
            <v>68</v>
          </cell>
          <cell r="F9576">
            <v>3.82</v>
          </cell>
          <cell r="G9576">
            <v>3.46</v>
          </cell>
          <cell r="H9576">
            <v>0.38</v>
          </cell>
          <cell r="I9576">
            <v>3.84</v>
          </cell>
          <cell r="J9576">
            <v>0.35999999999999988</v>
          </cell>
        </row>
        <row r="9577">
          <cell r="A9577" t="str">
            <v>მცირენაყოფიანი ბალამწარაIII72</v>
          </cell>
          <cell r="B9577" t="str">
            <v>მცირენაყოფიანი ბალამწარა</v>
          </cell>
          <cell r="C9577" t="str">
            <v>III</v>
          </cell>
          <cell r="D9577">
            <v>23.9</v>
          </cell>
          <cell r="E9577">
            <v>72</v>
          </cell>
          <cell r="F9577">
            <v>4.34</v>
          </cell>
          <cell r="G9577">
            <v>3.94</v>
          </cell>
          <cell r="H9577">
            <v>0.43</v>
          </cell>
          <cell r="I9577">
            <v>4.37</v>
          </cell>
          <cell r="J9577">
            <v>0.39999999999999991</v>
          </cell>
        </row>
        <row r="9578">
          <cell r="A9578" t="str">
            <v>მცირენაყოფიანი ბალამწარაIII76</v>
          </cell>
          <cell r="B9578" t="str">
            <v>მცირენაყოფიანი ბალამწარა</v>
          </cell>
          <cell r="C9578" t="str">
            <v>III</v>
          </cell>
          <cell r="D9578">
            <v>24.2</v>
          </cell>
          <cell r="E9578">
            <v>76</v>
          </cell>
          <cell r="F9578">
            <v>4.88</v>
          </cell>
          <cell r="G9578">
            <v>4.43</v>
          </cell>
          <cell r="H9578">
            <v>0.49</v>
          </cell>
          <cell r="I9578">
            <v>4.92</v>
          </cell>
          <cell r="J9578">
            <v>0.45000000000000018</v>
          </cell>
        </row>
        <row r="9579">
          <cell r="A9579" t="str">
            <v>მცირენაყოფიანი ბალამწარაIII80</v>
          </cell>
          <cell r="B9579" t="str">
            <v>მცირენაყოფიანი ბალამწარა</v>
          </cell>
          <cell r="C9579" t="str">
            <v>III</v>
          </cell>
          <cell r="D9579">
            <v>24.4</v>
          </cell>
          <cell r="E9579">
            <v>80</v>
          </cell>
          <cell r="F9579">
            <v>5.46</v>
          </cell>
          <cell r="G9579">
            <v>4.96</v>
          </cell>
          <cell r="H9579">
            <v>0.55000000000000004</v>
          </cell>
          <cell r="I9579">
            <v>5.51</v>
          </cell>
          <cell r="J9579">
            <v>0.5</v>
          </cell>
        </row>
        <row r="9580">
          <cell r="A9580" t="str">
            <v>მცირენაყოფიანი ბალამწარაIII84</v>
          </cell>
          <cell r="B9580" t="str">
            <v>მცირენაყოფიანი ბალამწარა</v>
          </cell>
          <cell r="C9580" t="str">
            <v>III</v>
          </cell>
          <cell r="D9580">
            <v>24.6</v>
          </cell>
          <cell r="E9580">
            <v>84</v>
          </cell>
          <cell r="F9580">
            <v>6.05</v>
          </cell>
          <cell r="G9580">
            <v>5.5</v>
          </cell>
          <cell r="H9580">
            <v>0.61</v>
          </cell>
          <cell r="I9580">
            <v>6.11</v>
          </cell>
          <cell r="J9580">
            <v>0.54999999999999982</v>
          </cell>
        </row>
        <row r="9581">
          <cell r="A9581" t="str">
            <v>მცირენაყოფიანი ბალამწარაIII88</v>
          </cell>
          <cell r="B9581" t="str">
            <v>მცირენაყოფიანი ბალამწარა</v>
          </cell>
          <cell r="C9581" t="str">
            <v>III</v>
          </cell>
          <cell r="D9581">
            <v>24.8</v>
          </cell>
          <cell r="E9581">
            <v>88</v>
          </cell>
          <cell r="F9581">
            <v>6.7</v>
          </cell>
          <cell r="G9581">
            <v>6.09</v>
          </cell>
          <cell r="H9581">
            <v>0.67</v>
          </cell>
          <cell r="I9581">
            <v>6.76</v>
          </cell>
          <cell r="J9581">
            <v>0.61000000000000032</v>
          </cell>
        </row>
        <row r="9582">
          <cell r="A9582" t="str">
            <v>მცირენაყოფიანი ბალამწარაIII92</v>
          </cell>
          <cell r="B9582" t="str">
            <v>მცირენაყოფიანი ბალამწარა</v>
          </cell>
          <cell r="C9582" t="str">
            <v>III</v>
          </cell>
          <cell r="D9582">
            <v>25.1</v>
          </cell>
          <cell r="E9582">
            <v>92</v>
          </cell>
          <cell r="F9582">
            <v>7.42</v>
          </cell>
          <cell r="G9582">
            <v>6.74</v>
          </cell>
          <cell r="H9582">
            <v>0.74</v>
          </cell>
          <cell r="I9582">
            <v>7.48</v>
          </cell>
          <cell r="J9582">
            <v>0.67999999999999972</v>
          </cell>
        </row>
        <row r="9583">
          <cell r="A9583" t="str">
            <v>მცირენაყოფიანი ბალამწარაIV8</v>
          </cell>
          <cell r="B9583" t="str">
            <v>მცირენაყოფიანი ბალამწარა</v>
          </cell>
          <cell r="C9583" t="str">
            <v>IV</v>
          </cell>
          <cell r="D9583">
            <v>9.3000000000000007</v>
          </cell>
          <cell r="E9583">
            <v>8</v>
          </cell>
          <cell r="F9583">
            <v>0.02</v>
          </cell>
          <cell r="G9583">
            <v>0.01</v>
          </cell>
          <cell r="H9583">
            <v>0</v>
          </cell>
          <cell r="I9583">
            <v>0.01</v>
          </cell>
          <cell r="J9583">
            <v>0.01</v>
          </cell>
        </row>
        <row r="9584">
          <cell r="A9584" t="str">
            <v>მცირენაყოფიანი ბალამწარაIV12</v>
          </cell>
          <cell r="B9584" t="str">
            <v>მცირენაყოფიანი ბალამწარა</v>
          </cell>
          <cell r="C9584" t="str">
            <v>IV</v>
          </cell>
          <cell r="D9584">
            <v>12.2</v>
          </cell>
          <cell r="E9584">
            <v>12</v>
          </cell>
          <cell r="F9584">
            <v>0.06</v>
          </cell>
          <cell r="G9584">
            <v>0.05</v>
          </cell>
          <cell r="H9584">
            <v>0.01</v>
          </cell>
          <cell r="I9584">
            <v>6.0000000000000005E-2</v>
          </cell>
          <cell r="J9584">
            <v>9.999999999999995E-3</v>
          </cell>
        </row>
        <row r="9585">
          <cell r="A9585" t="str">
            <v>მცირენაყოფიანი ბალამწარაIV16</v>
          </cell>
          <cell r="B9585" t="str">
            <v>მცირენაყოფიანი ბალამწარა</v>
          </cell>
          <cell r="C9585" t="str">
            <v>IV</v>
          </cell>
          <cell r="D9585">
            <v>13.9</v>
          </cell>
          <cell r="E9585">
            <v>16</v>
          </cell>
          <cell r="F9585">
            <v>0.13</v>
          </cell>
          <cell r="G9585">
            <v>0.11</v>
          </cell>
          <cell r="H9585">
            <v>0.01</v>
          </cell>
          <cell r="I9585">
            <v>0.12</v>
          </cell>
          <cell r="J9585">
            <v>2.0000000000000004E-2</v>
          </cell>
        </row>
        <row r="9586">
          <cell r="A9586" t="str">
            <v>მცირენაყოფიანი ბალამწარაIV20</v>
          </cell>
          <cell r="B9586" t="str">
            <v>მცირენაყოფიანი ბალამწარა</v>
          </cell>
          <cell r="C9586" t="str">
            <v>IV</v>
          </cell>
          <cell r="D9586">
            <v>15.1</v>
          </cell>
          <cell r="E9586">
            <v>20</v>
          </cell>
          <cell r="F9586">
            <v>0.22</v>
          </cell>
          <cell r="G9586">
            <v>0.19</v>
          </cell>
          <cell r="H9586">
            <v>0.02</v>
          </cell>
          <cell r="I9586">
            <v>0.21</v>
          </cell>
          <cell r="J9586">
            <v>0.03</v>
          </cell>
        </row>
        <row r="9587">
          <cell r="A9587" t="str">
            <v>მცირენაყოფიანი ბალამწარაIV24</v>
          </cell>
          <cell r="B9587" t="str">
            <v>მცირენაყოფიანი ბალამწარა</v>
          </cell>
          <cell r="C9587" t="str">
            <v>IV</v>
          </cell>
          <cell r="D9587">
            <v>16.100000000000001</v>
          </cell>
          <cell r="E9587">
            <v>24</v>
          </cell>
          <cell r="F9587">
            <v>0.33</v>
          </cell>
          <cell r="G9587">
            <v>0.28999999999999998</v>
          </cell>
          <cell r="H9587">
            <v>0.03</v>
          </cell>
          <cell r="I9587">
            <v>0.31999999999999995</v>
          </cell>
          <cell r="J9587">
            <v>4.0000000000000036E-2</v>
          </cell>
        </row>
        <row r="9588">
          <cell r="A9588" t="str">
            <v>მცირენაყოფიანი ბალამწარაIV28</v>
          </cell>
          <cell r="B9588" t="str">
            <v>მცირენაყოფიანი ბალამწარა</v>
          </cell>
          <cell r="C9588" t="str">
            <v>IV</v>
          </cell>
          <cell r="D9588">
            <v>16.8</v>
          </cell>
          <cell r="E9588">
            <v>28</v>
          </cell>
          <cell r="F9588">
            <v>0.47</v>
          </cell>
          <cell r="G9588">
            <v>0.41</v>
          </cell>
          <cell r="H9588">
            <v>0.05</v>
          </cell>
          <cell r="I9588">
            <v>0.45999999999999996</v>
          </cell>
          <cell r="J9588">
            <v>0.06</v>
          </cell>
        </row>
        <row r="9589">
          <cell r="A9589" t="str">
            <v>მცირენაყოფიანი ბალამწარაIV32</v>
          </cell>
          <cell r="B9589" t="str">
            <v>მცირენაყოფიანი ბალამწარა</v>
          </cell>
          <cell r="C9589" t="str">
            <v>IV</v>
          </cell>
          <cell r="D9589">
            <v>16.399999999999999</v>
          </cell>
          <cell r="E9589">
            <v>32</v>
          </cell>
          <cell r="F9589">
            <v>0.63</v>
          </cell>
          <cell r="G9589">
            <v>0.56000000000000005</v>
          </cell>
          <cell r="H9589">
            <v>0.06</v>
          </cell>
          <cell r="I9589">
            <v>0.62000000000000011</v>
          </cell>
          <cell r="J9589">
            <v>6.9999999999999951E-2</v>
          </cell>
        </row>
        <row r="9590">
          <cell r="A9590" t="str">
            <v>მცირენაყოფიანი ბალამწარაIV36</v>
          </cell>
          <cell r="B9590" t="str">
            <v>მცირენაყოფიანი ბალამწარა</v>
          </cell>
          <cell r="C9590" t="str">
            <v>IV</v>
          </cell>
          <cell r="D9590">
            <v>18</v>
          </cell>
          <cell r="E9590">
            <v>36</v>
          </cell>
          <cell r="F9590">
            <v>0.83</v>
          </cell>
          <cell r="G9590">
            <v>0.74</v>
          </cell>
          <cell r="H9590">
            <v>0.8</v>
          </cell>
          <cell r="I9590">
            <v>1.54</v>
          </cell>
          <cell r="J9590">
            <v>8.9999999999999969E-2</v>
          </cell>
        </row>
        <row r="9591">
          <cell r="A9591" t="str">
            <v>მცირენაყოფიანი ბალამწარაIV40</v>
          </cell>
          <cell r="B9591" t="str">
            <v>მცირენაყოფიანი ბალამწარა</v>
          </cell>
          <cell r="C9591" t="str">
            <v>IV</v>
          </cell>
          <cell r="D9591">
            <v>18.5</v>
          </cell>
          <cell r="E9591">
            <v>40</v>
          </cell>
          <cell r="F9591">
            <v>1.05</v>
          </cell>
          <cell r="G9591">
            <v>0.94</v>
          </cell>
          <cell r="H9591">
            <v>0.11</v>
          </cell>
          <cell r="I9591">
            <v>1.05</v>
          </cell>
          <cell r="J9591">
            <v>0.1100000000000001</v>
          </cell>
        </row>
        <row r="9592">
          <cell r="A9592" t="str">
            <v>მცირენაყოფიანი ბალამწარაIV44</v>
          </cell>
          <cell r="B9592" t="str">
            <v>მცირენაყოფიანი ბალამწარა</v>
          </cell>
          <cell r="C9592" t="str">
            <v>IV</v>
          </cell>
          <cell r="D9592">
            <v>19</v>
          </cell>
          <cell r="E9592">
            <v>44</v>
          </cell>
          <cell r="F9592">
            <v>1.29</v>
          </cell>
          <cell r="G9592">
            <v>1.1599999999999999</v>
          </cell>
          <cell r="H9592">
            <v>0.13</v>
          </cell>
          <cell r="I9592">
            <v>1.29</v>
          </cell>
          <cell r="J9592">
            <v>0.13000000000000012</v>
          </cell>
        </row>
        <row r="9593">
          <cell r="A9593" t="str">
            <v>მცირენაყოფიანი ბალამწარაIV48</v>
          </cell>
          <cell r="B9593" t="str">
            <v>მცირენაყოფიანი ბალამწარა</v>
          </cell>
          <cell r="C9593" t="str">
            <v>IV</v>
          </cell>
          <cell r="D9593">
            <v>19.3</v>
          </cell>
          <cell r="E9593">
            <v>48</v>
          </cell>
          <cell r="F9593">
            <v>1.57</v>
          </cell>
          <cell r="G9593">
            <v>1.41</v>
          </cell>
          <cell r="H9593">
            <v>0.16</v>
          </cell>
          <cell r="I9593">
            <v>1.5699999999999998</v>
          </cell>
          <cell r="J9593">
            <v>0.16000000000000014</v>
          </cell>
        </row>
        <row r="9594">
          <cell r="A9594" t="str">
            <v>მცირენაყოფიანი ბალამწარაIV52</v>
          </cell>
          <cell r="B9594" t="str">
            <v>მცირენაყოფიანი ბალამწარა</v>
          </cell>
          <cell r="C9594" t="str">
            <v>IV</v>
          </cell>
          <cell r="D9594">
            <v>19.7</v>
          </cell>
          <cell r="E9594">
            <v>52</v>
          </cell>
          <cell r="F9594">
            <v>1.88</v>
          </cell>
          <cell r="G9594">
            <v>1.7</v>
          </cell>
          <cell r="H9594">
            <v>0.19</v>
          </cell>
          <cell r="I9594">
            <v>1.89</v>
          </cell>
          <cell r="J9594">
            <v>0.17999999999999994</v>
          </cell>
        </row>
        <row r="9595">
          <cell r="A9595" t="str">
            <v>მცირენაყოფიანი ბალამწარაIV56</v>
          </cell>
          <cell r="B9595" t="str">
            <v>მცირენაყოფიანი ბალამწარა</v>
          </cell>
          <cell r="C9595" t="str">
            <v>IV</v>
          </cell>
          <cell r="D9595">
            <v>20</v>
          </cell>
          <cell r="E9595">
            <v>56</v>
          </cell>
          <cell r="F9595">
            <v>2.2000000000000002</v>
          </cell>
          <cell r="G9595">
            <v>1.99</v>
          </cell>
          <cell r="H9595">
            <v>0.22</v>
          </cell>
          <cell r="I9595">
            <v>2.21</v>
          </cell>
          <cell r="J9595">
            <v>0.21000000000000019</v>
          </cell>
        </row>
        <row r="9596">
          <cell r="A9596" t="str">
            <v>მცირენაყოფიანი ბალამწარაIV60</v>
          </cell>
          <cell r="B9596" t="str">
            <v>მცირენაყოფიანი ბალამწარა</v>
          </cell>
          <cell r="C9596" t="str">
            <v>IV</v>
          </cell>
          <cell r="D9596">
            <v>20.3</v>
          </cell>
          <cell r="E9596">
            <v>60</v>
          </cell>
          <cell r="F9596">
            <v>2.56</v>
          </cell>
          <cell r="G9596">
            <v>2.3199999999999998</v>
          </cell>
          <cell r="H9596">
            <v>0.26</v>
          </cell>
          <cell r="I9596">
            <v>2.58</v>
          </cell>
          <cell r="J9596">
            <v>0.24000000000000021</v>
          </cell>
        </row>
        <row r="9597">
          <cell r="A9597" t="str">
            <v>მცირენაყოფიანი ბალამწარაIV64</v>
          </cell>
          <cell r="B9597" t="str">
            <v>მცირენაყოფიანი ბალამწარა</v>
          </cell>
          <cell r="C9597" t="str">
            <v>IV</v>
          </cell>
          <cell r="D9597">
            <v>20.6</v>
          </cell>
          <cell r="E9597">
            <v>64</v>
          </cell>
          <cell r="F9597">
            <v>2.95</v>
          </cell>
          <cell r="G9597">
            <v>2.67</v>
          </cell>
          <cell r="H9597">
            <v>0.3</v>
          </cell>
          <cell r="I9597">
            <v>2.9699999999999998</v>
          </cell>
          <cell r="J9597">
            <v>0.28000000000000025</v>
          </cell>
        </row>
        <row r="9598">
          <cell r="A9598" t="str">
            <v>მცირენაყოფიანი ბალამწარაIV68</v>
          </cell>
          <cell r="B9598" t="str">
            <v>მცირენაყოფიანი ბალამწარა</v>
          </cell>
          <cell r="C9598" t="str">
            <v>IV</v>
          </cell>
          <cell r="D9598">
            <v>20.9</v>
          </cell>
          <cell r="E9598">
            <v>68</v>
          </cell>
          <cell r="F9598">
            <v>3.38</v>
          </cell>
          <cell r="G9598">
            <v>3.06</v>
          </cell>
          <cell r="H9598">
            <v>0.34</v>
          </cell>
          <cell r="I9598">
            <v>3.4</v>
          </cell>
          <cell r="J9598">
            <v>0.31999999999999984</v>
          </cell>
        </row>
        <row r="9599">
          <cell r="A9599" t="str">
            <v>მცირენაყოფიანი ბალამწარაIV72</v>
          </cell>
          <cell r="B9599" t="str">
            <v>მცირენაყოფიანი ბალამწარა</v>
          </cell>
          <cell r="C9599" t="str">
            <v>IV</v>
          </cell>
          <cell r="D9599">
            <v>21.2</v>
          </cell>
          <cell r="E9599">
            <v>72</v>
          </cell>
          <cell r="F9599">
            <v>3.85</v>
          </cell>
          <cell r="G9599">
            <v>3.48</v>
          </cell>
          <cell r="H9599">
            <v>0.39</v>
          </cell>
          <cell r="I9599">
            <v>3.87</v>
          </cell>
          <cell r="J9599">
            <v>0.37000000000000011</v>
          </cell>
        </row>
        <row r="9600">
          <cell r="A9600" t="str">
            <v>მცირენაყოფიანი ბალამწარაIV76</v>
          </cell>
          <cell r="B9600" t="str">
            <v>მცირენაყოფიანი ბალამწარა</v>
          </cell>
          <cell r="C9600" t="str">
            <v>IV</v>
          </cell>
          <cell r="D9600">
            <v>21.4</v>
          </cell>
          <cell r="E9600">
            <v>76</v>
          </cell>
          <cell r="F9600">
            <v>4.32</v>
          </cell>
          <cell r="G9600">
            <v>3.91</v>
          </cell>
          <cell r="H9600">
            <v>0.43</v>
          </cell>
          <cell r="I9600">
            <v>4.34</v>
          </cell>
          <cell r="J9600">
            <v>0.41000000000000014</v>
          </cell>
        </row>
        <row r="9601">
          <cell r="A9601" t="str">
            <v>მცირენაყოფიანი ბალამწარაIV80</v>
          </cell>
          <cell r="B9601" t="str">
            <v>მცირენაყოფიანი ბალამწარა</v>
          </cell>
          <cell r="C9601" t="str">
            <v>IV</v>
          </cell>
          <cell r="D9601">
            <v>21.6</v>
          </cell>
          <cell r="E9601">
            <v>80</v>
          </cell>
          <cell r="F9601">
            <v>4.83</v>
          </cell>
          <cell r="G9601">
            <v>4.37</v>
          </cell>
          <cell r="H9601">
            <v>0.48</v>
          </cell>
          <cell r="I9601">
            <v>4.8499999999999996</v>
          </cell>
          <cell r="J9601">
            <v>0.45999999999999996</v>
          </cell>
        </row>
        <row r="9602">
          <cell r="A9602" t="str">
            <v>მცირენაყოფიანი ბალამწარაIV84</v>
          </cell>
          <cell r="B9602" t="str">
            <v>მცირენაყოფიანი ბალამწარა</v>
          </cell>
          <cell r="C9602" t="str">
            <v>IV</v>
          </cell>
          <cell r="D9602">
            <v>21.6</v>
          </cell>
          <cell r="E9602">
            <v>84</v>
          </cell>
          <cell r="F9602">
            <v>5.31</v>
          </cell>
          <cell r="G9602">
            <v>4.83</v>
          </cell>
          <cell r="H9602">
            <v>0.53</v>
          </cell>
          <cell r="I9602">
            <v>5.36</v>
          </cell>
          <cell r="J9602">
            <v>0.47999999999999954</v>
          </cell>
        </row>
        <row r="9603">
          <cell r="A9603" t="str">
            <v>მცირენაყოფიანი ბალამწარაV8</v>
          </cell>
          <cell r="B9603" t="str">
            <v>მცირენაყოფიანი ბალამწარა</v>
          </cell>
          <cell r="C9603" t="str">
            <v>V</v>
          </cell>
          <cell r="D9603">
            <v>8.4</v>
          </cell>
          <cell r="E9603">
            <v>8</v>
          </cell>
          <cell r="F9603">
            <v>0.02</v>
          </cell>
          <cell r="G9603">
            <v>0.01</v>
          </cell>
          <cell r="H9603">
            <v>0</v>
          </cell>
          <cell r="I9603">
            <v>0.01</v>
          </cell>
          <cell r="J9603">
            <v>0.01</v>
          </cell>
        </row>
        <row r="9604">
          <cell r="A9604" t="str">
            <v>მცირენაყოფიანი ბალამწარაV12</v>
          </cell>
          <cell r="B9604" t="str">
            <v>მცირენაყოფიანი ბალამწარა</v>
          </cell>
          <cell r="C9604" t="str">
            <v>V</v>
          </cell>
          <cell r="D9604">
            <v>10.9</v>
          </cell>
          <cell r="E9604">
            <v>12</v>
          </cell>
          <cell r="F9604">
            <v>0.06</v>
          </cell>
          <cell r="G9604">
            <v>0.05</v>
          </cell>
          <cell r="H9604">
            <v>0.01</v>
          </cell>
          <cell r="I9604">
            <v>6.0000000000000005E-2</v>
          </cell>
          <cell r="J9604">
            <v>9.999999999999995E-3</v>
          </cell>
        </row>
        <row r="9605">
          <cell r="A9605" t="str">
            <v>მცირენაყოფიანი ბალამწარაV16</v>
          </cell>
          <cell r="B9605" t="str">
            <v>მცირენაყოფიანი ბალამწარა</v>
          </cell>
          <cell r="C9605" t="str">
            <v>V</v>
          </cell>
          <cell r="D9605">
            <v>12.4</v>
          </cell>
          <cell r="E9605">
            <v>16</v>
          </cell>
          <cell r="F9605">
            <v>0.12</v>
          </cell>
          <cell r="G9605">
            <v>0.1</v>
          </cell>
          <cell r="H9605">
            <v>0.01</v>
          </cell>
          <cell r="I9605">
            <v>0.11</v>
          </cell>
          <cell r="J9605">
            <v>1.999999999999999E-2</v>
          </cell>
        </row>
        <row r="9606">
          <cell r="A9606" t="str">
            <v>მცირენაყოფიანი ბალამწარაV20</v>
          </cell>
          <cell r="B9606" t="str">
            <v>მცირენაყოფიანი ბალამწარა</v>
          </cell>
          <cell r="C9606" t="str">
            <v>V</v>
          </cell>
          <cell r="D9606">
            <v>13.4</v>
          </cell>
          <cell r="E9606">
            <v>20</v>
          </cell>
          <cell r="F9606">
            <v>0.19</v>
          </cell>
          <cell r="G9606">
            <v>0.17</v>
          </cell>
          <cell r="H9606">
            <v>0.02</v>
          </cell>
          <cell r="I9606">
            <v>0.19</v>
          </cell>
          <cell r="J9606">
            <v>1.999999999999999E-2</v>
          </cell>
        </row>
        <row r="9607">
          <cell r="A9607" t="str">
            <v>მცირენაყოფიანი ბალამწარაV24</v>
          </cell>
          <cell r="B9607" t="str">
            <v>მცირენაყოფიანი ბალამწარა</v>
          </cell>
          <cell r="C9607" t="str">
            <v>V</v>
          </cell>
          <cell r="D9607">
            <v>14.2</v>
          </cell>
          <cell r="E9607">
            <v>24</v>
          </cell>
          <cell r="F9607">
            <v>0.28999999999999998</v>
          </cell>
          <cell r="G9607">
            <v>0.25</v>
          </cell>
          <cell r="H9607">
            <v>0.03</v>
          </cell>
          <cell r="I9607">
            <v>0.28000000000000003</v>
          </cell>
          <cell r="J9607">
            <v>3.999999999999998E-2</v>
          </cell>
        </row>
        <row r="9608">
          <cell r="A9608" t="str">
            <v>მცირენაყოფიანი ბალამწარაV28</v>
          </cell>
          <cell r="B9608" t="str">
            <v>მცირენაყოფიანი ბალამწარა</v>
          </cell>
          <cell r="C9608" t="str">
            <v>V</v>
          </cell>
          <cell r="D9608">
            <v>14.9</v>
          </cell>
          <cell r="E9608">
            <v>28</v>
          </cell>
          <cell r="F9608">
            <v>0.42</v>
          </cell>
          <cell r="G9608">
            <v>0.37</v>
          </cell>
          <cell r="H9608">
            <v>0.04</v>
          </cell>
          <cell r="I9608">
            <v>0.41</v>
          </cell>
          <cell r="J9608">
            <v>4.9999999999999989E-2</v>
          </cell>
        </row>
        <row r="9609">
          <cell r="A9609" t="str">
            <v>მცირენაყოფიანი ბალამწარაV32</v>
          </cell>
          <cell r="B9609" t="str">
            <v>მცირენაყოფიანი ბალამწარა</v>
          </cell>
          <cell r="C9609" t="str">
            <v>V</v>
          </cell>
          <cell r="D9609">
            <v>15.4</v>
          </cell>
          <cell r="E9609">
            <v>32</v>
          </cell>
          <cell r="F9609">
            <v>0.56000000000000005</v>
          </cell>
          <cell r="G9609">
            <v>0.5</v>
          </cell>
          <cell r="H9609">
            <v>0.06</v>
          </cell>
          <cell r="I9609">
            <v>0.56000000000000005</v>
          </cell>
          <cell r="J9609">
            <v>6.0000000000000053E-2</v>
          </cell>
        </row>
        <row r="9610">
          <cell r="A9610" t="str">
            <v>მცირენაყოფიანი ბალამწარაV36</v>
          </cell>
          <cell r="B9610" t="str">
            <v>მცირენაყოფიანი ბალამწარა</v>
          </cell>
          <cell r="C9610" t="str">
            <v>V</v>
          </cell>
          <cell r="D9610">
            <v>15.9</v>
          </cell>
          <cell r="E9610">
            <v>36</v>
          </cell>
          <cell r="F9610">
            <v>0.73</v>
          </cell>
          <cell r="G9610">
            <v>0.65</v>
          </cell>
          <cell r="H9610">
            <v>7.0000000000000007E-2</v>
          </cell>
          <cell r="I9610">
            <v>0.72</v>
          </cell>
          <cell r="J9610">
            <v>7.999999999999996E-2</v>
          </cell>
        </row>
        <row r="9611">
          <cell r="A9611" t="str">
            <v>მცირენაყოფიანი ბალამწარაV40</v>
          </cell>
          <cell r="B9611" t="str">
            <v>მცირენაყოფიანი ბალამწარა</v>
          </cell>
          <cell r="C9611" t="str">
            <v>V</v>
          </cell>
          <cell r="D9611">
            <v>16.3</v>
          </cell>
          <cell r="E9611">
            <v>40</v>
          </cell>
          <cell r="F9611">
            <v>0.92</v>
          </cell>
          <cell r="G9611">
            <v>0.82</v>
          </cell>
          <cell r="H9611">
            <v>0.09</v>
          </cell>
          <cell r="I9611">
            <v>0.90999999999999992</v>
          </cell>
          <cell r="J9611">
            <v>0.10000000000000009</v>
          </cell>
        </row>
        <row r="9612">
          <cell r="A9612" t="str">
            <v>მცირენაყოფიანი ბალამწარაV44</v>
          </cell>
          <cell r="B9612" t="str">
            <v>მცირენაყოფიანი ბალამწარა</v>
          </cell>
          <cell r="C9612" t="str">
            <v>V</v>
          </cell>
          <cell r="D9612">
            <v>16.7</v>
          </cell>
          <cell r="E9612">
            <v>44</v>
          </cell>
          <cell r="F9612">
            <v>1.1399999999999999</v>
          </cell>
          <cell r="G9612">
            <v>1.02</v>
          </cell>
          <cell r="H9612">
            <v>0.11</v>
          </cell>
          <cell r="I9612">
            <v>1.1300000000000001</v>
          </cell>
          <cell r="J9612">
            <v>0.11999999999999988</v>
          </cell>
        </row>
        <row r="9613">
          <cell r="A9613" t="str">
            <v>მცირენაყოფიანი ბალამწარაV48</v>
          </cell>
          <cell r="B9613" t="str">
            <v>მცირენაყოფიანი ბალამწარა</v>
          </cell>
          <cell r="C9613" t="str">
            <v>V</v>
          </cell>
          <cell r="D9613">
            <v>17</v>
          </cell>
          <cell r="E9613">
            <v>48</v>
          </cell>
          <cell r="F9613">
            <v>1.38</v>
          </cell>
          <cell r="G9613">
            <v>1.23</v>
          </cell>
          <cell r="H9613">
            <v>0.14000000000000001</v>
          </cell>
          <cell r="I9613">
            <v>1.37</v>
          </cell>
          <cell r="J9613">
            <v>0.14999999999999991</v>
          </cell>
        </row>
        <row r="9614">
          <cell r="A9614" t="str">
            <v>მცირენაყოფიანი ბალამწარაV52</v>
          </cell>
          <cell r="B9614" t="str">
            <v>მცირენაყოფიანი ბალამწარა</v>
          </cell>
          <cell r="C9614" t="str">
            <v>V</v>
          </cell>
          <cell r="D9614">
            <v>17.3</v>
          </cell>
          <cell r="E9614">
            <v>52</v>
          </cell>
          <cell r="F9614">
            <v>1.65</v>
          </cell>
          <cell r="G9614">
            <v>1.48</v>
          </cell>
          <cell r="H9614">
            <v>0.17</v>
          </cell>
          <cell r="I9614">
            <v>1.65</v>
          </cell>
          <cell r="J9614">
            <v>0.16999999999999993</v>
          </cell>
        </row>
        <row r="9615">
          <cell r="A9615" t="str">
            <v>მცირენაყოფიანი ბალამწარაV56</v>
          </cell>
          <cell r="B9615" t="str">
            <v>მცირენაყოფიანი ბალამწარა</v>
          </cell>
          <cell r="C9615" t="str">
            <v>V</v>
          </cell>
          <cell r="D9615">
            <v>17.600000000000001</v>
          </cell>
          <cell r="E9615">
            <v>56</v>
          </cell>
          <cell r="F9615">
            <v>1.94</v>
          </cell>
          <cell r="G9615">
            <v>1.74</v>
          </cell>
          <cell r="H9615">
            <v>0.19</v>
          </cell>
          <cell r="I9615">
            <v>1.93</v>
          </cell>
          <cell r="J9615">
            <v>0.19999999999999996</v>
          </cell>
        </row>
        <row r="9616">
          <cell r="A9616" t="str">
            <v>მცირენაყოფიანი ბალამწარაV60</v>
          </cell>
          <cell r="B9616" t="str">
            <v>მცირენაყოფიანი ბალამწარა</v>
          </cell>
          <cell r="C9616" t="str">
            <v>V</v>
          </cell>
          <cell r="D9616">
            <v>17.899999999999999</v>
          </cell>
          <cell r="E9616">
            <v>60</v>
          </cell>
          <cell r="F9616">
            <v>2.2599999999999998</v>
          </cell>
          <cell r="G9616">
            <v>2.0299999999999998</v>
          </cell>
          <cell r="H9616">
            <v>0.23</v>
          </cell>
          <cell r="I9616">
            <v>2.2599999999999998</v>
          </cell>
          <cell r="J9616">
            <v>0.22999999999999998</v>
          </cell>
        </row>
        <row r="9617">
          <cell r="A9617" t="str">
            <v>მცირენაყოფიანი ბალამწარაV64</v>
          </cell>
          <cell r="B9617" t="str">
            <v>მცირენაყოფიანი ბალამწარა</v>
          </cell>
          <cell r="C9617" t="str">
            <v>V</v>
          </cell>
          <cell r="D9617">
            <v>18.2</v>
          </cell>
          <cell r="E9617">
            <v>64</v>
          </cell>
          <cell r="F9617">
            <v>2.61</v>
          </cell>
          <cell r="G9617">
            <v>2.34</v>
          </cell>
          <cell r="H9617">
            <v>0.26</v>
          </cell>
          <cell r="I9617">
            <v>2.5999999999999996</v>
          </cell>
          <cell r="J9617">
            <v>0.27</v>
          </cell>
        </row>
        <row r="9618">
          <cell r="A9618" t="str">
            <v>მცირენაყოფიანი ბალამწარაV68</v>
          </cell>
          <cell r="B9618" t="str">
            <v>მცირენაყოფიანი ბალამწარა</v>
          </cell>
          <cell r="C9618" t="str">
            <v>V</v>
          </cell>
          <cell r="D9618">
            <v>18.399999999999999</v>
          </cell>
          <cell r="E9618">
            <v>68</v>
          </cell>
          <cell r="F9618">
            <v>2.98</v>
          </cell>
          <cell r="G9618">
            <v>2.69</v>
          </cell>
          <cell r="H9618">
            <v>0.3</v>
          </cell>
          <cell r="I9618">
            <v>2.9899999999999998</v>
          </cell>
          <cell r="J9618">
            <v>0.29000000000000004</v>
          </cell>
        </row>
        <row r="9619">
          <cell r="A9619" t="str">
            <v>მცირენაყოფიანი ბალამწარაV72</v>
          </cell>
          <cell r="B9619" t="str">
            <v>მცირენაყოფიანი ბალამწარა</v>
          </cell>
          <cell r="C9619" t="str">
            <v>V</v>
          </cell>
          <cell r="D9619">
            <v>18.600000000000001</v>
          </cell>
          <cell r="E9619">
            <v>72</v>
          </cell>
          <cell r="F9619">
            <v>3.38</v>
          </cell>
          <cell r="G9619">
            <v>3.04</v>
          </cell>
          <cell r="H9619">
            <v>0.34</v>
          </cell>
          <cell r="I9619">
            <v>3.38</v>
          </cell>
          <cell r="J9619">
            <v>0.33999999999999986</v>
          </cell>
        </row>
        <row r="9620">
          <cell r="A9620" t="str">
            <v>მცირენაყოფიანი ბალამწარაV76</v>
          </cell>
          <cell r="B9620" t="str">
            <v>მცირენაყოფიანი ბალამწარა</v>
          </cell>
          <cell r="C9620" t="str">
            <v>V</v>
          </cell>
          <cell r="D9620">
            <v>18.8</v>
          </cell>
          <cell r="E9620">
            <v>76</v>
          </cell>
          <cell r="F9620">
            <v>3.79</v>
          </cell>
          <cell r="G9620">
            <v>3.42</v>
          </cell>
          <cell r="H9620">
            <v>0.38</v>
          </cell>
          <cell r="I9620">
            <v>3.8</v>
          </cell>
          <cell r="J9620">
            <v>0.37000000000000011</v>
          </cell>
        </row>
        <row r="9621">
          <cell r="A9621" t="str">
            <v>მცირენაყოფიანი ბალამწარაV80</v>
          </cell>
          <cell r="B9621" t="str">
            <v>მცირენაყოფიანი ბალამწარა</v>
          </cell>
          <cell r="C9621" t="str">
            <v>V</v>
          </cell>
          <cell r="D9621">
            <v>19</v>
          </cell>
          <cell r="E9621">
            <v>80</v>
          </cell>
          <cell r="F9621">
            <v>4.25</v>
          </cell>
          <cell r="G9621">
            <v>3.83</v>
          </cell>
          <cell r="H9621">
            <v>0.43</v>
          </cell>
          <cell r="I9621">
            <v>4.26</v>
          </cell>
          <cell r="J9621">
            <v>0.41999999999999993</v>
          </cell>
        </row>
        <row r="9622">
          <cell r="A9622" t="str">
            <v>მცირენაყოფიანი ბალამწარაV84</v>
          </cell>
          <cell r="B9622" t="str">
            <v>მცირენაყოფიანი ბალამწარა</v>
          </cell>
          <cell r="C9622" t="str">
            <v>V</v>
          </cell>
          <cell r="D9622">
            <v>19</v>
          </cell>
          <cell r="E9622">
            <v>84</v>
          </cell>
          <cell r="F9622">
            <v>4.68</v>
          </cell>
          <cell r="G9622">
            <v>4.21</v>
          </cell>
          <cell r="H9622">
            <v>0.47</v>
          </cell>
          <cell r="I9622">
            <v>4.68</v>
          </cell>
          <cell r="J9622">
            <v>0.46999999999999975</v>
          </cell>
        </row>
        <row r="9623">
          <cell r="A9623" t="str">
            <v>მცირენაყოფიანი ბალამწარაVI8</v>
          </cell>
          <cell r="B9623" t="str">
            <v>მცირენაყოფიანი ბალამწარა</v>
          </cell>
          <cell r="C9623" t="str">
            <v>VI</v>
          </cell>
          <cell r="D9623">
            <v>8</v>
          </cell>
          <cell r="E9623">
            <v>8</v>
          </cell>
          <cell r="F9623">
            <v>0.02</v>
          </cell>
          <cell r="G9623">
            <v>0.01</v>
          </cell>
          <cell r="H9623">
            <v>0</v>
          </cell>
          <cell r="I9623">
            <v>0.01</v>
          </cell>
          <cell r="J9623">
            <v>0.01</v>
          </cell>
        </row>
        <row r="9624">
          <cell r="A9624" t="str">
            <v>მცირენაყოფიანი ბალამწარაVI12</v>
          </cell>
          <cell r="B9624" t="str">
            <v>მცირენაყოფიანი ბალამწარა</v>
          </cell>
          <cell r="C9624" t="str">
            <v>VI</v>
          </cell>
          <cell r="D9624">
            <v>9</v>
          </cell>
          <cell r="E9624">
            <v>12</v>
          </cell>
          <cell r="F9624">
            <v>0.05</v>
          </cell>
          <cell r="G9624">
            <v>0.04</v>
          </cell>
          <cell r="H9624">
            <v>0.01</v>
          </cell>
          <cell r="I9624">
            <v>0.05</v>
          </cell>
          <cell r="J9624">
            <v>1.0000000000000002E-2</v>
          </cell>
        </row>
        <row r="9625">
          <cell r="A9625" t="str">
            <v>მცირენაყოფიანი ბალამწარაVI16</v>
          </cell>
          <cell r="B9625" t="str">
            <v>მცირენაყოფიანი ბალამწარა</v>
          </cell>
          <cell r="C9625" t="str">
            <v>VI</v>
          </cell>
          <cell r="D9625">
            <v>11.1</v>
          </cell>
          <cell r="E9625">
            <v>16</v>
          </cell>
          <cell r="F9625">
            <v>0.1</v>
          </cell>
          <cell r="G9625">
            <v>0.08</v>
          </cell>
          <cell r="H9625">
            <v>0.01</v>
          </cell>
          <cell r="I9625">
            <v>0.09</v>
          </cell>
          <cell r="J9625">
            <v>2.0000000000000004E-2</v>
          </cell>
        </row>
        <row r="9626">
          <cell r="A9626" t="str">
            <v>მცირენაყოფიანი ბალამწარაVI20</v>
          </cell>
          <cell r="B9626" t="str">
            <v>მცირენაყოფიანი ბალამწარა</v>
          </cell>
          <cell r="C9626" t="str">
            <v>VI</v>
          </cell>
          <cell r="D9626">
            <v>11.8</v>
          </cell>
          <cell r="E9626">
            <v>20</v>
          </cell>
          <cell r="F9626">
            <v>0.17</v>
          </cell>
          <cell r="G9626">
            <v>0.14000000000000001</v>
          </cell>
          <cell r="H9626">
            <v>0.02</v>
          </cell>
          <cell r="I9626">
            <v>0.16</v>
          </cell>
          <cell r="J9626">
            <v>0.03</v>
          </cell>
        </row>
        <row r="9627">
          <cell r="A9627" t="str">
            <v>მცირენაყოფიანი ბალამწარაVI24</v>
          </cell>
          <cell r="B9627" t="str">
            <v>მცირენაყოფიანი ბალამწარა</v>
          </cell>
          <cell r="C9627" t="str">
            <v>VI</v>
          </cell>
          <cell r="D9627">
            <v>12.5</v>
          </cell>
          <cell r="E9627">
            <v>24</v>
          </cell>
          <cell r="F9627">
            <v>0.26</v>
          </cell>
          <cell r="G9627">
            <v>0.23</v>
          </cell>
          <cell r="H9627">
            <v>0.03</v>
          </cell>
          <cell r="I9627">
            <v>0.26</v>
          </cell>
          <cell r="J9627">
            <v>0.03</v>
          </cell>
        </row>
        <row r="9628">
          <cell r="A9628" t="str">
            <v>მცირენაყოფიანი ბალამწარაVI28</v>
          </cell>
          <cell r="B9628" t="str">
            <v>მცირენაყოფიანი ბალამწარა</v>
          </cell>
          <cell r="C9628" t="str">
            <v>VI</v>
          </cell>
          <cell r="D9628">
            <v>13</v>
          </cell>
          <cell r="E9628">
            <v>28</v>
          </cell>
          <cell r="F9628">
            <v>0.36</v>
          </cell>
          <cell r="G9628">
            <v>0.32</v>
          </cell>
          <cell r="H9628">
            <v>0.04</v>
          </cell>
          <cell r="I9628">
            <v>0.36</v>
          </cell>
          <cell r="J9628">
            <v>3.999999999999998E-2</v>
          </cell>
        </row>
        <row r="9629">
          <cell r="A9629" t="str">
            <v>მცირენაყოფიანი ბალამწარაVI32</v>
          </cell>
          <cell r="B9629" t="str">
            <v>მცირენაყოფიანი ბალამწარა</v>
          </cell>
          <cell r="C9629" t="str">
            <v>VI</v>
          </cell>
          <cell r="D9629">
            <v>13.4</v>
          </cell>
          <cell r="E9629">
            <v>32</v>
          </cell>
          <cell r="F9629">
            <v>0.5</v>
          </cell>
          <cell r="G9629">
            <v>0.43</v>
          </cell>
          <cell r="H9629">
            <v>0.05</v>
          </cell>
          <cell r="I9629">
            <v>0.48</v>
          </cell>
          <cell r="J9629">
            <v>7.0000000000000007E-2</v>
          </cell>
        </row>
        <row r="9630">
          <cell r="A9630" t="str">
            <v>მცირენაყოფიანი ბალამწარაVI36</v>
          </cell>
          <cell r="B9630" t="str">
            <v>მცირენაყოფიანი ბალამწარა</v>
          </cell>
          <cell r="C9630" t="str">
            <v>VI</v>
          </cell>
          <cell r="D9630">
            <v>13.8</v>
          </cell>
          <cell r="E9630">
            <v>36</v>
          </cell>
          <cell r="F9630">
            <v>0.63</v>
          </cell>
          <cell r="G9630">
            <v>0.56000000000000005</v>
          </cell>
          <cell r="H9630">
            <v>0.06</v>
          </cell>
          <cell r="I9630">
            <v>0.62000000000000011</v>
          </cell>
          <cell r="J9630">
            <v>6.9999999999999951E-2</v>
          </cell>
        </row>
        <row r="9631">
          <cell r="A9631" t="str">
            <v>მცირენაყოფიანი ბალამწარაVI40</v>
          </cell>
          <cell r="B9631" t="str">
            <v>მცირენაყოფიანი ბალამწარა</v>
          </cell>
          <cell r="C9631" t="str">
            <v>VI</v>
          </cell>
          <cell r="D9631">
            <v>14.1</v>
          </cell>
          <cell r="E9631">
            <v>40</v>
          </cell>
          <cell r="F9631">
            <v>0.8</v>
          </cell>
          <cell r="G9631">
            <v>0.71</v>
          </cell>
          <cell r="H9631">
            <v>0.08</v>
          </cell>
          <cell r="I9631">
            <v>0.78999999999999992</v>
          </cell>
          <cell r="J9631">
            <v>9.000000000000008E-2</v>
          </cell>
        </row>
        <row r="9632">
          <cell r="A9632" t="str">
            <v>მცირენაყოფიანი ბალამწარაVI44</v>
          </cell>
          <cell r="B9632" t="str">
            <v>მცირენაყოფიანი ბალამწარა</v>
          </cell>
          <cell r="C9632" t="str">
            <v>VI</v>
          </cell>
          <cell r="D9632">
            <v>14.4</v>
          </cell>
          <cell r="E9632">
            <v>44</v>
          </cell>
          <cell r="F9632">
            <v>0.98</v>
          </cell>
          <cell r="G9632">
            <v>0.87</v>
          </cell>
          <cell r="H9632">
            <v>0.1</v>
          </cell>
          <cell r="I9632">
            <v>0.97</v>
          </cell>
          <cell r="J9632">
            <v>0.10999999999999999</v>
          </cell>
        </row>
        <row r="9633">
          <cell r="A9633" t="str">
            <v>მცირენაყოფიანი ბალამწარაVI48</v>
          </cell>
          <cell r="B9633" t="str">
            <v>მცირენაყოფიანი ბალამწარა</v>
          </cell>
          <cell r="C9633" t="str">
            <v>VI</v>
          </cell>
          <cell r="D9633">
            <v>14.7</v>
          </cell>
          <cell r="E9633">
            <v>48</v>
          </cell>
          <cell r="F9633">
            <v>1.19</v>
          </cell>
          <cell r="G9633">
            <v>1.07</v>
          </cell>
          <cell r="H9633">
            <v>0.12</v>
          </cell>
          <cell r="I9633">
            <v>1.19</v>
          </cell>
          <cell r="J9633">
            <v>0.11999999999999988</v>
          </cell>
        </row>
        <row r="9634">
          <cell r="A9634" t="str">
            <v>მცირენაყოფიანი ბალამწარაVI52</v>
          </cell>
          <cell r="B9634" t="str">
            <v>მცირენაყოფიანი ბალამწარა</v>
          </cell>
          <cell r="C9634" t="str">
            <v>VI</v>
          </cell>
          <cell r="D9634">
            <v>15</v>
          </cell>
          <cell r="E9634">
            <v>52</v>
          </cell>
          <cell r="F9634">
            <v>1.43</v>
          </cell>
          <cell r="G9634">
            <v>1.28</v>
          </cell>
          <cell r="H9634">
            <v>0.14000000000000001</v>
          </cell>
          <cell r="I9634">
            <v>1.42</v>
          </cell>
          <cell r="J9634">
            <v>0.14999999999999991</v>
          </cell>
        </row>
        <row r="9635">
          <cell r="A9635" t="str">
            <v>მცირენაყოფიანი ბალამწარაVI56</v>
          </cell>
          <cell r="B9635" t="str">
            <v>მცირენაყოფიანი ბალამწარა</v>
          </cell>
          <cell r="C9635" t="str">
            <v>VI</v>
          </cell>
          <cell r="D9635">
            <v>15.2</v>
          </cell>
          <cell r="E9635">
            <v>56</v>
          </cell>
          <cell r="F9635">
            <v>1.67</v>
          </cell>
          <cell r="G9635">
            <v>1.5</v>
          </cell>
          <cell r="H9635">
            <v>0.17</v>
          </cell>
          <cell r="I9635">
            <v>1.67</v>
          </cell>
          <cell r="J9635">
            <v>0.16999999999999993</v>
          </cell>
        </row>
        <row r="9636">
          <cell r="A9636" t="str">
            <v>მცირენაყოფიანი ბალამწარაVI60</v>
          </cell>
          <cell r="B9636" t="str">
            <v>მცირენაყოფიანი ბალამწარა</v>
          </cell>
          <cell r="C9636" t="str">
            <v>VI</v>
          </cell>
          <cell r="D9636">
            <v>15.4</v>
          </cell>
          <cell r="E9636">
            <v>60</v>
          </cell>
          <cell r="F9636">
            <v>1.95</v>
          </cell>
          <cell r="G9636">
            <v>1.75</v>
          </cell>
          <cell r="H9636">
            <v>0.2</v>
          </cell>
          <cell r="I9636">
            <v>1.95</v>
          </cell>
          <cell r="J9636">
            <v>0.19999999999999996</v>
          </cell>
        </row>
        <row r="9637">
          <cell r="A9637" t="str">
            <v>მცირენაყოფიანი ბალამწარაVI64</v>
          </cell>
          <cell r="B9637" t="str">
            <v>მცირენაყოფიანი ბალამწარა</v>
          </cell>
          <cell r="C9637" t="str">
            <v>VI</v>
          </cell>
          <cell r="D9637">
            <v>15.6</v>
          </cell>
          <cell r="E9637">
            <v>64</v>
          </cell>
          <cell r="F9637">
            <v>2.23</v>
          </cell>
          <cell r="G9637">
            <v>2.0099999999999998</v>
          </cell>
          <cell r="H9637">
            <v>0.22</v>
          </cell>
          <cell r="I9637">
            <v>2.23</v>
          </cell>
          <cell r="J9637">
            <v>0.2200000000000002</v>
          </cell>
        </row>
        <row r="9638">
          <cell r="A9638" t="str">
            <v>მცირენაყოფიანი ბალამწარაVI68</v>
          </cell>
          <cell r="B9638" t="str">
            <v>მცირენაყოფიანი ბალამწარა</v>
          </cell>
          <cell r="C9638" t="str">
            <v>VI</v>
          </cell>
          <cell r="D9638">
            <v>15.8</v>
          </cell>
          <cell r="E9638">
            <v>68</v>
          </cell>
          <cell r="F9638">
            <v>2.56</v>
          </cell>
          <cell r="G9638">
            <v>2.29</v>
          </cell>
          <cell r="H9638">
            <v>0.26</v>
          </cell>
          <cell r="I9638">
            <v>2.5499999999999998</v>
          </cell>
          <cell r="J9638">
            <v>0.27</v>
          </cell>
        </row>
        <row r="9639">
          <cell r="A9639" t="str">
            <v>მცირენაყოფიანი ბალამწარაVI72</v>
          </cell>
          <cell r="B9639" t="str">
            <v>მცირენაყოფიანი ბალამწარა</v>
          </cell>
          <cell r="C9639" t="str">
            <v>VI</v>
          </cell>
          <cell r="D9639">
            <v>15.8</v>
          </cell>
          <cell r="E9639">
            <v>72</v>
          </cell>
          <cell r="F9639">
            <v>2.92</v>
          </cell>
          <cell r="G9639">
            <v>2.6</v>
          </cell>
          <cell r="H9639">
            <v>0.28999999999999998</v>
          </cell>
          <cell r="I9639">
            <v>2.89</v>
          </cell>
          <cell r="J9639">
            <v>0.31999999999999984</v>
          </cell>
        </row>
        <row r="9640">
          <cell r="A9640" t="str">
            <v>მცირენაყოფიანი ბალამწარაVI76</v>
          </cell>
          <cell r="B9640" t="str">
            <v>მცირენაყოფიანი ბალამწარა</v>
          </cell>
          <cell r="C9640" t="str">
            <v>VI</v>
          </cell>
          <cell r="D9640">
            <v>15.8</v>
          </cell>
          <cell r="E9640">
            <v>76</v>
          </cell>
          <cell r="F9640">
            <v>3.31</v>
          </cell>
          <cell r="G9640">
            <v>2.94</v>
          </cell>
          <cell r="H9640">
            <v>0.33</v>
          </cell>
          <cell r="I9640">
            <v>3.27</v>
          </cell>
          <cell r="J9640">
            <v>0.37000000000000011</v>
          </cell>
        </row>
        <row r="9641">
          <cell r="A9641" t="str">
            <v>მცირენაყოფიანი ბალამწარაVI80</v>
          </cell>
          <cell r="B9641" t="str">
            <v>მცირენაყოფიანი ბალამწარა</v>
          </cell>
          <cell r="C9641" t="str">
            <v>VI</v>
          </cell>
          <cell r="D9641">
            <v>15.8</v>
          </cell>
          <cell r="E9641">
            <v>80</v>
          </cell>
          <cell r="F9641">
            <v>3.73</v>
          </cell>
          <cell r="G9641">
            <v>3.31</v>
          </cell>
          <cell r="H9641">
            <v>0.37</v>
          </cell>
          <cell r="I9641">
            <v>3.68</v>
          </cell>
          <cell r="J9641">
            <v>0.41999999999999993</v>
          </cell>
        </row>
        <row r="9642">
          <cell r="A9642" t="str">
            <v>მცირენაყოფიანი ბალამწარაVI84</v>
          </cell>
          <cell r="B9642" t="str">
            <v>მცირენაყოფიანი ბალამწარა</v>
          </cell>
          <cell r="C9642" t="str">
            <v>VI</v>
          </cell>
          <cell r="D9642">
            <v>15.8</v>
          </cell>
          <cell r="E9642">
            <v>84</v>
          </cell>
          <cell r="F9642">
            <v>4.1900000000000004</v>
          </cell>
          <cell r="G9642">
            <v>3.71</v>
          </cell>
          <cell r="H9642">
            <v>0.42</v>
          </cell>
          <cell r="I9642">
            <v>4.13</v>
          </cell>
          <cell r="J9642">
            <v>0.48000000000000043</v>
          </cell>
        </row>
        <row r="9643">
          <cell r="A9643" t="str">
            <v>მცირენაყოფიანი ბალამწარაVI88</v>
          </cell>
          <cell r="B9643" t="str">
            <v>მცირენაყოფიანი ბალამწარა</v>
          </cell>
          <cell r="C9643" t="str">
            <v>VI</v>
          </cell>
          <cell r="D9643">
            <v>15.8</v>
          </cell>
          <cell r="E9643">
            <v>88</v>
          </cell>
          <cell r="F9643">
            <v>4.6900000000000004</v>
          </cell>
          <cell r="G9643">
            <v>4.1399999999999997</v>
          </cell>
          <cell r="H9643">
            <v>0.47</v>
          </cell>
          <cell r="I9643">
            <v>4.6099999999999994</v>
          </cell>
          <cell r="J9643">
            <v>0.55000000000000071</v>
          </cell>
        </row>
        <row r="9644">
          <cell r="A9644" t="str">
            <v>მცირენაყოფიანი ბალამწარაVI92</v>
          </cell>
          <cell r="B9644" t="str">
            <v>მცირენაყოფიანი ბალამწარა</v>
          </cell>
          <cell r="C9644" t="str">
            <v>VI</v>
          </cell>
          <cell r="D9644">
            <v>15.8</v>
          </cell>
          <cell r="E9644">
            <v>92</v>
          </cell>
          <cell r="F9644">
            <v>5.23</v>
          </cell>
          <cell r="G9644">
            <v>4.5999999999999996</v>
          </cell>
          <cell r="H9644">
            <v>0.52</v>
          </cell>
          <cell r="I9644">
            <v>5.1199999999999992</v>
          </cell>
          <cell r="J9644">
            <v>0.63000000000000078</v>
          </cell>
        </row>
        <row r="9645">
          <cell r="A9645" t="str">
            <v>მცირენაყოფიანი ბალამწარაVI96</v>
          </cell>
          <cell r="B9645" t="str">
            <v>მცირენაყოფიანი ბალამწარა</v>
          </cell>
          <cell r="C9645" t="str">
            <v>VI</v>
          </cell>
          <cell r="D9645">
            <v>15.8</v>
          </cell>
          <cell r="E9645">
            <v>96</v>
          </cell>
          <cell r="F9645">
            <v>5.8</v>
          </cell>
          <cell r="G9645">
            <v>5.0999999999999996</v>
          </cell>
          <cell r="H9645">
            <v>0.57999999999999996</v>
          </cell>
          <cell r="I9645">
            <v>5.68</v>
          </cell>
          <cell r="J9645">
            <v>0.70000000000000018</v>
          </cell>
        </row>
        <row r="9646">
          <cell r="A9646" t="str">
            <v>მცირენაყოფიანი ბალამწარაVI100</v>
          </cell>
          <cell r="B9646" t="str">
            <v>მცირენაყოფიანი ბალამწარა</v>
          </cell>
          <cell r="C9646" t="str">
            <v>VI</v>
          </cell>
          <cell r="D9646">
            <v>15.8</v>
          </cell>
          <cell r="E9646">
            <v>100</v>
          </cell>
          <cell r="F9646">
            <v>6.4</v>
          </cell>
          <cell r="G9646">
            <v>5.64</v>
          </cell>
          <cell r="H9646">
            <v>0.64</v>
          </cell>
          <cell r="I9646">
            <v>6.2799999999999994</v>
          </cell>
          <cell r="J9646">
            <v>0.76000000000000068</v>
          </cell>
        </row>
        <row r="9647">
          <cell r="A9647" t="str">
            <v>მცირენაყოფიანი ბალამწარაVI104</v>
          </cell>
          <cell r="B9647" t="str">
            <v>მცირენაყოფიანი ბალამწარა</v>
          </cell>
          <cell r="C9647" t="str">
            <v>VI</v>
          </cell>
          <cell r="D9647">
            <v>15.8</v>
          </cell>
          <cell r="E9647">
            <v>104</v>
          </cell>
          <cell r="F9647">
            <v>7.4</v>
          </cell>
          <cell r="G9647">
            <v>6.23</v>
          </cell>
          <cell r="H9647">
            <v>0.74</v>
          </cell>
          <cell r="I9647">
            <v>6.9700000000000006</v>
          </cell>
          <cell r="J9647">
            <v>1.17</v>
          </cell>
        </row>
        <row r="9648">
          <cell r="A9648" t="str">
            <v>მცირენაყოფიანი ბალამწარაVI108</v>
          </cell>
          <cell r="B9648" t="str">
            <v>მცირენაყოფიანი ბალამწარა</v>
          </cell>
          <cell r="C9648" t="str">
            <v>VI</v>
          </cell>
          <cell r="D9648">
            <v>15.8</v>
          </cell>
          <cell r="E9648">
            <v>108</v>
          </cell>
          <cell r="F9648">
            <v>8.1999999999999993</v>
          </cell>
          <cell r="G9648">
            <v>6.87</v>
          </cell>
          <cell r="H9648">
            <v>0.82</v>
          </cell>
          <cell r="I9648">
            <v>7.69</v>
          </cell>
          <cell r="J9648">
            <v>1.3299999999999992</v>
          </cell>
        </row>
        <row r="9649">
          <cell r="A9649" t="str">
            <v>ვაშლიI8</v>
          </cell>
          <cell r="B9649" t="str">
            <v>ვაშლი</v>
          </cell>
          <cell r="C9649" t="str">
            <v>I</v>
          </cell>
          <cell r="D9649">
            <v>16</v>
          </cell>
          <cell r="E9649">
            <v>8</v>
          </cell>
          <cell r="F9649">
            <v>3.4000000000000002E-2</v>
          </cell>
          <cell r="G9649">
            <v>0.03</v>
          </cell>
          <cell r="H9649">
            <v>0</v>
          </cell>
          <cell r="I9649">
            <v>0.03</v>
          </cell>
          <cell r="J9649">
            <v>4.0000000000000036E-3</v>
          </cell>
        </row>
        <row r="9650">
          <cell r="A9650" t="str">
            <v>ვაშლიI10</v>
          </cell>
          <cell r="B9650" t="str">
            <v>ვაშლი</v>
          </cell>
          <cell r="C9650" t="str">
            <v>I</v>
          </cell>
          <cell r="D9650">
            <v>17</v>
          </cell>
          <cell r="E9650">
            <v>10</v>
          </cell>
          <cell r="F9650">
            <v>5.6000000000000001E-2</v>
          </cell>
          <cell r="G9650">
            <v>0.05</v>
          </cell>
          <cell r="H9650">
            <v>0.01</v>
          </cell>
          <cell r="I9650">
            <v>6.0000000000000005E-2</v>
          </cell>
          <cell r="J9650">
            <v>5.9999999999999984E-3</v>
          </cell>
        </row>
        <row r="9651">
          <cell r="A9651" t="str">
            <v>ვაშლიI12</v>
          </cell>
          <cell r="B9651" t="str">
            <v>ვაშლი</v>
          </cell>
          <cell r="C9651" t="str">
            <v>I</v>
          </cell>
          <cell r="D9651">
            <v>17.5</v>
          </cell>
          <cell r="E9651">
            <v>12</v>
          </cell>
          <cell r="F9651">
            <v>8.4000000000000005E-2</v>
          </cell>
          <cell r="G9651">
            <v>7.0000000000000007E-2</v>
          </cell>
          <cell r="H9651">
            <v>0.01</v>
          </cell>
          <cell r="I9651">
            <v>0.08</v>
          </cell>
          <cell r="J9651">
            <v>1.3999999999999999E-2</v>
          </cell>
        </row>
        <row r="9652">
          <cell r="A9652" t="str">
            <v>ვაშლიI14</v>
          </cell>
          <cell r="B9652" t="str">
            <v>ვაშლი</v>
          </cell>
          <cell r="C9652" t="str">
            <v>I</v>
          </cell>
          <cell r="D9652">
            <v>18.5</v>
          </cell>
          <cell r="E9652">
            <v>14</v>
          </cell>
          <cell r="F9652">
            <v>0.11899999999999999</v>
          </cell>
          <cell r="G9652">
            <v>0.11</v>
          </cell>
          <cell r="H9652">
            <v>0.01</v>
          </cell>
          <cell r="I9652">
            <v>0.12</v>
          </cell>
          <cell r="J9652">
            <v>8.9999999999999941E-3</v>
          </cell>
        </row>
        <row r="9653">
          <cell r="A9653" t="str">
            <v>ვაშლიI16</v>
          </cell>
          <cell r="B9653" t="str">
            <v>ვაშლი</v>
          </cell>
          <cell r="C9653" t="str">
            <v>I</v>
          </cell>
          <cell r="D9653">
            <v>19</v>
          </cell>
          <cell r="E9653">
            <v>16</v>
          </cell>
          <cell r="F9653">
            <v>0.161</v>
          </cell>
          <cell r="G9653">
            <v>0.14000000000000001</v>
          </cell>
          <cell r="H9653">
            <v>0.02</v>
          </cell>
          <cell r="I9653">
            <v>0.16</v>
          </cell>
          <cell r="J9653">
            <v>2.0999999999999991E-2</v>
          </cell>
        </row>
        <row r="9654">
          <cell r="A9654" t="str">
            <v>ვაშლიI20</v>
          </cell>
          <cell r="B9654" t="str">
            <v>ვაშლი</v>
          </cell>
          <cell r="C9654" t="str">
            <v>I</v>
          </cell>
          <cell r="D9654">
            <v>20.5</v>
          </cell>
          <cell r="E9654">
            <v>20</v>
          </cell>
          <cell r="F9654">
            <v>0.27</v>
          </cell>
          <cell r="G9654">
            <v>0.24</v>
          </cell>
          <cell r="H9654">
            <v>0.03</v>
          </cell>
          <cell r="I9654">
            <v>0.27</v>
          </cell>
          <cell r="J9654">
            <v>3.0000000000000027E-2</v>
          </cell>
        </row>
        <row r="9655">
          <cell r="A9655" t="str">
            <v>ვაშლიI24</v>
          </cell>
          <cell r="B9655" t="str">
            <v>ვაშლი</v>
          </cell>
          <cell r="C9655" t="str">
            <v>I</v>
          </cell>
          <cell r="D9655">
            <v>22</v>
          </cell>
          <cell r="E9655">
            <v>24</v>
          </cell>
          <cell r="F9655">
            <v>0.41</v>
          </cell>
          <cell r="G9655">
            <v>0.37</v>
          </cell>
          <cell r="H9655">
            <v>0.04</v>
          </cell>
          <cell r="I9655">
            <v>0.41</v>
          </cell>
          <cell r="J9655">
            <v>3.999999999999998E-2</v>
          </cell>
        </row>
        <row r="9656">
          <cell r="A9656" t="str">
            <v>ვაშლიI28</v>
          </cell>
          <cell r="B9656" t="str">
            <v>ვაშლი</v>
          </cell>
          <cell r="C9656" t="str">
            <v>I</v>
          </cell>
          <cell r="D9656">
            <v>23</v>
          </cell>
          <cell r="E9656">
            <v>28</v>
          </cell>
          <cell r="F9656">
            <v>0.59</v>
          </cell>
          <cell r="G9656">
            <v>0.53</v>
          </cell>
          <cell r="H9656">
            <v>0.06</v>
          </cell>
          <cell r="I9656">
            <v>0.59000000000000008</v>
          </cell>
          <cell r="J9656">
            <v>5.9999999999999942E-2</v>
          </cell>
        </row>
        <row r="9657">
          <cell r="A9657" t="str">
            <v>ვაშლიI32</v>
          </cell>
          <cell r="B9657" t="str">
            <v>ვაშლი</v>
          </cell>
          <cell r="C9657" t="str">
            <v>I</v>
          </cell>
          <cell r="D9657">
            <v>24</v>
          </cell>
          <cell r="E9657">
            <v>32</v>
          </cell>
          <cell r="F9657">
            <v>0.8</v>
          </cell>
          <cell r="G9657">
            <v>0.72</v>
          </cell>
          <cell r="H9657">
            <v>0.08</v>
          </cell>
          <cell r="I9657">
            <v>0.79999999999999993</v>
          </cell>
          <cell r="J9657">
            <v>8.0000000000000071E-2</v>
          </cell>
        </row>
        <row r="9658">
          <cell r="A9658" t="str">
            <v>ვაშლიI36</v>
          </cell>
          <cell r="B9658" t="str">
            <v>ვაშლი</v>
          </cell>
          <cell r="C9658" t="str">
            <v>I</v>
          </cell>
          <cell r="D9658">
            <v>25</v>
          </cell>
          <cell r="E9658">
            <v>36</v>
          </cell>
          <cell r="F9658">
            <v>1.05</v>
          </cell>
          <cell r="G9658">
            <v>0.95</v>
          </cell>
          <cell r="H9658">
            <v>0.11</v>
          </cell>
          <cell r="I9658">
            <v>1.06</v>
          </cell>
          <cell r="J9658">
            <v>0.10000000000000009</v>
          </cell>
        </row>
        <row r="9659">
          <cell r="A9659" t="str">
            <v>ვაშლიI40</v>
          </cell>
          <cell r="B9659" t="str">
            <v>ვაშლი</v>
          </cell>
          <cell r="C9659" t="str">
            <v>I</v>
          </cell>
          <cell r="D9659">
            <v>25.5</v>
          </cell>
          <cell r="E9659">
            <v>40</v>
          </cell>
          <cell r="F9659">
            <v>1.34</v>
          </cell>
          <cell r="G9659">
            <v>1.22</v>
          </cell>
          <cell r="H9659">
            <v>0.13</v>
          </cell>
          <cell r="I9659">
            <v>1.35</v>
          </cell>
          <cell r="J9659">
            <v>0.12000000000000011</v>
          </cell>
        </row>
        <row r="9660">
          <cell r="A9660" t="str">
            <v>ვაშლიI44</v>
          </cell>
          <cell r="B9660" t="str">
            <v>ვაშლი</v>
          </cell>
          <cell r="C9660" t="str">
            <v>I</v>
          </cell>
          <cell r="D9660">
            <v>26.5</v>
          </cell>
          <cell r="E9660">
            <v>44</v>
          </cell>
          <cell r="F9660">
            <v>1.67</v>
          </cell>
          <cell r="G9660">
            <v>1.52</v>
          </cell>
          <cell r="H9660">
            <v>0.17</v>
          </cell>
          <cell r="I9660">
            <v>1.69</v>
          </cell>
          <cell r="J9660">
            <v>0.14999999999999991</v>
          </cell>
        </row>
        <row r="9661">
          <cell r="A9661" t="str">
            <v>ვაშლიI48</v>
          </cell>
          <cell r="B9661" t="str">
            <v>ვაშლი</v>
          </cell>
          <cell r="C9661" t="str">
            <v>I</v>
          </cell>
          <cell r="D9661">
            <v>27</v>
          </cell>
          <cell r="E9661">
            <v>48</v>
          </cell>
          <cell r="F9661">
            <v>2.04</v>
          </cell>
          <cell r="G9661">
            <v>1.87</v>
          </cell>
          <cell r="H9661">
            <v>0.2</v>
          </cell>
          <cell r="I9661">
            <v>2.0700000000000003</v>
          </cell>
          <cell r="J9661">
            <v>0.16999999999999993</v>
          </cell>
        </row>
        <row r="9662">
          <cell r="A9662" t="str">
            <v>ვაშლიI52</v>
          </cell>
          <cell r="B9662" t="str">
            <v>ვაშლი</v>
          </cell>
          <cell r="C9662" t="str">
            <v>I</v>
          </cell>
          <cell r="D9662">
            <v>27.5</v>
          </cell>
          <cell r="E9662">
            <v>52</v>
          </cell>
          <cell r="F9662">
            <v>2.4500000000000002</v>
          </cell>
          <cell r="G9662">
            <v>2.2400000000000002</v>
          </cell>
          <cell r="H9662">
            <v>0.25</v>
          </cell>
          <cell r="I9662">
            <v>2.4900000000000002</v>
          </cell>
          <cell r="J9662">
            <v>0.20999999999999996</v>
          </cell>
        </row>
        <row r="9663">
          <cell r="A9663" t="str">
            <v>ვაშლიI56</v>
          </cell>
          <cell r="B9663" t="str">
            <v>ვაშლი</v>
          </cell>
          <cell r="C9663" t="str">
            <v>I</v>
          </cell>
          <cell r="D9663">
            <v>28</v>
          </cell>
          <cell r="E9663">
            <v>56</v>
          </cell>
          <cell r="F9663">
            <v>2.89</v>
          </cell>
          <cell r="G9663">
            <v>2.65</v>
          </cell>
          <cell r="H9663">
            <v>0.28999999999999998</v>
          </cell>
          <cell r="I9663">
            <v>2.94</v>
          </cell>
          <cell r="J9663">
            <v>0.24000000000000021</v>
          </cell>
        </row>
        <row r="9664">
          <cell r="A9664" t="str">
            <v>ვაშლიI60</v>
          </cell>
          <cell r="B9664" t="str">
            <v>ვაშლი</v>
          </cell>
          <cell r="C9664" t="str">
            <v>I</v>
          </cell>
          <cell r="D9664">
            <v>28.5</v>
          </cell>
          <cell r="E9664">
            <v>60</v>
          </cell>
          <cell r="F9664">
            <v>3.37</v>
          </cell>
          <cell r="G9664">
            <v>3.09</v>
          </cell>
          <cell r="H9664">
            <v>0.34</v>
          </cell>
          <cell r="I9664">
            <v>3.4299999999999997</v>
          </cell>
          <cell r="J9664">
            <v>0.28000000000000025</v>
          </cell>
        </row>
        <row r="9665">
          <cell r="A9665" t="str">
            <v>ვაშლიI64</v>
          </cell>
          <cell r="B9665" t="str">
            <v>ვაშლი</v>
          </cell>
          <cell r="C9665" t="str">
            <v>I</v>
          </cell>
          <cell r="D9665">
            <v>29</v>
          </cell>
          <cell r="E9665">
            <v>64</v>
          </cell>
          <cell r="F9665">
            <v>3.88</v>
          </cell>
          <cell r="G9665">
            <v>3.56</v>
          </cell>
          <cell r="H9665">
            <v>0.39</v>
          </cell>
          <cell r="I9665">
            <v>3.95</v>
          </cell>
          <cell r="J9665">
            <v>0.31999999999999984</v>
          </cell>
        </row>
        <row r="9666">
          <cell r="A9666" t="str">
            <v>ვაშლიI68</v>
          </cell>
          <cell r="B9666" t="str">
            <v>ვაშლი</v>
          </cell>
          <cell r="C9666" t="str">
            <v>I</v>
          </cell>
          <cell r="D9666">
            <v>29.5</v>
          </cell>
          <cell r="E9666">
            <v>68</v>
          </cell>
          <cell r="F9666">
            <v>4.4400000000000004</v>
          </cell>
          <cell r="G9666">
            <v>4.07</v>
          </cell>
          <cell r="H9666">
            <v>0.44</v>
          </cell>
          <cell r="I9666">
            <v>4.5100000000000007</v>
          </cell>
          <cell r="J9666">
            <v>0.37000000000000011</v>
          </cell>
        </row>
        <row r="9667">
          <cell r="A9667" t="str">
            <v>ვაშლიI72</v>
          </cell>
          <cell r="B9667" t="str">
            <v>ვაშლი</v>
          </cell>
          <cell r="C9667" t="str">
            <v>I</v>
          </cell>
          <cell r="D9667">
            <v>30</v>
          </cell>
          <cell r="E9667">
            <v>72</v>
          </cell>
          <cell r="F9667">
            <v>5.03</v>
          </cell>
          <cell r="G9667">
            <v>4.5999999999999996</v>
          </cell>
          <cell r="H9667">
            <v>0.5</v>
          </cell>
          <cell r="I9667">
            <v>5.0999999999999996</v>
          </cell>
          <cell r="J9667">
            <v>0.4300000000000006</v>
          </cell>
        </row>
        <row r="9668">
          <cell r="A9668" t="str">
            <v>ვაშლიI76</v>
          </cell>
          <cell r="B9668" t="str">
            <v>ვაშლი</v>
          </cell>
          <cell r="C9668" t="str">
            <v>I</v>
          </cell>
          <cell r="D9668">
            <v>30</v>
          </cell>
          <cell r="E9668">
            <v>76</v>
          </cell>
          <cell r="F9668">
            <v>5.65</v>
          </cell>
          <cell r="G9668">
            <v>5.16</v>
          </cell>
          <cell r="H9668">
            <v>0.56999999999999995</v>
          </cell>
          <cell r="I9668">
            <v>5.73</v>
          </cell>
          <cell r="J9668">
            <v>0.49000000000000021</v>
          </cell>
        </row>
        <row r="9669">
          <cell r="A9669" t="str">
            <v>ვაშლიI80</v>
          </cell>
          <cell r="B9669" t="str">
            <v>ვაშლი</v>
          </cell>
          <cell r="C9669" t="str">
            <v>I</v>
          </cell>
          <cell r="D9669">
            <v>30.5</v>
          </cell>
          <cell r="E9669">
            <v>80</v>
          </cell>
          <cell r="F9669">
            <v>6.31</v>
          </cell>
          <cell r="G9669">
            <v>5.76</v>
          </cell>
          <cell r="H9669">
            <v>0.63</v>
          </cell>
          <cell r="I9669">
            <v>6.39</v>
          </cell>
          <cell r="J9669">
            <v>0.54999999999999982</v>
          </cell>
        </row>
        <row r="9670">
          <cell r="A9670" t="str">
            <v>ვაშლიI84</v>
          </cell>
          <cell r="B9670" t="str">
            <v>ვაშლი</v>
          </cell>
          <cell r="C9670" t="str">
            <v>I</v>
          </cell>
          <cell r="D9670">
            <v>30.5</v>
          </cell>
          <cell r="E9670">
            <v>84</v>
          </cell>
          <cell r="F9670">
            <v>7</v>
          </cell>
          <cell r="G9670">
            <v>6.38</v>
          </cell>
          <cell r="H9670">
            <v>0.7</v>
          </cell>
          <cell r="I9670">
            <v>7.08</v>
          </cell>
          <cell r="J9670">
            <v>0.62000000000000011</v>
          </cell>
        </row>
        <row r="9671">
          <cell r="A9671" t="str">
            <v>ვაშლიI88</v>
          </cell>
          <cell r="B9671" t="str">
            <v>ვაშლი</v>
          </cell>
          <cell r="C9671" t="str">
            <v>I</v>
          </cell>
          <cell r="D9671">
            <v>30.5</v>
          </cell>
          <cell r="E9671">
            <v>88</v>
          </cell>
          <cell r="F9671">
            <v>7.73</v>
          </cell>
          <cell r="G9671">
            <v>7.03</v>
          </cell>
          <cell r="H9671">
            <v>0.77</v>
          </cell>
          <cell r="I9671">
            <v>7.8000000000000007</v>
          </cell>
          <cell r="J9671">
            <v>0.70000000000000018</v>
          </cell>
        </row>
        <row r="9672">
          <cell r="A9672" t="str">
            <v>ვაშლიI92</v>
          </cell>
          <cell r="B9672" t="str">
            <v>ვაშლი</v>
          </cell>
          <cell r="C9672" t="str">
            <v>I</v>
          </cell>
          <cell r="D9672">
            <v>31</v>
          </cell>
          <cell r="E9672">
            <v>92</v>
          </cell>
          <cell r="F9672">
            <v>8.49</v>
          </cell>
          <cell r="G9672">
            <v>7.72</v>
          </cell>
          <cell r="H9672">
            <v>0.85</v>
          </cell>
          <cell r="I9672">
            <v>8.57</v>
          </cell>
          <cell r="J9672">
            <v>0.77000000000000046</v>
          </cell>
        </row>
        <row r="9673">
          <cell r="A9673" t="str">
            <v>ვაშლიI96</v>
          </cell>
          <cell r="B9673" t="str">
            <v>ვაშლი</v>
          </cell>
          <cell r="C9673" t="str">
            <v>I</v>
          </cell>
          <cell r="D9673">
            <v>31</v>
          </cell>
          <cell r="E9673">
            <v>96</v>
          </cell>
          <cell r="F9673">
            <v>9.2899999999999991</v>
          </cell>
          <cell r="G9673">
            <v>8.43</v>
          </cell>
          <cell r="H9673">
            <v>0.93</v>
          </cell>
          <cell r="I9673">
            <v>9.36</v>
          </cell>
          <cell r="J9673">
            <v>0.85999999999999943</v>
          </cell>
        </row>
        <row r="9674">
          <cell r="A9674" t="str">
            <v>ვაშლიI100</v>
          </cell>
          <cell r="B9674" t="str">
            <v>ვაშლი</v>
          </cell>
          <cell r="C9674" t="str">
            <v>I</v>
          </cell>
          <cell r="D9674">
            <v>31</v>
          </cell>
          <cell r="E9674">
            <v>100</v>
          </cell>
          <cell r="F9674">
            <v>10.14</v>
          </cell>
          <cell r="G9674">
            <v>9.19</v>
          </cell>
          <cell r="H9674">
            <v>1.01</v>
          </cell>
          <cell r="I9674">
            <v>10.199999999999999</v>
          </cell>
          <cell r="J9674">
            <v>0.95000000000000107</v>
          </cell>
        </row>
        <row r="9675">
          <cell r="A9675" t="str">
            <v>ვაშლიI104</v>
          </cell>
          <cell r="B9675" t="str">
            <v>ვაშლი</v>
          </cell>
          <cell r="C9675" t="str">
            <v>I</v>
          </cell>
          <cell r="D9675">
            <v>31.5</v>
          </cell>
          <cell r="E9675">
            <v>104</v>
          </cell>
          <cell r="F9675">
            <v>11.02</v>
          </cell>
          <cell r="G9675">
            <v>9.9600000000000009</v>
          </cell>
          <cell r="H9675">
            <v>1.1000000000000001</v>
          </cell>
          <cell r="I9675">
            <v>11.06</v>
          </cell>
          <cell r="J9675">
            <v>1.0599999999999987</v>
          </cell>
        </row>
        <row r="9676">
          <cell r="A9676" t="str">
            <v>ვაშლიI108</v>
          </cell>
          <cell r="B9676" t="str">
            <v>ვაშლი</v>
          </cell>
          <cell r="C9676" t="str">
            <v>I</v>
          </cell>
          <cell r="D9676">
            <v>31.5</v>
          </cell>
          <cell r="E9676">
            <v>108</v>
          </cell>
          <cell r="F9676">
            <v>11.95</v>
          </cell>
          <cell r="G9676">
            <v>10.79</v>
          </cell>
          <cell r="H9676">
            <v>1.2</v>
          </cell>
          <cell r="I9676">
            <v>11.989999999999998</v>
          </cell>
          <cell r="J9676">
            <v>1.1600000000000001</v>
          </cell>
        </row>
        <row r="9677">
          <cell r="A9677" t="str">
            <v>ვაშლიI112</v>
          </cell>
          <cell r="B9677" t="str">
            <v>ვაშლი</v>
          </cell>
          <cell r="C9677" t="str">
            <v>I</v>
          </cell>
          <cell r="D9677">
            <v>31.5</v>
          </cell>
          <cell r="E9677">
            <v>112</v>
          </cell>
          <cell r="F9677">
            <v>12.93</v>
          </cell>
          <cell r="G9677">
            <v>11.66</v>
          </cell>
          <cell r="H9677">
            <v>1.29</v>
          </cell>
          <cell r="I9677">
            <v>12.95</v>
          </cell>
          <cell r="J9677">
            <v>1.2699999999999996</v>
          </cell>
        </row>
        <row r="9678">
          <cell r="A9678" t="str">
            <v>ვაშლიII8</v>
          </cell>
          <cell r="B9678" t="str">
            <v>ვაშლი</v>
          </cell>
          <cell r="C9678" t="str">
            <v>II</v>
          </cell>
          <cell r="D9678">
            <v>14.5</v>
          </cell>
          <cell r="E9678">
            <v>8</v>
          </cell>
          <cell r="F9678">
            <v>3.1E-2</v>
          </cell>
          <cell r="G9678">
            <v>0.03</v>
          </cell>
          <cell r="H9678">
            <v>0</v>
          </cell>
          <cell r="I9678">
            <v>0.03</v>
          </cell>
          <cell r="J9678">
            <v>1.0000000000000009E-3</v>
          </cell>
        </row>
        <row r="9679">
          <cell r="A9679" t="str">
            <v>ვაშლიII10</v>
          </cell>
          <cell r="B9679" t="str">
            <v>ვაშლი</v>
          </cell>
          <cell r="C9679" t="str">
            <v>II</v>
          </cell>
          <cell r="D9679">
            <v>15.5</v>
          </cell>
          <cell r="E9679">
            <v>10</v>
          </cell>
          <cell r="F9679">
            <v>5.0999999999999997E-2</v>
          </cell>
          <cell r="G9679">
            <v>0.05</v>
          </cell>
          <cell r="H9679">
            <v>0.01</v>
          </cell>
          <cell r="I9679">
            <v>6.0000000000000005E-2</v>
          </cell>
          <cell r="J9679">
            <v>9.9999999999999395E-4</v>
          </cell>
        </row>
        <row r="9680">
          <cell r="A9680" t="str">
            <v>ვაშლიII12</v>
          </cell>
          <cell r="B9680" t="str">
            <v>ვაშლი</v>
          </cell>
          <cell r="C9680" t="str">
            <v>II</v>
          </cell>
          <cell r="D9680">
            <v>16</v>
          </cell>
          <cell r="E9680">
            <v>12</v>
          </cell>
          <cell r="F9680">
            <v>7.5999999999999998E-2</v>
          </cell>
          <cell r="G9680">
            <v>7.0000000000000007E-2</v>
          </cell>
          <cell r="H9680">
            <v>0.01</v>
          </cell>
          <cell r="I9680">
            <v>0.08</v>
          </cell>
          <cell r="J9680">
            <v>5.9999999999999915E-3</v>
          </cell>
        </row>
        <row r="9681">
          <cell r="A9681" t="str">
            <v>ვაშლიII14</v>
          </cell>
          <cell r="B9681" t="str">
            <v>ვაშლი</v>
          </cell>
          <cell r="C9681" t="str">
            <v>II</v>
          </cell>
          <cell r="D9681">
            <v>17</v>
          </cell>
          <cell r="E9681">
            <v>14</v>
          </cell>
          <cell r="F9681">
            <v>0.108</v>
          </cell>
          <cell r="G9681">
            <v>0.1</v>
          </cell>
          <cell r="H9681">
            <v>0.01</v>
          </cell>
          <cell r="I9681">
            <v>0.11</v>
          </cell>
          <cell r="J9681">
            <v>7.9999999999999932E-3</v>
          </cell>
        </row>
        <row r="9682">
          <cell r="A9682" t="str">
            <v>ვაშლიII16</v>
          </cell>
          <cell r="B9682" t="str">
            <v>ვაშლი</v>
          </cell>
          <cell r="C9682" t="str">
            <v>II</v>
          </cell>
          <cell r="D9682">
            <v>17.5</v>
          </cell>
          <cell r="E9682">
            <v>16</v>
          </cell>
          <cell r="F9682">
            <v>0.14699999999999999</v>
          </cell>
          <cell r="G9682">
            <v>0.13</v>
          </cell>
          <cell r="H9682">
            <v>0.02</v>
          </cell>
          <cell r="I9682">
            <v>0.15</v>
          </cell>
          <cell r="J9682">
            <v>1.6999999999999987E-2</v>
          </cell>
        </row>
        <row r="9683">
          <cell r="A9683" t="str">
            <v>ვაშლიII20</v>
          </cell>
          <cell r="B9683" t="str">
            <v>ვაშლი</v>
          </cell>
          <cell r="C9683" t="str">
            <v>II</v>
          </cell>
          <cell r="D9683">
            <v>18.5</v>
          </cell>
          <cell r="E9683">
            <v>20</v>
          </cell>
          <cell r="F9683">
            <v>0.24</v>
          </cell>
          <cell r="G9683">
            <v>0.21</v>
          </cell>
          <cell r="H9683">
            <v>0.02</v>
          </cell>
          <cell r="I9683">
            <v>0.22999999999999998</v>
          </cell>
          <cell r="J9683">
            <v>0.03</v>
          </cell>
        </row>
        <row r="9684">
          <cell r="A9684" t="str">
            <v>ვაშლიII24</v>
          </cell>
          <cell r="B9684" t="str">
            <v>ვაშლი</v>
          </cell>
          <cell r="C9684" t="str">
            <v>II</v>
          </cell>
          <cell r="D9684">
            <v>20</v>
          </cell>
          <cell r="E9684">
            <v>24</v>
          </cell>
          <cell r="F9684">
            <v>0.37</v>
          </cell>
          <cell r="G9684">
            <v>0.33</v>
          </cell>
          <cell r="H9684">
            <v>0.04</v>
          </cell>
          <cell r="I9684">
            <v>0.37</v>
          </cell>
          <cell r="J9684">
            <v>3.999999999999998E-2</v>
          </cell>
        </row>
        <row r="9685">
          <cell r="A9685" t="str">
            <v>ვაშლიII28</v>
          </cell>
          <cell r="B9685" t="str">
            <v>ვაშლი</v>
          </cell>
          <cell r="C9685" t="str">
            <v>II</v>
          </cell>
          <cell r="D9685">
            <v>21</v>
          </cell>
          <cell r="E9685">
            <v>28</v>
          </cell>
          <cell r="F9685">
            <v>0.54</v>
          </cell>
          <cell r="G9685">
            <v>0.49</v>
          </cell>
          <cell r="H9685">
            <v>0.05</v>
          </cell>
          <cell r="I9685">
            <v>0.54</v>
          </cell>
          <cell r="J9685">
            <v>5.0000000000000044E-2</v>
          </cell>
        </row>
        <row r="9686">
          <cell r="A9686" t="str">
            <v>ვაშლიII32</v>
          </cell>
          <cell r="B9686" t="str">
            <v>ვაშლი</v>
          </cell>
          <cell r="C9686" t="str">
            <v>II</v>
          </cell>
          <cell r="D9686">
            <v>22</v>
          </cell>
          <cell r="E9686">
            <v>32</v>
          </cell>
          <cell r="F9686">
            <v>0.73</v>
          </cell>
          <cell r="G9686">
            <v>0.66</v>
          </cell>
          <cell r="H9686">
            <v>7.0000000000000007E-2</v>
          </cell>
          <cell r="I9686">
            <v>0.73</v>
          </cell>
          <cell r="J9686">
            <v>6.9999999999999951E-2</v>
          </cell>
        </row>
        <row r="9687">
          <cell r="A9687" t="str">
            <v>ვაშლიII36</v>
          </cell>
          <cell r="B9687" t="str">
            <v>ვაშლი</v>
          </cell>
          <cell r="C9687" t="str">
            <v>II</v>
          </cell>
          <cell r="D9687">
            <v>22.5</v>
          </cell>
          <cell r="E9687">
            <v>36</v>
          </cell>
          <cell r="F9687">
            <v>0.96</v>
          </cell>
          <cell r="G9687">
            <v>0.87</v>
          </cell>
          <cell r="H9687">
            <v>0.1</v>
          </cell>
          <cell r="I9687">
            <v>0.97</v>
          </cell>
          <cell r="J9687">
            <v>8.9999999999999969E-2</v>
          </cell>
        </row>
        <row r="9688">
          <cell r="A9688" t="str">
            <v>ვაშლიII40</v>
          </cell>
          <cell r="B9688" t="str">
            <v>ვაშლი</v>
          </cell>
          <cell r="C9688" t="str">
            <v>II</v>
          </cell>
          <cell r="D9688">
            <v>23.5</v>
          </cell>
          <cell r="E9688">
            <v>40</v>
          </cell>
          <cell r="F9688">
            <v>1.22</v>
          </cell>
          <cell r="G9688">
            <v>1.1100000000000001</v>
          </cell>
          <cell r="H9688">
            <v>0.12</v>
          </cell>
          <cell r="I9688">
            <v>1.23</v>
          </cell>
          <cell r="J9688">
            <v>0.10999999999999988</v>
          </cell>
        </row>
        <row r="9689">
          <cell r="A9689" t="str">
            <v>ვაშლიII44</v>
          </cell>
          <cell r="B9689" t="str">
            <v>ვაშლი</v>
          </cell>
          <cell r="C9689" t="str">
            <v>II</v>
          </cell>
          <cell r="D9689">
            <v>24</v>
          </cell>
          <cell r="E9689">
            <v>44</v>
          </cell>
          <cell r="F9689">
            <v>1.52</v>
          </cell>
          <cell r="G9689">
            <v>1.39</v>
          </cell>
          <cell r="H9689">
            <v>0.15</v>
          </cell>
          <cell r="I9689">
            <v>1.5399999999999998</v>
          </cell>
          <cell r="J9689">
            <v>0.13000000000000012</v>
          </cell>
        </row>
        <row r="9690">
          <cell r="A9690" t="str">
            <v>ვაშლიII48</v>
          </cell>
          <cell r="B9690" t="str">
            <v>ვაშლი</v>
          </cell>
          <cell r="C9690" t="str">
            <v>II</v>
          </cell>
          <cell r="D9690">
            <v>24.5</v>
          </cell>
          <cell r="E9690">
            <v>48</v>
          </cell>
          <cell r="F9690">
            <v>1.86</v>
          </cell>
          <cell r="G9690">
            <v>1.7</v>
          </cell>
          <cell r="H9690">
            <v>0.19</v>
          </cell>
          <cell r="I9690">
            <v>1.89</v>
          </cell>
          <cell r="J9690">
            <v>0.16000000000000014</v>
          </cell>
        </row>
        <row r="9691">
          <cell r="A9691" t="str">
            <v>ვაშლიII52</v>
          </cell>
          <cell r="B9691" t="str">
            <v>ვაშლი</v>
          </cell>
          <cell r="C9691" t="str">
            <v>II</v>
          </cell>
          <cell r="D9691">
            <v>25</v>
          </cell>
          <cell r="E9691">
            <v>52</v>
          </cell>
          <cell r="F9691">
            <v>2.23</v>
          </cell>
          <cell r="G9691">
            <v>2.04</v>
          </cell>
          <cell r="H9691">
            <v>0.22</v>
          </cell>
          <cell r="I9691">
            <v>2.2600000000000002</v>
          </cell>
          <cell r="J9691">
            <v>0.18999999999999995</v>
          </cell>
        </row>
        <row r="9692">
          <cell r="A9692" t="str">
            <v>ვაშლიII56</v>
          </cell>
          <cell r="B9692" t="str">
            <v>ვაშლი</v>
          </cell>
          <cell r="C9692" t="str">
            <v>II</v>
          </cell>
          <cell r="D9692">
            <v>25.5</v>
          </cell>
          <cell r="E9692">
            <v>56</v>
          </cell>
          <cell r="F9692">
            <v>2.63</v>
          </cell>
          <cell r="G9692">
            <v>2.41</v>
          </cell>
          <cell r="H9692">
            <v>0.26</v>
          </cell>
          <cell r="I9692">
            <v>2.67</v>
          </cell>
          <cell r="J9692">
            <v>0.21999999999999975</v>
          </cell>
        </row>
        <row r="9693">
          <cell r="A9693" t="str">
            <v>ვაშლიII60</v>
          </cell>
          <cell r="B9693" t="str">
            <v>ვაშლი</v>
          </cell>
          <cell r="C9693" t="str">
            <v>II</v>
          </cell>
          <cell r="D9693">
            <v>26</v>
          </cell>
          <cell r="E9693">
            <v>60</v>
          </cell>
          <cell r="F9693">
            <v>3.07</v>
          </cell>
          <cell r="G9693">
            <v>2.81</v>
          </cell>
          <cell r="H9693">
            <v>0.31</v>
          </cell>
          <cell r="I9693">
            <v>3.12</v>
          </cell>
          <cell r="J9693">
            <v>0.25999999999999979</v>
          </cell>
        </row>
        <row r="9694">
          <cell r="A9694" t="str">
            <v>ვაშლიII64</v>
          </cell>
          <cell r="B9694" t="str">
            <v>ვაშლი</v>
          </cell>
          <cell r="C9694" t="str">
            <v>II</v>
          </cell>
          <cell r="D9694">
            <v>26.5</v>
          </cell>
          <cell r="E9694">
            <v>64</v>
          </cell>
          <cell r="F9694">
            <v>3.54</v>
          </cell>
          <cell r="G9694">
            <v>3.25</v>
          </cell>
          <cell r="H9694">
            <v>0.35</v>
          </cell>
          <cell r="I9694">
            <v>3.6</v>
          </cell>
          <cell r="J9694">
            <v>0.29000000000000004</v>
          </cell>
        </row>
        <row r="9695">
          <cell r="A9695" t="str">
            <v>ვაშლიII68</v>
          </cell>
          <cell r="B9695" t="str">
            <v>ვაშლი</v>
          </cell>
          <cell r="C9695" t="str">
            <v>II</v>
          </cell>
          <cell r="D9695">
            <v>27</v>
          </cell>
          <cell r="E9695">
            <v>68</v>
          </cell>
          <cell r="F9695">
            <v>4.04</v>
          </cell>
          <cell r="G9695">
            <v>3.7</v>
          </cell>
          <cell r="H9695">
            <v>0.4</v>
          </cell>
          <cell r="I9695">
            <v>4.1000000000000005</v>
          </cell>
          <cell r="J9695">
            <v>0.33999999999999986</v>
          </cell>
        </row>
        <row r="9696">
          <cell r="A9696" t="str">
            <v>ვაშლიII72</v>
          </cell>
          <cell r="B9696" t="str">
            <v>ვაშლი</v>
          </cell>
          <cell r="C9696" t="str">
            <v>II</v>
          </cell>
          <cell r="D9696">
            <v>27</v>
          </cell>
          <cell r="E9696">
            <v>72</v>
          </cell>
          <cell r="F9696">
            <v>4.57</v>
          </cell>
          <cell r="G9696">
            <v>4.18</v>
          </cell>
          <cell r="H9696">
            <v>0.46</v>
          </cell>
          <cell r="I9696">
            <v>4.6399999999999997</v>
          </cell>
          <cell r="J9696">
            <v>0.39000000000000057</v>
          </cell>
        </row>
        <row r="9697">
          <cell r="A9697" t="str">
            <v>ვაშლიII76</v>
          </cell>
          <cell r="B9697" t="str">
            <v>ვაშლი</v>
          </cell>
          <cell r="C9697" t="str">
            <v>II</v>
          </cell>
          <cell r="D9697">
            <v>27.5</v>
          </cell>
          <cell r="E9697">
            <v>76</v>
          </cell>
          <cell r="F9697">
            <v>5.14</v>
          </cell>
          <cell r="G9697">
            <v>4.7</v>
          </cell>
          <cell r="H9697">
            <v>0.51</v>
          </cell>
          <cell r="I9697">
            <v>5.21</v>
          </cell>
          <cell r="J9697">
            <v>0.4399999999999995</v>
          </cell>
        </row>
        <row r="9698">
          <cell r="A9698" t="str">
            <v>ვაშლიII80</v>
          </cell>
          <cell r="B9698" t="str">
            <v>ვაშლი</v>
          </cell>
          <cell r="C9698" t="str">
            <v>II</v>
          </cell>
          <cell r="D9698">
            <v>27.5</v>
          </cell>
          <cell r="E9698">
            <v>80</v>
          </cell>
          <cell r="F9698">
            <v>5.74</v>
          </cell>
          <cell r="G9698">
            <v>5.24</v>
          </cell>
          <cell r="H9698">
            <v>0.56999999999999995</v>
          </cell>
          <cell r="I9698">
            <v>5.8100000000000005</v>
          </cell>
          <cell r="J9698">
            <v>0.5</v>
          </cell>
        </row>
        <row r="9699">
          <cell r="A9699" t="str">
            <v>ვაშლიII84</v>
          </cell>
          <cell r="B9699" t="str">
            <v>ვაშლი</v>
          </cell>
          <cell r="C9699" t="str">
            <v>II</v>
          </cell>
          <cell r="D9699">
            <v>27.5</v>
          </cell>
          <cell r="E9699">
            <v>84</v>
          </cell>
          <cell r="F9699">
            <v>6.37</v>
          </cell>
          <cell r="G9699">
            <v>5.81</v>
          </cell>
          <cell r="H9699">
            <v>0.64</v>
          </cell>
          <cell r="I9699">
            <v>6.4499999999999993</v>
          </cell>
          <cell r="J9699">
            <v>0.5600000000000005</v>
          </cell>
        </row>
        <row r="9700">
          <cell r="A9700" t="str">
            <v>ვაშლიII88</v>
          </cell>
          <cell r="B9700" t="str">
            <v>ვაშლი</v>
          </cell>
          <cell r="C9700" t="str">
            <v>II</v>
          </cell>
          <cell r="D9700">
            <v>28</v>
          </cell>
          <cell r="E9700">
            <v>88</v>
          </cell>
          <cell r="F9700">
            <v>7.03</v>
          </cell>
          <cell r="G9700">
            <v>6.4</v>
          </cell>
          <cell r="H9700">
            <v>0.7</v>
          </cell>
          <cell r="I9700">
            <v>7.1000000000000005</v>
          </cell>
          <cell r="J9700">
            <v>0.62999999999999989</v>
          </cell>
        </row>
        <row r="9701">
          <cell r="A9701" t="str">
            <v>ვაშლიII92</v>
          </cell>
          <cell r="B9701" t="str">
            <v>ვაშლი</v>
          </cell>
          <cell r="C9701" t="str">
            <v>II</v>
          </cell>
          <cell r="D9701">
            <v>28</v>
          </cell>
          <cell r="E9701">
            <v>92</v>
          </cell>
          <cell r="F9701">
            <v>7.73</v>
          </cell>
          <cell r="G9701">
            <v>7.03</v>
          </cell>
          <cell r="H9701">
            <v>0.77</v>
          </cell>
          <cell r="I9701">
            <v>7.8000000000000007</v>
          </cell>
          <cell r="J9701">
            <v>0.70000000000000018</v>
          </cell>
        </row>
        <row r="9702">
          <cell r="A9702" t="str">
            <v>ვაშლიII96</v>
          </cell>
          <cell r="B9702" t="str">
            <v>ვაშლი</v>
          </cell>
          <cell r="C9702" t="str">
            <v>II</v>
          </cell>
          <cell r="D9702">
            <v>28.5</v>
          </cell>
          <cell r="E9702">
            <v>96</v>
          </cell>
          <cell r="F9702">
            <v>8.4600000000000009</v>
          </cell>
          <cell r="G9702">
            <v>7.67</v>
          </cell>
          <cell r="H9702">
            <v>0.85</v>
          </cell>
          <cell r="I9702">
            <v>8.52</v>
          </cell>
          <cell r="J9702">
            <v>0.79000000000000092</v>
          </cell>
        </row>
        <row r="9703">
          <cell r="A9703" t="str">
            <v>ვაშლიII100</v>
          </cell>
          <cell r="B9703" t="str">
            <v>ვაშლი</v>
          </cell>
          <cell r="C9703" t="str">
            <v>II</v>
          </cell>
          <cell r="D9703">
            <v>28.5</v>
          </cell>
          <cell r="E9703">
            <v>100</v>
          </cell>
          <cell r="F9703">
            <v>9.23</v>
          </cell>
          <cell r="G9703">
            <v>8.36</v>
          </cell>
          <cell r="H9703">
            <v>0.92</v>
          </cell>
          <cell r="I9703">
            <v>9.2799999999999994</v>
          </cell>
          <cell r="J9703">
            <v>0.87000000000000099</v>
          </cell>
        </row>
        <row r="9704">
          <cell r="A9704" t="str">
            <v>ვაშლიII104</v>
          </cell>
          <cell r="B9704" t="str">
            <v>ვაშლი</v>
          </cell>
          <cell r="C9704" t="str">
            <v>II</v>
          </cell>
          <cell r="D9704">
            <v>28.5</v>
          </cell>
          <cell r="E9704">
            <v>104</v>
          </cell>
          <cell r="F9704">
            <v>10.029999999999999</v>
          </cell>
          <cell r="G9704">
            <v>9.07</v>
          </cell>
          <cell r="H9704">
            <v>1</v>
          </cell>
          <cell r="I9704">
            <v>10.07</v>
          </cell>
          <cell r="J9704">
            <v>0.95999999999999908</v>
          </cell>
        </row>
        <row r="9705">
          <cell r="A9705" t="str">
            <v>ვაშლიII108</v>
          </cell>
          <cell r="B9705" t="str">
            <v>ვაშლი</v>
          </cell>
          <cell r="C9705" t="str">
            <v>II</v>
          </cell>
          <cell r="D9705">
            <v>28.5</v>
          </cell>
          <cell r="E9705">
            <v>108</v>
          </cell>
          <cell r="F9705">
            <v>10.88</v>
          </cell>
          <cell r="G9705">
            <v>9.83</v>
          </cell>
          <cell r="H9705">
            <v>1.0900000000000001</v>
          </cell>
          <cell r="I9705">
            <v>10.92</v>
          </cell>
          <cell r="J9705">
            <v>1.0500000000000007</v>
          </cell>
        </row>
        <row r="9706">
          <cell r="A9706" t="str">
            <v>ვაშლიII112</v>
          </cell>
          <cell r="B9706" t="str">
            <v>ვაშლი</v>
          </cell>
          <cell r="C9706" t="str">
            <v>II</v>
          </cell>
          <cell r="D9706">
            <v>28.5</v>
          </cell>
          <cell r="E9706">
            <v>112</v>
          </cell>
          <cell r="F9706">
            <v>11.77</v>
          </cell>
          <cell r="G9706">
            <v>10.62</v>
          </cell>
          <cell r="H9706">
            <v>1.18</v>
          </cell>
          <cell r="I9706">
            <v>11.799999999999999</v>
          </cell>
          <cell r="J9706">
            <v>1.1500000000000004</v>
          </cell>
        </row>
        <row r="9707">
          <cell r="A9707" t="str">
            <v>ვაშლიIII8</v>
          </cell>
          <cell r="B9707" t="str">
            <v>ვაშლი</v>
          </cell>
          <cell r="C9707" t="str">
            <v>III</v>
          </cell>
          <cell r="D9707">
            <v>13.5</v>
          </cell>
          <cell r="E9707">
            <v>8</v>
          </cell>
          <cell r="F9707">
            <v>2.8000000000000001E-2</v>
          </cell>
          <cell r="G9707">
            <v>0.02</v>
          </cell>
          <cell r="H9707">
            <v>0</v>
          </cell>
          <cell r="I9707">
            <v>0.02</v>
          </cell>
          <cell r="J9707">
            <v>8.0000000000000002E-3</v>
          </cell>
        </row>
        <row r="9708">
          <cell r="A9708" t="str">
            <v>ვაშლიIII10</v>
          </cell>
          <cell r="B9708" t="str">
            <v>ვაშლი</v>
          </cell>
          <cell r="C9708" t="str">
            <v>III</v>
          </cell>
          <cell r="D9708">
            <v>14</v>
          </cell>
          <cell r="E9708">
            <v>10</v>
          </cell>
          <cell r="F9708">
            <v>4.5999999999999999E-2</v>
          </cell>
          <cell r="G9708">
            <v>0.04</v>
          </cell>
          <cell r="H9708">
            <v>0.01</v>
          </cell>
          <cell r="I9708">
            <v>0.05</v>
          </cell>
          <cell r="J9708">
            <v>5.9999999999999984E-3</v>
          </cell>
        </row>
        <row r="9709">
          <cell r="A9709" t="str">
            <v>ვაშლიIII12</v>
          </cell>
          <cell r="B9709" t="str">
            <v>ვაშლი</v>
          </cell>
          <cell r="C9709" t="str">
            <v>III</v>
          </cell>
          <cell r="D9709">
            <v>14.5</v>
          </cell>
          <cell r="E9709">
            <v>12</v>
          </cell>
          <cell r="F9709">
            <v>6.9000000000000006E-2</v>
          </cell>
          <cell r="G9709">
            <v>0.06</v>
          </cell>
          <cell r="H9709">
            <v>0.01</v>
          </cell>
          <cell r="I9709">
            <v>6.9999999999999993E-2</v>
          </cell>
          <cell r="J9709">
            <v>9.000000000000008E-3</v>
          </cell>
        </row>
        <row r="9710">
          <cell r="A9710" t="str">
            <v>ვაშლიIII14</v>
          </cell>
          <cell r="B9710" t="str">
            <v>ვაშლი</v>
          </cell>
          <cell r="C9710" t="str">
            <v>III</v>
          </cell>
          <cell r="D9710">
            <v>15.5</v>
          </cell>
          <cell r="E9710">
            <v>14</v>
          </cell>
          <cell r="F9710">
            <v>9.9000000000000005E-2</v>
          </cell>
          <cell r="G9710">
            <v>0.09</v>
          </cell>
          <cell r="H9710">
            <v>0.01</v>
          </cell>
          <cell r="I9710">
            <v>9.9999999999999992E-2</v>
          </cell>
          <cell r="J9710">
            <v>9.000000000000008E-3</v>
          </cell>
        </row>
        <row r="9711">
          <cell r="A9711" t="str">
            <v>ვაშლიIII16</v>
          </cell>
          <cell r="B9711" t="str">
            <v>ვაშლი</v>
          </cell>
          <cell r="C9711" t="str">
            <v>III</v>
          </cell>
          <cell r="D9711">
            <v>16</v>
          </cell>
          <cell r="E9711">
            <v>16</v>
          </cell>
          <cell r="F9711">
            <v>0.13400000000000001</v>
          </cell>
          <cell r="G9711">
            <v>0.12</v>
          </cell>
          <cell r="H9711">
            <v>0.01</v>
          </cell>
          <cell r="I9711">
            <v>0.13</v>
          </cell>
          <cell r="J9711">
            <v>1.4000000000000012E-2</v>
          </cell>
        </row>
        <row r="9712">
          <cell r="A9712" t="str">
            <v>ვაშლიIII20</v>
          </cell>
          <cell r="B9712" t="str">
            <v>ვაშლი</v>
          </cell>
          <cell r="C9712" t="str">
            <v>III</v>
          </cell>
          <cell r="D9712">
            <v>17</v>
          </cell>
          <cell r="E9712">
            <v>20</v>
          </cell>
          <cell r="F9712">
            <v>0.22</v>
          </cell>
          <cell r="G9712">
            <v>0.2</v>
          </cell>
          <cell r="H9712">
            <v>0.02</v>
          </cell>
          <cell r="I9712">
            <v>0.22</v>
          </cell>
          <cell r="J9712">
            <v>1.999999999999999E-2</v>
          </cell>
        </row>
        <row r="9713">
          <cell r="A9713" t="str">
            <v>ვაშლიIII24</v>
          </cell>
          <cell r="B9713" t="str">
            <v>ვაშლი</v>
          </cell>
          <cell r="C9713" t="str">
            <v>III</v>
          </cell>
          <cell r="D9713">
            <v>18</v>
          </cell>
          <cell r="E9713">
            <v>24</v>
          </cell>
          <cell r="F9713">
            <v>0.34</v>
          </cell>
          <cell r="G9713">
            <v>0.31</v>
          </cell>
          <cell r="H9713">
            <v>0.03</v>
          </cell>
          <cell r="I9713">
            <v>0.33999999999999997</v>
          </cell>
          <cell r="J9713">
            <v>3.0000000000000027E-2</v>
          </cell>
        </row>
        <row r="9714">
          <cell r="A9714" t="str">
            <v>ვაშლიIII28</v>
          </cell>
          <cell r="B9714" t="str">
            <v>ვაშლი</v>
          </cell>
          <cell r="C9714" t="str">
            <v>III</v>
          </cell>
          <cell r="D9714">
            <v>19</v>
          </cell>
          <cell r="E9714">
            <v>28</v>
          </cell>
          <cell r="F9714">
            <v>0.49</v>
          </cell>
          <cell r="G9714">
            <v>0.44</v>
          </cell>
          <cell r="H9714">
            <v>0.05</v>
          </cell>
          <cell r="I9714">
            <v>0.49</v>
          </cell>
          <cell r="J9714">
            <v>4.9999999999999989E-2</v>
          </cell>
        </row>
        <row r="9715">
          <cell r="A9715" t="str">
            <v>ვაშლიIII32</v>
          </cell>
          <cell r="B9715" t="str">
            <v>ვაშლი</v>
          </cell>
          <cell r="C9715" t="str">
            <v>III</v>
          </cell>
          <cell r="D9715">
            <v>20</v>
          </cell>
          <cell r="E9715">
            <v>32</v>
          </cell>
          <cell r="F9715">
            <v>0.66</v>
          </cell>
          <cell r="G9715">
            <v>0.6</v>
          </cell>
          <cell r="H9715">
            <v>7.0000000000000007E-2</v>
          </cell>
          <cell r="I9715">
            <v>0.66999999999999993</v>
          </cell>
          <cell r="J9715">
            <v>6.0000000000000053E-2</v>
          </cell>
        </row>
        <row r="9716">
          <cell r="A9716" t="str">
            <v>ვაშლიIII36</v>
          </cell>
          <cell r="B9716" t="str">
            <v>ვაშლი</v>
          </cell>
          <cell r="C9716" t="str">
            <v>III</v>
          </cell>
          <cell r="D9716">
            <v>20.5</v>
          </cell>
          <cell r="E9716">
            <v>36</v>
          </cell>
          <cell r="F9716">
            <v>0.87</v>
          </cell>
          <cell r="G9716">
            <v>0.79</v>
          </cell>
          <cell r="H9716">
            <v>0.09</v>
          </cell>
          <cell r="I9716">
            <v>0.88</v>
          </cell>
          <cell r="J9716">
            <v>7.999999999999996E-2</v>
          </cell>
        </row>
        <row r="9717">
          <cell r="A9717" t="str">
            <v>ვაშლიIII40</v>
          </cell>
          <cell r="B9717" t="str">
            <v>ვაშლი</v>
          </cell>
          <cell r="C9717" t="str">
            <v>III</v>
          </cell>
          <cell r="D9717">
            <v>21.5</v>
          </cell>
          <cell r="E9717">
            <v>40</v>
          </cell>
          <cell r="F9717">
            <v>1.1100000000000001</v>
          </cell>
          <cell r="G9717">
            <v>1.01</v>
          </cell>
          <cell r="H9717">
            <v>0.11</v>
          </cell>
          <cell r="I9717">
            <v>1.1200000000000001</v>
          </cell>
          <cell r="J9717">
            <v>0.10000000000000009</v>
          </cell>
        </row>
        <row r="9718">
          <cell r="A9718" t="str">
            <v>ვაშლიIII44</v>
          </cell>
          <cell r="B9718" t="str">
            <v>ვაშლი</v>
          </cell>
          <cell r="C9718" t="str">
            <v>III</v>
          </cell>
          <cell r="D9718">
            <v>22</v>
          </cell>
          <cell r="E9718">
            <v>44</v>
          </cell>
          <cell r="F9718">
            <v>1.39</v>
          </cell>
          <cell r="G9718">
            <v>1.27</v>
          </cell>
          <cell r="H9718">
            <v>0.14000000000000001</v>
          </cell>
          <cell r="I9718">
            <v>1.4100000000000001</v>
          </cell>
          <cell r="J9718">
            <v>0.11999999999999988</v>
          </cell>
        </row>
        <row r="9719">
          <cell r="A9719" t="str">
            <v>ვაშლიIII48</v>
          </cell>
          <cell r="B9719" t="str">
            <v>ვაშლი</v>
          </cell>
          <cell r="C9719" t="str">
            <v>III</v>
          </cell>
          <cell r="D9719">
            <v>22.5</v>
          </cell>
          <cell r="E9719">
            <v>48</v>
          </cell>
          <cell r="F9719">
            <v>1.69</v>
          </cell>
          <cell r="G9719">
            <v>1.55</v>
          </cell>
          <cell r="H9719">
            <v>0.17</v>
          </cell>
          <cell r="I9719">
            <v>1.72</v>
          </cell>
          <cell r="J9719">
            <v>0.1399999999999999</v>
          </cell>
        </row>
        <row r="9720">
          <cell r="A9720" t="str">
            <v>ვაშლიIII52</v>
          </cell>
          <cell r="B9720" t="str">
            <v>ვაშლი</v>
          </cell>
          <cell r="C9720" t="str">
            <v>III</v>
          </cell>
          <cell r="D9720">
            <v>23</v>
          </cell>
          <cell r="E9720">
            <v>52</v>
          </cell>
          <cell r="F9720">
            <v>2.0299999999999998</v>
          </cell>
          <cell r="G9720">
            <v>1.86</v>
          </cell>
          <cell r="H9720">
            <v>0.2</v>
          </cell>
          <cell r="I9720">
            <v>2.06</v>
          </cell>
          <cell r="J9720">
            <v>0.16999999999999971</v>
          </cell>
        </row>
        <row r="9721">
          <cell r="A9721" t="str">
            <v>ვაშლიIII56</v>
          </cell>
          <cell r="B9721" t="str">
            <v>ვაშლი</v>
          </cell>
          <cell r="C9721" t="str">
            <v>III</v>
          </cell>
          <cell r="D9721">
            <v>23.5</v>
          </cell>
          <cell r="E9721">
            <v>56</v>
          </cell>
          <cell r="F9721">
            <v>2.39</v>
          </cell>
          <cell r="G9721">
            <v>2.19</v>
          </cell>
          <cell r="H9721">
            <v>0.24</v>
          </cell>
          <cell r="I9721">
            <v>2.4299999999999997</v>
          </cell>
          <cell r="J9721">
            <v>0.20000000000000018</v>
          </cell>
        </row>
        <row r="9722">
          <cell r="A9722" t="str">
            <v>ვაშლიIII60</v>
          </cell>
          <cell r="B9722" t="str">
            <v>ვაშლი</v>
          </cell>
          <cell r="C9722" t="str">
            <v>III</v>
          </cell>
          <cell r="D9722">
            <v>24</v>
          </cell>
          <cell r="E9722">
            <v>60</v>
          </cell>
          <cell r="F9722">
            <v>2.79</v>
          </cell>
          <cell r="G9722">
            <v>2.56</v>
          </cell>
          <cell r="H9722">
            <v>0.28000000000000003</v>
          </cell>
          <cell r="I9722">
            <v>2.84</v>
          </cell>
          <cell r="J9722">
            <v>0.22999999999999998</v>
          </cell>
        </row>
        <row r="9723">
          <cell r="A9723" t="str">
            <v>ვაშლიIII64</v>
          </cell>
          <cell r="B9723" t="str">
            <v>ვაშლი</v>
          </cell>
          <cell r="C9723" t="str">
            <v>III</v>
          </cell>
          <cell r="D9723">
            <v>24</v>
          </cell>
          <cell r="E9723">
            <v>64</v>
          </cell>
          <cell r="F9723">
            <v>3.22</v>
          </cell>
          <cell r="G9723">
            <v>2.95</v>
          </cell>
          <cell r="H9723">
            <v>0.32</v>
          </cell>
          <cell r="I9723">
            <v>3.27</v>
          </cell>
          <cell r="J9723">
            <v>0.27</v>
          </cell>
        </row>
        <row r="9724">
          <cell r="A9724" t="str">
            <v>ვაშლიIII68</v>
          </cell>
          <cell r="B9724" t="str">
            <v>ვაშლი</v>
          </cell>
          <cell r="C9724" t="str">
            <v>III</v>
          </cell>
          <cell r="D9724">
            <v>24.5</v>
          </cell>
          <cell r="E9724">
            <v>68</v>
          </cell>
          <cell r="F9724">
            <v>3.68</v>
          </cell>
          <cell r="G9724">
            <v>3.37</v>
          </cell>
          <cell r="H9724">
            <v>0.37</v>
          </cell>
          <cell r="I9724">
            <v>3.74</v>
          </cell>
          <cell r="J9724">
            <v>0.31000000000000005</v>
          </cell>
        </row>
        <row r="9725">
          <cell r="A9725" t="str">
            <v>ვაშლიIII72</v>
          </cell>
          <cell r="B9725" t="str">
            <v>ვაშლი</v>
          </cell>
          <cell r="C9725" t="str">
            <v>III</v>
          </cell>
          <cell r="D9725">
            <v>24.5</v>
          </cell>
          <cell r="E9725">
            <v>72</v>
          </cell>
          <cell r="F9725">
            <v>4.16</v>
          </cell>
          <cell r="G9725">
            <v>3.8</v>
          </cell>
          <cell r="H9725">
            <v>0.42</v>
          </cell>
          <cell r="I9725">
            <v>4.22</v>
          </cell>
          <cell r="J9725">
            <v>0.36000000000000032</v>
          </cell>
        </row>
        <row r="9726">
          <cell r="A9726" t="str">
            <v>ვაშლიIII76</v>
          </cell>
          <cell r="B9726" t="str">
            <v>ვაშლი</v>
          </cell>
          <cell r="C9726" t="str">
            <v>III</v>
          </cell>
          <cell r="D9726">
            <v>25</v>
          </cell>
          <cell r="E9726">
            <v>76</v>
          </cell>
          <cell r="F9726">
            <v>4.68</v>
          </cell>
          <cell r="G9726">
            <v>4.28</v>
          </cell>
          <cell r="H9726">
            <v>0.47</v>
          </cell>
          <cell r="I9726">
            <v>4.75</v>
          </cell>
          <cell r="J9726">
            <v>0.39999999999999947</v>
          </cell>
        </row>
        <row r="9727">
          <cell r="A9727" t="str">
            <v>ვაშლიIII80</v>
          </cell>
          <cell r="B9727" t="str">
            <v>ვაშლი</v>
          </cell>
          <cell r="C9727" t="str">
            <v>III</v>
          </cell>
          <cell r="D9727">
            <v>25</v>
          </cell>
          <cell r="E9727">
            <v>80</v>
          </cell>
          <cell r="F9727">
            <v>5.22</v>
          </cell>
          <cell r="G9727">
            <v>4.76</v>
          </cell>
          <cell r="H9727">
            <v>0.52</v>
          </cell>
          <cell r="I9727">
            <v>5.2799999999999994</v>
          </cell>
          <cell r="J9727">
            <v>0.45999999999999996</v>
          </cell>
        </row>
        <row r="9728">
          <cell r="A9728" t="str">
            <v>ვაშლიIII84</v>
          </cell>
          <cell r="B9728" t="str">
            <v>ვაშლი</v>
          </cell>
          <cell r="C9728" t="str">
            <v>III</v>
          </cell>
          <cell r="D9728">
            <v>25.5</v>
          </cell>
          <cell r="E9728">
            <v>84</v>
          </cell>
          <cell r="F9728">
            <v>5.8</v>
          </cell>
          <cell r="G9728">
            <v>5.29</v>
          </cell>
          <cell r="H9728">
            <v>0.57999999999999996</v>
          </cell>
          <cell r="I9728">
            <v>5.87</v>
          </cell>
          <cell r="J9728">
            <v>0.50999999999999979</v>
          </cell>
        </row>
        <row r="9729">
          <cell r="A9729" t="str">
            <v>ვაშლიIII88</v>
          </cell>
          <cell r="B9729" t="str">
            <v>ვაშლი</v>
          </cell>
          <cell r="C9729" t="str">
            <v>III</v>
          </cell>
          <cell r="D9729">
            <v>25.5</v>
          </cell>
          <cell r="E9729">
            <v>88</v>
          </cell>
          <cell r="F9729">
            <v>6.4</v>
          </cell>
          <cell r="G9729">
            <v>5.82</v>
          </cell>
          <cell r="H9729">
            <v>0.64</v>
          </cell>
          <cell r="I9729">
            <v>6.46</v>
          </cell>
          <cell r="J9729">
            <v>0.58000000000000007</v>
          </cell>
        </row>
        <row r="9730">
          <cell r="A9730" t="str">
            <v>ვაშლიIII92</v>
          </cell>
          <cell r="B9730" t="str">
            <v>ვაშლი</v>
          </cell>
          <cell r="C9730" t="str">
            <v>III</v>
          </cell>
          <cell r="D9730">
            <v>25.5</v>
          </cell>
          <cell r="E9730">
            <v>92</v>
          </cell>
          <cell r="F9730">
            <v>7.04</v>
          </cell>
          <cell r="G9730">
            <v>6.39</v>
          </cell>
          <cell r="H9730">
            <v>0.7</v>
          </cell>
          <cell r="I9730">
            <v>7.09</v>
          </cell>
          <cell r="J9730">
            <v>0.65000000000000036</v>
          </cell>
        </row>
        <row r="9731">
          <cell r="A9731" t="str">
            <v>ვაშლიIII96</v>
          </cell>
          <cell r="B9731" t="str">
            <v>ვაშლი</v>
          </cell>
          <cell r="C9731" t="str">
            <v>III</v>
          </cell>
          <cell r="D9731">
            <v>25.5</v>
          </cell>
          <cell r="E9731">
            <v>96</v>
          </cell>
          <cell r="F9731">
            <v>7.7</v>
          </cell>
          <cell r="G9731">
            <v>6.98</v>
          </cell>
          <cell r="H9731">
            <v>0.77</v>
          </cell>
          <cell r="I9731">
            <v>7.75</v>
          </cell>
          <cell r="J9731">
            <v>0.71999999999999975</v>
          </cell>
        </row>
        <row r="9732">
          <cell r="A9732" t="str">
            <v>ვაშლიIII100</v>
          </cell>
          <cell r="B9732" t="str">
            <v>ვაშლი</v>
          </cell>
          <cell r="C9732" t="str">
            <v>III</v>
          </cell>
          <cell r="D9732">
            <v>26</v>
          </cell>
          <cell r="E9732">
            <v>100</v>
          </cell>
          <cell r="F9732">
            <v>8.4</v>
          </cell>
          <cell r="G9732">
            <v>7.61</v>
          </cell>
          <cell r="H9732">
            <v>0.84</v>
          </cell>
          <cell r="I9732">
            <v>8.4500000000000011</v>
          </cell>
          <cell r="J9732">
            <v>0.79</v>
          </cell>
        </row>
        <row r="9733">
          <cell r="A9733" t="str">
            <v>ვაშლიIII104</v>
          </cell>
          <cell r="B9733" t="str">
            <v>ვაშლი</v>
          </cell>
          <cell r="C9733" t="str">
            <v>III</v>
          </cell>
          <cell r="D9733">
            <v>26</v>
          </cell>
          <cell r="E9733">
            <v>104</v>
          </cell>
          <cell r="F9733">
            <v>9.1300000000000008</v>
          </cell>
          <cell r="G9733">
            <v>8.25</v>
          </cell>
          <cell r="H9733">
            <v>0.91</v>
          </cell>
          <cell r="I9733">
            <v>9.16</v>
          </cell>
          <cell r="J9733">
            <v>0.88000000000000078</v>
          </cell>
        </row>
        <row r="9734">
          <cell r="A9734" t="str">
            <v>ვაშლიIII108</v>
          </cell>
          <cell r="B9734" t="str">
            <v>ვაშლი</v>
          </cell>
          <cell r="C9734" t="str">
            <v>III</v>
          </cell>
          <cell r="D9734">
            <v>26</v>
          </cell>
          <cell r="E9734">
            <v>108</v>
          </cell>
          <cell r="F9734">
            <v>9.9</v>
          </cell>
          <cell r="G9734">
            <v>8.94</v>
          </cell>
          <cell r="H9734">
            <v>0.99</v>
          </cell>
          <cell r="I9734">
            <v>9.93</v>
          </cell>
          <cell r="J9734">
            <v>0.96000000000000085</v>
          </cell>
        </row>
        <row r="9735">
          <cell r="A9735" t="str">
            <v>ვაშლიIII112</v>
          </cell>
          <cell r="B9735" t="str">
            <v>ვაშლი</v>
          </cell>
          <cell r="C9735" t="str">
            <v>III</v>
          </cell>
          <cell r="D9735">
            <v>26</v>
          </cell>
          <cell r="E9735">
            <v>112</v>
          </cell>
          <cell r="F9735">
            <v>10.72</v>
          </cell>
          <cell r="G9735">
            <v>9.67</v>
          </cell>
          <cell r="H9735">
            <v>1.07</v>
          </cell>
          <cell r="I9735">
            <v>10.74</v>
          </cell>
          <cell r="J9735">
            <v>1.0500000000000007</v>
          </cell>
        </row>
        <row r="9736">
          <cell r="A9736" t="str">
            <v>ვაშლიIV8</v>
          </cell>
          <cell r="B9736" t="str">
            <v>ვაშლი</v>
          </cell>
          <cell r="C9736" t="str">
            <v>IV</v>
          </cell>
          <cell r="D9736">
            <v>12</v>
          </cell>
          <cell r="E9736">
            <v>8</v>
          </cell>
          <cell r="F9736">
            <v>2.5999999999999999E-2</v>
          </cell>
          <cell r="G9736">
            <v>0.02</v>
          </cell>
          <cell r="H9736">
            <v>0</v>
          </cell>
          <cell r="I9736">
            <v>0.02</v>
          </cell>
          <cell r="J9736">
            <v>5.9999999999999984E-3</v>
          </cell>
        </row>
        <row r="9737">
          <cell r="A9737" t="str">
            <v>ვაშლიIV10</v>
          </cell>
          <cell r="B9737" t="str">
            <v>ვაშლი</v>
          </cell>
          <cell r="C9737" t="str">
            <v>IV</v>
          </cell>
          <cell r="D9737">
            <v>13</v>
          </cell>
          <cell r="E9737">
            <v>10</v>
          </cell>
          <cell r="F9737">
            <v>4.2000000000000003E-2</v>
          </cell>
          <cell r="G9737">
            <v>0.04</v>
          </cell>
          <cell r="H9737">
            <v>0</v>
          </cell>
          <cell r="I9737">
            <v>0.04</v>
          </cell>
          <cell r="J9737">
            <v>2.0000000000000018E-3</v>
          </cell>
        </row>
        <row r="9738">
          <cell r="A9738" t="str">
            <v>ვაშლიIV12</v>
          </cell>
          <cell r="B9738" t="str">
            <v>ვაშლი</v>
          </cell>
          <cell r="C9738" t="str">
            <v>IV</v>
          </cell>
          <cell r="D9738">
            <v>13.5</v>
          </cell>
          <cell r="E9738">
            <v>12</v>
          </cell>
          <cell r="F9738">
            <v>6.3E-2</v>
          </cell>
          <cell r="G9738">
            <v>0.06</v>
          </cell>
          <cell r="H9738">
            <v>0.01</v>
          </cell>
          <cell r="I9738">
            <v>6.9999999999999993E-2</v>
          </cell>
          <cell r="J9738">
            <v>3.0000000000000027E-3</v>
          </cell>
        </row>
        <row r="9739">
          <cell r="A9739" t="str">
            <v>ვაშლიIV14</v>
          </cell>
          <cell r="B9739" t="str">
            <v>ვაშლი</v>
          </cell>
          <cell r="C9739" t="str">
            <v>IV</v>
          </cell>
          <cell r="D9739">
            <v>14</v>
          </cell>
          <cell r="E9739">
            <v>14</v>
          </cell>
          <cell r="F9739">
            <v>0.09</v>
          </cell>
          <cell r="G9739">
            <v>0.08</v>
          </cell>
          <cell r="H9739">
            <v>0.01</v>
          </cell>
          <cell r="I9739">
            <v>0.09</v>
          </cell>
          <cell r="J9739">
            <v>9.999999999999995E-3</v>
          </cell>
        </row>
        <row r="9740">
          <cell r="A9740" t="str">
            <v>ვაშლიIV16</v>
          </cell>
          <cell r="B9740" t="str">
            <v>ვაშლი</v>
          </cell>
          <cell r="C9740" t="str">
            <v>IV</v>
          </cell>
          <cell r="D9740">
            <v>14.5</v>
          </cell>
          <cell r="E9740">
            <v>16</v>
          </cell>
          <cell r="F9740">
            <v>0.122</v>
          </cell>
          <cell r="G9740">
            <v>0.11</v>
          </cell>
          <cell r="H9740">
            <v>0.01</v>
          </cell>
          <cell r="I9740">
            <v>0.12</v>
          </cell>
          <cell r="J9740">
            <v>1.1999999999999997E-2</v>
          </cell>
        </row>
        <row r="9741">
          <cell r="A9741" t="str">
            <v>ვაშლიIV20</v>
          </cell>
          <cell r="B9741" t="str">
            <v>ვაშლი</v>
          </cell>
          <cell r="C9741" t="str">
            <v>IV</v>
          </cell>
          <cell r="D9741">
            <v>15.5</v>
          </cell>
          <cell r="E9741">
            <v>20</v>
          </cell>
          <cell r="F9741">
            <v>0.2</v>
          </cell>
          <cell r="G9741">
            <v>0.18</v>
          </cell>
          <cell r="H9741">
            <v>0.02</v>
          </cell>
          <cell r="I9741">
            <v>0.19999999999999998</v>
          </cell>
          <cell r="J9741">
            <v>2.0000000000000018E-2</v>
          </cell>
        </row>
        <row r="9742">
          <cell r="A9742" t="str">
            <v>ვაშლიIV24</v>
          </cell>
          <cell r="B9742" t="str">
            <v>ვაშლი</v>
          </cell>
          <cell r="C9742" t="str">
            <v>IV</v>
          </cell>
          <cell r="D9742">
            <v>16.5</v>
          </cell>
          <cell r="E9742">
            <v>24</v>
          </cell>
          <cell r="F9742">
            <v>0.31</v>
          </cell>
          <cell r="G9742">
            <v>0.28000000000000003</v>
          </cell>
          <cell r="H9742">
            <v>0.03</v>
          </cell>
          <cell r="I9742">
            <v>0.31000000000000005</v>
          </cell>
          <cell r="J9742">
            <v>2.9999999999999971E-2</v>
          </cell>
        </row>
        <row r="9743">
          <cell r="A9743" t="str">
            <v>ვაშლიIV28</v>
          </cell>
          <cell r="B9743" t="str">
            <v>ვაშლი</v>
          </cell>
          <cell r="C9743" t="str">
            <v>IV</v>
          </cell>
          <cell r="D9743">
            <v>17.5</v>
          </cell>
          <cell r="E9743">
            <v>28</v>
          </cell>
          <cell r="F9743">
            <v>0.44</v>
          </cell>
          <cell r="G9743">
            <v>0.4</v>
          </cell>
          <cell r="H9743">
            <v>0.04</v>
          </cell>
          <cell r="I9743">
            <v>0.44</v>
          </cell>
          <cell r="J9743">
            <v>3.999999999999998E-2</v>
          </cell>
        </row>
        <row r="9744">
          <cell r="A9744" t="str">
            <v>ვაშლიIV32</v>
          </cell>
          <cell r="B9744" t="str">
            <v>ვაშლი</v>
          </cell>
          <cell r="C9744" t="str">
            <v>IV</v>
          </cell>
          <cell r="D9744">
            <v>18</v>
          </cell>
          <cell r="E9744">
            <v>32</v>
          </cell>
          <cell r="F9744">
            <v>0.61</v>
          </cell>
          <cell r="G9744">
            <v>0.55000000000000004</v>
          </cell>
          <cell r="H9744">
            <v>0.06</v>
          </cell>
          <cell r="I9744">
            <v>0.6100000000000001</v>
          </cell>
          <cell r="J9744">
            <v>5.9999999999999942E-2</v>
          </cell>
        </row>
        <row r="9745">
          <cell r="A9745" t="str">
            <v>ვაშლიIV36</v>
          </cell>
          <cell r="B9745" t="str">
            <v>ვაშლი</v>
          </cell>
          <cell r="C9745" t="str">
            <v>IV</v>
          </cell>
          <cell r="D9745">
            <v>19</v>
          </cell>
          <cell r="E9745">
            <v>36</v>
          </cell>
          <cell r="F9745">
            <v>0.8</v>
          </cell>
          <cell r="G9745">
            <v>0.73</v>
          </cell>
          <cell r="H9745">
            <v>0.08</v>
          </cell>
          <cell r="I9745">
            <v>0.80999999999999994</v>
          </cell>
          <cell r="J9745">
            <v>7.0000000000000062E-2</v>
          </cell>
        </row>
        <row r="9746">
          <cell r="A9746" t="str">
            <v>ვაშლიIV40</v>
          </cell>
          <cell r="B9746" t="str">
            <v>ვაშლი</v>
          </cell>
          <cell r="C9746" t="str">
            <v>IV</v>
          </cell>
          <cell r="D9746">
            <v>19.5</v>
          </cell>
          <cell r="E9746">
            <v>40</v>
          </cell>
          <cell r="F9746">
            <v>1.01</v>
          </cell>
          <cell r="G9746">
            <v>0.92</v>
          </cell>
          <cell r="H9746">
            <v>0.1</v>
          </cell>
          <cell r="I9746">
            <v>1.02</v>
          </cell>
          <cell r="J9746">
            <v>8.9999999999999969E-2</v>
          </cell>
        </row>
        <row r="9747">
          <cell r="A9747" t="str">
            <v>ვაშლიIV44</v>
          </cell>
          <cell r="B9747" t="str">
            <v>ვაშლი</v>
          </cell>
          <cell r="C9747" t="str">
            <v>IV</v>
          </cell>
          <cell r="D9747">
            <v>20</v>
          </cell>
          <cell r="E9747">
            <v>44</v>
          </cell>
          <cell r="F9747">
            <v>1.26</v>
          </cell>
          <cell r="G9747">
            <v>1.1499999999999999</v>
          </cell>
          <cell r="H9747">
            <v>0.13</v>
          </cell>
          <cell r="I9747">
            <v>1.2799999999999998</v>
          </cell>
          <cell r="J9747">
            <v>0.1100000000000001</v>
          </cell>
        </row>
        <row r="9748">
          <cell r="A9748" t="str">
            <v>ვაშლიIV48</v>
          </cell>
          <cell r="B9748" t="str">
            <v>ვაშლი</v>
          </cell>
          <cell r="C9748" t="str">
            <v>IV</v>
          </cell>
          <cell r="D9748">
            <v>20.5</v>
          </cell>
          <cell r="E9748">
            <v>48</v>
          </cell>
          <cell r="F9748">
            <v>1.54</v>
          </cell>
          <cell r="G9748">
            <v>1.41</v>
          </cell>
          <cell r="H9748">
            <v>0.15</v>
          </cell>
          <cell r="I9748">
            <v>1.5599999999999998</v>
          </cell>
          <cell r="J9748">
            <v>0.13000000000000012</v>
          </cell>
        </row>
        <row r="9749">
          <cell r="A9749" t="str">
            <v>ვაშლიIV52</v>
          </cell>
          <cell r="B9749" t="str">
            <v>ვაშლი</v>
          </cell>
          <cell r="C9749" t="str">
            <v>IV</v>
          </cell>
          <cell r="D9749">
            <v>21</v>
          </cell>
          <cell r="E9749">
            <v>52</v>
          </cell>
          <cell r="F9749">
            <v>1.84</v>
          </cell>
          <cell r="G9749">
            <v>1.68</v>
          </cell>
          <cell r="H9749">
            <v>0.18</v>
          </cell>
          <cell r="I9749">
            <v>1.8599999999999999</v>
          </cell>
          <cell r="J9749">
            <v>0.16000000000000014</v>
          </cell>
        </row>
        <row r="9750">
          <cell r="A9750" t="str">
            <v>ვაშლიIV56</v>
          </cell>
          <cell r="B9750" t="str">
            <v>ვაშლი</v>
          </cell>
          <cell r="C9750" t="str">
            <v>IV</v>
          </cell>
          <cell r="D9750">
            <v>21.5</v>
          </cell>
          <cell r="E9750">
            <v>56</v>
          </cell>
          <cell r="F9750">
            <v>2.1800000000000002</v>
          </cell>
          <cell r="G9750">
            <v>2</v>
          </cell>
          <cell r="H9750">
            <v>0.22</v>
          </cell>
          <cell r="I9750">
            <v>2.2200000000000002</v>
          </cell>
          <cell r="J9750">
            <v>0.18000000000000016</v>
          </cell>
        </row>
        <row r="9751">
          <cell r="A9751" t="str">
            <v>ვაშლიIV60</v>
          </cell>
          <cell r="B9751" t="str">
            <v>ვაშლი</v>
          </cell>
          <cell r="C9751" t="str">
            <v>IV</v>
          </cell>
          <cell r="D9751">
            <v>21.5</v>
          </cell>
          <cell r="E9751">
            <v>60</v>
          </cell>
          <cell r="F9751">
            <v>2.54</v>
          </cell>
          <cell r="G9751">
            <v>2.33</v>
          </cell>
          <cell r="H9751">
            <v>0.25</v>
          </cell>
          <cell r="I9751">
            <v>2.58</v>
          </cell>
          <cell r="J9751">
            <v>0.20999999999999996</v>
          </cell>
        </row>
        <row r="9752">
          <cell r="A9752" t="str">
            <v>ვაშლიIV64</v>
          </cell>
          <cell r="B9752" t="str">
            <v>ვაშლი</v>
          </cell>
          <cell r="C9752" t="str">
            <v>IV</v>
          </cell>
          <cell r="D9752">
            <v>22</v>
          </cell>
          <cell r="E9752">
            <v>64</v>
          </cell>
          <cell r="F9752">
            <v>2.93</v>
          </cell>
          <cell r="G9752">
            <v>2.69</v>
          </cell>
          <cell r="H9752">
            <v>0.28999999999999998</v>
          </cell>
          <cell r="I9752">
            <v>2.98</v>
          </cell>
          <cell r="J9752">
            <v>0.24000000000000021</v>
          </cell>
        </row>
        <row r="9753">
          <cell r="A9753" t="str">
            <v>ვაშლიIV68</v>
          </cell>
          <cell r="B9753" t="str">
            <v>ვაშლი</v>
          </cell>
          <cell r="C9753" t="str">
            <v>IV</v>
          </cell>
          <cell r="D9753">
            <v>22.5</v>
          </cell>
          <cell r="E9753">
            <v>68</v>
          </cell>
          <cell r="F9753">
            <v>3.35</v>
          </cell>
          <cell r="G9753">
            <v>3.07</v>
          </cell>
          <cell r="H9753">
            <v>0.34</v>
          </cell>
          <cell r="I9753">
            <v>3.4099999999999997</v>
          </cell>
          <cell r="J9753">
            <v>0.28000000000000025</v>
          </cell>
        </row>
        <row r="9754">
          <cell r="A9754" t="str">
            <v>ვაშლიIV72</v>
          </cell>
          <cell r="B9754" t="str">
            <v>ვაშლი</v>
          </cell>
          <cell r="C9754" t="str">
            <v>IV</v>
          </cell>
          <cell r="D9754">
            <v>22.5</v>
          </cell>
          <cell r="E9754">
            <v>72</v>
          </cell>
          <cell r="F9754">
            <v>3.79</v>
          </cell>
          <cell r="G9754">
            <v>3.47</v>
          </cell>
          <cell r="H9754">
            <v>0.38</v>
          </cell>
          <cell r="I9754">
            <v>3.85</v>
          </cell>
          <cell r="J9754">
            <v>0.31999999999999984</v>
          </cell>
        </row>
        <row r="9755">
          <cell r="A9755" t="str">
            <v>ვაშლიIV76</v>
          </cell>
          <cell r="B9755" t="str">
            <v>ვაშლი</v>
          </cell>
          <cell r="C9755" t="str">
            <v>IV</v>
          </cell>
          <cell r="D9755">
            <v>22.5</v>
          </cell>
          <cell r="E9755">
            <v>76</v>
          </cell>
          <cell r="F9755">
            <v>4.26</v>
          </cell>
          <cell r="G9755">
            <v>3.89</v>
          </cell>
          <cell r="H9755">
            <v>0.43</v>
          </cell>
          <cell r="I9755">
            <v>4.32</v>
          </cell>
          <cell r="J9755">
            <v>0.36999999999999966</v>
          </cell>
        </row>
        <row r="9756">
          <cell r="A9756" t="str">
            <v>ვაშლიIV80</v>
          </cell>
          <cell r="B9756" t="str">
            <v>ვაშლი</v>
          </cell>
          <cell r="C9756" t="str">
            <v>IV</v>
          </cell>
          <cell r="D9756">
            <v>23</v>
          </cell>
          <cell r="E9756">
            <v>80</v>
          </cell>
          <cell r="F9756">
            <v>4.76</v>
          </cell>
          <cell r="G9756">
            <v>4.3499999999999996</v>
          </cell>
          <cell r="H9756">
            <v>0.48</v>
          </cell>
          <cell r="I9756">
            <v>4.83</v>
          </cell>
          <cell r="J9756">
            <v>0.41000000000000014</v>
          </cell>
        </row>
        <row r="9757">
          <cell r="A9757" t="str">
            <v>ვაშლიIV84</v>
          </cell>
          <cell r="B9757" t="str">
            <v>ვაშლი</v>
          </cell>
          <cell r="C9757" t="str">
            <v>IV</v>
          </cell>
          <cell r="D9757">
            <v>23</v>
          </cell>
          <cell r="E9757">
            <v>84</v>
          </cell>
          <cell r="F9757">
            <v>5.28</v>
          </cell>
          <cell r="G9757">
            <v>4.82</v>
          </cell>
          <cell r="H9757">
            <v>0.53</v>
          </cell>
          <cell r="I9757">
            <v>5.3500000000000005</v>
          </cell>
          <cell r="J9757">
            <v>0.45999999999999996</v>
          </cell>
        </row>
        <row r="9758">
          <cell r="A9758" t="str">
            <v>ვაშლიIV88</v>
          </cell>
          <cell r="B9758" t="str">
            <v>ვაშლი</v>
          </cell>
          <cell r="C9758" t="str">
            <v>IV</v>
          </cell>
          <cell r="D9758">
            <v>23</v>
          </cell>
          <cell r="E9758">
            <v>88</v>
          </cell>
          <cell r="F9758">
            <v>5.83</v>
          </cell>
          <cell r="G9758">
            <v>5.31</v>
          </cell>
          <cell r="H9758">
            <v>0.57999999999999996</v>
          </cell>
          <cell r="I9758">
            <v>5.89</v>
          </cell>
          <cell r="J9758">
            <v>0.52000000000000046</v>
          </cell>
        </row>
        <row r="9759">
          <cell r="A9759" t="str">
            <v>ვაშლიIV92</v>
          </cell>
          <cell r="B9759" t="str">
            <v>ვაშლი</v>
          </cell>
          <cell r="C9759" t="str">
            <v>IV</v>
          </cell>
          <cell r="D9759">
            <v>23.5</v>
          </cell>
          <cell r="E9759">
            <v>92</v>
          </cell>
          <cell r="F9759">
            <v>6.41</v>
          </cell>
          <cell r="G9759">
            <v>5.83</v>
          </cell>
          <cell r="H9759">
            <v>0.64</v>
          </cell>
          <cell r="I9759">
            <v>6.47</v>
          </cell>
          <cell r="J9759">
            <v>0.58000000000000007</v>
          </cell>
        </row>
        <row r="9760">
          <cell r="A9760" t="str">
            <v>ვაშლიIV96</v>
          </cell>
          <cell r="B9760" t="str">
            <v>ვაშლი</v>
          </cell>
          <cell r="C9760" t="str">
            <v>IV</v>
          </cell>
          <cell r="D9760">
            <v>23.5</v>
          </cell>
          <cell r="E9760">
            <v>96</v>
          </cell>
          <cell r="F9760">
            <v>7.01</v>
          </cell>
          <cell r="G9760">
            <v>3.36</v>
          </cell>
          <cell r="H9760">
            <v>0.7</v>
          </cell>
          <cell r="I9760">
            <v>4.0599999999999996</v>
          </cell>
          <cell r="J9760">
            <v>3.65</v>
          </cell>
        </row>
        <row r="9761">
          <cell r="A9761" t="str">
            <v>ვაშლიIV100</v>
          </cell>
          <cell r="B9761" t="str">
            <v>ვაშლი</v>
          </cell>
          <cell r="C9761" t="str">
            <v>IV</v>
          </cell>
          <cell r="D9761">
            <v>23.5</v>
          </cell>
          <cell r="E9761">
            <v>100</v>
          </cell>
          <cell r="F9761">
            <v>7.65</v>
          </cell>
          <cell r="G9761">
            <v>6.93</v>
          </cell>
          <cell r="H9761">
            <v>0.77</v>
          </cell>
          <cell r="I9761">
            <v>7.6999999999999993</v>
          </cell>
          <cell r="J9761">
            <v>0.72000000000000064</v>
          </cell>
        </row>
        <row r="9762">
          <cell r="A9762" t="str">
            <v>ვაშლიIV104</v>
          </cell>
          <cell r="B9762" t="str">
            <v>ვაშლი</v>
          </cell>
          <cell r="C9762" t="str">
            <v>IV</v>
          </cell>
          <cell r="D9762">
            <v>23.5</v>
          </cell>
          <cell r="E9762">
            <v>104</v>
          </cell>
          <cell r="F9762">
            <v>8.31</v>
          </cell>
          <cell r="G9762">
            <v>7.51</v>
          </cell>
          <cell r="H9762">
            <v>0.83</v>
          </cell>
          <cell r="I9762">
            <v>8.34</v>
          </cell>
          <cell r="J9762">
            <v>0.80000000000000071</v>
          </cell>
        </row>
        <row r="9763">
          <cell r="A9763" t="str">
            <v>ვაშლიIV108</v>
          </cell>
          <cell r="B9763" t="str">
            <v>ვაშლი</v>
          </cell>
          <cell r="C9763" t="str">
            <v>IV</v>
          </cell>
          <cell r="D9763">
            <v>24</v>
          </cell>
          <cell r="E9763">
            <v>108</v>
          </cell>
          <cell r="F9763">
            <v>9.02</v>
          </cell>
          <cell r="G9763">
            <v>8.14</v>
          </cell>
          <cell r="H9763">
            <v>0.9</v>
          </cell>
          <cell r="I9763">
            <v>9.0400000000000009</v>
          </cell>
          <cell r="J9763">
            <v>0.87999999999999901</v>
          </cell>
        </row>
        <row r="9764">
          <cell r="A9764" t="str">
            <v>ვაშლიIV112</v>
          </cell>
          <cell r="B9764" t="str">
            <v>ვაშლი</v>
          </cell>
          <cell r="C9764" t="str">
            <v>IV</v>
          </cell>
          <cell r="D9764">
            <v>24</v>
          </cell>
          <cell r="E9764">
            <v>112</v>
          </cell>
          <cell r="F9764">
            <v>9.76</v>
          </cell>
          <cell r="G9764">
            <v>8.8000000000000007</v>
          </cell>
          <cell r="H9764">
            <v>0.98</v>
          </cell>
          <cell r="I9764">
            <v>9.7800000000000011</v>
          </cell>
          <cell r="J9764">
            <v>0.95999999999999908</v>
          </cell>
        </row>
        <row r="9765">
          <cell r="A9765" t="str">
            <v>ვაშლიV8</v>
          </cell>
          <cell r="B9765" t="str">
            <v>ვაშლი</v>
          </cell>
          <cell r="C9765" t="str">
            <v>V</v>
          </cell>
          <cell r="D9765">
            <v>11</v>
          </cell>
          <cell r="E9765">
            <v>8</v>
          </cell>
          <cell r="F9765">
            <v>2.3E-2</v>
          </cell>
          <cell r="G9765">
            <v>0.02</v>
          </cell>
          <cell r="H9765">
            <v>0</v>
          </cell>
          <cell r="I9765">
            <v>0.02</v>
          </cell>
          <cell r="J9765">
            <v>2.9999999999999992E-3</v>
          </cell>
        </row>
        <row r="9766">
          <cell r="A9766" t="str">
            <v>ვაშლიV10</v>
          </cell>
          <cell r="B9766" t="str">
            <v>ვაშლი</v>
          </cell>
          <cell r="C9766" t="str">
            <v>V</v>
          </cell>
          <cell r="D9766">
            <v>11.5</v>
          </cell>
          <cell r="E9766">
            <v>10</v>
          </cell>
          <cell r="F9766">
            <v>3.7999999999999999E-2</v>
          </cell>
          <cell r="G9766">
            <v>0.03</v>
          </cell>
          <cell r="H9766">
            <v>0</v>
          </cell>
          <cell r="I9766">
            <v>0.03</v>
          </cell>
          <cell r="J9766">
            <v>8.0000000000000002E-3</v>
          </cell>
        </row>
        <row r="9767">
          <cell r="A9767" t="str">
            <v>ვაშლიV12</v>
          </cell>
          <cell r="B9767" t="str">
            <v>ვაშლი</v>
          </cell>
          <cell r="C9767" t="str">
            <v>V</v>
          </cell>
          <cell r="D9767">
            <v>12</v>
          </cell>
          <cell r="E9767">
            <v>12</v>
          </cell>
          <cell r="F9767">
            <v>5.8000000000000003E-2</v>
          </cell>
          <cell r="G9767">
            <v>0.05</v>
          </cell>
          <cell r="H9767">
            <v>0.01</v>
          </cell>
          <cell r="I9767">
            <v>6.0000000000000005E-2</v>
          </cell>
          <cell r="J9767">
            <v>8.0000000000000002E-3</v>
          </cell>
        </row>
        <row r="9768">
          <cell r="A9768" t="str">
            <v>ვაშლიV14</v>
          </cell>
          <cell r="B9768" t="str">
            <v>ვაშლი</v>
          </cell>
          <cell r="C9768" t="str">
            <v>V</v>
          </cell>
          <cell r="D9768">
            <v>12.5</v>
          </cell>
          <cell r="E9768">
            <v>14</v>
          </cell>
          <cell r="F9768">
            <v>8.2000000000000003E-2</v>
          </cell>
          <cell r="G9768">
            <v>7.0000000000000007E-2</v>
          </cell>
          <cell r="H9768">
            <v>0.01</v>
          </cell>
          <cell r="I9768">
            <v>0.08</v>
          </cell>
          <cell r="J9768">
            <v>1.1999999999999997E-2</v>
          </cell>
        </row>
        <row r="9769">
          <cell r="A9769" t="str">
            <v>ვაშლიV16</v>
          </cell>
          <cell r="B9769" t="str">
            <v>ვაშლი</v>
          </cell>
          <cell r="C9769" t="str">
            <v>V</v>
          </cell>
          <cell r="D9769">
            <v>13</v>
          </cell>
          <cell r="E9769">
            <v>16</v>
          </cell>
          <cell r="F9769">
            <v>0.11</v>
          </cell>
          <cell r="G9769">
            <v>0.1</v>
          </cell>
          <cell r="H9769">
            <v>0.01</v>
          </cell>
          <cell r="I9769">
            <v>0.11</v>
          </cell>
          <cell r="J9769">
            <v>9.999999999999995E-3</v>
          </cell>
        </row>
        <row r="9770">
          <cell r="A9770" t="str">
            <v>ვაშლიV20</v>
          </cell>
          <cell r="B9770" t="str">
            <v>ვაშლი</v>
          </cell>
          <cell r="C9770" t="str">
            <v>V</v>
          </cell>
          <cell r="D9770">
            <v>14</v>
          </cell>
          <cell r="E9770">
            <v>20</v>
          </cell>
          <cell r="F9770">
            <v>0.18</v>
          </cell>
          <cell r="G9770">
            <v>0.16</v>
          </cell>
          <cell r="H9770">
            <v>0.02</v>
          </cell>
          <cell r="I9770">
            <v>0.18</v>
          </cell>
          <cell r="J9770">
            <v>1.999999999999999E-2</v>
          </cell>
        </row>
        <row r="9771">
          <cell r="A9771" t="str">
            <v>ვაშლიV24</v>
          </cell>
          <cell r="B9771" t="str">
            <v>ვაშლი</v>
          </cell>
          <cell r="C9771" t="str">
            <v>V</v>
          </cell>
          <cell r="D9771">
            <v>15</v>
          </cell>
          <cell r="E9771">
            <v>24</v>
          </cell>
          <cell r="F9771">
            <v>0.28000000000000003</v>
          </cell>
          <cell r="G9771">
            <v>0.25</v>
          </cell>
          <cell r="H9771">
            <v>0.03</v>
          </cell>
          <cell r="I9771">
            <v>0.28000000000000003</v>
          </cell>
          <cell r="J9771">
            <v>3.0000000000000027E-2</v>
          </cell>
        </row>
        <row r="9772">
          <cell r="A9772" t="str">
            <v>ვაშლიV28</v>
          </cell>
          <cell r="B9772" t="str">
            <v>ვაშლი</v>
          </cell>
          <cell r="C9772" t="str">
            <v>V</v>
          </cell>
          <cell r="D9772">
            <v>16</v>
          </cell>
          <cell r="E9772">
            <v>28</v>
          </cell>
          <cell r="F9772">
            <v>0.4</v>
          </cell>
          <cell r="G9772">
            <v>0.36</v>
          </cell>
          <cell r="H9772">
            <v>0.04</v>
          </cell>
          <cell r="I9772">
            <v>0.39999999999999997</v>
          </cell>
          <cell r="J9772">
            <v>4.0000000000000036E-2</v>
          </cell>
        </row>
        <row r="9773">
          <cell r="A9773" t="str">
            <v>ვაშლიV32</v>
          </cell>
          <cell r="B9773" t="str">
            <v>ვაშლი</v>
          </cell>
          <cell r="C9773" t="str">
            <v>V</v>
          </cell>
          <cell r="D9773">
            <v>16.5</v>
          </cell>
          <cell r="E9773">
            <v>32</v>
          </cell>
          <cell r="F9773">
            <v>0.55000000000000004</v>
          </cell>
          <cell r="G9773">
            <v>0.5</v>
          </cell>
          <cell r="H9773">
            <v>0.06</v>
          </cell>
          <cell r="I9773">
            <v>0.56000000000000005</v>
          </cell>
          <cell r="J9773">
            <v>5.0000000000000044E-2</v>
          </cell>
        </row>
        <row r="9774">
          <cell r="A9774" t="str">
            <v>ვაშლიV36</v>
          </cell>
          <cell r="B9774" t="str">
            <v>ვაშლი</v>
          </cell>
          <cell r="C9774" t="str">
            <v>V</v>
          </cell>
          <cell r="D9774">
            <v>17</v>
          </cell>
          <cell r="E9774">
            <v>36</v>
          </cell>
          <cell r="F9774">
            <v>0.72</v>
          </cell>
          <cell r="G9774">
            <v>0.65</v>
          </cell>
          <cell r="H9774">
            <v>7.0000000000000007E-2</v>
          </cell>
          <cell r="I9774">
            <v>0.72</v>
          </cell>
          <cell r="J9774">
            <v>6.9999999999999951E-2</v>
          </cell>
        </row>
        <row r="9775">
          <cell r="A9775" t="str">
            <v>ვაშლიV40</v>
          </cell>
          <cell r="B9775" t="str">
            <v>ვაშლი</v>
          </cell>
          <cell r="C9775" t="str">
            <v>V</v>
          </cell>
          <cell r="D9775">
            <v>17.5</v>
          </cell>
          <cell r="E9775">
            <v>40</v>
          </cell>
          <cell r="F9775">
            <v>0.92</v>
          </cell>
          <cell r="G9775">
            <v>0.84</v>
          </cell>
          <cell r="H9775">
            <v>0.09</v>
          </cell>
          <cell r="I9775">
            <v>0.92999999999999994</v>
          </cell>
          <cell r="J9775">
            <v>8.0000000000000071E-2</v>
          </cell>
        </row>
        <row r="9776">
          <cell r="A9776" t="str">
            <v>ვაშლიV44</v>
          </cell>
          <cell r="B9776" t="str">
            <v>ვაშლი</v>
          </cell>
          <cell r="C9776" t="str">
            <v>V</v>
          </cell>
          <cell r="D9776">
            <v>18</v>
          </cell>
          <cell r="E9776">
            <v>44</v>
          </cell>
          <cell r="F9776">
            <v>1.1499999999999999</v>
          </cell>
          <cell r="G9776">
            <v>1.05</v>
          </cell>
          <cell r="H9776">
            <v>0.12</v>
          </cell>
          <cell r="I9776">
            <v>1.17</v>
          </cell>
          <cell r="J9776">
            <v>9.9999999999999867E-2</v>
          </cell>
        </row>
        <row r="9777">
          <cell r="A9777" t="str">
            <v>ვაშლიV48</v>
          </cell>
          <cell r="B9777" t="str">
            <v>ვაშლი</v>
          </cell>
          <cell r="C9777" t="str">
            <v>V</v>
          </cell>
          <cell r="D9777">
            <v>18.5</v>
          </cell>
          <cell r="E9777">
            <v>48</v>
          </cell>
          <cell r="F9777">
            <v>1.4</v>
          </cell>
          <cell r="G9777">
            <v>1.28</v>
          </cell>
          <cell r="H9777">
            <v>0.14000000000000001</v>
          </cell>
          <cell r="I9777">
            <v>1.42</v>
          </cell>
          <cell r="J9777">
            <v>0.11999999999999988</v>
          </cell>
        </row>
        <row r="9778">
          <cell r="A9778" t="str">
            <v>ვაშლიV52</v>
          </cell>
          <cell r="B9778" t="str">
            <v>ვაშლი</v>
          </cell>
          <cell r="C9778" t="str">
            <v>V</v>
          </cell>
          <cell r="D9778">
            <v>19</v>
          </cell>
          <cell r="E9778">
            <v>52</v>
          </cell>
          <cell r="F9778">
            <v>1.68</v>
          </cell>
          <cell r="G9778">
            <v>1.54</v>
          </cell>
          <cell r="H9778">
            <v>0.17</v>
          </cell>
          <cell r="I9778">
            <v>1.71</v>
          </cell>
          <cell r="J9778">
            <v>0.1399999999999999</v>
          </cell>
        </row>
        <row r="9779">
          <cell r="A9779" t="str">
            <v>ვაშლიV56</v>
          </cell>
          <cell r="B9779" t="str">
            <v>ვაშლი</v>
          </cell>
          <cell r="C9779" t="str">
            <v>V</v>
          </cell>
          <cell r="D9779">
            <v>19.5</v>
          </cell>
          <cell r="E9779">
            <v>56</v>
          </cell>
          <cell r="F9779">
            <v>1.98</v>
          </cell>
          <cell r="G9779">
            <v>1.82</v>
          </cell>
          <cell r="H9779">
            <v>0.2</v>
          </cell>
          <cell r="I9779">
            <v>2.02</v>
          </cell>
          <cell r="J9779">
            <v>0.15999999999999992</v>
          </cell>
        </row>
        <row r="9780">
          <cell r="A9780" t="str">
            <v>ვაშლიV60</v>
          </cell>
          <cell r="B9780" t="str">
            <v>ვაშლი</v>
          </cell>
          <cell r="C9780" t="str">
            <v>V</v>
          </cell>
          <cell r="D9780">
            <v>19.5</v>
          </cell>
          <cell r="E9780">
            <v>60</v>
          </cell>
          <cell r="F9780">
            <v>2.31</v>
          </cell>
          <cell r="G9780">
            <v>2.12</v>
          </cell>
          <cell r="H9780">
            <v>0.23</v>
          </cell>
          <cell r="I9780">
            <v>2.35</v>
          </cell>
          <cell r="J9780">
            <v>0.18999999999999995</v>
          </cell>
        </row>
        <row r="9781">
          <cell r="A9781" t="str">
            <v>ვაშლიV64</v>
          </cell>
          <cell r="B9781" t="str">
            <v>ვაშლი</v>
          </cell>
          <cell r="C9781" t="str">
            <v>V</v>
          </cell>
          <cell r="D9781">
            <v>20</v>
          </cell>
          <cell r="E9781">
            <v>64</v>
          </cell>
          <cell r="F9781">
            <v>2.67</v>
          </cell>
          <cell r="G9781">
            <v>2.4500000000000002</v>
          </cell>
          <cell r="H9781">
            <v>0.27</v>
          </cell>
          <cell r="I9781">
            <v>2.72</v>
          </cell>
          <cell r="J9781">
            <v>0.21999999999999975</v>
          </cell>
        </row>
        <row r="9782">
          <cell r="A9782" t="str">
            <v>ვაშლიV68</v>
          </cell>
          <cell r="B9782" t="str">
            <v>ვაშლი</v>
          </cell>
          <cell r="C9782" t="str">
            <v>V</v>
          </cell>
          <cell r="D9782">
            <v>20</v>
          </cell>
          <cell r="E9782">
            <v>68</v>
          </cell>
          <cell r="F9782">
            <v>3.05</v>
          </cell>
          <cell r="G9782">
            <v>2.79</v>
          </cell>
          <cell r="H9782">
            <v>0.31</v>
          </cell>
          <cell r="I9782">
            <v>3.1</v>
          </cell>
          <cell r="J9782">
            <v>0.25999999999999979</v>
          </cell>
        </row>
        <row r="9783">
          <cell r="A9783" t="str">
            <v>ვაშლიV72</v>
          </cell>
          <cell r="B9783" t="str">
            <v>ვაშლი</v>
          </cell>
          <cell r="C9783" t="str">
            <v>V</v>
          </cell>
          <cell r="D9783">
            <v>20.5</v>
          </cell>
          <cell r="E9783">
            <v>72</v>
          </cell>
          <cell r="F9783">
            <v>3.45</v>
          </cell>
          <cell r="G9783">
            <v>3.16</v>
          </cell>
          <cell r="H9783">
            <v>0.35</v>
          </cell>
          <cell r="I9783">
            <v>3.5100000000000002</v>
          </cell>
          <cell r="J9783">
            <v>0.29000000000000004</v>
          </cell>
        </row>
        <row r="9784">
          <cell r="A9784" t="str">
            <v>ვაშლიV76</v>
          </cell>
          <cell r="B9784" t="str">
            <v>ვაშლი</v>
          </cell>
          <cell r="C9784" t="str">
            <v>V</v>
          </cell>
          <cell r="D9784">
            <v>20.5</v>
          </cell>
          <cell r="E9784">
            <v>76</v>
          </cell>
          <cell r="F9784">
            <v>3.88</v>
          </cell>
          <cell r="G9784">
            <v>3.55</v>
          </cell>
          <cell r="H9784">
            <v>0.39</v>
          </cell>
          <cell r="I9784">
            <v>3.94</v>
          </cell>
          <cell r="J9784">
            <v>0.33000000000000007</v>
          </cell>
        </row>
        <row r="9785">
          <cell r="A9785" t="str">
            <v>ვაშლიV80</v>
          </cell>
          <cell r="B9785" t="str">
            <v>ვაშლი</v>
          </cell>
          <cell r="C9785" t="str">
            <v>V</v>
          </cell>
          <cell r="D9785">
            <v>21</v>
          </cell>
          <cell r="E9785">
            <v>80</v>
          </cell>
          <cell r="F9785">
            <v>4.33</v>
          </cell>
          <cell r="G9785">
            <v>3.95</v>
          </cell>
          <cell r="H9785">
            <v>0.43</v>
          </cell>
          <cell r="I9785">
            <v>4.38</v>
          </cell>
          <cell r="J9785">
            <v>0.37999999999999989</v>
          </cell>
        </row>
        <row r="9786">
          <cell r="A9786" t="str">
            <v>ვაშლიV84</v>
          </cell>
          <cell r="B9786" t="str">
            <v>ვაშლი</v>
          </cell>
          <cell r="C9786" t="str">
            <v>V</v>
          </cell>
          <cell r="D9786">
            <v>21</v>
          </cell>
          <cell r="E9786">
            <v>84</v>
          </cell>
          <cell r="F9786">
            <v>4.8</v>
          </cell>
          <cell r="G9786">
            <v>4.38</v>
          </cell>
          <cell r="H9786">
            <v>0.48</v>
          </cell>
          <cell r="I9786">
            <v>4.8599999999999994</v>
          </cell>
          <cell r="J9786">
            <v>0.41999999999999993</v>
          </cell>
        </row>
        <row r="9787">
          <cell r="A9787" t="str">
            <v>ვაშლიV88</v>
          </cell>
          <cell r="B9787" t="str">
            <v>ვაშლი</v>
          </cell>
          <cell r="C9787" t="str">
            <v>V</v>
          </cell>
          <cell r="D9787">
            <v>21.5</v>
          </cell>
          <cell r="E9787">
            <v>88</v>
          </cell>
          <cell r="F9787">
            <v>5.3</v>
          </cell>
          <cell r="G9787">
            <v>4.82</v>
          </cell>
          <cell r="H9787">
            <v>0.53</v>
          </cell>
          <cell r="I9787">
            <v>5.3500000000000005</v>
          </cell>
          <cell r="J9787">
            <v>0.47999999999999954</v>
          </cell>
        </row>
        <row r="9788">
          <cell r="A9788" t="str">
            <v>ვაშლიV92</v>
          </cell>
          <cell r="B9788" t="str">
            <v>ვაშლი</v>
          </cell>
          <cell r="C9788" t="str">
            <v>V</v>
          </cell>
          <cell r="D9788">
            <v>21.5</v>
          </cell>
          <cell r="E9788">
            <v>92</v>
          </cell>
          <cell r="F9788">
            <v>5.83</v>
          </cell>
          <cell r="G9788">
            <v>5.3</v>
          </cell>
          <cell r="H9788">
            <v>0.57999999999999996</v>
          </cell>
          <cell r="I9788">
            <v>5.88</v>
          </cell>
          <cell r="J9788">
            <v>0.53000000000000025</v>
          </cell>
        </row>
        <row r="9789">
          <cell r="A9789" t="str">
            <v>ვაშლიV96</v>
          </cell>
          <cell r="B9789" t="str">
            <v>ვაშლი</v>
          </cell>
          <cell r="C9789" t="str">
            <v>V</v>
          </cell>
          <cell r="D9789">
            <v>21.5</v>
          </cell>
          <cell r="E9789">
            <v>96</v>
          </cell>
          <cell r="F9789">
            <v>6.38</v>
          </cell>
          <cell r="G9789">
            <v>5.79</v>
          </cell>
          <cell r="H9789">
            <v>0.64</v>
          </cell>
          <cell r="I9789">
            <v>6.43</v>
          </cell>
          <cell r="J9789">
            <v>0.58999999999999986</v>
          </cell>
        </row>
        <row r="9790">
          <cell r="A9790" t="str">
            <v>ვაშლიV100</v>
          </cell>
          <cell r="B9790" t="str">
            <v>ვაშლი</v>
          </cell>
          <cell r="C9790" t="str">
            <v>V</v>
          </cell>
          <cell r="D9790">
            <v>21.5</v>
          </cell>
          <cell r="E9790">
            <v>100</v>
          </cell>
          <cell r="F9790">
            <v>6.96</v>
          </cell>
          <cell r="G9790">
            <v>6.31</v>
          </cell>
          <cell r="H9790">
            <v>0.7</v>
          </cell>
          <cell r="I9790">
            <v>7.01</v>
          </cell>
          <cell r="J9790">
            <v>0.65000000000000036</v>
          </cell>
        </row>
        <row r="9791">
          <cell r="A9791" t="str">
            <v>ვაშლიV104</v>
          </cell>
          <cell r="B9791" t="str">
            <v>ვაშლი</v>
          </cell>
          <cell r="C9791" t="str">
            <v>V</v>
          </cell>
          <cell r="D9791">
            <v>21.5</v>
          </cell>
          <cell r="E9791">
            <v>104</v>
          </cell>
          <cell r="F9791">
            <v>7.57</v>
          </cell>
          <cell r="G9791">
            <v>6.84</v>
          </cell>
          <cell r="H9791">
            <v>0.76</v>
          </cell>
          <cell r="I9791">
            <v>7.6</v>
          </cell>
          <cell r="J9791">
            <v>0.73000000000000043</v>
          </cell>
        </row>
        <row r="9792">
          <cell r="A9792" t="str">
            <v>ვაშლიV108</v>
          </cell>
          <cell r="B9792" t="str">
            <v>ვაშლი</v>
          </cell>
          <cell r="C9792" t="str">
            <v>V</v>
          </cell>
          <cell r="D9792">
            <v>21.5</v>
          </cell>
          <cell r="E9792">
            <v>108</v>
          </cell>
          <cell r="F9792">
            <v>8.51</v>
          </cell>
          <cell r="G9792">
            <v>7.41</v>
          </cell>
          <cell r="H9792">
            <v>0.85</v>
          </cell>
          <cell r="I9792">
            <v>8.26</v>
          </cell>
          <cell r="J9792">
            <v>1.0999999999999996</v>
          </cell>
        </row>
        <row r="9793">
          <cell r="A9793" t="str">
            <v>ვაშლიV112</v>
          </cell>
          <cell r="B9793" t="str">
            <v>ვაშლი</v>
          </cell>
          <cell r="C9793" t="str">
            <v>V</v>
          </cell>
          <cell r="D9793">
            <v>21.5</v>
          </cell>
          <cell r="E9793">
            <v>112</v>
          </cell>
          <cell r="F9793">
            <v>8.8800000000000008</v>
          </cell>
          <cell r="G9793">
            <v>8.01</v>
          </cell>
          <cell r="H9793">
            <v>0.89</v>
          </cell>
          <cell r="I9793">
            <v>8.9</v>
          </cell>
          <cell r="J9793">
            <v>0.87000000000000099</v>
          </cell>
        </row>
        <row r="9794">
          <cell r="A9794" t="str">
            <v>ვაშლიVI8</v>
          </cell>
          <cell r="B9794" t="str">
            <v>ვაშლი</v>
          </cell>
          <cell r="C9794" t="str">
            <v>VI</v>
          </cell>
          <cell r="D9794">
            <v>10</v>
          </cell>
          <cell r="E9794">
            <v>8</v>
          </cell>
          <cell r="F9794">
            <v>2.1000000000000001E-2</v>
          </cell>
          <cell r="G9794">
            <v>0.02</v>
          </cell>
          <cell r="H9794">
            <v>0</v>
          </cell>
          <cell r="I9794">
            <v>0.02</v>
          </cell>
          <cell r="J9794">
            <v>1.0000000000000009E-3</v>
          </cell>
        </row>
        <row r="9795">
          <cell r="A9795" t="str">
            <v>ვაშლიVI10</v>
          </cell>
          <cell r="B9795" t="str">
            <v>ვაშლი</v>
          </cell>
          <cell r="C9795" t="str">
            <v>VI</v>
          </cell>
          <cell r="D9795">
            <v>10.5</v>
          </cell>
          <cell r="E9795">
            <v>10</v>
          </cell>
          <cell r="F9795">
            <v>3.5000000000000003E-2</v>
          </cell>
          <cell r="G9795">
            <v>0.03</v>
          </cell>
          <cell r="H9795">
            <v>0</v>
          </cell>
          <cell r="I9795">
            <v>0.03</v>
          </cell>
          <cell r="J9795">
            <v>5.0000000000000044E-3</v>
          </cell>
        </row>
        <row r="9796">
          <cell r="A9796" t="str">
            <v>ვაშლიVI12</v>
          </cell>
          <cell r="B9796" t="str">
            <v>ვაშლი</v>
          </cell>
          <cell r="C9796" t="str">
            <v>VI</v>
          </cell>
          <cell r="D9796">
            <v>11</v>
          </cell>
          <cell r="E9796">
            <v>12</v>
          </cell>
          <cell r="F9796">
            <v>5.1999999999999998E-2</v>
          </cell>
          <cell r="G9796">
            <v>0.05</v>
          </cell>
          <cell r="H9796">
            <v>0.01</v>
          </cell>
          <cell r="I9796">
            <v>6.0000000000000005E-2</v>
          </cell>
          <cell r="J9796">
            <v>1.9999999999999948E-3</v>
          </cell>
        </row>
        <row r="9797">
          <cell r="A9797" t="str">
            <v>ვაშლიVI14</v>
          </cell>
          <cell r="B9797" t="str">
            <v>ვაშლი</v>
          </cell>
          <cell r="C9797" t="str">
            <v>VI</v>
          </cell>
          <cell r="D9797">
            <v>11.5</v>
          </cell>
          <cell r="E9797">
            <v>14</v>
          </cell>
          <cell r="F9797">
            <v>7.3999999999999996E-2</v>
          </cell>
          <cell r="G9797">
            <v>7.0000000000000007E-2</v>
          </cell>
          <cell r="H9797">
            <v>0.01</v>
          </cell>
          <cell r="I9797">
            <v>0.08</v>
          </cell>
          <cell r="J9797">
            <v>3.9999999999999897E-3</v>
          </cell>
        </row>
        <row r="9798">
          <cell r="A9798" t="str">
            <v>ვაშლიVI16</v>
          </cell>
          <cell r="B9798" t="str">
            <v>ვაშლი</v>
          </cell>
          <cell r="C9798" t="str">
            <v>VI</v>
          </cell>
          <cell r="D9798">
            <v>12</v>
          </cell>
          <cell r="E9798">
            <v>16</v>
          </cell>
          <cell r="F9798">
            <v>0.10100000000000001</v>
          </cell>
          <cell r="G9798">
            <v>0.09</v>
          </cell>
          <cell r="H9798">
            <v>0.01</v>
          </cell>
          <cell r="I9798">
            <v>9.9999999999999992E-2</v>
          </cell>
          <cell r="J9798">
            <v>1.100000000000001E-2</v>
          </cell>
        </row>
        <row r="9799">
          <cell r="A9799" t="str">
            <v>ვაშლიVI20</v>
          </cell>
          <cell r="B9799" t="str">
            <v>ვაშლი</v>
          </cell>
          <cell r="C9799" t="str">
            <v>VI</v>
          </cell>
          <cell r="D9799">
            <v>13</v>
          </cell>
          <cell r="E9799">
            <v>20</v>
          </cell>
          <cell r="F9799">
            <v>0.17</v>
          </cell>
          <cell r="G9799">
            <v>0.15</v>
          </cell>
          <cell r="H9799">
            <v>0.02</v>
          </cell>
          <cell r="I9799">
            <v>0.16999999999999998</v>
          </cell>
          <cell r="J9799">
            <v>2.0000000000000018E-2</v>
          </cell>
        </row>
        <row r="9800">
          <cell r="A9800" t="str">
            <v>ვაშლიVI24</v>
          </cell>
          <cell r="B9800" t="str">
            <v>ვაშლი</v>
          </cell>
          <cell r="C9800" t="str">
            <v>VI</v>
          </cell>
          <cell r="D9800">
            <v>13.5</v>
          </cell>
          <cell r="E9800">
            <v>24</v>
          </cell>
          <cell r="F9800">
            <v>0.26</v>
          </cell>
          <cell r="G9800">
            <v>0.23</v>
          </cell>
          <cell r="H9800">
            <v>0.03</v>
          </cell>
          <cell r="I9800">
            <v>0.26</v>
          </cell>
          <cell r="J9800">
            <v>0.03</v>
          </cell>
        </row>
        <row r="9801">
          <cell r="A9801" t="str">
            <v>ვაშლიVI28</v>
          </cell>
          <cell r="B9801" t="str">
            <v>ვაშლი</v>
          </cell>
          <cell r="C9801" t="str">
            <v>VI</v>
          </cell>
          <cell r="D9801">
            <v>14.5</v>
          </cell>
          <cell r="E9801">
            <v>28</v>
          </cell>
          <cell r="F9801">
            <v>0.37</v>
          </cell>
          <cell r="G9801">
            <v>0.33</v>
          </cell>
          <cell r="H9801">
            <v>0.04</v>
          </cell>
          <cell r="I9801">
            <v>0.37</v>
          </cell>
          <cell r="J9801">
            <v>3.999999999999998E-2</v>
          </cell>
        </row>
        <row r="9802">
          <cell r="A9802" t="str">
            <v>ვაშლიVI32</v>
          </cell>
          <cell r="B9802" t="str">
            <v>ვაშლი</v>
          </cell>
          <cell r="C9802" t="str">
            <v>VI</v>
          </cell>
          <cell r="D9802">
            <v>15</v>
          </cell>
          <cell r="E9802">
            <v>32</v>
          </cell>
          <cell r="F9802">
            <v>0.5</v>
          </cell>
          <cell r="G9802">
            <v>0.45</v>
          </cell>
          <cell r="H9802">
            <v>0.05</v>
          </cell>
          <cell r="I9802">
            <v>0.5</v>
          </cell>
          <cell r="J9802">
            <v>4.9999999999999989E-2</v>
          </cell>
        </row>
        <row r="9803">
          <cell r="A9803" t="str">
            <v>ვაშლიVI36</v>
          </cell>
          <cell r="B9803" t="str">
            <v>ვაშლი</v>
          </cell>
          <cell r="C9803" t="str">
            <v>VI</v>
          </cell>
          <cell r="D9803">
            <v>15.5</v>
          </cell>
          <cell r="E9803">
            <v>36</v>
          </cell>
          <cell r="F9803">
            <v>0.66</v>
          </cell>
          <cell r="G9803">
            <v>0.6</v>
          </cell>
          <cell r="H9803">
            <v>7.0000000000000007E-2</v>
          </cell>
          <cell r="I9803">
            <v>0.66999999999999993</v>
          </cell>
          <cell r="J9803">
            <v>6.0000000000000053E-2</v>
          </cell>
        </row>
        <row r="9804">
          <cell r="A9804" t="str">
            <v>ვაშლიVI40</v>
          </cell>
          <cell r="B9804" t="str">
            <v>ვაშლი</v>
          </cell>
          <cell r="C9804" t="str">
            <v>VI</v>
          </cell>
          <cell r="D9804">
            <v>16</v>
          </cell>
          <cell r="E9804">
            <v>40</v>
          </cell>
          <cell r="F9804">
            <v>0.84</v>
          </cell>
          <cell r="G9804">
            <v>0.76</v>
          </cell>
          <cell r="H9804">
            <v>0.08</v>
          </cell>
          <cell r="I9804">
            <v>0.84</v>
          </cell>
          <cell r="J9804">
            <v>7.999999999999996E-2</v>
          </cell>
        </row>
        <row r="9805">
          <cell r="A9805" t="str">
            <v>ვაშლიVI44</v>
          </cell>
          <cell r="B9805" t="str">
            <v>ვაშლი</v>
          </cell>
          <cell r="C9805" t="str">
            <v>VI</v>
          </cell>
          <cell r="D9805">
            <v>16.5</v>
          </cell>
          <cell r="E9805">
            <v>44</v>
          </cell>
          <cell r="F9805">
            <v>1.05</v>
          </cell>
          <cell r="G9805">
            <v>0.96</v>
          </cell>
          <cell r="H9805">
            <v>0.11</v>
          </cell>
          <cell r="I9805">
            <v>1.07</v>
          </cell>
          <cell r="J9805">
            <v>9.000000000000008E-2</v>
          </cell>
        </row>
        <row r="9806">
          <cell r="A9806" t="str">
            <v>ვაშლიVI48</v>
          </cell>
          <cell r="B9806" t="str">
            <v>ვაშლი</v>
          </cell>
          <cell r="C9806" t="str">
            <v>VI</v>
          </cell>
          <cell r="D9806">
            <v>17</v>
          </cell>
          <cell r="E9806">
            <v>48</v>
          </cell>
          <cell r="F9806">
            <v>1.28</v>
          </cell>
          <cell r="G9806">
            <v>1.17</v>
          </cell>
          <cell r="H9806">
            <v>0.13</v>
          </cell>
          <cell r="I9806">
            <v>1.2999999999999998</v>
          </cell>
          <cell r="J9806">
            <v>0.1100000000000001</v>
          </cell>
        </row>
        <row r="9807">
          <cell r="A9807" t="str">
            <v>ვაშლიVI52</v>
          </cell>
          <cell r="B9807" t="str">
            <v>ვაშლი</v>
          </cell>
          <cell r="C9807" t="str">
            <v>VI</v>
          </cell>
          <cell r="D9807">
            <v>17.5</v>
          </cell>
          <cell r="E9807">
            <v>52</v>
          </cell>
          <cell r="F9807">
            <v>1.53</v>
          </cell>
          <cell r="G9807">
            <v>1.4</v>
          </cell>
          <cell r="H9807">
            <v>0.15</v>
          </cell>
          <cell r="I9807">
            <v>1.5499999999999998</v>
          </cell>
          <cell r="J9807">
            <v>0.13000000000000012</v>
          </cell>
        </row>
        <row r="9808">
          <cell r="A9808" t="str">
            <v>ვაშლიVI56</v>
          </cell>
          <cell r="B9808" t="str">
            <v>ვაშლი</v>
          </cell>
          <cell r="C9808" t="str">
            <v>VI</v>
          </cell>
          <cell r="D9808">
            <v>17.5</v>
          </cell>
          <cell r="E9808">
            <v>56</v>
          </cell>
          <cell r="F9808">
            <v>1.81</v>
          </cell>
          <cell r="G9808">
            <v>1.66</v>
          </cell>
          <cell r="H9808">
            <v>0.18</v>
          </cell>
          <cell r="I9808">
            <v>1.8399999999999999</v>
          </cell>
          <cell r="J9808">
            <v>0.15000000000000013</v>
          </cell>
        </row>
        <row r="9809">
          <cell r="A9809" t="str">
            <v>ვაშლიVI60</v>
          </cell>
          <cell r="B9809" t="str">
            <v>ვაშლი</v>
          </cell>
          <cell r="C9809" t="str">
            <v>VI</v>
          </cell>
          <cell r="D9809">
            <v>18</v>
          </cell>
          <cell r="E9809">
            <v>60</v>
          </cell>
          <cell r="F9809">
            <v>2.11</v>
          </cell>
          <cell r="G9809">
            <v>1.94</v>
          </cell>
          <cell r="H9809">
            <v>0.21</v>
          </cell>
          <cell r="I9809">
            <v>2.15</v>
          </cell>
          <cell r="J9809">
            <v>0.16999999999999993</v>
          </cell>
        </row>
        <row r="9810">
          <cell r="A9810" t="str">
            <v>ვაშლიVI64</v>
          </cell>
          <cell r="B9810" t="str">
            <v>ვაშლი</v>
          </cell>
          <cell r="C9810" t="str">
            <v>VI</v>
          </cell>
          <cell r="D9810">
            <v>18</v>
          </cell>
          <cell r="E9810">
            <v>64</v>
          </cell>
          <cell r="F9810">
            <v>2.4300000000000002</v>
          </cell>
          <cell r="G9810">
            <v>2.23</v>
          </cell>
          <cell r="H9810">
            <v>0.24</v>
          </cell>
          <cell r="I9810">
            <v>2.4699999999999998</v>
          </cell>
          <cell r="J9810">
            <v>0.20000000000000018</v>
          </cell>
        </row>
        <row r="9811">
          <cell r="A9811" t="str">
            <v>ვაშლიVI68</v>
          </cell>
          <cell r="B9811" t="str">
            <v>ვაშლი</v>
          </cell>
          <cell r="C9811" t="str">
            <v>VI</v>
          </cell>
          <cell r="D9811">
            <v>18.5</v>
          </cell>
          <cell r="E9811">
            <v>68</v>
          </cell>
          <cell r="F9811">
            <v>2.77</v>
          </cell>
          <cell r="G9811">
            <v>2.54</v>
          </cell>
          <cell r="H9811">
            <v>0.28000000000000003</v>
          </cell>
          <cell r="I9811">
            <v>2.8200000000000003</v>
          </cell>
          <cell r="J9811">
            <v>0.22999999999999998</v>
          </cell>
        </row>
        <row r="9812">
          <cell r="A9812" t="str">
            <v>ვაშლიVI72</v>
          </cell>
          <cell r="B9812" t="str">
            <v>ვაშლი</v>
          </cell>
          <cell r="C9812" t="str">
            <v>VI</v>
          </cell>
          <cell r="D9812">
            <v>18.5</v>
          </cell>
          <cell r="E9812">
            <v>72</v>
          </cell>
          <cell r="F9812">
            <v>3.14</v>
          </cell>
          <cell r="G9812">
            <v>2.87</v>
          </cell>
          <cell r="H9812">
            <v>0.31</v>
          </cell>
          <cell r="I9812">
            <v>3.18</v>
          </cell>
          <cell r="J9812">
            <v>0.27</v>
          </cell>
        </row>
        <row r="9813">
          <cell r="A9813" t="str">
            <v>ვაშლიVI76</v>
          </cell>
          <cell r="B9813" t="str">
            <v>ვაშლი</v>
          </cell>
          <cell r="C9813" t="str">
            <v>VI</v>
          </cell>
          <cell r="D9813">
            <v>18.5</v>
          </cell>
          <cell r="E9813">
            <v>76</v>
          </cell>
          <cell r="F9813">
            <v>3.53</v>
          </cell>
          <cell r="G9813">
            <v>3.23</v>
          </cell>
          <cell r="H9813">
            <v>0.35</v>
          </cell>
          <cell r="I9813">
            <v>3.58</v>
          </cell>
          <cell r="J9813">
            <v>0.29999999999999982</v>
          </cell>
        </row>
        <row r="9814">
          <cell r="A9814" t="str">
            <v>ვაშლიVI80</v>
          </cell>
          <cell r="B9814" t="str">
            <v>ვაშლი</v>
          </cell>
          <cell r="C9814" t="str">
            <v>VI</v>
          </cell>
          <cell r="D9814">
            <v>19</v>
          </cell>
          <cell r="E9814">
            <v>80</v>
          </cell>
          <cell r="F9814">
            <v>3.94</v>
          </cell>
          <cell r="G9814">
            <v>3.6</v>
          </cell>
          <cell r="H9814">
            <v>0.39</v>
          </cell>
          <cell r="I9814">
            <v>3.99</v>
          </cell>
          <cell r="J9814">
            <v>0.33999999999999986</v>
          </cell>
        </row>
        <row r="9815">
          <cell r="A9815" t="str">
            <v>ვაშლიVI84</v>
          </cell>
          <cell r="B9815" t="str">
            <v>ვაშლი</v>
          </cell>
          <cell r="C9815" t="str">
            <v>VI</v>
          </cell>
          <cell r="D9815">
            <v>19</v>
          </cell>
          <cell r="E9815">
            <v>84</v>
          </cell>
          <cell r="F9815">
            <v>4.37</v>
          </cell>
          <cell r="G9815">
            <v>3.99</v>
          </cell>
          <cell r="H9815">
            <v>0.44</v>
          </cell>
          <cell r="I9815">
            <v>4.4300000000000006</v>
          </cell>
          <cell r="J9815">
            <v>0.37999999999999989</v>
          </cell>
        </row>
        <row r="9816">
          <cell r="A9816" t="str">
            <v>ვაშლიVI88</v>
          </cell>
          <cell r="B9816" t="str">
            <v>ვაშლი</v>
          </cell>
          <cell r="C9816" t="str">
            <v>VI</v>
          </cell>
          <cell r="D9816">
            <v>19</v>
          </cell>
          <cell r="E9816">
            <v>88</v>
          </cell>
          <cell r="F9816">
            <v>4.83</v>
          </cell>
          <cell r="G9816">
            <v>4.4000000000000004</v>
          </cell>
          <cell r="H9816">
            <v>0.48</v>
          </cell>
          <cell r="I9816">
            <v>4.8800000000000008</v>
          </cell>
          <cell r="J9816">
            <v>0.42999999999999972</v>
          </cell>
        </row>
        <row r="9817">
          <cell r="A9817" t="str">
            <v>ვაშლიVI92</v>
          </cell>
          <cell r="B9817" t="str">
            <v>ვაშლი</v>
          </cell>
          <cell r="C9817" t="str">
            <v>VI</v>
          </cell>
          <cell r="D9817">
            <v>19.5</v>
          </cell>
          <cell r="E9817">
            <v>92</v>
          </cell>
          <cell r="F9817">
            <v>5.31</v>
          </cell>
          <cell r="G9817">
            <v>4.83</v>
          </cell>
          <cell r="H9817">
            <v>0.53</v>
          </cell>
          <cell r="I9817">
            <v>5.36</v>
          </cell>
          <cell r="J9817">
            <v>0.47999999999999954</v>
          </cell>
        </row>
        <row r="9818">
          <cell r="A9818" t="str">
            <v>ვაშლიVI96</v>
          </cell>
          <cell r="B9818" t="str">
            <v>ვაშლი</v>
          </cell>
          <cell r="C9818" t="str">
            <v>VI</v>
          </cell>
          <cell r="D9818">
            <v>19.5</v>
          </cell>
          <cell r="E9818">
            <v>96</v>
          </cell>
          <cell r="F9818">
            <v>5.81</v>
          </cell>
          <cell r="G9818">
            <v>5.27</v>
          </cell>
          <cell r="H9818">
            <v>0.57999999999999996</v>
          </cell>
          <cell r="I9818">
            <v>5.85</v>
          </cell>
          <cell r="J9818">
            <v>0.54</v>
          </cell>
        </row>
        <row r="9819">
          <cell r="A9819" t="str">
            <v>ვაშლიVI100</v>
          </cell>
          <cell r="B9819" t="str">
            <v>ვაშლი</v>
          </cell>
          <cell r="C9819" t="str">
            <v>VI</v>
          </cell>
          <cell r="D9819">
            <v>19.5</v>
          </cell>
          <cell r="E9819">
            <v>100</v>
          </cell>
          <cell r="F9819">
            <v>6.34</v>
          </cell>
          <cell r="G9819">
            <v>5.74</v>
          </cell>
          <cell r="H9819">
            <v>0.63</v>
          </cell>
          <cell r="I9819">
            <v>6.37</v>
          </cell>
          <cell r="J9819">
            <v>0.59999999999999964</v>
          </cell>
        </row>
        <row r="9820">
          <cell r="A9820" t="str">
            <v>ვაშლიVII8</v>
          </cell>
          <cell r="B9820" t="str">
            <v>ვაშლი</v>
          </cell>
          <cell r="C9820" t="str">
            <v>VII</v>
          </cell>
          <cell r="D9820">
            <v>9</v>
          </cell>
          <cell r="E9820">
            <v>8</v>
          </cell>
          <cell r="F9820">
            <v>1.9E-2</v>
          </cell>
          <cell r="G9820">
            <v>0.02</v>
          </cell>
          <cell r="H9820">
            <v>0</v>
          </cell>
          <cell r="I9820">
            <v>0.02</v>
          </cell>
          <cell r="J9820">
            <v>-1.0000000000000009E-3</v>
          </cell>
        </row>
        <row r="9821">
          <cell r="A9821" t="str">
            <v>ვაშლიVII10</v>
          </cell>
          <cell r="B9821" t="str">
            <v>ვაშლი</v>
          </cell>
          <cell r="C9821" t="str">
            <v>VII</v>
          </cell>
          <cell r="D9821">
            <v>9.5</v>
          </cell>
          <cell r="E9821">
            <v>10</v>
          </cell>
          <cell r="F9821">
            <v>3.2000000000000001E-2</v>
          </cell>
          <cell r="G9821">
            <v>0.03</v>
          </cell>
          <cell r="H9821">
            <v>0</v>
          </cell>
          <cell r="I9821">
            <v>0.03</v>
          </cell>
          <cell r="J9821">
            <v>2.0000000000000018E-3</v>
          </cell>
        </row>
        <row r="9822">
          <cell r="A9822" t="str">
            <v>ვაშლიVII12</v>
          </cell>
          <cell r="B9822" t="str">
            <v>ვაშლი</v>
          </cell>
          <cell r="C9822" t="str">
            <v>VII</v>
          </cell>
          <cell r="D9822">
            <v>10</v>
          </cell>
          <cell r="E9822">
            <v>12</v>
          </cell>
          <cell r="F9822">
            <v>4.8000000000000001E-2</v>
          </cell>
          <cell r="G9822">
            <v>0.04</v>
          </cell>
          <cell r="H9822">
            <v>0.01</v>
          </cell>
          <cell r="I9822">
            <v>0.05</v>
          </cell>
          <cell r="J9822">
            <v>8.0000000000000002E-3</v>
          </cell>
        </row>
        <row r="9823">
          <cell r="A9823" t="str">
            <v>ვაშლიVII14</v>
          </cell>
          <cell r="B9823" t="str">
            <v>ვაშლი</v>
          </cell>
          <cell r="C9823" t="str">
            <v>VII</v>
          </cell>
          <cell r="D9823">
            <v>10.5</v>
          </cell>
          <cell r="E9823">
            <v>14</v>
          </cell>
          <cell r="F9823">
            <v>6.8000000000000005E-2</v>
          </cell>
          <cell r="G9823">
            <v>0.06</v>
          </cell>
          <cell r="H9823">
            <v>0.01</v>
          </cell>
          <cell r="I9823">
            <v>6.9999999999999993E-2</v>
          </cell>
          <cell r="J9823">
            <v>8.0000000000000071E-3</v>
          </cell>
        </row>
        <row r="9824">
          <cell r="A9824" t="str">
            <v>ვაშლიVII16</v>
          </cell>
          <cell r="B9824" t="str">
            <v>ვაშლი</v>
          </cell>
          <cell r="C9824" t="str">
            <v>VII</v>
          </cell>
          <cell r="D9824">
            <v>11</v>
          </cell>
          <cell r="E9824">
            <v>16</v>
          </cell>
          <cell r="F9824">
            <v>9.1999999999999998E-2</v>
          </cell>
          <cell r="G9824">
            <v>0.08</v>
          </cell>
          <cell r="H9824">
            <v>0.01</v>
          </cell>
          <cell r="I9824">
            <v>0.09</v>
          </cell>
          <cell r="J9824">
            <v>1.1999999999999997E-2</v>
          </cell>
        </row>
        <row r="9825">
          <cell r="A9825" t="str">
            <v>ვაშლიVII20</v>
          </cell>
          <cell r="B9825" t="str">
            <v>ვაშლი</v>
          </cell>
          <cell r="C9825" t="str">
            <v>VII</v>
          </cell>
          <cell r="D9825">
            <v>11.5</v>
          </cell>
          <cell r="E9825">
            <v>20</v>
          </cell>
          <cell r="F9825">
            <v>0.15</v>
          </cell>
          <cell r="G9825">
            <v>0.13</v>
          </cell>
          <cell r="H9825">
            <v>0.02</v>
          </cell>
          <cell r="I9825">
            <v>0.15</v>
          </cell>
          <cell r="J9825">
            <v>1.999999999999999E-2</v>
          </cell>
        </row>
        <row r="9826">
          <cell r="A9826" t="str">
            <v>ვაშლიVII24</v>
          </cell>
          <cell r="B9826" t="str">
            <v>ვაშლი</v>
          </cell>
          <cell r="C9826" t="str">
            <v>VII</v>
          </cell>
          <cell r="D9826">
            <v>12.5</v>
          </cell>
          <cell r="E9826">
            <v>24</v>
          </cell>
          <cell r="F9826">
            <v>0.23</v>
          </cell>
          <cell r="G9826">
            <v>0.21</v>
          </cell>
          <cell r="H9826">
            <v>0.02</v>
          </cell>
          <cell r="I9826">
            <v>0.22999999999999998</v>
          </cell>
          <cell r="J9826">
            <v>2.0000000000000018E-2</v>
          </cell>
        </row>
        <row r="9827">
          <cell r="A9827" t="str">
            <v>ვაშლიVII28</v>
          </cell>
          <cell r="B9827" t="str">
            <v>ვაშლი</v>
          </cell>
          <cell r="C9827" t="str">
            <v>VII</v>
          </cell>
          <cell r="D9827">
            <v>13</v>
          </cell>
          <cell r="E9827">
            <v>28</v>
          </cell>
          <cell r="F9827">
            <v>0.33</v>
          </cell>
          <cell r="G9827">
            <v>0.3</v>
          </cell>
          <cell r="H9827">
            <v>0.03</v>
          </cell>
          <cell r="I9827">
            <v>0.32999999999999996</v>
          </cell>
          <cell r="J9827">
            <v>3.0000000000000027E-2</v>
          </cell>
        </row>
        <row r="9828">
          <cell r="A9828" t="str">
            <v>ვაშლიVII32</v>
          </cell>
          <cell r="B9828" t="str">
            <v>ვაშლი</v>
          </cell>
          <cell r="C9828" t="str">
            <v>VII</v>
          </cell>
          <cell r="D9828">
            <v>13.5</v>
          </cell>
          <cell r="E9828">
            <v>32</v>
          </cell>
          <cell r="F9828">
            <v>0.46</v>
          </cell>
          <cell r="G9828">
            <v>0.42</v>
          </cell>
          <cell r="H9828">
            <v>0.05</v>
          </cell>
          <cell r="I9828">
            <v>0.47</v>
          </cell>
          <cell r="J9828">
            <v>4.0000000000000036E-2</v>
          </cell>
        </row>
        <row r="9829">
          <cell r="A9829" t="str">
            <v>ვაშლიVII36</v>
          </cell>
          <cell r="B9829" t="str">
            <v>ვაშლი</v>
          </cell>
          <cell r="C9829" t="str">
            <v>VII</v>
          </cell>
          <cell r="D9829">
            <v>14</v>
          </cell>
          <cell r="E9829">
            <v>36</v>
          </cell>
          <cell r="F9829">
            <v>0.6</v>
          </cell>
          <cell r="G9829">
            <v>0.55000000000000004</v>
          </cell>
          <cell r="H9829">
            <v>0.06</v>
          </cell>
          <cell r="I9829">
            <v>0.6100000000000001</v>
          </cell>
          <cell r="J9829">
            <v>4.9999999999999933E-2</v>
          </cell>
        </row>
        <row r="9830">
          <cell r="A9830" t="str">
            <v>ვაშლიVII40</v>
          </cell>
          <cell r="B9830" t="str">
            <v>ვაშლი</v>
          </cell>
          <cell r="C9830" t="str">
            <v>VII</v>
          </cell>
          <cell r="D9830">
            <v>14.5</v>
          </cell>
          <cell r="E9830">
            <v>40</v>
          </cell>
          <cell r="F9830">
            <v>0.76</v>
          </cell>
          <cell r="G9830">
            <v>0.69</v>
          </cell>
          <cell r="H9830">
            <v>0.08</v>
          </cell>
          <cell r="I9830">
            <v>0.76999999999999991</v>
          </cell>
          <cell r="J9830">
            <v>7.0000000000000062E-2</v>
          </cell>
        </row>
        <row r="9831">
          <cell r="A9831" t="str">
            <v>ვაშლიVII44</v>
          </cell>
          <cell r="B9831" t="str">
            <v>ვაშლი</v>
          </cell>
          <cell r="C9831" t="str">
            <v>VII</v>
          </cell>
          <cell r="D9831">
            <v>15</v>
          </cell>
          <cell r="E9831">
            <v>44</v>
          </cell>
          <cell r="F9831">
            <v>0.95</v>
          </cell>
          <cell r="G9831">
            <v>0.87</v>
          </cell>
          <cell r="H9831">
            <v>0.1</v>
          </cell>
          <cell r="I9831">
            <v>0.97</v>
          </cell>
          <cell r="J9831">
            <v>7.999999999999996E-2</v>
          </cell>
        </row>
        <row r="9832">
          <cell r="A9832" t="str">
            <v>ვაშლიVII48</v>
          </cell>
          <cell r="B9832" t="str">
            <v>ვაშლი</v>
          </cell>
          <cell r="C9832" t="str">
            <v>VII</v>
          </cell>
          <cell r="D9832">
            <v>15.5</v>
          </cell>
          <cell r="E9832">
            <v>48</v>
          </cell>
          <cell r="F9832">
            <v>1.1599999999999999</v>
          </cell>
          <cell r="G9832">
            <v>1.06</v>
          </cell>
          <cell r="H9832">
            <v>0.12</v>
          </cell>
          <cell r="I9832">
            <v>1.1800000000000002</v>
          </cell>
          <cell r="J9832">
            <v>9.9999999999999867E-2</v>
          </cell>
        </row>
        <row r="9833">
          <cell r="A9833" t="str">
            <v>ვაშლიVII52</v>
          </cell>
          <cell r="B9833" t="str">
            <v>ვაშლი</v>
          </cell>
          <cell r="C9833" t="str">
            <v>VII</v>
          </cell>
          <cell r="D9833">
            <v>15.5</v>
          </cell>
          <cell r="E9833">
            <v>52</v>
          </cell>
          <cell r="F9833">
            <v>1.39</v>
          </cell>
          <cell r="G9833">
            <v>1.27</v>
          </cell>
          <cell r="H9833">
            <v>0.14000000000000001</v>
          </cell>
          <cell r="I9833">
            <v>1.4100000000000001</v>
          </cell>
          <cell r="J9833">
            <v>0.11999999999999988</v>
          </cell>
        </row>
        <row r="9834">
          <cell r="A9834" t="str">
            <v>ვაშლიVII56</v>
          </cell>
          <cell r="B9834" t="str">
            <v>ვაშლი</v>
          </cell>
          <cell r="C9834" t="str">
            <v>VII</v>
          </cell>
          <cell r="D9834">
            <v>16</v>
          </cell>
          <cell r="E9834">
            <v>56</v>
          </cell>
          <cell r="F9834">
            <v>1.64</v>
          </cell>
          <cell r="G9834">
            <v>1.5</v>
          </cell>
          <cell r="H9834">
            <v>0.16</v>
          </cell>
          <cell r="I9834">
            <v>1.66</v>
          </cell>
          <cell r="J9834">
            <v>0.1399999999999999</v>
          </cell>
        </row>
        <row r="9835">
          <cell r="A9835" t="str">
            <v>ვაშლიVII60</v>
          </cell>
          <cell r="B9835" t="str">
            <v>ვაშლი</v>
          </cell>
          <cell r="C9835" t="str">
            <v>VII</v>
          </cell>
          <cell r="D9835">
            <v>16.5</v>
          </cell>
          <cell r="E9835">
            <v>60</v>
          </cell>
          <cell r="F9835">
            <v>1.92</v>
          </cell>
          <cell r="G9835">
            <v>1.76</v>
          </cell>
          <cell r="H9835">
            <v>0.19</v>
          </cell>
          <cell r="I9835">
            <v>1.95</v>
          </cell>
          <cell r="J9835">
            <v>0.15999999999999992</v>
          </cell>
        </row>
        <row r="9836">
          <cell r="A9836" t="str">
            <v>ვაშლიVII64</v>
          </cell>
          <cell r="B9836" t="str">
            <v>ვაშლი</v>
          </cell>
          <cell r="C9836" t="str">
            <v>VII</v>
          </cell>
          <cell r="D9836">
            <v>16.5</v>
          </cell>
          <cell r="E9836">
            <v>64</v>
          </cell>
          <cell r="F9836">
            <v>2.21</v>
          </cell>
          <cell r="G9836">
            <v>2.0299999999999998</v>
          </cell>
          <cell r="H9836">
            <v>0.22</v>
          </cell>
          <cell r="I9836">
            <v>2.25</v>
          </cell>
          <cell r="J9836">
            <v>0.18000000000000016</v>
          </cell>
        </row>
        <row r="9837">
          <cell r="A9837" t="str">
            <v>ვაშლიVII68</v>
          </cell>
          <cell r="B9837" t="str">
            <v>ვაშლი</v>
          </cell>
          <cell r="C9837" t="str">
            <v>VII</v>
          </cell>
          <cell r="D9837">
            <v>16.5</v>
          </cell>
          <cell r="E9837">
            <v>68</v>
          </cell>
          <cell r="F9837">
            <v>2.52</v>
          </cell>
          <cell r="G9837">
            <v>2.31</v>
          </cell>
          <cell r="H9837">
            <v>0.25</v>
          </cell>
          <cell r="I9837">
            <v>2.56</v>
          </cell>
          <cell r="J9837">
            <v>0.20999999999999996</v>
          </cell>
        </row>
        <row r="9838">
          <cell r="A9838" t="str">
            <v>ვაშლიVII72</v>
          </cell>
          <cell r="B9838" t="str">
            <v>ვაშლი</v>
          </cell>
          <cell r="C9838" t="str">
            <v>VII</v>
          </cell>
          <cell r="D9838">
            <v>17</v>
          </cell>
          <cell r="E9838">
            <v>72</v>
          </cell>
          <cell r="F9838">
            <v>2.86</v>
          </cell>
          <cell r="G9838">
            <v>2.62</v>
          </cell>
          <cell r="H9838">
            <v>0.28999999999999998</v>
          </cell>
          <cell r="I9838">
            <v>2.91</v>
          </cell>
          <cell r="J9838">
            <v>0.23999999999999977</v>
          </cell>
        </row>
        <row r="9839">
          <cell r="A9839" t="str">
            <v>ვაშლიVII76</v>
          </cell>
          <cell r="B9839" t="str">
            <v>ვაშლი</v>
          </cell>
          <cell r="C9839" t="str">
            <v>VII</v>
          </cell>
          <cell r="D9839">
            <v>17</v>
          </cell>
          <cell r="E9839">
            <v>76</v>
          </cell>
          <cell r="F9839">
            <v>3.21</v>
          </cell>
          <cell r="G9839">
            <v>2.93</v>
          </cell>
          <cell r="H9839">
            <v>0.32</v>
          </cell>
          <cell r="I9839">
            <v>3.25</v>
          </cell>
          <cell r="J9839">
            <v>0.2799999999999998</v>
          </cell>
        </row>
        <row r="9840">
          <cell r="A9840" t="str">
            <v>ვაშლიVII80</v>
          </cell>
          <cell r="B9840" t="str">
            <v>ვაშლი</v>
          </cell>
          <cell r="C9840" t="str">
            <v>VII</v>
          </cell>
          <cell r="D9840">
            <v>17</v>
          </cell>
          <cell r="E9840">
            <v>80</v>
          </cell>
          <cell r="F9840">
            <v>3.59</v>
          </cell>
          <cell r="G9840">
            <v>3.28</v>
          </cell>
          <cell r="H9840">
            <v>0.36</v>
          </cell>
          <cell r="I9840">
            <v>3.6399999999999997</v>
          </cell>
          <cell r="J9840">
            <v>0.31000000000000005</v>
          </cell>
        </row>
        <row r="9841">
          <cell r="A9841" t="str">
            <v>ვაშლიVIII8</v>
          </cell>
          <cell r="B9841" t="str">
            <v>ვაშლი</v>
          </cell>
          <cell r="C9841" t="str">
            <v>VIII</v>
          </cell>
          <cell r="D9841">
            <v>8</v>
          </cell>
          <cell r="E9841">
            <v>8</v>
          </cell>
          <cell r="F9841">
            <v>1.7000000000000001E-2</v>
          </cell>
          <cell r="G9841">
            <v>0.02</v>
          </cell>
          <cell r="H9841">
            <v>0</v>
          </cell>
          <cell r="I9841">
            <v>0.02</v>
          </cell>
          <cell r="J9841">
            <v>-2.9999999999999992E-3</v>
          </cell>
        </row>
        <row r="9842">
          <cell r="A9842" t="str">
            <v>ვაშლიVIII10</v>
          </cell>
          <cell r="B9842" t="str">
            <v>ვაშლი</v>
          </cell>
          <cell r="C9842" t="str">
            <v>VIII</v>
          </cell>
          <cell r="D9842">
            <v>8.5</v>
          </cell>
          <cell r="E9842">
            <v>10</v>
          </cell>
          <cell r="F9842">
            <v>2.9000000000000001E-2</v>
          </cell>
          <cell r="G9842">
            <v>0.03</v>
          </cell>
          <cell r="H9842">
            <v>0</v>
          </cell>
          <cell r="I9842">
            <v>0.03</v>
          </cell>
          <cell r="J9842">
            <v>-9.9999999999999742E-4</v>
          </cell>
        </row>
        <row r="9843">
          <cell r="A9843" t="str">
            <v>ვაშლიVIII12</v>
          </cell>
          <cell r="B9843" t="str">
            <v>ვაშლი</v>
          </cell>
          <cell r="C9843" t="str">
            <v>VIII</v>
          </cell>
          <cell r="D9843">
            <v>9</v>
          </cell>
          <cell r="E9843">
            <v>12</v>
          </cell>
          <cell r="F9843">
            <v>4.2999999999999997E-2</v>
          </cell>
          <cell r="G9843">
            <v>0.04</v>
          </cell>
          <cell r="H9843">
            <v>0</v>
          </cell>
          <cell r="I9843">
            <v>0.04</v>
          </cell>
          <cell r="J9843">
            <v>2.9999999999999957E-3</v>
          </cell>
        </row>
        <row r="9844">
          <cell r="A9844" t="str">
            <v>ვაშლიVIII14</v>
          </cell>
          <cell r="B9844" t="str">
            <v>ვაშლი</v>
          </cell>
          <cell r="C9844" t="str">
            <v>VIII</v>
          </cell>
          <cell r="D9844">
            <v>9.5</v>
          </cell>
          <cell r="E9844">
            <v>14</v>
          </cell>
          <cell r="F9844">
            <v>6.2E-2</v>
          </cell>
          <cell r="G9844">
            <v>0.06</v>
          </cell>
          <cell r="H9844">
            <v>0.01</v>
          </cell>
          <cell r="I9844">
            <v>6.9999999999999993E-2</v>
          </cell>
          <cell r="J9844">
            <v>2.0000000000000018E-3</v>
          </cell>
        </row>
        <row r="9845">
          <cell r="A9845" t="str">
            <v>ვაშლიVIII16</v>
          </cell>
          <cell r="B9845" t="str">
            <v>ვაშლი</v>
          </cell>
          <cell r="C9845" t="str">
            <v>VIII</v>
          </cell>
          <cell r="D9845">
            <v>10</v>
          </cell>
          <cell r="E9845">
            <v>16</v>
          </cell>
          <cell r="F9845">
            <v>8.4000000000000005E-2</v>
          </cell>
          <cell r="G9845">
            <v>7.0000000000000007E-2</v>
          </cell>
          <cell r="H9845">
            <v>0.01</v>
          </cell>
          <cell r="I9845">
            <v>0.08</v>
          </cell>
          <cell r="J9845">
            <v>1.3999999999999999E-2</v>
          </cell>
        </row>
        <row r="9846">
          <cell r="A9846" t="str">
            <v>ვაშლიVIII20</v>
          </cell>
          <cell r="B9846" t="str">
            <v>ვაშლი</v>
          </cell>
          <cell r="C9846" t="str">
            <v>VIII</v>
          </cell>
          <cell r="D9846">
            <v>10.5</v>
          </cell>
          <cell r="E9846">
            <v>20</v>
          </cell>
          <cell r="F9846">
            <v>0.14000000000000001</v>
          </cell>
          <cell r="G9846">
            <v>0.13</v>
          </cell>
          <cell r="H9846">
            <v>0.01</v>
          </cell>
          <cell r="I9846">
            <v>0.14000000000000001</v>
          </cell>
          <cell r="J9846">
            <v>1.0000000000000009E-2</v>
          </cell>
        </row>
        <row r="9847">
          <cell r="A9847" t="str">
            <v>ვაშლიVIII24</v>
          </cell>
          <cell r="B9847" t="str">
            <v>ვაშლი</v>
          </cell>
          <cell r="C9847" t="str">
            <v>VIII</v>
          </cell>
          <cell r="D9847">
            <v>11.5</v>
          </cell>
          <cell r="E9847">
            <v>24</v>
          </cell>
          <cell r="F9847">
            <v>0.21</v>
          </cell>
          <cell r="G9847">
            <v>0.19</v>
          </cell>
          <cell r="H9847">
            <v>0.02</v>
          </cell>
          <cell r="I9847">
            <v>0.21</v>
          </cell>
          <cell r="J9847">
            <v>1.999999999999999E-2</v>
          </cell>
        </row>
        <row r="9848">
          <cell r="A9848" t="str">
            <v>ვაშლიVIII28</v>
          </cell>
          <cell r="B9848" t="str">
            <v>ვაშლი</v>
          </cell>
          <cell r="C9848" t="str">
            <v>VIII</v>
          </cell>
          <cell r="D9848">
            <v>12</v>
          </cell>
          <cell r="E9848">
            <v>28</v>
          </cell>
          <cell r="F9848">
            <v>0.3</v>
          </cell>
          <cell r="G9848">
            <v>0.27</v>
          </cell>
          <cell r="H9848">
            <v>0.03</v>
          </cell>
          <cell r="I9848">
            <v>0.30000000000000004</v>
          </cell>
          <cell r="J9848">
            <v>2.9999999999999971E-2</v>
          </cell>
        </row>
        <row r="9849">
          <cell r="A9849" t="str">
            <v>ვაშლიVIII32</v>
          </cell>
          <cell r="B9849" t="str">
            <v>ვაშლი</v>
          </cell>
          <cell r="C9849" t="str">
            <v>VIII</v>
          </cell>
          <cell r="D9849">
            <v>12.5</v>
          </cell>
          <cell r="E9849">
            <v>32</v>
          </cell>
          <cell r="F9849">
            <v>0.42</v>
          </cell>
          <cell r="G9849">
            <v>0.38</v>
          </cell>
          <cell r="H9849">
            <v>0.04</v>
          </cell>
          <cell r="I9849">
            <v>0.42</v>
          </cell>
          <cell r="J9849">
            <v>3.999999999999998E-2</v>
          </cell>
        </row>
        <row r="9850">
          <cell r="A9850" t="str">
            <v>ვაშლიVIII36</v>
          </cell>
          <cell r="B9850" t="str">
            <v>ვაშლი</v>
          </cell>
          <cell r="C9850" t="str">
            <v>VIII</v>
          </cell>
          <cell r="D9850">
            <v>13</v>
          </cell>
          <cell r="E9850">
            <v>36</v>
          </cell>
          <cell r="F9850">
            <v>0.55000000000000004</v>
          </cell>
          <cell r="G9850">
            <v>0.5</v>
          </cell>
          <cell r="H9850">
            <v>0.06</v>
          </cell>
          <cell r="I9850">
            <v>0.56000000000000005</v>
          </cell>
          <cell r="J9850">
            <v>5.0000000000000044E-2</v>
          </cell>
        </row>
        <row r="9851">
          <cell r="A9851" t="str">
            <v>ვაშლიVIII40</v>
          </cell>
          <cell r="B9851" t="str">
            <v>ვაშლი</v>
          </cell>
          <cell r="C9851" t="str">
            <v>VIII</v>
          </cell>
          <cell r="D9851">
            <v>13.5</v>
          </cell>
          <cell r="E9851">
            <v>40</v>
          </cell>
          <cell r="F9851">
            <v>0.7</v>
          </cell>
          <cell r="G9851">
            <v>0.64</v>
          </cell>
          <cell r="H9851">
            <v>7.0000000000000007E-2</v>
          </cell>
          <cell r="I9851">
            <v>0.71</v>
          </cell>
          <cell r="J9851">
            <v>5.9999999999999942E-2</v>
          </cell>
        </row>
        <row r="9852">
          <cell r="A9852" t="str">
            <v>ვაშლიVIII44</v>
          </cell>
          <cell r="B9852" t="str">
            <v>ვაშლი</v>
          </cell>
          <cell r="C9852" t="str">
            <v>VIII</v>
          </cell>
          <cell r="D9852">
            <v>13.5</v>
          </cell>
          <cell r="E9852">
            <v>44</v>
          </cell>
          <cell r="F9852">
            <v>0.87</v>
          </cell>
          <cell r="G9852">
            <v>0.8</v>
          </cell>
          <cell r="H9852">
            <v>0.09</v>
          </cell>
          <cell r="I9852">
            <v>0.89</v>
          </cell>
          <cell r="J9852">
            <v>6.9999999999999951E-2</v>
          </cell>
        </row>
        <row r="9853">
          <cell r="A9853" t="str">
            <v>ვაშლიVIII48</v>
          </cell>
          <cell r="B9853" t="str">
            <v>ვაშლი</v>
          </cell>
          <cell r="C9853" t="str">
            <v>VIII</v>
          </cell>
          <cell r="D9853">
            <v>14</v>
          </cell>
          <cell r="E9853">
            <v>48</v>
          </cell>
          <cell r="F9853">
            <v>1.05</v>
          </cell>
          <cell r="G9853">
            <v>0.96</v>
          </cell>
          <cell r="H9853">
            <v>0.11</v>
          </cell>
          <cell r="I9853">
            <v>1.07</v>
          </cell>
          <cell r="J9853">
            <v>9.000000000000008E-2</v>
          </cell>
        </row>
        <row r="9854">
          <cell r="A9854" t="str">
            <v>ვაშლიVIII52</v>
          </cell>
          <cell r="B9854" t="str">
            <v>ვაშლი</v>
          </cell>
          <cell r="C9854" t="str">
            <v>VIII</v>
          </cell>
          <cell r="D9854">
            <v>14.5</v>
          </cell>
          <cell r="E9854">
            <v>52</v>
          </cell>
          <cell r="F9854">
            <v>1.27</v>
          </cell>
          <cell r="G9854">
            <v>1.1599999999999999</v>
          </cell>
          <cell r="H9854">
            <v>0.13</v>
          </cell>
          <cell r="I9854">
            <v>1.29</v>
          </cell>
          <cell r="J9854">
            <v>0.1100000000000001</v>
          </cell>
        </row>
        <row r="9855">
          <cell r="A9855" t="str">
            <v>ვაშლიVIII56</v>
          </cell>
          <cell r="B9855" t="str">
            <v>ვაშლი</v>
          </cell>
          <cell r="C9855" t="str">
            <v>VIII</v>
          </cell>
          <cell r="D9855">
            <v>14.5</v>
          </cell>
          <cell r="E9855">
            <v>56</v>
          </cell>
          <cell r="F9855">
            <v>1.5</v>
          </cell>
          <cell r="G9855">
            <v>1.38</v>
          </cell>
          <cell r="H9855">
            <v>0.15</v>
          </cell>
          <cell r="I9855">
            <v>1.5299999999999998</v>
          </cell>
          <cell r="J9855">
            <v>0.12000000000000011</v>
          </cell>
        </row>
        <row r="9856">
          <cell r="A9856" t="str">
            <v/>
          </cell>
        </row>
        <row r="9857">
          <cell r="A9857" t="str">
            <v/>
          </cell>
        </row>
        <row r="9858">
          <cell r="A9858" t="str">
            <v/>
          </cell>
        </row>
        <row r="9859">
          <cell r="A9859" t="str">
            <v/>
          </cell>
        </row>
        <row r="9860">
          <cell r="A9860" t="str">
            <v/>
          </cell>
        </row>
        <row r="9861">
          <cell r="A9861" t="str">
            <v/>
          </cell>
        </row>
        <row r="9862">
          <cell r="A9862" t="str">
            <v/>
          </cell>
        </row>
        <row r="9863">
          <cell r="A9863" t="str">
            <v/>
          </cell>
        </row>
        <row r="9864">
          <cell r="A9864" t="str">
            <v/>
          </cell>
        </row>
        <row r="9865">
          <cell r="A9865" t="str">
            <v/>
          </cell>
        </row>
        <row r="9866">
          <cell r="A9866" t="str">
            <v/>
          </cell>
        </row>
        <row r="9867">
          <cell r="A9867" t="str">
            <v/>
          </cell>
        </row>
        <row r="9868">
          <cell r="A9868" t="str">
            <v/>
          </cell>
        </row>
        <row r="9869">
          <cell r="A9869" t="str">
            <v/>
          </cell>
        </row>
        <row r="9870">
          <cell r="A9870" t="str">
            <v/>
          </cell>
        </row>
        <row r="9871">
          <cell r="A9871" t="str">
            <v/>
          </cell>
        </row>
        <row r="9872">
          <cell r="A9872" t="str">
            <v/>
          </cell>
        </row>
        <row r="9873">
          <cell r="A9873" t="str">
            <v/>
          </cell>
        </row>
        <row r="9874">
          <cell r="A9874" t="str">
            <v/>
          </cell>
        </row>
        <row r="9875">
          <cell r="A9875" t="str">
            <v/>
          </cell>
        </row>
        <row r="9876">
          <cell r="A9876" t="str">
            <v/>
          </cell>
        </row>
        <row r="9877">
          <cell r="A9877" t="str">
            <v/>
          </cell>
        </row>
        <row r="9878">
          <cell r="A9878" t="str">
            <v/>
          </cell>
        </row>
        <row r="9879">
          <cell r="A9879" t="str">
            <v/>
          </cell>
        </row>
        <row r="9880">
          <cell r="A9880" t="str">
            <v/>
          </cell>
        </row>
        <row r="9881">
          <cell r="A9881" t="str">
            <v/>
          </cell>
        </row>
        <row r="9882">
          <cell r="A9882" t="str">
            <v/>
          </cell>
        </row>
        <row r="9883">
          <cell r="A9883" t="str">
            <v/>
          </cell>
        </row>
        <row r="9884">
          <cell r="A9884" t="str">
            <v/>
          </cell>
        </row>
        <row r="9885">
          <cell r="A9885" t="str">
            <v/>
          </cell>
        </row>
        <row r="9886">
          <cell r="A9886" t="str">
            <v/>
          </cell>
        </row>
        <row r="9887">
          <cell r="A9887" t="str">
            <v/>
          </cell>
        </row>
        <row r="9888">
          <cell r="A9888" t="str">
            <v/>
          </cell>
        </row>
        <row r="9889">
          <cell r="A9889" t="str">
            <v/>
          </cell>
        </row>
        <row r="9890">
          <cell r="A9890" t="str">
            <v/>
          </cell>
        </row>
        <row r="9891">
          <cell r="A9891" t="str">
            <v/>
          </cell>
        </row>
        <row r="9892">
          <cell r="A9892" t="str">
            <v/>
          </cell>
        </row>
        <row r="9893">
          <cell r="A9893" t="str">
            <v/>
          </cell>
        </row>
        <row r="9894">
          <cell r="A9894" t="str">
            <v/>
          </cell>
        </row>
        <row r="9895">
          <cell r="A9895" t="str">
            <v/>
          </cell>
        </row>
        <row r="9896">
          <cell r="A9896" t="str">
            <v/>
          </cell>
        </row>
        <row r="9897">
          <cell r="A9897" t="str">
            <v/>
          </cell>
        </row>
        <row r="9898">
          <cell r="A9898" t="str">
            <v/>
          </cell>
        </row>
        <row r="9899">
          <cell r="A9899" t="str">
            <v/>
          </cell>
        </row>
        <row r="9900">
          <cell r="A9900" t="str">
            <v/>
          </cell>
        </row>
        <row r="9901">
          <cell r="A9901" t="str">
            <v/>
          </cell>
        </row>
        <row r="9902">
          <cell r="A9902" t="str">
            <v/>
          </cell>
        </row>
        <row r="9903">
          <cell r="A9903" t="str">
            <v/>
          </cell>
        </row>
        <row r="9904">
          <cell r="A9904" t="str">
            <v/>
          </cell>
        </row>
        <row r="9905">
          <cell r="A9905" t="str">
            <v/>
          </cell>
        </row>
        <row r="9906">
          <cell r="A9906" t="str">
            <v/>
          </cell>
        </row>
        <row r="9907">
          <cell r="A9907" t="str">
            <v/>
          </cell>
        </row>
        <row r="9908">
          <cell r="A9908" t="str">
            <v/>
          </cell>
        </row>
        <row r="9909">
          <cell r="A9909" t="str">
            <v/>
          </cell>
        </row>
        <row r="9910">
          <cell r="A9910" t="str">
            <v/>
          </cell>
        </row>
        <row r="9911">
          <cell r="A9911" t="str">
            <v/>
          </cell>
        </row>
        <row r="9912">
          <cell r="A9912" t="str">
            <v/>
          </cell>
        </row>
        <row r="9913">
          <cell r="A9913" t="str">
            <v/>
          </cell>
        </row>
        <row r="9914">
          <cell r="A9914" t="str">
            <v/>
          </cell>
        </row>
        <row r="9915">
          <cell r="A9915" t="str">
            <v/>
          </cell>
        </row>
        <row r="9916">
          <cell r="A9916" t="str">
            <v/>
          </cell>
        </row>
        <row r="9917">
          <cell r="A9917" t="str">
            <v/>
          </cell>
        </row>
        <row r="9918">
          <cell r="A9918" t="str">
            <v/>
          </cell>
        </row>
        <row r="9919">
          <cell r="A9919" t="str">
            <v/>
          </cell>
        </row>
        <row r="9920">
          <cell r="A9920" t="str">
            <v/>
          </cell>
        </row>
        <row r="9921">
          <cell r="A9921" t="str">
            <v/>
          </cell>
        </row>
        <row r="9922">
          <cell r="A9922" t="str">
            <v/>
          </cell>
        </row>
        <row r="9923">
          <cell r="A9923" t="str">
            <v/>
          </cell>
        </row>
        <row r="9924">
          <cell r="A9924" t="str">
            <v/>
          </cell>
        </row>
        <row r="9925">
          <cell r="A9925" t="str">
            <v/>
          </cell>
        </row>
        <row r="9926">
          <cell r="A9926" t="str">
            <v/>
          </cell>
        </row>
        <row r="9927">
          <cell r="A9927" t="str">
            <v/>
          </cell>
        </row>
        <row r="9928">
          <cell r="A9928" t="str">
            <v/>
          </cell>
        </row>
        <row r="9929">
          <cell r="A9929" t="str">
            <v/>
          </cell>
        </row>
        <row r="9930">
          <cell r="A9930" t="str">
            <v/>
          </cell>
        </row>
        <row r="9931">
          <cell r="A9931" t="str">
            <v/>
          </cell>
        </row>
        <row r="9932">
          <cell r="A9932" t="str">
            <v/>
          </cell>
        </row>
        <row r="9933">
          <cell r="A9933" t="str">
            <v/>
          </cell>
        </row>
        <row r="9934">
          <cell r="A9934" t="str">
            <v/>
          </cell>
        </row>
        <row r="9935">
          <cell r="A9935" t="str">
            <v/>
          </cell>
        </row>
        <row r="9936">
          <cell r="A9936" t="str">
            <v/>
          </cell>
        </row>
        <row r="9937">
          <cell r="A9937" t="str">
            <v/>
          </cell>
        </row>
        <row r="9938">
          <cell r="A9938" t="str">
            <v/>
          </cell>
        </row>
        <row r="9939">
          <cell r="A9939" t="str">
            <v/>
          </cell>
        </row>
        <row r="9940">
          <cell r="A9940" t="str">
            <v/>
          </cell>
        </row>
        <row r="9941">
          <cell r="A9941" t="str">
            <v/>
          </cell>
        </row>
        <row r="9942">
          <cell r="A9942" t="str">
            <v/>
          </cell>
        </row>
        <row r="9943">
          <cell r="A9943" t="str">
            <v/>
          </cell>
        </row>
        <row r="9944">
          <cell r="A9944" t="str">
            <v/>
          </cell>
        </row>
        <row r="9945">
          <cell r="A9945" t="str">
            <v/>
          </cell>
        </row>
        <row r="9946">
          <cell r="A9946" t="str">
            <v/>
          </cell>
        </row>
        <row r="9947">
          <cell r="A9947" t="str">
            <v/>
          </cell>
        </row>
        <row r="9948">
          <cell r="A9948" t="str">
            <v/>
          </cell>
        </row>
        <row r="9949">
          <cell r="A9949" t="str">
            <v/>
          </cell>
        </row>
        <row r="9950">
          <cell r="A9950" t="str">
            <v/>
          </cell>
        </row>
        <row r="9951">
          <cell r="A9951" t="str">
            <v/>
          </cell>
        </row>
        <row r="9952">
          <cell r="A9952" t="str">
            <v/>
          </cell>
        </row>
        <row r="9953">
          <cell r="A9953" t="str">
            <v/>
          </cell>
        </row>
        <row r="9954">
          <cell r="A9954" t="str">
            <v/>
          </cell>
        </row>
        <row r="9955">
          <cell r="A9955" t="str">
            <v/>
          </cell>
        </row>
        <row r="9956">
          <cell r="A9956" t="str">
            <v/>
          </cell>
        </row>
        <row r="9957">
          <cell r="A9957" t="str">
            <v/>
          </cell>
        </row>
        <row r="9958">
          <cell r="A9958" t="str">
            <v/>
          </cell>
        </row>
        <row r="9959">
          <cell r="A9959" t="str">
            <v/>
          </cell>
        </row>
        <row r="9960">
          <cell r="A9960" t="str">
            <v/>
          </cell>
        </row>
        <row r="9961">
          <cell r="A9961" t="str">
            <v/>
          </cell>
        </row>
        <row r="9962">
          <cell r="A9962" t="str">
            <v/>
          </cell>
        </row>
        <row r="9963">
          <cell r="A9963" t="str">
            <v/>
          </cell>
        </row>
        <row r="9964">
          <cell r="A9964" t="str">
            <v/>
          </cell>
        </row>
        <row r="9965">
          <cell r="A9965" t="str">
            <v/>
          </cell>
        </row>
        <row r="9966">
          <cell r="A9966" t="str">
            <v/>
          </cell>
        </row>
        <row r="9967">
          <cell r="A9967" t="str">
            <v/>
          </cell>
        </row>
        <row r="9968">
          <cell r="A9968" t="str">
            <v/>
          </cell>
        </row>
        <row r="9969">
          <cell r="A9969" t="str">
            <v/>
          </cell>
        </row>
        <row r="9970">
          <cell r="A9970" t="str">
            <v/>
          </cell>
        </row>
        <row r="9971">
          <cell r="A9971" t="str">
            <v/>
          </cell>
        </row>
        <row r="9972">
          <cell r="A9972" t="str">
            <v/>
          </cell>
        </row>
        <row r="9973">
          <cell r="A9973" t="str">
            <v/>
          </cell>
        </row>
        <row r="9974">
          <cell r="A9974" t="str">
            <v/>
          </cell>
        </row>
        <row r="9975">
          <cell r="A9975" t="str">
            <v/>
          </cell>
        </row>
        <row r="9976">
          <cell r="A9976" t="str">
            <v/>
          </cell>
        </row>
        <row r="9977">
          <cell r="A9977" t="str">
            <v/>
          </cell>
        </row>
        <row r="9978">
          <cell r="A9978" t="str">
            <v/>
          </cell>
        </row>
        <row r="9979">
          <cell r="A9979" t="str">
            <v/>
          </cell>
        </row>
        <row r="9980">
          <cell r="A9980" t="str">
            <v/>
          </cell>
        </row>
        <row r="9981">
          <cell r="A9981" t="str">
            <v/>
          </cell>
        </row>
        <row r="9982">
          <cell r="A9982" t="str">
            <v/>
          </cell>
        </row>
        <row r="9983">
          <cell r="A9983" t="str">
            <v/>
          </cell>
        </row>
        <row r="9984">
          <cell r="A9984" t="str">
            <v/>
          </cell>
        </row>
        <row r="9985">
          <cell r="A9985" t="str">
            <v/>
          </cell>
        </row>
        <row r="9986">
          <cell r="A9986" t="str">
            <v/>
          </cell>
        </row>
        <row r="9987">
          <cell r="A9987" t="str">
            <v/>
          </cell>
        </row>
        <row r="9988">
          <cell r="A9988" t="str">
            <v/>
          </cell>
        </row>
        <row r="9989">
          <cell r="A9989" t="str">
            <v/>
          </cell>
        </row>
        <row r="9990">
          <cell r="A9990" t="str">
            <v/>
          </cell>
        </row>
        <row r="9991">
          <cell r="A9991" t="str">
            <v/>
          </cell>
        </row>
        <row r="9992">
          <cell r="A9992" t="str">
            <v/>
          </cell>
        </row>
        <row r="9993">
          <cell r="A9993" t="str">
            <v/>
          </cell>
        </row>
        <row r="9994">
          <cell r="A9994" t="str">
            <v/>
          </cell>
        </row>
        <row r="9995">
          <cell r="A9995" t="str">
            <v/>
          </cell>
        </row>
        <row r="9996">
          <cell r="A9996" t="str">
            <v/>
          </cell>
        </row>
        <row r="9997">
          <cell r="A9997" t="str">
            <v/>
          </cell>
        </row>
        <row r="9998">
          <cell r="A9998" t="str">
            <v/>
          </cell>
        </row>
        <row r="9999">
          <cell r="A9999" t="str">
            <v/>
          </cell>
        </row>
        <row r="10000">
          <cell r="A10000" t="str">
            <v/>
          </cell>
        </row>
        <row r="10001">
          <cell r="A10001" t="str">
            <v/>
          </cell>
        </row>
        <row r="10002">
          <cell r="A10002" t="str">
            <v/>
          </cell>
        </row>
        <row r="10003">
          <cell r="A10003" t="str">
            <v/>
          </cell>
        </row>
        <row r="10004">
          <cell r="A10004" t="str">
            <v/>
          </cell>
        </row>
        <row r="10005">
          <cell r="A10005" t="str">
            <v/>
          </cell>
        </row>
        <row r="10006">
          <cell r="A10006" t="str">
            <v/>
          </cell>
        </row>
        <row r="10007">
          <cell r="A10007" t="str">
            <v/>
          </cell>
        </row>
        <row r="10008">
          <cell r="A10008" t="str">
            <v/>
          </cell>
        </row>
        <row r="10009">
          <cell r="A10009" t="str">
            <v/>
          </cell>
        </row>
        <row r="10010">
          <cell r="A10010" t="str">
            <v/>
          </cell>
        </row>
        <row r="10011">
          <cell r="A10011" t="str">
            <v/>
          </cell>
        </row>
        <row r="10012">
          <cell r="A10012" t="str">
            <v/>
          </cell>
        </row>
        <row r="10013">
          <cell r="A10013" t="str">
            <v/>
          </cell>
        </row>
        <row r="10014">
          <cell r="A10014" t="str">
            <v/>
          </cell>
        </row>
        <row r="10015">
          <cell r="A10015" t="str">
            <v/>
          </cell>
        </row>
        <row r="10016">
          <cell r="A10016" t="str">
            <v/>
          </cell>
        </row>
        <row r="10017">
          <cell r="A10017" t="str">
            <v/>
          </cell>
        </row>
        <row r="10018">
          <cell r="A10018" t="str">
            <v/>
          </cell>
        </row>
        <row r="10019">
          <cell r="A10019" t="str">
            <v/>
          </cell>
        </row>
        <row r="10020">
          <cell r="A10020" t="str">
            <v/>
          </cell>
        </row>
        <row r="10021">
          <cell r="A10021" t="str">
            <v/>
          </cell>
        </row>
        <row r="10022">
          <cell r="A10022" t="str">
            <v/>
          </cell>
        </row>
        <row r="10023">
          <cell r="A10023" t="str">
            <v/>
          </cell>
        </row>
        <row r="10024">
          <cell r="A10024" t="str">
            <v/>
          </cell>
        </row>
        <row r="10025">
          <cell r="A10025" t="str">
            <v/>
          </cell>
        </row>
        <row r="10026">
          <cell r="A10026" t="str">
            <v/>
          </cell>
        </row>
        <row r="10027">
          <cell r="A10027" t="str">
            <v/>
          </cell>
        </row>
        <row r="10028">
          <cell r="A10028" t="str">
            <v/>
          </cell>
        </row>
        <row r="10029">
          <cell r="A10029" t="str">
            <v/>
          </cell>
        </row>
        <row r="10030">
          <cell r="A10030" t="str">
            <v/>
          </cell>
        </row>
        <row r="10031">
          <cell r="A10031" t="str">
            <v/>
          </cell>
        </row>
        <row r="10032">
          <cell r="A10032" t="str">
            <v/>
          </cell>
        </row>
        <row r="10033">
          <cell r="A10033" t="str">
            <v/>
          </cell>
        </row>
        <row r="10034">
          <cell r="A10034" t="str">
            <v/>
          </cell>
        </row>
        <row r="10035">
          <cell r="A10035" t="str">
            <v/>
          </cell>
        </row>
        <row r="10036">
          <cell r="A10036" t="str">
            <v/>
          </cell>
        </row>
        <row r="10037">
          <cell r="A10037" t="str">
            <v/>
          </cell>
        </row>
        <row r="10038">
          <cell r="A10038" t="str">
            <v/>
          </cell>
        </row>
        <row r="10039">
          <cell r="A10039" t="str">
            <v/>
          </cell>
        </row>
        <row r="10040">
          <cell r="A10040" t="str">
            <v/>
          </cell>
        </row>
        <row r="10041">
          <cell r="A10041" t="str">
            <v/>
          </cell>
        </row>
        <row r="10042">
          <cell r="A10042" t="str">
            <v/>
          </cell>
        </row>
        <row r="10043">
          <cell r="A10043" t="str">
            <v/>
          </cell>
        </row>
        <row r="10044">
          <cell r="A10044" t="str">
            <v/>
          </cell>
        </row>
        <row r="10045">
          <cell r="A10045" t="str">
            <v/>
          </cell>
        </row>
        <row r="10046">
          <cell r="A10046" t="str">
            <v/>
          </cell>
        </row>
        <row r="10047">
          <cell r="A10047" t="str">
            <v/>
          </cell>
        </row>
        <row r="10048">
          <cell r="A10048" t="str">
            <v/>
          </cell>
        </row>
        <row r="10049">
          <cell r="A10049" t="str">
            <v/>
          </cell>
        </row>
        <row r="10050">
          <cell r="A10050" t="str">
            <v/>
          </cell>
        </row>
        <row r="10051">
          <cell r="A10051" t="str">
            <v/>
          </cell>
        </row>
        <row r="10052">
          <cell r="A10052" t="str">
            <v/>
          </cell>
        </row>
        <row r="10053">
          <cell r="A10053" t="str">
            <v/>
          </cell>
        </row>
        <row r="10054">
          <cell r="A10054" t="str">
            <v/>
          </cell>
        </row>
        <row r="10055">
          <cell r="A10055" t="str">
            <v/>
          </cell>
        </row>
        <row r="10056">
          <cell r="A10056" t="str">
            <v/>
          </cell>
        </row>
        <row r="10057">
          <cell r="A10057" t="str">
            <v/>
          </cell>
        </row>
        <row r="10058">
          <cell r="A10058" t="str">
            <v/>
          </cell>
        </row>
        <row r="10059">
          <cell r="A10059" t="str">
            <v/>
          </cell>
        </row>
        <row r="10060">
          <cell r="A10060" t="str">
            <v/>
          </cell>
        </row>
        <row r="10061">
          <cell r="A10061" t="str">
            <v/>
          </cell>
        </row>
        <row r="10062">
          <cell r="A10062" t="str">
            <v/>
          </cell>
        </row>
        <row r="10063">
          <cell r="A10063" t="str">
            <v/>
          </cell>
        </row>
        <row r="10064">
          <cell r="A10064" t="str">
            <v/>
          </cell>
        </row>
        <row r="10065">
          <cell r="A10065" t="str">
            <v/>
          </cell>
        </row>
        <row r="10066">
          <cell r="A10066" t="str">
            <v/>
          </cell>
        </row>
        <row r="10067">
          <cell r="A10067" t="str">
            <v/>
          </cell>
        </row>
        <row r="10068">
          <cell r="A10068" t="str">
            <v/>
          </cell>
        </row>
        <row r="10069">
          <cell r="A10069" t="str">
            <v/>
          </cell>
        </row>
        <row r="10070">
          <cell r="A10070" t="str">
            <v/>
          </cell>
        </row>
        <row r="10071">
          <cell r="A10071" t="str">
            <v/>
          </cell>
        </row>
        <row r="10072">
          <cell r="A10072" t="str">
            <v/>
          </cell>
        </row>
        <row r="10073">
          <cell r="A10073" t="str">
            <v/>
          </cell>
        </row>
        <row r="10074">
          <cell r="A10074" t="str">
            <v/>
          </cell>
        </row>
        <row r="10075">
          <cell r="A10075" t="str">
            <v/>
          </cell>
        </row>
        <row r="10076">
          <cell r="A10076" t="str">
            <v/>
          </cell>
        </row>
        <row r="10077">
          <cell r="A10077" t="str">
            <v/>
          </cell>
        </row>
        <row r="10078">
          <cell r="A10078" t="str">
            <v/>
          </cell>
        </row>
        <row r="10079">
          <cell r="A10079" t="str">
            <v/>
          </cell>
        </row>
        <row r="10080">
          <cell r="A10080" t="str">
            <v/>
          </cell>
        </row>
        <row r="10081">
          <cell r="A10081" t="str">
            <v/>
          </cell>
        </row>
        <row r="10082">
          <cell r="A10082" t="str">
            <v/>
          </cell>
        </row>
        <row r="10083">
          <cell r="A10083" t="str">
            <v/>
          </cell>
        </row>
        <row r="10084">
          <cell r="A10084" t="str">
            <v/>
          </cell>
        </row>
        <row r="10085">
          <cell r="A10085" t="str">
            <v/>
          </cell>
        </row>
        <row r="10086">
          <cell r="A10086" t="str">
            <v/>
          </cell>
        </row>
        <row r="10087">
          <cell r="A10087" t="str">
            <v/>
          </cell>
        </row>
        <row r="10088">
          <cell r="A10088" t="str">
            <v/>
          </cell>
        </row>
        <row r="10089">
          <cell r="A10089" t="str">
            <v/>
          </cell>
        </row>
        <row r="10090">
          <cell r="A10090" t="str">
            <v/>
          </cell>
        </row>
        <row r="10091">
          <cell r="A10091" t="str">
            <v/>
          </cell>
        </row>
        <row r="10092">
          <cell r="A10092" t="str">
            <v/>
          </cell>
        </row>
        <row r="10093">
          <cell r="A10093" t="str">
            <v/>
          </cell>
        </row>
        <row r="10094">
          <cell r="A10094" t="str">
            <v/>
          </cell>
        </row>
        <row r="10095">
          <cell r="A10095" t="str">
            <v/>
          </cell>
        </row>
        <row r="10096">
          <cell r="A10096" t="str">
            <v/>
          </cell>
        </row>
        <row r="10097">
          <cell r="A10097" t="str">
            <v/>
          </cell>
        </row>
        <row r="10098">
          <cell r="A10098" t="str">
            <v/>
          </cell>
        </row>
        <row r="10099">
          <cell r="A10099" t="str">
            <v/>
          </cell>
        </row>
        <row r="10100">
          <cell r="A10100" t="str">
            <v/>
          </cell>
        </row>
        <row r="10101">
          <cell r="A10101" t="str">
            <v/>
          </cell>
        </row>
        <row r="10102">
          <cell r="A10102" t="str">
            <v/>
          </cell>
        </row>
        <row r="10103">
          <cell r="A10103" t="str">
            <v/>
          </cell>
        </row>
        <row r="10104">
          <cell r="A10104" t="str">
            <v/>
          </cell>
        </row>
        <row r="10105">
          <cell r="A10105" t="str">
            <v/>
          </cell>
        </row>
        <row r="10106">
          <cell r="A10106" t="str">
            <v/>
          </cell>
        </row>
        <row r="10107">
          <cell r="A10107" t="str">
            <v/>
          </cell>
        </row>
        <row r="10108">
          <cell r="A10108" t="str">
            <v/>
          </cell>
        </row>
        <row r="10109">
          <cell r="A10109" t="str">
            <v/>
          </cell>
        </row>
        <row r="10110">
          <cell r="A10110" t="str">
            <v/>
          </cell>
        </row>
        <row r="10111">
          <cell r="A10111" t="str">
            <v/>
          </cell>
        </row>
        <row r="10112">
          <cell r="A10112" t="str">
            <v/>
          </cell>
        </row>
        <row r="10113">
          <cell r="A10113" t="str">
            <v/>
          </cell>
        </row>
        <row r="10114">
          <cell r="A10114" t="str">
            <v/>
          </cell>
        </row>
        <row r="10115">
          <cell r="A10115" t="str">
            <v/>
          </cell>
        </row>
        <row r="10116">
          <cell r="A10116" t="str">
            <v/>
          </cell>
        </row>
        <row r="10117">
          <cell r="A10117" t="str">
            <v/>
          </cell>
        </row>
        <row r="10118">
          <cell r="A10118" t="str">
            <v/>
          </cell>
        </row>
        <row r="10119">
          <cell r="A10119" t="str">
            <v/>
          </cell>
        </row>
        <row r="10120">
          <cell r="A10120" t="str">
            <v/>
          </cell>
        </row>
        <row r="10121">
          <cell r="A10121" t="str">
            <v/>
          </cell>
        </row>
        <row r="10122">
          <cell r="A10122" t="str">
            <v/>
          </cell>
        </row>
        <row r="10123">
          <cell r="A10123" t="str">
            <v/>
          </cell>
        </row>
        <row r="10124">
          <cell r="A10124" t="str">
            <v/>
          </cell>
        </row>
        <row r="10125">
          <cell r="A10125" t="str">
            <v/>
          </cell>
        </row>
        <row r="10126">
          <cell r="A10126" t="str">
            <v/>
          </cell>
        </row>
        <row r="10127">
          <cell r="A10127" t="str">
            <v/>
          </cell>
        </row>
        <row r="10128">
          <cell r="A10128" t="str">
            <v/>
          </cell>
        </row>
        <row r="10129">
          <cell r="A10129" t="str">
            <v/>
          </cell>
        </row>
        <row r="10130">
          <cell r="A10130" t="str">
            <v/>
          </cell>
        </row>
        <row r="10131">
          <cell r="A10131" t="str">
            <v/>
          </cell>
        </row>
        <row r="10132">
          <cell r="A10132" t="str">
            <v/>
          </cell>
        </row>
        <row r="10133">
          <cell r="A10133" t="str">
            <v/>
          </cell>
        </row>
        <row r="10134">
          <cell r="A10134" t="str">
            <v/>
          </cell>
        </row>
        <row r="10135">
          <cell r="A10135" t="str">
            <v/>
          </cell>
        </row>
        <row r="10136">
          <cell r="A10136" t="str">
            <v/>
          </cell>
        </row>
        <row r="10137">
          <cell r="A10137" t="str">
            <v/>
          </cell>
        </row>
        <row r="10138">
          <cell r="A10138" t="str">
            <v/>
          </cell>
        </row>
        <row r="10139">
          <cell r="A10139" t="str">
            <v/>
          </cell>
        </row>
        <row r="10140">
          <cell r="A10140" t="str">
            <v/>
          </cell>
        </row>
        <row r="10141">
          <cell r="A10141" t="str">
            <v/>
          </cell>
        </row>
        <row r="10142">
          <cell r="A10142" t="str">
            <v/>
          </cell>
        </row>
        <row r="10143">
          <cell r="A10143" t="str">
            <v/>
          </cell>
        </row>
        <row r="10144">
          <cell r="A10144" t="str">
            <v/>
          </cell>
        </row>
        <row r="10145">
          <cell r="A10145" t="str">
            <v/>
          </cell>
        </row>
        <row r="10146">
          <cell r="A10146" t="str">
            <v/>
          </cell>
        </row>
        <row r="10147">
          <cell r="A10147" t="str">
            <v/>
          </cell>
        </row>
        <row r="10148">
          <cell r="A10148" t="str">
            <v/>
          </cell>
        </row>
        <row r="10149">
          <cell r="A10149" t="str">
            <v/>
          </cell>
        </row>
        <row r="10150">
          <cell r="A10150" t="str">
            <v/>
          </cell>
        </row>
        <row r="10151">
          <cell r="A10151" t="str">
            <v/>
          </cell>
        </row>
        <row r="10152">
          <cell r="A10152" t="str">
            <v/>
          </cell>
        </row>
        <row r="10153">
          <cell r="A10153" t="str">
            <v/>
          </cell>
        </row>
        <row r="10154">
          <cell r="A10154" t="str">
            <v/>
          </cell>
        </row>
        <row r="10155">
          <cell r="A10155" t="str">
            <v/>
          </cell>
        </row>
        <row r="10156">
          <cell r="A10156" t="str">
            <v/>
          </cell>
        </row>
        <row r="10157">
          <cell r="A10157" t="str">
            <v/>
          </cell>
        </row>
        <row r="10158">
          <cell r="A10158" t="str">
            <v/>
          </cell>
        </row>
        <row r="10159">
          <cell r="A10159" t="str">
            <v/>
          </cell>
        </row>
        <row r="10160">
          <cell r="A10160" t="str">
            <v/>
          </cell>
        </row>
        <row r="10161">
          <cell r="A10161" t="str">
            <v/>
          </cell>
        </row>
        <row r="10162">
          <cell r="A10162" t="str">
            <v/>
          </cell>
        </row>
        <row r="10163">
          <cell r="A10163" t="str">
            <v/>
          </cell>
        </row>
        <row r="10164">
          <cell r="A10164" t="str">
            <v/>
          </cell>
        </row>
        <row r="10165">
          <cell r="A10165" t="str">
            <v/>
          </cell>
        </row>
        <row r="10166">
          <cell r="A10166" t="str">
            <v/>
          </cell>
        </row>
        <row r="10167">
          <cell r="A10167" t="str">
            <v/>
          </cell>
        </row>
        <row r="10168">
          <cell r="A10168" t="str">
            <v/>
          </cell>
        </row>
        <row r="10169">
          <cell r="A10169" t="str">
            <v/>
          </cell>
        </row>
        <row r="10170">
          <cell r="A10170" t="str">
            <v/>
          </cell>
        </row>
        <row r="10171">
          <cell r="A10171" t="str">
            <v/>
          </cell>
        </row>
        <row r="10172">
          <cell r="A10172" t="str">
            <v/>
          </cell>
        </row>
        <row r="10173">
          <cell r="A10173" t="str">
            <v/>
          </cell>
        </row>
        <row r="10174">
          <cell r="A10174" t="str">
            <v/>
          </cell>
        </row>
        <row r="10175">
          <cell r="A10175" t="str">
            <v/>
          </cell>
        </row>
        <row r="10176">
          <cell r="A10176" t="str">
            <v/>
          </cell>
        </row>
        <row r="10177">
          <cell r="A10177" t="str">
            <v/>
          </cell>
        </row>
        <row r="10178">
          <cell r="A10178" t="str">
            <v/>
          </cell>
        </row>
        <row r="10179">
          <cell r="A10179" t="str">
            <v/>
          </cell>
        </row>
        <row r="10180">
          <cell r="A10180" t="str">
            <v/>
          </cell>
        </row>
        <row r="10181">
          <cell r="A10181" t="str">
            <v/>
          </cell>
        </row>
        <row r="10182">
          <cell r="A10182" t="str">
            <v/>
          </cell>
        </row>
        <row r="10183">
          <cell r="A10183" t="str">
            <v/>
          </cell>
        </row>
        <row r="10184">
          <cell r="A10184" t="str">
            <v/>
          </cell>
        </row>
        <row r="10185">
          <cell r="A10185" t="str">
            <v/>
          </cell>
        </row>
        <row r="10186">
          <cell r="A10186" t="str">
            <v/>
          </cell>
        </row>
        <row r="10187">
          <cell r="A10187" t="str">
            <v/>
          </cell>
        </row>
        <row r="10188">
          <cell r="A10188" t="str">
            <v/>
          </cell>
        </row>
        <row r="10189">
          <cell r="A10189" t="str">
            <v/>
          </cell>
        </row>
        <row r="10190">
          <cell r="A10190" t="str">
            <v/>
          </cell>
        </row>
        <row r="10191">
          <cell r="A10191" t="str">
            <v/>
          </cell>
        </row>
        <row r="10192">
          <cell r="A10192" t="str">
            <v/>
          </cell>
        </row>
        <row r="10193">
          <cell r="A10193" t="str">
            <v/>
          </cell>
        </row>
        <row r="10194">
          <cell r="A10194" t="str">
            <v/>
          </cell>
        </row>
        <row r="10195">
          <cell r="A10195" t="str">
            <v/>
          </cell>
        </row>
        <row r="10196">
          <cell r="A10196" t="str">
            <v/>
          </cell>
        </row>
        <row r="10197">
          <cell r="A10197" t="str">
            <v/>
          </cell>
        </row>
        <row r="10198">
          <cell r="A10198" t="str">
            <v/>
          </cell>
        </row>
        <row r="10199">
          <cell r="A10199" t="str">
            <v/>
          </cell>
        </row>
        <row r="10200">
          <cell r="A10200" t="str">
            <v/>
          </cell>
        </row>
        <row r="10201">
          <cell r="A10201" t="str">
            <v/>
          </cell>
        </row>
        <row r="10202">
          <cell r="A10202" t="str">
            <v/>
          </cell>
        </row>
        <row r="10203">
          <cell r="A10203" t="str">
            <v/>
          </cell>
        </row>
        <row r="10204">
          <cell r="A10204" t="str">
            <v/>
          </cell>
        </row>
        <row r="10205">
          <cell r="A10205" t="str">
            <v/>
          </cell>
        </row>
        <row r="10206">
          <cell r="A10206" t="str">
            <v/>
          </cell>
        </row>
        <row r="10207">
          <cell r="A10207" t="str">
            <v/>
          </cell>
        </row>
        <row r="10208">
          <cell r="A10208" t="str">
            <v/>
          </cell>
        </row>
        <row r="10209">
          <cell r="A10209" t="str">
            <v/>
          </cell>
        </row>
        <row r="10210">
          <cell r="A10210" t="str">
            <v/>
          </cell>
        </row>
        <row r="10211">
          <cell r="A10211" t="str">
            <v/>
          </cell>
        </row>
        <row r="10212">
          <cell r="A10212" t="str">
            <v/>
          </cell>
        </row>
        <row r="10213">
          <cell r="A10213" t="str">
            <v/>
          </cell>
        </row>
        <row r="10214">
          <cell r="A10214" t="str">
            <v/>
          </cell>
        </row>
        <row r="10215">
          <cell r="A10215" t="str">
            <v/>
          </cell>
        </row>
        <row r="10216">
          <cell r="A10216" t="str">
            <v/>
          </cell>
        </row>
        <row r="10217">
          <cell r="A10217" t="str">
            <v/>
          </cell>
        </row>
        <row r="10218">
          <cell r="A10218" t="str">
            <v/>
          </cell>
        </row>
        <row r="10219">
          <cell r="A10219" t="str">
            <v/>
          </cell>
        </row>
        <row r="10220">
          <cell r="A10220" t="str">
            <v/>
          </cell>
        </row>
        <row r="10221">
          <cell r="A10221" t="str">
            <v/>
          </cell>
        </row>
        <row r="10222">
          <cell r="A10222" t="str">
            <v/>
          </cell>
        </row>
        <row r="10223">
          <cell r="A10223" t="str">
            <v/>
          </cell>
        </row>
        <row r="10224">
          <cell r="A10224" t="str">
            <v/>
          </cell>
        </row>
        <row r="10225">
          <cell r="A10225" t="str">
            <v/>
          </cell>
        </row>
        <row r="10226">
          <cell r="A10226" t="str">
            <v/>
          </cell>
        </row>
        <row r="10227">
          <cell r="A10227" t="str">
            <v/>
          </cell>
        </row>
        <row r="10228">
          <cell r="A10228" t="str">
            <v/>
          </cell>
        </row>
        <row r="10229">
          <cell r="A10229" t="str">
            <v/>
          </cell>
        </row>
        <row r="10230">
          <cell r="A10230" t="str">
            <v/>
          </cell>
        </row>
        <row r="10231">
          <cell r="A10231" t="str">
            <v/>
          </cell>
        </row>
        <row r="10232">
          <cell r="A10232" t="str">
            <v/>
          </cell>
        </row>
        <row r="10233">
          <cell r="A10233" t="str">
            <v/>
          </cell>
        </row>
        <row r="10234">
          <cell r="A10234" t="str">
            <v/>
          </cell>
        </row>
        <row r="10235">
          <cell r="A10235" t="str">
            <v/>
          </cell>
        </row>
        <row r="10236">
          <cell r="A10236" t="str">
            <v/>
          </cell>
        </row>
        <row r="10237">
          <cell r="A10237" t="str">
            <v/>
          </cell>
        </row>
        <row r="10238">
          <cell r="A10238" t="str">
            <v/>
          </cell>
        </row>
        <row r="10239">
          <cell r="A10239" t="str">
            <v/>
          </cell>
        </row>
        <row r="10240">
          <cell r="A10240" t="str">
            <v/>
          </cell>
        </row>
        <row r="10241">
          <cell r="A10241" t="str">
            <v/>
          </cell>
        </row>
        <row r="10242">
          <cell r="A10242" t="str">
            <v/>
          </cell>
        </row>
        <row r="10243">
          <cell r="A10243" t="str">
            <v/>
          </cell>
        </row>
        <row r="10244">
          <cell r="A10244" t="str">
            <v/>
          </cell>
        </row>
        <row r="10245">
          <cell r="A10245" t="str">
            <v/>
          </cell>
        </row>
        <row r="10246">
          <cell r="A10246" t="str">
            <v/>
          </cell>
        </row>
        <row r="10247">
          <cell r="A10247" t="str">
            <v/>
          </cell>
        </row>
        <row r="10248">
          <cell r="A10248" t="str">
            <v/>
          </cell>
        </row>
        <row r="10249">
          <cell r="A10249" t="str">
            <v/>
          </cell>
        </row>
        <row r="10250">
          <cell r="A10250" t="str">
            <v/>
          </cell>
        </row>
        <row r="10251">
          <cell r="A10251" t="str">
            <v/>
          </cell>
        </row>
        <row r="10252">
          <cell r="A10252" t="str">
            <v/>
          </cell>
        </row>
        <row r="10253">
          <cell r="A10253" t="str">
            <v/>
          </cell>
        </row>
        <row r="10254">
          <cell r="A10254" t="str">
            <v/>
          </cell>
        </row>
        <row r="10255">
          <cell r="A10255" t="str">
            <v/>
          </cell>
        </row>
        <row r="10256">
          <cell r="A10256" t="str">
            <v/>
          </cell>
        </row>
        <row r="10257">
          <cell r="A10257" t="str">
            <v/>
          </cell>
        </row>
        <row r="10258">
          <cell r="A10258" t="str">
            <v/>
          </cell>
        </row>
        <row r="10259">
          <cell r="A10259" t="str">
            <v/>
          </cell>
        </row>
        <row r="10260">
          <cell r="A10260" t="str">
            <v/>
          </cell>
        </row>
        <row r="10261">
          <cell r="A10261" t="str">
            <v/>
          </cell>
        </row>
        <row r="10262">
          <cell r="A10262" t="str">
            <v/>
          </cell>
        </row>
        <row r="10263">
          <cell r="A10263" t="str">
            <v/>
          </cell>
        </row>
        <row r="10264">
          <cell r="A10264" t="str">
            <v/>
          </cell>
        </row>
        <row r="10265">
          <cell r="A10265" t="str">
            <v/>
          </cell>
        </row>
        <row r="10266">
          <cell r="A10266" t="str">
            <v/>
          </cell>
        </row>
        <row r="10267">
          <cell r="A10267" t="str">
            <v/>
          </cell>
        </row>
        <row r="10268">
          <cell r="A10268" t="str">
            <v/>
          </cell>
        </row>
        <row r="10269">
          <cell r="A10269" t="str">
            <v/>
          </cell>
        </row>
        <row r="10270">
          <cell r="A10270" t="str">
            <v/>
          </cell>
        </row>
        <row r="10271">
          <cell r="A10271" t="str">
            <v/>
          </cell>
        </row>
        <row r="10272">
          <cell r="A10272" t="str">
            <v/>
          </cell>
        </row>
        <row r="10273">
          <cell r="A10273" t="str">
            <v/>
          </cell>
        </row>
        <row r="10274">
          <cell r="A10274" t="str">
            <v/>
          </cell>
        </row>
        <row r="10275">
          <cell r="A10275" t="str">
            <v/>
          </cell>
        </row>
        <row r="10276">
          <cell r="A10276" t="str">
            <v/>
          </cell>
        </row>
        <row r="10277">
          <cell r="A10277" t="str">
            <v/>
          </cell>
        </row>
        <row r="10278">
          <cell r="A10278" t="str">
            <v/>
          </cell>
        </row>
        <row r="10279">
          <cell r="A10279" t="str">
            <v/>
          </cell>
        </row>
        <row r="10280">
          <cell r="A10280" t="str">
            <v/>
          </cell>
        </row>
        <row r="10281">
          <cell r="A10281" t="str">
            <v/>
          </cell>
        </row>
        <row r="10282">
          <cell r="A10282" t="str">
            <v/>
          </cell>
        </row>
        <row r="10283">
          <cell r="A10283" t="str">
            <v/>
          </cell>
        </row>
        <row r="10284">
          <cell r="A10284" t="str">
            <v/>
          </cell>
        </row>
        <row r="10285">
          <cell r="A10285" t="str">
            <v/>
          </cell>
        </row>
        <row r="10286">
          <cell r="A10286" t="str">
            <v/>
          </cell>
        </row>
        <row r="10287">
          <cell r="A10287" t="str">
            <v/>
          </cell>
        </row>
        <row r="10288">
          <cell r="A10288" t="str">
            <v/>
          </cell>
        </row>
        <row r="10289">
          <cell r="A10289" t="str">
            <v/>
          </cell>
        </row>
        <row r="10290">
          <cell r="A10290" t="str">
            <v/>
          </cell>
        </row>
        <row r="10291">
          <cell r="A10291" t="str">
            <v/>
          </cell>
        </row>
        <row r="10292">
          <cell r="A10292" t="str">
            <v/>
          </cell>
        </row>
        <row r="10293">
          <cell r="A10293" t="str">
            <v/>
          </cell>
        </row>
        <row r="10294">
          <cell r="A10294" t="str">
            <v/>
          </cell>
        </row>
        <row r="10295">
          <cell r="A10295" t="str">
            <v/>
          </cell>
        </row>
        <row r="10296">
          <cell r="A10296" t="str">
            <v/>
          </cell>
        </row>
        <row r="10297">
          <cell r="A10297" t="str">
            <v/>
          </cell>
        </row>
        <row r="10298">
          <cell r="A10298" t="str">
            <v/>
          </cell>
        </row>
        <row r="10299">
          <cell r="A10299" t="str">
            <v/>
          </cell>
        </row>
        <row r="10300">
          <cell r="A10300" t="str">
            <v/>
          </cell>
        </row>
        <row r="10301">
          <cell r="A10301" t="str">
            <v/>
          </cell>
        </row>
        <row r="10302">
          <cell r="A10302" t="str">
            <v/>
          </cell>
        </row>
        <row r="10303">
          <cell r="A10303" t="str">
            <v/>
          </cell>
        </row>
        <row r="10304">
          <cell r="A10304" t="str">
            <v/>
          </cell>
        </row>
        <row r="10305">
          <cell r="A10305" t="str">
            <v/>
          </cell>
        </row>
        <row r="10306">
          <cell r="A10306" t="str">
            <v/>
          </cell>
        </row>
        <row r="10307">
          <cell r="A10307" t="str">
            <v/>
          </cell>
        </row>
        <row r="10308">
          <cell r="A10308" t="str">
            <v/>
          </cell>
        </row>
        <row r="10309">
          <cell r="A10309" t="str">
            <v/>
          </cell>
        </row>
        <row r="10310">
          <cell r="A10310" t="str">
            <v/>
          </cell>
        </row>
        <row r="10311">
          <cell r="A10311" t="str">
            <v/>
          </cell>
        </row>
        <row r="10312">
          <cell r="A10312" t="str">
            <v/>
          </cell>
        </row>
        <row r="10313">
          <cell r="A10313" t="str">
            <v/>
          </cell>
        </row>
        <row r="10314">
          <cell r="A10314" t="str">
            <v/>
          </cell>
        </row>
        <row r="10315">
          <cell r="A10315" t="str">
            <v/>
          </cell>
        </row>
        <row r="10316">
          <cell r="A10316" t="str">
            <v/>
          </cell>
        </row>
        <row r="10317">
          <cell r="A10317" t="str">
            <v/>
          </cell>
        </row>
        <row r="10318">
          <cell r="A10318" t="str">
            <v/>
          </cell>
        </row>
        <row r="10319">
          <cell r="A10319" t="str">
            <v/>
          </cell>
        </row>
        <row r="10320">
          <cell r="A10320" t="str">
            <v/>
          </cell>
        </row>
        <row r="10321">
          <cell r="A10321" t="str">
            <v/>
          </cell>
        </row>
        <row r="10322">
          <cell r="A10322" t="str">
            <v/>
          </cell>
        </row>
        <row r="10323">
          <cell r="A10323" t="str">
            <v/>
          </cell>
        </row>
        <row r="10324">
          <cell r="A10324" t="str">
            <v/>
          </cell>
        </row>
        <row r="10325">
          <cell r="A10325" t="str">
            <v/>
          </cell>
        </row>
        <row r="10326">
          <cell r="A10326" t="str">
            <v/>
          </cell>
        </row>
        <row r="10327">
          <cell r="A10327" t="str">
            <v/>
          </cell>
        </row>
        <row r="10328">
          <cell r="A10328" t="str">
            <v/>
          </cell>
        </row>
        <row r="10329">
          <cell r="A10329" t="str">
            <v/>
          </cell>
        </row>
        <row r="10330">
          <cell r="A10330" t="str">
            <v/>
          </cell>
        </row>
        <row r="10331">
          <cell r="A10331" t="str">
            <v/>
          </cell>
        </row>
        <row r="10332">
          <cell r="A10332" t="str">
            <v/>
          </cell>
        </row>
        <row r="10333">
          <cell r="A10333" t="str">
            <v/>
          </cell>
        </row>
        <row r="10334">
          <cell r="A10334" t="str">
            <v/>
          </cell>
        </row>
        <row r="10335">
          <cell r="A10335" t="str">
            <v/>
          </cell>
        </row>
        <row r="10336">
          <cell r="A10336" t="str">
            <v/>
          </cell>
        </row>
        <row r="10337">
          <cell r="A10337" t="str">
            <v/>
          </cell>
        </row>
        <row r="10338">
          <cell r="A10338" t="str">
            <v/>
          </cell>
        </row>
        <row r="10339">
          <cell r="A10339" t="str">
            <v/>
          </cell>
        </row>
        <row r="10340">
          <cell r="A10340" t="str">
            <v/>
          </cell>
        </row>
        <row r="10341">
          <cell r="A10341" t="str">
            <v/>
          </cell>
        </row>
        <row r="10342">
          <cell r="A10342" t="str">
            <v/>
          </cell>
        </row>
        <row r="10343">
          <cell r="A10343" t="str">
            <v/>
          </cell>
        </row>
        <row r="10344">
          <cell r="A10344" t="str">
            <v/>
          </cell>
        </row>
        <row r="10345">
          <cell r="A10345" t="str">
            <v/>
          </cell>
        </row>
        <row r="10346">
          <cell r="A10346" t="str">
            <v/>
          </cell>
        </row>
        <row r="10347">
          <cell r="A10347" t="str">
            <v/>
          </cell>
        </row>
        <row r="10348">
          <cell r="A10348" t="str">
            <v/>
          </cell>
        </row>
        <row r="10349">
          <cell r="A10349" t="str">
            <v/>
          </cell>
        </row>
        <row r="10350">
          <cell r="A10350" t="str">
            <v/>
          </cell>
        </row>
        <row r="10351">
          <cell r="A10351" t="str">
            <v/>
          </cell>
        </row>
        <row r="10352">
          <cell r="A10352" t="str">
            <v/>
          </cell>
        </row>
        <row r="10353">
          <cell r="A10353" t="str">
            <v/>
          </cell>
        </row>
        <row r="10354">
          <cell r="A10354" t="str">
            <v/>
          </cell>
        </row>
        <row r="10355">
          <cell r="A10355" t="str">
            <v/>
          </cell>
        </row>
        <row r="10356">
          <cell r="A10356" t="str">
            <v/>
          </cell>
        </row>
        <row r="10357">
          <cell r="A10357" t="str">
            <v/>
          </cell>
        </row>
        <row r="10358">
          <cell r="A10358" t="str">
            <v/>
          </cell>
        </row>
        <row r="10359">
          <cell r="A10359" t="str">
            <v/>
          </cell>
        </row>
        <row r="10360">
          <cell r="A10360" t="str">
            <v/>
          </cell>
        </row>
        <row r="10361">
          <cell r="A10361" t="str">
            <v/>
          </cell>
        </row>
        <row r="10362">
          <cell r="A10362" t="str">
            <v/>
          </cell>
        </row>
        <row r="10363">
          <cell r="A10363" t="str">
            <v/>
          </cell>
        </row>
        <row r="10364">
          <cell r="A10364" t="str">
            <v/>
          </cell>
        </row>
        <row r="10365">
          <cell r="A10365" t="str">
            <v/>
          </cell>
        </row>
        <row r="10366">
          <cell r="A10366" t="str">
            <v/>
          </cell>
        </row>
        <row r="10367">
          <cell r="A10367" t="str">
            <v/>
          </cell>
        </row>
        <row r="10368">
          <cell r="A10368" t="str">
            <v/>
          </cell>
        </row>
        <row r="10369">
          <cell r="A10369" t="str">
            <v/>
          </cell>
        </row>
        <row r="10370">
          <cell r="A10370" t="str">
            <v/>
          </cell>
        </row>
        <row r="10371">
          <cell r="A10371" t="str">
            <v/>
          </cell>
        </row>
        <row r="10372">
          <cell r="A10372" t="str">
            <v/>
          </cell>
        </row>
        <row r="10373">
          <cell r="A10373" t="str">
            <v/>
          </cell>
        </row>
        <row r="10374">
          <cell r="A10374" t="str">
            <v/>
          </cell>
        </row>
        <row r="10375">
          <cell r="A10375" t="str">
            <v/>
          </cell>
        </row>
        <row r="10376">
          <cell r="A10376" t="str">
            <v/>
          </cell>
        </row>
        <row r="10377">
          <cell r="A10377" t="str">
            <v/>
          </cell>
        </row>
        <row r="10378">
          <cell r="A10378" t="str">
            <v/>
          </cell>
        </row>
        <row r="10379">
          <cell r="A10379" t="str">
            <v/>
          </cell>
        </row>
        <row r="10380">
          <cell r="A10380" t="str">
            <v/>
          </cell>
        </row>
        <row r="10381">
          <cell r="A10381" t="str">
            <v/>
          </cell>
        </row>
        <row r="10382">
          <cell r="A10382" t="str">
            <v/>
          </cell>
        </row>
        <row r="10383">
          <cell r="A10383" t="str">
            <v/>
          </cell>
        </row>
        <row r="10384">
          <cell r="A10384" t="str">
            <v/>
          </cell>
        </row>
        <row r="10385">
          <cell r="A10385" t="str">
            <v/>
          </cell>
        </row>
        <row r="10386">
          <cell r="A10386" t="str">
            <v/>
          </cell>
        </row>
        <row r="10387">
          <cell r="A10387" t="str">
            <v/>
          </cell>
        </row>
        <row r="10388">
          <cell r="A10388" t="str">
            <v/>
          </cell>
        </row>
        <row r="10389">
          <cell r="A10389" t="str">
            <v/>
          </cell>
        </row>
        <row r="10390">
          <cell r="A10390" t="str">
            <v/>
          </cell>
        </row>
        <row r="10391">
          <cell r="A10391" t="str">
            <v/>
          </cell>
        </row>
        <row r="10392">
          <cell r="A10392" t="str">
            <v/>
          </cell>
        </row>
        <row r="10393">
          <cell r="A10393" t="str">
            <v/>
          </cell>
        </row>
        <row r="10394">
          <cell r="A10394" t="str">
            <v/>
          </cell>
        </row>
        <row r="10395">
          <cell r="A10395" t="str">
            <v/>
          </cell>
        </row>
        <row r="10396">
          <cell r="A10396" t="str">
            <v/>
          </cell>
        </row>
        <row r="10397">
          <cell r="A10397" t="str">
            <v/>
          </cell>
        </row>
        <row r="10398">
          <cell r="A10398" t="str">
            <v/>
          </cell>
        </row>
        <row r="10399">
          <cell r="A10399" t="str">
            <v/>
          </cell>
        </row>
        <row r="10400">
          <cell r="A10400" t="str">
            <v/>
          </cell>
        </row>
        <row r="10401">
          <cell r="A10401" t="str">
            <v/>
          </cell>
        </row>
        <row r="10402">
          <cell r="A10402" t="str">
            <v/>
          </cell>
        </row>
        <row r="10403">
          <cell r="A10403" t="str">
            <v/>
          </cell>
        </row>
        <row r="10404">
          <cell r="A10404" t="str">
            <v/>
          </cell>
        </row>
        <row r="10405">
          <cell r="A10405" t="str">
            <v/>
          </cell>
        </row>
        <row r="10406">
          <cell r="A10406" t="str">
            <v/>
          </cell>
        </row>
        <row r="10407">
          <cell r="A10407" t="str">
            <v/>
          </cell>
        </row>
        <row r="10408">
          <cell r="A10408" t="str">
            <v/>
          </cell>
        </row>
        <row r="10409">
          <cell r="A10409" t="str">
            <v/>
          </cell>
        </row>
        <row r="10410">
          <cell r="A10410" t="str">
            <v/>
          </cell>
        </row>
        <row r="10411">
          <cell r="A10411" t="str">
            <v/>
          </cell>
        </row>
        <row r="10412">
          <cell r="A10412" t="str">
            <v/>
          </cell>
        </row>
        <row r="10413">
          <cell r="A10413" t="str">
            <v/>
          </cell>
        </row>
        <row r="10414">
          <cell r="A10414" t="str">
            <v/>
          </cell>
        </row>
        <row r="10415">
          <cell r="A10415" t="str">
            <v/>
          </cell>
        </row>
        <row r="10416">
          <cell r="A10416" t="str">
            <v/>
          </cell>
        </row>
        <row r="10417">
          <cell r="A10417" t="str">
            <v/>
          </cell>
        </row>
        <row r="10418">
          <cell r="A10418" t="str">
            <v/>
          </cell>
        </row>
        <row r="10419">
          <cell r="A10419" t="str">
            <v/>
          </cell>
        </row>
        <row r="10420">
          <cell r="A10420" t="str">
            <v/>
          </cell>
        </row>
        <row r="10421">
          <cell r="A10421" t="str">
            <v/>
          </cell>
        </row>
        <row r="10422">
          <cell r="A10422" t="str">
            <v/>
          </cell>
        </row>
        <row r="10423">
          <cell r="A10423" t="str">
            <v/>
          </cell>
        </row>
        <row r="10424">
          <cell r="A10424" t="str">
            <v/>
          </cell>
        </row>
        <row r="10425">
          <cell r="A10425" t="str">
            <v/>
          </cell>
        </row>
        <row r="10426">
          <cell r="A10426" t="str">
            <v/>
          </cell>
        </row>
        <row r="10427">
          <cell r="A10427" t="str">
            <v/>
          </cell>
        </row>
        <row r="10428">
          <cell r="A10428" t="str">
            <v/>
          </cell>
        </row>
        <row r="10429">
          <cell r="A10429" t="str">
            <v/>
          </cell>
        </row>
        <row r="10430">
          <cell r="A10430" t="str">
            <v/>
          </cell>
        </row>
        <row r="10431">
          <cell r="A10431" t="str">
            <v/>
          </cell>
        </row>
        <row r="10432">
          <cell r="A10432" t="str">
            <v/>
          </cell>
        </row>
        <row r="10433">
          <cell r="A10433" t="str">
            <v/>
          </cell>
        </row>
        <row r="10434">
          <cell r="A10434" t="str">
            <v/>
          </cell>
        </row>
        <row r="10435">
          <cell r="A10435" t="str">
            <v/>
          </cell>
        </row>
        <row r="10436">
          <cell r="A10436" t="str">
            <v/>
          </cell>
        </row>
        <row r="10437">
          <cell r="A10437" t="str">
            <v/>
          </cell>
        </row>
        <row r="10438">
          <cell r="A10438" t="str">
            <v/>
          </cell>
        </row>
        <row r="10439">
          <cell r="A10439" t="str">
            <v/>
          </cell>
        </row>
        <row r="10440">
          <cell r="A10440" t="str">
            <v/>
          </cell>
        </row>
        <row r="10441">
          <cell r="A10441" t="str">
            <v/>
          </cell>
        </row>
        <row r="10442">
          <cell r="A10442" t="str">
            <v/>
          </cell>
        </row>
        <row r="10443">
          <cell r="A10443" t="str">
            <v/>
          </cell>
        </row>
        <row r="10444">
          <cell r="A10444" t="str">
            <v/>
          </cell>
        </row>
        <row r="10445">
          <cell r="A10445" t="str">
            <v/>
          </cell>
        </row>
        <row r="10446">
          <cell r="A10446" t="str">
            <v/>
          </cell>
        </row>
        <row r="10447">
          <cell r="A10447" t="str">
            <v/>
          </cell>
        </row>
        <row r="10448">
          <cell r="A10448" t="str">
            <v/>
          </cell>
        </row>
        <row r="10449">
          <cell r="A10449" t="str">
            <v/>
          </cell>
        </row>
        <row r="10450">
          <cell r="A10450" t="str">
            <v/>
          </cell>
        </row>
        <row r="10451">
          <cell r="A10451" t="str">
            <v/>
          </cell>
        </row>
        <row r="10452">
          <cell r="A10452" t="str">
            <v/>
          </cell>
        </row>
        <row r="10453">
          <cell r="A10453" t="str">
            <v/>
          </cell>
        </row>
        <row r="10454">
          <cell r="A10454" t="str">
            <v/>
          </cell>
        </row>
        <row r="10455">
          <cell r="A10455" t="str">
            <v/>
          </cell>
        </row>
        <row r="10456">
          <cell r="A10456" t="str">
            <v/>
          </cell>
        </row>
        <row r="10457">
          <cell r="A10457" t="str">
            <v/>
          </cell>
        </row>
        <row r="10458">
          <cell r="A10458" t="str">
            <v/>
          </cell>
        </row>
        <row r="10459">
          <cell r="A10459" t="str">
            <v/>
          </cell>
        </row>
        <row r="10460">
          <cell r="A10460" t="str">
            <v/>
          </cell>
        </row>
        <row r="10461">
          <cell r="A10461" t="str">
            <v/>
          </cell>
        </row>
        <row r="10462">
          <cell r="A10462" t="str">
            <v/>
          </cell>
        </row>
        <row r="10463">
          <cell r="A10463" t="str">
            <v/>
          </cell>
        </row>
        <row r="10464">
          <cell r="A10464" t="str">
            <v/>
          </cell>
        </row>
        <row r="10465">
          <cell r="A10465" t="str">
            <v/>
          </cell>
        </row>
        <row r="10466">
          <cell r="A10466" t="str">
            <v/>
          </cell>
        </row>
        <row r="10467">
          <cell r="A10467" t="str">
            <v/>
          </cell>
        </row>
        <row r="10468">
          <cell r="A10468" t="str">
            <v/>
          </cell>
        </row>
        <row r="10469">
          <cell r="A10469" t="str">
            <v/>
          </cell>
        </row>
        <row r="10470">
          <cell r="A10470" t="str">
            <v/>
          </cell>
        </row>
        <row r="10471">
          <cell r="A10471" t="str">
            <v/>
          </cell>
        </row>
        <row r="10472">
          <cell r="A10472" t="str">
            <v/>
          </cell>
        </row>
        <row r="10473">
          <cell r="A10473" t="str">
            <v/>
          </cell>
        </row>
        <row r="10474">
          <cell r="A10474" t="str">
            <v/>
          </cell>
        </row>
        <row r="10475">
          <cell r="A10475" t="str">
            <v/>
          </cell>
        </row>
        <row r="10476">
          <cell r="A10476" t="str">
            <v/>
          </cell>
        </row>
        <row r="10477">
          <cell r="A10477" t="str">
            <v/>
          </cell>
        </row>
        <row r="10478">
          <cell r="A10478" t="str">
            <v/>
          </cell>
        </row>
        <row r="10479">
          <cell r="A10479" t="str">
            <v/>
          </cell>
        </row>
        <row r="10480">
          <cell r="A10480" t="str">
            <v/>
          </cell>
        </row>
        <row r="10481">
          <cell r="A10481" t="str">
            <v/>
          </cell>
        </row>
        <row r="10482">
          <cell r="A10482" t="str">
            <v/>
          </cell>
        </row>
        <row r="10483">
          <cell r="A10483" t="str">
            <v/>
          </cell>
        </row>
        <row r="10484">
          <cell r="A10484" t="str">
            <v/>
          </cell>
        </row>
        <row r="10485">
          <cell r="A10485" t="str">
            <v/>
          </cell>
        </row>
        <row r="10486">
          <cell r="A10486" t="str">
            <v/>
          </cell>
        </row>
        <row r="10487">
          <cell r="A10487" t="str">
            <v/>
          </cell>
        </row>
        <row r="10488">
          <cell r="A10488" t="str">
            <v/>
          </cell>
        </row>
        <row r="10489">
          <cell r="A10489" t="str">
            <v/>
          </cell>
        </row>
        <row r="10490">
          <cell r="A10490" t="str">
            <v/>
          </cell>
        </row>
        <row r="10491">
          <cell r="A10491" t="str">
            <v/>
          </cell>
        </row>
        <row r="10492">
          <cell r="A10492" t="str">
            <v/>
          </cell>
        </row>
        <row r="10493">
          <cell r="A10493" t="str">
            <v/>
          </cell>
        </row>
        <row r="10494">
          <cell r="A10494" t="str">
            <v/>
          </cell>
        </row>
        <row r="10495">
          <cell r="A10495" t="str">
            <v/>
          </cell>
        </row>
        <row r="10496">
          <cell r="A10496" t="str">
            <v/>
          </cell>
        </row>
        <row r="10497">
          <cell r="A10497" t="str">
            <v/>
          </cell>
        </row>
        <row r="10498">
          <cell r="A10498" t="str">
            <v/>
          </cell>
        </row>
        <row r="10499">
          <cell r="A10499" t="str">
            <v/>
          </cell>
        </row>
        <row r="10500">
          <cell r="A10500" t="str">
            <v/>
          </cell>
        </row>
        <row r="10501">
          <cell r="A10501" t="str">
            <v/>
          </cell>
        </row>
        <row r="10502">
          <cell r="A10502" t="str">
            <v/>
          </cell>
        </row>
        <row r="10503">
          <cell r="A10503" t="str">
            <v/>
          </cell>
        </row>
        <row r="10504">
          <cell r="A10504" t="str">
            <v/>
          </cell>
        </row>
        <row r="10505">
          <cell r="A10505" t="str">
            <v/>
          </cell>
        </row>
        <row r="10506">
          <cell r="A10506" t="str">
            <v/>
          </cell>
        </row>
        <row r="10507">
          <cell r="A10507" t="str">
            <v/>
          </cell>
        </row>
        <row r="10508">
          <cell r="A10508" t="str">
            <v/>
          </cell>
        </row>
        <row r="10509">
          <cell r="A10509" t="str">
            <v/>
          </cell>
        </row>
        <row r="10510">
          <cell r="A10510" t="str">
            <v/>
          </cell>
        </row>
        <row r="10511">
          <cell r="A10511" t="str">
            <v/>
          </cell>
        </row>
        <row r="10512">
          <cell r="A10512" t="str">
            <v/>
          </cell>
        </row>
        <row r="10513">
          <cell r="A10513" t="str">
            <v/>
          </cell>
        </row>
        <row r="10514">
          <cell r="A10514" t="str">
            <v/>
          </cell>
        </row>
        <row r="10515">
          <cell r="A10515" t="str">
            <v/>
          </cell>
        </row>
        <row r="10516">
          <cell r="A10516" t="str">
            <v/>
          </cell>
        </row>
        <row r="10517">
          <cell r="A10517" t="str">
            <v/>
          </cell>
        </row>
        <row r="10518">
          <cell r="A10518" t="str">
            <v/>
          </cell>
        </row>
        <row r="10519">
          <cell r="A10519" t="str">
            <v/>
          </cell>
        </row>
        <row r="10520">
          <cell r="A10520" t="str">
            <v/>
          </cell>
        </row>
        <row r="10521">
          <cell r="A10521" t="str">
            <v/>
          </cell>
        </row>
        <row r="10522">
          <cell r="A10522" t="str">
            <v/>
          </cell>
        </row>
        <row r="10523">
          <cell r="A10523" t="str">
            <v/>
          </cell>
        </row>
        <row r="10524">
          <cell r="A10524" t="str">
            <v/>
          </cell>
        </row>
        <row r="10525">
          <cell r="A10525" t="str">
            <v/>
          </cell>
        </row>
        <row r="10526">
          <cell r="A10526" t="str">
            <v/>
          </cell>
        </row>
        <row r="10527">
          <cell r="A10527" t="str">
            <v/>
          </cell>
        </row>
        <row r="10528">
          <cell r="A10528" t="str">
            <v/>
          </cell>
        </row>
        <row r="10529">
          <cell r="A10529" t="str">
            <v/>
          </cell>
        </row>
        <row r="10530">
          <cell r="A10530" t="str">
            <v/>
          </cell>
        </row>
        <row r="10531">
          <cell r="A10531" t="str">
            <v/>
          </cell>
        </row>
        <row r="10532">
          <cell r="A10532" t="str">
            <v/>
          </cell>
        </row>
        <row r="10533">
          <cell r="A10533" t="str">
            <v/>
          </cell>
        </row>
        <row r="10534">
          <cell r="A10534" t="str">
            <v/>
          </cell>
        </row>
        <row r="10535">
          <cell r="A10535" t="str">
            <v/>
          </cell>
        </row>
        <row r="10536">
          <cell r="A10536" t="str">
            <v/>
          </cell>
        </row>
        <row r="10537">
          <cell r="A10537" t="str">
            <v/>
          </cell>
        </row>
        <row r="10538">
          <cell r="A10538" t="str">
            <v/>
          </cell>
        </row>
        <row r="10539">
          <cell r="A10539" t="str">
            <v/>
          </cell>
        </row>
        <row r="10540">
          <cell r="A10540" t="str">
            <v/>
          </cell>
        </row>
        <row r="10541">
          <cell r="A10541" t="str">
            <v/>
          </cell>
        </row>
        <row r="10542">
          <cell r="A10542" t="str">
            <v/>
          </cell>
        </row>
        <row r="10543">
          <cell r="A10543" t="str">
            <v/>
          </cell>
        </row>
        <row r="10544">
          <cell r="A10544" t="str">
            <v/>
          </cell>
        </row>
        <row r="10545">
          <cell r="A10545" t="str">
            <v/>
          </cell>
        </row>
        <row r="10546">
          <cell r="A10546" t="str">
            <v/>
          </cell>
        </row>
        <row r="10547">
          <cell r="A10547" t="str">
            <v/>
          </cell>
        </row>
        <row r="10548">
          <cell r="A10548" t="str">
            <v/>
          </cell>
        </row>
        <row r="10549">
          <cell r="A10549" t="str">
            <v/>
          </cell>
        </row>
        <row r="10550">
          <cell r="A10550" t="str">
            <v/>
          </cell>
        </row>
        <row r="10551">
          <cell r="A10551" t="str">
            <v/>
          </cell>
        </row>
        <row r="10552">
          <cell r="A10552" t="str">
            <v/>
          </cell>
        </row>
        <row r="10553">
          <cell r="A10553" t="str">
            <v/>
          </cell>
        </row>
        <row r="10554">
          <cell r="A10554" t="str">
            <v/>
          </cell>
        </row>
        <row r="10555">
          <cell r="A10555" t="str">
            <v/>
          </cell>
        </row>
        <row r="10556">
          <cell r="A10556" t="str">
            <v/>
          </cell>
        </row>
        <row r="10557">
          <cell r="A10557" t="str">
            <v/>
          </cell>
        </row>
        <row r="10558">
          <cell r="A10558" t="str">
            <v/>
          </cell>
        </row>
        <row r="10559">
          <cell r="A10559" t="str">
            <v/>
          </cell>
        </row>
        <row r="10560">
          <cell r="A10560" t="str">
            <v/>
          </cell>
        </row>
        <row r="10561">
          <cell r="A10561" t="str">
            <v/>
          </cell>
        </row>
        <row r="10562">
          <cell r="A10562" t="str">
            <v/>
          </cell>
        </row>
        <row r="10563">
          <cell r="A10563" t="str">
            <v/>
          </cell>
        </row>
        <row r="10564">
          <cell r="A10564" t="str">
            <v/>
          </cell>
        </row>
        <row r="10565">
          <cell r="A10565" t="str">
            <v/>
          </cell>
        </row>
        <row r="10566">
          <cell r="A10566" t="str">
            <v/>
          </cell>
        </row>
        <row r="10567">
          <cell r="A10567" t="str">
            <v/>
          </cell>
        </row>
        <row r="10568">
          <cell r="A10568" t="str">
            <v/>
          </cell>
        </row>
        <row r="10569">
          <cell r="A10569" t="str">
            <v/>
          </cell>
        </row>
        <row r="10570">
          <cell r="A10570" t="str">
            <v/>
          </cell>
        </row>
        <row r="10571">
          <cell r="A10571" t="str">
            <v/>
          </cell>
        </row>
        <row r="10572">
          <cell r="A10572" t="str">
            <v/>
          </cell>
        </row>
        <row r="10573">
          <cell r="A10573" t="str">
            <v/>
          </cell>
        </row>
        <row r="10574">
          <cell r="A10574" t="str">
            <v/>
          </cell>
        </row>
        <row r="10575">
          <cell r="A10575" t="str">
            <v/>
          </cell>
        </row>
        <row r="10576">
          <cell r="A10576" t="str">
            <v/>
          </cell>
        </row>
        <row r="10577">
          <cell r="A10577" t="str">
            <v/>
          </cell>
        </row>
        <row r="10578">
          <cell r="A10578" t="str">
            <v/>
          </cell>
        </row>
        <row r="10579">
          <cell r="A10579" t="str">
            <v/>
          </cell>
        </row>
        <row r="10580">
          <cell r="A10580" t="str">
            <v/>
          </cell>
        </row>
        <row r="10581">
          <cell r="A10581" t="str">
            <v/>
          </cell>
        </row>
        <row r="10582">
          <cell r="A10582" t="str">
            <v/>
          </cell>
        </row>
        <row r="10583">
          <cell r="A10583" t="str">
            <v/>
          </cell>
        </row>
        <row r="10584">
          <cell r="A10584" t="str">
            <v/>
          </cell>
        </row>
        <row r="10585">
          <cell r="A10585" t="str">
            <v/>
          </cell>
        </row>
        <row r="10586">
          <cell r="A10586" t="str">
            <v/>
          </cell>
        </row>
        <row r="10587">
          <cell r="A10587" t="str">
            <v/>
          </cell>
        </row>
        <row r="10588">
          <cell r="A10588" t="str">
            <v/>
          </cell>
        </row>
        <row r="10589">
          <cell r="A10589" t="str">
            <v/>
          </cell>
        </row>
        <row r="10590">
          <cell r="A10590" t="str">
            <v/>
          </cell>
        </row>
        <row r="10591">
          <cell r="A10591" t="str">
            <v/>
          </cell>
        </row>
        <row r="10592">
          <cell r="A10592" t="str">
            <v/>
          </cell>
        </row>
        <row r="10593">
          <cell r="A10593" t="str">
            <v/>
          </cell>
        </row>
        <row r="10594">
          <cell r="A10594" t="str">
            <v/>
          </cell>
        </row>
        <row r="10595">
          <cell r="A10595" t="str">
            <v/>
          </cell>
        </row>
        <row r="10596">
          <cell r="A10596" t="str">
            <v/>
          </cell>
        </row>
        <row r="10597">
          <cell r="A10597" t="str">
            <v/>
          </cell>
        </row>
        <row r="10598">
          <cell r="A10598" t="str">
            <v/>
          </cell>
        </row>
        <row r="10599">
          <cell r="A10599" t="str">
            <v/>
          </cell>
        </row>
        <row r="10600">
          <cell r="A10600" t="str">
            <v/>
          </cell>
        </row>
        <row r="10601">
          <cell r="A10601" t="str">
            <v/>
          </cell>
        </row>
        <row r="10602">
          <cell r="A10602" t="str">
            <v/>
          </cell>
        </row>
        <row r="10603">
          <cell r="A10603" t="str">
            <v/>
          </cell>
        </row>
        <row r="10604">
          <cell r="A10604" t="str">
            <v/>
          </cell>
        </row>
        <row r="10605">
          <cell r="A10605" t="str">
            <v/>
          </cell>
        </row>
        <row r="10606">
          <cell r="A10606" t="str">
            <v/>
          </cell>
        </row>
        <row r="10607">
          <cell r="A10607" t="str">
            <v/>
          </cell>
        </row>
        <row r="10608">
          <cell r="A10608" t="str">
            <v/>
          </cell>
        </row>
        <row r="10609">
          <cell r="A10609" t="str">
            <v/>
          </cell>
        </row>
        <row r="10610">
          <cell r="A10610" t="str">
            <v/>
          </cell>
        </row>
        <row r="10611">
          <cell r="A10611" t="str">
            <v/>
          </cell>
        </row>
        <row r="10612">
          <cell r="A10612" t="str">
            <v/>
          </cell>
        </row>
        <row r="10613">
          <cell r="A10613" t="str">
            <v/>
          </cell>
        </row>
        <row r="10614">
          <cell r="A10614" t="str">
            <v/>
          </cell>
        </row>
        <row r="10615">
          <cell r="A10615" t="str">
            <v/>
          </cell>
        </row>
        <row r="10616">
          <cell r="A10616" t="str">
            <v/>
          </cell>
        </row>
        <row r="10617">
          <cell r="A10617" t="str">
            <v/>
          </cell>
        </row>
        <row r="10618">
          <cell r="A10618" t="str">
            <v/>
          </cell>
        </row>
        <row r="10619">
          <cell r="A10619" t="str">
            <v/>
          </cell>
        </row>
        <row r="10620">
          <cell r="A10620" t="str">
            <v/>
          </cell>
        </row>
        <row r="10621">
          <cell r="A10621" t="str">
            <v/>
          </cell>
        </row>
        <row r="10622">
          <cell r="A10622" t="str">
            <v/>
          </cell>
        </row>
        <row r="10623">
          <cell r="A10623" t="str">
            <v/>
          </cell>
        </row>
        <row r="10624">
          <cell r="A10624" t="str">
            <v/>
          </cell>
        </row>
        <row r="10625">
          <cell r="A10625" t="str">
            <v/>
          </cell>
        </row>
        <row r="10626">
          <cell r="A10626" t="str">
            <v/>
          </cell>
        </row>
        <row r="10627">
          <cell r="A10627" t="str">
            <v/>
          </cell>
        </row>
        <row r="10628">
          <cell r="A10628" t="str">
            <v/>
          </cell>
        </row>
        <row r="10629">
          <cell r="A10629" t="str">
            <v/>
          </cell>
        </row>
        <row r="10630">
          <cell r="A10630" t="str">
            <v/>
          </cell>
        </row>
        <row r="10631">
          <cell r="A10631" t="str">
            <v/>
          </cell>
        </row>
        <row r="10632">
          <cell r="A10632" t="str">
            <v/>
          </cell>
        </row>
        <row r="10633">
          <cell r="A10633" t="str">
            <v/>
          </cell>
        </row>
        <row r="10634">
          <cell r="A10634" t="str">
            <v/>
          </cell>
        </row>
        <row r="10635">
          <cell r="A10635" t="str">
            <v/>
          </cell>
        </row>
        <row r="10636">
          <cell r="A10636" t="str">
            <v/>
          </cell>
        </row>
        <row r="10637">
          <cell r="A10637" t="str">
            <v/>
          </cell>
        </row>
        <row r="10638">
          <cell r="A10638" t="str">
            <v/>
          </cell>
        </row>
        <row r="10639">
          <cell r="A10639" t="str">
            <v/>
          </cell>
        </row>
        <row r="10640">
          <cell r="A10640" t="str">
            <v/>
          </cell>
        </row>
        <row r="10641">
          <cell r="A10641" t="str">
            <v/>
          </cell>
        </row>
        <row r="10642">
          <cell r="A10642" t="str">
            <v/>
          </cell>
        </row>
        <row r="10643">
          <cell r="A10643" t="str">
            <v/>
          </cell>
        </row>
        <row r="10644">
          <cell r="A10644" t="str">
            <v/>
          </cell>
        </row>
        <row r="10645">
          <cell r="A10645" t="str">
            <v/>
          </cell>
        </row>
        <row r="10646">
          <cell r="A10646" t="str">
            <v/>
          </cell>
        </row>
        <row r="10647">
          <cell r="A10647" t="str">
            <v/>
          </cell>
        </row>
        <row r="10648">
          <cell r="A10648" t="str">
            <v/>
          </cell>
        </row>
        <row r="10649">
          <cell r="A10649" t="str">
            <v/>
          </cell>
        </row>
        <row r="10650">
          <cell r="A10650" t="str">
            <v/>
          </cell>
        </row>
        <row r="10651">
          <cell r="A10651" t="str">
            <v/>
          </cell>
        </row>
        <row r="10652">
          <cell r="A10652" t="str">
            <v/>
          </cell>
        </row>
        <row r="10653">
          <cell r="A10653" t="str">
            <v/>
          </cell>
        </row>
        <row r="10654">
          <cell r="A10654" t="str">
            <v/>
          </cell>
        </row>
        <row r="10655">
          <cell r="A10655" t="str">
            <v/>
          </cell>
        </row>
        <row r="10656">
          <cell r="A10656" t="str">
            <v/>
          </cell>
        </row>
        <row r="10657">
          <cell r="A10657" t="str">
            <v/>
          </cell>
        </row>
        <row r="10658">
          <cell r="A10658" t="str">
            <v/>
          </cell>
        </row>
        <row r="10659">
          <cell r="A10659" t="str">
            <v/>
          </cell>
        </row>
        <row r="10660">
          <cell r="A10660" t="str">
            <v/>
          </cell>
        </row>
        <row r="10661">
          <cell r="A10661" t="str">
            <v/>
          </cell>
        </row>
        <row r="10662">
          <cell r="A10662" t="str">
            <v/>
          </cell>
        </row>
        <row r="10663">
          <cell r="A10663" t="str">
            <v/>
          </cell>
        </row>
        <row r="10664">
          <cell r="A10664" t="str">
            <v/>
          </cell>
        </row>
        <row r="10665">
          <cell r="A10665" t="str">
            <v/>
          </cell>
        </row>
        <row r="10666">
          <cell r="A10666" t="str">
            <v/>
          </cell>
        </row>
        <row r="10667">
          <cell r="A10667" t="str">
            <v/>
          </cell>
        </row>
        <row r="10668">
          <cell r="A10668" t="str">
            <v/>
          </cell>
        </row>
        <row r="10669">
          <cell r="A10669" t="str">
            <v/>
          </cell>
        </row>
        <row r="10670">
          <cell r="A10670" t="str">
            <v/>
          </cell>
        </row>
        <row r="10671">
          <cell r="A10671" t="str">
            <v/>
          </cell>
        </row>
        <row r="10672">
          <cell r="A10672" t="str">
            <v/>
          </cell>
        </row>
        <row r="10673">
          <cell r="A10673" t="str">
            <v/>
          </cell>
        </row>
        <row r="10674">
          <cell r="A10674" t="str">
            <v/>
          </cell>
        </row>
        <row r="10675">
          <cell r="A10675" t="str">
            <v/>
          </cell>
        </row>
        <row r="10676">
          <cell r="A10676" t="str">
            <v/>
          </cell>
        </row>
        <row r="10677">
          <cell r="A10677" t="str">
            <v/>
          </cell>
        </row>
        <row r="10678">
          <cell r="A10678" t="str">
            <v/>
          </cell>
        </row>
        <row r="10679">
          <cell r="A10679" t="str">
            <v/>
          </cell>
        </row>
        <row r="10680">
          <cell r="A10680" t="str">
            <v/>
          </cell>
        </row>
        <row r="10681">
          <cell r="A10681" t="str">
            <v/>
          </cell>
        </row>
        <row r="10682">
          <cell r="A10682" t="str">
            <v/>
          </cell>
        </row>
        <row r="10683">
          <cell r="A10683" t="str">
            <v/>
          </cell>
        </row>
        <row r="10684">
          <cell r="A10684" t="str">
            <v/>
          </cell>
        </row>
        <row r="10685">
          <cell r="A10685" t="str">
            <v/>
          </cell>
        </row>
        <row r="10686">
          <cell r="A10686" t="str">
            <v/>
          </cell>
        </row>
        <row r="10687">
          <cell r="A10687" t="str">
            <v/>
          </cell>
        </row>
        <row r="10688">
          <cell r="A10688" t="str">
            <v/>
          </cell>
        </row>
        <row r="10689">
          <cell r="A10689" t="str">
            <v/>
          </cell>
        </row>
        <row r="10690">
          <cell r="A10690" t="str">
            <v/>
          </cell>
        </row>
        <row r="10691">
          <cell r="A10691" t="str">
            <v/>
          </cell>
        </row>
        <row r="10692">
          <cell r="A10692" t="str">
            <v/>
          </cell>
        </row>
        <row r="10693">
          <cell r="A10693" t="str">
            <v/>
          </cell>
        </row>
        <row r="10694">
          <cell r="A10694" t="str">
            <v/>
          </cell>
        </row>
        <row r="10695">
          <cell r="A10695" t="str">
            <v/>
          </cell>
        </row>
        <row r="10696">
          <cell r="A10696" t="str">
            <v/>
          </cell>
        </row>
        <row r="10697">
          <cell r="A10697" t="str">
            <v/>
          </cell>
        </row>
        <row r="10698">
          <cell r="A10698" t="str">
            <v/>
          </cell>
        </row>
        <row r="10699">
          <cell r="A10699" t="str">
            <v/>
          </cell>
        </row>
        <row r="10700">
          <cell r="A10700" t="str">
            <v/>
          </cell>
        </row>
        <row r="10701">
          <cell r="A10701" t="str">
            <v/>
          </cell>
        </row>
        <row r="10702">
          <cell r="A10702" t="str">
            <v/>
          </cell>
        </row>
        <row r="10703">
          <cell r="A10703" t="str">
            <v/>
          </cell>
        </row>
        <row r="10704">
          <cell r="A10704" t="str">
            <v/>
          </cell>
        </row>
        <row r="10705">
          <cell r="A10705" t="str">
            <v/>
          </cell>
        </row>
        <row r="10706">
          <cell r="A10706" t="str">
            <v/>
          </cell>
        </row>
        <row r="10707">
          <cell r="A10707" t="str">
            <v/>
          </cell>
        </row>
        <row r="10708">
          <cell r="A10708" t="str">
            <v/>
          </cell>
        </row>
        <row r="10709">
          <cell r="A10709" t="str">
            <v/>
          </cell>
        </row>
        <row r="10710">
          <cell r="A10710" t="str">
            <v/>
          </cell>
        </row>
        <row r="10711">
          <cell r="A10711" t="str">
            <v/>
          </cell>
        </row>
        <row r="10712">
          <cell r="A10712" t="str">
            <v/>
          </cell>
        </row>
        <row r="10713">
          <cell r="A10713" t="str">
            <v/>
          </cell>
        </row>
        <row r="10714">
          <cell r="A10714" t="str">
            <v/>
          </cell>
        </row>
        <row r="10715">
          <cell r="A10715" t="str">
            <v/>
          </cell>
        </row>
        <row r="10716">
          <cell r="A10716" t="str">
            <v/>
          </cell>
        </row>
        <row r="10717">
          <cell r="A10717" t="str">
            <v/>
          </cell>
        </row>
        <row r="10718">
          <cell r="A10718" t="str">
            <v/>
          </cell>
        </row>
        <row r="10719">
          <cell r="A10719" t="str">
            <v/>
          </cell>
        </row>
        <row r="10720">
          <cell r="A10720" t="str">
            <v/>
          </cell>
        </row>
        <row r="10721">
          <cell r="A10721" t="str">
            <v/>
          </cell>
        </row>
        <row r="10722">
          <cell r="A10722" t="str">
            <v/>
          </cell>
        </row>
        <row r="10723">
          <cell r="A10723" t="str">
            <v/>
          </cell>
        </row>
        <row r="10724">
          <cell r="A10724" t="str">
            <v/>
          </cell>
        </row>
        <row r="10725">
          <cell r="A10725" t="str">
            <v/>
          </cell>
        </row>
        <row r="10726">
          <cell r="A10726" t="str">
            <v/>
          </cell>
        </row>
        <row r="10727">
          <cell r="A10727" t="str">
            <v/>
          </cell>
        </row>
        <row r="10728">
          <cell r="A10728" t="str">
            <v/>
          </cell>
        </row>
        <row r="10729">
          <cell r="A10729" t="str">
            <v/>
          </cell>
        </row>
        <row r="10730">
          <cell r="A10730" t="str">
            <v/>
          </cell>
        </row>
        <row r="10731">
          <cell r="A10731" t="str">
            <v/>
          </cell>
        </row>
        <row r="10732">
          <cell r="A10732" t="str">
            <v/>
          </cell>
        </row>
        <row r="10733">
          <cell r="A10733" t="str">
            <v/>
          </cell>
        </row>
        <row r="10734">
          <cell r="A10734" t="str">
            <v/>
          </cell>
        </row>
        <row r="10735">
          <cell r="A10735" t="str">
            <v/>
          </cell>
        </row>
        <row r="10736">
          <cell r="A10736" t="str">
            <v/>
          </cell>
        </row>
        <row r="10737">
          <cell r="A10737" t="str">
            <v/>
          </cell>
        </row>
        <row r="10738">
          <cell r="A10738" t="str">
            <v/>
          </cell>
        </row>
        <row r="10739">
          <cell r="A10739" t="str">
            <v/>
          </cell>
        </row>
        <row r="10740">
          <cell r="A10740" t="str">
            <v/>
          </cell>
        </row>
        <row r="10741">
          <cell r="A10741" t="str">
            <v/>
          </cell>
        </row>
        <row r="10742">
          <cell r="A10742" t="str">
            <v/>
          </cell>
        </row>
        <row r="10743">
          <cell r="A10743" t="str">
            <v/>
          </cell>
        </row>
        <row r="10744">
          <cell r="A10744" t="str">
            <v/>
          </cell>
        </row>
        <row r="10745">
          <cell r="A10745" t="str">
            <v/>
          </cell>
        </row>
        <row r="10746">
          <cell r="A10746" t="str">
            <v/>
          </cell>
        </row>
        <row r="10747">
          <cell r="A10747" t="str">
            <v/>
          </cell>
        </row>
        <row r="10748">
          <cell r="A10748" t="str">
            <v/>
          </cell>
        </row>
        <row r="10749">
          <cell r="A10749" t="str">
            <v/>
          </cell>
        </row>
        <row r="10750">
          <cell r="A10750" t="str">
            <v/>
          </cell>
        </row>
        <row r="10751">
          <cell r="A10751" t="str">
            <v/>
          </cell>
        </row>
        <row r="10752">
          <cell r="A10752" t="str">
            <v/>
          </cell>
        </row>
        <row r="10753">
          <cell r="A10753" t="str">
            <v/>
          </cell>
        </row>
        <row r="10754">
          <cell r="A10754" t="str">
            <v/>
          </cell>
        </row>
        <row r="10755">
          <cell r="A10755" t="str">
            <v/>
          </cell>
        </row>
        <row r="10756">
          <cell r="A10756" t="str">
            <v/>
          </cell>
        </row>
        <row r="10757">
          <cell r="A10757" t="str">
            <v/>
          </cell>
        </row>
        <row r="10758">
          <cell r="A10758" t="str">
            <v/>
          </cell>
        </row>
        <row r="10759">
          <cell r="A10759" t="str">
            <v/>
          </cell>
        </row>
        <row r="10760">
          <cell r="A10760" t="str">
            <v/>
          </cell>
        </row>
        <row r="10761">
          <cell r="A10761" t="str">
            <v/>
          </cell>
        </row>
        <row r="10762">
          <cell r="A10762" t="str">
            <v/>
          </cell>
        </row>
        <row r="10763">
          <cell r="A10763" t="str">
            <v/>
          </cell>
        </row>
        <row r="10764">
          <cell r="A10764" t="str">
            <v/>
          </cell>
        </row>
        <row r="10765">
          <cell r="A10765" t="str">
            <v/>
          </cell>
        </row>
        <row r="10766">
          <cell r="A10766" t="str">
            <v/>
          </cell>
        </row>
        <row r="10767">
          <cell r="A10767" t="str">
            <v/>
          </cell>
        </row>
        <row r="10768">
          <cell r="A10768" t="str">
            <v/>
          </cell>
        </row>
        <row r="10769">
          <cell r="A10769" t="str">
            <v/>
          </cell>
        </row>
        <row r="10770">
          <cell r="A10770" t="str">
            <v/>
          </cell>
        </row>
        <row r="10771">
          <cell r="A10771" t="str">
            <v/>
          </cell>
        </row>
        <row r="10772">
          <cell r="A10772" t="str">
            <v/>
          </cell>
        </row>
        <row r="10773">
          <cell r="A10773" t="str">
            <v/>
          </cell>
        </row>
        <row r="10774">
          <cell r="A10774" t="str">
            <v/>
          </cell>
        </row>
        <row r="10775">
          <cell r="A10775" t="str">
            <v/>
          </cell>
        </row>
        <row r="10776">
          <cell r="A10776" t="str">
            <v/>
          </cell>
        </row>
        <row r="10777">
          <cell r="A10777" t="str">
            <v/>
          </cell>
        </row>
        <row r="10778">
          <cell r="A10778" t="str">
            <v/>
          </cell>
        </row>
        <row r="10779">
          <cell r="A10779" t="str">
            <v/>
          </cell>
        </row>
        <row r="10780">
          <cell r="A10780" t="str">
            <v/>
          </cell>
        </row>
        <row r="10781">
          <cell r="A10781" t="str">
            <v/>
          </cell>
        </row>
        <row r="10782">
          <cell r="A10782" t="str">
            <v/>
          </cell>
        </row>
        <row r="10783">
          <cell r="A10783" t="str">
            <v/>
          </cell>
        </row>
        <row r="10784">
          <cell r="A10784" t="str">
            <v/>
          </cell>
        </row>
        <row r="10785">
          <cell r="A10785" t="str">
            <v/>
          </cell>
        </row>
        <row r="10786">
          <cell r="A10786" t="str">
            <v/>
          </cell>
        </row>
        <row r="10787">
          <cell r="A10787" t="str">
            <v/>
          </cell>
        </row>
        <row r="10788">
          <cell r="A10788" t="str">
            <v/>
          </cell>
        </row>
        <row r="10789">
          <cell r="A10789" t="str">
            <v/>
          </cell>
        </row>
        <row r="10790">
          <cell r="A10790" t="str">
            <v/>
          </cell>
        </row>
        <row r="10791">
          <cell r="A10791" t="str">
            <v/>
          </cell>
        </row>
        <row r="10792">
          <cell r="A10792" t="str">
            <v/>
          </cell>
        </row>
        <row r="10793">
          <cell r="A10793" t="str">
            <v/>
          </cell>
        </row>
        <row r="10794">
          <cell r="A10794" t="str">
            <v/>
          </cell>
        </row>
        <row r="10795">
          <cell r="A10795" t="str">
            <v/>
          </cell>
        </row>
        <row r="10796">
          <cell r="A10796" t="str">
            <v/>
          </cell>
        </row>
        <row r="10797">
          <cell r="A10797" t="str">
            <v/>
          </cell>
        </row>
        <row r="10798">
          <cell r="A10798" t="str">
            <v/>
          </cell>
        </row>
        <row r="10799">
          <cell r="A10799" t="str">
            <v/>
          </cell>
        </row>
        <row r="10800">
          <cell r="A10800" t="str">
            <v/>
          </cell>
        </row>
        <row r="10801">
          <cell r="A10801" t="str">
            <v/>
          </cell>
        </row>
        <row r="10802">
          <cell r="A10802" t="str">
            <v/>
          </cell>
        </row>
        <row r="10803">
          <cell r="A10803" t="str">
            <v/>
          </cell>
        </row>
        <row r="10804">
          <cell r="A10804" t="str">
            <v/>
          </cell>
        </row>
        <row r="10805">
          <cell r="A10805" t="str">
            <v/>
          </cell>
        </row>
        <row r="10806">
          <cell r="A10806" t="str">
            <v/>
          </cell>
        </row>
        <row r="10807">
          <cell r="A10807" t="str">
            <v/>
          </cell>
        </row>
        <row r="10808">
          <cell r="A10808" t="str">
            <v/>
          </cell>
        </row>
        <row r="10809">
          <cell r="A10809" t="str">
            <v/>
          </cell>
        </row>
        <row r="10810">
          <cell r="A10810" t="str">
            <v/>
          </cell>
        </row>
        <row r="10811">
          <cell r="A10811" t="str">
            <v/>
          </cell>
        </row>
        <row r="10812">
          <cell r="A10812" t="str">
            <v/>
          </cell>
        </row>
        <row r="10813">
          <cell r="A10813" t="str">
            <v/>
          </cell>
        </row>
        <row r="10814">
          <cell r="A10814" t="str">
            <v/>
          </cell>
        </row>
        <row r="10815">
          <cell r="A10815" t="str">
            <v/>
          </cell>
        </row>
        <row r="10816">
          <cell r="A10816" t="str">
            <v/>
          </cell>
        </row>
        <row r="10817">
          <cell r="A10817" t="str">
            <v/>
          </cell>
        </row>
        <row r="10818">
          <cell r="A10818" t="str">
            <v/>
          </cell>
        </row>
        <row r="10819">
          <cell r="A10819" t="str">
            <v/>
          </cell>
        </row>
        <row r="10820">
          <cell r="A10820" t="str">
            <v/>
          </cell>
        </row>
        <row r="10821">
          <cell r="A10821" t="str">
            <v/>
          </cell>
        </row>
        <row r="10822">
          <cell r="A10822" t="str">
            <v/>
          </cell>
        </row>
        <row r="10823">
          <cell r="A10823" t="str">
            <v/>
          </cell>
        </row>
        <row r="10824">
          <cell r="A10824" t="str">
            <v/>
          </cell>
        </row>
        <row r="10825">
          <cell r="A10825" t="str">
            <v/>
          </cell>
        </row>
        <row r="10826">
          <cell r="A10826" t="str">
            <v/>
          </cell>
        </row>
        <row r="10827">
          <cell r="A10827" t="str">
            <v/>
          </cell>
        </row>
        <row r="10828">
          <cell r="A10828" t="str">
            <v/>
          </cell>
        </row>
        <row r="10829">
          <cell r="A10829" t="str">
            <v/>
          </cell>
        </row>
        <row r="10830">
          <cell r="A10830" t="str">
            <v/>
          </cell>
        </row>
        <row r="10831">
          <cell r="A10831" t="str">
            <v/>
          </cell>
        </row>
        <row r="10832">
          <cell r="A10832" t="str">
            <v/>
          </cell>
        </row>
        <row r="10833">
          <cell r="A10833" t="str">
            <v/>
          </cell>
        </row>
        <row r="10834">
          <cell r="A10834" t="str">
            <v/>
          </cell>
        </row>
        <row r="10835">
          <cell r="A10835" t="str">
            <v/>
          </cell>
        </row>
        <row r="10836">
          <cell r="A10836" t="str">
            <v/>
          </cell>
        </row>
        <row r="10837">
          <cell r="A10837" t="str">
            <v/>
          </cell>
        </row>
        <row r="10838">
          <cell r="A10838" t="str">
            <v/>
          </cell>
        </row>
        <row r="10839">
          <cell r="A10839" t="str">
            <v/>
          </cell>
        </row>
        <row r="10840">
          <cell r="A10840" t="str">
            <v/>
          </cell>
        </row>
        <row r="10841">
          <cell r="A10841" t="str">
            <v/>
          </cell>
        </row>
        <row r="10842">
          <cell r="A10842" t="str">
            <v/>
          </cell>
        </row>
        <row r="10843">
          <cell r="A10843" t="str">
            <v/>
          </cell>
        </row>
        <row r="10844">
          <cell r="A10844" t="str">
            <v/>
          </cell>
        </row>
        <row r="10845">
          <cell r="A10845" t="str">
            <v/>
          </cell>
        </row>
        <row r="10846">
          <cell r="A10846" t="str">
            <v/>
          </cell>
        </row>
        <row r="10847">
          <cell r="A10847" t="str">
            <v/>
          </cell>
        </row>
        <row r="10848">
          <cell r="A10848" t="str">
            <v/>
          </cell>
        </row>
        <row r="10849">
          <cell r="A10849" t="str">
            <v/>
          </cell>
        </row>
        <row r="10850">
          <cell r="A10850" t="str">
            <v/>
          </cell>
        </row>
        <row r="10851">
          <cell r="A10851" t="str">
            <v/>
          </cell>
        </row>
        <row r="10852">
          <cell r="A10852" t="str">
            <v/>
          </cell>
        </row>
        <row r="10853">
          <cell r="A10853" t="str">
            <v/>
          </cell>
        </row>
        <row r="10854">
          <cell r="A10854" t="str">
            <v/>
          </cell>
        </row>
        <row r="10855">
          <cell r="A10855" t="str">
            <v/>
          </cell>
        </row>
        <row r="10856">
          <cell r="A10856" t="str">
            <v/>
          </cell>
        </row>
        <row r="10857">
          <cell r="A10857" t="str">
            <v/>
          </cell>
        </row>
        <row r="10858">
          <cell r="A10858" t="str">
            <v/>
          </cell>
        </row>
        <row r="10859">
          <cell r="A10859" t="str">
            <v/>
          </cell>
        </row>
        <row r="10860">
          <cell r="A10860" t="str">
            <v/>
          </cell>
        </row>
        <row r="10861">
          <cell r="A10861" t="str">
            <v/>
          </cell>
        </row>
        <row r="10862">
          <cell r="A10862" t="str">
            <v/>
          </cell>
        </row>
        <row r="10863">
          <cell r="A10863" t="str">
            <v/>
          </cell>
        </row>
        <row r="10864">
          <cell r="A10864" t="str">
            <v/>
          </cell>
        </row>
        <row r="10865">
          <cell r="A10865" t="str">
            <v/>
          </cell>
        </row>
        <row r="10866">
          <cell r="A10866" t="str">
            <v/>
          </cell>
        </row>
        <row r="10867">
          <cell r="A10867" t="str">
            <v/>
          </cell>
        </row>
        <row r="10868">
          <cell r="A10868" t="str">
            <v/>
          </cell>
        </row>
        <row r="10869">
          <cell r="A10869" t="str">
            <v/>
          </cell>
        </row>
        <row r="10870">
          <cell r="A10870" t="str">
            <v/>
          </cell>
        </row>
        <row r="10871">
          <cell r="A10871" t="str">
            <v/>
          </cell>
        </row>
        <row r="10872">
          <cell r="A10872" t="str">
            <v/>
          </cell>
        </row>
        <row r="10873">
          <cell r="A10873" t="str">
            <v/>
          </cell>
        </row>
        <row r="10874">
          <cell r="A10874" t="str">
            <v/>
          </cell>
        </row>
        <row r="10875">
          <cell r="A10875" t="str">
            <v/>
          </cell>
        </row>
        <row r="10876">
          <cell r="A10876" t="str">
            <v/>
          </cell>
        </row>
        <row r="10877">
          <cell r="A10877" t="str">
            <v/>
          </cell>
        </row>
        <row r="10878">
          <cell r="A10878" t="str">
            <v/>
          </cell>
        </row>
        <row r="10879">
          <cell r="A10879" t="str">
            <v/>
          </cell>
        </row>
        <row r="10880">
          <cell r="A10880" t="str">
            <v/>
          </cell>
        </row>
        <row r="10881">
          <cell r="A10881" t="str">
            <v/>
          </cell>
        </row>
        <row r="10882">
          <cell r="A10882" t="str">
            <v/>
          </cell>
        </row>
        <row r="10883">
          <cell r="A10883" t="str">
            <v/>
          </cell>
        </row>
        <row r="10884">
          <cell r="A10884" t="str">
            <v/>
          </cell>
        </row>
        <row r="10885">
          <cell r="A10885" t="str">
            <v/>
          </cell>
        </row>
        <row r="10886">
          <cell r="A10886" t="str">
            <v/>
          </cell>
        </row>
        <row r="10887">
          <cell r="A10887" t="str">
            <v/>
          </cell>
        </row>
        <row r="10888">
          <cell r="A10888" t="str">
            <v/>
          </cell>
        </row>
        <row r="10889">
          <cell r="A10889" t="str">
            <v/>
          </cell>
        </row>
        <row r="10890">
          <cell r="A10890" t="str">
            <v/>
          </cell>
        </row>
        <row r="10891">
          <cell r="A10891" t="str">
            <v/>
          </cell>
        </row>
        <row r="10892">
          <cell r="A10892" t="str">
            <v/>
          </cell>
        </row>
        <row r="10893">
          <cell r="A10893" t="str">
            <v/>
          </cell>
        </row>
        <row r="10894">
          <cell r="A10894" t="str">
            <v/>
          </cell>
        </row>
        <row r="10895">
          <cell r="A10895" t="str">
            <v/>
          </cell>
        </row>
        <row r="10896">
          <cell r="A10896" t="str">
            <v/>
          </cell>
        </row>
        <row r="10897">
          <cell r="A10897" t="str">
            <v/>
          </cell>
        </row>
        <row r="10898">
          <cell r="A10898" t="str">
            <v/>
          </cell>
        </row>
        <row r="10899">
          <cell r="A10899" t="str">
            <v/>
          </cell>
        </row>
        <row r="10900">
          <cell r="A10900" t="str">
            <v/>
          </cell>
        </row>
        <row r="10901">
          <cell r="A10901" t="str">
            <v/>
          </cell>
        </row>
        <row r="10902">
          <cell r="A10902" t="str">
            <v/>
          </cell>
        </row>
        <row r="10903">
          <cell r="A10903" t="str">
            <v/>
          </cell>
        </row>
        <row r="10904">
          <cell r="A10904" t="str">
            <v/>
          </cell>
        </row>
        <row r="10905">
          <cell r="A10905" t="str">
            <v/>
          </cell>
        </row>
        <row r="10906">
          <cell r="A10906" t="str">
            <v/>
          </cell>
        </row>
        <row r="10907">
          <cell r="A10907" t="str">
            <v/>
          </cell>
        </row>
        <row r="10908">
          <cell r="A10908" t="str">
            <v/>
          </cell>
        </row>
        <row r="10909">
          <cell r="A10909" t="str">
            <v/>
          </cell>
        </row>
        <row r="10910">
          <cell r="A10910" t="str">
            <v/>
          </cell>
        </row>
        <row r="10911">
          <cell r="A10911" t="str">
            <v/>
          </cell>
        </row>
        <row r="10912">
          <cell r="A10912" t="str">
            <v/>
          </cell>
        </row>
        <row r="10913">
          <cell r="A10913" t="str">
            <v/>
          </cell>
        </row>
        <row r="10914">
          <cell r="A10914" t="str">
            <v/>
          </cell>
        </row>
        <row r="10915">
          <cell r="A10915" t="str">
            <v/>
          </cell>
        </row>
        <row r="10916">
          <cell r="A10916" t="str">
            <v/>
          </cell>
        </row>
        <row r="10917">
          <cell r="A10917" t="str">
            <v/>
          </cell>
        </row>
        <row r="10918">
          <cell r="A10918" t="str">
            <v/>
          </cell>
        </row>
        <row r="10919">
          <cell r="A10919" t="str">
            <v/>
          </cell>
        </row>
        <row r="10920">
          <cell r="A10920" t="str">
            <v/>
          </cell>
        </row>
        <row r="10921">
          <cell r="A10921" t="str">
            <v/>
          </cell>
        </row>
        <row r="10922">
          <cell r="A10922" t="str">
            <v/>
          </cell>
        </row>
        <row r="10923">
          <cell r="A10923" t="str">
            <v/>
          </cell>
        </row>
        <row r="10924">
          <cell r="A10924" t="str">
            <v/>
          </cell>
        </row>
        <row r="10925">
          <cell r="A10925" t="str">
            <v/>
          </cell>
        </row>
        <row r="10926">
          <cell r="A10926" t="str">
            <v/>
          </cell>
        </row>
        <row r="10927">
          <cell r="A10927" t="str">
            <v/>
          </cell>
        </row>
        <row r="10928">
          <cell r="A10928" t="str">
            <v/>
          </cell>
        </row>
        <row r="10929">
          <cell r="A10929" t="str">
            <v/>
          </cell>
        </row>
        <row r="10930">
          <cell r="A10930" t="str">
            <v/>
          </cell>
        </row>
        <row r="10931">
          <cell r="A10931" t="str">
            <v/>
          </cell>
        </row>
        <row r="10932">
          <cell r="A10932" t="str">
            <v/>
          </cell>
        </row>
        <row r="10933">
          <cell r="A10933" t="str">
            <v/>
          </cell>
        </row>
        <row r="10934">
          <cell r="A10934" t="str">
            <v/>
          </cell>
        </row>
        <row r="10935">
          <cell r="A10935" t="str">
            <v/>
          </cell>
        </row>
        <row r="10936">
          <cell r="A10936" t="str">
            <v/>
          </cell>
        </row>
        <row r="10937">
          <cell r="A10937" t="str">
            <v/>
          </cell>
        </row>
        <row r="10938">
          <cell r="A10938" t="str">
            <v/>
          </cell>
        </row>
        <row r="10939">
          <cell r="A10939" t="str">
            <v/>
          </cell>
        </row>
        <row r="10940">
          <cell r="A10940" t="str">
            <v/>
          </cell>
        </row>
        <row r="10941">
          <cell r="A10941" t="str">
            <v/>
          </cell>
        </row>
        <row r="10942">
          <cell r="A10942" t="str">
            <v/>
          </cell>
        </row>
        <row r="10943">
          <cell r="A10943" t="str">
            <v/>
          </cell>
        </row>
        <row r="10944">
          <cell r="A10944" t="str">
            <v/>
          </cell>
        </row>
        <row r="10945">
          <cell r="A10945" t="str">
            <v/>
          </cell>
        </row>
        <row r="10946">
          <cell r="A10946" t="str">
            <v/>
          </cell>
        </row>
        <row r="10947">
          <cell r="A10947" t="str">
            <v/>
          </cell>
        </row>
        <row r="10948">
          <cell r="A10948" t="str">
            <v/>
          </cell>
        </row>
        <row r="10949">
          <cell r="A10949" t="str">
            <v/>
          </cell>
        </row>
        <row r="10950">
          <cell r="A10950" t="str">
            <v/>
          </cell>
        </row>
        <row r="10951">
          <cell r="A10951" t="str">
            <v/>
          </cell>
        </row>
        <row r="10952">
          <cell r="A10952" t="str">
            <v/>
          </cell>
        </row>
        <row r="10953">
          <cell r="A10953" t="str">
            <v/>
          </cell>
        </row>
        <row r="10954">
          <cell r="A10954" t="str">
            <v/>
          </cell>
        </row>
        <row r="10955">
          <cell r="A10955" t="str">
            <v/>
          </cell>
        </row>
        <row r="10956">
          <cell r="A10956" t="str">
            <v/>
          </cell>
        </row>
        <row r="10957">
          <cell r="A10957" t="str">
            <v/>
          </cell>
        </row>
        <row r="10958">
          <cell r="A10958" t="str">
            <v/>
          </cell>
        </row>
        <row r="10959">
          <cell r="A10959" t="str">
            <v/>
          </cell>
        </row>
        <row r="10960">
          <cell r="A10960" t="str">
            <v/>
          </cell>
        </row>
        <row r="10961">
          <cell r="A10961" t="str">
            <v/>
          </cell>
        </row>
        <row r="10962">
          <cell r="A10962" t="str">
            <v/>
          </cell>
        </row>
        <row r="10963">
          <cell r="A10963" t="str">
            <v/>
          </cell>
        </row>
        <row r="10964">
          <cell r="A10964" t="str">
            <v/>
          </cell>
        </row>
        <row r="10965">
          <cell r="A10965" t="str">
            <v/>
          </cell>
        </row>
        <row r="10966">
          <cell r="A10966" t="str">
            <v/>
          </cell>
        </row>
        <row r="10967">
          <cell r="A10967" t="str">
            <v/>
          </cell>
        </row>
        <row r="10968">
          <cell r="A10968" t="str">
            <v/>
          </cell>
        </row>
        <row r="10969">
          <cell r="A10969" t="str">
            <v/>
          </cell>
        </row>
        <row r="10970">
          <cell r="A10970" t="str">
            <v/>
          </cell>
        </row>
        <row r="10971">
          <cell r="A10971" t="str">
            <v/>
          </cell>
        </row>
        <row r="10972">
          <cell r="A10972" t="str">
            <v/>
          </cell>
        </row>
        <row r="10973">
          <cell r="A10973" t="str">
            <v/>
          </cell>
        </row>
        <row r="10974">
          <cell r="A10974" t="str">
            <v/>
          </cell>
        </row>
        <row r="10975">
          <cell r="A10975" t="str">
            <v/>
          </cell>
        </row>
        <row r="10976">
          <cell r="A10976" t="str">
            <v/>
          </cell>
        </row>
        <row r="10977">
          <cell r="A10977" t="str">
            <v/>
          </cell>
        </row>
        <row r="10978">
          <cell r="A10978" t="str">
            <v/>
          </cell>
        </row>
        <row r="10979">
          <cell r="A10979" t="str">
            <v/>
          </cell>
        </row>
        <row r="10980">
          <cell r="A10980" t="str">
            <v/>
          </cell>
        </row>
        <row r="10981">
          <cell r="A10981" t="str">
            <v/>
          </cell>
        </row>
        <row r="10982">
          <cell r="A10982" t="str">
            <v/>
          </cell>
        </row>
        <row r="10983">
          <cell r="A10983" t="str">
            <v/>
          </cell>
        </row>
        <row r="10984">
          <cell r="A10984" t="str">
            <v/>
          </cell>
        </row>
        <row r="10985">
          <cell r="A10985" t="str">
            <v/>
          </cell>
        </row>
        <row r="10986">
          <cell r="A10986" t="str">
            <v/>
          </cell>
        </row>
        <row r="10987">
          <cell r="A10987" t="str">
            <v/>
          </cell>
        </row>
        <row r="10988">
          <cell r="A10988" t="str">
            <v/>
          </cell>
        </row>
        <row r="10989">
          <cell r="A10989" t="str">
            <v/>
          </cell>
        </row>
        <row r="10990">
          <cell r="A10990" t="str">
            <v/>
          </cell>
        </row>
        <row r="10991">
          <cell r="A10991" t="str">
            <v/>
          </cell>
        </row>
        <row r="10992">
          <cell r="A10992" t="str">
            <v/>
          </cell>
        </row>
        <row r="10993">
          <cell r="A10993" t="str">
            <v/>
          </cell>
        </row>
        <row r="10994">
          <cell r="A10994" t="str">
            <v/>
          </cell>
        </row>
        <row r="10995">
          <cell r="A10995" t="str">
            <v/>
          </cell>
        </row>
        <row r="10996">
          <cell r="A10996" t="str">
            <v/>
          </cell>
        </row>
        <row r="10997">
          <cell r="A10997" t="str">
            <v/>
          </cell>
        </row>
        <row r="10998">
          <cell r="A10998" t="str">
            <v/>
          </cell>
        </row>
        <row r="10999">
          <cell r="A10999" t="str">
            <v/>
          </cell>
        </row>
        <row r="11000">
          <cell r="A11000" t="str">
            <v/>
          </cell>
        </row>
        <row r="11001">
          <cell r="A11001" t="str">
            <v/>
          </cell>
        </row>
        <row r="11002">
          <cell r="A11002" t="str">
            <v/>
          </cell>
        </row>
        <row r="11003">
          <cell r="A11003" t="str">
            <v/>
          </cell>
        </row>
        <row r="11004">
          <cell r="A11004" t="str">
            <v/>
          </cell>
        </row>
        <row r="11005">
          <cell r="A11005" t="str">
            <v/>
          </cell>
        </row>
        <row r="11006">
          <cell r="A11006" t="str">
            <v/>
          </cell>
        </row>
        <row r="11007">
          <cell r="A11007" t="str">
            <v/>
          </cell>
        </row>
        <row r="11008">
          <cell r="A11008" t="str">
            <v/>
          </cell>
        </row>
        <row r="11009">
          <cell r="A11009" t="str">
            <v/>
          </cell>
        </row>
        <row r="11010">
          <cell r="A11010" t="str">
            <v/>
          </cell>
        </row>
        <row r="11011">
          <cell r="A11011" t="str">
            <v/>
          </cell>
        </row>
        <row r="11012">
          <cell r="A11012" t="str">
            <v/>
          </cell>
        </row>
        <row r="11013">
          <cell r="A11013" t="str">
            <v/>
          </cell>
        </row>
        <row r="11014">
          <cell r="A11014" t="str">
            <v/>
          </cell>
        </row>
        <row r="11015">
          <cell r="A11015" t="str">
            <v/>
          </cell>
        </row>
        <row r="11016">
          <cell r="A11016" t="str">
            <v/>
          </cell>
        </row>
        <row r="11017">
          <cell r="A11017" t="str">
            <v/>
          </cell>
        </row>
        <row r="11018">
          <cell r="A11018" t="str">
            <v/>
          </cell>
        </row>
        <row r="11019">
          <cell r="A11019" t="str">
            <v/>
          </cell>
        </row>
        <row r="11020">
          <cell r="A11020" t="str">
            <v/>
          </cell>
        </row>
        <row r="11021">
          <cell r="A11021" t="str">
            <v/>
          </cell>
        </row>
        <row r="11022">
          <cell r="A11022" t="str">
            <v/>
          </cell>
        </row>
        <row r="11023">
          <cell r="A11023" t="str">
            <v/>
          </cell>
        </row>
        <row r="11024">
          <cell r="A11024" t="str">
            <v/>
          </cell>
        </row>
        <row r="11025">
          <cell r="A11025" t="str">
            <v/>
          </cell>
        </row>
        <row r="11026">
          <cell r="A11026" t="str">
            <v/>
          </cell>
        </row>
        <row r="11027">
          <cell r="A11027" t="str">
            <v/>
          </cell>
        </row>
        <row r="11028">
          <cell r="A11028" t="str">
            <v/>
          </cell>
        </row>
        <row r="11029">
          <cell r="A11029" t="str">
            <v/>
          </cell>
        </row>
        <row r="11030">
          <cell r="A11030" t="str">
            <v/>
          </cell>
        </row>
        <row r="11031">
          <cell r="A11031" t="str">
            <v/>
          </cell>
        </row>
        <row r="11032">
          <cell r="A11032" t="str">
            <v/>
          </cell>
        </row>
        <row r="11033">
          <cell r="A11033" t="str">
            <v/>
          </cell>
        </row>
        <row r="11034">
          <cell r="A11034" t="str">
            <v/>
          </cell>
        </row>
        <row r="11035">
          <cell r="A11035" t="str">
            <v/>
          </cell>
        </row>
        <row r="11036">
          <cell r="A11036" t="str">
            <v/>
          </cell>
        </row>
        <row r="11037">
          <cell r="A11037" t="str">
            <v/>
          </cell>
        </row>
        <row r="11038">
          <cell r="A11038" t="str">
            <v/>
          </cell>
        </row>
        <row r="11039">
          <cell r="A11039" t="str">
            <v/>
          </cell>
        </row>
        <row r="11040">
          <cell r="A11040" t="str">
            <v/>
          </cell>
        </row>
        <row r="11041">
          <cell r="A11041" t="str">
            <v/>
          </cell>
        </row>
        <row r="11042">
          <cell r="A11042" t="str">
            <v/>
          </cell>
        </row>
        <row r="11043">
          <cell r="A11043" t="str">
            <v/>
          </cell>
        </row>
        <row r="11044">
          <cell r="A11044" t="str">
            <v/>
          </cell>
        </row>
        <row r="11045">
          <cell r="A11045" t="str">
            <v/>
          </cell>
        </row>
        <row r="11046">
          <cell r="A11046" t="str">
            <v/>
          </cell>
        </row>
        <row r="11047">
          <cell r="A11047" t="str">
            <v/>
          </cell>
        </row>
        <row r="11048">
          <cell r="A11048" t="str">
            <v/>
          </cell>
        </row>
        <row r="11049">
          <cell r="A11049" t="str">
            <v/>
          </cell>
        </row>
        <row r="11050">
          <cell r="A11050" t="str">
            <v/>
          </cell>
        </row>
        <row r="11051">
          <cell r="A11051" t="str">
            <v/>
          </cell>
        </row>
        <row r="11052">
          <cell r="A11052" t="str">
            <v/>
          </cell>
        </row>
        <row r="11053">
          <cell r="A11053" t="str">
            <v/>
          </cell>
        </row>
        <row r="11054">
          <cell r="A11054" t="str">
            <v/>
          </cell>
        </row>
        <row r="11055">
          <cell r="A11055" t="str">
            <v/>
          </cell>
        </row>
        <row r="11056">
          <cell r="A11056" t="str">
            <v/>
          </cell>
        </row>
        <row r="11057">
          <cell r="A11057" t="str">
            <v/>
          </cell>
        </row>
        <row r="11058">
          <cell r="A11058" t="str">
            <v/>
          </cell>
        </row>
        <row r="11059">
          <cell r="A11059" t="str">
            <v/>
          </cell>
        </row>
        <row r="11060">
          <cell r="A11060" t="str">
            <v/>
          </cell>
        </row>
        <row r="11061">
          <cell r="A11061" t="str">
            <v/>
          </cell>
        </row>
        <row r="11062">
          <cell r="A11062" t="str">
            <v/>
          </cell>
        </row>
        <row r="11063">
          <cell r="A11063" t="str">
            <v/>
          </cell>
        </row>
        <row r="11064">
          <cell r="A11064" t="str">
            <v/>
          </cell>
        </row>
        <row r="11065">
          <cell r="A11065" t="str">
            <v/>
          </cell>
        </row>
        <row r="11066">
          <cell r="A11066" t="str">
            <v/>
          </cell>
        </row>
        <row r="11067">
          <cell r="A11067" t="str">
            <v/>
          </cell>
        </row>
        <row r="11068">
          <cell r="A11068" t="str">
            <v/>
          </cell>
        </row>
        <row r="11069">
          <cell r="A11069" t="str">
            <v/>
          </cell>
        </row>
        <row r="11070">
          <cell r="A11070" t="str">
            <v/>
          </cell>
        </row>
        <row r="11071">
          <cell r="A11071" t="str">
            <v/>
          </cell>
        </row>
        <row r="11072">
          <cell r="A11072" t="str">
            <v/>
          </cell>
        </row>
        <row r="11073">
          <cell r="A11073" t="str">
            <v/>
          </cell>
        </row>
        <row r="11074">
          <cell r="A11074" t="str">
            <v/>
          </cell>
        </row>
        <row r="11075">
          <cell r="A11075" t="str">
            <v/>
          </cell>
        </row>
        <row r="11076">
          <cell r="A11076" t="str">
            <v/>
          </cell>
        </row>
        <row r="11077">
          <cell r="A11077" t="str">
            <v/>
          </cell>
        </row>
        <row r="11078">
          <cell r="A11078" t="str">
            <v/>
          </cell>
        </row>
        <row r="11079">
          <cell r="A11079" t="str">
            <v/>
          </cell>
        </row>
        <row r="11080">
          <cell r="A11080" t="str">
            <v/>
          </cell>
        </row>
        <row r="11081">
          <cell r="A11081" t="str">
            <v/>
          </cell>
        </row>
        <row r="11082">
          <cell r="A11082" t="str">
            <v/>
          </cell>
        </row>
        <row r="11083">
          <cell r="A11083" t="str">
            <v/>
          </cell>
        </row>
        <row r="11084">
          <cell r="A11084" t="str">
            <v/>
          </cell>
        </row>
        <row r="11085">
          <cell r="A11085" t="str">
            <v/>
          </cell>
        </row>
        <row r="11086">
          <cell r="A11086" t="str">
            <v/>
          </cell>
        </row>
        <row r="11087">
          <cell r="A11087" t="str">
            <v/>
          </cell>
        </row>
        <row r="11088">
          <cell r="A11088" t="str">
            <v/>
          </cell>
        </row>
        <row r="11089">
          <cell r="A11089" t="str">
            <v/>
          </cell>
        </row>
        <row r="11090">
          <cell r="A11090" t="str">
            <v/>
          </cell>
        </row>
        <row r="11091">
          <cell r="A11091" t="str">
            <v/>
          </cell>
        </row>
        <row r="11092">
          <cell r="A11092" t="str">
            <v/>
          </cell>
        </row>
        <row r="11093">
          <cell r="A11093" t="str">
            <v/>
          </cell>
        </row>
        <row r="11094">
          <cell r="A11094" t="str">
            <v/>
          </cell>
        </row>
        <row r="11095">
          <cell r="A11095" t="str">
            <v/>
          </cell>
        </row>
        <row r="11096">
          <cell r="A11096" t="str">
            <v/>
          </cell>
        </row>
        <row r="11097">
          <cell r="A11097" t="str">
            <v/>
          </cell>
        </row>
        <row r="11098">
          <cell r="A11098" t="str">
            <v/>
          </cell>
        </row>
        <row r="11099">
          <cell r="A11099" t="str">
            <v/>
          </cell>
        </row>
        <row r="11100">
          <cell r="A11100" t="str">
            <v/>
          </cell>
        </row>
        <row r="11101">
          <cell r="A11101" t="str">
            <v/>
          </cell>
        </row>
        <row r="11102">
          <cell r="A11102" t="str">
            <v/>
          </cell>
        </row>
        <row r="11103">
          <cell r="A11103" t="str">
            <v/>
          </cell>
        </row>
        <row r="11104">
          <cell r="A11104" t="str">
            <v/>
          </cell>
        </row>
        <row r="11105">
          <cell r="A11105" t="str">
            <v/>
          </cell>
        </row>
        <row r="11106">
          <cell r="A11106" t="str">
            <v/>
          </cell>
        </row>
        <row r="11107">
          <cell r="A11107" t="str">
            <v/>
          </cell>
        </row>
        <row r="11108">
          <cell r="A11108" t="str">
            <v/>
          </cell>
        </row>
        <row r="11109">
          <cell r="A11109" t="str">
            <v/>
          </cell>
        </row>
        <row r="11110">
          <cell r="A11110" t="str">
            <v/>
          </cell>
        </row>
        <row r="11111">
          <cell r="A11111" t="str">
            <v/>
          </cell>
        </row>
        <row r="11112">
          <cell r="A11112" t="str">
            <v/>
          </cell>
        </row>
        <row r="11113">
          <cell r="A11113" t="str">
            <v/>
          </cell>
        </row>
        <row r="11114">
          <cell r="A11114" t="str">
            <v/>
          </cell>
        </row>
        <row r="11115">
          <cell r="A11115" t="str">
            <v/>
          </cell>
        </row>
        <row r="11116">
          <cell r="A11116" t="str">
            <v/>
          </cell>
        </row>
        <row r="11117">
          <cell r="A11117" t="str">
            <v/>
          </cell>
        </row>
        <row r="11118">
          <cell r="A11118" t="str">
            <v/>
          </cell>
        </row>
        <row r="11119">
          <cell r="A11119" t="str">
            <v/>
          </cell>
        </row>
        <row r="11120">
          <cell r="A11120" t="str">
            <v/>
          </cell>
        </row>
        <row r="11121">
          <cell r="A11121" t="str">
            <v/>
          </cell>
        </row>
        <row r="11122">
          <cell r="A11122" t="str">
            <v/>
          </cell>
        </row>
        <row r="11123">
          <cell r="A11123" t="str">
            <v/>
          </cell>
        </row>
        <row r="11124">
          <cell r="A11124" t="str">
            <v/>
          </cell>
        </row>
        <row r="11125">
          <cell r="A11125" t="str">
            <v/>
          </cell>
        </row>
        <row r="11126">
          <cell r="A11126" t="str">
            <v/>
          </cell>
        </row>
        <row r="11127">
          <cell r="A11127" t="str">
            <v/>
          </cell>
        </row>
        <row r="11128">
          <cell r="A11128" t="str">
            <v/>
          </cell>
        </row>
        <row r="11129">
          <cell r="A11129" t="str">
            <v/>
          </cell>
        </row>
        <row r="11130">
          <cell r="A11130" t="str">
            <v/>
          </cell>
        </row>
        <row r="11131">
          <cell r="A11131" t="str">
            <v/>
          </cell>
        </row>
        <row r="11132">
          <cell r="A11132" t="str">
            <v/>
          </cell>
        </row>
        <row r="11133">
          <cell r="A11133" t="str">
            <v/>
          </cell>
        </row>
        <row r="11134">
          <cell r="A11134" t="str">
            <v/>
          </cell>
        </row>
        <row r="11135">
          <cell r="A11135" t="str">
            <v/>
          </cell>
        </row>
        <row r="11136">
          <cell r="A11136" t="str">
            <v/>
          </cell>
        </row>
        <row r="11137">
          <cell r="A11137" t="str">
            <v/>
          </cell>
        </row>
        <row r="11138">
          <cell r="A11138" t="str">
            <v/>
          </cell>
        </row>
        <row r="11139">
          <cell r="A11139" t="str">
            <v/>
          </cell>
        </row>
        <row r="11140">
          <cell r="A11140" t="str">
            <v/>
          </cell>
        </row>
        <row r="11141">
          <cell r="A11141" t="str">
            <v/>
          </cell>
        </row>
        <row r="11142">
          <cell r="A11142" t="str">
            <v/>
          </cell>
        </row>
        <row r="11143">
          <cell r="A11143" t="str">
            <v/>
          </cell>
        </row>
        <row r="11144">
          <cell r="A11144" t="str">
            <v/>
          </cell>
        </row>
        <row r="11145">
          <cell r="A11145" t="str">
            <v/>
          </cell>
        </row>
        <row r="11146">
          <cell r="A11146" t="str">
            <v/>
          </cell>
        </row>
        <row r="11147">
          <cell r="A11147" t="str">
            <v/>
          </cell>
        </row>
        <row r="11148">
          <cell r="A11148" t="str">
            <v/>
          </cell>
        </row>
        <row r="11149">
          <cell r="A11149" t="str">
            <v/>
          </cell>
        </row>
        <row r="11150">
          <cell r="A11150" t="str">
            <v/>
          </cell>
        </row>
        <row r="11151">
          <cell r="A11151" t="str">
            <v/>
          </cell>
        </row>
        <row r="11152">
          <cell r="A11152" t="str">
            <v/>
          </cell>
        </row>
        <row r="11153">
          <cell r="A11153" t="str">
            <v/>
          </cell>
        </row>
        <row r="11154">
          <cell r="A11154" t="str">
            <v/>
          </cell>
        </row>
        <row r="11155">
          <cell r="A11155" t="str">
            <v/>
          </cell>
        </row>
        <row r="11156">
          <cell r="A11156" t="str">
            <v/>
          </cell>
        </row>
        <row r="11157">
          <cell r="A11157" t="str">
            <v/>
          </cell>
        </row>
        <row r="11158">
          <cell r="A11158" t="str">
            <v/>
          </cell>
        </row>
        <row r="11159">
          <cell r="A11159" t="str">
            <v/>
          </cell>
        </row>
        <row r="11160">
          <cell r="A11160" t="str">
            <v/>
          </cell>
        </row>
        <row r="11161">
          <cell r="A11161" t="str">
            <v/>
          </cell>
        </row>
        <row r="11162">
          <cell r="A11162" t="str">
            <v/>
          </cell>
        </row>
        <row r="11163">
          <cell r="A11163" t="str">
            <v/>
          </cell>
        </row>
        <row r="11164">
          <cell r="A11164" t="str">
            <v/>
          </cell>
        </row>
        <row r="11165">
          <cell r="A11165" t="str">
            <v/>
          </cell>
        </row>
        <row r="11166">
          <cell r="A11166" t="str">
            <v/>
          </cell>
        </row>
        <row r="11167">
          <cell r="A11167" t="str">
            <v/>
          </cell>
        </row>
        <row r="11168">
          <cell r="A11168" t="str">
            <v/>
          </cell>
        </row>
        <row r="11169">
          <cell r="A11169" t="str">
            <v/>
          </cell>
        </row>
        <row r="11170">
          <cell r="A11170" t="str">
            <v/>
          </cell>
        </row>
        <row r="11171">
          <cell r="A11171" t="str">
            <v/>
          </cell>
        </row>
        <row r="11172">
          <cell r="A11172" t="str">
            <v/>
          </cell>
        </row>
        <row r="11173">
          <cell r="A11173" t="str">
            <v/>
          </cell>
        </row>
        <row r="11174">
          <cell r="A11174" t="str">
            <v/>
          </cell>
        </row>
        <row r="11175">
          <cell r="A11175" t="str">
            <v/>
          </cell>
        </row>
        <row r="11176">
          <cell r="A11176" t="str">
            <v/>
          </cell>
        </row>
        <row r="11177">
          <cell r="A11177" t="str">
            <v/>
          </cell>
        </row>
        <row r="11178">
          <cell r="A11178" t="str">
            <v/>
          </cell>
        </row>
        <row r="11179">
          <cell r="A11179" t="str">
            <v/>
          </cell>
        </row>
        <row r="11180">
          <cell r="A11180" t="str">
            <v/>
          </cell>
        </row>
        <row r="11181">
          <cell r="A11181" t="str">
            <v/>
          </cell>
        </row>
        <row r="11182">
          <cell r="A11182" t="str">
            <v/>
          </cell>
        </row>
        <row r="11183">
          <cell r="A11183" t="str">
            <v/>
          </cell>
        </row>
        <row r="11184">
          <cell r="A11184" t="str">
            <v/>
          </cell>
        </row>
        <row r="11185">
          <cell r="A11185" t="str">
            <v/>
          </cell>
        </row>
        <row r="11186">
          <cell r="A11186" t="str">
            <v/>
          </cell>
        </row>
        <row r="11187">
          <cell r="A11187" t="str">
            <v/>
          </cell>
        </row>
        <row r="11188">
          <cell r="A11188" t="str">
            <v/>
          </cell>
        </row>
        <row r="11189">
          <cell r="A11189" t="str">
            <v/>
          </cell>
        </row>
        <row r="11190">
          <cell r="A11190" t="str">
            <v/>
          </cell>
        </row>
        <row r="11191">
          <cell r="A11191" t="str">
            <v/>
          </cell>
        </row>
        <row r="11192">
          <cell r="A11192" t="str">
            <v/>
          </cell>
        </row>
        <row r="11193">
          <cell r="A11193" t="str">
            <v/>
          </cell>
        </row>
        <row r="11194">
          <cell r="A11194" t="str">
            <v/>
          </cell>
        </row>
        <row r="11195">
          <cell r="A11195" t="str">
            <v/>
          </cell>
        </row>
        <row r="11196">
          <cell r="A11196" t="str">
            <v/>
          </cell>
        </row>
        <row r="11197">
          <cell r="A11197" t="str">
            <v/>
          </cell>
        </row>
        <row r="11198">
          <cell r="A11198" t="str">
            <v/>
          </cell>
        </row>
        <row r="11199">
          <cell r="A11199" t="str">
            <v/>
          </cell>
        </row>
        <row r="11200">
          <cell r="A11200" t="str">
            <v/>
          </cell>
        </row>
        <row r="11201">
          <cell r="A11201" t="str">
            <v/>
          </cell>
        </row>
        <row r="11202">
          <cell r="A11202" t="str">
            <v/>
          </cell>
        </row>
        <row r="11203">
          <cell r="A11203" t="str">
            <v/>
          </cell>
        </row>
        <row r="11204">
          <cell r="A11204" t="str">
            <v/>
          </cell>
        </row>
        <row r="11205">
          <cell r="A11205" t="str">
            <v/>
          </cell>
        </row>
        <row r="11206">
          <cell r="A11206" t="str">
            <v/>
          </cell>
        </row>
        <row r="11207">
          <cell r="A11207" t="str">
            <v/>
          </cell>
        </row>
        <row r="11208">
          <cell r="A11208" t="str">
            <v/>
          </cell>
        </row>
        <row r="11209">
          <cell r="A11209" t="str">
            <v/>
          </cell>
        </row>
        <row r="11210">
          <cell r="A11210" t="str">
            <v/>
          </cell>
        </row>
        <row r="11211">
          <cell r="A11211" t="str">
            <v/>
          </cell>
        </row>
        <row r="11212">
          <cell r="A11212" t="str">
            <v/>
          </cell>
        </row>
        <row r="11213">
          <cell r="A11213" t="str">
            <v/>
          </cell>
        </row>
        <row r="11214">
          <cell r="A11214" t="str">
            <v/>
          </cell>
        </row>
        <row r="11215">
          <cell r="A11215" t="str">
            <v/>
          </cell>
        </row>
        <row r="11216">
          <cell r="A11216" t="str">
            <v/>
          </cell>
        </row>
        <row r="11217">
          <cell r="A11217" t="str">
            <v/>
          </cell>
        </row>
        <row r="11218">
          <cell r="A11218" t="str">
            <v/>
          </cell>
        </row>
        <row r="11219">
          <cell r="A11219" t="str">
            <v/>
          </cell>
        </row>
        <row r="11220">
          <cell r="A11220" t="str">
            <v/>
          </cell>
        </row>
        <row r="11221">
          <cell r="A11221" t="str">
            <v/>
          </cell>
        </row>
        <row r="11222">
          <cell r="A11222" t="str">
            <v/>
          </cell>
        </row>
        <row r="11223">
          <cell r="A11223" t="str">
            <v/>
          </cell>
        </row>
        <row r="11224">
          <cell r="A11224" t="str">
            <v/>
          </cell>
        </row>
        <row r="11225">
          <cell r="A11225" t="str">
            <v/>
          </cell>
        </row>
        <row r="11226">
          <cell r="A11226" t="str">
            <v/>
          </cell>
        </row>
        <row r="11227">
          <cell r="A11227" t="str">
            <v/>
          </cell>
        </row>
        <row r="11228">
          <cell r="A11228" t="str">
            <v/>
          </cell>
        </row>
        <row r="11229">
          <cell r="A11229" t="str">
            <v/>
          </cell>
        </row>
        <row r="11230">
          <cell r="A11230" t="str">
            <v/>
          </cell>
        </row>
        <row r="11231">
          <cell r="A11231" t="str">
            <v/>
          </cell>
        </row>
        <row r="11232">
          <cell r="A11232" t="str">
            <v/>
          </cell>
        </row>
        <row r="11233">
          <cell r="A11233" t="str">
            <v/>
          </cell>
        </row>
        <row r="11234">
          <cell r="A11234" t="str">
            <v/>
          </cell>
        </row>
        <row r="11235">
          <cell r="A11235" t="str">
            <v/>
          </cell>
        </row>
        <row r="11236">
          <cell r="A11236" t="str">
            <v/>
          </cell>
        </row>
        <row r="11237">
          <cell r="A11237" t="str">
            <v/>
          </cell>
        </row>
        <row r="11238">
          <cell r="A11238" t="str">
            <v/>
          </cell>
        </row>
        <row r="11239">
          <cell r="A11239" t="str">
            <v/>
          </cell>
        </row>
        <row r="11240">
          <cell r="A11240" t="str">
            <v/>
          </cell>
        </row>
        <row r="11241">
          <cell r="A11241" t="str">
            <v/>
          </cell>
        </row>
        <row r="11242">
          <cell r="A11242" t="str">
            <v/>
          </cell>
        </row>
        <row r="11243">
          <cell r="A11243" t="str">
            <v/>
          </cell>
        </row>
        <row r="11244">
          <cell r="A11244" t="str">
            <v/>
          </cell>
        </row>
        <row r="11245">
          <cell r="A11245" t="str">
            <v/>
          </cell>
        </row>
        <row r="11246">
          <cell r="A11246" t="str">
            <v/>
          </cell>
        </row>
        <row r="11247">
          <cell r="A11247" t="str">
            <v/>
          </cell>
        </row>
        <row r="11248">
          <cell r="A11248" t="str">
            <v/>
          </cell>
        </row>
        <row r="11249">
          <cell r="A11249" t="str">
            <v/>
          </cell>
        </row>
        <row r="11250">
          <cell r="A11250" t="str">
            <v/>
          </cell>
        </row>
        <row r="11251">
          <cell r="A11251" t="str">
            <v/>
          </cell>
        </row>
        <row r="11252">
          <cell r="A11252" t="str">
            <v/>
          </cell>
        </row>
        <row r="11253">
          <cell r="A11253" t="str">
            <v/>
          </cell>
        </row>
        <row r="11254">
          <cell r="A11254" t="str">
            <v/>
          </cell>
        </row>
        <row r="11255">
          <cell r="A11255" t="str">
            <v/>
          </cell>
        </row>
        <row r="11256">
          <cell r="A11256" t="str">
            <v/>
          </cell>
        </row>
        <row r="11257">
          <cell r="A11257" t="str">
            <v/>
          </cell>
        </row>
        <row r="11258">
          <cell r="A11258" t="str">
            <v/>
          </cell>
        </row>
        <row r="11259">
          <cell r="A11259" t="str">
            <v/>
          </cell>
        </row>
        <row r="11260">
          <cell r="A11260" t="str">
            <v/>
          </cell>
        </row>
        <row r="11261">
          <cell r="A11261" t="str">
            <v/>
          </cell>
        </row>
        <row r="11262">
          <cell r="A11262" t="str">
            <v/>
          </cell>
        </row>
        <row r="11263">
          <cell r="A11263" t="str">
            <v/>
          </cell>
        </row>
        <row r="11264">
          <cell r="A11264" t="str">
            <v/>
          </cell>
        </row>
        <row r="11265">
          <cell r="A11265" t="str">
            <v/>
          </cell>
        </row>
        <row r="11266">
          <cell r="A11266" t="str">
            <v/>
          </cell>
        </row>
        <row r="11267">
          <cell r="A11267" t="str">
            <v/>
          </cell>
        </row>
        <row r="11268">
          <cell r="A11268" t="str">
            <v/>
          </cell>
        </row>
        <row r="11269">
          <cell r="A11269" t="str">
            <v/>
          </cell>
        </row>
        <row r="11270">
          <cell r="A11270" t="str">
            <v/>
          </cell>
        </row>
        <row r="11271">
          <cell r="A11271" t="str">
            <v/>
          </cell>
        </row>
        <row r="11272">
          <cell r="A11272" t="str">
            <v/>
          </cell>
        </row>
        <row r="11273">
          <cell r="A11273" t="str">
            <v/>
          </cell>
        </row>
        <row r="11274">
          <cell r="A11274" t="str">
            <v/>
          </cell>
        </row>
        <row r="11275">
          <cell r="A11275" t="str">
            <v/>
          </cell>
        </row>
        <row r="11276">
          <cell r="A11276" t="str">
            <v/>
          </cell>
        </row>
        <row r="11277">
          <cell r="A11277" t="str">
            <v/>
          </cell>
        </row>
        <row r="11278">
          <cell r="A11278" t="str">
            <v/>
          </cell>
        </row>
        <row r="11279">
          <cell r="A11279" t="str">
            <v/>
          </cell>
        </row>
        <row r="11280">
          <cell r="A11280" t="str">
            <v/>
          </cell>
        </row>
        <row r="11281">
          <cell r="A11281" t="str">
            <v/>
          </cell>
        </row>
        <row r="11282">
          <cell r="A11282" t="str">
            <v/>
          </cell>
        </row>
        <row r="11283">
          <cell r="A11283" t="str">
            <v/>
          </cell>
        </row>
        <row r="11284">
          <cell r="A11284" t="str">
            <v/>
          </cell>
        </row>
        <row r="11285">
          <cell r="A11285" t="str">
            <v/>
          </cell>
        </row>
        <row r="11286">
          <cell r="A11286" t="str">
            <v/>
          </cell>
        </row>
        <row r="11287">
          <cell r="A11287" t="str">
            <v/>
          </cell>
        </row>
        <row r="11288">
          <cell r="A11288" t="str">
            <v/>
          </cell>
        </row>
        <row r="11289">
          <cell r="A11289" t="str">
            <v/>
          </cell>
        </row>
        <row r="11290">
          <cell r="A11290" t="str">
            <v/>
          </cell>
        </row>
        <row r="11291">
          <cell r="A11291" t="str">
            <v/>
          </cell>
        </row>
        <row r="11292">
          <cell r="A11292" t="str">
            <v/>
          </cell>
        </row>
        <row r="11293">
          <cell r="A11293" t="str">
            <v/>
          </cell>
        </row>
        <row r="11294">
          <cell r="A11294" t="str">
            <v/>
          </cell>
        </row>
        <row r="11295">
          <cell r="A11295" t="str">
            <v/>
          </cell>
        </row>
        <row r="11296">
          <cell r="A11296" t="str">
            <v/>
          </cell>
        </row>
        <row r="11297">
          <cell r="A11297" t="str">
            <v/>
          </cell>
        </row>
        <row r="11298">
          <cell r="A11298" t="str">
            <v/>
          </cell>
        </row>
        <row r="11299">
          <cell r="A11299" t="str">
            <v/>
          </cell>
        </row>
        <row r="11300">
          <cell r="A11300" t="str">
            <v/>
          </cell>
        </row>
        <row r="11301">
          <cell r="A11301" t="str">
            <v/>
          </cell>
        </row>
        <row r="11302">
          <cell r="A11302" t="str">
            <v/>
          </cell>
        </row>
        <row r="11303">
          <cell r="A11303" t="str">
            <v/>
          </cell>
        </row>
        <row r="11304">
          <cell r="A11304" t="str">
            <v/>
          </cell>
        </row>
        <row r="11305">
          <cell r="A11305" t="str">
            <v/>
          </cell>
        </row>
        <row r="11306">
          <cell r="A11306" t="str">
            <v/>
          </cell>
        </row>
        <row r="11307">
          <cell r="A11307" t="str">
            <v/>
          </cell>
        </row>
        <row r="11308">
          <cell r="A11308" t="str">
            <v/>
          </cell>
        </row>
        <row r="11309">
          <cell r="A11309" t="str">
            <v/>
          </cell>
        </row>
        <row r="11310">
          <cell r="A11310" t="str">
            <v/>
          </cell>
        </row>
        <row r="11311">
          <cell r="A11311" t="str">
            <v/>
          </cell>
        </row>
        <row r="11312">
          <cell r="A11312" t="str">
            <v/>
          </cell>
        </row>
        <row r="11313">
          <cell r="A11313" t="str">
            <v/>
          </cell>
        </row>
        <row r="11314">
          <cell r="A11314" t="str">
            <v/>
          </cell>
        </row>
        <row r="11315">
          <cell r="A11315" t="str">
            <v/>
          </cell>
        </row>
        <row r="11316">
          <cell r="A11316" t="str">
            <v/>
          </cell>
        </row>
        <row r="11317">
          <cell r="A11317" t="str">
            <v/>
          </cell>
        </row>
        <row r="11318">
          <cell r="A11318" t="str">
            <v/>
          </cell>
        </row>
        <row r="11319">
          <cell r="A11319" t="str">
            <v/>
          </cell>
        </row>
        <row r="11320">
          <cell r="A11320" t="str">
            <v/>
          </cell>
        </row>
        <row r="11321">
          <cell r="A11321" t="str">
            <v/>
          </cell>
        </row>
        <row r="11322">
          <cell r="A11322" t="str">
            <v/>
          </cell>
        </row>
        <row r="11323">
          <cell r="A11323" t="str">
            <v/>
          </cell>
        </row>
        <row r="11324">
          <cell r="A11324" t="str">
            <v/>
          </cell>
        </row>
        <row r="11325">
          <cell r="A11325" t="str">
            <v/>
          </cell>
        </row>
        <row r="11326">
          <cell r="A11326" t="str">
            <v/>
          </cell>
        </row>
        <row r="11327">
          <cell r="A11327" t="str">
            <v/>
          </cell>
        </row>
        <row r="11328">
          <cell r="A11328" t="str">
            <v/>
          </cell>
        </row>
        <row r="11329">
          <cell r="A11329" t="str">
            <v/>
          </cell>
        </row>
        <row r="11330">
          <cell r="A11330" t="str">
            <v/>
          </cell>
        </row>
        <row r="11331">
          <cell r="A11331" t="str">
            <v/>
          </cell>
        </row>
        <row r="11332">
          <cell r="A11332" t="str">
            <v/>
          </cell>
        </row>
        <row r="11333">
          <cell r="A11333" t="str">
            <v/>
          </cell>
        </row>
        <row r="11334">
          <cell r="A11334" t="str">
            <v/>
          </cell>
        </row>
        <row r="11335">
          <cell r="A11335" t="str">
            <v/>
          </cell>
        </row>
        <row r="11336">
          <cell r="A11336" t="str">
            <v/>
          </cell>
        </row>
        <row r="11337">
          <cell r="A11337" t="str">
            <v/>
          </cell>
        </row>
        <row r="11338">
          <cell r="A11338" t="str">
            <v/>
          </cell>
        </row>
        <row r="11339">
          <cell r="A11339" t="str">
            <v/>
          </cell>
        </row>
        <row r="11340">
          <cell r="A11340" t="str">
            <v/>
          </cell>
        </row>
        <row r="11341">
          <cell r="A11341" t="str">
            <v/>
          </cell>
        </row>
        <row r="11342">
          <cell r="A11342" t="str">
            <v/>
          </cell>
        </row>
        <row r="11343">
          <cell r="A11343" t="str">
            <v/>
          </cell>
        </row>
        <row r="11344">
          <cell r="A11344" t="str">
            <v/>
          </cell>
        </row>
        <row r="11345">
          <cell r="A11345" t="str">
            <v/>
          </cell>
        </row>
        <row r="11346">
          <cell r="A11346" t="str">
            <v/>
          </cell>
        </row>
        <row r="11347">
          <cell r="A11347" t="str">
            <v/>
          </cell>
        </row>
        <row r="11348">
          <cell r="A11348" t="str">
            <v/>
          </cell>
        </row>
        <row r="11349">
          <cell r="A11349" t="str">
            <v/>
          </cell>
        </row>
        <row r="11350">
          <cell r="A11350" t="str">
            <v/>
          </cell>
        </row>
        <row r="11351">
          <cell r="A11351" t="str">
            <v/>
          </cell>
        </row>
        <row r="11352">
          <cell r="A11352" t="str">
            <v/>
          </cell>
        </row>
        <row r="11353">
          <cell r="A11353" t="str">
            <v/>
          </cell>
        </row>
        <row r="11354">
          <cell r="A11354" t="str">
            <v/>
          </cell>
        </row>
        <row r="11355">
          <cell r="A11355" t="str">
            <v/>
          </cell>
        </row>
        <row r="11356">
          <cell r="A11356" t="str">
            <v/>
          </cell>
        </row>
        <row r="11357">
          <cell r="A11357" t="str">
            <v/>
          </cell>
        </row>
        <row r="11358">
          <cell r="A11358" t="str">
            <v/>
          </cell>
        </row>
        <row r="11359">
          <cell r="A11359" t="str">
            <v/>
          </cell>
        </row>
        <row r="11360">
          <cell r="A11360" t="str">
            <v/>
          </cell>
        </row>
        <row r="11361">
          <cell r="A11361" t="str">
            <v/>
          </cell>
        </row>
        <row r="11362">
          <cell r="A11362" t="str">
            <v/>
          </cell>
        </row>
        <row r="11363">
          <cell r="A11363" t="str">
            <v/>
          </cell>
        </row>
        <row r="11364">
          <cell r="A11364" t="str">
            <v/>
          </cell>
        </row>
        <row r="11365">
          <cell r="A11365" t="str">
            <v/>
          </cell>
        </row>
        <row r="11366">
          <cell r="A11366" t="str">
            <v/>
          </cell>
        </row>
        <row r="11367">
          <cell r="A11367" t="str">
            <v/>
          </cell>
        </row>
        <row r="11368">
          <cell r="A11368" t="str">
            <v/>
          </cell>
        </row>
        <row r="11369">
          <cell r="A11369" t="str">
            <v/>
          </cell>
        </row>
        <row r="11370">
          <cell r="A11370" t="str">
            <v/>
          </cell>
        </row>
        <row r="11371">
          <cell r="A11371" t="str">
            <v/>
          </cell>
        </row>
        <row r="11372">
          <cell r="A11372" t="str">
            <v/>
          </cell>
        </row>
        <row r="11373">
          <cell r="A11373" t="str">
            <v/>
          </cell>
        </row>
        <row r="11374">
          <cell r="A11374" t="str">
            <v/>
          </cell>
        </row>
        <row r="11375">
          <cell r="A11375" t="str">
            <v/>
          </cell>
        </row>
        <row r="11376">
          <cell r="A11376" t="str">
            <v/>
          </cell>
        </row>
        <row r="11377">
          <cell r="A11377" t="str">
            <v/>
          </cell>
        </row>
        <row r="11378">
          <cell r="A11378" t="str">
            <v/>
          </cell>
        </row>
        <row r="11379">
          <cell r="A11379" t="str">
            <v/>
          </cell>
        </row>
        <row r="11380">
          <cell r="A11380" t="str">
            <v/>
          </cell>
        </row>
        <row r="11381">
          <cell r="A11381" t="str">
            <v/>
          </cell>
        </row>
        <row r="11382">
          <cell r="A11382" t="str">
            <v/>
          </cell>
        </row>
        <row r="11383">
          <cell r="A11383" t="str">
            <v/>
          </cell>
        </row>
        <row r="11384">
          <cell r="A11384" t="str">
            <v/>
          </cell>
        </row>
        <row r="11385">
          <cell r="A11385" t="str">
            <v/>
          </cell>
        </row>
        <row r="11386">
          <cell r="A11386" t="str">
            <v/>
          </cell>
        </row>
        <row r="11387">
          <cell r="A11387" t="str">
            <v/>
          </cell>
        </row>
        <row r="11388">
          <cell r="A11388" t="str">
            <v/>
          </cell>
        </row>
        <row r="11389">
          <cell r="A11389" t="str">
            <v/>
          </cell>
        </row>
        <row r="11390">
          <cell r="A11390" t="str">
            <v/>
          </cell>
        </row>
        <row r="11391">
          <cell r="A11391" t="str">
            <v/>
          </cell>
        </row>
        <row r="11392">
          <cell r="A11392" t="str">
            <v/>
          </cell>
        </row>
        <row r="11393">
          <cell r="A11393" t="str">
            <v/>
          </cell>
        </row>
        <row r="11394">
          <cell r="A11394" t="str">
            <v/>
          </cell>
        </row>
        <row r="11395">
          <cell r="A11395" t="str">
            <v/>
          </cell>
        </row>
        <row r="11396">
          <cell r="A11396" t="str">
            <v/>
          </cell>
        </row>
        <row r="11397">
          <cell r="A11397" t="str">
            <v/>
          </cell>
        </row>
        <row r="11398">
          <cell r="A11398" t="str">
            <v/>
          </cell>
        </row>
        <row r="11399">
          <cell r="A11399" t="str">
            <v/>
          </cell>
        </row>
        <row r="11400">
          <cell r="A11400" t="str">
            <v/>
          </cell>
        </row>
        <row r="11401">
          <cell r="A11401" t="str">
            <v/>
          </cell>
        </row>
        <row r="11402">
          <cell r="A11402" t="str">
            <v/>
          </cell>
        </row>
        <row r="11403">
          <cell r="A11403" t="str">
            <v/>
          </cell>
        </row>
        <row r="11404">
          <cell r="A11404" t="str">
            <v/>
          </cell>
        </row>
        <row r="11405">
          <cell r="A11405" t="str">
            <v/>
          </cell>
        </row>
        <row r="11406">
          <cell r="A11406" t="str">
            <v/>
          </cell>
        </row>
        <row r="11407">
          <cell r="A11407" t="str">
            <v/>
          </cell>
        </row>
        <row r="11408">
          <cell r="A11408" t="str">
            <v/>
          </cell>
        </row>
        <row r="11409">
          <cell r="A11409" t="str">
            <v/>
          </cell>
        </row>
        <row r="11410">
          <cell r="A11410" t="str">
            <v/>
          </cell>
        </row>
        <row r="11411">
          <cell r="A11411" t="str">
            <v/>
          </cell>
        </row>
        <row r="11412">
          <cell r="A11412" t="str">
            <v/>
          </cell>
        </row>
        <row r="11413">
          <cell r="A11413" t="str">
            <v/>
          </cell>
        </row>
        <row r="11414">
          <cell r="A11414" t="str">
            <v/>
          </cell>
        </row>
        <row r="11415">
          <cell r="A11415" t="str">
            <v/>
          </cell>
        </row>
        <row r="11416">
          <cell r="A11416" t="str">
            <v/>
          </cell>
        </row>
        <row r="11417">
          <cell r="A11417" t="str">
            <v/>
          </cell>
        </row>
        <row r="11418">
          <cell r="A11418" t="str">
            <v/>
          </cell>
        </row>
        <row r="11419">
          <cell r="A11419" t="str">
            <v/>
          </cell>
        </row>
        <row r="11420">
          <cell r="A11420" t="str">
            <v/>
          </cell>
        </row>
        <row r="11421">
          <cell r="A11421" t="str">
            <v/>
          </cell>
        </row>
        <row r="11422">
          <cell r="A11422" t="str">
            <v/>
          </cell>
        </row>
        <row r="11423">
          <cell r="A11423" t="str">
            <v/>
          </cell>
        </row>
        <row r="11424">
          <cell r="A11424" t="str">
            <v/>
          </cell>
        </row>
        <row r="11425">
          <cell r="A11425" t="str">
            <v/>
          </cell>
        </row>
        <row r="11426">
          <cell r="A11426" t="str">
            <v/>
          </cell>
        </row>
        <row r="11427">
          <cell r="A11427" t="str">
            <v/>
          </cell>
        </row>
        <row r="11428">
          <cell r="A11428" t="str">
            <v/>
          </cell>
        </row>
        <row r="11429">
          <cell r="A11429" t="str">
            <v/>
          </cell>
        </row>
        <row r="11430">
          <cell r="A11430" t="str">
            <v/>
          </cell>
        </row>
        <row r="11431">
          <cell r="A11431" t="str">
            <v/>
          </cell>
        </row>
        <row r="11432">
          <cell r="A11432" t="str">
            <v/>
          </cell>
        </row>
        <row r="11433">
          <cell r="A11433" t="str">
            <v/>
          </cell>
        </row>
        <row r="11434">
          <cell r="A11434" t="str">
            <v/>
          </cell>
        </row>
        <row r="11435">
          <cell r="A11435" t="str">
            <v/>
          </cell>
        </row>
        <row r="11436">
          <cell r="A11436" t="str">
            <v/>
          </cell>
        </row>
        <row r="11437">
          <cell r="A11437" t="str">
            <v/>
          </cell>
        </row>
        <row r="11438">
          <cell r="A11438" t="str">
            <v/>
          </cell>
        </row>
        <row r="11439">
          <cell r="A11439" t="str">
            <v/>
          </cell>
        </row>
        <row r="11440">
          <cell r="A11440" t="str">
            <v/>
          </cell>
        </row>
        <row r="11441">
          <cell r="A11441" t="str">
            <v/>
          </cell>
        </row>
        <row r="11442">
          <cell r="A11442" t="str">
            <v/>
          </cell>
        </row>
        <row r="11443">
          <cell r="A11443" t="str">
            <v/>
          </cell>
        </row>
        <row r="11444">
          <cell r="A11444" t="str">
            <v/>
          </cell>
        </row>
        <row r="11445">
          <cell r="A11445" t="str">
            <v/>
          </cell>
        </row>
        <row r="11446">
          <cell r="A11446" t="str">
            <v/>
          </cell>
        </row>
        <row r="11447">
          <cell r="A11447" t="str">
            <v/>
          </cell>
        </row>
        <row r="11448">
          <cell r="A11448" t="str">
            <v/>
          </cell>
        </row>
        <row r="11449">
          <cell r="A11449" t="str">
            <v/>
          </cell>
        </row>
        <row r="11450">
          <cell r="A11450" t="str">
            <v/>
          </cell>
        </row>
        <row r="11451">
          <cell r="A11451" t="str">
            <v/>
          </cell>
        </row>
        <row r="11452">
          <cell r="A11452" t="str">
            <v/>
          </cell>
        </row>
        <row r="11453">
          <cell r="A11453" t="str">
            <v/>
          </cell>
        </row>
        <row r="11454">
          <cell r="A11454" t="str">
            <v/>
          </cell>
        </row>
        <row r="11455">
          <cell r="A11455" t="str">
            <v/>
          </cell>
        </row>
        <row r="11456">
          <cell r="A11456" t="str">
            <v/>
          </cell>
        </row>
        <row r="11457">
          <cell r="A11457" t="str">
            <v/>
          </cell>
        </row>
        <row r="11458">
          <cell r="A11458" t="str">
            <v/>
          </cell>
        </row>
        <row r="11459">
          <cell r="A11459" t="str">
            <v/>
          </cell>
        </row>
        <row r="11460">
          <cell r="A11460" t="str">
            <v/>
          </cell>
        </row>
        <row r="11461">
          <cell r="A11461" t="str">
            <v/>
          </cell>
        </row>
        <row r="11462">
          <cell r="A11462" t="str">
            <v/>
          </cell>
        </row>
        <row r="11463">
          <cell r="A11463" t="str">
            <v/>
          </cell>
        </row>
        <row r="11464">
          <cell r="A11464" t="str">
            <v/>
          </cell>
        </row>
        <row r="11465">
          <cell r="A11465" t="str">
            <v/>
          </cell>
        </row>
        <row r="11466">
          <cell r="A11466" t="str">
            <v/>
          </cell>
        </row>
        <row r="11467">
          <cell r="A11467" t="str">
            <v/>
          </cell>
        </row>
        <row r="11468">
          <cell r="A11468" t="str">
            <v/>
          </cell>
        </row>
        <row r="11469">
          <cell r="A11469" t="str">
            <v/>
          </cell>
        </row>
        <row r="11470">
          <cell r="A11470" t="str">
            <v/>
          </cell>
        </row>
        <row r="11471">
          <cell r="A11471" t="str">
            <v/>
          </cell>
        </row>
        <row r="11472">
          <cell r="A11472" t="str">
            <v/>
          </cell>
        </row>
        <row r="11473">
          <cell r="A11473" t="str">
            <v/>
          </cell>
        </row>
        <row r="11474">
          <cell r="A11474" t="str">
            <v/>
          </cell>
        </row>
        <row r="11475">
          <cell r="A11475" t="str">
            <v/>
          </cell>
        </row>
        <row r="11476">
          <cell r="A11476" t="str">
            <v/>
          </cell>
        </row>
        <row r="11477">
          <cell r="A11477" t="str">
            <v/>
          </cell>
        </row>
        <row r="11478">
          <cell r="A11478" t="str">
            <v/>
          </cell>
        </row>
        <row r="11479">
          <cell r="A11479" t="str">
            <v/>
          </cell>
        </row>
        <row r="11480">
          <cell r="A11480" t="str">
            <v/>
          </cell>
        </row>
        <row r="11481">
          <cell r="A11481" t="str">
            <v/>
          </cell>
        </row>
        <row r="11482">
          <cell r="A11482" t="str">
            <v/>
          </cell>
        </row>
        <row r="11483">
          <cell r="A11483" t="str">
            <v/>
          </cell>
        </row>
        <row r="11484">
          <cell r="A11484" t="str">
            <v/>
          </cell>
        </row>
        <row r="11485">
          <cell r="A11485" t="str">
            <v/>
          </cell>
        </row>
        <row r="11486">
          <cell r="A11486" t="str">
            <v/>
          </cell>
        </row>
        <row r="11487">
          <cell r="A11487" t="str">
            <v/>
          </cell>
        </row>
        <row r="11488">
          <cell r="A11488" t="str">
            <v/>
          </cell>
        </row>
        <row r="11489">
          <cell r="A11489" t="str">
            <v/>
          </cell>
        </row>
        <row r="11490">
          <cell r="A11490" t="str">
            <v/>
          </cell>
        </row>
        <row r="11491">
          <cell r="A11491" t="str">
            <v/>
          </cell>
        </row>
        <row r="11492">
          <cell r="A11492" t="str">
            <v/>
          </cell>
        </row>
        <row r="11493">
          <cell r="A11493" t="str">
            <v/>
          </cell>
        </row>
        <row r="11494">
          <cell r="A11494" t="str">
            <v/>
          </cell>
        </row>
        <row r="11495">
          <cell r="A11495" t="str">
            <v/>
          </cell>
        </row>
        <row r="11496">
          <cell r="A11496" t="str">
            <v/>
          </cell>
        </row>
        <row r="11497">
          <cell r="A11497" t="str">
            <v/>
          </cell>
        </row>
        <row r="11498">
          <cell r="A11498" t="str">
            <v/>
          </cell>
        </row>
        <row r="11499">
          <cell r="A11499" t="str">
            <v/>
          </cell>
        </row>
        <row r="11500">
          <cell r="A11500" t="str">
            <v/>
          </cell>
        </row>
        <row r="11501">
          <cell r="A11501" t="str">
            <v/>
          </cell>
        </row>
        <row r="11502">
          <cell r="A11502" t="str">
            <v/>
          </cell>
        </row>
        <row r="11503">
          <cell r="A11503" t="str">
            <v/>
          </cell>
        </row>
        <row r="11504">
          <cell r="A11504" t="str">
            <v/>
          </cell>
        </row>
        <row r="11505">
          <cell r="A11505" t="str">
            <v/>
          </cell>
        </row>
        <row r="11506">
          <cell r="A11506" t="str">
            <v/>
          </cell>
        </row>
        <row r="11507">
          <cell r="A11507" t="str">
            <v/>
          </cell>
        </row>
        <row r="11508">
          <cell r="A11508" t="str">
            <v/>
          </cell>
        </row>
        <row r="11509">
          <cell r="A11509" t="str">
            <v/>
          </cell>
        </row>
        <row r="11510">
          <cell r="A11510" t="str">
            <v/>
          </cell>
        </row>
        <row r="11511">
          <cell r="A11511" t="str">
            <v/>
          </cell>
        </row>
        <row r="11512">
          <cell r="A11512" t="str">
            <v/>
          </cell>
        </row>
        <row r="11513">
          <cell r="A11513" t="str">
            <v/>
          </cell>
        </row>
        <row r="11514">
          <cell r="A11514" t="str">
            <v/>
          </cell>
        </row>
        <row r="11515">
          <cell r="A11515" t="str">
            <v/>
          </cell>
        </row>
        <row r="11516">
          <cell r="A11516" t="str">
            <v/>
          </cell>
        </row>
        <row r="11517">
          <cell r="A11517" t="str">
            <v/>
          </cell>
        </row>
        <row r="11518">
          <cell r="A11518" t="str">
            <v/>
          </cell>
        </row>
        <row r="11519">
          <cell r="A11519" t="str">
            <v/>
          </cell>
        </row>
        <row r="11520">
          <cell r="A11520" t="str">
            <v/>
          </cell>
        </row>
        <row r="11521">
          <cell r="A11521" t="str">
            <v/>
          </cell>
        </row>
        <row r="11522">
          <cell r="A11522" t="str">
            <v/>
          </cell>
        </row>
        <row r="11523">
          <cell r="A11523" t="str">
            <v/>
          </cell>
        </row>
        <row r="11524">
          <cell r="A11524" t="str">
            <v/>
          </cell>
        </row>
        <row r="11525">
          <cell r="A11525" t="str">
            <v/>
          </cell>
        </row>
        <row r="11526">
          <cell r="A11526" t="str">
            <v/>
          </cell>
        </row>
        <row r="11527">
          <cell r="A11527" t="str">
            <v/>
          </cell>
        </row>
        <row r="11528">
          <cell r="A11528" t="str">
            <v/>
          </cell>
        </row>
        <row r="11529">
          <cell r="A11529" t="str">
            <v/>
          </cell>
        </row>
        <row r="11530">
          <cell r="A11530" t="str">
            <v/>
          </cell>
        </row>
        <row r="11531">
          <cell r="A11531" t="str">
            <v/>
          </cell>
        </row>
        <row r="11532">
          <cell r="A11532" t="str">
            <v/>
          </cell>
        </row>
        <row r="11533">
          <cell r="A11533" t="str">
            <v/>
          </cell>
        </row>
        <row r="11534">
          <cell r="A11534" t="str">
            <v/>
          </cell>
        </row>
        <row r="11535">
          <cell r="A11535" t="str">
            <v/>
          </cell>
        </row>
        <row r="11536">
          <cell r="A11536" t="str">
            <v/>
          </cell>
        </row>
        <row r="11537">
          <cell r="A11537" t="str">
            <v/>
          </cell>
        </row>
        <row r="11538">
          <cell r="A11538" t="str">
            <v/>
          </cell>
        </row>
        <row r="11539">
          <cell r="A11539" t="str">
            <v/>
          </cell>
        </row>
        <row r="11540">
          <cell r="A11540" t="str">
            <v/>
          </cell>
        </row>
        <row r="11541">
          <cell r="A11541" t="str">
            <v/>
          </cell>
        </row>
        <row r="11542">
          <cell r="A11542" t="str">
            <v/>
          </cell>
        </row>
        <row r="11543">
          <cell r="A11543" t="str">
            <v/>
          </cell>
        </row>
        <row r="11544">
          <cell r="A11544" t="str">
            <v/>
          </cell>
        </row>
        <row r="11545">
          <cell r="A11545" t="str">
            <v/>
          </cell>
        </row>
        <row r="11546">
          <cell r="A11546" t="str">
            <v/>
          </cell>
        </row>
        <row r="11547">
          <cell r="A11547" t="str">
            <v/>
          </cell>
        </row>
        <row r="11548">
          <cell r="A11548" t="str">
            <v/>
          </cell>
        </row>
        <row r="11549">
          <cell r="A11549" t="str">
            <v/>
          </cell>
        </row>
        <row r="11550">
          <cell r="A11550" t="str">
            <v/>
          </cell>
        </row>
        <row r="11551">
          <cell r="A11551" t="str">
            <v/>
          </cell>
        </row>
        <row r="11552">
          <cell r="A11552" t="str">
            <v/>
          </cell>
        </row>
        <row r="11553">
          <cell r="A11553" t="str">
            <v/>
          </cell>
        </row>
        <row r="11554">
          <cell r="A11554" t="str">
            <v/>
          </cell>
        </row>
        <row r="11555">
          <cell r="A11555" t="str">
            <v/>
          </cell>
        </row>
        <row r="11556">
          <cell r="A11556" t="str">
            <v/>
          </cell>
        </row>
        <row r="11557">
          <cell r="A11557" t="str">
            <v/>
          </cell>
        </row>
        <row r="11558">
          <cell r="A11558" t="str">
            <v/>
          </cell>
        </row>
        <row r="11559">
          <cell r="A11559" t="str">
            <v/>
          </cell>
        </row>
        <row r="11560">
          <cell r="A11560" t="str">
            <v/>
          </cell>
        </row>
        <row r="11561">
          <cell r="A11561" t="str">
            <v/>
          </cell>
        </row>
        <row r="11562">
          <cell r="A11562" t="str">
            <v/>
          </cell>
        </row>
        <row r="11563">
          <cell r="A11563" t="str">
            <v/>
          </cell>
        </row>
        <row r="11564">
          <cell r="A11564" t="str">
            <v/>
          </cell>
        </row>
        <row r="11565">
          <cell r="A11565" t="str">
            <v/>
          </cell>
        </row>
        <row r="11566">
          <cell r="A11566" t="str">
            <v/>
          </cell>
        </row>
        <row r="11567">
          <cell r="A11567" t="str">
            <v/>
          </cell>
        </row>
        <row r="11568">
          <cell r="A11568" t="str">
            <v/>
          </cell>
        </row>
        <row r="11569">
          <cell r="A11569" t="str">
            <v/>
          </cell>
        </row>
        <row r="11570">
          <cell r="A11570" t="str">
            <v/>
          </cell>
        </row>
        <row r="11571">
          <cell r="A11571" t="str">
            <v/>
          </cell>
        </row>
        <row r="11572">
          <cell r="A11572" t="str">
            <v/>
          </cell>
        </row>
        <row r="11573">
          <cell r="A11573" t="str">
            <v/>
          </cell>
        </row>
        <row r="11574">
          <cell r="A11574" t="str">
            <v/>
          </cell>
        </row>
        <row r="11575">
          <cell r="A11575" t="str">
            <v/>
          </cell>
        </row>
        <row r="11576">
          <cell r="A11576" t="str">
            <v/>
          </cell>
        </row>
        <row r="11577">
          <cell r="A11577" t="str">
            <v/>
          </cell>
        </row>
        <row r="11578">
          <cell r="A11578" t="str">
            <v/>
          </cell>
        </row>
        <row r="11579">
          <cell r="A11579" t="str">
            <v/>
          </cell>
        </row>
        <row r="11580">
          <cell r="A11580" t="str">
            <v/>
          </cell>
        </row>
        <row r="11581">
          <cell r="A11581" t="str">
            <v/>
          </cell>
        </row>
        <row r="11582">
          <cell r="A11582" t="str">
            <v/>
          </cell>
        </row>
        <row r="11583">
          <cell r="A11583" t="str">
            <v/>
          </cell>
        </row>
        <row r="11584">
          <cell r="A11584" t="str">
            <v/>
          </cell>
        </row>
        <row r="11585">
          <cell r="A11585" t="str">
            <v/>
          </cell>
        </row>
        <row r="11586">
          <cell r="A11586" t="str">
            <v/>
          </cell>
        </row>
        <row r="11587">
          <cell r="A11587" t="str">
            <v/>
          </cell>
        </row>
        <row r="11588">
          <cell r="A11588" t="str">
            <v/>
          </cell>
        </row>
        <row r="11589">
          <cell r="A11589" t="str">
            <v/>
          </cell>
        </row>
        <row r="11590">
          <cell r="A11590" t="str">
            <v/>
          </cell>
        </row>
        <row r="11591">
          <cell r="A11591" t="str">
            <v/>
          </cell>
        </row>
        <row r="11592">
          <cell r="A11592" t="str">
            <v/>
          </cell>
        </row>
        <row r="11593">
          <cell r="A11593" t="str">
            <v/>
          </cell>
        </row>
        <row r="11594">
          <cell r="A11594" t="str">
            <v/>
          </cell>
        </row>
        <row r="11595">
          <cell r="A11595" t="str">
            <v/>
          </cell>
        </row>
        <row r="11596">
          <cell r="A11596" t="str">
            <v/>
          </cell>
        </row>
        <row r="11597">
          <cell r="A11597" t="str">
            <v/>
          </cell>
        </row>
        <row r="11598">
          <cell r="A11598" t="str">
            <v/>
          </cell>
        </row>
        <row r="11599">
          <cell r="A11599" t="str">
            <v/>
          </cell>
        </row>
        <row r="11600">
          <cell r="A11600" t="str">
            <v/>
          </cell>
        </row>
        <row r="11601">
          <cell r="A11601" t="str">
            <v/>
          </cell>
        </row>
        <row r="11602">
          <cell r="A11602" t="str">
            <v/>
          </cell>
        </row>
        <row r="11603">
          <cell r="A11603" t="str">
            <v/>
          </cell>
        </row>
        <row r="11604">
          <cell r="A11604" t="str">
            <v/>
          </cell>
        </row>
        <row r="11605">
          <cell r="A11605" t="str">
            <v/>
          </cell>
        </row>
        <row r="11606">
          <cell r="A11606" t="str">
            <v/>
          </cell>
        </row>
        <row r="11607">
          <cell r="A11607" t="str">
            <v/>
          </cell>
        </row>
        <row r="11608">
          <cell r="A11608" t="str">
            <v/>
          </cell>
        </row>
        <row r="11609">
          <cell r="A11609" t="str">
            <v/>
          </cell>
        </row>
        <row r="11610">
          <cell r="A11610" t="str">
            <v/>
          </cell>
        </row>
        <row r="11611">
          <cell r="A11611" t="str">
            <v/>
          </cell>
        </row>
        <row r="11612">
          <cell r="A11612" t="str">
            <v/>
          </cell>
        </row>
        <row r="11613">
          <cell r="A11613" t="str">
            <v/>
          </cell>
        </row>
        <row r="11614">
          <cell r="A11614" t="str">
            <v/>
          </cell>
        </row>
        <row r="11615">
          <cell r="A11615" t="str">
            <v/>
          </cell>
        </row>
        <row r="11616">
          <cell r="A11616" t="str">
            <v/>
          </cell>
        </row>
        <row r="11617">
          <cell r="A11617" t="str">
            <v/>
          </cell>
        </row>
        <row r="11618">
          <cell r="A11618" t="str">
            <v/>
          </cell>
        </row>
        <row r="11619">
          <cell r="A11619" t="str">
            <v/>
          </cell>
        </row>
        <row r="11620">
          <cell r="A11620" t="str">
            <v/>
          </cell>
        </row>
        <row r="11621">
          <cell r="A11621" t="str">
            <v/>
          </cell>
        </row>
        <row r="11622">
          <cell r="A11622" t="str">
            <v/>
          </cell>
        </row>
        <row r="11623">
          <cell r="A11623" t="str">
            <v/>
          </cell>
        </row>
        <row r="11624">
          <cell r="A11624" t="str">
            <v/>
          </cell>
        </row>
        <row r="11625">
          <cell r="A11625" t="str">
            <v/>
          </cell>
        </row>
        <row r="11626">
          <cell r="A11626" t="str">
            <v/>
          </cell>
        </row>
        <row r="11627">
          <cell r="A11627" t="str">
            <v/>
          </cell>
        </row>
        <row r="11628">
          <cell r="A11628" t="str">
            <v/>
          </cell>
        </row>
        <row r="11629">
          <cell r="A11629" t="str">
            <v/>
          </cell>
        </row>
        <row r="11630">
          <cell r="A11630" t="str">
            <v/>
          </cell>
        </row>
        <row r="11631">
          <cell r="A11631" t="str">
            <v/>
          </cell>
        </row>
        <row r="11632">
          <cell r="A11632" t="str">
            <v/>
          </cell>
        </row>
        <row r="11633">
          <cell r="A11633" t="str">
            <v/>
          </cell>
        </row>
        <row r="11634">
          <cell r="A11634" t="str">
            <v/>
          </cell>
        </row>
        <row r="11635">
          <cell r="A11635" t="str">
            <v/>
          </cell>
        </row>
        <row r="11636">
          <cell r="A11636" t="str">
            <v/>
          </cell>
        </row>
        <row r="11637">
          <cell r="A11637" t="str">
            <v/>
          </cell>
        </row>
        <row r="11638">
          <cell r="A11638" t="str">
            <v/>
          </cell>
        </row>
        <row r="11639">
          <cell r="A11639" t="str">
            <v/>
          </cell>
        </row>
        <row r="11640">
          <cell r="A11640" t="str">
            <v/>
          </cell>
        </row>
        <row r="11641">
          <cell r="A11641" t="str">
            <v/>
          </cell>
        </row>
        <row r="11642">
          <cell r="A11642" t="str">
            <v/>
          </cell>
        </row>
        <row r="11643">
          <cell r="A11643" t="str">
            <v/>
          </cell>
        </row>
        <row r="11644">
          <cell r="A11644" t="str">
            <v/>
          </cell>
        </row>
        <row r="11645">
          <cell r="A11645" t="str">
            <v/>
          </cell>
        </row>
        <row r="11646">
          <cell r="A11646" t="str">
            <v/>
          </cell>
        </row>
        <row r="11647">
          <cell r="A11647" t="str">
            <v/>
          </cell>
        </row>
        <row r="11648">
          <cell r="A11648" t="str">
            <v/>
          </cell>
        </row>
        <row r="11649">
          <cell r="A11649" t="str">
            <v/>
          </cell>
        </row>
        <row r="11650">
          <cell r="A11650" t="str">
            <v/>
          </cell>
        </row>
        <row r="11651">
          <cell r="A11651" t="str">
            <v/>
          </cell>
        </row>
        <row r="11652">
          <cell r="A11652" t="str">
            <v/>
          </cell>
        </row>
        <row r="11653">
          <cell r="A11653" t="str">
            <v/>
          </cell>
        </row>
        <row r="11654">
          <cell r="A11654" t="str">
            <v/>
          </cell>
        </row>
        <row r="11655">
          <cell r="A11655" t="str">
            <v/>
          </cell>
        </row>
        <row r="11656">
          <cell r="A11656" t="str">
            <v/>
          </cell>
        </row>
        <row r="11657">
          <cell r="A11657" t="str">
            <v/>
          </cell>
        </row>
        <row r="11658">
          <cell r="A11658" t="str">
            <v/>
          </cell>
        </row>
        <row r="11659">
          <cell r="A11659" t="str">
            <v/>
          </cell>
        </row>
        <row r="11660">
          <cell r="A11660" t="str">
            <v/>
          </cell>
        </row>
        <row r="11661">
          <cell r="A11661" t="str">
            <v/>
          </cell>
        </row>
        <row r="11662">
          <cell r="A11662" t="str">
            <v/>
          </cell>
        </row>
        <row r="11663">
          <cell r="A11663" t="str">
            <v/>
          </cell>
        </row>
        <row r="11664">
          <cell r="A11664" t="str">
            <v/>
          </cell>
        </row>
        <row r="11665">
          <cell r="A11665" t="str">
            <v/>
          </cell>
        </row>
        <row r="11666">
          <cell r="A11666" t="str">
            <v/>
          </cell>
        </row>
        <row r="11667">
          <cell r="A11667" t="str">
            <v/>
          </cell>
        </row>
        <row r="11668">
          <cell r="A11668" t="str">
            <v/>
          </cell>
        </row>
        <row r="11669">
          <cell r="A11669" t="str">
            <v/>
          </cell>
        </row>
        <row r="11670">
          <cell r="A11670" t="str">
            <v/>
          </cell>
        </row>
        <row r="11671">
          <cell r="A11671" t="str">
            <v/>
          </cell>
        </row>
        <row r="11672">
          <cell r="A11672" t="str">
            <v/>
          </cell>
        </row>
        <row r="11673">
          <cell r="A11673" t="str">
            <v/>
          </cell>
        </row>
        <row r="11674">
          <cell r="A11674" t="str">
            <v/>
          </cell>
        </row>
        <row r="11675">
          <cell r="A11675" t="str">
            <v/>
          </cell>
        </row>
        <row r="11676">
          <cell r="A11676" t="str">
            <v/>
          </cell>
        </row>
        <row r="11677">
          <cell r="A11677" t="str">
            <v/>
          </cell>
        </row>
        <row r="11678">
          <cell r="A11678" t="str">
            <v/>
          </cell>
        </row>
        <row r="11679">
          <cell r="A11679" t="str">
            <v/>
          </cell>
        </row>
        <row r="11680">
          <cell r="A11680" t="str">
            <v/>
          </cell>
        </row>
        <row r="11681">
          <cell r="A11681" t="str">
            <v/>
          </cell>
        </row>
        <row r="11682">
          <cell r="A11682" t="str">
            <v/>
          </cell>
        </row>
        <row r="11683">
          <cell r="A11683" t="str">
            <v/>
          </cell>
        </row>
        <row r="11684">
          <cell r="A11684" t="str">
            <v/>
          </cell>
        </row>
        <row r="11685">
          <cell r="A11685" t="str">
            <v/>
          </cell>
        </row>
        <row r="11686">
          <cell r="A11686" t="str">
            <v/>
          </cell>
        </row>
        <row r="11687">
          <cell r="A11687" t="str">
            <v/>
          </cell>
        </row>
        <row r="11688">
          <cell r="A11688" t="str">
            <v/>
          </cell>
        </row>
        <row r="11689">
          <cell r="A11689" t="str">
            <v/>
          </cell>
        </row>
        <row r="11690">
          <cell r="A11690" t="str">
            <v/>
          </cell>
        </row>
        <row r="11691">
          <cell r="A11691" t="str">
            <v/>
          </cell>
        </row>
        <row r="11692">
          <cell r="A11692" t="str">
            <v/>
          </cell>
        </row>
        <row r="11693">
          <cell r="A11693" t="str">
            <v/>
          </cell>
        </row>
        <row r="11694">
          <cell r="A11694" t="str">
            <v/>
          </cell>
        </row>
        <row r="11695">
          <cell r="A11695" t="str">
            <v/>
          </cell>
        </row>
        <row r="11696">
          <cell r="A11696" t="str">
            <v/>
          </cell>
        </row>
        <row r="11697">
          <cell r="A11697" t="str">
            <v/>
          </cell>
        </row>
        <row r="11698">
          <cell r="A11698" t="str">
            <v/>
          </cell>
        </row>
        <row r="11699">
          <cell r="A11699" t="str">
            <v/>
          </cell>
        </row>
        <row r="11700">
          <cell r="A11700" t="str">
            <v/>
          </cell>
        </row>
        <row r="11701">
          <cell r="A11701" t="str">
            <v/>
          </cell>
        </row>
        <row r="11702">
          <cell r="A11702" t="str">
            <v/>
          </cell>
        </row>
        <row r="11703">
          <cell r="A11703" t="str">
            <v/>
          </cell>
        </row>
        <row r="11704">
          <cell r="A11704" t="str">
            <v/>
          </cell>
        </row>
        <row r="11705">
          <cell r="A11705" t="str">
            <v/>
          </cell>
        </row>
        <row r="11706">
          <cell r="A11706" t="str">
            <v/>
          </cell>
        </row>
        <row r="11707">
          <cell r="A11707" t="str">
            <v/>
          </cell>
        </row>
        <row r="11708">
          <cell r="A11708" t="str">
            <v/>
          </cell>
        </row>
        <row r="11709">
          <cell r="A11709" t="str">
            <v/>
          </cell>
        </row>
        <row r="11710">
          <cell r="A11710" t="str">
            <v/>
          </cell>
        </row>
        <row r="11711">
          <cell r="A11711" t="str">
            <v/>
          </cell>
        </row>
        <row r="11712">
          <cell r="A11712" t="str">
            <v/>
          </cell>
        </row>
        <row r="11713">
          <cell r="A11713" t="str">
            <v/>
          </cell>
        </row>
        <row r="11714">
          <cell r="A11714" t="str">
            <v/>
          </cell>
        </row>
        <row r="11715">
          <cell r="A11715" t="str">
            <v/>
          </cell>
        </row>
        <row r="11716">
          <cell r="A11716" t="str">
            <v/>
          </cell>
        </row>
        <row r="11717">
          <cell r="A11717" t="str">
            <v/>
          </cell>
        </row>
        <row r="11718">
          <cell r="A11718" t="str">
            <v/>
          </cell>
        </row>
        <row r="11719">
          <cell r="A11719" t="str">
            <v/>
          </cell>
        </row>
        <row r="11720">
          <cell r="A11720" t="str">
            <v/>
          </cell>
        </row>
        <row r="11721">
          <cell r="A11721" t="str">
            <v/>
          </cell>
        </row>
        <row r="11722">
          <cell r="A11722" t="str">
            <v/>
          </cell>
        </row>
        <row r="11723">
          <cell r="A11723" t="str">
            <v/>
          </cell>
        </row>
        <row r="11724">
          <cell r="A11724" t="str">
            <v/>
          </cell>
        </row>
        <row r="11725">
          <cell r="A11725" t="str">
            <v/>
          </cell>
        </row>
        <row r="11726">
          <cell r="A11726" t="str">
            <v/>
          </cell>
        </row>
        <row r="11727">
          <cell r="A11727" t="str">
            <v/>
          </cell>
        </row>
        <row r="11728">
          <cell r="A11728" t="str">
            <v/>
          </cell>
        </row>
        <row r="11729">
          <cell r="A11729" t="str">
            <v/>
          </cell>
        </row>
        <row r="11730">
          <cell r="A11730" t="str">
            <v/>
          </cell>
        </row>
        <row r="11731">
          <cell r="A11731" t="str">
            <v/>
          </cell>
        </row>
        <row r="11732">
          <cell r="A11732" t="str">
            <v/>
          </cell>
        </row>
        <row r="11733">
          <cell r="A11733" t="str">
            <v/>
          </cell>
        </row>
        <row r="11734">
          <cell r="A11734" t="str">
            <v/>
          </cell>
        </row>
        <row r="11735">
          <cell r="A11735" t="str">
            <v/>
          </cell>
        </row>
        <row r="11736">
          <cell r="A11736" t="str">
            <v/>
          </cell>
        </row>
        <row r="11737">
          <cell r="A11737" t="str">
            <v/>
          </cell>
        </row>
        <row r="11738">
          <cell r="A11738" t="str">
            <v/>
          </cell>
        </row>
        <row r="11739">
          <cell r="A11739" t="str">
            <v/>
          </cell>
        </row>
        <row r="11740">
          <cell r="A11740" t="str">
            <v/>
          </cell>
        </row>
        <row r="11741">
          <cell r="A11741" t="str">
            <v/>
          </cell>
        </row>
        <row r="11742">
          <cell r="A11742" t="str">
            <v/>
          </cell>
        </row>
        <row r="11743">
          <cell r="A11743" t="str">
            <v/>
          </cell>
        </row>
        <row r="11744">
          <cell r="A11744" t="str">
            <v/>
          </cell>
        </row>
        <row r="11745">
          <cell r="A11745" t="str">
            <v/>
          </cell>
        </row>
        <row r="11746">
          <cell r="A11746" t="str">
            <v/>
          </cell>
        </row>
        <row r="11747">
          <cell r="A11747" t="str">
            <v/>
          </cell>
        </row>
        <row r="11748">
          <cell r="A11748" t="str">
            <v/>
          </cell>
        </row>
        <row r="11749">
          <cell r="A11749" t="str">
            <v/>
          </cell>
        </row>
        <row r="11750">
          <cell r="A11750" t="str">
            <v/>
          </cell>
        </row>
        <row r="11751">
          <cell r="A11751" t="str">
            <v/>
          </cell>
        </row>
        <row r="11752">
          <cell r="A11752" t="str">
            <v/>
          </cell>
        </row>
        <row r="11753">
          <cell r="A11753" t="str">
            <v/>
          </cell>
        </row>
        <row r="11754">
          <cell r="A11754" t="str">
            <v/>
          </cell>
        </row>
        <row r="11755">
          <cell r="A11755" t="str">
            <v/>
          </cell>
        </row>
        <row r="11756">
          <cell r="A11756" t="str">
            <v/>
          </cell>
        </row>
        <row r="11757">
          <cell r="A11757" t="str">
            <v/>
          </cell>
        </row>
        <row r="11758">
          <cell r="A11758" t="str">
            <v/>
          </cell>
        </row>
        <row r="11759">
          <cell r="A11759" t="str">
            <v/>
          </cell>
        </row>
        <row r="11760">
          <cell r="A11760" t="str">
            <v/>
          </cell>
        </row>
        <row r="11761">
          <cell r="A11761" t="str">
            <v/>
          </cell>
        </row>
        <row r="11762">
          <cell r="A11762" t="str">
            <v/>
          </cell>
        </row>
        <row r="11763">
          <cell r="A11763" t="str">
            <v/>
          </cell>
        </row>
        <row r="11764">
          <cell r="A11764" t="str">
            <v/>
          </cell>
        </row>
        <row r="11765">
          <cell r="A11765" t="str">
            <v/>
          </cell>
        </row>
        <row r="11766">
          <cell r="A11766" t="str">
            <v/>
          </cell>
        </row>
        <row r="11767">
          <cell r="A11767" t="str">
            <v/>
          </cell>
        </row>
        <row r="11768">
          <cell r="A11768" t="str">
            <v/>
          </cell>
        </row>
        <row r="11769">
          <cell r="A11769" t="str">
            <v/>
          </cell>
        </row>
        <row r="11770">
          <cell r="A11770" t="str">
            <v/>
          </cell>
        </row>
        <row r="11771">
          <cell r="A11771" t="str">
            <v/>
          </cell>
        </row>
        <row r="11772">
          <cell r="A11772" t="str">
            <v/>
          </cell>
        </row>
        <row r="11773">
          <cell r="A11773" t="str">
            <v/>
          </cell>
        </row>
        <row r="11774">
          <cell r="A11774" t="str">
            <v/>
          </cell>
        </row>
        <row r="11775">
          <cell r="A11775" t="str">
            <v/>
          </cell>
        </row>
        <row r="11776">
          <cell r="A11776" t="str">
            <v/>
          </cell>
        </row>
        <row r="11777">
          <cell r="A11777" t="str">
            <v/>
          </cell>
        </row>
        <row r="11778">
          <cell r="A11778" t="str">
            <v/>
          </cell>
        </row>
        <row r="11779">
          <cell r="A11779" t="str">
            <v/>
          </cell>
        </row>
        <row r="11780">
          <cell r="A11780" t="str">
            <v/>
          </cell>
        </row>
        <row r="11781">
          <cell r="A11781" t="str">
            <v/>
          </cell>
        </row>
        <row r="11782">
          <cell r="A11782" t="str">
            <v/>
          </cell>
        </row>
        <row r="11783">
          <cell r="A11783" t="str">
            <v/>
          </cell>
        </row>
        <row r="11784">
          <cell r="A11784" t="str">
            <v/>
          </cell>
        </row>
        <row r="11785">
          <cell r="A11785" t="str">
            <v/>
          </cell>
        </row>
        <row r="11786">
          <cell r="A11786" t="str">
            <v/>
          </cell>
        </row>
        <row r="11787">
          <cell r="A11787" t="str">
            <v/>
          </cell>
        </row>
        <row r="11788">
          <cell r="A11788" t="str">
            <v/>
          </cell>
        </row>
        <row r="11789">
          <cell r="A11789" t="str">
            <v/>
          </cell>
        </row>
        <row r="11790">
          <cell r="A11790" t="str">
            <v/>
          </cell>
        </row>
        <row r="11791">
          <cell r="A11791" t="str">
            <v/>
          </cell>
        </row>
        <row r="11792">
          <cell r="A11792" t="str">
            <v/>
          </cell>
        </row>
        <row r="11793">
          <cell r="A11793" t="str">
            <v/>
          </cell>
        </row>
        <row r="11794">
          <cell r="A11794" t="str">
            <v/>
          </cell>
        </row>
        <row r="11795">
          <cell r="A11795" t="str">
            <v/>
          </cell>
        </row>
        <row r="11796">
          <cell r="A11796" t="str">
            <v/>
          </cell>
        </row>
        <row r="11797">
          <cell r="A11797" t="str">
            <v/>
          </cell>
        </row>
        <row r="11798">
          <cell r="A11798" t="str">
            <v/>
          </cell>
        </row>
        <row r="11799">
          <cell r="A11799" t="str">
            <v/>
          </cell>
        </row>
        <row r="11800">
          <cell r="A11800" t="str">
            <v/>
          </cell>
        </row>
        <row r="11801">
          <cell r="A11801" t="str">
            <v/>
          </cell>
        </row>
        <row r="11802">
          <cell r="A11802" t="str">
            <v/>
          </cell>
        </row>
        <row r="11803">
          <cell r="A11803" t="str">
            <v/>
          </cell>
        </row>
        <row r="11804">
          <cell r="A11804" t="str">
            <v/>
          </cell>
        </row>
        <row r="11805">
          <cell r="A11805" t="str">
            <v/>
          </cell>
        </row>
        <row r="11806">
          <cell r="A11806" t="str">
            <v/>
          </cell>
        </row>
        <row r="11807">
          <cell r="A11807" t="str">
            <v/>
          </cell>
        </row>
        <row r="11808">
          <cell r="A11808" t="str">
            <v/>
          </cell>
        </row>
        <row r="11809">
          <cell r="A11809" t="str">
            <v/>
          </cell>
        </row>
        <row r="11810">
          <cell r="A11810" t="str">
            <v/>
          </cell>
        </row>
        <row r="11811">
          <cell r="A11811" t="str">
            <v/>
          </cell>
        </row>
        <row r="11812">
          <cell r="A11812" t="str">
            <v/>
          </cell>
        </row>
        <row r="11813">
          <cell r="A11813" t="str">
            <v/>
          </cell>
        </row>
        <row r="11814">
          <cell r="A11814" t="str">
            <v/>
          </cell>
        </row>
        <row r="11815">
          <cell r="A11815" t="str">
            <v/>
          </cell>
        </row>
        <row r="11816">
          <cell r="A11816" t="str">
            <v/>
          </cell>
        </row>
        <row r="11817">
          <cell r="A11817" t="str">
            <v/>
          </cell>
        </row>
        <row r="11818">
          <cell r="A11818" t="str">
            <v/>
          </cell>
        </row>
        <row r="11819">
          <cell r="A11819" t="str">
            <v/>
          </cell>
        </row>
        <row r="11820">
          <cell r="A11820" t="str">
            <v/>
          </cell>
        </row>
        <row r="11821">
          <cell r="A11821" t="str">
            <v/>
          </cell>
        </row>
        <row r="11822">
          <cell r="A11822" t="str">
            <v/>
          </cell>
        </row>
        <row r="11823">
          <cell r="A11823" t="str">
            <v/>
          </cell>
        </row>
        <row r="11824">
          <cell r="A11824" t="str">
            <v/>
          </cell>
        </row>
        <row r="11825">
          <cell r="A11825" t="str">
            <v/>
          </cell>
        </row>
        <row r="11826">
          <cell r="A11826" t="str">
            <v/>
          </cell>
        </row>
        <row r="11827">
          <cell r="A11827" t="str">
            <v/>
          </cell>
        </row>
        <row r="11828">
          <cell r="A11828" t="str">
            <v/>
          </cell>
        </row>
        <row r="11829">
          <cell r="A11829" t="str">
            <v/>
          </cell>
        </row>
        <row r="11830">
          <cell r="A11830" t="str">
            <v/>
          </cell>
        </row>
        <row r="11831">
          <cell r="A11831" t="str">
            <v/>
          </cell>
        </row>
        <row r="11832">
          <cell r="A11832" t="str">
            <v/>
          </cell>
        </row>
        <row r="11833">
          <cell r="A11833" t="str">
            <v/>
          </cell>
        </row>
        <row r="11834">
          <cell r="A11834" t="str">
            <v/>
          </cell>
        </row>
        <row r="11835">
          <cell r="A11835" t="str">
            <v/>
          </cell>
        </row>
        <row r="11836">
          <cell r="A11836" t="str">
            <v/>
          </cell>
        </row>
        <row r="11837">
          <cell r="A11837" t="str">
            <v/>
          </cell>
        </row>
        <row r="11838">
          <cell r="A11838" t="str">
            <v/>
          </cell>
        </row>
        <row r="11839">
          <cell r="A11839" t="str">
            <v/>
          </cell>
        </row>
        <row r="11840">
          <cell r="A11840" t="str">
            <v/>
          </cell>
        </row>
        <row r="11841">
          <cell r="A11841" t="str">
            <v/>
          </cell>
        </row>
        <row r="11842">
          <cell r="A11842" t="str">
            <v/>
          </cell>
        </row>
        <row r="11843">
          <cell r="A11843" t="str">
            <v/>
          </cell>
        </row>
        <row r="11844">
          <cell r="A11844" t="str">
            <v/>
          </cell>
        </row>
        <row r="11845">
          <cell r="A11845" t="str">
            <v/>
          </cell>
        </row>
        <row r="11846">
          <cell r="A11846" t="str">
            <v/>
          </cell>
        </row>
        <row r="11847">
          <cell r="A11847" t="str">
            <v/>
          </cell>
        </row>
        <row r="11848">
          <cell r="A11848" t="str">
            <v/>
          </cell>
        </row>
        <row r="11849">
          <cell r="A11849" t="str">
            <v/>
          </cell>
        </row>
        <row r="11850">
          <cell r="A11850" t="str">
            <v/>
          </cell>
        </row>
        <row r="11851">
          <cell r="A11851" t="str">
            <v/>
          </cell>
        </row>
        <row r="11852">
          <cell r="A11852" t="str">
            <v/>
          </cell>
        </row>
        <row r="11853">
          <cell r="A11853" t="str">
            <v/>
          </cell>
        </row>
        <row r="11854">
          <cell r="A11854" t="str">
            <v/>
          </cell>
        </row>
        <row r="11855">
          <cell r="A11855" t="str">
            <v/>
          </cell>
        </row>
        <row r="11856">
          <cell r="A11856" t="str">
            <v/>
          </cell>
        </row>
        <row r="11857">
          <cell r="A11857" t="str">
            <v/>
          </cell>
        </row>
        <row r="11858">
          <cell r="A11858" t="str">
            <v/>
          </cell>
        </row>
        <row r="11859">
          <cell r="A11859" t="str">
            <v/>
          </cell>
        </row>
        <row r="11860">
          <cell r="A11860" t="str">
            <v/>
          </cell>
        </row>
        <row r="11861">
          <cell r="A11861" t="str">
            <v/>
          </cell>
        </row>
        <row r="11862">
          <cell r="A11862" t="str">
            <v/>
          </cell>
        </row>
        <row r="11863">
          <cell r="A11863" t="str">
            <v/>
          </cell>
        </row>
        <row r="11864">
          <cell r="A11864" t="str">
            <v/>
          </cell>
        </row>
        <row r="11865">
          <cell r="A11865" t="str">
            <v/>
          </cell>
        </row>
        <row r="11866">
          <cell r="A11866" t="str">
            <v/>
          </cell>
        </row>
        <row r="11867">
          <cell r="A11867" t="str">
            <v/>
          </cell>
        </row>
        <row r="11868">
          <cell r="A11868" t="str">
            <v/>
          </cell>
        </row>
        <row r="11869">
          <cell r="A11869" t="str">
            <v/>
          </cell>
        </row>
        <row r="11870">
          <cell r="A11870" t="str">
            <v/>
          </cell>
        </row>
        <row r="11871">
          <cell r="A11871" t="str">
            <v/>
          </cell>
        </row>
        <row r="11872">
          <cell r="A11872" t="str">
            <v/>
          </cell>
        </row>
        <row r="11873">
          <cell r="A11873" t="str">
            <v/>
          </cell>
        </row>
        <row r="11874">
          <cell r="A11874" t="str">
            <v/>
          </cell>
        </row>
        <row r="11875">
          <cell r="A11875" t="str">
            <v/>
          </cell>
        </row>
        <row r="11876">
          <cell r="A11876" t="str">
            <v/>
          </cell>
        </row>
        <row r="11877">
          <cell r="A11877" t="str">
            <v/>
          </cell>
        </row>
        <row r="11878">
          <cell r="A11878" t="str">
            <v/>
          </cell>
        </row>
        <row r="11879">
          <cell r="A11879" t="str">
            <v/>
          </cell>
        </row>
        <row r="11880">
          <cell r="A11880" t="str">
            <v/>
          </cell>
        </row>
        <row r="11881">
          <cell r="A11881" t="str">
            <v/>
          </cell>
        </row>
        <row r="11882">
          <cell r="A11882" t="str">
            <v/>
          </cell>
        </row>
        <row r="11883">
          <cell r="A11883" t="str">
            <v/>
          </cell>
        </row>
        <row r="11884">
          <cell r="A11884" t="str">
            <v/>
          </cell>
        </row>
        <row r="11885">
          <cell r="A11885" t="str">
            <v/>
          </cell>
        </row>
        <row r="11886">
          <cell r="A11886" t="str">
            <v/>
          </cell>
        </row>
        <row r="11887">
          <cell r="A11887" t="str">
            <v/>
          </cell>
        </row>
        <row r="11888">
          <cell r="A11888" t="str">
            <v/>
          </cell>
        </row>
        <row r="11889">
          <cell r="A11889" t="str">
            <v/>
          </cell>
        </row>
        <row r="11890">
          <cell r="A11890" t="str">
            <v/>
          </cell>
        </row>
        <row r="11891">
          <cell r="A11891" t="str">
            <v/>
          </cell>
        </row>
        <row r="11892">
          <cell r="A11892" t="str">
            <v/>
          </cell>
        </row>
        <row r="11893">
          <cell r="A11893" t="str">
            <v/>
          </cell>
        </row>
        <row r="11894">
          <cell r="A11894" t="str">
            <v/>
          </cell>
        </row>
        <row r="11895">
          <cell r="A11895" t="str">
            <v/>
          </cell>
        </row>
        <row r="11896">
          <cell r="A11896" t="str">
            <v/>
          </cell>
        </row>
        <row r="11897">
          <cell r="A11897" t="str">
            <v/>
          </cell>
        </row>
        <row r="11898">
          <cell r="A11898" t="str">
            <v/>
          </cell>
        </row>
        <row r="11899">
          <cell r="A11899" t="str">
            <v/>
          </cell>
        </row>
        <row r="11900">
          <cell r="A11900" t="str">
            <v/>
          </cell>
        </row>
        <row r="11901">
          <cell r="A11901" t="str">
            <v/>
          </cell>
        </row>
        <row r="11902">
          <cell r="A11902" t="str">
            <v/>
          </cell>
        </row>
        <row r="11903">
          <cell r="A11903" t="str">
            <v/>
          </cell>
        </row>
        <row r="11904">
          <cell r="A11904" t="str">
            <v/>
          </cell>
        </row>
        <row r="11905">
          <cell r="A11905" t="str">
            <v/>
          </cell>
        </row>
        <row r="11906">
          <cell r="A11906" t="str">
            <v/>
          </cell>
        </row>
        <row r="11907">
          <cell r="A11907" t="str">
            <v/>
          </cell>
        </row>
        <row r="11908">
          <cell r="A11908" t="str">
            <v/>
          </cell>
        </row>
        <row r="11909">
          <cell r="A11909" t="str">
            <v/>
          </cell>
        </row>
        <row r="11910">
          <cell r="A11910" t="str">
            <v/>
          </cell>
        </row>
        <row r="11911">
          <cell r="A11911" t="str">
            <v/>
          </cell>
        </row>
        <row r="11912">
          <cell r="A11912" t="str">
            <v/>
          </cell>
        </row>
        <row r="11913">
          <cell r="A11913" t="str">
            <v/>
          </cell>
        </row>
        <row r="11914">
          <cell r="A11914" t="str">
            <v/>
          </cell>
        </row>
        <row r="11915">
          <cell r="A11915" t="str">
            <v/>
          </cell>
        </row>
        <row r="11916">
          <cell r="A11916" t="str">
            <v/>
          </cell>
        </row>
        <row r="11917">
          <cell r="A11917" t="str">
            <v/>
          </cell>
        </row>
        <row r="11918">
          <cell r="A11918" t="str">
            <v/>
          </cell>
        </row>
        <row r="11919">
          <cell r="A11919" t="str">
            <v/>
          </cell>
        </row>
        <row r="11920">
          <cell r="A11920" t="str">
            <v/>
          </cell>
        </row>
        <row r="11921">
          <cell r="A11921" t="str">
            <v/>
          </cell>
        </row>
        <row r="11922">
          <cell r="A11922" t="str">
            <v/>
          </cell>
        </row>
        <row r="11923">
          <cell r="A11923" t="str">
            <v/>
          </cell>
        </row>
        <row r="11924">
          <cell r="A11924" t="str">
            <v/>
          </cell>
        </row>
        <row r="11925">
          <cell r="A11925" t="str">
            <v/>
          </cell>
        </row>
        <row r="11926">
          <cell r="A11926" t="str">
            <v/>
          </cell>
        </row>
        <row r="11927">
          <cell r="A11927" t="str">
            <v/>
          </cell>
        </row>
        <row r="11928">
          <cell r="A11928" t="str">
            <v/>
          </cell>
        </row>
        <row r="11929">
          <cell r="A11929" t="str">
            <v/>
          </cell>
        </row>
        <row r="11930">
          <cell r="A11930" t="str">
            <v/>
          </cell>
        </row>
        <row r="11931">
          <cell r="A11931" t="str">
            <v/>
          </cell>
        </row>
        <row r="11932">
          <cell r="A11932" t="str">
            <v/>
          </cell>
        </row>
        <row r="11933">
          <cell r="A11933" t="str">
            <v/>
          </cell>
        </row>
        <row r="11934">
          <cell r="A11934" t="str">
            <v/>
          </cell>
        </row>
        <row r="11935">
          <cell r="A11935" t="str">
            <v/>
          </cell>
        </row>
        <row r="11936">
          <cell r="A11936" t="str">
            <v/>
          </cell>
        </row>
        <row r="11937">
          <cell r="A11937" t="str">
            <v/>
          </cell>
        </row>
        <row r="11938">
          <cell r="A11938" t="str">
            <v/>
          </cell>
        </row>
        <row r="11939">
          <cell r="A11939" t="str">
            <v/>
          </cell>
        </row>
        <row r="11940">
          <cell r="A11940" t="str">
            <v/>
          </cell>
        </row>
        <row r="11941">
          <cell r="A11941" t="str">
            <v/>
          </cell>
        </row>
        <row r="11942">
          <cell r="A11942" t="str">
            <v/>
          </cell>
        </row>
        <row r="11943">
          <cell r="A11943" t="str">
            <v/>
          </cell>
        </row>
        <row r="11944">
          <cell r="A11944" t="str">
            <v/>
          </cell>
        </row>
        <row r="11945">
          <cell r="A11945" t="str">
            <v/>
          </cell>
        </row>
        <row r="11946">
          <cell r="A11946" t="str">
            <v/>
          </cell>
        </row>
        <row r="11947">
          <cell r="A11947" t="str">
            <v/>
          </cell>
        </row>
        <row r="11948">
          <cell r="A11948" t="str">
            <v/>
          </cell>
        </row>
        <row r="11949">
          <cell r="A11949" t="str">
            <v/>
          </cell>
        </row>
        <row r="11950">
          <cell r="A11950" t="str">
            <v/>
          </cell>
        </row>
        <row r="11951">
          <cell r="A11951" t="str">
            <v/>
          </cell>
        </row>
        <row r="11952">
          <cell r="A11952" t="str">
            <v/>
          </cell>
        </row>
        <row r="11953">
          <cell r="A11953" t="str">
            <v/>
          </cell>
        </row>
        <row r="11954">
          <cell r="A11954" t="str">
            <v/>
          </cell>
        </row>
        <row r="11955">
          <cell r="A11955" t="str">
            <v/>
          </cell>
        </row>
        <row r="11956">
          <cell r="A11956" t="str">
            <v/>
          </cell>
        </row>
        <row r="11957">
          <cell r="A11957" t="str">
            <v/>
          </cell>
        </row>
        <row r="11958">
          <cell r="A11958" t="str">
            <v/>
          </cell>
        </row>
        <row r="11959">
          <cell r="A11959" t="str">
            <v/>
          </cell>
        </row>
        <row r="11960">
          <cell r="A11960" t="str">
            <v/>
          </cell>
        </row>
        <row r="11961">
          <cell r="A11961" t="str">
            <v/>
          </cell>
        </row>
        <row r="11962">
          <cell r="A11962" t="str">
            <v/>
          </cell>
        </row>
        <row r="11963">
          <cell r="A11963" t="str">
            <v/>
          </cell>
        </row>
        <row r="11964">
          <cell r="A11964" t="str">
            <v/>
          </cell>
        </row>
        <row r="11965">
          <cell r="A11965" t="str">
            <v/>
          </cell>
        </row>
        <row r="11966">
          <cell r="A11966" t="str">
            <v/>
          </cell>
        </row>
        <row r="11967">
          <cell r="A11967" t="str">
            <v/>
          </cell>
        </row>
        <row r="11968">
          <cell r="A11968" t="str">
            <v/>
          </cell>
        </row>
        <row r="11969">
          <cell r="A11969" t="str">
            <v/>
          </cell>
        </row>
        <row r="11970">
          <cell r="A11970" t="str">
            <v/>
          </cell>
        </row>
        <row r="11971">
          <cell r="A11971" t="str">
            <v/>
          </cell>
        </row>
        <row r="11972">
          <cell r="A11972" t="str">
            <v/>
          </cell>
        </row>
        <row r="11973">
          <cell r="A11973" t="str">
            <v/>
          </cell>
        </row>
        <row r="11974">
          <cell r="A11974" t="str">
            <v/>
          </cell>
        </row>
        <row r="11975">
          <cell r="A11975" t="str">
            <v/>
          </cell>
        </row>
        <row r="11976">
          <cell r="A11976" t="str">
            <v/>
          </cell>
        </row>
        <row r="11977">
          <cell r="A11977" t="str">
            <v/>
          </cell>
        </row>
        <row r="11978">
          <cell r="A11978" t="str">
            <v/>
          </cell>
        </row>
        <row r="11979">
          <cell r="A11979" t="str">
            <v/>
          </cell>
        </row>
        <row r="11980">
          <cell r="A11980" t="str">
            <v/>
          </cell>
        </row>
        <row r="11981">
          <cell r="A11981" t="str">
            <v/>
          </cell>
        </row>
        <row r="11982">
          <cell r="A11982" t="str">
            <v/>
          </cell>
        </row>
        <row r="11983">
          <cell r="A11983" t="str">
            <v/>
          </cell>
        </row>
        <row r="11984">
          <cell r="A11984" t="str">
            <v/>
          </cell>
        </row>
        <row r="11985">
          <cell r="A11985" t="str">
            <v/>
          </cell>
        </row>
        <row r="11986">
          <cell r="A11986" t="str">
            <v/>
          </cell>
        </row>
        <row r="11987">
          <cell r="A11987" t="str">
            <v/>
          </cell>
        </row>
        <row r="11988">
          <cell r="A11988" t="str">
            <v/>
          </cell>
        </row>
        <row r="11989">
          <cell r="A11989" t="str">
            <v/>
          </cell>
        </row>
        <row r="11990">
          <cell r="A11990" t="str">
            <v/>
          </cell>
        </row>
        <row r="11991">
          <cell r="A11991" t="str">
            <v/>
          </cell>
        </row>
        <row r="11992">
          <cell r="A11992" t="str">
            <v/>
          </cell>
        </row>
        <row r="11993">
          <cell r="A11993" t="str">
            <v/>
          </cell>
        </row>
        <row r="11994">
          <cell r="A11994" t="str">
            <v/>
          </cell>
        </row>
        <row r="11995">
          <cell r="A11995" t="str">
            <v/>
          </cell>
        </row>
        <row r="11996">
          <cell r="A11996" t="str">
            <v/>
          </cell>
        </row>
        <row r="11997">
          <cell r="A11997" t="str">
            <v/>
          </cell>
        </row>
        <row r="11998">
          <cell r="A11998" t="str">
            <v/>
          </cell>
        </row>
        <row r="11999">
          <cell r="A11999" t="str">
            <v/>
          </cell>
        </row>
        <row r="12000">
          <cell r="A12000" t="str">
            <v/>
          </cell>
        </row>
        <row r="12001">
          <cell r="A12001" t="str">
            <v/>
          </cell>
        </row>
        <row r="12002">
          <cell r="A12002" t="str">
            <v/>
          </cell>
        </row>
        <row r="12003">
          <cell r="A12003" t="str">
            <v/>
          </cell>
        </row>
        <row r="12004">
          <cell r="A12004" t="str">
            <v/>
          </cell>
        </row>
        <row r="12005">
          <cell r="A12005" t="str">
            <v/>
          </cell>
        </row>
        <row r="12006">
          <cell r="A12006" t="str">
            <v/>
          </cell>
        </row>
        <row r="12007">
          <cell r="A12007" t="str">
            <v/>
          </cell>
        </row>
        <row r="12008">
          <cell r="A12008" t="str">
            <v/>
          </cell>
        </row>
        <row r="12009">
          <cell r="A12009" t="str">
            <v/>
          </cell>
        </row>
        <row r="12010">
          <cell r="A12010" t="str">
            <v/>
          </cell>
        </row>
        <row r="12011">
          <cell r="A12011" t="str">
            <v/>
          </cell>
        </row>
        <row r="12012">
          <cell r="A12012" t="str">
            <v/>
          </cell>
        </row>
        <row r="12013">
          <cell r="A12013" t="str">
            <v/>
          </cell>
        </row>
        <row r="12014">
          <cell r="A12014" t="str">
            <v/>
          </cell>
        </row>
        <row r="12015">
          <cell r="A12015" t="str">
            <v/>
          </cell>
        </row>
        <row r="12016">
          <cell r="A12016" t="str">
            <v/>
          </cell>
        </row>
        <row r="12017">
          <cell r="A12017" t="str">
            <v/>
          </cell>
        </row>
        <row r="12018">
          <cell r="A12018" t="str">
            <v/>
          </cell>
        </row>
        <row r="12019">
          <cell r="A12019" t="str">
            <v/>
          </cell>
        </row>
        <row r="12020">
          <cell r="A12020" t="str">
            <v/>
          </cell>
        </row>
        <row r="12021">
          <cell r="A12021" t="str">
            <v/>
          </cell>
        </row>
        <row r="12022">
          <cell r="A12022" t="str">
            <v/>
          </cell>
        </row>
        <row r="12023">
          <cell r="A12023" t="str">
            <v/>
          </cell>
        </row>
        <row r="12024">
          <cell r="A12024" t="str">
            <v/>
          </cell>
        </row>
        <row r="12025">
          <cell r="A12025" t="str">
            <v/>
          </cell>
        </row>
        <row r="12026">
          <cell r="A12026" t="str">
            <v/>
          </cell>
        </row>
        <row r="12027">
          <cell r="A12027" t="str">
            <v/>
          </cell>
        </row>
        <row r="12028">
          <cell r="A12028" t="str">
            <v/>
          </cell>
        </row>
        <row r="12029">
          <cell r="A12029" t="str">
            <v/>
          </cell>
        </row>
        <row r="12030">
          <cell r="A12030" t="str">
            <v/>
          </cell>
        </row>
        <row r="12031">
          <cell r="A12031" t="str">
            <v/>
          </cell>
        </row>
        <row r="12032">
          <cell r="A12032" t="str">
            <v/>
          </cell>
        </row>
        <row r="12033">
          <cell r="A12033" t="str">
            <v/>
          </cell>
        </row>
        <row r="12034">
          <cell r="A12034" t="str">
            <v/>
          </cell>
        </row>
        <row r="12035">
          <cell r="A12035" t="str">
            <v/>
          </cell>
        </row>
        <row r="12036">
          <cell r="A12036" t="str">
            <v/>
          </cell>
        </row>
        <row r="12037">
          <cell r="A12037" t="str">
            <v/>
          </cell>
        </row>
        <row r="12038">
          <cell r="A12038" t="str">
            <v/>
          </cell>
        </row>
        <row r="12039">
          <cell r="A12039" t="str">
            <v/>
          </cell>
        </row>
        <row r="12040">
          <cell r="A12040" t="str">
            <v/>
          </cell>
        </row>
        <row r="12041">
          <cell r="A12041" t="str">
            <v/>
          </cell>
        </row>
        <row r="12042">
          <cell r="A12042" t="str">
            <v/>
          </cell>
        </row>
        <row r="12043">
          <cell r="A12043" t="str">
            <v/>
          </cell>
        </row>
        <row r="12044">
          <cell r="A12044" t="str">
            <v/>
          </cell>
        </row>
        <row r="12045">
          <cell r="A12045" t="str">
            <v/>
          </cell>
        </row>
        <row r="12046">
          <cell r="A12046" t="str">
            <v/>
          </cell>
        </row>
        <row r="12047">
          <cell r="A12047" t="str">
            <v/>
          </cell>
        </row>
        <row r="12048">
          <cell r="A12048" t="str">
            <v/>
          </cell>
        </row>
        <row r="12049">
          <cell r="A12049" t="str">
            <v/>
          </cell>
        </row>
        <row r="12050">
          <cell r="A12050" t="str">
            <v/>
          </cell>
        </row>
        <row r="12051">
          <cell r="A12051" t="str">
            <v/>
          </cell>
        </row>
        <row r="12052">
          <cell r="A12052" t="str">
            <v/>
          </cell>
        </row>
        <row r="12053">
          <cell r="A12053" t="str">
            <v/>
          </cell>
        </row>
        <row r="12054">
          <cell r="A12054" t="str">
            <v/>
          </cell>
        </row>
        <row r="12055">
          <cell r="A12055" t="str">
            <v/>
          </cell>
        </row>
        <row r="12056">
          <cell r="A12056" t="str">
            <v/>
          </cell>
        </row>
        <row r="12057">
          <cell r="A12057" t="str">
            <v/>
          </cell>
        </row>
        <row r="12058">
          <cell r="A12058" t="str">
            <v/>
          </cell>
        </row>
        <row r="12059">
          <cell r="A12059" t="str">
            <v/>
          </cell>
        </row>
        <row r="12060">
          <cell r="A12060" t="str">
            <v/>
          </cell>
        </row>
        <row r="12061">
          <cell r="A12061" t="str">
            <v/>
          </cell>
        </row>
        <row r="12062">
          <cell r="A12062" t="str">
            <v/>
          </cell>
        </row>
        <row r="12063">
          <cell r="A12063" t="str">
            <v/>
          </cell>
        </row>
        <row r="12064">
          <cell r="A12064" t="str">
            <v/>
          </cell>
        </row>
        <row r="12065">
          <cell r="A12065" t="str">
            <v/>
          </cell>
        </row>
        <row r="12066">
          <cell r="A12066" t="str">
            <v/>
          </cell>
        </row>
        <row r="12067">
          <cell r="A12067" t="str">
            <v/>
          </cell>
        </row>
        <row r="12068">
          <cell r="A12068" t="str">
            <v/>
          </cell>
        </row>
        <row r="12069">
          <cell r="A12069" t="str">
            <v/>
          </cell>
        </row>
        <row r="12070">
          <cell r="A12070" t="str">
            <v/>
          </cell>
        </row>
        <row r="12071">
          <cell r="A12071" t="str">
            <v/>
          </cell>
        </row>
        <row r="12072">
          <cell r="A12072" t="str">
            <v/>
          </cell>
        </row>
        <row r="12073">
          <cell r="A12073" t="str">
            <v/>
          </cell>
        </row>
        <row r="12074">
          <cell r="A12074" t="str">
            <v/>
          </cell>
        </row>
        <row r="12075">
          <cell r="A12075" t="str">
            <v/>
          </cell>
        </row>
        <row r="12076">
          <cell r="A12076" t="str">
            <v/>
          </cell>
        </row>
        <row r="12077">
          <cell r="A12077" t="str">
            <v/>
          </cell>
        </row>
        <row r="12078">
          <cell r="A12078" t="str">
            <v/>
          </cell>
        </row>
        <row r="12079">
          <cell r="A12079" t="str">
            <v/>
          </cell>
        </row>
        <row r="12080">
          <cell r="A12080" t="str">
            <v/>
          </cell>
        </row>
        <row r="12081">
          <cell r="A12081" t="str">
            <v/>
          </cell>
        </row>
        <row r="12082">
          <cell r="A12082" t="str">
            <v/>
          </cell>
        </row>
        <row r="12083">
          <cell r="A12083" t="str">
            <v/>
          </cell>
        </row>
        <row r="12084">
          <cell r="A12084" t="str">
            <v/>
          </cell>
        </row>
        <row r="12085">
          <cell r="A12085" t="str">
            <v/>
          </cell>
        </row>
        <row r="12086">
          <cell r="A12086" t="str">
            <v/>
          </cell>
        </row>
        <row r="12087">
          <cell r="A12087" t="str">
            <v/>
          </cell>
        </row>
        <row r="12088">
          <cell r="A12088" t="str">
            <v/>
          </cell>
        </row>
        <row r="12089">
          <cell r="A12089" t="str">
            <v/>
          </cell>
        </row>
        <row r="12090">
          <cell r="A12090" t="str">
            <v/>
          </cell>
        </row>
        <row r="12091">
          <cell r="A12091" t="str">
            <v/>
          </cell>
        </row>
        <row r="12092">
          <cell r="A12092" t="str">
            <v/>
          </cell>
        </row>
        <row r="12093">
          <cell r="A12093" t="str">
            <v/>
          </cell>
        </row>
        <row r="12094">
          <cell r="A12094" t="str">
            <v/>
          </cell>
        </row>
        <row r="12095">
          <cell r="A12095" t="str">
            <v/>
          </cell>
        </row>
        <row r="12096">
          <cell r="A12096" t="str">
            <v/>
          </cell>
        </row>
        <row r="12097">
          <cell r="A12097" t="str">
            <v/>
          </cell>
        </row>
        <row r="12098">
          <cell r="A12098" t="str">
            <v/>
          </cell>
        </row>
        <row r="12099">
          <cell r="A12099" t="str">
            <v/>
          </cell>
        </row>
        <row r="12100">
          <cell r="A12100" t="str">
            <v/>
          </cell>
        </row>
        <row r="12101">
          <cell r="A12101" t="str">
            <v/>
          </cell>
        </row>
        <row r="12102">
          <cell r="A12102" t="str">
            <v/>
          </cell>
        </row>
        <row r="12103">
          <cell r="A12103" t="str">
            <v/>
          </cell>
        </row>
        <row r="12104">
          <cell r="A12104" t="str">
            <v/>
          </cell>
        </row>
        <row r="12105">
          <cell r="A12105" t="str">
            <v/>
          </cell>
        </row>
        <row r="12106">
          <cell r="A12106" t="str">
            <v/>
          </cell>
        </row>
        <row r="12107">
          <cell r="A12107" t="str">
            <v/>
          </cell>
        </row>
        <row r="12108">
          <cell r="A12108" t="str">
            <v/>
          </cell>
        </row>
        <row r="12109">
          <cell r="A12109" t="str">
            <v/>
          </cell>
        </row>
        <row r="12110">
          <cell r="A12110" t="str">
            <v/>
          </cell>
        </row>
        <row r="12111">
          <cell r="A12111" t="str">
            <v/>
          </cell>
        </row>
        <row r="12112">
          <cell r="A12112" t="str">
            <v/>
          </cell>
        </row>
        <row r="12113">
          <cell r="A12113" t="str">
            <v/>
          </cell>
        </row>
        <row r="12114">
          <cell r="A12114" t="str">
            <v/>
          </cell>
        </row>
        <row r="12115">
          <cell r="A12115" t="str">
            <v/>
          </cell>
        </row>
        <row r="12116">
          <cell r="A12116" t="str">
            <v/>
          </cell>
        </row>
        <row r="12117">
          <cell r="A12117" t="str">
            <v/>
          </cell>
        </row>
        <row r="12118">
          <cell r="A12118" t="str">
            <v/>
          </cell>
        </row>
        <row r="12119">
          <cell r="A12119" t="str">
            <v/>
          </cell>
        </row>
        <row r="12120">
          <cell r="A12120" t="str">
            <v/>
          </cell>
        </row>
        <row r="12121">
          <cell r="A12121" t="str">
            <v/>
          </cell>
        </row>
        <row r="12122">
          <cell r="A12122" t="str">
            <v/>
          </cell>
        </row>
        <row r="12123">
          <cell r="A12123" t="str">
            <v/>
          </cell>
        </row>
        <row r="12124">
          <cell r="A12124" t="str">
            <v/>
          </cell>
        </row>
        <row r="12125">
          <cell r="A12125" t="str">
            <v/>
          </cell>
        </row>
        <row r="12126">
          <cell r="A12126" t="str">
            <v/>
          </cell>
        </row>
        <row r="12127">
          <cell r="A12127" t="str">
            <v/>
          </cell>
        </row>
        <row r="12128">
          <cell r="A12128" t="str">
            <v/>
          </cell>
        </row>
        <row r="12129">
          <cell r="A12129" t="str">
            <v/>
          </cell>
        </row>
        <row r="12130">
          <cell r="A12130" t="str">
            <v/>
          </cell>
        </row>
        <row r="12131">
          <cell r="A12131" t="str">
            <v/>
          </cell>
        </row>
        <row r="12132">
          <cell r="A12132" t="str">
            <v/>
          </cell>
        </row>
        <row r="12133">
          <cell r="A12133" t="str">
            <v/>
          </cell>
        </row>
        <row r="12134">
          <cell r="A12134" t="str">
            <v/>
          </cell>
        </row>
        <row r="12135">
          <cell r="A12135" t="str">
            <v/>
          </cell>
        </row>
        <row r="12136">
          <cell r="A12136" t="str">
            <v/>
          </cell>
        </row>
        <row r="12137">
          <cell r="A12137" t="str">
            <v/>
          </cell>
        </row>
        <row r="12138">
          <cell r="A12138" t="str">
            <v/>
          </cell>
        </row>
        <row r="12139">
          <cell r="A12139" t="str">
            <v/>
          </cell>
        </row>
        <row r="12140">
          <cell r="A12140" t="str">
            <v/>
          </cell>
        </row>
        <row r="12141">
          <cell r="A12141" t="str">
            <v/>
          </cell>
        </row>
        <row r="12142">
          <cell r="A12142" t="str">
            <v/>
          </cell>
        </row>
        <row r="12143">
          <cell r="A12143" t="str">
            <v/>
          </cell>
        </row>
        <row r="12144">
          <cell r="A12144" t="str">
            <v/>
          </cell>
        </row>
        <row r="12145">
          <cell r="A12145" t="str">
            <v/>
          </cell>
        </row>
        <row r="12146">
          <cell r="A12146" t="str">
            <v/>
          </cell>
        </row>
        <row r="12147">
          <cell r="A12147" t="str">
            <v/>
          </cell>
        </row>
        <row r="12148">
          <cell r="A12148" t="str">
            <v/>
          </cell>
        </row>
        <row r="12149">
          <cell r="A12149" t="str">
            <v/>
          </cell>
        </row>
        <row r="12150">
          <cell r="A12150" t="str">
            <v/>
          </cell>
        </row>
        <row r="12151">
          <cell r="A12151" t="str">
            <v/>
          </cell>
        </row>
        <row r="12152">
          <cell r="A12152" t="str">
            <v/>
          </cell>
        </row>
        <row r="12153">
          <cell r="A12153" t="str">
            <v/>
          </cell>
        </row>
        <row r="12154">
          <cell r="A12154" t="str">
            <v/>
          </cell>
        </row>
        <row r="12155">
          <cell r="A12155" t="str">
            <v/>
          </cell>
        </row>
        <row r="12156">
          <cell r="A12156" t="str">
            <v/>
          </cell>
        </row>
        <row r="12157">
          <cell r="A12157" t="str">
            <v/>
          </cell>
        </row>
        <row r="12158">
          <cell r="A12158" t="str">
            <v/>
          </cell>
        </row>
        <row r="12159">
          <cell r="A12159" t="str">
            <v/>
          </cell>
        </row>
        <row r="12160">
          <cell r="A12160" t="str">
            <v/>
          </cell>
        </row>
        <row r="12161">
          <cell r="A12161" t="str">
            <v/>
          </cell>
        </row>
        <row r="12162">
          <cell r="A12162" t="str">
            <v/>
          </cell>
        </row>
        <row r="12163">
          <cell r="A12163" t="str">
            <v/>
          </cell>
        </row>
        <row r="12164">
          <cell r="A12164" t="str">
            <v/>
          </cell>
        </row>
        <row r="12165">
          <cell r="A12165" t="str">
            <v/>
          </cell>
        </row>
        <row r="12166">
          <cell r="A12166" t="str">
            <v/>
          </cell>
        </row>
        <row r="12167">
          <cell r="A12167" t="str">
            <v/>
          </cell>
        </row>
        <row r="12168">
          <cell r="A12168" t="str">
            <v/>
          </cell>
        </row>
        <row r="12169">
          <cell r="A12169" t="str">
            <v/>
          </cell>
        </row>
        <row r="12170">
          <cell r="A12170" t="str">
            <v/>
          </cell>
        </row>
        <row r="12171">
          <cell r="A12171" t="str">
            <v/>
          </cell>
        </row>
        <row r="12172">
          <cell r="A12172" t="str">
            <v/>
          </cell>
        </row>
        <row r="12173">
          <cell r="A12173" t="str">
            <v/>
          </cell>
        </row>
        <row r="12174">
          <cell r="A12174" t="str">
            <v/>
          </cell>
        </row>
        <row r="12175">
          <cell r="A12175" t="str">
            <v/>
          </cell>
        </row>
        <row r="12176">
          <cell r="A12176" t="str">
            <v/>
          </cell>
        </row>
        <row r="12177">
          <cell r="A12177" t="str">
            <v/>
          </cell>
        </row>
        <row r="12178">
          <cell r="A12178" t="str">
            <v/>
          </cell>
        </row>
        <row r="12179">
          <cell r="A12179" t="str">
            <v/>
          </cell>
        </row>
        <row r="12180">
          <cell r="A12180" t="str">
            <v/>
          </cell>
        </row>
        <row r="12181">
          <cell r="A12181" t="str">
            <v/>
          </cell>
        </row>
        <row r="12182">
          <cell r="A12182" t="str">
            <v/>
          </cell>
        </row>
        <row r="12183">
          <cell r="A12183" t="str">
            <v/>
          </cell>
        </row>
        <row r="12184">
          <cell r="A12184" t="str">
            <v/>
          </cell>
        </row>
        <row r="12185">
          <cell r="A12185" t="str">
            <v/>
          </cell>
        </row>
        <row r="12186">
          <cell r="A12186" t="str">
            <v/>
          </cell>
        </row>
        <row r="12187">
          <cell r="A12187" t="str">
            <v/>
          </cell>
        </row>
        <row r="12188">
          <cell r="A12188" t="str">
            <v/>
          </cell>
        </row>
        <row r="12189">
          <cell r="A12189" t="str">
            <v/>
          </cell>
        </row>
        <row r="12190">
          <cell r="A12190" t="str">
            <v/>
          </cell>
        </row>
        <row r="12191">
          <cell r="A12191" t="str">
            <v/>
          </cell>
        </row>
        <row r="12192">
          <cell r="A12192" t="str">
            <v/>
          </cell>
        </row>
        <row r="12193">
          <cell r="A12193" t="str">
            <v/>
          </cell>
        </row>
        <row r="12194">
          <cell r="A12194" t="str">
            <v/>
          </cell>
        </row>
        <row r="12195">
          <cell r="A12195" t="str">
            <v/>
          </cell>
        </row>
        <row r="12196">
          <cell r="A12196" t="str">
            <v/>
          </cell>
        </row>
        <row r="12197">
          <cell r="A12197" t="str">
            <v/>
          </cell>
        </row>
        <row r="12198">
          <cell r="A12198" t="str">
            <v/>
          </cell>
        </row>
        <row r="12199">
          <cell r="A12199" t="str">
            <v/>
          </cell>
        </row>
        <row r="12200">
          <cell r="A12200" t="str">
            <v/>
          </cell>
        </row>
        <row r="12201">
          <cell r="A12201" t="str">
            <v/>
          </cell>
        </row>
        <row r="12202">
          <cell r="A12202" t="str">
            <v/>
          </cell>
        </row>
        <row r="12203">
          <cell r="A12203" t="str">
            <v/>
          </cell>
        </row>
        <row r="12204">
          <cell r="A12204" t="str">
            <v/>
          </cell>
        </row>
        <row r="12205">
          <cell r="A12205" t="str">
            <v/>
          </cell>
        </row>
        <row r="12206">
          <cell r="A12206" t="str">
            <v/>
          </cell>
        </row>
        <row r="12207">
          <cell r="A12207" t="str">
            <v/>
          </cell>
        </row>
        <row r="12208">
          <cell r="A12208" t="str">
            <v/>
          </cell>
        </row>
        <row r="12209">
          <cell r="A12209" t="str">
            <v/>
          </cell>
        </row>
        <row r="12210">
          <cell r="A12210" t="str">
            <v/>
          </cell>
        </row>
        <row r="12211">
          <cell r="A12211" t="str">
            <v/>
          </cell>
        </row>
        <row r="12212">
          <cell r="A12212" t="str">
            <v/>
          </cell>
        </row>
        <row r="12213">
          <cell r="A12213" t="str">
            <v/>
          </cell>
        </row>
        <row r="12214">
          <cell r="A12214" t="str">
            <v/>
          </cell>
        </row>
        <row r="12215">
          <cell r="A12215" t="str">
            <v/>
          </cell>
        </row>
        <row r="12216">
          <cell r="A12216" t="str">
            <v/>
          </cell>
        </row>
        <row r="12217">
          <cell r="A12217" t="str">
            <v/>
          </cell>
        </row>
        <row r="12218">
          <cell r="A12218" t="str">
            <v/>
          </cell>
        </row>
        <row r="12219">
          <cell r="A12219" t="str">
            <v/>
          </cell>
        </row>
        <row r="12220">
          <cell r="A12220" t="str">
            <v/>
          </cell>
        </row>
        <row r="12221">
          <cell r="A12221" t="str">
            <v/>
          </cell>
        </row>
        <row r="12222">
          <cell r="A12222" t="str">
            <v/>
          </cell>
        </row>
        <row r="12223">
          <cell r="A12223" t="str">
            <v/>
          </cell>
        </row>
        <row r="12224">
          <cell r="A12224" t="str">
            <v/>
          </cell>
        </row>
        <row r="12225">
          <cell r="A12225" t="str">
            <v/>
          </cell>
        </row>
        <row r="12226">
          <cell r="A12226" t="str">
            <v/>
          </cell>
        </row>
        <row r="12227">
          <cell r="A12227" t="str">
            <v/>
          </cell>
        </row>
        <row r="12228">
          <cell r="A12228" t="str">
            <v/>
          </cell>
        </row>
        <row r="12229">
          <cell r="A12229" t="str">
            <v/>
          </cell>
        </row>
        <row r="12230">
          <cell r="A12230" t="str">
            <v/>
          </cell>
        </row>
        <row r="12231">
          <cell r="A12231" t="str">
            <v/>
          </cell>
        </row>
        <row r="12232">
          <cell r="A12232" t="str">
            <v/>
          </cell>
        </row>
        <row r="12233">
          <cell r="A12233" t="str">
            <v/>
          </cell>
        </row>
        <row r="12234">
          <cell r="A12234" t="str">
            <v/>
          </cell>
        </row>
        <row r="12235">
          <cell r="A12235" t="str">
            <v/>
          </cell>
        </row>
        <row r="12236">
          <cell r="A12236" t="str">
            <v/>
          </cell>
        </row>
        <row r="12237">
          <cell r="A12237" t="str">
            <v/>
          </cell>
        </row>
        <row r="12238">
          <cell r="A12238" t="str">
            <v/>
          </cell>
        </row>
        <row r="12239">
          <cell r="A12239" t="str">
            <v/>
          </cell>
        </row>
        <row r="12240">
          <cell r="A12240" t="str">
            <v/>
          </cell>
        </row>
        <row r="12241">
          <cell r="A12241" t="str">
            <v/>
          </cell>
        </row>
        <row r="12242">
          <cell r="A12242" t="str">
            <v/>
          </cell>
        </row>
        <row r="12243">
          <cell r="A12243" t="str">
            <v/>
          </cell>
        </row>
        <row r="12244">
          <cell r="A12244" t="str">
            <v/>
          </cell>
        </row>
        <row r="12245">
          <cell r="A12245" t="str">
            <v/>
          </cell>
        </row>
        <row r="12246">
          <cell r="A12246" t="str">
            <v/>
          </cell>
        </row>
        <row r="12247">
          <cell r="A12247" t="str">
            <v/>
          </cell>
        </row>
        <row r="12248">
          <cell r="A12248" t="str">
            <v/>
          </cell>
        </row>
        <row r="12249">
          <cell r="A12249" t="str">
            <v/>
          </cell>
        </row>
        <row r="12250">
          <cell r="A12250" t="str">
            <v/>
          </cell>
        </row>
        <row r="12251">
          <cell r="A12251" t="str">
            <v/>
          </cell>
        </row>
        <row r="12252">
          <cell r="A12252" t="str">
            <v/>
          </cell>
        </row>
        <row r="12253">
          <cell r="A12253" t="str">
            <v/>
          </cell>
        </row>
        <row r="12254">
          <cell r="A12254" t="str">
            <v/>
          </cell>
        </row>
        <row r="12255">
          <cell r="A12255" t="str">
            <v/>
          </cell>
        </row>
        <row r="12256">
          <cell r="A12256" t="str">
            <v/>
          </cell>
        </row>
        <row r="12257">
          <cell r="A12257" t="str">
            <v/>
          </cell>
        </row>
        <row r="12258">
          <cell r="A12258" t="str">
            <v/>
          </cell>
        </row>
        <row r="12259">
          <cell r="A12259" t="str">
            <v/>
          </cell>
        </row>
        <row r="12260">
          <cell r="A12260" t="str">
            <v/>
          </cell>
        </row>
        <row r="12261">
          <cell r="A12261" t="str">
            <v/>
          </cell>
        </row>
        <row r="12262">
          <cell r="A12262" t="str">
            <v/>
          </cell>
        </row>
        <row r="12263">
          <cell r="A12263" t="str">
            <v/>
          </cell>
        </row>
        <row r="12264">
          <cell r="A12264" t="str">
            <v/>
          </cell>
        </row>
        <row r="12265">
          <cell r="A12265" t="str">
            <v/>
          </cell>
        </row>
        <row r="12266">
          <cell r="A12266" t="str">
            <v/>
          </cell>
        </row>
        <row r="12267">
          <cell r="A12267" t="str">
            <v/>
          </cell>
        </row>
        <row r="12268">
          <cell r="A12268" t="str">
            <v/>
          </cell>
        </row>
        <row r="12269">
          <cell r="A12269" t="str">
            <v/>
          </cell>
        </row>
        <row r="12270">
          <cell r="A12270" t="str">
            <v/>
          </cell>
        </row>
        <row r="12271">
          <cell r="A12271" t="str">
            <v/>
          </cell>
        </row>
        <row r="12272">
          <cell r="A12272" t="str">
            <v/>
          </cell>
        </row>
        <row r="12273">
          <cell r="A12273" t="str">
            <v/>
          </cell>
        </row>
        <row r="12274">
          <cell r="A12274" t="str">
            <v/>
          </cell>
        </row>
        <row r="12275">
          <cell r="A12275" t="str">
            <v/>
          </cell>
        </row>
        <row r="12276">
          <cell r="A12276" t="str">
            <v/>
          </cell>
        </row>
        <row r="12277">
          <cell r="A12277" t="str">
            <v/>
          </cell>
        </row>
        <row r="12278">
          <cell r="A12278" t="str">
            <v/>
          </cell>
        </row>
        <row r="12279">
          <cell r="A12279" t="str">
            <v/>
          </cell>
        </row>
        <row r="12280">
          <cell r="A12280" t="str">
            <v/>
          </cell>
        </row>
        <row r="12281">
          <cell r="A12281" t="str">
            <v/>
          </cell>
        </row>
        <row r="12282">
          <cell r="A12282" t="str">
            <v/>
          </cell>
        </row>
        <row r="12283">
          <cell r="A12283" t="str">
            <v/>
          </cell>
        </row>
        <row r="12284">
          <cell r="A12284" t="str">
            <v/>
          </cell>
        </row>
        <row r="12285">
          <cell r="A12285" t="str">
            <v/>
          </cell>
        </row>
        <row r="12286">
          <cell r="A12286" t="str">
            <v/>
          </cell>
        </row>
        <row r="12287">
          <cell r="A12287" t="str">
            <v/>
          </cell>
        </row>
        <row r="12288">
          <cell r="A12288" t="str">
            <v/>
          </cell>
        </row>
        <row r="12289">
          <cell r="A12289" t="str">
            <v/>
          </cell>
        </row>
        <row r="12290">
          <cell r="A12290" t="str">
            <v/>
          </cell>
        </row>
        <row r="12291">
          <cell r="A12291" t="str">
            <v/>
          </cell>
        </row>
        <row r="12292">
          <cell r="A12292" t="str">
            <v/>
          </cell>
        </row>
        <row r="12293">
          <cell r="A12293" t="str">
            <v/>
          </cell>
        </row>
        <row r="12294">
          <cell r="A12294" t="str">
            <v/>
          </cell>
        </row>
        <row r="12295">
          <cell r="A12295" t="str">
            <v/>
          </cell>
        </row>
        <row r="12296">
          <cell r="A12296" t="str">
            <v/>
          </cell>
        </row>
        <row r="12297">
          <cell r="A12297" t="str">
            <v/>
          </cell>
        </row>
        <row r="12298">
          <cell r="A12298" t="str">
            <v/>
          </cell>
        </row>
        <row r="12299">
          <cell r="A12299" t="str">
            <v/>
          </cell>
        </row>
        <row r="12300">
          <cell r="A12300" t="str">
            <v/>
          </cell>
        </row>
        <row r="12301">
          <cell r="A12301" t="str">
            <v/>
          </cell>
        </row>
        <row r="12302">
          <cell r="A12302" t="str">
            <v/>
          </cell>
        </row>
        <row r="12303">
          <cell r="A12303" t="str">
            <v/>
          </cell>
        </row>
        <row r="12304">
          <cell r="A12304" t="str">
            <v/>
          </cell>
        </row>
        <row r="12305">
          <cell r="A12305" t="str">
            <v/>
          </cell>
        </row>
        <row r="12306">
          <cell r="A12306" t="str">
            <v/>
          </cell>
        </row>
        <row r="12307">
          <cell r="A12307" t="str">
            <v/>
          </cell>
        </row>
        <row r="12308">
          <cell r="A12308" t="str">
            <v/>
          </cell>
        </row>
        <row r="12309">
          <cell r="A12309" t="str">
            <v/>
          </cell>
        </row>
        <row r="12310">
          <cell r="A12310" t="str">
            <v/>
          </cell>
        </row>
        <row r="12311">
          <cell r="A12311" t="str">
            <v/>
          </cell>
        </row>
        <row r="12312">
          <cell r="A12312" t="str">
            <v/>
          </cell>
        </row>
        <row r="12313">
          <cell r="A12313" t="str">
            <v/>
          </cell>
        </row>
        <row r="12314">
          <cell r="A12314" t="str">
            <v/>
          </cell>
        </row>
        <row r="12315">
          <cell r="A12315" t="str">
            <v/>
          </cell>
        </row>
        <row r="12316">
          <cell r="A12316" t="str">
            <v/>
          </cell>
        </row>
        <row r="12317">
          <cell r="A12317" t="str">
            <v/>
          </cell>
        </row>
        <row r="12318">
          <cell r="A12318" t="str">
            <v/>
          </cell>
        </row>
        <row r="12319">
          <cell r="A12319" t="str">
            <v/>
          </cell>
        </row>
        <row r="12320">
          <cell r="A12320" t="str">
            <v/>
          </cell>
        </row>
        <row r="12321">
          <cell r="A12321" t="str">
            <v/>
          </cell>
        </row>
        <row r="12322">
          <cell r="A12322" t="str">
            <v/>
          </cell>
        </row>
        <row r="12323">
          <cell r="A12323" t="str">
            <v/>
          </cell>
        </row>
        <row r="12324">
          <cell r="A12324" t="str">
            <v/>
          </cell>
        </row>
        <row r="12325">
          <cell r="A12325" t="str">
            <v/>
          </cell>
        </row>
        <row r="12326">
          <cell r="A12326" t="str">
            <v/>
          </cell>
        </row>
        <row r="12327">
          <cell r="A12327" t="str">
            <v/>
          </cell>
        </row>
        <row r="12328">
          <cell r="A12328" t="str">
            <v/>
          </cell>
        </row>
        <row r="12329">
          <cell r="A12329" t="str">
            <v/>
          </cell>
        </row>
        <row r="12330">
          <cell r="A12330" t="str">
            <v/>
          </cell>
        </row>
        <row r="12331">
          <cell r="A12331" t="str">
            <v/>
          </cell>
        </row>
        <row r="12332">
          <cell r="A12332" t="str">
            <v/>
          </cell>
        </row>
        <row r="12333">
          <cell r="A12333" t="str">
            <v/>
          </cell>
        </row>
        <row r="12334">
          <cell r="A12334" t="str">
            <v/>
          </cell>
        </row>
        <row r="12335">
          <cell r="A12335" t="str">
            <v/>
          </cell>
        </row>
        <row r="12336">
          <cell r="A12336" t="str">
            <v/>
          </cell>
        </row>
        <row r="12337">
          <cell r="A12337" t="str">
            <v/>
          </cell>
        </row>
        <row r="12338">
          <cell r="A12338" t="str">
            <v/>
          </cell>
        </row>
        <row r="12339">
          <cell r="A12339" t="str">
            <v/>
          </cell>
        </row>
        <row r="12340">
          <cell r="A12340" t="str">
            <v/>
          </cell>
        </row>
        <row r="12341">
          <cell r="A12341" t="str">
            <v/>
          </cell>
        </row>
        <row r="12342">
          <cell r="A12342" t="str">
            <v/>
          </cell>
        </row>
        <row r="12343">
          <cell r="A12343" t="str">
            <v/>
          </cell>
        </row>
        <row r="12344">
          <cell r="A12344" t="str">
            <v/>
          </cell>
        </row>
        <row r="12345">
          <cell r="A12345" t="str">
            <v/>
          </cell>
        </row>
        <row r="12346">
          <cell r="A12346" t="str">
            <v/>
          </cell>
        </row>
        <row r="12347">
          <cell r="A12347" t="str">
            <v/>
          </cell>
        </row>
        <row r="12348">
          <cell r="A12348" t="str">
            <v/>
          </cell>
        </row>
        <row r="12349">
          <cell r="A12349" t="str">
            <v/>
          </cell>
        </row>
        <row r="12350">
          <cell r="A12350" t="str">
            <v/>
          </cell>
        </row>
        <row r="12351">
          <cell r="A12351" t="str">
            <v/>
          </cell>
        </row>
        <row r="12352">
          <cell r="A12352" t="str">
            <v/>
          </cell>
        </row>
        <row r="12353">
          <cell r="A12353" t="str">
            <v/>
          </cell>
        </row>
        <row r="12354">
          <cell r="A12354" t="str">
            <v/>
          </cell>
        </row>
        <row r="12355">
          <cell r="A12355" t="str">
            <v/>
          </cell>
        </row>
        <row r="12356">
          <cell r="A12356" t="str">
            <v/>
          </cell>
        </row>
        <row r="12357">
          <cell r="A12357" t="str">
            <v/>
          </cell>
        </row>
        <row r="12358">
          <cell r="A12358" t="str">
            <v/>
          </cell>
        </row>
        <row r="12359">
          <cell r="A12359" t="str">
            <v/>
          </cell>
        </row>
        <row r="12360">
          <cell r="A12360" t="str">
            <v/>
          </cell>
        </row>
        <row r="12361">
          <cell r="A12361" t="str">
            <v/>
          </cell>
        </row>
        <row r="12362">
          <cell r="A12362" t="str">
            <v/>
          </cell>
        </row>
        <row r="12363">
          <cell r="A12363" t="str">
            <v/>
          </cell>
        </row>
        <row r="12364">
          <cell r="A12364" t="str">
            <v/>
          </cell>
        </row>
        <row r="12365">
          <cell r="A12365" t="str">
            <v/>
          </cell>
        </row>
        <row r="12366">
          <cell r="A12366" t="str">
            <v/>
          </cell>
        </row>
        <row r="12367">
          <cell r="A12367" t="str">
            <v/>
          </cell>
        </row>
        <row r="12368">
          <cell r="A12368" t="str">
            <v/>
          </cell>
        </row>
        <row r="12369">
          <cell r="A12369" t="str">
            <v/>
          </cell>
        </row>
        <row r="12370">
          <cell r="A12370" t="str">
            <v/>
          </cell>
        </row>
        <row r="12371">
          <cell r="A12371" t="str">
            <v/>
          </cell>
        </row>
        <row r="12372">
          <cell r="A12372" t="str">
            <v/>
          </cell>
        </row>
        <row r="12373">
          <cell r="A12373" t="str">
            <v/>
          </cell>
        </row>
        <row r="12374">
          <cell r="A12374" t="str">
            <v/>
          </cell>
        </row>
        <row r="12375">
          <cell r="A12375" t="str">
            <v/>
          </cell>
        </row>
        <row r="12376">
          <cell r="A12376" t="str">
            <v/>
          </cell>
        </row>
        <row r="12377">
          <cell r="A12377" t="str">
            <v/>
          </cell>
        </row>
        <row r="12378">
          <cell r="A12378" t="str">
            <v/>
          </cell>
        </row>
        <row r="12379">
          <cell r="A12379" t="str">
            <v/>
          </cell>
        </row>
        <row r="12380">
          <cell r="A12380" t="str">
            <v/>
          </cell>
        </row>
        <row r="12381">
          <cell r="A12381" t="str">
            <v/>
          </cell>
        </row>
        <row r="12382">
          <cell r="A12382" t="str">
            <v/>
          </cell>
        </row>
        <row r="12383">
          <cell r="A12383" t="str">
            <v/>
          </cell>
        </row>
        <row r="12384">
          <cell r="A12384" t="str">
            <v/>
          </cell>
        </row>
        <row r="12385">
          <cell r="A12385" t="str">
            <v/>
          </cell>
        </row>
        <row r="12386">
          <cell r="A12386" t="str">
            <v/>
          </cell>
        </row>
        <row r="12387">
          <cell r="A12387" t="str">
            <v/>
          </cell>
        </row>
        <row r="12388">
          <cell r="A12388" t="str">
            <v/>
          </cell>
        </row>
        <row r="12389">
          <cell r="A12389" t="str">
            <v/>
          </cell>
        </row>
        <row r="12390">
          <cell r="A12390" t="str">
            <v/>
          </cell>
        </row>
        <row r="12391">
          <cell r="A12391" t="str">
            <v/>
          </cell>
        </row>
        <row r="12392">
          <cell r="A12392" t="str">
            <v/>
          </cell>
        </row>
        <row r="12393">
          <cell r="A12393" t="str">
            <v/>
          </cell>
        </row>
        <row r="12394">
          <cell r="A12394" t="str">
            <v/>
          </cell>
        </row>
        <row r="12395">
          <cell r="A12395" t="str">
            <v/>
          </cell>
        </row>
        <row r="12396">
          <cell r="A12396" t="str">
            <v/>
          </cell>
        </row>
        <row r="12397">
          <cell r="A12397" t="str">
            <v/>
          </cell>
        </row>
        <row r="12398">
          <cell r="A12398" t="str">
            <v/>
          </cell>
        </row>
        <row r="12399">
          <cell r="A12399" t="str">
            <v/>
          </cell>
        </row>
        <row r="12400">
          <cell r="A12400" t="str">
            <v/>
          </cell>
        </row>
        <row r="12401">
          <cell r="A12401" t="str">
            <v/>
          </cell>
        </row>
        <row r="12402">
          <cell r="A12402" t="str">
            <v/>
          </cell>
        </row>
        <row r="12403">
          <cell r="A12403" t="str">
            <v/>
          </cell>
        </row>
        <row r="12404">
          <cell r="A12404" t="str">
            <v/>
          </cell>
        </row>
        <row r="12405">
          <cell r="A12405" t="str">
            <v/>
          </cell>
        </row>
        <row r="12406">
          <cell r="A12406" t="str">
            <v/>
          </cell>
        </row>
        <row r="12407">
          <cell r="A12407" t="str">
            <v/>
          </cell>
        </row>
        <row r="12408">
          <cell r="A12408" t="str">
            <v/>
          </cell>
        </row>
        <row r="12409">
          <cell r="A12409" t="str">
            <v/>
          </cell>
        </row>
        <row r="12410">
          <cell r="A12410" t="str">
            <v/>
          </cell>
        </row>
        <row r="12411">
          <cell r="A12411" t="str">
            <v/>
          </cell>
        </row>
        <row r="12412">
          <cell r="A12412" t="str">
            <v/>
          </cell>
        </row>
        <row r="12413">
          <cell r="A12413" t="str">
            <v/>
          </cell>
        </row>
        <row r="12414">
          <cell r="A12414" t="str">
            <v/>
          </cell>
        </row>
        <row r="12415">
          <cell r="A12415" t="str">
            <v/>
          </cell>
        </row>
        <row r="12416">
          <cell r="A12416" t="str">
            <v/>
          </cell>
        </row>
        <row r="12417">
          <cell r="A12417" t="str">
            <v/>
          </cell>
        </row>
        <row r="12418">
          <cell r="A12418" t="str">
            <v/>
          </cell>
        </row>
        <row r="12419">
          <cell r="A12419" t="str">
            <v/>
          </cell>
        </row>
        <row r="12420">
          <cell r="A12420" t="str">
            <v/>
          </cell>
        </row>
        <row r="12421">
          <cell r="A12421" t="str">
            <v/>
          </cell>
        </row>
        <row r="12422">
          <cell r="A12422" t="str">
            <v/>
          </cell>
        </row>
        <row r="12423">
          <cell r="A12423" t="str">
            <v/>
          </cell>
        </row>
        <row r="12424">
          <cell r="A12424" t="str">
            <v/>
          </cell>
        </row>
        <row r="12425">
          <cell r="A12425" t="str">
            <v/>
          </cell>
        </row>
        <row r="12426">
          <cell r="A12426" t="str">
            <v/>
          </cell>
        </row>
        <row r="12427">
          <cell r="A12427" t="str">
            <v/>
          </cell>
        </row>
        <row r="12428">
          <cell r="A12428" t="str">
            <v/>
          </cell>
        </row>
        <row r="12429">
          <cell r="A12429" t="str">
            <v/>
          </cell>
        </row>
        <row r="12430">
          <cell r="A12430" t="str">
            <v/>
          </cell>
        </row>
        <row r="12431">
          <cell r="A12431" t="str">
            <v/>
          </cell>
        </row>
        <row r="12432">
          <cell r="A12432" t="str">
            <v/>
          </cell>
        </row>
        <row r="12433">
          <cell r="A12433" t="str">
            <v/>
          </cell>
        </row>
        <row r="12434">
          <cell r="A12434" t="str">
            <v/>
          </cell>
        </row>
        <row r="12435">
          <cell r="A12435" t="str">
            <v/>
          </cell>
        </row>
        <row r="12436">
          <cell r="A12436" t="str">
            <v/>
          </cell>
        </row>
        <row r="12437">
          <cell r="A12437" t="str">
            <v/>
          </cell>
        </row>
        <row r="12438">
          <cell r="A12438" t="str">
            <v/>
          </cell>
        </row>
        <row r="12439">
          <cell r="A12439" t="str">
            <v/>
          </cell>
        </row>
        <row r="12440">
          <cell r="A12440" t="str">
            <v/>
          </cell>
        </row>
        <row r="12441">
          <cell r="A12441" t="str">
            <v/>
          </cell>
        </row>
        <row r="12442">
          <cell r="A12442" t="str">
            <v/>
          </cell>
        </row>
        <row r="12443">
          <cell r="A12443" t="str">
            <v/>
          </cell>
        </row>
        <row r="12444">
          <cell r="A12444" t="str">
            <v/>
          </cell>
        </row>
        <row r="12445">
          <cell r="A12445" t="str">
            <v/>
          </cell>
        </row>
        <row r="12446">
          <cell r="A12446" t="str">
            <v/>
          </cell>
        </row>
        <row r="12447">
          <cell r="A12447" t="str">
            <v/>
          </cell>
        </row>
        <row r="12448">
          <cell r="A12448" t="str">
            <v/>
          </cell>
        </row>
        <row r="12449">
          <cell r="A12449" t="str">
            <v/>
          </cell>
        </row>
        <row r="12450">
          <cell r="A12450" t="str">
            <v/>
          </cell>
        </row>
        <row r="12451">
          <cell r="A12451" t="str">
            <v/>
          </cell>
        </row>
        <row r="12452">
          <cell r="A12452" t="str">
            <v/>
          </cell>
        </row>
        <row r="12453">
          <cell r="A12453" t="str">
            <v/>
          </cell>
        </row>
        <row r="12454">
          <cell r="A12454" t="str">
            <v/>
          </cell>
        </row>
        <row r="12455">
          <cell r="A12455" t="str">
            <v/>
          </cell>
        </row>
        <row r="12456">
          <cell r="A12456" t="str">
            <v/>
          </cell>
        </row>
        <row r="12457">
          <cell r="A12457" t="str">
            <v/>
          </cell>
        </row>
        <row r="12458">
          <cell r="A12458" t="str">
            <v/>
          </cell>
        </row>
        <row r="12459">
          <cell r="A12459" t="str">
            <v/>
          </cell>
        </row>
        <row r="12460">
          <cell r="A12460" t="str">
            <v/>
          </cell>
        </row>
        <row r="12461">
          <cell r="A12461" t="str">
            <v/>
          </cell>
        </row>
        <row r="12462">
          <cell r="A12462" t="str">
            <v/>
          </cell>
        </row>
        <row r="12463">
          <cell r="A12463" t="str">
            <v/>
          </cell>
        </row>
        <row r="12464">
          <cell r="A12464" t="str">
            <v/>
          </cell>
        </row>
        <row r="12465">
          <cell r="A12465" t="str">
            <v/>
          </cell>
        </row>
        <row r="12466">
          <cell r="A12466" t="str">
            <v/>
          </cell>
        </row>
        <row r="12467">
          <cell r="A12467" t="str">
            <v/>
          </cell>
        </row>
        <row r="12468">
          <cell r="A12468" t="str">
            <v/>
          </cell>
        </row>
        <row r="12469">
          <cell r="A12469" t="str">
            <v/>
          </cell>
        </row>
        <row r="12470">
          <cell r="A12470" t="str">
            <v/>
          </cell>
        </row>
        <row r="12471">
          <cell r="A12471" t="str">
            <v/>
          </cell>
        </row>
        <row r="12472">
          <cell r="A12472" t="str">
            <v/>
          </cell>
        </row>
        <row r="12473">
          <cell r="A12473" t="str">
            <v/>
          </cell>
        </row>
        <row r="12474">
          <cell r="A12474" t="str">
            <v/>
          </cell>
        </row>
        <row r="12475">
          <cell r="A12475" t="str">
            <v/>
          </cell>
        </row>
        <row r="12476">
          <cell r="A12476" t="str">
            <v/>
          </cell>
        </row>
        <row r="12477">
          <cell r="A12477" t="str">
            <v/>
          </cell>
        </row>
        <row r="12478">
          <cell r="A12478" t="str">
            <v/>
          </cell>
        </row>
        <row r="12479">
          <cell r="A12479" t="str">
            <v/>
          </cell>
        </row>
        <row r="12480">
          <cell r="A12480" t="str">
            <v/>
          </cell>
        </row>
        <row r="12481">
          <cell r="A12481" t="str">
            <v/>
          </cell>
        </row>
        <row r="12482">
          <cell r="A12482" t="str">
            <v/>
          </cell>
        </row>
        <row r="12483">
          <cell r="A12483" t="str">
            <v/>
          </cell>
        </row>
        <row r="12484">
          <cell r="A12484" t="str">
            <v/>
          </cell>
        </row>
        <row r="12485">
          <cell r="A12485" t="str">
            <v/>
          </cell>
        </row>
        <row r="12486">
          <cell r="A12486" t="str">
            <v/>
          </cell>
        </row>
        <row r="12487">
          <cell r="A12487" t="str">
            <v/>
          </cell>
        </row>
        <row r="12488">
          <cell r="A12488" t="str">
            <v/>
          </cell>
        </row>
        <row r="12489">
          <cell r="A12489" t="str">
            <v/>
          </cell>
        </row>
        <row r="12490">
          <cell r="A12490" t="str">
            <v/>
          </cell>
        </row>
        <row r="12491">
          <cell r="A12491" t="str">
            <v/>
          </cell>
        </row>
        <row r="12492">
          <cell r="A12492" t="str">
            <v/>
          </cell>
        </row>
        <row r="12493">
          <cell r="A12493" t="str">
            <v/>
          </cell>
        </row>
        <row r="12494">
          <cell r="A12494" t="str">
            <v/>
          </cell>
        </row>
        <row r="12495">
          <cell r="A12495" t="str">
            <v/>
          </cell>
        </row>
        <row r="12496">
          <cell r="A12496" t="str">
            <v/>
          </cell>
        </row>
        <row r="12497">
          <cell r="A12497" t="str">
            <v/>
          </cell>
        </row>
        <row r="12498">
          <cell r="A12498" t="str">
            <v/>
          </cell>
        </row>
        <row r="12499">
          <cell r="A12499" t="str">
            <v/>
          </cell>
        </row>
        <row r="12500">
          <cell r="A12500" t="str">
            <v/>
          </cell>
        </row>
        <row r="12501">
          <cell r="A12501" t="str">
            <v/>
          </cell>
        </row>
        <row r="12502">
          <cell r="A12502" t="str">
            <v/>
          </cell>
        </row>
        <row r="12503">
          <cell r="A12503" t="str">
            <v/>
          </cell>
        </row>
        <row r="12504">
          <cell r="A12504" t="str">
            <v/>
          </cell>
        </row>
        <row r="12505">
          <cell r="A12505" t="str">
            <v/>
          </cell>
        </row>
        <row r="12506">
          <cell r="A12506" t="str">
            <v/>
          </cell>
        </row>
        <row r="12507">
          <cell r="A12507" t="str">
            <v/>
          </cell>
        </row>
        <row r="12508">
          <cell r="A12508" t="str">
            <v/>
          </cell>
        </row>
        <row r="12509">
          <cell r="A12509" t="str">
            <v/>
          </cell>
        </row>
        <row r="12510">
          <cell r="A12510" t="str">
            <v/>
          </cell>
        </row>
        <row r="12511">
          <cell r="A12511" t="str">
            <v/>
          </cell>
        </row>
        <row r="12512">
          <cell r="A12512" t="str">
            <v/>
          </cell>
        </row>
        <row r="12513">
          <cell r="A12513" t="str">
            <v/>
          </cell>
        </row>
        <row r="12514">
          <cell r="A12514" t="str">
            <v/>
          </cell>
        </row>
        <row r="12515">
          <cell r="A12515" t="str">
            <v/>
          </cell>
        </row>
        <row r="12516">
          <cell r="A12516" t="str">
            <v/>
          </cell>
        </row>
        <row r="12517">
          <cell r="A12517" t="str">
            <v/>
          </cell>
        </row>
        <row r="12518">
          <cell r="A12518" t="str">
            <v/>
          </cell>
        </row>
        <row r="12519">
          <cell r="A12519" t="str">
            <v/>
          </cell>
        </row>
        <row r="12520">
          <cell r="A12520" t="str">
            <v/>
          </cell>
        </row>
        <row r="12521">
          <cell r="A12521" t="str">
            <v/>
          </cell>
        </row>
        <row r="12522">
          <cell r="A12522" t="str">
            <v/>
          </cell>
        </row>
        <row r="12523">
          <cell r="A12523" t="str">
            <v/>
          </cell>
        </row>
        <row r="12524">
          <cell r="A12524" t="str">
            <v/>
          </cell>
        </row>
        <row r="12525">
          <cell r="A12525" t="str">
            <v/>
          </cell>
        </row>
        <row r="12526">
          <cell r="A12526" t="str">
            <v/>
          </cell>
        </row>
        <row r="12527">
          <cell r="A12527" t="str">
            <v/>
          </cell>
        </row>
        <row r="12528">
          <cell r="A12528" t="str">
            <v/>
          </cell>
        </row>
        <row r="12529">
          <cell r="A12529" t="str">
            <v/>
          </cell>
        </row>
        <row r="12530">
          <cell r="A12530" t="str">
            <v/>
          </cell>
        </row>
        <row r="12531">
          <cell r="A12531" t="str">
            <v/>
          </cell>
        </row>
        <row r="12532">
          <cell r="A12532" t="str">
            <v/>
          </cell>
        </row>
        <row r="12533">
          <cell r="A12533" t="str">
            <v/>
          </cell>
        </row>
        <row r="12534">
          <cell r="A12534" t="str">
            <v/>
          </cell>
        </row>
        <row r="12535">
          <cell r="A12535" t="str">
            <v/>
          </cell>
        </row>
        <row r="12536">
          <cell r="A12536" t="str">
            <v/>
          </cell>
        </row>
        <row r="12537">
          <cell r="A12537" t="str">
            <v/>
          </cell>
        </row>
        <row r="12538">
          <cell r="A12538" t="str">
            <v/>
          </cell>
        </row>
        <row r="12539">
          <cell r="A12539" t="str">
            <v/>
          </cell>
        </row>
        <row r="12540">
          <cell r="A12540" t="str">
            <v/>
          </cell>
        </row>
        <row r="12541">
          <cell r="A12541" t="str">
            <v/>
          </cell>
        </row>
        <row r="12542">
          <cell r="A12542" t="str">
            <v/>
          </cell>
        </row>
        <row r="12543">
          <cell r="A12543" t="str">
            <v/>
          </cell>
        </row>
        <row r="12544">
          <cell r="A12544" t="str">
            <v/>
          </cell>
        </row>
        <row r="12545">
          <cell r="A12545" t="str">
            <v/>
          </cell>
        </row>
        <row r="12546">
          <cell r="A12546" t="str">
            <v/>
          </cell>
        </row>
        <row r="12547">
          <cell r="A12547" t="str">
            <v/>
          </cell>
        </row>
        <row r="12548">
          <cell r="A12548" t="str">
            <v/>
          </cell>
        </row>
        <row r="12549">
          <cell r="A12549" t="str">
            <v/>
          </cell>
        </row>
        <row r="12550">
          <cell r="A12550" t="str">
            <v/>
          </cell>
        </row>
        <row r="12551">
          <cell r="A12551" t="str">
            <v/>
          </cell>
        </row>
        <row r="12552">
          <cell r="A12552" t="str">
            <v/>
          </cell>
        </row>
        <row r="12553">
          <cell r="A12553" t="str">
            <v/>
          </cell>
        </row>
        <row r="12554">
          <cell r="A12554" t="str">
            <v/>
          </cell>
        </row>
        <row r="12555">
          <cell r="A12555" t="str">
            <v/>
          </cell>
        </row>
        <row r="12556">
          <cell r="A12556" t="str">
            <v/>
          </cell>
        </row>
        <row r="12557">
          <cell r="A12557" t="str">
            <v/>
          </cell>
        </row>
        <row r="12558">
          <cell r="A12558" t="str">
            <v/>
          </cell>
        </row>
        <row r="12559">
          <cell r="A12559" t="str">
            <v/>
          </cell>
        </row>
        <row r="12560">
          <cell r="A12560" t="str">
            <v/>
          </cell>
        </row>
        <row r="12561">
          <cell r="A12561" t="str">
            <v/>
          </cell>
        </row>
        <row r="12562">
          <cell r="A12562" t="str">
            <v/>
          </cell>
        </row>
        <row r="12563">
          <cell r="A12563" t="str">
            <v/>
          </cell>
        </row>
        <row r="12564">
          <cell r="A12564" t="str">
            <v/>
          </cell>
        </row>
        <row r="12565">
          <cell r="A12565" t="str">
            <v/>
          </cell>
        </row>
        <row r="12566">
          <cell r="A12566" t="str">
            <v/>
          </cell>
        </row>
        <row r="12567">
          <cell r="A12567" t="str">
            <v/>
          </cell>
        </row>
        <row r="12568">
          <cell r="A12568" t="str">
            <v/>
          </cell>
        </row>
        <row r="12569">
          <cell r="A12569" t="str">
            <v/>
          </cell>
        </row>
        <row r="12570">
          <cell r="A12570" t="str">
            <v/>
          </cell>
        </row>
        <row r="12571">
          <cell r="A12571" t="str">
            <v/>
          </cell>
        </row>
        <row r="12572">
          <cell r="A12572" t="str">
            <v/>
          </cell>
        </row>
        <row r="12573">
          <cell r="A12573" t="str">
            <v/>
          </cell>
        </row>
        <row r="12574">
          <cell r="A12574" t="str">
            <v/>
          </cell>
        </row>
        <row r="12575">
          <cell r="A12575" t="str">
            <v/>
          </cell>
        </row>
        <row r="12576">
          <cell r="A12576" t="str">
            <v/>
          </cell>
        </row>
        <row r="12577">
          <cell r="A12577" t="str">
            <v/>
          </cell>
        </row>
        <row r="12578">
          <cell r="A12578" t="str">
            <v/>
          </cell>
        </row>
        <row r="12579">
          <cell r="A12579" t="str">
            <v/>
          </cell>
        </row>
        <row r="12580">
          <cell r="A12580" t="str">
            <v/>
          </cell>
        </row>
        <row r="12581">
          <cell r="A12581" t="str">
            <v/>
          </cell>
        </row>
        <row r="12582">
          <cell r="A12582" t="str">
            <v/>
          </cell>
        </row>
        <row r="12583">
          <cell r="A12583" t="str">
            <v/>
          </cell>
        </row>
        <row r="12584">
          <cell r="A12584" t="str">
            <v/>
          </cell>
        </row>
        <row r="12585">
          <cell r="A12585" t="str">
            <v/>
          </cell>
        </row>
        <row r="12586">
          <cell r="A12586" t="str">
            <v/>
          </cell>
        </row>
        <row r="12587">
          <cell r="A12587" t="str">
            <v/>
          </cell>
        </row>
        <row r="12588">
          <cell r="A12588" t="str">
            <v/>
          </cell>
        </row>
        <row r="12589">
          <cell r="A12589" t="str">
            <v/>
          </cell>
        </row>
        <row r="12590">
          <cell r="A12590" t="str">
            <v/>
          </cell>
        </row>
        <row r="12591">
          <cell r="A12591" t="str">
            <v/>
          </cell>
        </row>
        <row r="12592">
          <cell r="A12592" t="str">
            <v/>
          </cell>
        </row>
        <row r="12593">
          <cell r="A12593" t="str">
            <v/>
          </cell>
        </row>
        <row r="12594">
          <cell r="A12594" t="str">
            <v/>
          </cell>
        </row>
        <row r="12595">
          <cell r="A12595" t="str">
            <v/>
          </cell>
        </row>
        <row r="12596">
          <cell r="A12596" t="str">
            <v/>
          </cell>
        </row>
        <row r="12597">
          <cell r="A12597" t="str">
            <v/>
          </cell>
        </row>
        <row r="12598">
          <cell r="A12598" t="str">
            <v/>
          </cell>
        </row>
        <row r="12599">
          <cell r="A12599" t="str">
            <v/>
          </cell>
        </row>
        <row r="12600">
          <cell r="A12600" t="str">
            <v/>
          </cell>
        </row>
        <row r="12601">
          <cell r="A12601" t="str">
            <v/>
          </cell>
        </row>
        <row r="12602">
          <cell r="A12602" t="str">
            <v/>
          </cell>
        </row>
        <row r="12603">
          <cell r="A12603" t="str">
            <v/>
          </cell>
        </row>
        <row r="12604">
          <cell r="A12604" t="str">
            <v/>
          </cell>
        </row>
        <row r="12605">
          <cell r="A12605" t="str">
            <v/>
          </cell>
        </row>
        <row r="12606">
          <cell r="A12606" t="str">
            <v/>
          </cell>
        </row>
        <row r="12607">
          <cell r="A12607" t="str">
            <v/>
          </cell>
        </row>
        <row r="12608">
          <cell r="A12608" t="str">
            <v/>
          </cell>
        </row>
        <row r="12609">
          <cell r="A12609" t="str">
            <v/>
          </cell>
        </row>
        <row r="12610">
          <cell r="A12610" t="str">
            <v/>
          </cell>
        </row>
        <row r="12611">
          <cell r="A12611" t="str">
            <v/>
          </cell>
        </row>
        <row r="12612">
          <cell r="A12612" t="str">
            <v/>
          </cell>
        </row>
        <row r="12613">
          <cell r="A12613" t="str">
            <v/>
          </cell>
        </row>
        <row r="12614">
          <cell r="A12614" t="str">
            <v/>
          </cell>
        </row>
        <row r="12615">
          <cell r="A12615" t="str">
            <v/>
          </cell>
        </row>
        <row r="12616">
          <cell r="A12616" t="str">
            <v/>
          </cell>
        </row>
        <row r="12617">
          <cell r="A12617" t="str">
            <v/>
          </cell>
        </row>
        <row r="12618">
          <cell r="A12618" t="str">
            <v/>
          </cell>
        </row>
        <row r="12619">
          <cell r="A12619" t="str">
            <v/>
          </cell>
        </row>
        <row r="12620">
          <cell r="A12620" t="str">
            <v/>
          </cell>
        </row>
        <row r="12621">
          <cell r="A12621" t="str">
            <v/>
          </cell>
        </row>
        <row r="12622">
          <cell r="A12622" t="str">
            <v/>
          </cell>
        </row>
        <row r="12623">
          <cell r="A12623" t="str">
            <v/>
          </cell>
        </row>
        <row r="12624">
          <cell r="A12624" t="str">
            <v/>
          </cell>
        </row>
        <row r="12625">
          <cell r="A12625" t="str">
            <v/>
          </cell>
        </row>
        <row r="12626">
          <cell r="A12626" t="str">
            <v/>
          </cell>
        </row>
        <row r="12627">
          <cell r="A12627" t="str">
            <v/>
          </cell>
        </row>
        <row r="12628">
          <cell r="A12628" t="str">
            <v/>
          </cell>
        </row>
        <row r="12629">
          <cell r="A12629" t="str">
            <v/>
          </cell>
        </row>
        <row r="12630">
          <cell r="A12630" t="str">
            <v/>
          </cell>
        </row>
        <row r="12631">
          <cell r="A12631" t="str">
            <v/>
          </cell>
        </row>
        <row r="12632">
          <cell r="A12632" t="str">
            <v/>
          </cell>
        </row>
        <row r="12633">
          <cell r="A12633" t="str">
            <v/>
          </cell>
        </row>
        <row r="12634">
          <cell r="A12634" t="str">
            <v/>
          </cell>
        </row>
        <row r="12635">
          <cell r="A12635" t="str">
            <v/>
          </cell>
        </row>
        <row r="12636">
          <cell r="A12636" t="str">
            <v/>
          </cell>
        </row>
        <row r="12637">
          <cell r="A12637" t="str">
            <v/>
          </cell>
        </row>
        <row r="12638">
          <cell r="A12638" t="str">
            <v/>
          </cell>
        </row>
        <row r="12639">
          <cell r="A12639" t="str">
            <v/>
          </cell>
        </row>
        <row r="12640">
          <cell r="A12640" t="str">
            <v/>
          </cell>
        </row>
        <row r="12641">
          <cell r="A12641" t="str">
            <v/>
          </cell>
        </row>
        <row r="12642">
          <cell r="A12642" t="str">
            <v/>
          </cell>
        </row>
        <row r="12643">
          <cell r="A12643" t="str">
            <v/>
          </cell>
        </row>
        <row r="12644">
          <cell r="A12644" t="str">
            <v/>
          </cell>
        </row>
        <row r="12645">
          <cell r="A12645" t="str">
            <v/>
          </cell>
        </row>
        <row r="12646">
          <cell r="A12646" t="str">
            <v/>
          </cell>
        </row>
        <row r="12647">
          <cell r="A12647" t="str">
            <v/>
          </cell>
        </row>
        <row r="12648">
          <cell r="A12648" t="str">
            <v/>
          </cell>
        </row>
        <row r="12649">
          <cell r="A12649" t="str">
            <v/>
          </cell>
        </row>
        <row r="12650">
          <cell r="A12650" t="str">
            <v/>
          </cell>
        </row>
        <row r="12651">
          <cell r="A12651" t="str">
            <v/>
          </cell>
        </row>
        <row r="12652">
          <cell r="A12652" t="str">
            <v/>
          </cell>
        </row>
        <row r="12653">
          <cell r="A12653" t="str">
            <v/>
          </cell>
        </row>
        <row r="12654">
          <cell r="A12654" t="str">
            <v/>
          </cell>
        </row>
        <row r="12655">
          <cell r="A12655" t="str">
            <v/>
          </cell>
        </row>
        <row r="12656">
          <cell r="A12656" t="str">
            <v/>
          </cell>
        </row>
        <row r="12657">
          <cell r="A12657" t="str">
            <v/>
          </cell>
        </row>
        <row r="12658">
          <cell r="A12658" t="str">
            <v/>
          </cell>
        </row>
        <row r="12659">
          <cell r="A12659" t="str">
            <v/>
          </cell>
        </row>
        <row r="12660">
          <cell r="A12660" t="str">
            <v/>
          </cell>
        </row>
        <row r="12661">
          <cell r="A12661" t="str">
            <v/>
          </cell>
        </row>
        <row r="12662">
          <cell r="A12662" t="str">
            <v/>
          </cell>
        </row>
        <row r="12663">
          <cell r="A12663" t="str">
            <v/>
          </cell>
        </row>
        <row r="12664">
          <cell r="A12664" t="str">
            <v/>
          </cell>
        </row>
        <row r="12665">
          <cell r="A12665" t="str">
            <v/>
          </cell>
        </row>
        <row r="12666">
          <cell r="A12666" t="str">
            <v/>
          </cell>
        </row>
        <row r="12667">
          <cell r="A12667" t="str">
            <v/>
          </cell>
        </row>
        <row r="12668">
          <cell r="A12668" t="str">
            <v/>
          </cell>
        </row>
        <row r="12669">
          <cell r="A12669" t="str">
            <v/>
          </cell>
        </row>
        <row r="12670">
          <cell r="A12670" t="str">
            <v/>
          </cell>
        </row>
        <row r="12671">
          <cell r="A12671" t="str">
            <v/>
          </cell>
        </row>
        <row r="12672">
          <cell r="A12672" t="str">
            <v/>
          </cell>
        </row>
        <row r="12673">
          <cell r="A12673" t="str">
            <v/>
          </cell>
        </row>
        <row r="12674">
          <cell r="A12674" t="str">
            <v/>
          </cell>
        </row>
        <row r="12675">
          <cell r="A12675" t="str">
            <v/>
          </cell>
        </row>
        <row r="12676">
          <cell r="A12676" t="str">
            <v/>
          </cell>
        </row>
        <row r="12677">
          <cell r="A12677" t="str">
            <v/>
          </cell>
        </row>
        <row r="12678">
          <cell r="A12678" t="str">
            <v/>
          </cell>
        </row>
        <row r="12679">
          <cell r="A12679" t="str">
            <v/>
          </cell>
        </row>
        <row r="12680">
          <cell r="A12680" t="str">
            <v/>
          </cell>
        </row>
        <row r="12681">
          <cell r="A12681" t="str">
            <v/>
          </cell>
        </row>
        <row r="12682">
          <cell r="A12682" t="str">
            <v/>
          </cell>
        </row>
        <row r="12683">
          <cell r="A12683" t="str">
            <v/>
          </cell>
        </row>
        <row r="12684">
          <cell r="A12684" t="str">
            <v/>
          </cell>
        </row>
        <row r="12685">
          <cell r="A12685" t="str">
            <v/>
          </cell>
        </row>
        <row r="12686">
          <cell r="A12686" t="str">
            <v/>
          </cell>
        </row>
        <row r="12687">
          <cell r="A12687" t="str">
            <v/>
          </cell>
        </row>
        <row r="12688">
          <cell r="A12688" t="str">
            <v/>
          </cell>
        </row>
        <row r="12689">
          <cell r="A12689" t="str">
            <v/>
          </cell>
        </row>
        <row r="12690">
          <cell r="A12690" t="str">
            <v/>
          </cell>
        </row>
        <row r="12691">
          <cell r="A12691" t="str">
            <v/>
          </cell>
        </row>
        <row r="12692">
          <cell r="A12692" t="str">
            <v/>
          </cell>
        </row>
        <row r="12693">
          <cell r="A12693" t="str">
            <v/>
          </cell>
        </row>
        <row r="12694">
          <cell r="A12694" t="str">
            <v/>
          </cell>
        </row>
        <row r="12695">
          <cell r="A12695" t="str">
            <v/>
          </cell>
        </row>
        <row r="12696">
          <cell r="A12696" t="str">
            <v/>
          </cell>
        </row>
        <row r="12697">
          <cell r="A12697" t="str">
            <v/>
          </cell>
        </row>
        <row r="12698">
          <cell r="A12698" t="str">
            <v/>
          </cell>
        </row>
        <row r="12699">
          <cell r="A12699" t="str">
            <v/>
          </cell>
        </row>
        <row r="12700">
          <cell r="A12700" t="str">
            <v/>
          </cell>
        </row>
        <row r="12701">
          <cell r="A12701" t="str">
            <v/>
          </cell>
        </row>
        <row r="12702">
          <cell r="A12702" t="str">
            <v/>
          </cell>
        </row>
        <row r="12703">
          <cell r="A12703" t="str">
            <v/>
          </cell>
        </row>
        <row r="12704">
          <cell r="A12704" t="str">
            <v/>
          </cell>
        </row>
        <row r="12705">
          <cell r="A12705" t="str">
            <v/>
          </cell>
        </row>
        <row r="12706">
          <cell r="A12706" t="str">
            <v/>
          </cell>
        </row>
        <row r="12707">
          <cell r="A12707" t="str">
            <v/>
          </cell>
        </row>
        <row r="12708">
          <cell r="A12708" t="str">
            <v/>
          </cell>
        </row>
        <row r="12709">
          <cell r="A12709" t="str">
            <v/>
          </cell>
        </row>
        <row r="12710">
          <cell r="A12710" t="str">
            <v/>
          </cell>
        </row>
        <row r="12711">
          <cell r="A12711" t="str">
            <v/>
          </cell>
        </row>
        <row r="12712">
          <cell r="A12712" t="str">
            <v/>
          </cell>
        </row>
        <row r="12713">
          <cell r="A12713" t="str">
            <v/>
          </cell>
        </row>
        <row r="12714">
          <cell r="A12714" t="str">
            <v/>
          </cell>
        </row>
        <row r="12715">
          <cell r="A12715" t="str">
            <v/>
          </cell>
        </row>
        <row r="12716">
          <cell r="A12716" t="str">
            <v/>
          </cell>
        </row>
        <row r="12717">
          <cell r="A12717" t="str">
            <v/>
          </cell>
        </row>
        <row r="12718">
          <cell r="A12718" t="str">
            <v/>
          </cell>
        </row>
        <row r="12719">
          <cell r="A12719" t="str">
            <v/>
          </cell>
        </row>
        <row r="12720">
          <cell r="A12720" t="str">
            <v/>
          </cell>
        </row>
        <row r="12721">
          <cell r="A12721" t="str">
            <v/>
          </cell>
        </row>
        <row r="12722">
          <cell r="A12722" t="str">
            <v/>
          </cell>
        </row>
        <row r="12723">
          <cell r="A12723" t="str">
            <v/>
          </cell>
        </row>
        <row r="12724">
          <cell r="A12724" t="str">
            <v/>
          </cell>
        </row>
        <row r="12725">
          <cell r="A12725" t="str">
            <v/>
          </cell>
        </row>
        <row r="12726">
          <cell r="A12726" t="str">
            <v/>
          </cell>
        </row>
        <row r="12727">
          <cell r="A12727" t="str">
            <v/>
          </cell>
        </row>
        <row r="12728">
          <cell r="A12728" t="str">
            <v/>
          </cell>
        </row>
        <row r="12729">
          <cell r="A12729" t="str">
            <v/>
          </cell>
        </row>
        <row r="12730">
          <cell r="A12730" t="str">
            <v/>
          </cell>
        </row>
        <row r="12731">
          <cell r="A12731" t="str">
            <v/>
          </cell>
        </row>
        <row r="12732">
          <cell r="A12732" t="str">
            <v/>
          </cell>
        </row>
        <row r="12733">
          <cell r="A12733" t="str">
            <v/>
          </cell>
        </row>
        <row r="12734">
          <cell r="A12734" t="str">
            <v/>
          </cell>
        </row>
        <row r="12735">
          <cell r="A12735" t="str">
            <v/>
          </cell>
        </row>
        <row r="12736">
          <cell r="A12736" t="str">
            <v/>
          </cell>
        </row>
        <row r="12737">
          <cell r="A12737" t="str">
            <v/>
          </cell>
        </row>
        <row r="12738">
          <cell r="A12738" t="str">
            <v/>
          </cell>
        </row>
        <row r="12739">
          <cell r="A12739" t="str">
            <v/>
          </cell>
        </row>
        <row r="12740">
          <cell r="A12740" t="str">
            <v/>
          </cell>
        </row>
        <row r="12741">
          <cell r="A12741" t="str">
            <v/>
          </cell>
        </row>
        <row r="12742">
          <cell r="A12742" t="str">
            <v/>
          </cell>
        </row>
        <row r="12743">
          <cell r="A12743" t="str">
            <v/>
          </cell>
        </row>
        <row r="12744">
          <cell r="A12744" t="str">
            <v/>
          </cell>
        </row>
        <row r="12745">
          <cell r="A12745" t="str">
            <v/>
          </cell>
        </row>
        <row r="12746">
          <cell r="A12746" t="str">
            <v/>
          </cell>
        </row>
        <row r="12747">
          <cell r="A12747" t="str">
            <v/>
          </cell>
        </row>
        <row r="12748">
          <cell r="A12748" t="str">
            <v/>
          </cell>
        </row>
        <row r="12749">
          <cell r="A12749" t="str">
            <v/>
          </cell>
        </row>
        <row r="12750">
          <cell r="A12750" t="str">
            <v/>
          </cell>
        </row>
        <row r="12751">
          <cell r="A12751" t="str">
            <v/>
          </cell>
        </row>
        <row r="12752">
          <cell r="A12752" t="str">
            <v/>
          </cell>
        </row>
        <row r="12753">
          <cell r="A12753" t="str">
            <v/>
          </cell>
        </row>
        <row r="12754">
          <cell r="A12754" t="str">
            <v/>
          </cell>
        </row>
        <row r="12755">
          <cell r="A12755" t="str">
            <v/>
          </cell>
        </row>
        <row r="12756">
          <cell r="A12756" t="str">
            <v/>
          </cell>
        </row>
        <row r="12757">
          <cell r="A12757" t="str">
            <v/>
          </cell>
        </row>
        <row r="12758">
          <cell r="A12758" t="str">
            <v/>
          </cell>
        </row>
        <row r="12759">
          <cell r="A12759" t="str">
            <v/>
          </cell>
        </row>
        <row r="12760">
          <cell r="A12760" t="str">
            <v/>
          </cell>
        </row>
        <row r="12761">
          <cell r="A12761" t="str">
            <v/>
          </cell>
        </row>
        <row r="12762">
          <cell r="A12762" t="str">
            <v/>
          </cell>
        </row>
        <row r="12763">
          <cell r="A12763" t="str">
            <v/>
          </cell>
        </row>
        <row r="12764">
          <cell r="A12764" t="str">
            <v/>
          </cell>
        </row>
        <row r="12765">
          <cell r="A12765" t="str">
            <v/>
          </cell>
        </row>
        <row r="12766">
          <cell r="A12766" t="str">
            <v/>
          </cell>
        </row>
        <row r="12767">
          <cell r="A12767" t="str">
            <v/>
          </cell>
        </row>
        <row r="12768">
          <cell r="A12768" t="str">
            <v/>
          </cell>
        </row>
        <row r="12769">
          <cell r="A12769" t="str">
            <v/>
          </cell>
        </row>
        <row r="12770">
          <cell r="A12770" t="str">
            <v/>
          </cell>
        </row>
        <row r="12771">
          <cell r="A12771" t="str">
            <v/>
          </cell>
        </row>
        <row r="12772">
          <cell r="A12772" t="str">
            <v/>
          </cell>
        </row>
        <row r="12773">
          <cell r="A12773" t="str">
            <v/>
          </cell>
        </row>
        <row r="12774">
          <cell r="A12774" t="str">
            <v/>
          </cell>
        </row>
        <row r="12775">
          <cell r="A12775" t="str">
            <v/>
          </cell>
        </row>
        <row r="12776">
          <cell r="A12776" t="str">
            <v/>
          </cell>
        </row>
        <row r="12777">
          <cell r="A12777" t="str">
            <v/>
          </cell>
        </row>
        <row r="12778">
          <cell r="A12778" t="str">
            <v/>
          </cell>
        </row>
        <row r="12779">
          <cell r="A12779" t="str">
            <v/>
          </cell>
        </row>
        <row r="12780">
          <cell r="A12780" t="str">
            <v/>
          </cell>
        </row>
        <row r="12781">
          <cell r="A12781" t="str">
            <v/>
          </cell>
        </row>
        <row r="12782">
          <cell r="A12782" t="str">
            <v/>
          </cell>
        </row>
        <row r="12783">
          <cell r="A12783" t="str">
            <v/>
          </cell>
        </row>
        <row r="12784">
          <cell r="A12784" t="str">
            <v/>
          </cell>
        </row>
        <row r="12785">
          <cell r="A12785" t="str">
            <v/>
          </cell>
        </row>
        <row r="12786">
          <cell r="A12786" t="str">
            <v/>
          </cell>
        </row>
        <row r="12787">
          <cell r="A12787" t="str">
            <v/>
          </cell>
        </row>
        <row r="12788">
          <cell r="A12788" t="str">
            <v/>
          </cell>
        </row>
        <row r="12789">
          <cell r="A12789" t="str">
            <v/>
          </cell>
        </row>
        <row r="12790">
          <cell r="A12790" t="str">
            <v/>
          </cell>
        </row>
        <row r="12791">
          <cell r="A12791" t="str">
            <v/>
          </cell>
        </row>
        <row r="12792">
          <cell r="A12792" t="str">
            <v/>
          </cell>
        </row>
        <row r="12793">
          <cell r="A12793" t="str">
            <v/>
          </cell>
        </row>
        <row r="12794">
          <cell r="A12794" t="str">
            <v/>
          </cell>
        </row>
        <row r="12795">
          <cell r="A12795" t="str">
            <v/>
          </cell>
        </row>
        <row r="12796">
          <cell r="A12796" t="str">
            <v/>
          </cell>
        </row>
        <row r="12797">
          <cell r="A12797" t="str">
            <v/>
          </cell>
        </row>
        <row r="12798">
          <cell r="A12798" t="str">
            <v/>
          </cell>
        </row>
        <row r="12799">
          <cell r="A12799" t="str">
            <v/>
          </cell>
        </row>
        <row r="12800">
          <cell r="A12800" t="str">
            <v/>
          </cell>
        </row>
        <row r="12801">
          <cell r="A12801" t="str">
            <v/>
          </cell>
        </row>
        <row r="12802">
          <cell r="A12802" t="str">
            <v/>
          </cell>
        </row>
        <row r="12803">
          <cell r="A12803" t="str">
            <v/>
          </cell>
        </row>
        <row r="12804">
          <cell r="A12804" t="str">
            <v/>
          </cell>
        </row>
        <row r="12805">
          <cell r="A12805" t="str">
            <v/>
          </cell>
        </row>
        <row r="12806">
          <cell r="A12806" t="str">
            <v/>
          </cell>
        </row>
        <row r="12807">
          <cell r="A12807" t="str">
            <v/>
          </cell>
        </row>
        <row r="12808">
          <cell r="A12808" t="str">
            <v/>
          </cell>
        </row>
        <row r="12809">
          <cell r="A12809" t="str">
            <v/>
          </cell>
        </row>
        <row r="12810">
          <cell r="A12810" t="str">
            <v/>
          </cell>
        </row>
        <row r="12811">
          <cell r="A12811" t="str">
            <v/>
          </cell>
        </row>
        <row r="12812">
          <cell r="A12812" t="str">
            <v/>
          </cell>
        </row>
        <row r="12813">
          <cell r="A12813" t="str">
            <v/>
          </cell>
        </row>
        <row r="12814">
          <cell r="A12814" t="str">
            <v/>
          </cell>
        </row>
        <row r="12815">
          <cell r="A12815" t="str">
            <v/>
          </cell>
        </row>
        <row r="12816">
          <cell r="A12816" t="str">
            <v/>
          </cell>
        </row>
        <row r="12817">
          <cell r="A12817" t="str">
            <v/>
          </cell>
        </row>
        <row r="12818">
          <cell r="A12818" t="str">
            <v/>
          </cell>
        </row>
        <row r="12819">
          <cell r="A12819" t="str">
            <v/>
          </cell>
        </row>
        <row r="12820">
          <cell r="A12820" t="str">
            <v/>
          </cell>
        </row>
        <row r="12821">
          <cell r="A12821" t="str">
            <v/>
          </cell>
        </row>
        <row r="12822">
          <cell r="A12822" t="str">
            <v/>
          </cell>
        </row>
        <row r="12823">
          <cell r="A12823" t="str">
            <v/>
          </cell>
        </row>
        <row r="12824">
          <cell r="A12824" t="str">
            <v/>
          </cell>
        </row>
        <row r="12825">
          <cell r="A12825" t="str">
            <v/>
          </cell>
        </row>
        <row r="12826">
          <cell r="A12826" t="str">
            <v/>
          </cell>
        </row>
        <row r="12827">
          <cell r="A12827" t="str">
            <v/>
          </cell>
        </row>
        <row r="12828">
          <cell r="A12828" t="str">
            <v/>
          </cell>
        </row>
        <row r="12829">
          <cell r="A12829" t="str">
            <v/>
          </cell>
        </row>
        <row r="12830">
          <cell r="A12830" t="str">
            <v/>
          </cell>
        </row>
        <row r="12831">
          <cell r="A12831" t="str">
            <v/>
          </cell>
        </row>
        <row r="12832">
          <cell r="A12832" t="str">
            <v/>
          </cell>
        </row>
        <row r="12833">
          <cell r="A12833" t="str">
            <v/>
          </cell>
        </row>
        <row r="12834">
          <cell r="A12834" t="str">
            <v/>
          </cell>
        </row>
        <row r="12835">
          <cell r="A12835" t="str">
            <v/>
          </cell>
        </row>
        <row r="12836">
          <cell r="A12836" t="str">
            <v/>
          </cell>
        </row>
        <row r="12837">
          <cell r="A12837" t="str">
            <v/>
          </cell>
        </row>
        <row r="12838">
          <cell r="A12838" t="str">
            <v/>
          </cell>
        </row>
        <row r="12839">
          <cell r="A12839" t="str">
            <v/>
          </cell>
        </row>
        <row r="12840">
          <cell r="A12840" t="str">
            <v/>
          </cell>
        </row>
        <row r="12841">
          <cell r="A12841" t="str">
            <v/>
          </cell>
        </row>
        <row r="12842">
          <cell r="A12842" t="str">
            <v/>
          </cell>
        </row>
        <row r="12843">
          <cell r="A12843" t="str">
            <v/>
          </cell>
        </row>
        <row r="12844">
          <cell r="A12844" t="str">
            <v/>
          </cell>
        </row>
        <row r="12845">
          <cell r="A12845" t="str">
            <v/>
          </cell>
        </row>
        <row r="12846">
          <cell r="A12846" t="str">
            <v/>
          </cell>
        </row>
        <row r="12847">
          <cell r="A12847" t="str">
            <v/>
          </cell>
        </row>
        <row r="12848">
          <cell r="A12848" t="str">
            <v/>
          </cell>
        </row>
        <row r="12849">
          <cell r="A12849" t="str">
            <v/>
          </cell>
        </row>
        <row r="12850">
          <cell r="A12850" t="str">
            <v/>
          </cell>
        </row>
        <row r="12851">
          <cell r="A12851" t="str">
            <v/>
          </cell>
        </row>
        <row r="12852">
          <cell r="A12852" t="str">
            <v/>
          </cell>
        </row>
        <row r="12853">
          <cell r="A12853" t="str">
            <v/>
          </cell>
        </row>
        <row r="12854">
          <cell r="A12854" t="str">
            <v/>
          </cell>
        </row>
        <row r="12855">
          <cell r="A12855" t="str">
            <v/>
          </cell>
        </row>
        <row r="12856">
          <cell r="A12856" t="str">
            <v/>
          </cell>
        </row>
        <row r="12857">
          <cell r="A12857" t="str">
            <v/>
          </cell>
        </row>
        <row r="12858">
          <cell r="A12858" t="str">
            <v/>
          </cell>
        </row>
        <row r="12859">
          <cell r="A12859" t="str">
            <v/>
          </cell>
        </row>
        <row r="12860">
          <cell r="A12860" t="str">
            <v/>
          </cell>
        </row>
        <row r="12861">
          <cell r="A12861" t="str">
            <v/>
          </cell>
        </row>
        <row r="12862">
          <cell r="A12862" t="str">
            <v/>
          </cell>
        </row>
        <row r="12863">
          <cell r="A12863" t="str">
            <v/>
          </cell>
        </row>
        <row r="12864">
          <cell r="A12864" t="str">
            <v/>
          </cell>
        </row>
        <row r="12865">
          <cell r="A12865" t="str">
            <v/>
          </cell>
        </row>
        <row r="12866">
          <cell r="A12866" t="str">
            <v/>
          </cell>
        </row>
        <row r="12867">
          <cell r="A12867" t="str">
            <v/>
          </cell>
        </row>
        <row r="12868">
          <cell r="A12868" t="str">
            <v/>
          </cell>
        </row>
        <row r="12869">
          <cell r="A12869" t="str">
            <v/>
          </cell>
        </row>
        <row r="12870">
          <cell r="A12870" t="str">
            <v/>
          </cell>
        </row>
        <row r="12871">
          <cell r="A12871" t="str">
            <v/>
          </cell>
        </row>
        <row r="12872">
          <cell r="A12872" t="str">
            <v/>
          </cell>
        </row>
        <row r="12873">
          <cell r="A12873" t="str">
            <v/>
          </cell>
        </row>
        <row r="12874">
          <cell r="A12874" t="str">
            <v/>
          </cell>
        </row>
        <row r="12875">
          <cell r="A12875" t="str">
            <v/>
          </cell>
        </row>
        <row r="12876">
          <cell r="A12876" t="str">
            <v/>
          </cell>
        </row>
        <row r="12877">
          <cell r="A12877" t="str">
            <v/>
          </cell>
        </row>
        <row r="12878">
          <cell r="A12878" t="str">
            <v/>
          </cell>
        </row>
        <row r="12879">
          <cell r="A12879" t="str">
            <v/>
          </cell>
        </row>
        <row r="12880">
          <cell r="A12880" t="str">
            <v/>
          </cell>
        </row>
        <row r="12881">
          <cell r="A12881" t="str">
            <v/>
          </cell>
        </row>
        <row r="12882">
          <cell r="A12882" t="str">
            <v/>
          </cell>
        </row>
        <row r="12883">
          <cell r="A12883" t="str">
            <v/>
          </cell>
        </row>
        <row r="12884">
          <cell r="A12884" t="str">
            <v/>
          </cell>
        </row>
        <row r="12885">
          <cell r="A12885" t="str">
            <v/>
          </cell>
        </row>
        <row r="12886">
          <cell r="A12886" t="str">
            <v/>
          </cell>
        </row>
        <row r="12887">
          <cell r="A12887" t="str">
            <v/>
          </cell>
        </row>
        <row r="12888">
          <cell r="A12888" t="str">
            <v/>
          </cell>
        </row>
        <row r="12889">
          <cell r="A12889" t="str">
            <v/>
          </cell>
        </row>
        <row r="12890">
          <cell r="A12890" t="str">
            <v/>
          </cell>
        </row>
        <row r="12891">
          <cell r="A12891" t="str">
            <v/>
          </cell>
        </row>
        <row r="12892">
          <cell r="A12892" t="str">
            <v/>
          </cell>
        </row>
        <row r="12893">
          <cell r="A12893" t="str">
            <v/>
          </cell>
        </row>
        <row r="12894">
          <cell r="A12894" t="str">
            <v/>
          </cell>
        </row>
        <row r="12895">
          <cell r="A12895" t="str">
            <v/>
          </cell>
        </row>
        <row r="12896">
          <cell r="A12896" t="str">
            <v/>
          </cell>
        </row>
        <row r="12897">
          <cell r="A12897" t="str">
            <v/>
          </cell>
        </row>
        <row r="12898">
          <cell r="A12898" t="str">
            <v/>
          </cell>
        </row>
        <row r="12899">
          <cell r="A12899" t="str">
            <v/>
          </cell>
        </row>
        <row r="12900">
          <cell r="A12900" t="str">
            <v/>
          </cell>
        </row>
        <row r="12901">
          <cell r="A12901" t="str">
            <v/>
          </cell>
        </row>
        <row r="12902">
          <cell r="A12902" t="str">
            <v/>
          </cell>
        </row>
        <row r="12903">
          <cell r="A12903" t="str">
            <v/>
          </cell>
        </row>
        <row r="12904">
          <cell r="A12904" t="str">
            <v/>
          </cell>
        </row>
        <row r="12905">
          <cell r="A12905" t="str">
            <v/>
          </cell>
        </row>
        <row r="12906">
          <cell r="A12906" t="str">
            <v/>
          </cell>
        </row>
        <row r="12907">
          <cell r="A12907" t="str">
            <v/>
          </cell>
        </row>
        <row r="12908">
          <cell r="A12908" t="str">
            <v/>
          </cell>
        </row>
        <row r="12909">
          <cell r="A12909" t="str">
            <v/>
          </cell>
        </row>
        <row r="12910">
          <cell r="A12910" t="str">
            <v/>
          </cell>
        </row>
        <row r="12911">
          <cell r="A12911" t="str">
            <v/>
          </cell>
        </row>
        <row r="12912">
          <cell r="A12912" t="str">
            <v/>
          </cell>
        </row>
        <row r="12913">
          <cell r="A12913" t="str">
            <v/>
          </cell>
        </row>
        <row r="12914">
          <cell r="A12914" t="str">
            <v/>
          </cell>
        </row>
        <row r="12915">
          <cell r="A12915" t="str">
            <v/>
          </cell>
        </row>
        <row r="12916">
          <cell r="A12916" t="str">
            <v/>
          </cell>
        </row>
        <row r="12917">
          <cell r="A12917" t="str">
            <v/>
          </cell>
        </row>
        <row r="12918">
          <cell r="A12918" t="str">
            <v/>
          </cell>
        </row>
        <row r="12919">
          <cell r="A12919" t="str">
            <v/>
          </cell>
        </row>
        <row r="12920">
          <cell r="A12920" t="str">
            <v/>
          </cell>
        </row>
        <row r="12921">
          <cell r="A12921" t="str">
            <v/>
          </cell>
        </row>
        <row r="12922">
          <cell r="A12922" t="str">
            <v/>
          </cell>
        </row>
        <row r="12923">
          <cell r="A12923" t="str">
            <v/>
          </cell>
        </row>
        <row r="12924">
          <cell r="A12924" t="str">
            <v/>
          </cell>
        </row>
        <row r="12925">
          <cell r="A12925" t="str">
            <v/>
          </cell>
        </row>
        <row r="12926">
          <cell r="A12926" t="str">
            <v/>
          </cell>
        </row>
        <row r="12927">
          <cell r="A12927" t="str">
            <v/>
          </cell>
        </row>
        <row r="12928">
          <cell r="A12928" t="str">
            <v/>
          </cell>
        </row>
        <row r="12929">
          <cell r="A12929" t="str">
            <v/>
          </cell>
        </row>
        <row r="12930">
          <cell r="A12930" t="str">
            <v/>
          </cell>
        </row>
        <row r="12931">
          <cell r="A12931" t="str">
            <v/>
          </cell>
        </row>
        <row r="12932">
          <cell r="A12932" t="str">
            <v/>
          </cell>
        </row>
        <row r="12933">
          <cell r="A12933" t="str">
            <v/>
          </cell>
        </row>
        <row r="12934">
          <cell r="A12934" t="str">
            <v/>
          </cell>
        </row>
        <row r="12935">
          <cell r="A12935" t="str">
            <v/>
          </cell>
        </row>
        <row r="12936">
          <cell r="A12936" t="str">
            <v/>
          </cell>
        </row>
        <row r="12937">
          <cell r="A12937" t="str">
            <v/>
          </cell>
        </row>
        <row r="12938">
          <cell r="A12938" t="str">
            <v/>
          </cell>
        </row>
        <row r="12939">
          <cell r="A12939" t="str">
            <v/>
          </cell>
        </row>
        <row r="12940">
          <cell r="A12940" t="str">
            <v/>
          </cell>
        </row>
        <row r="12941">
          <cell r="A12941" t="str">
            <v/>
          </cell>
        </row>
        <row r="12942">
          <cell r="A12942" t="str">
            <v/>
          </cell>
        </row>
        <row r="12943">
          <cell r="A12943" t="str">
            <v/>
          </cell>
        </row>
        <row r="12944">
          <cell r="A12944" t="str">
            <v/>
          </cell>
        </row>
        <row r="12945">
          <cell r="A12945" t="str">
            <v/>
          </cell>
        </row>
        <row r="12946">
          <cell r="A12946" t="str">
            <v/>
          </cell>
        </row>
        <row r="12947">
          <cell r="A12947" t="str">
            <v/>
          </cell>
        </row>
        <row r="12948">
          <cell r="A12948" t="str">
            <v/>
          </cell>
        </row>
        <row r="12949">
          <cell r="A12949" t="str">
            <v/>
          </cell>
        </row>
        <row r="12950">
          <cell r="A12950" t="str">
            <v/>
          </cell>
        </row>
        <row r="12951">
          <cell r="A12951" t="str">
            <v/>
          </cell>
        </row>
        <row r="12952">
          <cell r="A12952" t="str">
            <v/>
          </cell>
        </row>
        <row r="12953">
          <cell r="A12953" t="str">
            <v/>
          </cell>
        </row>
        <row r="12954">
          <cell r="A12954" t="str">
            <v/>
          </cell>
        </row>
        <row r="12955">
          <cell r="A12955" t="str">
            <v/>
          </cell>
        </row>
        <row r="12956">
          <cell r="A12956" t="str">
            <v/>
          </cell>
        </row>
        <row r="12957">
          <cell r="A12957" t="str">
            <v/>
          </cell>
        </row>
        <row r="12958">
          <cell r="A12958" t="str">
            <v/>
          </cell>
        </row>
        <row r="12959">
          <cell r="A12959" t="str">
            <v/>
          </cell>
        </row>
        <row r="12960">
          <cell r="A12960" t="str">
            <v/>
          </cell>
        </row>
        <row r="12961">
          <cell r="A12961" t="str">
            <v/>
          </cell>
        </row>
        <row r="12962">
          <cell r="A12962" t="str">
            <v/>
          </cell>
        </row>
        <row r="12963">
          <cell r="A12963" t="str">
            <v/>
          </cell>
        </row>
        <row r="12964">
          <cell r="A12964" t="str">
            <v/>
          </cell>
        </row>
        <row r="12965">
          <cell r="A12965" t="str">
            <v/>
          </cell>
        </row>
        <row r="12966">
          <cell r="A12966" t="str">
            <v/>
          </cell>
        </row>
        <row r="12967">
          <cell r="A12967" t="str">
            <v/>
          </cell>
        </row>
        <row r="12968">
          <cell r="A12968" t="str">
            <v/>
          </cell>
        </row>
        <row r="12969">
          <cell r="A12969" t="str">
            <v/>
          </cell>
        </row>
        <row r="12970">
          <cell r="A12970" t="str">
            <v/>
          </cell>
        </row>
        <row r="12971">
          <cell r="A12971" t="str">
            <v/>
          </cell>
        </row>
        <row r="12972">
          <cell r="A12972" t="str">
            <v/>
          </cell>
        </row>
        <row r="12973">
          <cell r="A12973" t="str">
            <v/>
          </cell>
        </row>
        <row r="12974">
          <cell r="A12974" t="str">
            <v/>
          </cell>
        </row>
        <row r="12975">
          <cell r="A12975" t="str">
            <v/>
          </cell>
        </row>
        <row r="12976">
          <cell r="A12976" t="str">
            <v/>
          </cell>
        </row>
        <row r="12977">
          <cell r="A12977" t="str">
            <v/>
          </cell>
        </row>
        <row r="12978">
          <cell r="A12978" t="str">
            <v/>
          </cell>
        </row>
        <row r="12979">
          <cell r="A12979" t="str">
            <v/>
          </cell>
        </row>
        <row r="12980">
          <cell r="A12980" t="str">
            <v/>
          </cell>
        </row>
        <row r="12981">
          <cell r="A12981" t="str">
            <v/>
          </cell>
        </row>
        <row r="12982">
          <cell r="A12982" t="str">
            <v/>
          </cell>
        </row>
        <row r="12983">
          <cell r="A12983" t="str">
            <v/>
          </cell>
        </row>
        <row r="12984">
          <cell r="A12984" t="str">
            <v/>
          </cell>
        </row>
        <row r="12985">
          <cell r="A12985" t="str">
            <v/>
          </cell>
        </row>
        <row r="12986">
          <cell r="A12986" t="str">
            <v/>
          </cell>
        </row>
        <row r="12987">
          <cell r="A12987" t="str">
            <v/>
          </cell>
        </row>
        <row r="12988">
          <cell r="A12988" t="str">
            <v/>
          </cell>
        </row>
        <row r="12989">
          <cell r="A12989" t="str">
            <v/>
          </cell>
        </row>
        <row r="12990">
          <cell r="A12990" t="str">
            <v/>
          </cell>
        </row>
        <row r="12991">
          <cell r="A12991" t="str">
            <v/>
          </cell>
        </row>
        <row r="12992">
          <cell r="A12992" t="str">
            <v/>
          </cell>
        </row>
        <row r="12993">
          <cell r="A12993" t="str">
            <v/>
          </cell>
        </row>
        <row r="12994">
          <cell r="A12994" t="str">
            <v/>
          </cell>
        </row>
        <row r="12995">
          <cell r="A12995" t="str">
            <v/>
          </cell>
        </row>
        <row r="12996">
          <cell r="A12996" t="str">
            <v/>
          </cell>
        </row>
        <row r="12997">
          <cell r="A12997" t="str">
            <v/>
          </cell>
        </row>
        <row r="12998">
          <cell r="A12998" t="str">
            <v/>
          </cell>
        </row>
        <row r="12999">
          <cell r="A12999" t="str">
            <v/>
          </cell>
        </row>
        <row r="13000">
          <cell r="A13000" t="str">
            <v/>
          </cell>
        </row>
        <row r="13001">
          <cell r="A13001" t="str">
            <v/>
          </cell>
        </row>
        <row r="13002">
          <cell r="A13002" t="str">
            <v/>
          </cell>
        </row>
        <row r="13003">
          <cell r="A13003" t="str">
            <v/>
          </cell>
        </row>
        <row r="13004">
          <cell r="A13004" t="str">
            <v/>
          </cell>
        </row>
        <row r="13005">
          <cell r="A13005" t="str">
            <v/>
          </cell>
        </row>
        <row r="13006">
          <cell r="A13006" t="str">
            <v/>
          </cell>
        </row>
        <row r="13007">
          <cell r="A13007" t="str">
            <v/>
          </cell>
        </row>
        <row r="13008">
          <cell r="A13008" t="str">
            <v/>
          </cell>
        </row>
        <row r="13009">
          <cell r="A13009" t="str">
            <v/>
          </cell>
        </row>
        <row r="13010">
          <cell r="A13010" t="str">
            <v/>
          </cell>
        </row>
        <row r="13011">
          <cell r="A13011" t="str">
            <v/>
          </cell>
        </row>
        <row r="13012">
          <cell r="A13012" t="str">
            <v/>
          </cell>
        </row>
        <row r="13013">
          <cell r="A13013" t="str">
            <v/>
          </cell>
        </row>
        <row r="13014">
          <cell r="A13014" t="str">
            <v/>
          </cell>
        </row>
        <row r="13015">
          <cell r="A13015" t="str">
            <v/>
          </cell>
        </row>
        <row r="13016">
          <cell r="A13016" t="str">
            <v/>
          </cell>
        </row>
        <row r="13017">
          <cell r="A13017" t="str">
            <v/>
          </cell>
        </row>
        <row r="13018">
          <cell r="A13018" t="str">
            <v/>
          </cell>
        </row>
        <row r="13019">
          <cell r="A13019" t="str">
            <v/>
          </cell>
        </row>
        <row r="13020">
          <cell r="A13020" t="str">
            <v/>
          </cell>
        </row>
        <row r="13021">
          <cell r="A13021" t="str">
            <v/>
          </cell>
        </row>
        <row r="13022">
          <cell r="A13022" t="str">
            <v/>
          </cell>
        </row>
        <row r="13023">
          <cell r="A13023" t="str">
            <v/>
          </cell>
        </row>
        <row r="13024">
          <cell r="A13024" t="str">
            <v/>
          </cell>
        </row>
        <row r="13025">
          <cell r="A13025" t="str">
            <v/>
          </cell>
        </row>
        <row r="13026">
          <cell r="A13026" t="str">
            <v/>
          </cell>
        </row>
        <row r="13027">
          <cell r="A13027" t="str">
            <v/>
          </cell>
        </row>
        <row r="13028">
          <cell r="A13028" t="str">
            <v/>
          </cell>
        </row>
        <row r="13029">
          <cell r="A13029" t="str">
            <v/>
          </cell>
        </row>
        <row r="13030">
          <cell r="A13030" t="str">
            <v/>
          </cell>
        </row>
        <row r="13031">
          <cell r="A13031" t="str">
            <v/>
          </cell>
        </row>
        <row r="13032">
          <cell r="A13032" t="str">
            <v/>
          </cell>
        </row>
        <row r="13033">
          <cell r="A13033" t="str">
            <v/>
          </cell>
        </row>
        <row r="13034">
          <cell r="A13034" t="str">
            <v/>
          </cell>
        </row>
        <row r="13035">
          <cell r="A13035" t="str">
            <v/>
          </cell>
        </row>
        <row r="13036">
          <cell r="A13036" t="str">
            <v/>
          </cell>
        </row>
        <row r="13037">
          <cell r="A13037" t="str">
            <v/>
          </cell>
        </row>
        <row r="13038">
          <cell r="A13038" t="str">
            <v/>
          </cell>
        </row>
        <row r="13039">
          <cell r="A13039" t="str">
            <v/>
          </cell>
        </row>
        <row r="13040">
          <cell r="A13040" t="str">
            <v/>
          </cell>
        </row>
        <row r="13041">
          <cell r="A13041" t="str">
            <v/>
          </cell>
        </row>
        <row r="13042">
          <cell r="A13042" t="str">
            <v/>
          </cell>
        </row>
        <row r="13043">
          <cell r="A13043" t="str">
            <v/>
          </cell>
        </row>
        <row r="13044">
          <cell r="A13044" t="str">
            <v/>
          </cell>
        </row>
        <row r="13045">
          <cell r="A13045" t="str">
            <v/>
          </cell>
        </row>
        <row r="13046">
          <cell r="A13046" t="str">
            <v/>
          </cell>
        </row>
        <row r="13047">
          <cell r="A13047" t="str">
            <v/>
          </cell>
        </row>
        <row r="13048">
          <cell r="A13048" t="str">
            <v/>
          </cell>
        </row>
        <row r="13049">
          <cell r="A13049" t="str">
            <v/>
          </cell>
        </row>
        <row r="13050">
          <cell r="A13050" t="str">
            <v/>
          </cell>
        </row>
        <row r="13051">
          <cell r="A13051" t="str">
            <v/>
          </cell>
        </row>
        <row r="13052">
          <cell r="A13052" t="str">
            <v/>
          </cell>
        </row>
        <row r="13053">
          <cell r="A13053" t="str">
            <v/>
          </cell>
        </row>
        <row r="13054">
          <cell r="A13054" t="str">
            <v/>
          </cell>
        </row>
        <row r="13055">
          <cell r="A13055" t="str">
            <v/>
          </cell>
        </row>
        <row r="13056">
          <cell r="A13056" t="str">
            <v/>
          </cell>
        </row>
        <row r="13057">
          <cell r="A13057" t="str">
            <v/>
          </cell>
        </row>
        <row r="13058">
          <cell r="A13058" t="str">
            <v/>
          </cell>
        </row>
        <row r="13059">
          <cell r="A13059" t="str">
            <v/>
          </cell>
        </row>
        <row r="13060">
          <cell r="A13060" t="str">
            <v/>
          </cell>
        </row>
        <row r="13061">
          <cell r="A13061" t="str">
            <v/>
          </cell>
        </row>
        <row r="13062">
          <cell r="A13062" t="str">
            <v/>
          </cell>
        </row>
        <row r="13063">
          <cell r="A13063" t="str">
            <v/>
          </cell>
        </row>
        <row r="13064">
          <cell r="A13064" t="str">
            <v/>
          </cell>
        </row>
        <row r="13065">
          <cell r="A13065" t="str">
            <v/>
          </cell>
        </row>
        <row r="13066">
          <cell r="A13066" t="str">
            <v/>
          </cell>
        </row>
        <row r="13067">
          <cell r="A13067" t="str">
            <v/>
          </cell>
        </row>
        <row r="13068">
          <cell r="A13068" t="str">
            <v/>
          </cell>
        </row>
        <row r="13069">
          <cell r="A13069" t="str">
            <v/>
          </cell>
        </row>
        <row r="13070">
          <cell r="A13070" t="str">
            <v/>
          </cell>
        </row>
        <row r="13071">
          <cell r="A13071" t="str">
            <v/>
          </cell>
        </row>
        <row r="13072">
          <cell r="A13072" t="str">
            <v/>
          </cell>
        </row>
        <row r="13073">
          <cell r="A13073" t="str">
            <v/>
          </cell>
        </row>
        <row r="13074">
          <cell r="A13074" t="str">
            <v/>
          </cell>
        </row>
        <row r="13075">
          <cell r="A13075" t="str">
            <v/>
          </cell>
        </row>
        <row r="13076">
          <cell r="A13076" t="str">
            <v/>
          </cell>
        </row>
        <row r="13077">
          <cell r="A13077" t="str">
            <v/>
          </cell>
        </row>
        <row r="13078">
          <cell r="A13078" t="str">
            <v/>
          </cell>
        </row>
        <row r="13079">
          <cell r="A13079" t="str">
            <v/>
          </cell>
        </row>
        <row r="13080">
          <cell r="A13080" t="str">
            <v/>
          </cell>
        </row>
        <row r="13081">
          <cell r="A13081" t="str">
            <v/>
          </cell>
        </row>
        <row r="13082">
          <cell r="A13082" t="str">
            <v/>
          </cell>
        </row>
        <row r="13083">
          <cell r="A13083" t="str">
            <v/>
          </cell>
        </row>
        <row r="13084">
          <cell r="A13084" t="str">
            <v/>
          </cell>
        </row>
        <row r="13085">
          <cell r="A13085" t="str">
            <v/>
          </cell>
        </row>
        <row r="13086">
          <cell r="A13086" t="str">
            <v/>
          </cell>
        </row>
        <row r="13087">
          <cell r="A13087" t="str">
            <v/>
          </cell>
        </row>
        <row r="13088">
          <cell r="A13088" t="str">
            <v/>
          </cell>
        </row>
        <row r="13089">
          <cell r="A13089" t="str">
            <v/>
          </cell>
        </row>
        <row r="13090">
          <cell r="A13090" t="str">
            <v/>
          </cell>
        </row>
        <row r="13091">
          <cell r="A13091" t="str">
            <v/>
          </cell>
        </row>
        <row r="13092">
          <cell r="A13092" t="str">
            <v/>
          </cell>
        </row>
        <row r="13093">
          <cell r="A13093" t="str">
            <v/>
          </cell>
        </row>
        <row r="13094">
          <cell r="A13094" t="str">
            <v/>
          </cell>
        </row>
        <row r="13095">
          <cell r="A13095" t="str">
            <v/>
          </cell>
        </row>
        <row r="13096">
          <cell r="A13096" t="str">
            <v/>
          </cell>
        </row>
        <row r="13097">
          <cell r="A13097" t="str">
            <v/>
          </cell>
        </row>
        <row r="13098">
          <cell r="A13098" t="str">
            <v/>
          </cell>
        </row>
        <row r="13099">
          <cell r="A13099" t="str">
            <v/>
          </cell>
        </row>
        <row r="13100">
          <cell r="A13100" t="str">
            <v/>
          </cell>
        </row>
        <row r="13101">
          <cell r="A13101" t="str">
            <v/>
          </cell>
        </row>
        <row r="13102">
          <cell r="A13102" t="str">
            <v/>
          </cell>
        </row>
        <row r="13103">
          <cell r="A13103" t="str">
            <v/>
          </cell>
        </row>
        <row r="13104">
          <cell r="A13104" t="str">
            <v/>
          </cell>
        </row>
        <row r="13105">
          <cell r="A13105" t="str">
            <v/>
          </cell>
        </row>
        <row r="13106">
          <cell r="A13106" t="str">
            <v/>
          </cell>
        </row>
        <row r="13107">
          <cell r="A13107" t="str">
            <v/>
          </cell>
        </row>
        <row r="13108">
          <cell r="A13108" t="str">
            <v/>
          </cell>
        </row>
        <row r="13109">
          <cell r="A13109" t="str">
            <v/>
          </cell>
        </row>
        <row r="13110">
          <cell r="A13110" t="str">
            <v/>
          </cell>
        </row>
        <row r="13111">
          <cell r="A13111" t="str">
            <v/>
          </cell>
        </row>
        <row r="13112">
          <cell r="A13112" t="str">
            <v/>
          </cell>
        </row>
        <row r="13113">
          <cell r="A13113" t="str">
            <v/>
          </cell>
        </row>
        <row r="13114">
          <cell r="A13114" t="str">
            <v/>
          </cell>
        </row>
        <row r="13115">
          <cell r="A13115" t="str">
            <v/>
          </cell>
        </row>
        <row r="13116">
          <cell r="A13116" t="str">
            <v/>
          </cell>
        </row>
        <row r="13117">
          <cell r="A13117" t="str">
            <v/>
          </cell>
        </row>
        <row r="13118">
          <cell r="A13118" t="str">
            <v/>
          </cell>
        </row>
        <row r="13119">
          <cell r="A13119" t="str">
            <v/>
          </cell>
        </row>
        <row r="13120">
          <cell r="A13120" t="str">
            <v/>
          </cell>
        </row>
        <row r="13121">
          <cell r="A13121" t="str">
            <v/>
          </cell>
        </row>
        <row r="13122">
          <cell r="A13122" t="str">
            <v/>
          </cell>
        </row>
        <row r="13123">
          <cell r="A13123" t="str">
            <v/>
          </cell>
        </row>
        <row r="13124">
          <cell r="A13124" t="str">
            <v/>
          </cell>
        </row>
        <row r="13125">
          <cell r="A13125" t="str">
            <v/>
          </cell>
        </row>
        <row r="13126">
          <cell r="A13126" t="str">
            <v/>
          </cell>
        </row>
        <row r="13127">
          <cell r="A13127" t="str">
            <v/>
          </cell>
        </row>
        <row r="13128">
          <cell r="A13128" t="str">
            <v/>
          </cell>
        </row>
        <row r="13129">
          <cell r="A13129" t="str">
            <v/>
          </cell>
        </row>
        <row r="13130">
          <cell r="A13130" t="str">
            <v/>
          </cell>
        </row>
        <row r="13131">
          <cell r="A13131" t="str">
            <v/>
          </cell>
        </row>
        <row r="13132">
          <cell r="A13132" t="str">
            <v/>
          </cell>
        </row>
        <row r="13133">
          <cell r="A13133" t="str">
            <v/>
          </cell>
        </row>
        <row r="13134">
          <cell r="A13134" t="str">
            <v/>
          </cell>
        </row>
        <row r="13135">
          <cell r="A13135" t="str">
            <v/>
          </cell>
        </row>
        <row r="13136">
          <cell r="A13136" t="str">
            <v/>
          </cell>
        </row>
        <row r="13137">
          <cell r="A13137" t="str">
            <v/>
          </cell>
        </row>
        <row r="13138">
          <cell r="A13138" t="str">
            <v/>
          </cell>
        </row>
        <row r="13139">
          <cell r="A13139" t="str">
            <v/>
          </cell>
        </row>
        <row r="13140">
          <cell r="A13140" t="str">
            <v/>
          </cell>
        </row>
        <row r="13141">
          <cell r="A13141" t="str">
            <v/>
          </cell>
        </row>
        <row r="13142">
          <cell r="A13142" t="str">
            <v/>
          </cell>
        </row>
        <row r="13143">
          <cell r="A13143" t="str">
            <v/>
          </cell>
        </row>
        <row r="13144">
          <cell r="A13144" t="str">
            <v/>
          </cell>
        </row>
        <row r="13145">
          <cell r="A13145" t="str">
            <v/>
          </cell>
        </row>
        <row r="13146">
          <cell r="A13146" t="str">
            <v/>
          </cell>
        </row>
        <row r="13147">
          <cell r="A13147" t="str">
            <v/>
          </cell>
        </row>
        <row r="13148">
          <cell r="A13148" t="str">
            <v/>
          </cell>
        </row>
        <row r="13149">
          <cell r="A13149" t="str">
            <v/>
          </cell>
        </row>
        <row r="13150">
          <cell r="A13150" t="str">
            <v/>
          </cell>
        </row>
        <row r="13151">
          <cell r="A13151" t="str">
            <v/>
          </cell>
        </row>
        <row r="13152">
          <cell r="A13152" t="str">
            <v/>
          </cell>
        </row>
        <row r="13153">
          <cell r="A13153" t="str">
            <v/>
          </cell>
        </row>
        <row r="13154">
          <cell r="A13154" t="str">
            <v/>
          </cell>
        </row>
        <row r="13155">
          <cell r="A13155" t="str">
            <v/>
          </cell>
        </row>
        <row r="13156">
          <cell r="A13156" t="str">
            <v/>
          </cell>
        </row>
        <row r="13157">
          <cell r="A13157" t="str">
            <v/>
          </cell>
        </row>
        <row r="13158">
          <cell r="A13158" t="str">
            <v/>
          </cell>
        </row>
        <row r="13159">
          <cell r="A13159" t="str">
            <v/>
          </cell>
        </row>
        <row r="13160">
          <cell r="A13160" t="str">
            <v/>
          </cell>
        </row>
        <row r="13161">
          <cell r="A13161" t="str">
            <v/>
          </cell>
        </row>
        <row r="13162">
          <cell r="A13162" t="str">
            <v/>
          </cell>
        </row>
        <row r="13163">
          <cell r="A13163" t="str">
            <v/>
          </cell>
        </row>
        <row r="13164">
          <cell r="A13164" t="str">
            <v/>
          </cell>
        </row>
        <row r="13165">
          <cell r="A13165" t="str">
            <v/>
          </cell>
        </row>
        <row r="13166">
          <cell r="A13166" t="str">
            <v/>
          </cell>
        </row>
        <row r="13167">
          <cell r="A13167" t="str">
            <v/>
          </cell>
        </row>
        <row r="13168">
          <cell r="A13168" t="str">
            <v/>
          </cell>
        </row>
        <row r="13169">
          <cell r="A13169" t="str">
            <v/>
          </cell>
        </row>
        <row r="13170">
          <cell r="A13170" t="str">
            <v/>
          </cell>
        </row>
        <row r="13171">
          <cell r="A13171" t="str">
            <v/>
          </cell>
        </row>
        <row r="13172">
          <cell r="A13172" t="str">
            <v/>
          </cell>
        </row>
        <row r="13173">
          <cell r="A13173" t="str">
            <v/>
          </cell>
        </row>
        <row r="13174">
          <cell r="A13174" t="str">
            <v/>
          </cell>
        </row>
        <row r="13175">
          <cell r="A13175" t="str">
            <v/>
          </cell>
        </row>
        <row r="13176">
          <cell r="A13176" t="str">
            <v/>
          </cell>
        </row>
        <row r="13177">
          <cell r="A13177" t="str">
            <v/>
          </cell>
        </row>
        <row r="13178">
          <cell r="A13178" t="str">
            <v/>
          </cell>
        </row>
        <row r="13179">
          <cell r="A13179" t="str">
            <v/>
          </cell>
        </row>
        <row r="13180">
          <cell r="A13180" t="str">
            <v/>
          </cell>
        </row>
        <row r="13181">
          <cell r="A13181" t="str">
            <v/>
          </cell>
        </row>
        <row r="13182">
          <cell r="A13182" t="str">
            <v/>
          </cell>
        </row>
        <row r="13183">
          <cell r="A13183" t="str">
            <v/>
          </cell>
        </row>
        <row r="13184">
          <cell r="A13184" t="str">
            <v/>
          </cell>
        </row>
        <row r="13185">
          <cell r="A13185" t="str">
            <v/>
          </cell>
        </row>
        <row r="13186">
          <cell r="A13186" t="str">
            <v/>
          </cell>
        </row>
        <row r="13187">
          <cell r="A13187" t="str">
            <v/>
          </cell>
        </row>
        <row r="13188">
          <cell r="A13188" t="str">
            <v/>
          </cell>
        </row>
        <row r="13189">
          <cell r="A13189" t="str">
            <v/>
          </cell>
        </row>
        <row r="13190">
          <cell r="A13190" t="str">
            <v/>
          </cell>
        </row>
        <row r="13191">
          <cell r="A13191" t="str">
            <v/>
          </cell>
        </row>
        <row r="13192">
          <cell r="A13192" t="str">
            <v/>
          </cell>
        </row>
        <row r="13193">
          <cell r="A13193" t="str">
            <v/>
          </cell>
        </row>
        <row r="13194">
          <cell r="A13194" t="str">
            <v/>
          </cell>
        </row>
        <row r="13195">
          <cell r="A13195" t="str">
            <v/>
          </cell>
        </row>
        <row r="13196">
          <cell r="A13196" t="str">
            <v/>
          </cell>
        </row>
        <row r="13197">
          <cell r="A13197" t="str">
            <v/>
          </cell>
        </row>
        <row r="13198">
          <cell r="A13198" t="str">
            <v/>
          </cell>
        </row>
        <row r="13199">
          <cell r="A13199" t="str">
            <v/>
          </cell>
        </row>
        <row r="13200">
          <cell r="A13200" t="str">
            <v/>
          </cell>
        </row>
        <row r="13201">
          <cell r="A13201" t="str">
            <v/>
          </cell>
        </row>
        <row r="13202">
          <cell r="A13202" t="str">
            <v/>
          </cell>
        </row>
        <row r="13203">
          <cell r="A13203" t="str">
            <v/>
          </cell>
        </row>
        <row r="13204">
          <cell r="A13204" t="str">
            <v/>
          </cell>
        </row>
        <row r="13205">
          <cell r="A13205" t="str">
            <v/>
          </cell>
        </row>
        <row r="13206">
          <cell r="A13206" t="str">
            <v/>
          </cell>
        </row>
        <row r="13207">
          <cell r="A13207" t="str">
            <v/>
          </cell>
        </row>
        <row r="13208">
          <cell r="A13208" t="str">
            <v/>
          </cell>
        </row>
        <row r="13209">
          <cell r="A13209" t="str">
            <v/>
          </cell>
        </row>
        <row r="13210">
          <cell r="A13210" t="str">
            <v/>
          </cell>
        </row>
        <row r="13211">
          <cell r="A13211" t="str">
            <v/>
          </cell>
        </row>
        <row r="13212">
          <cell r="A13212" t="str">
            <v/>
          </cell>
        </row>
        <row r="13213">
          <cell r="A13213" t="str">
            <v/>
          </cell>
        </row>
        <row r="13214">
          <cell r="A13214" t="str">
            <v/>
          </cell>
        </row>
        <row r="13215">
          <cell r="A13215" t="str">
            <v/>
          </cell>
        </row>
        <row r="13216">
          <cell r="A13216" t="str">
            <v/>
          </cell>
        </row>
        <row r="13217">
          <cell r="A13217" t="str">
            <v/>
          </cell>
        </row>
        <row r="13218">
          <cell r="A13218" t="str">
            <v/>
          </cell>
        </row>
        <row r="13219">
          <cell r="A13219" t="str">
            <v/>
          </cell>
        </row>
        <row r="13220">
          <cell r="A13220" t="str">
            <v/>
          </cell>
        </row>
        <row r="13221">
          <cell r="A13221" t="str">
            <v/>
          </cell>
        </row>
        <row r="13222">
          <cell r="A13222" t="str">
            <v/>
          </cell>
        </row>
        <row r="13223">
          <cell r="A13223" t="str">
            <v/>
          </cell>
        </row>
        <row r="13224">
          <cell r="A13224" t="str">
            <v/>
          </cell>
        </row>
        <row r="13225">
          <cell r="A13225" t="str">
            <v/>
          </cell>
        </row>
        <row r="13226">
          <cell r="A13226" t="str">
            <v/>
          </cell>
        </row>
        <row r="13227">
          <cell r="A13227" t="str">
            <v/>
          </cell>
        </row>
        <row r="13228">
          <cell r="A13228" t="str">
            <v/>
          </cell>
        </row>
        <row r="13229">
          <cell r="A13229" t="str">
            <v/>
          </cell>
        </row>
        <row r="13230">
          <cell r="A13230" t="str">
            <v/>
          </cell>
        </row>
        <row r="13231">
          <cell r="A13231" t="str">
            <v/>
          </cell>
        </row>
        <row r="13232">
          <cell r="A13232" t="str">
            <v/>
          </cell>
        </row>
        <row r="13233">
          <cell r="A13233" t="str">
            <v/>
          </cell>
        </row>
        <row r="13234">
          <cell r="A13234" t="str">
            <v/>
          </cell>
        </row>
        <row r="13235">
          <cell r="A13235" t="str">
            <v/>
          </cell>
        </row>
        <row r="13236">
          <cell r="A13236" t="str">
            <v/>
          </cell>
        </row>
        <row r="13237">
          <cell r="A13237" t="str">
            <v/>
          </cell>
        </row>
        <row r="13238">
          <cell r="A13238" t="str">
            <v/>
          </cell>
        </row>
        <row r="13239">
          <cell r="A13239" t="str">
            <v/>
          </cell>
        </row>
        <row r="13240">
          <cell r="A13240" t="str">
            <v/>
          </cell>
        </row>
        <row r="13241">
          <cell r="A13241" t="str">
            <v/>
          </cell>
        </row>
        <row r="13242">
          <cell r="A13242" t="str">
            <v/>
          </cell>
        </row>
        <row r="13243">
          <cell r="A13243" t="str">
            <v/>
          </cell>
        </row>
        <row r="13244">
          <cell r="A13244" t="str">
            <v/>
          </cell>
        </row>
        <row r="13245">
          <cell r="A13245" t="str">
            <v/>
          </cell>
        </row>
        <row r="13246">
          <cell r="A13246" t="str">
            <v/>
          </cell>
        </row>
        <row r="13247">
          <cell r="A13247" t="str">
            <v/>
          </cell>
        </row>
        <row r="13248">
          <cell r="A13248" t="str">
            <v/>
          </cell>
        </row>
        <row r="13249">
          <cell r="A13249" t="str">
            <v/>
          </cell>
        </row>
        <row r="13250">
          <cell r="A13250" t="str">
            <v/>
          </cell>
        </row>
        <row r="13251">
          <cell r="A13251" t="str">
            <v/>
          </cell>
        </row>
        <row r="13252">
          <cell r="A13252" t="str">
            <v/>
          </cell>
        </row>
        <row r="13253">
          <cell r="A13253" t="str">
            <v/>
          </cell>
        </row>
        <row r="13254">
          <cell r="A13254" t="str">
            <v/>
          </cell>
        </row>
        <row r="13255">
          <cell r="A13255" t="str">
            <v/>
          </cell>
        </row>
        <row r="13256">
          <cell r="A13256" t="str">
            <v/>
          </cell>
        </row>
        <row r="13257">
          <cell r="A13257" t="str">
            <v/>
          </cell>
        </row>
        <row r="13258">
          <cell r="A13258" t="str">
            <v/>
          </cell>
        </row>
        <row r="13259">
          <cell r="A13259" t="str">
            <v/>
          </cell>
        </row>
        <row r="13260">
          <cell r="A13260" t="str">
            <v/>
          </cell>
        </row>
        <row r="13261">
          <cell r="A13261" t="str">
            <v/>
          </cell>
        </row>
        <row r="13262">
          <cell r="A13262" t="str">
            <v/>
          </cell>
        </row>
        <row r="13263">
          <cell r="A13263" t="str">
            <v/>
          </cell>
        </row>
        <row r="13264">
          <cell r="A13264" t="str">
            <v/>
          </cell>
        </row>
        <row r="13265">
          <cell r="A13265" t="str">
            <v/>
          </cell>
        </row>
        <row r="13266">
          <cell r="A13266" t="str">
            <v/>
          </cell>
        </row>
        <row r="13267">
          <cell r="A13267" t="str">
            <v/>
          </cell>
        </row>
        <row r="13268">
          <cell r="A13268" t="str">
            <v/>
          </cell>
        </row>
        <row r="13269">
          <cell r="A13269" t="str">
            <v/>
          </cell>
        </row>
        <row r="13270">
          <cell r="A13270" t="str">
            <v/>
          </cell>
        </row>
        <row r="13271">
          <cell r="A13271" t="str">
            <v/>
          </cell>
        </row>
        <row r="13272">
          <cell r="A13272" t="str">
            <v/>
          </cell>
        </row>
        <row r="13273">
          <cell r="A13273" t="str">
            <v/>
          </cell>
        </row>
        <row r="13274">
          <cell r="A13274" t="str">
            <v/>
          </cell>
        </row>
        <row r="13275">
          <cell r="A13275" t="str">
            <v/>
          </cell>
        </row>
        <row r="13276">
          <cell r="A13276" t="str">
            <v/>
          </cell>
        </row>
        <row r="13277">
          <cell r="A13277" t="str">
            <v/>
          </cell>
        </row>
        <row r="13278">
          <cell r="A13278" t="str">
            <v/>
          </cell>
        </row>
        <row r="13279">
          <cell r="A13279" t="str">
            <v/>
          </cell>
        </row>
        <row r="13280">
          <cell r="A13280" t="str">
            <v/>
          </cell>
        </row>
        <row r="13281">
          <cell r="A13281" t="str">
            <v/>
          </cell>
        </row>
        <row r="13282">
          <cell r="A13282" t="str">
            <v/>
          </cell>
        </row>
        <row r="13283">
          <cell r="A13283" t="str">
            <v/>
          </cell>
        </row>
        <row r="13284">
          <cell r="A13284" t="str">
            <v/>
          </cell>
        </row>
        <row r="13285">
          <cell r="A13285" t="str">
            <v/>
          </cell>
        </row>
        <row r="13286">
          <cell r="A13286" t="str">
            <v/>
          </cell>
        </row>
        <row r="13287">
          <cell r="A13287" t="str">
            <v/>
          </cell>
        </row>
        <row r="13288">
          <cell r="A13288" t="str">
            <v/>
          </cell>
        </row>
        <row r="13289">
          <cell r="A13289" t="str">
            <v/>
          </cell>
        </row>
        <row r="13290">
          <cell r="A13290" t="str">
            <v/>
          </cell>
        </row>
        <row r="13291">
          <cell r="A13291" t="str">
            <v/>
          </cell>
        </row>
        <row r="13292">
          <cell r="A13292" t="str">
            <v/>
          </cell>
        </row>
        <row r="13293">
          <cell r="A13293" t="str">
            <v/>
          </cell>
        </row>
        <row r="13294">
          <cell r="A13294" t="str">
            <v/>
          </cell>
        </row>
        <row r="13295">
          <cell r="A13295" t="str">
            <v/>
          </cell>
        </row>
        <row r="13296">
          <cell r="A13296" t="str">
            <v/>
          </cell>
        </row>
        <row r="13297">
          <cell r="A13297" t="str">
            <v/>
          </cell>
        </row>
        <row r="13298">
          <cell r="A13298" t="str">
            <v/>
          </cell>
        </row>
        <row r="13299">
          <cell r="A13299" t="str">
            <v/>
          </cell>
        </row>
        <row r="13300">
          <cell r="A13300" t="str">
            <v/>
          </cell>
        </row>
        <row r="13301">
          <cell r="A13301" t="str">
            <v/>
          </cell>
        </row>
        <row r="13302">
          <cell r="A13302" t="str">
            <v/>
          </cell>
        </row>
        <row r="13303">
          <cell r="A13303" t="str">
            <v/>
          </cell>
        </row>
        <row r="13304">
          <cell r="A13304" t="str">
            <v/>
          </cell>
        </row>
        <row r="13305">
          <cell r="A13305" t="str">
            <v/>
          </cell>
        </row>
        <row r="13306">
          <cell r="A13306" t="str">
            <v/>
          </cell>
        </row>
        <row r="13307">
          <cell r="A13307" t="str">
            <v/>
          </cell>
        </row>
        <row r="13308">
          <cell r="A13308" t="str">
            <v/>
          </cell>
        </row>
        <row r="13309">
          <cell r="A13309" t="str">
            <v/>
          </cell>
        </row>
        <row r="13310">
          <cell r="A13310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8"/>
  <sheetViews>
    <sheetView view="pageLayout" zoomScale="110" zoomScaleNormal="100" zoomScalePageLayoutView="110" workbookViewId="0">
      <selection activeCell="D5" sqref="D5:I5"/>
    </sheetView>
  </sheetViews>
  <sheetFormatPr defaultColWidth="9.109375" defaultRowHeight="14.4" x14ac:dyDescent="0.3"/>
  <cols>
    <col min="1" max="1" width="3.5546875" style="1" customWidth="1"/>
    <col min="2" max="2" width="12.88671875" style="1" customWidth="1"/>
    <col min="3" max="3" width="4.88671875" style="1" customWidth="1"/>
    <col min="4" max="4" width="5.44140625" style="1" customWidth="1"/>
    <col min="5" max="5" width="7.88671875" style="1" customWidth="1"/>
    <col min="6" max="6" width="11.5546875" style="1" customWidth="1"/>
    <col min="7" max="7" width="8" style="1" customWidth="1"/>
    <col min="8" max="8" width="6.44140625" style="1" customWidth="1"/>
    <col min="9" max="9" width="8" style="1" customWidth="1"/>
    <col min="10" max="10" width="12" style="1" customWidth="1"/>
    <col min="11" max="11" width="7.44140625" style="1" customWidth="1"/>
    <col min="12" max="12" width="7.5546875" style="1" customWidth="1"/>
    <col min="13" max="13" width="7" style="1" customWidth="1"/>
    <col min="14" max="16" width="9.109375" style="1"/>
    <col min="17" max="17" width="9.5546875" style="1" bestFit="1" customWidth="1"/>
    <col min="18" max="46" width="9.109375" style="1"/>
    <col min="47" max="47" width="19.44140625" style="1" customWidth="1"/>
    <col min="48" max="48" width="21" style="1" customWidth="1"/>
    <col min="49" max="16384" width="9.109375" style="1"/>
  </cols>
  <sheetData>
    <row r="1" spans="1:13" x14ac:dyDescent="0.3">
      <c r="A1" s="38" t="s">
        <v>53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2" customHeight="1" x14ac:dyDescent="0.3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26.25" customHeight="1" x14ac:dyDescent="0.3">
      <c r="A3" s="39" t="s">
        <v>1</v>
      </c>
      <c r="B3" s="39"/>
      <c r="C3" s="39"/>
      <c r="D3" s="39"/>
      <c r="E3" s="39"/>
      <c r="F3" s="39"/>
      <c r="G3" s="39"/>
      <c r="H3" s="40"/>
      <c r="I3" s="40"/>
      <c r="J3" s="40"/>
      <c r="K3" s="40"/>
      <c r="L3" s="40"/>
      <c r="M3" s="40"/>
    </row>
    <row r="4" spans="1:13" x14ac:dyDescent="0.3">
      <c r="A4" s="33" t="s">
        <v>54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x14ac:dyDescent="0.3">
      <c r="A5" s="33" t="s">
        <v>55</v>
      </c>
      <c r="B5" s="33"/>
      <c r="C5" s="33"/>
      <c r="D5" s="33" t="s">
        <v>143</v>
      </c>
      <c r="E5" s="33"/>
      <c r="F5" s="33"/>
      <c r="G5" s="33"/>
      <c r="H5" s="33"/>
      <c r="I5" s="33"/>
      <c r="J5" s="33" t="s">
        <v>56</v>
      </c>
      <c r="K5" s="33"/>
      <c r="L5" s="33">
        <v>404908775</v>
      </c>
      <c r="M5" s="33"/>
    </row>
    <row r="6" spans="1:13" x14ac:dyDescent="0.3">
      <c r="A6" s="33" t="s">
        <v>57</v>
      </c>
      <c r="B6" s="33"/>
      <c r="C6" s="33"/>
      <c r="D6" s="33"/>
      <c r="E6" s="33"/>
      <c r="F6" s="33" t="s">
        <v>141</v>
      </c>
      <c r="G6" s="33"/>
      <c r="H6" s="33"/>
      <c r="I6" s="33"/>
      <c r="J6" s="33"/>
      <c r="K6" s="33"/>
      <c r="L6" s="33"/>
      <c r="M6" s="33"/>
    </row>
    <row r="7" spans="1:13" x14ac:dyDescent="0.3">
      <c r="A7" s="33" t="s">
        <v>58</v>
      </c>
      <c r="B7" s="33"/>
      <c r="C7" s="33"/>
      <c r="D7" s="33" t="str">
        <f>'აღრიცხვის უწყისი'!E5</f>
        <v>ქვემო_ქართის_სატყეო_სამსახური</v>
      </c>
      <c r="E7" s="33"/>
      <c r="F7" s="33"/>
      <c r="G7" s="33"/>
      <c r="H7" s="41" t="s">
        <v>59</v>
      </c>
      <c r="I7" s="41"/>
      <c r="J7" s="41"/>
      <c r="K7" s="43" t="str">
        <f>'აღრიცხვის უწყისი'!E6</f>
        <v>ბოლნისი_დმანისი</v>
      </c>
      <c r="L7" s="43"/>
      <c r="M7" s="43"/>
    </row>
    <row r="8" spans="1:13" ht="44.25" customHeight="1" x14ac:dyDescent="0.3">
      <c r="A8" s="33" t="s">
        <v>60</v>
      </c>
      <c r="B8" s="33"/>
      <c r="C8" s="33" t="str">
        <f>'აღრიცხვის უწყისი'!K6</f>
        <v>კაზრეთი</v>
      </c>
      <c r="D8" s="33"/>
      <c r="E8" s="33"/>
      <c r="F8" s="19" t="s">
        <v>64</v>
      </c>
      <c r="G8" s="20">
        <f>'აღრიცხვის უწყისი'!I8</f>
        <v>17</v>
      </c>
      <c r="H8" s="35" t="s">
        <v>62</v>
      </c>
      <c r="I8" s="36"/>
      <c r="J8" s="28" t="str">
        <f>'აღრიცხვის უწყისი'!I9</f>
        <v>2.3.5.6.7.8.9.10.11.13. ყოფ. საკოლმ. ტყე</v>
      </c>
      <c r="K8" s="41" t="s">
        <v>63</v>
      </c>
      <c r="L8" s="41"/>
      <c r="M8" s="20">
        <f>'აღრიცხვის უწყისი'!I10</f>
        <v>42.44</v>
      </c>
    </row>
    <row r="9" spans="1:13" x14ac:dyDescent="0.3">
      <c r="A9" s="33" t="s">
        <v>65</v>
      </c>
      <c r="B9" s="33"/>
      <c r="C9" s="33"/>
      <c r="D9" s="33"/>
      <c r="E9" s="33"/>
      <c r="F9" s="33"/>
      <c r="G9" s="33"/>
      <c r="H9" s="41"/>
      <c r="I9" s="41"/>
      <c r="J9" s="35" t="s">
        <v>66</v>
      </c>
      <c r="K9" s="36"/>
      <c r="L9" s="42" t="str">
        <f>'აღრიცხვის უწყისი'!I11</f>
        <v>სპეციალური</v>
      </c>
      <c r="M9" s="42"/>
    </row>
    <row r="10" spans="1:13" x14ac:dyDescent="0.3">
      <c r="A10" s="33" t="s">
        <v>67</v>
      </c>
      <c r="B10" s="33"/>
      <c r="C10" s="33"/>
      <c r="D10" s="33" t="s">
        <v>140</v>
      </c>
      <c r="E10" s="33"/>
      <c r="F10" s="33"/>
      <c r="G10" s="33"/>
      <c r="H10" s="33"/>
      <c r="I10" s="33" t="s">
        <v>68</v>
      </c>
      <c r="J10" s="33"/>
      <c r="K10" s="33">
        <v>62007003820</v>
      </c>
      <c r="L10" s="33"/>
      <c r="M10" s="33"/>
    </row>
    <row r="11" spans="1:13" x14ac:dyDescent="0.3">
      <c r="A11" s="33" t="s">
        <v>69</v>
      </c>
      <c r="B11" s="33"/>
      <c r="C11" s="33"/>
      <c r="D11" s="25">
        <f>H152</f>
        <v>6773</v>
      </c>
      <c r="E11" s="33" t="s">
        <v>70</v>
      </c>
      <c r="F11" s="33"/>
      <c r="G11" s="20">
        <f>'აღრიცხვის უწყისი'!M8</f>
        <v>0.5</v>
      </c>
      <c r="H11" s="33" t="s">
        <v>110</v>
      </c>
      <c r="I11" s="33"/>
      <c r="J11" s="20">
        <f>'აღრიცხვის უწყისი'!K8</f>
        <v>100</v>
      </c>
      <c r="K11" s="33" t="s">
        <v>71</v>
      </c>
      <c r="L11" s="33"/>
      <c r="M11" s="20">
        <f>'აღრიცხვის უწყისი'!I16</f>
        <v>140</v>
      </c>
    </row>
    <row r="12" spans="1:13" x14ac:dyDescent="0.3">
      <c r="A12" s="45" t="s">
        <v>72</v>
      </c>
      <c r="B12" s="46"/>
      <c r="C12" s="41" t="str">
        <f>'აღრიცხვის უწყისი'!J18</f>
        <v>საკმარისი</v>
      </c>
      <c r="D12" s="41"/>
      <c r="E12" s="33" t="s">
        <v>73</v>
      </c>
      <c r="F12" s="33"/>
      <c r="G12" s="20">
        <f>'აღრიცხვის უწყისი'!J17</f>
        <v>850</v>
      </c>
      <c r="H12" s="33" t="s">
        <v>74</v>
      </c>
      <c r="I12" s="33"/>
      <c r="J12" s="20">
        <f>'აღრიცხვის უწყისი'!J19:M19</f>
        <v>25</v>
      </c>
      <c r="K12" s="33" t="s">
        <v>75</v>
      </c>
      <c r="L12" s="33"/>
      <c r="M12" s="20" t="str">
        <f>დათვალიერება!E14</f>
        <v>სა</v>
      </c>
    </row>
    <row r="13" spans="1:13" x14ac:dyDescent="0.3">
      <c r="A13" s="44" t="s">
        <v>76</v>
      </c>
      <c r="B13" s="44"/>
      <c r="C13" s="44"/>
      <c r="D13" s="19" t="s">
        <v>113</v>
      </c>
      <c r="E13" s="33">
        <f>'აღრიცხვის უწყისი'!J14</f>
        <v>455267</v>
      </c>
      <c r="F13" s="33"/>
      <c r="G13" s="33"/>
      <c r="H13" s="21" t="s">
        <v>23</v>
      </c>
      <c r="I13" s="33">
        <f>'აღრიცხვის უწყისი'!L14</f>
        <v>4582651</v>
      </c>
      <c r="J13" s="33"/>
      <c r="K13" s="33"/>
      <c r="L13" s="33"/>
      <c r="M13" s="33"/>
    </row>
    <row r="14" spans="1:13" x14ac:dyDescent="0.3">
      <c r="A14" s="44"/>
      <c r="B14" s="44"/>
      <c r="C14" s="44"/>
      <c r="D14" s="19" t="s">
        <v>114</v>
      </c>
      <c r="E14" s="33">
        <v>455303</v>
      </c>
      <c r="F14" s="33"/>
      <c r="G14" s="33"/>
      <c r="H14" s="21" t="s">
        <v>23</v>
      </c>
      <c r="I14" s="33">
        <f>'აღრიცხვის უწყისი'!L15</f>
        <v>4583195</v>
      </c>
      <c r="J14" s="33"/>
      <c r="K14" s="33"/>
      <c r="L14" s="33"/>
      <c r="M14" s="33"/>
    </row>
    <row r="15" spans="1:13" x14ac:dyDescent="0.3">
      <c r="A15" s="33" t="s">
        <v>77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13" x14ac:dyDescent="0.3">
      <c r="A16" s="33" t="s">
        <v>78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 x14ac:dyDescent="0.3">
      <c r="A17" s="51" t="s">
        <v>88</v>
      </c>
      <c r="B17" s="51"/>
      <c r="C17" s="52"/>
      <c r="D17" s="34" t="s">
        <v>79</v>
      </c>
      <c r="E17" s="34"/>
      <c r="F17" s="34" t="s">
        <v>80</v>
      </c>
      <c r="G17" s="34"/>
      <c r="H17" s="34"/>
      <c r="I17" s="34" t="s">
        <v>37</v>
      </c>
      <c r="J17" s="34"/>
      <c r="K17" s="47"/>
      <c r="L17" s="48"/>
      <c r="M17" s="48"/>
    </row>
    <row r="18" spans="1:13" x14ac:dyDescent="0.3">
      <c r="A18" s="53"/>
      <c r="B18" s="53"/>
      <c r="C18" s="54"/>
      <c r="D18" s="41">
        <v>5</v>
      </c>
      <c r="E18" s="41"/>
      <c r="F18" s="41" t="s">
        <v>148</v>
      </c>
      <c r="G18" s="41"/>
      <c r="H18" s="41"/>
      <c r="I18" s="41" t="s">
        <v>29</v>
      </c>
      <c r="J18" s="41"/>
      <c r="K18" s="49"/>
      <c r="L18" s="50"/>
      <c r="M18" s="50"/>
    </row>
    <row r="19" spans="1:13" x14ac:dyDescent="0.3">
      <c r="A19" s="53"/>
      <c r="B19" s="53"/>
      <c r="C19" s="54"/>
      <c r="D19" s="35">
        <v>2</v>
      </c>
      <c r="E19" s="36"/>
      <c r="F19" s="35" t="s">
        <v>117</v>
      </c>
      <c r="G19" s="37"/>
      <c r="H19" s="36"/>
      <c r="I19" s="35" t="s">
        <v>29</v>
      </c>
      <c r="J19" s="36"/>
      <c r="K19" s="49"/>
      <c r="L19" s="50"/>
      <c r="M19" s="50"/>
    </row>
    <row r="20" spans="1:13" x14ac:dyDescent="0.3">
      <c r="A20" s="53"/>
      <c r="B20" s="53"/>
      <c r="C20" s="54"/>
      <c r="D20" s="35">
        <v>2</v>
      </c>
      <c r="E20" s="36"/>
      <c r="F20" s="35" t="s">
        <v>118</v>
      </c>
      <c r="G20" s="37"/>
      <c r="H20" s="36"/>
      <c r="I20" s="35" t="s">
        <v>30</v>
      </c>
      <c r="J20" s="36"/>
      <c r="K20" s="49"/>
      <c r="L20" s="50"/>
      <c r="M20" s="50"/>
    </row>
    <row r="21" spans="1:13" x14ac:dyDescent="0.3">
      <c r="A21" s="53"/>
      <c r="B21" s="53"/>
      <c r="C21" s="54"/>
      <c r="D21" s="35">
        <v>1</v>
      </c>
      <c r="E21" s="36"/>
      <c r="F21" s="35" t="s">
        <v>119</v>
      </c>
      <c r="G21" s="37"/>
      <c r="H21" s="36"/>
      <c r="I21" s="35" t="s">
        <v>29</v>
      </c>
      <c r="J21" s="36"/>
      <c r="K21" s="49"/>
      <c r="L21" s="50"/>
      <c r="M21" s="50"/>
    </row>
    <row r="22" spans="1:13" x14ac:dyDescent="0.3">
      <c r="A22" s="53"/>
      <c r="B22" s="53"/>
      <c r="C22" s="54"/>
      <c r="D22" s="35" t="s">
        <v>137</v>
      </c>
      <c r="E22" s="36"/>
      <c r="F22" s="35" t="s">
        <v>120</v>
      </c>
      <c r="G22" s="37"/>
      <c r="H22" s="36"/>
      <c r="I22" s="35" t="s">
        <v>28</v>
      </c>
      <c r="J22" s="36"/>
      <c r="K22" s="49"/>
      <c r="L22" s="50"/>
      <c r="M22" s="50"/>
    </row>
    <row r="23" spans="1:13" x14ac:dyDescent="0.3">
      <c r="A23" s="53"/>
      <c r="B23" s="53"/>
      <c r="C23" s="54"/>
      <c r="D23" s="41" t="s">
        <v>137</v>
      </c>
      <c r="E23" s="41"/>
      <c r="F23" s="41" t="s">
        <v>122</v>
      </c>
      <c r="G23" s="41"/>
      <c r="H23" s="41"/>
      <c r="I23" s="41" t="s">
        <v>29</v>
      </c>
      <c r="J23" s="41"/>
      <c r="K23" s="49"/>
      <c r="L23" s="50"/>
      <c r="M23" s="50"/>
    </row>
    <row r="24" spans="1:13" x14ac:dyDescent="0.3">
      <c r="A24" s="53"/>
      <c r="B24" s="53"/>
      <c r="C24" s="54"/>
      <c r="D24" s="41" t="s">
        <v>137</v>
      </c>
      <c r="E24" s="41"/>
      <c r="F24" s="41" t="s">
        <v>116</v>
      </c>
      <c r="G24" s="41"/>
      <c r="H24" s="41"/>
      <c r="I24" s="41" t="s">
        <v>28</v>
      </c>
      <c r="J24" s="41"/>
      <c r="K24" s="49"/>
      <c r="L24" s="50"/>
      <c r="M24" s="50"/>
    </row>
    <row r="25" spans="1:13" x14ac:dyDescent="0.3">
      <c r="A25" s="53"/>
      <c r="B25" s="53"/>
      <c r="C25" s="54"/>
      <c r="D25" s="41" t="s">
        <v>137</v>
      </c>
      <c r="E25" s="41"/>
      <c r="F25" s="41" t="s">
        <v>121</v>
      </c>
      <c r="G25" s="41"/>
      <c r="H25" s="41"/>
      <c r="I25" s="41" t="s">
        <v>29</v>
      </c>
      <c r="J25" s="41"/>
      <c r="K25" s="49"/>
      <c r="L25" s="50"/>
      <c r="M25" s="50"/>
    </row>
    <row r="26" spans="1:13" x14ac:dyDescent="0.3">
      <c r="A26" s="53"/>
      <c r="B26" s="53"/>
      <c r="C26" s="54"/>
      <c r="D26" s="41" t="s">
        <v>137</v>
      </c>
      <c r="E26" s="41"/>
      <c r="F26" s="41" t="s">
        <v>136</v>
      </c>
      <c r="G26" s="41"/>
      <c r="H26" s="41"/>
      <c r="I26" s="41" t="s">
        <v>29</v>
      </c>
      <c r="J26" s="41"/>
      <c r="K26" s="49"/>
      <c r="L26" s="50"/>
      <c r="M26" s="50"/>
    </row>
    <row r="27" spans="1:13" x14ac:dyDescent="0.3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</row>
    <row r="28" spans="1:13" x14ac:dyDescent="0.3">
      <c r="A28" s="64" t="s">
        <v>1</v>
      </c>
      <c r="B28" s="64" t="s">
        <v>80</v>
      </c>
      <c r="C28" s="65" t="s">
        <v>81</v>
      </c>
      <c r="D28" s="62" t="s">
        <v>87</v>
      </c>
      <c r="E28" s="62"/>
      <c r="F28" s="62"/>
      <c r="G28" s="62"/>
      <c r="H28" s="62"/>
      <c r="I28" s="62"/>
      <c r="J28" s="62"/>
      <c r="K28" s="62"/>
      <c r="L28" s="62"/>
      <c r="M28" s="63" t="s">
        <v>48</v>
      </c>
    </row>
    <row r="29" spans="1:13" x14ac:dyDescent="0.3">
      <c r="A29" s="64"/>
      <c r="B29" s="64"/>
      <c r="C29" s="65"/>
      <c r="D29" s="62" t="s">
        <v>46</v>
      </c>
      <c r="E29" s="62"/>
      <c r="F29" s="62"/>
      <c r="G29" s="62"/>
      <c r="H29" s="62" t="s">
        <v>45</v>
      </c>
      <c r="I29" s="62"/>
      <c r="J29" s="62"/>
      <c r="K29" s="62"/>
      <c r="L29" s="66" t="s">
        <v>86</v>
      </c>
      <c r="M29" s="63"/>
    </row>
    <row r="30" spans="1:13" ht="65.25" customHeight="1" x14ac:dyDescent="0.3">
      <c r="A30" s="64"/>
      <c r="B30" s="64"/>
      <c r="C30" s="65"/>
      <c r="D30" s="15" t="s">
        <v>82</v>
      </c>
      <c r="E30" s="15" t="s">
        <v>83</v>
      </c>
      <c r="F30" s="15" t="s">
        <v>84</v>
      </c>
      <c r="G30" s="16" t="s">
        <v>85</v>
      </c>
      <c r="H30" s="15" t="s">
        <v>82</v>
      </c>
      <c r="I30" s="15" t="s">
        <v>83</v>
      </c>
      <c r="J30" s="15" t="s">
        <v>84</v>
      </c>
      <c r="K30" s="17" t="s">
        <v>85</v>
      </c>
      <c r="L30" s="66"/>
      <c r="M30" s="63"/>
    </row>
    <row r="31" spans="1:13" x14ac:dyDescent="0.3">
      <c r="A31" s="9" t="s">
        <v>24</v>
      </c>
      <c r="B31" s="9" t="s">
        <v>25</v>
      </c>
      <c r="C31" s="9" t="s">
        <v>26</v>
      </c>
      <c r="D31" s="9" t="s">
        <v>27</v>
      </c>
      <c r="E31" s="9" t="s">
        <v>28</v>
      </c>
      <c r="F31" s="9" t="s">
        <v>29</v>
      </c>
      <c r="G31" s="9" t="s">
        <v>30</v>
      </c>
      <c r="H31" s="9" t="s">
        <v>31</v>
      </c>
      <c r="I31" s="9" t="s">
        <v>32</v>
      </c>
      <c r="J31" s="9" t="s">
        <v>51</v>
      </c>
      <c r="K31" s="9" t="s">
        <v>52</v>
      </c>
      <c r="L31" s="9" t="s">
        <v>89</v>
      </c>
      <c r="M31" s="9" t="s">
        <v>90</v>
      </c>
    </row>
    <row r="32" spans="1:13" x14ac:dyDescent="0.3">
      <c r="A32" s="10">
        <v>1</v>
      </c>
      <c r="B32" s="55" t="s">
        <v>118</v>
      </c>
      <c r="C32" s="10">
        <v>10</v>
      </c>
      <c r="D32" s="10"/>
      <c r="E32" s="10"/>
      <c r="F32" s="10"/>
      <c r="G32" s="10">
        <f>E32+F32</f>
        <v>0</v>
      </c>
      <c r="H32" s="10">
        <v>39</v>
      </c>
      <c r="I32" s="10">
        <f>H32*'აღრიცხვის უწყისი'!G3205</f>
        <v>1.17</v>
      </c>
      <c r="J32" s="10">
        <f>H32*'აღრიცხვის უწყისი'!H1553</f>
        <v>0</v>
      </c>
      <c r="K32" s="10">
        <f>I32+J32</f>
        <v>1.17</v>
      </c>
      <c r="L32" s="10">
        <f>G32+K32</f>
        <v>1.17</v>
      </c>
      <c r="M32" s="10"/>
    </row>
    <row r="33" spans="1:13" x14ac:dyDescent="0.3">
      <c r="A33" s="10">
        <v>2</v>
      </c>
      <c r="B33" s="56"/>
      <c r="C33" s="10">
        <v>12</v>
      </c>
      <c r="D33" s="10"/>
      <c r="E33" s="10"/>
      <c r="F33" s="10"/>
      <c r="G33" s="10">
        <f t="shared" ref="G33:G42" si="0">E33+F33</f>
        <v>0</v>
      </c>
      <c r="H33" s="10">
        <v>176</v>
      </c>
      <c r="I33" s="10">
        <f>H33*'აღრიცხვის უწყისი'!G6369</f>
        <v>7.04</v>
      </c>
      <c r="J33" s="10">
        <f>H33*'აღრიცხვის უწყისი'!H6420</f>
        <v>1.76</v>
      </c>
      <c r="K33" s="10">
        <f t="shared" ref="K33:K43" si="1">I33+J33</f>
        <v>8.8000000000000007</v>
      </c>
      <c r="L33" s="10">
        <f t="shared" ref="L33:L43" si="2">G33+K33</f>
        <v>8.8000000000000007</v>
      </c>
      <c r="M33" s="10"/>
    </row>
    <row r="34" spans="1:13" x14ac:dyDescent="0.3">
      <c r="A34" s="10">
        <v>3</v>
      </c>
      <c r="B34" s="56"/>
      <c r="C34" s="10">
        <v>16</v>
      </c>
      <c r="D34" s="10"/>
      <c r="E34" s="10"/>
      <c r="F34" s="10"/>
      <c r="G34" s="10">
        <f t="shared" si="0"/>
        <v>0</v>
      </c>
      <c r="H34" s="10">
        <v>404</v>
      </c>
      <c r="I34" s="10">
        <f>H34*'აღრიცხვის უწყისი'!G6613</f>
        <v>32.32</v>
      </c>
      <c r="J34" s="10">
        <f>H34*'აღრიცხვის უწყისი'!H6636</f>
        <v>4.04</v>
      </c>
      <c r="K34" s="10">
        <f t="shared" ref="K34:K38" si="3">I34+J34</f>
        <v>36.36</v>
      </c>
      <c r="L34" s="10">
        <f t="shared" ref="L34:L38" si="4">G34+K34</f>
        <v>36.36</v>
      </c>
      <c r="M34" s="10"/>
    </row>
    <row r="35" spans="1:13" x14ac:dyDescent="0.3">
      <c r="A35" s="10">
        <v>4</v>
      </c>
      <c r="B35" s="56"/>
      <c r="C35" s="10">
        <v>20</v>
      </c>
      <c r="D35" s="10"/>
      <c r="E35" s="10"/>
      <c r="F35" s="10"/>
      <c r="G35" s="10">
        <f t="shared" si="0"/>
        <v>0</v>
      </c>
      <c r="H35" s="10">
        <v>955</v>
      </c>
      <c r="I35" s="10">
        <f>H35*'აღრიცხვის უწყისი'!G6758</f>
        <v>124.15</v>
      </c>
      <c r="J35" s="10">
        <f>H35*'აღრიცხვის უწყისი'!H6758</f>
        <v>19.100000000000001</v>
      </c>
      <c r="K35" s="10">
        <f t="shared" si="3"/>
        <v>143.25</v>
      </c>
      <c r="L35" s="10">
        <f t="shared" si="4"/>
        <v>143.25</v>
      </c>
      <c r="M35" s="10"/>
    </row>
    <row r="36" spans="1:13" x14ac:dyDescent="0.3">
      <c r="A36" s="10">
        <v>5</v>
      </c>
      <c r="B36" s="56"/>
      <c r="C36" s="10">
        <v>24</v>
      </c>
      <c r="D36" s="10"/>
      <c r="E36" s="10"/>
      <c r="F36" s="10"/>
      <c r="G36" s="10">
        <f t="shared" si="0"/>
        <v>0</v>
      </c>
      <c r="H36" s="10">
        <v>401</v>
      </c>
      <c r="I36" s="10">
        <f>H36*'აღრიცხვის უწყისი'!G6655</f>
        <v>84.21</v>
      </c>
      <c r="J36" s="10">
        <f>H36*'აღრიცხვის უწყისი'!H6690</f>
        <v>8.02</v>
      </c>
      <c r="K36" s="10">
        <f t="shared" si="3"/>
        <v>92.22999999999999</v>
      </c>
      <c r="L36" s="10">
        <f t="shared" si="4"/>
        <v>92.22999999999999</v>
      </c>
      <c r="M36" s="10"/>
    </row>
    <row r="37" spans="1:13" x14ac:dyDescent="0.3">
      <c r="A37" s="10">
        <v>6</v>
      </c>
      <c r="B37" s="56"/>
      <c r="C37" s="10">
        <v>28</v>
      </c>
      <c r="D37" s="10"/>
      <c r="E37" s="10"/>
      <c r="F37" s="10"/>
      <c r="G37" s="10">
        <f t="shared" si="0"/>
        <v>0</v>
      </c>
      <c r="H37" s="10">
        <v>225</v>
      </c>
      <c r="I37" s="10">
        <f>H37*'აღრიცხვის უწყისი'!G6680</f>
        <v>67.5</v>
      </c>
      <c r="J37" s="10">
        <f>H37*'აღრიცხვის უწყისი'!H6725</f>
        <v>6.75</v>
      </c>
      <c r="K37" s="10">
        <f t="shared" si="3"/>
        <v>74.25</v>
      </c>
      <c r="L37" s="10">
        <f t="shared" si="4"/>
        <v>74.25</v>
      </c>
      <c r="M37" s="10"/>
    </row>
    <row r="38" spans="1:13" x14ac:dyDescent="0.3">
      <c r="A38" s="10">
        <v>7</v>
      </c>
      <c r="B38" s="56"/>
      <c r="C38" s="10">
        <v>32</v>
      </c>
      <c r="D38" s="10"/>
      <c r="E38" s="10"/>
      <c r="F38" s="10"/>
      <c r="G38" s="10">
        <f t="shared" si="0"/>
        <v>0</v>
      </c>
      <c r="H38" s="10">
        <v>135</v>
      </c>
      <c r="I38" s="10">
        <f>H38*'აღრიცხვის უწყისი'!G6525</f>
        <v>56.699999999999996</v>
      </c>
      <c r="J38" s="10">
        <f>H38*'აღრიცხვის უწყისი'!H6566</f>
        <v>6.75</v>
      </c>
      <c r="K38" s="10">
        <f t="shared" si="3"/>
        <v>63.449999999999996</v>
      </c>
      <c r="L38" s="10">
        <f t="shared" si="4"/>
        <v>63.449999999999996</v>
      </c>
      <c r="M38" s="10"/>
    </row>
    <row r="39" spans="1:13" x14ac:dyDescent="0.3">
      <c r="A39" s="10">
        <v>8</v>
      </c>
      <c r="B39" s="56"/>
      <c r="C39" s="10">
        <v>36</v>
      </c>
      <c r="D39" s="10"/>
      <c r="E39" s="10"/>
      <c r="F39" s="10"/>
      <c r="G39" s="10">
        <f t="shared" si="0"/>
        <v>0</v>
      </c>
      <c r="H39" s="10">
        <v>88</v>
      </c>
      <c r="I39" s="10">
        <f>H39*'აღრიცხვის უწყისი'!G6009</f>
        <v>48.400000000000006</v>
      </c>
      <c r="J39" s="10">
        <f>H39*'აღრიცხვის უწყისი'!H6009</f>
        <v>5.2799999999999994</v>
      </c>
      <c r="K39" s="10">
        <f t="shared" si="1"/>
        <v>53.680000000000007</v>
      </c>
      <c r="L39" s="10">
        <f t="shared" si="2"/>
        <v>53.680000000000007</v>
      </c>
      <c r="M39" s="10"/>
    </row>
    <row r="40" spans="1:13" x14ac:dyDescent="0.3">
      <c r="A40" s="10">
        <v>9</v>
      </c>
      <c r="B40" s="56"/>
      <c r="C40" s="10">
        <v>40</v>
      </c>
      <c r="D40" s="10"/>
      <c r="E40" s="10"/>
      <c r="F40" s="10"/>
      <c r="G40" s="10">
        <f t="shared" si="0"/>
        <v>0</v>
      </c>
      <c r="H40" s="10">
        <v>31</v>
      </c>
      <c r="I40" s="10">
        <f>H40*'აღრიცხვის უწყისი'!G5476</f>
        <v>21.389999999999997</v>
      </c>
      <c r="J40" s="10">
        <f>H40*'აღრიცხვის უწყისი'!H5321</f>
        <v>2.48</v>
      </c>
      <c r="K40" s="10">
        <f t="shared" si="1"/>
        <v>23.869999999999997</v>
      </c>
      <c r="L40" s="10">
        <f t="shared" si="2"/>
        <v>23.869999999999997</v>
      </c>
      <c r="M40" s="10"/>
    </row>
    <row r="41" spans="1:13" x14ac:dyDescent="0.3">
      <c r="A41" s="10">
        <v>10</v>
      </c>
      <c r="B41" s="56"/>
      <c r="C41" s="10">
        <v>44</v>
      </c>
      <c r="D41" s="10"/>
      <c r="E41" s="10"/>
      <c r="F41" s="10"/>
      <c r="G41" s="10">
        <f t="shared" si="0"/>
        <v>0</v>
      </c>
      <c r="H41" s="10">
        <v>14</v>
      </c>
      <c r="I41" s="10">
        <f>H41*'აღრიცხვის უწყისი'!G1799</f>
        <v>12.18</v>
      </c>
      <c r="J41" s="10">
        <f>H41*'აღრიცხვის უწყისი'!H1152</f>
        <v>1.4000000000000001</v>
      </c>
      <c r="K41" s="10">
        <f t="shared" si="1"/>
        <v>13.58</v>
      </c>
      <c r="L41" s="10">
        <f t="shared" si="2"/>
        <v>13.58</v>
      </c>
      <c r="M41" s="10"/>
    </row>
    <row r="42" spans="1:13" x14ac:dyDescent="0.3">
      <c r="A42" s="10">
        <v>11</v>
      </c>
      <c r="B42" s="56"/>
      <c r="C42" s="10">
        <v>48</v>
      </c>
      <c r="D42" s="10"/>
      <c r="E42" s="10"/>
      <c r="F42" s="10"/>
      <c r="G42" s="10">
        <f t="shared" si="0"/>
        <v>0</v>
      </c>
      <c r="H42" s="10">
        <v>2</v>
      </c>
      <c r="I42" s="10">
        <f>H42*'აღრიცხვის უწყისი'!G1562</f>
        <v>2.12</v>
      </c>
      <c r="J42" s="10">
        <f>H42*'აღრიცხვის უწყისი'!H879</f>
        <v>0.24</v>
      </c>
      <c r="K42" s="10">
        <f t="shared" si="1"/>
        <v>2.3600000000000003</v>
      </c>
      <c r="L42" s="10">
        <f t="shared" si="2"/>
        <v>2.3600000000000003</v>
      </c>
      <c r="M42" s="10"/>
    </row>
    <row r="43" spans="1:13" x14ac:dyDescent="0.3">
      <c r="A43" s="10">
        <v>12</v>
      </c>
      <c r="B43" s="56"/>
      <c r="C43" s="10">
        <v>52</v>
      </c>
      <c r="D43" s="10"/>
      <c r="E43" s="10"/>
      <c r="F43" s="10"/>
      <c r="G43" s="10">
        <f t="shared" ref="G43:G46" si="5">E43+F43</f>
        <v>0</v>
      </c>
      <c r="H43" s="10">
        <v>1</v>
      </c>
      <c r="I43" s="10">
        <f>H43*'აღრიცხვის უწყისი'!G1154</f>
        <v>1.27</v>
      </c>
      <c r="J43" s="10">
        <f>H43*'აღრიცხვის უწყისი'!H1154</f>
        <v>0.14000000000000001</v>
      </c>
      <c r="K43" s="10">
        <f t="shared" si="1"/>
        <v>1.4100000000000001</v>
      </c>
      <c r="L43" s="10">
        <f t="shared" si="2"/>
        <v>1.4100000000000001</v>
      </c>
      <c r="M43" s="10"/>
    </row>
    <row r="44" spans="1:13" x14ac:dyDescent="0.3">
      <c r="A44" s="10">
        <v>13</v>
      </c>
      <c r="B44" s="56"/>
      <c r="C44" s="10">
        <v>56</v>
      </c>
      <c r="D44" s="10"/>
      <c r="E44" s="10"/>
      <c r="F44" s="10"/>
      <c r="G44" s="10">
        <f t="shared" si="5"/>
        <v>0</v>
      </c>
      <c r="H44" s="10">
        <v>2</v>
      </c>
      <c r="I44" s="10">
        <f>H44*'აღრიცხვის უწყისი'!G5307</f>
        <v>3</v>
      </c>
      <c r="J44" s="10">
        <f>H44*'აღრიცხვის უწყისი'!H5307</f>
        <v>0.32</v>
      </c>
      <c r="K44" s="10">
        <f t="shared" ref="K44:K46" si="6">I44+J44</f>
        <v>3.32</v>
      </c>
      <c r="L44" s="10">
        <f t="shared" ref="L44:L46" si="7">G44+K44</f>
        <v>3.32</v>
      </c>
      <c r="M44" s="10"/>
    </row>
    <row r="45" spans="1:13" x14ac:dyDescent="0.3">
      <c r="A45" s="10">
        <v>14</v>
      </c>
      <c r="B45" s="56"/>
      <c r="C45" s="10">
        <v>60</v>
      </c>
      <c r="D45" s="10"/>
      <c r="E45" s="10"/>
      <c r="F45" s="10"/>
      <c r="G45" s="10">
        <f t="shared" si="5"/>
        <v>0</v>
      </c>
      <c r="H45" s="10">
        <v>4</v>
      </c>
      <c r="I45" s="10">
        <f>H45*'აღრიცხვის უწყისი'!G4757</f>
        <v>7.04</v>
      </c>
      <c r="J45" s="10">
        <f>H45*'აღრიცხვის უწყისი'!H4757</f>
        <v>0.76</v>
      </c>
      <c r="K45" s="10">
        <f t="shared" si="6"/>
        <v>7.8</v>
      </c>
      <c r="L45" s="10">
        <f t="shared" si="7"/>
        <v>7.8</v>
      </c>
      <c r="M45" s="10"/>
    </row>
    <row r="46" spans="1:13" x14ac:dyDescent="0.3">
      <c r="A46" s="10">
        <v>15</v>
      </c>
      <c r="B46" s="57"/>
      <c r="C46" s="10">
        <v>80</v>
      </c>
      <c r="D46" s="10"/>
      <c r="E46" s="10"/>
      <c r="F46" s="10"/>
      <c r="G46" s="10">
        <f t="shared" si="5"/>
        <v>0</v>
      </c>
      <c r="H46" s="10">
        <v>1</v>
      </c>
      <c r="I46" s="10">
        <f>H46*'აღრიცხვის უწყისი'!G4899</f>
        <v>3.28</v>
      </c>
      <c r="J46" s="10">
        <f>H46*'აღრიცხვის უწყისი'!H4899</f>
        <v>0.36</v>
      </c>
      <c r="K46" s="10">
        <f t="shared" si="6"/>
        <v>3.6399999999999997</v>
      </c>
      <c r="L46" s="10">
        <f t="shared" si="7"/>
        <v>3.6399999999999997</v>
      </c>
      <c r="M46" s="10"/>
    </row>
    <row r="47" spans="1:13" x14ac:dyDescent="0.3">
      <c r="A47" s="67" t="s">
        <v>47</v>
      </c>
      <c r="B47" s="67"/>
      <c r="C47" s="67"/>
      <c r="D47" s="22">
        <f t="shared" ref="D47:G47" si="8">SUM(D32:D43)</f>
        <v>0</v>
      </c>
      <c r="E47" s="23">
        <f t="shared" si="8"/>
        <v>0</v>
      </c>
      <c r="F47" s="23">
        <f t="shared" si="8"/>
        <v>0</v>
      </c>
      <c r="G47" s="23">
        <f t="shared" si="8"/>
        <v>0</v>
      </c>
      <c r="H47" s="24">
        <f t="shared" ref="H47:K47" si="9">SUM(H32:H46)</f>
        <v>2478</v>
      </c>
      <c r="I47" s="23">
        <f t="shared" si="9"/>
        <v>471.77</v>
      </c>
      <c r="J47" s="23">
        <f t="shared" si="9"/>
        <v>57.4</v>
      </c>
      <c r="K47" s="23">
        <f t="shared" si="9"/>
        <v>529.16999999999985</v>
      </c>
      <c r="L47" s="23">
        <f>SUM(L32:L46)</f>
        <v>529.16999999999985</v>
      </c>
      <c r="M47" s="22"/>
    </row>
    <row r="48" spans="1:13" x14ac:dyDescent="0.3">
      <c r="A48" s="58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60"/>
    </row>
    <row r="49" spans="1:13" x14ac:dyDescent="0.3">
      <c r="A49" s="10">
        <v>1</v>
      </c>
      <c r="B49" s="55" t="s">
        <v>120</v>
      </c>
      <c r="C49" s="10">
        <v>10</v>
      </c>
      <c r="D49" s="10"/>
      <c r="E49" s="10"/>
      <c r="F49" s="10"/>
      <c r="G49" s="10">
        <f>E49+F49</f>
        <v>0</v>
      </c>
      <c r="H49" s="10">
        <v>2</v>
      </c>
      <c r="I49" s="10">
        <f>H49*'აღრიცხვის უწყისი'!G1343</f>
        <v>0.08</v>
      </c>
      <c r="J49" s="10">
        <f>H49*'აღრიცხვის უწყისი'!H1330</f>
        <v>0.02</v>
      </c>
      <c r="K49" s="10">
        <f>I49+J49</f>
        <v>0.1</v>
      </c>
      <c r="L49" s="10">
        <f>G49+K49</f>
        <v>0.1</v>
      </c>
      <c r="M49" s="10"/>
    </row>
    <row r="50" spans="1:13" x14ac:dyDescent="0.3">
      <c r="A50" s="10">
        <v>2</v>
      </c>
      <c r="B50" s="56"/>
      <c r="C50" s="10">
        <v>12</v>
      </c>
      <c r="D50" s="10"/>
      <c r="E50" s="10"/>
      <c r="F50" s="10"/>
      <c r="G50" s="10">
        <f t="shared" ref="G50:G60" si="10">E50+F50</f>
        <v>0</v>
      </c>
      <c r="H50" s="10">
        <v>5</v>
      </c>
      <c r="I50" s="10">
        <f>H50*'აღრიცხვის უწყისი'!G1255</f>
        <v>0.3</v>
      </c>
      <c r="J50" s="10">
        <f>H50*'აღრიცხვის უწყისი'!H1255</f>
        <v>0.05</v>
      </c>
      <c r="K50" s="10">
        <f t="shared" ref="K50:K60" si="11">I50+J50</f>
        <v>0.35</v>
      </c>
      <c r="L50" s="10">
        <f t="shared" ref="L50:L60" si="12">G50+K50</f>
        <v>0.35</v>
      </c>
      <c r="M50" s="10"/>
    </row>
    <row r="51" spans="1:13" x14ac:dyDescent="0.3">
      <c r="A51" s="10">
        <v>3</v>
      </c>
      <c r="B51" s="56"/>
      <c r="C51" s="10">
        <v>16</v>
      </c>
      <c r="D51" s="10"/>
      <c r="E51" s="10"/>
      <c r="F51" s="10"/>
      <c r="G51" s="10">
        <f t="shared" si="10"/>
        <v>0</v>
      </c>
      <c r="H51" s="10">
        <v>12</v>
      </c>
      <c r="I51" s="10">
        <f>H51*'აღრიცხვის უწყისი'!G1202</f>
        <v>1.44</v>
      </c>
      <c r="J51" s="10">
        <f>H51*'აღრიცხვის უწყისი'!H1202</f>
        <v>0.12</v>
      </c>
      <c r="K51" s="10">
        <f t="shared" si="11"/>
        <v>1.56</v>
      </c>
      <c r="L51" s="10">
        <f t="shared" si="12"/>
        <v>1.56</v>
      </c>
      <c r="M51" s="10"/>
    </row>
    <row r="52" spans="1:13" x14ac:dyDescent="0.3">
      <c r="A52" s="10">
        <v>4</v>
      </c>
      <c r="B52" s="56"/>
      <c r="C52" s="10">
        <v>20</v>
      </c>
      <c r="D52" s="10"/>
      <c r="E52" s="10"/>
      <c r="F52" s="10"/>
      <c r="G52" s="10">
        <f t="shared" si="10"/>
        <v>0</v>
      </c>
      <c r="H52" s="10">
        <v>52</v>
      </c>
      <c r="I52" s="10">
        <f>H52*'აღრიცხვის უწყისი'!G1377</f>
        <v>10.92</v>
      </c>
      <c r="J52" s="10">
        <f>H52*'აღრიცხვის უწყისი'!H1371</f>
        <v>1.04</v>
      </c>
      <c r="K52" s="10">
        <f t="shared" si="11"/>
        <v>11.96</v>
      </c>
      <c r="L52" s="10">
        <f t="shared" si="12"/>
        <v>11.96</v>
      </c>
      <c r="M52" s="10"/>
    </row>
    <row r="53" spans="1:13" x14ac:dyDescent="0.3">
      <c r="A53" s="10">
        <v>5</v>
      </c>
      <c r="B53" s="56"/>
      <c r="C53" s="10">
        <v>24</v>
      </c>
      <c r="D53" s="10"/>
      <c r="E53" s="10"/>
      <c r="F53" s="10"/>
      <c r="G53" s="10">
        <f t="shared" si="10"/>
        <v>0</v>
      </c>
      <c r="H53" s="10">
        <v>34</v>
      </c>
      <c r="I53" s="10">
        <f>H53*'აღრიცხვის უწყისი'!G1336</f>
        <v>10.88</v>
      </c>
      <c r="J53" s="10">
        <f>H53*'აღრიცხვის უწყისი'!H1320</f>
        <v>1.36</v>
      </c>
      <c r="K53" s="10">
        <f t="shared" si="11"/>
        <v>12.24</v>
      </c>
      <c r="L53" s="10">
        <f t="shared" si="12"/>
        <v>12.24</v>
      </c>
      <c r="M53" s="10"/>
    </row>
    <row r="54" spans="1:13" x14ac:dyDescent="0.3">
      <c r="A54" s="10">
        <v>6</v>
      </c>
      <c r="B54" s="56"/>
      <c r="C54" s="10">
        <v>28</v>
      </c>
      <c r="D54" s="10"/>
      <c r="E54" s="10"/>
      <c r="F54" s="10"/>
      <c r="G54" s="10">
        <f t="shared" si="10"/>
        <v>0</v>
      </c>
      <c r="H54" s="10">
        <v>9</v>
      </c>
      <c r="I54" s="10">
        <f>H54*'აღრიცხვის უწყისი'!G1191</f>
        <v>4.1400000000000006</v>
      </c>
      <c r="J54" s="10">
        <f>H54*'აღრიცხვის უწყისი'!H1191</f>
        <v>0.45</v>
      </c>
      <c r="K54" s="10">
        <f t="shared" si="11"/>
        <v>4.5900000000000007</v>
      </c>
      <c r="L54" s="10">
        <f t="shared" si="12"/>
        <v>4.5900000000000007</v>
      </c>
      <c r="M54" s="10"/>
    </row>
    <row r="55" spans="1:13" x14ac:dyDescent="0.3">
      <c r="A55" s="10">
        <v>7</v>
      </c>
      <c r="B55" s="56"/>
      <c r="C55" s="10">
        <v>32</v>
      </c>
      <c r="D55" s="10"/>
      <c r="E55" s="10"/>
      <c r="F55" s="10"/>
      <c r="G55" s="10">
        <f t="shared" si="10"/>
        <v>0</v>
      </c>
      <c r="H55" s="10">
        <v>16</v>
      </c>
      <c r="I55" s="10">
        <f>H55*'აღრიცხვის უწყისი'!G1263</f>
        <v>10.24</v>
      </c>
      <c r="J55" s="10">
        <f>H55*'აღრიცხვის უწყისი'!H1259</f>
        <v>1.1200000000000001</v>
      </c>
      <c r="K55" s="10">
        <f t="shared" si="11"/>
        <v>11.36</v>
      </c>
      <c r="L55" s="10">
        <f t="shared" si="12"/>
        <v>11.36</v>
      </c>
      <c r="M55" s="10"/>
    </row>
    <row r="56" spans="1:13" x14ac:dyDescent="0.3">
      <c r="A56" s="10">
        <v>8</v>
      </c>
      <c r="B56" s="56"/>
      <c r="C56" s="10">
        <v>36</v>
      </c>
      <c r="D56" s="10"/>
      <c r="E56" s="10"/>
      <c r="F56" s="10"/>
      <c r="G56" s="10">
        <f t="shared" si="10"/>
        <v>0</v>
      </c>
      <c r="H56" s="10">
        <v>7</v>
      </c>
      <c r="I56" s="10">
        <f>H56*'აღრიცხვის უწყისი'!G1245</f>
        <v>5.95</v>
      </c>
      <c r="J56" s="10">
        <f>H56*'აღრიცხვის უწყისი'!H1268</f>
        <v>0.70000000000000007</v>
      </c>
      <c r="K56" s="10">
        <f t="shared" si="11"/>
        <v>6.65</v>
      </c>
      <c r="L56" s="10">
        <f t="shared" si="12"/>
        <v>6.65</v>
      </c>
      <c r="M56" s="10"/>
    </row>
    <row r="57" spans="1:13" x14ac:dyDescent="0.3">
      <c r="A57" s="10">
        <v>9</v>
      </c>
      <c r="B57" s="56"/>
      <c r="C57" s="10">
        <v>40</v>
      </c>
      <c r="D57" s="10"/>
      <c r="E57" s="10"/>
      <c r="F57" s="10"/>
      <c r="G57" s="10">
        <f t="shared" si="10"/>
        <v>0</v>
      </c>
      <c r="H57" s="10">
        <v>4</v>
      </c>
      <c r="I57" s="10">
        <f>H57*'აღრიცხვის უწყისი'!G1258</f>
        <v>4.4000000000000004</v>
      </c>
      <c r="J57" s="10">
        <f>H57*'აღრიცხვის უწყისი'!H1258</f>
        <v>0.48</v>
      </c>
      <c r="K57" s="10">
        <f t="shared" si="11"/>
        <v>4.8800000000000008</v>
      </c>
      <c r="L57" s="10">
        <f t="shared" si="12"/>
        <v>4.8800000000000008</v>
      </c>
      <c r="M57" s="10"/>
    </row>
    <row r="58" spans="1:13" x14ac:dyDescent="0.3">
      <c r="A58" s="10">
        <v>10</v>
      </c>
      <c r="B58" s="56"/>
      <c r="C58" s="10">
        <v>44</v>
      </c>
      <c r="D58" s="10"/>
      <c r="E58" s="10"/>
      <c r="F58" s="10"/>
      <c r="G58" s="10">
        <f t="shared" si="10"/>
        <v>0</v>
      </c>
      <c r="H58" s="10">
        <v>2</v>
      </c>
      <c r="I58" s="10">
        <f>H58*'აღრიცხვის უწყისი'!G1020</f>
        <v>2.76</v>
      </c>
      <c r="J58" s="10">
        <f>H58*'აღრიცხვის უწყისი'!H1020</f>
        <v>0.3</v>
      </c>
      <c r="K58" s="10">
        <f t="shared" si="11"/>
        <v>3.0599999999999996</v>
      </c>
      <c r="L58" s="10">
        <f t="shared" si="12"/>
        <v>3.0599999999999996</v>
      </c>
      <c r="M58" s="10"/>
    </row>
    <row r="59" spans="1:13" x14ac:dyDescent="0.3">
      <c r="A59" s="10">
        <v>11</v>
      </c>
      <c r="B59" s="56"/>
      <c r="C59" s="10">
        <v>48</v>
      </c>
      <c r="D59" s="10"/>
      <c r="E59" s="10"/>
      <c r="F59" s="10"/>
      <c r="G59" s="10">
        <f t="shared" si="10"/>
        <v>0</v>
      </c>
      <c r="H59" s="10">
        <v>1</v>
      </c>
      <c r="I59" s="10">
        <f>H59*'აღრიცხვის უწყისი'!G1337</f>
        <v>1.69</v>
      </c>
      <c r="J59" s="10">
        <f>H59*'აღრიცხვის უწყისი'!H1337</f>
        <v>0.19</v>
      </c>
      <c r="K59" s="10">
        <f t="shared" si="11"/>
        <v>1.88</v>
      </c>
      <c r="L59" s="10">
        <f t="shared" si="12"/>
        <v>1.88</v>
      </c>
      <c r="M59" s="10"/>
    </row>
    <row r="60" spans="1:13" x14ac:dyDescent="0.3">
      <c r="A60" s="10">
        <v>12</v>
      </c>
      <c r="B60" s="56"/>
      <c r="C60" s="10">
        <v>52</v>
      </c>
      <c r="D60" s="10"/>
      <c r="E60" s="10"/>
      <c r="F60" s="10"/>
      <c r="G60" s="10">
        <f t="shared" si="10"/>
        <v>0</v>
      </c>
      <c r="H60" s="10">
        <v>1</v>
      </c>
      <c r="I60" s="10">
        <f>H60*'აღრიცხვის უწყისი'!G1253</f>
        <v>2.04</v>
      </c>
      <c r="J60" s="10">
        <f>H60*'აღრიცხვის უწყისი'!H1253</f>
        <v>0.23</v>
      </c>
      <c r="K60" s="10">
        <f t="shared" si="11"/>
        <v>2.27</v>
      </c>
      <c r="L60" s="10">
        <f t="shared" si="12"/>
        <v>2.27</v>
      </c>
      <c r="M60" s="10"/>
    </row>
    <row r="61" spans="1:13" x14ac:dyDescent="0.3">
      <c r="A61" s="10">
        <v>13</v>
      </c>
      <c r="B61" s="57"/>
      <c r="C61" s="10">
        <v>60</v>
      </c>
      <c r="D61" s="10"/>
      <c r="E61" s="10"/>
      <c r="F61" s="10"/>
      <c r="G61" s="10"/>
      <c r="H61" s="10">
        <v>1</v>
      </c>
      <c r="I61" s="10">
        <f>H61*'აღრიცხვის უწყისი'!G1312</f>
        <v>2.85</v>
      </c>
      <c r="J61" s="10">
        <f>'აღრიცხვის უწყისი'!H1312</f>
        <v>0.31</v>
      </c>
      <c r="K61" s="10">
        <f t="shared" ref="K61" si="13">I61+J61</f>
        <v>3.16</v>
      </c>
      <c r="L61" s="10">
        <f t="shared" ref="L61" si="14">G61+K61</f>
        <v>3.16</v>
      </c>
      <c r="M61" s="10"/>
    </row>
    <row r="62" spans="1:13" x14ac:dyDescent="0.3">
      <c r="A62" s="67" t="s">
        <v>47</v>
      </c>
      <c r="B62" s="67"/>
      <c r="C62" s="67"/>
      <c r="D62" s="22">
        <f t="shared" ref="D62:G62" si="15">SUM(D49:D60)</f>
        <v>0</v>
      </c>
      <c r="E62" s="23">
        <f t="shared" si="15"/>
        <v>0</v>
      </c>
      <c r="F62" s="23">
        <f t="shared" si="15"/>
        <v>0</v>
      </c>
      <c r="G62" s="23">
        <f t="shared" si="15"/>
        <v>0</v>
      </c>
      <c r="H62" s="24">
        <f t="shared" ref="H62:K62" si="16">SUM(H49:H61)</f>
        <v>146</v>
      </c>
      <c r="I62" s="23">
        <f t="shared" si="16"/>
        <v>57.69</v>
      </c>
      <c r="J62" s="23">
        <f t="shared" si="16"/>
        <v>6.37</v>
      </c>
      <c r="K62" s="23">
        <f t="shared" si="16"/>
        <v>64.06</v>
      </c>
      <c r="L62" s="23">
        <f>SUM(L49:L61)</f>
        <v>64.06</v>
      </c>
      <c r="M62" s="22"/>
    </row>
    <row r="63" spans="1:13" x14ac:dyDescent="0.3">
      <c r="A63" s="58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60"/>
    </row>
    <row r="64" spans="1:13" x14ac:dyDescent="0.3">
      <c r="A64" s="10">
        <v>1</v>
      </c>
      <c r="B64" s="64" t="s">
        <v>122</v>
      </c>
      <c r="C64" s="10">
        <v>16</v>
      </c>
      <c r="D64" s="10"/>
      <c r="E64" s="10"/>
      <c r="F64" s="10"/>
      <c r="G64" s="10">
        <f>E64+F64</f>
        <v>0</v>
      </c>
      <c r="H64" s="10">
        <v>2</v>
      </c>
      <c r="I64" s="10">
        <f>H64*'აღრიცხვის უწყისი'!G921</f>
        <v>0.22</v>
      </c>
      <c r="J64" s="10">
        <f>H64*'აღრიცხვის უწყისი'!H921</f>
        <v>0.02</v>
      </c>
      <c r="K64" s="10">
        <f>I64+J64</f>
        <v>0.24</v>
      </c>
      <c r="L64" s="10">
        <f>G64+K64</f>
        <v>0.24</v>
      </c>
      <c r="M64" s="10"/>
    </row>
    <row r="65" spans="1:13" x14ac:dyDescent="0.3">
      <c r="A65" s="10">
        <v>2</v>
      </c>
      <c r="B65" s="64"/>
      <c r="C65" s="10">
        <v>20</v>
      </c>
      <c r="D65" s="10"/>
      <c r="E65" s="10"/>
      <c r="F65" s="10"/>
      <c r="G65" s="10">
        <f t="shared" ref="G65:G66" si="17">E65+F65</f>
        <v>0</v>
      </c>
      <c r="H65" s="10">
        <v>3</v>
      </c>
      <c r="I65" s="10">
        <f>H65*'აღრიცხვის უწყისი'!G927</f>
        <v>0.57000000000000006</v>
      </c>
      <c r="J65" s="10">
        <f>H65*'აღრიცხვის უწყისი'!H927</f>
        <v>0.06</v>
      </c>
      <c r="K65" s="10">
        <f t="shared" ref="K65:K66" si="18">I65+J65</f>
        <v>0.63000000000000012</v>
      </c>
      <c r="L65" s="10">
        <f t="shared" ref="L65:L66" si="19">G65+K65</f>
        <v>0.63000000000000012</v>
      </c>
      <c r="M65" s="10"/>
    </row>
    <row r="66" spans="1:13" x14ac:dyDescent="0.3">
      <c r="A66" s="10">
        <v>3</v>
      </c>
      <c r="B66" s="64"/>
      <c r="C66" s="10">
        <v>56</v>
      </c>
      <c r="D66" s="10"/>
      <c r="E66" s="10"/>
      <c r="F66" s="10"/>
      <c r="G66" s="10">
        <f t="shared" si="17"/>
        <v>0</v>
      </c>
      <c r="H66" s="10">
        <v>1</v>
      </c>
      <c r="I66" s="10">
        <f>H66*'აღრიცხვის უწყისი'!G906</f>
        <v>2.2200000000000002</v>
      </c>
      <c r="J66" s="10">
        <f>H66*'აღრიცხვის უწყისი'!H906</f>
        <v>0.24</v>
      </c>
      <c r="K66" s="10">
        <f t="shared" si="18"/>
        <v>2.46</v>
      </c>
      <c r="L66" s="10">
        <f t="shared" si="19"/>
        <v>2.46</v>
      </c>
      <c r="M66" s="10"/>
    </row>
    <row r="67" spans="1:13" x14ac:dyDescent="0.3">
      <c r="A67" s="67" t="s">
        <v>47</v>
      </c>
      <c r="B67" s="67"/>
      <c r="C67" s="67"/>
      <c r="D67" s="22">
        <f t="shared" ref="D67:L67" si="20">SUM(D64:D66)</f>
        <v>0</v>
      </c>
      <c r="E67" s="23">
        <f t="shared" si="20"/>
        <v>0</v>
      </c>
      <c r="F67" s="23">
        <f t="shared" si="20"/>
        <v>0</v>
      </c>
      <c r="G67" s="23">
        <f t="shared" si="20"/>
        <v>0</v>
      </c>
      <c r="H67" s="24">
        <f t="shared" si="20"/>
        <v>6</v>
      </c>
      <c r="I67" s="23">
        <f t="shared" si="20"/>
        <v>3.0100000000000002</v>
      </c>
      <c r="J67" s="23">
        <f t="shared" si="20"/>
        <v>0.32</v>
      </c>
      <c r="K67" s="23">
        <f t="shared" si="20"/>
        <v>3.33</v>
      </c>
      <c r="L67" s="23">
        <f t="shared" si="20"/>
        <v>3.33</v>
      </c>
      <c r="M67" s="22"/>
    </row>
    <row r="68" spans="1:13" x14ac:dyDescent="0.3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60"/>
    </row>
    <row r="69" spans="1:13" x14ac:dyDescent="0.3">
      <c r="A69" s="10">
        <v>1</v>
      </c>
      <c r="B69" s="64" t="s">
        <v>116</v>
      </c>
      <c r="C69" s="10">
        <v>8</v>
      </c>
      <c r="D69" s="10"/>
      <c r="E69" s="10"/>
      <c r="F69" s="10"/>
      <c r="G69" s="10">
        <f>E69+F69</f>
        <v>0</v>
      </c>
      <c r="H69" s="10">
        <v>12</v>
      </c>
      <c r="I69" s="10">
        <f>H69*'აღრიცხვის უწყისი'!G797</f>
        <v>0.24</v>
      </c>
      <c r="J69" s="10">
        <f>H69*'აღრიცხვის უწყისი'!H765</f>
        <v>0</v>
      </c>
      <c r="K69" s="10">
        <f>I69+J69</f>
        <v>0.24</v>
      </c>
      <c r="L69" s="10">
        <f>G69+K69</f>
        <v>0.24</v>
      </c>
      <c r="M69" s="10"/>
    </row>
    <row r="70" spans="1:13" x14ac:dyDescent="0.3">
      <c r="A70" s="10">
        <v>2</v>
      </c>
      <c r="B70" s="64"/>
      <c r="C70" s="10">
        <v>10</v>
      </c>
      <c r="D70" s="10"/>
      <c r="E70" s="10"/>
      <c r="F70" s="10"/>
      <c r="G70" s="10">
        <f t="shared" ref="G70:G79" si="21">E70+F70</f>
        <v>0</v>
      </c>
      <c r="H70" s="10">
        <v>16</v>
      </c>
      <c r="I70" s="10">
        <f>H70*'აღრიცხვის უწყისი'!G878</f>
        <v>0.48</v>
      </c>
      <c r="J70" s="10">
        <f>H70*'აღრიცხვის უწყისი'!H837</f>
        <v>0</v>
      </c>
      <c r="K70" s="10">
        <f t="shared" ref="K70:K79" si="22">I70+J70</f>
        <v>0.48</v>
      </c>
      <c r="L70" s="10">
        <f t="shared" ref="L70:L79" si="23">G70+K70</f>
        <v>0.48</v>
      </c>
      <c r="M70" s="10"/>
    </row>
    <row r="71" spans="1:13" x14ac:dyDescent="0.3">
      <c r="A71" s="10">
        <v>3</v>
      </c>
      <c r="B71" s="64"/>
      <c r="C71" s="10">
        <v>12</v>
      </c>
      <c r="D71" s="10"/>
      <c r="E71" s="10"/>
      <c r="F71" s="10"/>
      <c r="G71" s="10">
        <f t="shared" si="21"/>
        <v>0</v>
      </c>
      <c r="H71" s="10">
        <v>34</v>
      </c>
      <c r="I71" s="10">
        <f>H71*'აღრიცხვის უწყისი'!G2212</f>
        <v>1.7000000000000002</v>
      </c>
      <c r="J71" s="10">
        <f>H71*'აღრიცხვის უწყისი'!H2212</f>
        <v>0.34</v>
      </c>
      <c r="K71" s="10">
        <f t="shared" si="22"/>
        <v>2.04</v>
      </c>
      <c r="L71" s="10">
        <f t="shared" si="23"/>
        <v>2.04</v>
      </c>
      <c r="M71" s="10"/>
    </row>
    <row r="72" spans="1:13" x14ac:dyDescent="0.3">
      <c r="A72" s="10">
        <v>4</v>
      </c>
      <c r="B72" s="64"/>
      <c r="C72" s="10">
        <v>16</v>
      </c>
      <c r="D72" s="10"/>
      <c r="E72" s="10"/>
      <c r="F72" s="10"/>
      <c r="G72" s="10">
        <f t="shared" si="21"/>
        <v>0</v>
      </c>
      <c r="H72" s="10">
        <v>37</v>
      </c>
      <c r="I72" s="10">
        <f>H72*'აღრიცხვის უწყისი'!G4155</f>
        <v>3.7</v>
      </c>
      <c r="J72" s="10">
        <f>H72*'აღრიცხვის უწყისი'!H4340</f>
        <v>0.37</v>
      </c>
      <c r="K72" s="10">
        <f t="shared" si="22"/>
        <v>4.07</v>
      </c>
      <c r="L72" s="10">
        <f t="shared" si="23"/>
        <v>4.07</v>
      </c>
      <c r="M72" s="10"/>
    </row>
    <row r="73" spans="1:13" x14ac:dyDescent="0.3">
      <c r="A73" s="10">
        <v>5</v>
      </c>
      <c r="B73" s="64"/>
      <c r="C73" s="10">
        <v>20</v>
      </c>
      <c r="D73" s="10"/>
      <c r="E73" s="10"/>
      <c r="F73" s="10"/>
      <c r="G73" s="10">
        <f t="shared" si="21"/>
        <v>0</v>
      </c>
      <c r="H73" s="10">
        <v>104</v>
      </c>
      <c r="I73" s="10">
        <f>H73*'აღრიცხვის უწყისი'!G4445</f>
        <v>16.64</v>
      </c>
      <c r="J73" s="10">
        <f>H73*'აღრიცხვის უწყისი'!H4412</f>
        <v>2.08</v>
      </c>
      <c r="K73" s="10">
        <f t="shared" si="22"/>
        <v>18.72</v>
      </c>
      <c r="L73" s="10">
        <f t="shared" si="23"/>
        <v>18.72</v>
      </c>
      <c r="M73" s="10"/>
    </row>
    <row r="74" spans="1:13" x14ac:dyDescent="0.3">
      <c r="A74" s="10">
        <v>6</v>
      </c>
      <c r="B74" s="64"/>
      <c r="C74" s="10">
        <v>24</v>
      </c>
      <c r="D74" s="10"/>
      <c r="E74" s="10"/>
      <c r="F74" s="10"/>
      <c r="G74" s="10">
        <f t="shared" si="21"/>
        <v>0</v>
      </c>
      <c r="H74" s="10">
        <v>63</v>
      </c>
      <c r="I74" s="10">
        <f>H74*'აღრიცხვის უწყისი'!G4401</f>
        <v>15.75</v>
      </c>
      <c r="J74" s="10">
        <f>H74*'აღრიცხვის უწყისი'!H4542</f>
        <v>1.89</v>
      </c>
      <c r="K74" s="10">
        <f t="shared" si="22"/>
        <v>17.64</v>
      </c>
      <c r="L74" s="10">
        <f t="shared" si="23"/>
        <v>17.64</v>
      </c>
      <c r="M74" s="10"/>
    </row>
    <row r="75" spans="1:13" x14ac:dyDescent="0.3">
      <c r="A75" s="10">
        <v>7</v>
      </c>
      <c r="B75" s="64"/>
      <c r="C75" s="10">
        <v>28</v>
      </c>
      <c r="D75" s="10"/>
      <c r="E75" s="10"/>
      <c r="F75" s="10"/>
      <c r="G75" s="10">
        <f t="shared" si="21"/>
        <v>0</v>
      </c>
      <c r="H75" s="10">
        <v>46</v>
      </c>
      <c r="I75" s="10">
        <f>H75*'აღრიცხვის უწყისი'!G4414</f>
        <v>16.559999999999999</v>
      </c>
      <c r="J75" s="10">
        <f>H75*'აღრიცხვის უწყისი'!H4453</f>
        <v>1.84</v>
      </c>
      <c r="K75" s="10">
        <f t="shared" si="22"/>
        <v>18.399999999999999</v>
      </c>
      <c r="L75" s="10">
        <f t="shared" si="23"/>
        <v>18.399999999999999</v>
      </c>
      <c r="M75" s="10"/>
    </row>
    <row r="76" spans="1:13" x14ac:dyDescent="0.3">
      <c r="A76" s="10">
        <v>8</v>
      </c>
      <c r="B76" s="64"/>
      <c r="C76" s="10">
        <v>32</v>
      </c>
      <c r="D76" s="10"/>
      <c r="E76" s="10"/>
      <c r="F76" s="10"/>
      <c r="G76" s="10">
        <f t="shared" si="21"/>
        <v>0</v>
      </c>
      <c r="H76" s="10">
        <v>30</v>
      </c>
      <c r="I76" s="10">
        <f>H76*'აღრიცხვის უწყისი'!G4356</f>
        <v>15</v>
      </c>
      <c r="J76" s="10">
        <f>H76*'აღრიცხვის უწყისი'!H4378</f>
        <v>1.7999999999999998</v>
      </c>
      <c r="K76" s="10">
        <f t="shared" si="22"/>
        <v>16.8</v>
      </c>
      <c r="L76" s="10">
        <f t="shared" si="23"/>
        <v>16.8</v>
      </c>
      <c r="M76" s="10"/>
    </row>
    <row r="77" spans="1:13" x14ac:dyDescent="0.3">
      <c r="A77" s="10">
        <v>9</v>
      </c>
      <c r="B77" s="64"/>
      <c r="C77" s="10">
        <v>36</v>
      </c>
      <c r="D77" s="10"/>
      <c r="E77" s="10"/>
      <c r="F77" s="10"/>
      <c r="G77" s="10">
        <f t="shared" si="21"/>
        <v>0</v>
      </c>
      <c r="H77" s="10">
        <v>14</v>
      </c>
      <c r="I77" s="10">
        <f>H77*'აღრიცხვის უწყისი'!G851</f>
        <v>9.1</v>
      </c>
      <c r="J77" s="10">
        <f>H77*'აღრიცხვის უწყისი'!H851</f>
        <v>0.98000000000000009</v>
      </c>
      <c r="K77" s="10">
        <f t="shared" si="22"/>
        <v>10.08</v>
      </c>
      <c r="L77" s="10">
        <f t="shared" si="23"/>
        <v>10.08</v>
      </c>
      <c r="M77" s="10"/>
    </row>
    <row r="78" spans="1:13" x14ac:dyDescent="0.3">
      <c r="A78" s="10">
        <v>10</v>
      </c>
      <c r="B78" s="64"/>
      <c r="C78" s="10">
        <v>40</v>
      </c>
      <c r="D78" s="10"/>
      <c r="E78" s="10"/>
      <c r="F78" s="10"/>
      <c r="G78" s="10">
        <f t="shared" si="21"/>
        <v>0</v>
      </c>
      <c r="H78" s="10">
        <v>3</v>
      </c>
      <c r="I78" s="10">
        <f>H78*'აღრიცხვის უწყისი'!G4350</f>
        <v>2.52</v>
      </c>
      <c r="J78" s="10">
        <f>H78*'აღრიცხვის უწყისი'!H4350</f>
        <v>0.27</v>
      </c>
      <c r="K78" s="10">
        <f t="shared" si="22"/>
        <v>2.79</v>
      </c>
      <c r="L78" s="10">
        <f t="shared" si="23"/>
        <v>2.79</v>
      </c>
      <c r="M78" s="10"/>
    </row>
    <row r="79" spans="1:13" x14ac:dyDescent="0.3">
      <c r="A79" s="10">
        <v>11</v>
      </c>
      <c r="B79" s="64"/>
      <c r="C79" s="10">
        <v>48</v>
      </c>
      <c r="D79" s="10"/>
      <c r="E79" s="10"/>
      <c r="F79" s="10"/>
      <c r="G79" s="10">
        <f t="shared" si="21"/>
        <v>0</v>
      </c>
      <c r="H79" s="10">
        <v>3</v>
      </c>
      <c r="I79" s="10">
        <f>H79*'აღრიცხვის უწყისი'!G1011</f>
        <v>3.84</v>
      </c>
      <c r="J79" s="10">
        <f>H79*'აღრიცხვის უწყისი'!H1011</f>
        <v>0.42000000000000004</v>
      </c>
      <c r="K79" s="10">
        <f t="shared" si="22"/>
        <v>4.26</v>
      </c>
      <c r="L79" s="10">
        <f t="shared" si="23"/>
        <v>4.26</v>
      </c>
      <c r="M79" s="10"/>
    </row>
    <row r="80" spans="1:13" x14ac:dyDescent="0.3">
      <c r="A80" s="67" t="s">
        <v>47</v>
      </c>
      <c r="B80" s="67"/>
      <c r="C80" s="67"/>
      <c r="D80" s="22">
        <f t="shared" ref="D80:L80" si="24">SUM(D69:D79)</f>
        <v>0</v>
      </c>
      <c r="E80" s="23">
        <f t="shared" si="24"/>
        <v>0</v>
      </c>
      <c r="F80" s="23">
        <f t="shared" si="24"/>
        <v>0</v>
      </c>
      <c r="G80" s="23">
        <f t="shared" si="24"/>
        <v>0</v>
      </c>
      <c r="H80" s="24">
        <f t="shared" si="24"/>
        <v>362</v>
      </c>
      <c r="I80" s="23">
        <f t="shared" si="24"/>
        <v>85.53</v>
      </c>
      <c r="J80" s="23">
        <f t="shared" si="24"/>
        <v>9.99</v>
      </c>
      <c r="K80" s="23">
        <f t="shared" si="24"/>
        <v>95.52000000000001</v>
      </c>
      <c r="L80" s="23">
        <f t="shared" si="24"/>
        <v>95.52000000000001</v>
      </c>
      <c r="M80" s="22"/>
    </row>
    <row r="81" spans="1:13" x14ac:dyDescent="0.3">
      <c r="A81" s="58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60"/>
    </row>
    <row r="82" spans="1:13" x14ac:dyDescent="0.3">
      <c r="A82" s="10">
        <v>1</v>
      </c>
      <c r="B82" s="64" t="s">
        <v>121</v>
      </c>
      <c r="C82" s="10">
        <v>16</v>
      </c>
      <c r="D82" s="10"/>
      <c r="E82" s="10"/>
      <c r="F82" s="10"/>
      <c r="G82" s="10">
        <f>E82+F82</f>
        <v>0</v>
      </c>
      <c r="H82" s="10">
        <v>4</v>
      </c>
      <c r="I82" s="10">
        <f>H82*'აღრიცხვის უწყისი'!G2320</f>
        <v>0.32</v>
      </c>
      <c r="J82" s="10">
        <f>H82*'აღრიცხვის უწყისი'!H2319</f>
        <v>0.04</v>
      </c>
      <c r="K82" s="10">
        <f>I82+J82</f>
        <v>0.36</v>
      </c>
      <c r="L82" s="10">
        <f>G82+K82</f>
        <v>0.36</v>
      </c>
      <c r="M82" s="10"/>
    </row>
    <row r="83" spans="1:13" x14ac:dyDescent="0.3">
      <c r="A83" s="10">
        <v>2</v>
      </c>
      <c r="B83" s="64"/>
      <c r="C83" s="10">
        <v>20</v>
      </c>
      <c r="D83" s="10"/>
      <c r="E83" s="10"/>
      <c r="F83" s="10"/>
      <c r="G83" s="10">
        <f t="shared" ref="G83:G86" si="25">E83+F83</f>
        <v>0</v>
      </c>
      <c r="H83" s="10">
        <v>5</v>
      </c>
      <c r="I83" s="10">
        <f>H83*'აღრიცხვის უწყისი'!G2370</f>
        <v>0.70000000000000007</v>
      </c>
      <c r="J83" s="10">
        <f>H83*'აღრიცხვის უწყისი'!H2370</f>
        <v>0.1</v>
      </c>
      <c r="K83" s="10">
        <f t="shared" ref="K83:K86" si="26">I83+J83</f>
        <v>0.8</v>
      </c>
      <c r="L83" s="10">
        <f t="shared" ref="L83:L86" si="27">G83+K83</f>
        <v>0.8</v>
      </c>
      <c r="M83" s="10"/>
    </row>
    <row r="84" spans="1:13" x14ac:dyDescent="0.3">
      <c r="A84" s="10">
        <v>3</v>
      </c>
      <c r="B84" s="64"/>
      <c r="C84" s="10">
        <v>24</v>
      </c>
      <c r="D84" s="10"/>
      <c r="E84" s="10"/>
      <c r="F84" s="10"/>
      <c r="G84" s="10">
        <f t="shared" si="25"/>
        <v>0</v>
      </c>
      <c r="H84" s="10">
        <v>2</v>
      </c>
      <c r="I84" s="10">
        <f>H84*'აღრიცხვის უწყისი'!G4167</f>
        <v>0.46</v>
      </c>
      <c r="J84" s="10">
        <f>H84*'აღრიცხვის უწყისი'!H2171</f>
        <v>0.06</v>
      </c>
      <c r="K84" s="10">
        <f t="shared" si="26"/>
        <v>0.52</v>
      </c>
      <c r="L84" s="10">
        <f t="shared" si="27"/>
        <v>0.52</v>
      </c>
      <c r="M84" s="10"/>
    </row>
    <row r="85" spans="1:13" x14ac:dyDescent="0.3">
      <c r="A85" s="10">
        <v>4</v>
      </c>
      <c r="B85" s="64"/>
      <c r="C85" s="10">
        <v>28</v>
      </c>
      <c r="D85" s="10"/>
      <c r="E85" s="10"/>
      <c r="F85" s="10"/>
      <c r="G85" s="10">
        <f t="shared" si="25"/>
        <v>0</v>
      </c>
      <c r="H85" s="10">
        <v>3</v>
      </c>
      <c r="I85" s="10">
        <f>H85*'აღრიცხვის უწყისი'!G4101</f>
        <v>0.96</v>
      </c>
      <c r="J85" s="10">
        <f>H85*'აღრიცხვის უწყისი'!H4101</f>
        <v>0.12</v>
      </c>
      <c r="K85" s="10">
        <f t="shared" si="26"/>
        <v>1.08</v>
      </c>
      <c r="L85" s="10">
        <f t="shared" si="27"/>
        <v>1.08</v>
      </c>
      <c r="M85" s="10"/>
    </row>
    <row r="86" spans="1:13" x14ac:dyDescent="0.3">
      <c r="A86" s="10">
        <v>5</v>
      </c>
      <c r="B86" s="64"/>
      <c r="C86" s="10">
        <v>36</v>
      </c>
      <c r="D86" s="10"/>
      <c r="E86" s="10"/>
      <c r="F86" s="10"/>
      <c r="G86" s="10">
        <f t="shared" si="25"/>
        <v>0</v>
      </c>
      <c r="H86" s="10">
        <v>2</v>
      </c>
      <c r="I86" s="10">
        <f>H86*'აღრიცხვის უწყისი'!G821</f>
        <v>1.1200000000000001</v>
      </c>
      <c r="J86" s="10">
        <f>H86*'აღრიცხვის უწყისი'!H821</f>
        <v>0.12</v>
      </c>
      <c r="K86" s="10">
        <f t="shared" si="26"/>
        <v>1.2400000000000002</v>
      </c>
      <c r="L86" s="10">
        <f t="shared" si="27"/>
        <v>1.2400000000000002</v>
      </c>
      <c r="M86" s="10"/>
    </row>
    <row r="87" spans="1:13" x14ac:dyDescent="0.3">
      <c r="A87" s="67" t="s">
        <v>47</v>
      </c>
      <c r="B87" s="67"/>
      <c r="C87" s="67"/>
      <c r="D87" s="22">
        <f t="shared" ref="D87:L87" si="28">SUM(D82:D86)</f>
        <v>0</v>
      </c>
      <c r="E87" s="23">
        <f t="shared" si="28"/>
        <v>0</v>
      </c>
      <c r="F87" s="23">
        <f t="shared" si="28"/>
        <v>0</v>
      </c>
      <c r="G87" s="23">
        <f t="shared" si="28"/>
        <v>0</v>
      </c>
      <c r="H87" s="24">
        <f t="shared" si="28"/>
        <v>16</v>
      </c>
      <c r="I87" s="23">
        <f t="shared" si="28"/>
        <v>3.56</v>
      </c>
      <c r="J87" s="23">
        <f t="shared" si="28"/>
        <v>0.44</v>
      </c>
      <c r="K87" s="23">
        <f t="shared" si="28"/>
        <v>4</v>
      </c>
      <c r="L87" s="23">
        <f t="shared" si="28"/>
        <v>4</v>
      </c>
      <c r="M87" s="22"/>
    </row>
    <row r="88" spans="1:13" x14ac:dyDescent="0.3">
      <c r="A88" s="58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60"/>
    </row>
    <row r="89" spans="1:13" x14ac:dyDescent="0.3">
      <c r="A89" s="10">
        <v>1</v>
      </c>
      <c r="B89" s="64" t="s">
        <v>136</v>
      </c>
      <c r="C89" s="10">
        <v>12</v>
      </c>
      <c r="D89" s="10"/>
      <c r="E89" s="10"/>
      <c r="F89" s="10"/>
      <c r="G89" s="10">
        <f>E89+F89</f>
        <v>0</v>
      </c>
      <c r="H89" s="10">
        <v>2</v>
      </c>
      <c r="I89" s="10">
        <f>H89*'აღრიცხვის უწყისი'!G4250</f>
        <v>0.08</v>
      </c>
      <c r="J89" s="10">
        <f>H89*'აღრიცხვის უწყისი'!H3722</f>
        <v>0.02</v>
      </c>
      <c r="K89" s="10">
        <f>I89+J89</f>
        <v>0.1</v>
      </c>
      <c r="L89" s="10">
        <f>G89+K89</f>
        <v>0.1</v>
      </c>
      <c r="M89" s="10"/>
    </row>
    <row r="90" spans="1:13" x14ac:dyDescent="0.3">
      <c r="A90" s="10">
        <v>2</v>
      </c>
      <c r="B90" s="64"/>
      <c r="C90" s="10">
        <v>16</v>
      </c>
      <c r="D90" s="10"/>
      <c r="E90" s="10"/>
      <c r="F90" s="10"/>
      <c r="G90" s="10">
        <f t="shared" ref="G90:G93" si="29">E90+F90</f>
        <v>0</v>
      </c>
      <c r="H90" s="10">
        <v>1</v>
      </c>
      <c r="I90" s="10">
        <f>H90*'აღრიცხვის უწყისი'!G4270</f>
        <v>0.08</v>
      </c>
      <c r="J90" s="10">
        <f>H90*'აღრიცხვის უწყისი'!H4270</f>
        <v>0.01</v>
      </c>
      <c r="K90" s="10">
        <f t="shared" ref="K90:K93" si="30">I90+J90</f>
        <v>0.09</v>
      </c>
      <c r="L90" s="10">
        <f t="shared" ref="L90:L93" si="31">G90+K90</f>
        <v>0.09</v>
      </c>
      <c r="M90" s="10"/>
    </row>
    <row r="91" spans="1:13" x14ac:dyDescent="0.3">
      <c r="A91" s="10">
        <v>3</v>
      </c>
      <c r="B91" s="64"/>
      <c r="C91" s="10">
        <v>20</v>
      </c>
      <c r="D91" s="10"/>
      <c r="E91" s="10"/>
      <c r="F91" s="10"/>
      <c r="G91" s="10">
        <f t="shared" si="29"/>
        <v>0</v>
      </c>
      <c r="H91" s="10">
        <v>4</v>
      </c>
      <c r="I91" s="10">
        <f>H91*'აღრიცხვის უწყისი'!G2102</f>
        <v>0.56000000000000005</v>
      </c>
      <c r="J91" s="10">
        <f>H91*'აღრიცხვის უწყისი'!H945</f>
        <v>0.08</v>
      </c>
      <c r="K91" s="10">
        <f t="shared" si="30"/>
        <v>0.64</v>
      </c>
      <c r="L91" s="10">
        <f t="shared" si="31"/>
        <v>0.64</v>
      </c>
      <c r="M91" s="10"/>
    </row>
    <row r="92" spans="1:13" x14ac:dyDescent="0.3">
      <c r="A92" s="10">
        <v>4</v>
      </c>
      <c r="B92" s="64"/>
      <c r="C92" s="10">
        <v>24</v>
      </c>
      <c r="D92" s="10"/>
      <c r="E92" s="10"/>
      <c r="F92" s="10"/>
      <c r="G92" s="10">
        <f t="shared" si="29"/>
        <v>0</v>
      </c>
      <c r="H92" s="10">
        <v>5</v>
      </c>
      <c r="I92" s="10">
        <f>H92*'აღრიცხვის უწყისი'!G3598</f>
        <v>1.1500000000000001</v>
      </c>
      <c r="J92" s="10">
        <f>H92*'აღრიცხვის უწყისი'!H4427</f>
        <v>0.15</v>
      </c>
      <c r="K92" s="10">
        <f t="shared" si="30"/>
        <v>1.3</v>
      </c>
      <c r="L92" s="10">
        <f t="shared" si="31"/>
        <v>1.3</v>
      </c>
      <c r="M92" s="10"/>
    </row>
    <row r="93" spans="1:13" x14ac:dyDescent="0.3">
      <c r="A93" s="10">
        <v>5</v>
      </c>
      <c r="B93" s="64"/>
      <c r="C93" s="10">
        <v>36</v>
      </c>
      <c r="D93" s="10"/>
      <c r="E93" s="10"/>
      <c r="F93" s="10"/>
      <c r="G93" s="10">
        <f t="shared" si="29"/>
        <v>0</v>
      </c>
      <c r="H93" s="10">
        <v>2</v>
      </c>
      <c r="I93" s="10">
        <f>H93*'აღრიცხვის უწყისი'!G966</f>
        <v>1.1200000000000001</v>
      </c>
      <c r="J93" s="10">
        <f>H93*'აღრიცხვის უწყისი'!H966</f>
        <v>0.12</v>
      </c>
      <c r="K93" s="10">
        <f t="shared" si="30"/>
        <v>1.2400000000000002</v>
      </c>
      <c r="L93" s="10">
        <f t="shared" si="31"/>
        <v>1.2400000000000002</v>
      </c>
      <c r="M93" s="10"/>
    </row>
    <row r="94" spans="1:13" x14ac:dyDescent="0.3">
      <c r="A94" s="67" t="s">
        <v>47</v>
      </c>
      <c r="B94" s="67"/>
      <c r="C94" s="67"/>
      <c r="D94" s="22">
        <f t="shared" ref="D94:L94" si="32">SUM(D89:D93)</f>
        <v>0</v>
      </c>
      <c r="E94" s="23">
        <f t="shared" si="32"/>
        <v>0</v>
      </c>
      <c r="F94" s="23">
        <f t="shared" si="32"/>
        <v>0</v>
      </c>
      <c r="G94" s="23">
        <f t="shared" si="32"/>
        <v>0</v>
      </c>
      <c r="H94" s="24">
        <f t="shared" si="32"/>
        <v>14</v>
      </c>
      <c r="I94" s="23">
        <f t="shared" si="32"/>
        <v>2.99</v>
      </c>
      <c r="J94" s="23">
        <f t="shared" si="32"/>
        <v>0.38</v>
      </c>
      <c r="K94" s="23">
        <f t="shared" si="32"/>
        <v>3.37</v>
      </c>
      <c r="L94" s="23">
        <f t="shared" si="32"/>
        <v>3.37</v>
      </c>
      <c r="M94" s="22"/>
    </row>
    <row r="95" spans="1:13" x14ac:dyDescent="0.3">
      <c r="A95" s="58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60"/>
    </row>
    <row r="96" spans="1:13" x14ac:dyDescent="0.3">
      <c r="A96" s="10">
        <v>1</v>
      </c>
      <c r="B96" s="55" t="s">
        <v>119</v>
      </c>
      <c r="C96" s="10">
        <v>12</v>
      </c>
      <c r="D96" s="10"/>
      <c r="E96" s="10"/>
      <c r="F96" s="10"/>
      <c r="G96" s="10">
        <f>E96+F96</f>
        <v>0</v>
      </c>
      <c r="H96" s="10">
        <v>8</v>
      </c>
      <c r="I96" s="10">
        <f>H96*'აღრიცხვის უწყისი'!G2954</f>
        <v>0.32</v>
      </c>
      <c r="J96" s="10">
        <f>H96*'აღრიცხვის უწყისი'!H911</f>
        <v>0.08</v>
      </c>
      <c r="K96" s="10">
        <f>I96+J96</f>
        <v>0.4</v>
      </c>
      <c r="L96" s="10">
        <f>G96+K96</f>
        <v>0.4</v>
      </c>
      <c r="M96" s="10"/>
    </row>
    <row r="97" spans="1:13" x14ac:dyDescent="0.3">
      <c r="A97" s="10">
        <v>2</v>
      </c>
      <c r="B97" s="56"/>
      <c r="C97" s="10">
        <v>16</v>
      </c>
      <c r="D97" s="10"/>
      <c r="E97" s="10"/>
      <c r="F97" s="10"/>
      <c r="G97" s="10">
        <f t="shared" ref="G97:G107" si="33">E97+F97</f>
        <v>0</v>
      </c>
      <c r="H97" s="10">
        <v>17</v>
      </c>
      <c r="I97" s="10">
        <f>H97*'აღრიცხვის უწყისი'!G3061</f>
        <v>1.36</v>
      </c>
      <c r="J97" s="10">
        <f>H97*'აღრიცხვის უწყისი'!H2198</f>
        <v>0.17</v>
      </c>
      <c r="K97" s="10">
        <f t="shared" ref="K97:K107" si="34">I97+J97</f>
        <v>1.53</v>
      </c>
      <c r="L97" s="10">
        <f t="shared" ref="L97:L107" si="35">G97+K97</f>
        <v>1.53</v>
      </c>
      <c r="M97" s="10"/>
    </row>
    <row r="98" spans="1:13" x14ac:dyDescent="0.3">
      <c r="A98" s="10">
        <v>3</v>
      </c>
      <c r="B98" s="56"/>
      <c r="C98" s="10">
        <v>20</v>
      </c>
      <c r="D98" s="10"/>
      <c r="E98" s="10"/>
      <c r="F98" s="10"/>
      <c r="G98" s="10">
        <f t="shared" si="33"/>
        <v>0</v>
      </c>
      <c r="H98" s="10">
        <v>55</v>
      </c>
      <c r="I98" s="10">
        <f>H98*'აღრიცხვის უწყისი'!G4517</f>
        <v>7.7000000000000011</v>
      </c>
      <c r="J98" s="10">
        <f>H98*'აღრიცხვის უწყისი'!H3657</f>
        <v>1.1000000000000001</v>
      </c>
      <c r="K98" s="10">
        <f t="shared" si="34"/>
        <v>8.8000000000000007</v>
      </c>
      <c r="L98" s="10">
        <f t="shared" si="35"/>
        <v>8.8000000000000007</v>
      </c>
      <c r="M98" s="10"/>
    </row>
    <row r="99" spans="1:13" x14ac:dyDescent="0.3">
      <c r="A99" s="10">
        <v>4</v>
      </c>
      <c r="B99" s="56"/>
      <c r="C99" s="10">
        <v>24</v>
      </c>
      <c r="D99" s="10"/>
      <c r="E99" s="10"/>
      <c r="F99" s="10"/>
      <c r="G99" s="10">
        <f t="shared" si="33"/>
        <v>0</v>
      </c>
      <c r="H99" s="10">
        <v>40</v>
      </c>
      <c r="I99" s="10">
        <f>H99*'აღრიცხვის უწყისი'!G3619</f>
        <v>9.2000000000000011</v>
      </c>
      <c r="J99" s="10">
        <f>H99*'აღრიცხვის უწყისი'!H3445</f>
        <v>1.2</v>
      </c>
      <c r="K99" s="10">
        <f t="shared" si="34"/>
        <v>10.4</v>
      </c>
      <c r="L99" s="10">
        <f t="shared" si="35"/>
        <v>10.4</v>
      </c>
      <c r="M99" s="10"/>
    </row>
    <row r="100" spans="1:13" x14ac:dyDescent="0.3">
      <c r="A100" s="10">
        <v>5</v>
      </c>
      <c r="B100" s="56"/>
      <c r="C100" s="10">
        <v>28</v>
      </c>
      <c r="D100" s="10"/>
      <c r="E100" s="10"/>
      <c r="F100" s="10"/>
      <c r="G100" s="10">
        <f t="shared" si="33"/>
        <v>0</v>
      </c>
      <c r="H100" s="10">
        <v>22</v>
      </c>
      <c r="I100" s="10">
        <f>H100*'აღრიცხვის უწყისი'!G3156</f>
        <v>7.04</v>
      </c>
      <c r="J100" s="10">
        <f>H100*'აღრიცხვის უწყისი'!H3149</f>
        <v>0.88</v>
      </c>
      <c r="K100" s="10">
        <f t="shared" si="34"/>
        <v>7.92</v>
      </c>
      <c r="L100" s="10">
        <f t="shared" si="35"/>
        <v>7.92</v>
      </c>
      <c r="M100" s="10"/>
    </row>
    <row r="101" spans="1:13" x14ac:dyDescent="0.3">
      <c r="A101" s="10">
        <v>6</v>
      </c>
      <c r="B101" s="56"/>
      <c r="C101" s="10">
        <v>32</v>
      </c>
      <c r="D101" s="10"/>
      <c r="E101" s="10"/>
      <c r="F101" s="10"/>
      <c r="G101" s="10">
        <f t="shared" si="33"/>
        <v>0</v>
      </c>
      <c r="H101" s="10">
        <v>25</v>
      </c>
      <c r="I101" s="10">
        <f>H101*'აღრიცხვის უწყისი'!G3436</f>
        <v>10.75</v>
      </c>
      <c r="J101" s="10">
        <f>H101*'აღრიცხვის უწყისი'!H3473</f>
        <v>1.25</v>
      </c>
      <c r="K101" s="10">
        <f t="shared" si="34"/>
        <v>12</v>
      </c>
      <c r="L101" s="10">
        <f t="shared" si="35"/>
        <v>12</v>
      </c>
      <c r="M101" s="10"/>
    </row>
    <row r="102" spans="1:13" x14ac:dyDescent="0.3">
      <c r="A102" s="10">
        <v>7</v>
      </c>
      <c r="B102" s="56"/>
      <c r="C102" s="10">
        <v>36</v>
      </c>
      <c r="D102" s="10"/>
      <c r="E102" s="10"/>
      <c r="F102" s="10"/>
      <c r="G102" s="10">
        <f t="shared" si="33"/>
        <v>0</v>
      </c>
      <c r="H102" s="10">
        <v>18</v>
      </c>
      <c r="I102" s="10">
        <f>H102*'აღრიცხვის უწყისი'!G3585</f>
        <v>10.080000000000002</v>
      </c>
      <c r="J102" s="10">
        <f>H102*'აღრიცხვის უწყისი'!H3585</f>
        <v>1.08</v>
      </c>
      <c r="K102" s="10">
        <f t="shared" si="34"/>
        <v>11.160000000000002</v>
      </c>
      <c r="L102" s="10">
        <f t="shared" si="35"/>
        <v>11.160000000000002</v>
      </c>
      <c r="M102" s="10"/>
    </row>
    <row r="103" spans="1:13" x14ac:dyDescent="0.3">
      <c r="A103" s="10">
        <v>8</v>
      </c>
      <c r="B103" s="56"/>
      <c r="C103" s="10">
        <v>40</v>
      </c>
      <c r="D103" s="10"/>
      <c r="E103" s="10"/>
      <c r="F103" s="10"/>
      <c r="G103" s="10">
        <f t="shared" si="33"/>
        <v>0</v>
      </c>
      <c r="H103" s="10">
        <v>6</v>
      </c>
      <c r="I103" s="10">
        <f>H103*'აღრიცხვის უწყისი'!G3033</f>
        <v>4.26</v>
      </c>
      <c r="J103" s="10">
        <f>H103*'აღრიცხვის უწყისი'!H3071</f>
        <v>0.48</v>
      </c>
      <c r="K103" s="10">
        <f t="shared" si="34"/>
        <v>4.74</v>
      </c>
      <c r="L103" s="10">
        <f t="shared" si="35"/>
        <v>4.74</v>
      </c>
      <c r="M103" s="10"/>
    </row>
    <row r="104" spans="1:13" x14ac:dyDescent="0.3">
      <c r="A104" s="10">
        <v>9</v>
      </c>
      <c r="B104" s="56"/>
      <c r="C104" s="10">
        <v>44</v>
      </c>
      <c r="D104" s="10"/>
      <c r="E104" s="10"/>
      <c r="F104" s="10"/>
      <c r="G104" s="10">
        <f t="shared" si="33"/>
        <v>0</v>
      </c>
      <c r="H104" s="10">
        <v>10</v>
      </c>
      <c r="I104" s="10">
        <f>H104*'აღრიცხვის უწყისი'!G2842</f>
        <v>8.6999999999999993</v>
      </c>
      <c r="J104" s="10">
        <f>H104*'აღრიცხვის უწყისი'!H2868</f>
        <v>1</v>
      </c>
      <c r="K104" s="10">
        <f t="shared" si="34"/>
        <v>9.6999999999999993</v>
      </c>
      <c r="L104" s="10">
        <f t="shared" si="35"/>
        <v>9.6999999999999993</v>
      </c>
      <c r="M104" s="10"/>
    </row>
    <row r="105" spans="1:13" x14ac:dyDescent="0.3">
      <c r="A105" s="10">
        <v>10</v>
      </c>
      <c r="B105" s="56"/>
      <c r="C105" s="10">
        <v>48</v>
      </c>
      <c r="D105" s="10"/>
      <c r="E105" s="10"/>
      <c r="F105" s="10"/>
      <c r="G105" s="10">
        <f t="shared" si="33"/>
        <v>0</v>
      </c>
      <c r="H105" s="10">
        <v>3</v>
      </c>
      <c r="I105" s="10">
        <f>H105*'აღრიცხვის უწყისი'!G2329</f>
        <v>3.21</v>
      </c>
      <c r="J105" s="10">
        <f>H105*'აღრიცხვის უწყისი'!H2329</f>
        <v>0.36</v>
      </c>
      <c r="K105" s="10">
        <f t="shared" si="34"/>
        <v>3.57</v>
      </c>
      <c r="L105" s="10">
        <f t="shared" si="35"/>
        <v>3.57</v>
      </c>
      <c r="M105" s="10"/>
    </row>
    <row r="106" spans="1:13" x14ac:dyDescent="0.3">
      <c r="A106" s="10">
        <v>11</v>
      </c>
      <c r="B106" s="56"/>
      <c r="C106" s="10">
        <v>52</v>
      </c>
      <c r="D106" s="10"/>
      <c r="E106" s="10"/>
      <c r="F106" s="10"/>
      <c r="G106" s="10">
        <f t="shared" si="33"/>
        <v>0</v>
      </c>
      <c r="H106" s="10">
        <v>8</v>
      </c>
      <c r="I106" s="10">
        <f>H106*'აღრიცხვის უწყისი'!G2844</f>
        <v>10.24</v>
      </c>
      <c r="J106" s="10">
        <f>H106*'აღრიცხვის უწყისი'!H2844</f>
        <v>1.1200000000000001</v>
      </c>
      <c r="K106" s="10">
        <f t="shared" si="34"/>
        <v>11.36</v>
      </c>
      <c r="L106" s="10">
        <f t="shared" si="35"/>
        <v>11.36</v>
      </c>
      <c r="M106" s="10"/>
    </row>
    <row r="107" spans="1:13" x14ac:dyDescent="0.3">
      <c r="A107" s="10">
        <v>12</v>
      </c>
      <c r="B107" s="56"/>
      <c r="C107" s="10">
        <v>56</v>
      </c>
      <c r="D107" s="10"/>
      <c r="E107" s="10"/>
      <c r="F107" s="10"/>
      <c r="G107" s="10">
        <f t="shared" si="33"/>
        <v>0</v>
      </c>
      <c r="H107" s="10">
        <v>1</v>
      </c>
      <c r="I107" s="10">
        <f>H107*'აღრიცხვის უწყისი'!G2964</f>
        <v>1.5</v>
      </c>
      <c r="J107" s="10">
        <f>H107*'აღრიცხვის უწყისი'!H2964</f>
        <v>0.17</v>
      </c>
      <c r="K107" s="10">
        <f t="shared" si="34"/>
        <v>1.67</v>
      </c>
      <c r="L107" s="10">
        <f t="shared" si="35"/>
        <v>1.67</v>
      </c>
      <c r="M107" s="10"/>
    </row>
    <row r="108" spans="1:13" x14ac:dyDescent="0.3">
      <c r="A108" s="10">
        <v>13</v>
      </c>
      <c r="B108" s="56"/>
      <c r="C108" s="10">
        <v>60</v>
      </c>
      <c r="D108" s="10"/>
      <c r="E108" s="10"/>
      <c r="F108" s="10"/>
      <c r="G108" s="10"/>
      <c r="H108" s="10">
        <v>5</v>
      </c>
      <c r="I108" s="10">
        <f>H108*'აღრიცხვის უწყისი'!G2783</f>
        <v>8.75</v>
      </c>
      <c r="J108" s="10">
        <f>H108*'აღრიცხვის უწყისი'!H2783</f>
        <v>1</v>
      </c>
      <c r="K108" s="10">
        <f t="shared" ref="K108" si="36">I108+J108</f>
        <v>9.75</v>
      </c>
      <c r="L108" s="10">
        <f t="shared" ref="L108" si="37">G108+K108</f>
        <v>9.75</v>
      </c>
      <c r="M108" s="10"/>
    </row>
    <row r="109" spans="1:13" x14ac:dyDescent="0.3">
      <c r="A109" s="10">
        <v>14</v>
      </c>
      <c r="B109" s="57"/>
      <c r="C109" s="10">
        <v>80</v>
      </c>
      <c r="D109" s="10"/>
      <c r="E109" s="10"/>
      <c r="F109" s="10"/>
      <c r="G109" s="10"/>
      <c r="H109" s="10">
        <v>2</v>
      </c>
      <c r="I109" s="10">
        <f>H109*'აღრიცხვის უწყისი'!G2828</f>
        <v>6.62</v>
      </c>
      <c r="J109" s="10">
        <f>H109*'აღრიცხვის უწყისი'!H2828</f>
        <v>0.74</v>
      </c>
      <c r="K109" s="10">
        <f t="shared" ref="K109" si="38">I109+J109</f>
        <v>7.36</v>
      </c>
      <c r="L109" s="10">
        <f t="shared" ref="L109" si="39">G109+K109</f>
        <v>7.36</v>
      </c>
      <c r="M109" s="10"/>
    </row>
    <row r="110" spans="1:13" x14ac:dyDescent="0.3">
      <c r="A110" s="67" t="s">
        <v>47</v>
      </c>
      <c r="B110" s="67"/>
      <c r="C110" s="67"/>
      <c r="D110" s="22">
        <f>SUM(D96:D107)</f>
        <v>0</v>
      </c>
      <c r="E110" s="23">
        <f>SUM(E96:E107)</f>
        <v>0</v>
      </c>
      <c r="F110" s="23">
        <f>SUM(F96:F107)</f>
        <v>0</v>
      </c>
      <c r="G110" s="23">
        <f>SUM(G96:G107)</f>
        <v>0</v>
      </c>
      <c r="H110" s="24">
        <f t="shared" ref="H110:K110" si="40">SUM(H96:H109)</f>
        <v>220</v>
      </c>
      <c r="I110" s="23">
        <f t="shared" si="40"/>
        <v>89.73</v>
      </c>
      <c r="J110" s="23">
        <f t="shared" si="40"/>
        <v>10.63</v>
      </c>
      <c r="K110" s="23">
        <f t="shared" si="40"/>
        <v>100.36</v>
      </c>
      <c r="L110" s="23">
        <f>SUM(L96:L109)</f>
        <v>100.36</v>
      </c>
      <c r="M110" s="22"/>
    </row>
    <row r="111" spans="1:13" x14ac:dyDescent="0.3">
      <c r="A111" s="58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60"/>
    </row>
    <row r="112" spans="1:13" x14ac:dyDescent="0.3">
      <c r="A112" s="10">
        <v>1</v>
      </c>
      <c r="B112" s="55" t="s">
        <v>148</v>
      </c>
      <c r="C112" s="10">
        <v>12</v>
      </c>
      <c r="D112" s="10"/>
      <c r="E112" s="10"/>
      <c r="F112" s="10"/>
      <c r="G112" s="10">
        <f>E112+F112</f>
        <v>0</v>
      </c>
      <c r="H112" s="10">
        <v>34</v>
      </c>
      <c r="I112" s="10">
        <f>H112*'აღრიცხვის უწყისი'!G5815</f>
        <v>1.36</v>
      </c>
      <c r="J112" s="10">
        <f>H112*'აღრიცხვის უწყისი'!H5826</f>
        <v>0.34</v>
      </c>
      <c r="K112" s="10">
        <f>I112+J112</f>
        <v>1.7000000000000002</v>
      </c>
      <c r="L112" s="10">
        <f>G112+K112</f>
        <v>1.7000000000000002</v>
      </c>
      <c r="M112" s="10"/>
    </row>
    <row r="113" spans="1:13" x14ac:dyDescent="0.3">
      <c r="A113" s="10">
        <v>2</v>
      </c>
      <c r="B113" s="56"/>
      <c r="C113" s="10">
        <v>16</v>
      </c>
      <c r="D113" s="10"/>
      <c r="E113" s="10"/>
      <c r="F113" s="10"/>
      <c r="G113" s="10">
        <f t="shared" ref="G113:G132" si="41">E113+F113</f>
        <v>0</v>
      </c>
      <c r="H113" s="10">
        <v>77</v>
      </c>
      <c r="I113" s="10">
        <f>H113*'აღრიცხვის უწყისი'!G6365</f>
        <v>6.16</v>
      </c>
      <c r="J113" s="10">
        <f>H113*'აღრიცხვის უწყისი'!H6338</f>
        <v>0.77</v>
      </c>
      <c r="K113" s="10">
        <f t="shared" ref="K113:K123" si="42">I113+J113</f>
        <v>6.93</v>
      </c>
      <c r="L113" s="10">
        <f t="shared" ref="L113:L123" si="43">G113+K113</f>
        <v>6.93</v>
      </c>
      <c r="M113" s="10"/>
    </row>
    <row r="114" spans="1:13" x14ac:dyDescent="0.3">
      <c r="A114" s="10">
        <v>3</v>
      </c>
      <c r="B114" s="56"/>
      <c r="C114" s="10">
        <v>20</v>
      </c>
      <c r="D114" s="10"/>
      <c r="E114" s="10"/>
      <c r="F114" s="10"/>
      <c r="G114" s="10">
        <f t="shared" si="41"/>
        <v>0</v>
      </c>
      <c r="H114" s="10">
        <v>193</v>
      </c>
      <c r="I114" s="10">
        <f>H114*'აღრიცხვის უწყისი'!G6432</f>
        <v>27.020000000000003</v>
      </c>
      <c r="J114" s="10">
        <f>H114*'აღრიცხვის უწყისი'!H6434</f>
        <v>3.86</v>
      </c>
      <c r="K114" s="10">
        <f t="shared" si="42"/>
        <v>30.880000000000003</v>
      </c>
      <c r="L114" s="10">
        <f t="shared" si="43"/>
        <v>30.880000000000003</v>
      </c>
      <c r="M114" s="10"/>
    </row>
    <row r="115" spans="1:13" x14ac:dyDescent="0.3">
      <c r="A115" s="10">
        <v>4</v>
      </c>
      <c r="B115" s="56"/>
      <c r="C115" s="10">
        <v>24</v>
      </c>
      <c r="D115" s="10"/>
      <c r="E115" s="10"/>
      <c r="F115" s="10"/>
      <c r="G115" s="10">
        <f t="shared" si="41"/>
        <v>0</v>
      </c>
      <c r="H115" s="10">
        <v>167</v>
      </c>
      <c r="I115" s="10">
        <f>H115*'აღრიცხვის უწყისი'!G6281</f>
        <v>38.410000000000004</v>
      </c>
      <c r="J115" s="10">
        <f>H115*'აღრიცხვის უწყისი'!H6045</f>
        <v>5.01</v>
      </c>
      <c r="K115" s="10">
        <f t="shared" si="42"/>
        <v>43.42</v>
      </c>
      <c r="L115" s="10">
        <f t="shared" si="43"/>
        <v>43.42</v>
      </c>
      <c r="M115" s="10"/>
    </row>
    <row r="116" spans="1:13" x14ac:dyDescent="0.3">
      <c r="A116" s="10">
        <v>5</v>
      </c>
      <c r="B116" s="56"/>
      <c r="C116" s="10">
        <v>28</v>
      </c>
      <c r="D116" s="10"/>
      <c r="E116" s="10"/>
      <c r="F116" s="10"/>
      <c r="G116" s="10">
        <f t="shared" si="41"/>
        <v>0</v>
      </c>
      <c r="H116" s="10">
        <v>172</v>
      </c>
      <c r="I116" s="10">
        <f>H116*'აღრიცხვის უწყისი'!G5960</f>
        <v>55.04</v>
      </c>
      <c r="J116" s="10">
        <f>H116*'აღრიცხვის უწყისი'!H6418</f>
        <v>6.88</v>
      </c>
      <c r="K116" s="10">
        <f t="shared" si="42"/>
        <v>61.92</v>
      </c>
      <c r="L116" s="10">
        <f t="shared" si="43"/>
        <v>61.92</v>
      </c>
      <c r="M116" s="10"/>
    </row>
    <row r="117" spans="1:13" x14ac:dyDescent="0.3">
      <c r="A117" s="10">
        <v>6</v>
      </c>
      <c r="B117" s="56"/>
      <c r="C117" s="10">
        <v>32</v>
      </c>
      <c r="D117" s="10"/>
      <c r="E117" s="10"/>
      <c r="F117" s="10"/>
      <c r="G117" s="10">
        <f t="shared" si="41"/>
        <v>0</v>
      </c>
      <c r="H117" s="10">
        <v>179</v>
      </c>
      <c r="I117" s="10">
        <f>H117*'აღრიცხვის უწყისი'!G5983</f>
        <v>76.97</v>
      </c>
      <c r="J117" s="10">
        <f>H117*'აღრიცხვის უწყისი'!H6388</f>
        <v>8.9500000000000011</v>
      </c>
      <c r="K117" s="10">
        <f t="shared" si="42"/>
        <v>85.92</v>
      </c>
      <c r="L117" s="10">
        <f t="shared" si="43"/>
        <v>85.92</v>
      </c>
      <c r="M117" s="10"/>
    </row>
    <row r="118" spans="1:13" x14ac:dyDescent="0.3">
      <c r="A118" s="10">
        <v>7</v>
      </c>
      <c r="B118" s="56"/>
      <c r="C118" s="10">
        <v>36</v>
      </c>
      <c r="D118" s="10"/>
      <c r="E118" s="10"/>
      <c r="F118" s="10"/>
      <c r="G118" s="10">
        <f t="shared" si="41"/>
        <v>0</v>
      </c>
      <c r="H118" s="10">
        <v>286</v>
      </c>
      <c r="I118" s="10">
        <f>H118*'აღრიცხვის უწყისი'!G6556</f>
        <v>160.16000000000003</v>
      </c>
      <c r="J118" s="10">
        <f>H118*'აღრიცხვის უწყისი'!H6545</f>
        <v>17.16</v>
      </c>
      <c r="K118" s="10">
        <f t="shared" si="42"/>
        <v>177.32000000000002</v>
      </c>
      <c r="L118" s="10">
        <f t="shared" si="43"/>
        <v>177.32000000000002</v>
      </c>
      <c r="M118" s="10"/>
    </row>
    <row r="119" spans="1:13" x14ac:dyDescent="0.3">
      <c r="A119" s="10">
        <v>8</v>
      </c>
      <c r="B119" s="56"/>
      <c r="C119" s="10">
        <v>40</v>
      </c>
      <c r="D119" s="10"/>
      <c r="E119" s="10"/>
      <c r="F119" s="10"/>
      <c r="G119" s="10">
        <f t="shared" si="41"/>
        <v>0</v>
      </c>
      <c r="H119" s="10">
        <v>223</v>
      </c>
      <c r="I119" s="10">
        <f>H119*'აღრიცხვის უწყისი'!G6475</f>
        <v>158.32999999999998</v>
      </c>
      <c r="J119" s="10">
        <f>H119*'აღრიცხვის უწყისი'!H6475</f>
        <v>17.84</v>
      </c>
      <c r="K119" s="10">
        <f t="shared" si="42"/>
        <v>176.17</v>
      </c>
      <c r="L119" s="10">
        <f t="shared" si="43"/>
        <v>176.17</v>
      </c>
      <c r="M119" s="10"/>
    </row>
    <row r="120" spans="1:13" x14ac:dyDescent="0.3">
      <c r="A120" s="10">
        <v>9</v>
      </c>
      <c r="B120" s="56"/>
      <c r="C120" s="10">
        <v>44</v>
      </c>
      <c r="D120" s="10"/>
      <c r="E120" s="10"/>
      <c r="F120" s="10"/>
      <c r="G120" s="10">
        <f t="shared" si="41"/>
        <v>0</v>
      </c>
      <c r="H120" s="10">
        <v>220</v>
      </c>
      <c r="I120" s="10">
        <f>H120*'აღრიცხვის უწყისი'!G6585</f>
        <v>191.4</v>
      </c>
      <c r="J120" s="10">
        <f>H120*'აღრიცხვის უწყისი'!H6585</f>
        <v>22</v>
      </c>
      <c r="K120" s="10">
        <f t="shared" si="42"/>
        <v>213.4</v>
      </c>
      <c r="L120" s="10">
        <f t="shared" si="43"/>
        <v>213.4</v>
      </c>
      <c r="M120" s="10"/>
    </row>
    <row r="121" spans="1:13" x14ac:dyDescent="0.3">
      <c r="A121" s="10">
        <v>10</v>
      </c>
      <c r="B121" s="56"/>
      <c r="C121" s="10">
        <v>48</v>
      </c>
      <c r="D121" s="10"/>
      <c r="E121" s="10"/>
      <c r="F121" s="10"/>
      <c r="G121" s="10">
        <f t="shared" si="41"/>
        <v>0</v>
      </c>
      <c r="H121" s="10">
        <v>83</v>
      </c>
      <c r="I121" s="10">
        <f>H121*'აღრიცხვის უწყისი'!G5387</f>
        <v>88.81</v>
      </c>
      <c r="J121" s="10">
        <f>H121*'აღრიცხვის უწყისი'!H5404</f>
        <v>9.9599999999999991</v>
      </c>
      <c r="K121" s="10">
        <f t="shared" si="42"/>
        <v>98.77</v>
      </c>
      <c r="L121" s="10">
        <f t="shared" si="43"/>
        <v>98.77</v>
      </c>
      <c r="M121" s="10"/>
    </row>
    <row r="122" spans="1:13" x14ac:dyDescent="0.3">
      <c r="A122" s="10">
        <v>11</v>
      </c>
      <c r="B122" s="56"/>
      <c r="C122" s="10">
        <v>52</v>
      </c>
      <c r="D122" s="10"/>
      <c r="E122" s="10"/>
      <c r="F122" s="10"/>
      <c r="G122" s="10">
        <f t="shared" si="41"/>
        <v>0</v>
      </c>
      <c r="H122" s="10">
        <v>95</v>
      </c>
      <c r="I122" s="10">
        <f>H122*'აღრიცხვის უწყისი'!G5449</f>
        <v>121.60000000000001</v>
      </c>
      <c r="J122" s="10">
        <f>H122*'აღრიცხვის უწყისი'!H5578</f>
        <v>13.3</v>
      </c>
      <c r="K122" s="10">
        <f t="shared" si="42"/>
        <v>134.9</v>
      </c>
      <c r="L122" s="10">
        <f t="shared" si="43"/>
        <v>134.9</v>
      </c>
      <c r="M122" s="10"/>
    </row>
    <row r="123" spans="1:13" x14ac:dyDescent="0.3">
      <c r="A123" s="10">
        <v>12</v>
      </c>
      <c r="B123" s="56"/>
      <c r="C123" s="10">
        <v>56</v>
      </c>
      <c r="D123" s="10"/>
      <c r="E123" s="10"/>
      <c r="F123" s="10"/>
      <c r="G123" s="10">
        <f t="shared" si="41"/>
        <v>0</v>
      </c>
      <c r="H123" s="10">
        <v>65</v>
      </c>
      <c r="I123" s="10">
        <f>H123*'აღრიცხვის უწყისი'!G4940</f>
        <v>97.5</v>
      </c>
      <c r="J123" s="10">
        <f>H123*'აღრიცხვის უწყისი'!H5121</f>
        <v>11.05</v>
      </c>
      <c r="K123" s="10">
        <f t="shared" si="42"/>
        <v>108.55</v>
      </c>
      <c r="L123" s="10">
        <f t="shared" si="43"/>
        <v>108.55</v>
      </c>
      <c r="M123" s="10"/>
    </row>
    <row r="124" spans="1:13" x14ac:dyDescent="0.3">
      <c r="A124" s="10">
        <v>13</v>
      </c>
      <c r="B124" s="56"/>
      <c r="C124" s="10">
        <v>60</v>
      </c>
      <c r="D124" s="10"/>
      <c r="E124" s="10"/>
      <c r="F124" s="10"/>
      <c r="G124" s="10">
        <f t="shared" si="41"/>
        <v>0</v>
      </c>
      <c r="H124" s="10">
        <v>65</v>
      </c>
      <c r="I124" s="10">
        <f>H124*'აღრიცხვის უწყისი'!G5639</f>
        <v>113.75</v>
      </c>
      <c r="J124" s="10">
        <f>H124*'აღრიცხვის უწყისი'!H5347</f>
        <v>13</v>
      </c>
      <c r="K124" s="10">
        <f t="shared" ref="K124:K129" si="44">I124+J124</f>
        <v>126.75</v>
      </c>
      <c r="L124" s="10">
        <f t="shared" ref="L124:L129" si="45">G124+K124</f>
        <v>126.75</v>
      </c>
      <c r="M124" s="10"/>
    </row>
    <row r="125" spans="1:13" x14ac:dyDescent="0.3">
      <c r="A125" s="10">
        <v>14</v>
      </c>
      <c r="B125" s="56"/>
      <c r="C125" s="10">
        <v>64</v>
      </c>
      <c r="D125" s="10"/>
      <c r="E125" s="10"/>
      <c r="F125" s="10"/>
      <c r="G125" s="10">
        <f t="shared" si="41"/>
        <v>0</v>
      </c>
      <c r="H125" s="10">
        <v>17</v>
      </c>
      <c r="I125" s="10">
        <f>H125*'აღრიცხვის უწყისი'!G1586</f>
        <v>34.169999999999995</v>
      </c>
      <c r="J125" s="10">
        <f>H125*'აღრიცხვის უწყისი'!H1586</f>
        <v>3.74</v>
      </c>
      <c r="K125" s="10">
        <f t="shared" si="44"/>
        <v>37.909999999999997</v>
      </c>
      <c r="L125" s="10">
        <f t="shared" si="45"/>
        <v>37.909999999999997</v>
      </c>
      <c r="M125" s="10"/>
    </row>
    <row r="126" spans="1:13" x14ac:dyDescent="0.3">
      <c r="A126" s="10">
        <v>15</v>
      </c>
      <c r="B126" s="56"/>
      <c r="C126" s="10">
        <v>68</v>
      </c>
      <c r="D126" s="10"/>
      <c r="E126" s="10"/>
      <c r="F126" s="10"/>
      <c r="G126" s="10">
        <f t="shared" si="41"/>
        <v>0</v>
      </c>
      <c r="H126" s="10">
        <v>13</v>
      </c>
      <c r="I126" s="10">
        <f>H126*'აღრიცხვის უწყისი'!G3602</f>
        <v>29.77</v>
      </c>
      <c r="J126" s="10">
        <f>H126*'აღრიცხვის უწყისი'!H3550</f>
        <v>3.38</v>
      </c>
      <c r="K126" s="10">
        <f t="shared" si="44"/>
        <v>33.15</v>
      </c>
      <c r="L126" s="10">
        <f t="shared" si="45"/>
        <v>33.15</v>
      </c>
      <c r="M126" s="10"/>
    </row>
    <row r="127" spans="1:13" x14ac:dyDescent="0.3">
      <c r="A127" s="10">
        <v>16</v>
      </c>
      <c r="B127" s="56"/>
      <c r="C127" s="10">
        <v>72</v>
      </c>
      <c r="D127" s="10"/>
      <c r="E127" s="10"/>
      <c r="F127" s="10"/>
      <c r="G127" s="10">
        <f t="shared" si="41"/>
        <v>0</v>
      </c>
      <c r="H127" s="10">
        <v>15</v>
      </c>
      <c r="I127" s="10">
        <f>H127*'აღრიცხვის უწყისი'!G2933</f>
        <v>39</v>
      </c>
      <c r="J127" s="10">
        <f>H127*'აღრიცხვის უწყისი'!H3498</f>
        <v>4.3499999999999996</v>
      </c>
      <c r="K127" s="10">
        <f t="shared" si="44"/>
        <v>43.35</v>
      </c>
      <c r="L127" s="10">
        <f t="shared" si="45"/>
        <v>43.35</v>
      </c>
      <c r="M127" s="10"/>
    </row>
    <row r="128" spans="1:13" x14ac:dyDescent="0.3">
      <c r="A128" s="10">
        <v>17</v>
      </c>
      <c r="B128" s="56"/>
      <c r="C128" s="10">
        <v>76</v>
      </c>
      <c r="D128" s="10"/>
      <c r="E128" s="10"/>
      <c r="F128" s="10"/>
      <c r="G128" s="10">
        <f t="shared" si="41"/>
        <v>0</v>
      </c>
      <c r="H128" s="10">
        <v>8</v>
      </c>
      <c r="I128" s="10">
        <f>H128*'აღრიცხვის უწყისი'!G4213</f>
        <v>23.52</v>
      </c>
      <c r="J128" s="10">
        <f>H128*'აღრიცხვის უწყისი'!H3514</f>
        <v>2.64</v>
      </c>
      <c r="K128" s="10">
        <f t="shared" si="44"/>
        <v>26.16</v>
      </c>
      <c r="L128" s="10">
        <f t="shared" si="45"/>
        <v>26.16</v>
      </c>
      <c r="M128" s="10"/>
    </row>
    <row r="129" spans="1:13" x14ac:dyDescent="0.3">
      <c r="A129" s="10">
        <v>18</v>
      </c>
      <c r="B129" s="56"/>
      <c r="C129" s="10">
        <v>80</v>
      </c>
      <c r="D129" s="10"/>
      <c r="E129" s="10"/>
      <c r="F129" s="10"/>
      <c r="G129" s="10">
        <f t="shared" si="41"/>
        <v>0</v>
      </c>
      <c r="H129" s="10">
        <v>42</v>
      </c>
      <c r="I129" s="10">
        <f>H129*'აღრიცხვის უწყისი'!G4817</f>
        <v>139.02000000000001</v>
      </c>
      <c r="J129" s="10">
        <f>H129*'აღრიცხვის უწყისი'!H5551</f>
        <v>15.54</v>
      </c>
      <c r="K129" s="10">
        <f t="shared" si="44"/>
        <v>154.56</v>
      </c>
      <c r="L129" s="10">
        <f t="shared" si="45"/>
        <v>154.56</v>
      </c>
      <c r="M129" s="10"/>
    </row>
    <row r="130" spans="1:13" x14ac:dyDescent="0.3">
      <c r="A130" s="10">
        <v>19</v>
      </c>
      <c r="B130" s="56"/>
      <c r="C130" s="10">
        <v>84</v>
      </c>
      <c r="D130" s="10"/>
      <c r="E130" s="10"/>
      <c r="F130" s="10"/>
      <c r="G130" s="10">
        <f t="shared" si="41"/>
        <v>0</v>
      </c>
      <c r="H130" s="10">
        <v>4</v>
      </c>
      <c r="I130" s="10">
        <f>H130*'აღრიცხვის უწყისი'!G1963</f>
        <v>14.84</v>
      </c>
      <c r="J130" s="10">
        <f>H130*'აღრიცხვის უწყისი'!H1890</f>
        <v>1.68</v>
      </c>
      <c r="K130" s="10">
        <f t="shared" ref="K130:K132" si="46">I130+J130</f>
        <v>16.52</v>
      </c>
      <c r="L130" s="10">
        <f t="shared" ref="L130:L132" si="47">G130+K130</f>
        <v>16.52</v>
      </c>
      <c r="M130" s="10"/>
    </row>
    <row r="131" spans="1:13" x14ac:dyDescent="0.3">
      <c r="A131" s="10">
        <v>20</v>
      </c>
      <c r="B131" s="56"/>
      <c r="C131" s="10">
        <v>92</v>
      </c>
      <c r="D131" s="10"/>
      <c r="E131" s="10"/>
      <c r="F131" s="10"/>
      <c r="G131" s="10">
        <f t="shared" si="41"/>
        <v>0</v>
      </c>
      <c r="H131" s="10">
        <v>2</v>
      </c>
      <c r="I131" s="10">
        <f>H131*'აღრიცხვის უწყისი'!G1945</f>
        <v>9.1999999999999993</v>
      </c>
      <c r="J131" s="10">
        <f>H131*'აღრიცხვის უწყისი'!H1945</f>
        <v>1.04</v>
      </c>
      <c r="K131" s="10">
        <f t="shared" si="46"/>
        <v>10.239999999999998</v>
      </c>
      <c r="L131" s="10">
        <f t="shared" si="47"/>
        <v>10.239999999999998</v>
      </c>
      <c r="M131" s="10"/>
    </row>
    <row r="132" spans="1:13" x14ac:dyDescent="0.3">
      <c r="A132" s="10">
        <v>21</v>
      </c>
      <c r="B132" s="56"/>
      <c r="C132" s="10">
        <v>100</v>
      </c>
      <c r="D132" s="10"/>
      <c r="E132" s="10"/>
      <c r="F132" s="10"/>
      <c r="G132" s="10">
        <f t="shared" si="41"/>
        <v>0</v>
      </c>
      <c r="H132" s="10">
        <v>3</v>
      </c>
      <c r="I132" s="10">
        <f>H132*'აღრიცხვის უწყისი'!G4915</f>
        <v>16.919999999999998</v>
      </c>
      <c r="J132" s="10">
        <f>H132*'აღრიცხვის უწყისი'!H6726</f>
        <v>1.92</v>
      </c>
      <c r="K132" s="10">
        <f t="shared" si="46"/>
        <v>18.839999999999996</v>
      </c>
      <c r="L132" s="10">
        <f t="shared" si="47"/>
        <v>18.839999999999996</v>
      </c>
      <c r="M132" s="10"/>
    </row>
    <row r="133" spans="1:13" x14ac:dyDescent="0.3">
      <c r="A133" s="67" t="s">
        <v>47</v>
      </c>
      <c r="B133" s="67"/>
      <c r="C133" s="67"/>
      <c r="D133" s="22">
        <f>SUM(D112:D123)</f>
        <v>0</v>
      </c>
      <c r="E133" s="23">
        <f>SUM(E112:E123)</f>
        <v>0</v>
      </c>
      <c r="F133" s="23">
        <f>SUM(F112:F123)</f>
        <v>0</v>
      </c>
      <c r="G133" s="23">
        <f>SUM(G112:G123)</f>
        <v>0</v>
      </c>
      <c r="H133" s="30">
        <f>SUM(H112:H132)</f>
        <v>1963</v>
      </c>
      <c r="I133" s="29">
        <f>SUM(I112:I132)</f>
        <v>1442.9500000000003</v>
      </c>
      <c r="J133" s="29">
        <f>SUM(J112:J132)</f>
        <v>164.40999999999997</v>
      </c>
      <c r="K133" s="29">
        <f>SUM(K112:K132)</f>
        <v>1607.36</v>
      </c>
      <c r="L133" s="29">
        <f>SUM(L112:L132)</f>
        <v>1607.36</v>
      </c>
      <c r="M133" s="22"/>
    </row>
    <row r="134" spans="1:13" x14ac:dyDescent="0.3">
      <c r="A134" s="58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60"/>
    </row>
    <row r="135" spans="1:13" x14ac:dyDescent="0.3">
      <c r="A135" s="10">
        <v>1</v>
      </c>
      <c r="B135" s="55" t="s">
        <v>117</v>
      </c>
      <c r="C135" s="10">
        <v>8</v>
      </c>
      <c r="D135" s="10"/>
      <c r="E135" s="10"/>
      <c r="F135" s="10"/>
      <c r="G135" s="10">
        <f>E135+F135</f>
        <v>0</v>
      </c>
      <c r="H135" s="10">
        <v>5</v>
      </c>
      <c r="I135" s="10">
        <f>H135*'აღრიცხვის უწყისი'!G104</f>
        <v>0.05</v>
      </c>
      <c r="J135" s="10">
        <f>H135*'აღრიცხვის უწყისი'!H49</f>
        <v>0</v>
      </c>
      <c r="K135" s="10">
        <f>I135+J135</f>
        <v>0.05</v>
      </c>
      <c r="L135" s="10">
        <f>G135+K135</f>
        <v>0.05</v>
      </c>
      <c r="M135" s="10"/>
    </row>
    <row r="136" spans="1:13" x14ac:dyDescent="0.3">
      <c r="A136" s="10">
        <v>2</v>
      </c>
      <c r="B136" s="56"/>
      <c r="C136" s="10">
        <v>12</v>
      </c>
      <c r="D136" s="10"/>
      <c r="E136" s="10"/>
      <c r="F136" s="10"/>
      <c r="G136" s="10">
        <f t="shared" ref="G136:G149" si="48">E136+F136</f>
        <v>0</v>
      </c>
      <c r="H136" s="10">
        <v>122</v>
      </c>
      <c r="I136" s="10">
        <f>H136*'აღრიცხვის უწყისი'!G4205</f>
        <v>4.88</v>
      </c>
      <c r="J136" s="10">
        <f>H136*'აღრიცხვის უწყისი'!H4229</f>
        <v>1.22</v>
      </c>
      <c r="K136" s="10">
        <f t="shared" ref="K136:K146" si="49">I136+J136</f>
        <v>6.1</v>
      </c>
      <c r="L136" s="10">
        <f t="shared" ref="L136:L146" si="50">G136+K136</f>
        <v>6.1</v>
      </c>
      <c r="M136" s="10"/>
    </row>
    <row r="137" spans="1:13" x14ac:dyDescent="0.3">
      <c r="A137" s="10">
        <v>3</v>
      </c>
      <c r="B137" s="56"/>
      <c r="C137" s="10">
        <v>16</v>
      </c>
      <c r="D137" s="10"/>
      <c r="E137" s="10"/>
      <c r="F137" s="10"/>
      <c r="G137" s="10">
        <f t="shared" si="48"/>
        <v>0</v>
      </c>
      <c r="H137" s="10">
        <v>208</v>
      </c>
      <c r="I137" s="10">
        <f>H137*'აღრიცხვის უწყისი'!G6175</f>
        <v>16.64</v>
      </c>
      <c r="J137" s="10">
        <f>H137*'აღრიცხვის უწყისი'!H6081</f>
        <v>2.08</v>
      </c>
      <c r="K137" s="10">
        <f t="shared" si="49"/>
        <v>18.72</v>
      </c>
      <c r="L137" s="10">
        <f t="shared" si="50"/>
        <v>18.72</v>
      </c>
      <c r="M137" s="10"/>
    </row>
    <row r="138" spans="1:13" x14ac:dyDescent="0.3">
      <c r="A138" s="10">
        <v>4</v>
      </c>
      <c r="B138" s="56"/>
      <c r="C138" s="10">
        <v>20</v>
      </c>
      <c r="D138" s="10"/>
      <c r="E138" s="10"/>
      <c r="F138" s="10"/>
      <c r="G138" s="10">
        <f t="shared" si="48"/>
        <v>0</v>
      </c>
      <c r="H138" s="10">
        <v>532</v>
      </c>
      <c r="I138" s="10">
        <f>H138*'აღრიცხვის უწყისი'!G6693</f>
        <v>74.48</v>
      </c>
      <c r="J138" s="10">
        <f>H138*'აღრიცხვის უწყისი'!H6669</f>
        <v>10.64</v>
      </c>
      <c r="K138" s="10">
        <f t="shared" si="49"/>
        <v>85.12</v>
      </c>
      <c r="L138" s="10">
        <f t="shared" si="50"/>
        <v>85.12</v>
      </c>
      <c r="M138" s="10"/>
    </row>
    <row r="139" spans="1:13" x14ac:dyDescent="0.3">
      <c r="A139" s="10">
        <v>5</v>
      </c>
      <c r="B139" s="56"/>
      <c r="C139" s="10">
        <v>24</v>
      </c>
      <c r="D139" s="10"/>
      <c r="E139" s="10"/>
      <c r="F139" s="10"/>
      <c r="G139" s="10">
        <f t="shared" si="48"/>
        <v>0</v>
      </c>
      <c r="H139" s="10">
        <v>247</v>
      </c>
      <c r="I139" s="10">
        <f>H139*'აღრიცხვის უწყისი'!G5153</f>
        <v>56.81</v>
      </c>
      <c r="J139" s="10">
        <f>H139*'აღრიცხვის უწყისი'!H5153</f>
        <v>7.41</v>
      </c>
      <c r="K139" s="10">
        <f t="shared" si="49"/>
        <v>64.22</v>
      </c>
      <c r="L139" s="10">
        <f t="shared" si="50"/>
        <v>64.22</v>
      </c>
      <c r="M139" s="10"/>
    </row>
    <row r="140" spans="1:13" x14ac:dyDescent="0.3">
      <c r="A140" s="10">
        <v>6</v>
      </c>
      <c r="B140" s="56"/>
      <c r="C140" s="10">
        <v>28</v>
      </c>
      <c r="D140" s="10"/>
      <c r="E140" s="10"/>
      <c r="F140" s="10"/>
      <c r="G140" s="10">
        <f t="shared" si="48"/>
        <v>0</v>
      </c>
      <c r="H140" s="10">
        <v>176</v>
      </c>
      <c r="I140" s="10">
        <f>H140*'აღრიცხვის უწყისი'!G6060</f>
        <v>56.32</v>
      </c>
      <c r="J140" s="10">
        <f>H140*'აღრიცხვის უწყისი'!H6650</f>
        <v>7.04</v>
      </c>
      <c r="K140" s="10">
        <f t="shared" si="49"/>
        <v>63.36</v>
      </c>
      <c r="L140" s="10">
        <f t="shared" si="50"/>
        <v>63.36</v>
      </c>
      <c r="M140" s="10"/>
    </row>
    <row r="141" spans="1:13" x14ac:dyDescent="0.3">
      <c r="A141" s="10">
        <v>7</v>
      </c>
      <c r="B141" s="56"/>
      <c r="C141" s="10">
        <v>32</v>
      </c>
      <c r="D141" s="10"/>
      <c r="E141" s="10"/>
      <c r="F141" s="10"/>
      <c r="G141" s="10">
        <f t="shared" si="48"/>
        <v>0</v>
      </c>
      <c r="H141" s="10">
        <v>108</v>
      </c>
      <c r="I141" s="10">
        <f>H141*'აღრიცხვის უწყისი'!G4724</f>
        <v>46.44</v>
      </c>
      <c r="J141" s="10">
        <f>H141*'აღრიცხვის უწყისი'!H4724</f>
        <v>5.4</v>
      </c>
      <c r="K141" s="10">
        <f t="shared" si="49"/>
        <v>51.839999999999996</v>
      </c>
      <c r="L141" s="10">
        <f t="shared" si="50"/>
        <v>51.839999999999996</v>
      </c>
      <c r="M141" s="10"/>
    </row>
    <row r="142" spans="1:13" x14ac:dyDescent="0.3">
      <c r="A142" s="10">
        <v>8</v>
      </c>
      <c r="B142" s="56"/>
      <c r="C142" s="10">
        <v>36</v>
      </c>
      <c r="D142" s="10"/>
      <c r="E142" s="10"/>
      <c r="F142" s="10"/>
      <c r="G142" s="10">
        <f t="shared" si="48"/>
        <v>0</v>
      </c>
      <c r="H142" s="10">
        <v>77</v>
      </c>
      <c r="I142" s="10">
        <f>H142*'აღრიცხვის უწყისი'!G4470</f>
        <v>43.120000000000005</v>
      </c>
      <c r="J142" s="10">
        <f>H142*'აღრიცხვის უწყისი'!H4092</f>
        <v>4.62</v>
      </c>
      <c r="K142" s="10">
        <f t="shared" si="49"/>
        <v>47.74</v>
      </c>
      <c r="L142" s="10">
        <f t="shared" si="50"/>
        <v>47.74</v>
      </c>
      <c r="M142" s="10"/>
    </row>
    <row r="143" spans="1:13" x14ac:dyDescent="0.3">
      <c r="A143" s="10">
        <v>9</v>
      </c>
      <c r="B143" s="56"/>
      <c r="C143" s="10">
        <v>40</v>
      </c>
      <c r="D143" s="10"/>
      <c r="E143" s="10"/>
      <c r="F143" s="10"/>
      <c r="G143" s="10">
        <f t="shared" si="48"/>
        <v>0</v>
      </c>
      <c r="H143" s="10">
        <v>35</v>
      </c>
      <c r="I143" s="10">
        <f>H143*'აღრიცხვის უწყისი'!G3395</f>
        <v>24.849999999999998</v>
      </c>
      <c r="J143" s="10">
        <f>H143*'აღრიცხვის უწყისი'!H3282</f>
        <v>2.8000000000000003</v>
      </c>
      <c r="K143" s="10">
        <f t="shared" si="49"/>
        <v>27.65</v>
      </c>
      <c r="L143" s="10">
        <f t="shared" si="50"/>
        <v>27.65</v>
      </c>
      <c r="M143" s="10"/>
    </row>
    <row r="144" spans="1:13" x14ac:dyDescent="0.3">
      <c r="A144" s="10">
        <v>10</v>
      </c>
      <c r="B144" s="56"/>
      <c r="C144" s="10">
        <v>44</v>
      </c>
      <c r="D144" s="10"/>
      <c r="E144" s="10"/>
      <c r="F144" s="10"/>
      <c r="G144" s="10">
        <f t="shared" si="48"/>
        <v>0</v>
      </c>
      <c r="H144" s="10">
        <v>29</v>
      </c>
      <c r="I144" s="10">
        <f>H144*'აღრიცხვის უწყისი'!G2779</f>
        <v>25.23</v>
      </c>
      <c r="J144" s="10">
        <f>H144*'აღრიცხვის უწყისი'!H2791</f>
        <v>2.9000000000000004</v>
      </c>
      <c r="K144" s="10">
        <f t="shared" si="49"/>
        <v>28.130000000000003</v>
      </c>
      <c r="L144" s="10">
        <f t="shared" si="50"/>
        <v>28.130000000000003</v>
      </c>
      <c r="M144" s="10"/>
    </row>
    <row r="145" spans="1:13" x14ac:dyDescent="0.3">
      <c r="A145" s="10">
        <v>11</v>
      </c>
      <c r="B145" s="56"/>
      <c r="C145" s="10">
        <v>48</v>
      </c>
      <c r="D145" s="10"/>
      <c r="E145" s="10"/>
      <c r="F145" s="10"/>
      <c r="G145" s="10">
        <f t="shared" si="48"/>
        <v>0</v>
      </c>
      <c r="H145" s="10">
        <v>4</v>
      </c>
      <c r="I145" s="10">
        <f>H145*'აღრიცხვის უწყისი'!G2523</f>
        <v>4.28</v>
      </c>
      <c r="J145" s="10">
        <f>H145*'აღრიცხვის უწყისი'!H2523</f>
        <v>0.48</v>
      </c>
      <c r="K145" s="10">
        <f t="shared" si="49"/>
        <v>4.76</v>
      </c>
      <c r="L145" s="10">
        <f t="shared" si="50"/>
        <v>4.76</v>
      </c>
      <c r="M145" s="10"/>
    </row>
    <row r="146" spans="1:13" x14ac:dyDescent="0.3">
      <c r="A146" s="10">
        <v>12</v>
      </c>
      <c r="B146" s="56"/>
      <c r="C146" s="10">
        <v>52</v>
      </c>
      <c r="D146" s="10"/>
      <c r="E146" s="10"/>
      <c r="F146" s="10"/>
      <c r="G146" s="10">
        <f t="shared" si="48"/>
        <v>0</v>
      </c>
      <c r="H146" s="10">
        <v>13</v>
      </c>
      <c r="I146" s="10">
        <f>H146*'აღრიცხვის უწყისი'!G3010</f>
        <v>16.64</v>
      </c>
      <c r="J146" s="10">
        <f>H146*'აღრიცხვის უწყისი'!H2767</f>
        <v>1.8200000000000003</v>
      </c>
      <c r="K146" s="10">
        <f t="shared" si="49"/>
        <v>18.46</v>
      </c>
      <c r="L146" s="10">
        <f t="shared" si="50"/>
        <v>18.46</v>
      </c>
      <c r="M146" s="10"/>
    </row>
    <row r="147" spans="1:13" x14ac:dyDescent="0.3">
      <c r="A147" s="10">
        <v>13</v>
      </c>
      <c r="B147" s="56"/>
      <c r="C147" s="10">
        <v>56</v>
      </c>
      <c r="D147" s="10"/>
      <c r="E147" s="10"/>
      <c r="F147" s="10"/>
      <c r="G147" s="10">
        <f t="shared" si="48"/>
        <v>0</v>
      </c>
      <c r="H147" s="10">
        <v>6</v>
      </c>
      <c r="I147" s="10">
        <f>H147*'აღრიცხვის უწყისი'!G2522</f>
        <v>9</v>
      </c>
      <c r="J147" s="10">
        <f>H147*'აღრიცხვის უწყისი'!H2522</f>
        <v>1.02</v>
      </c>
      <c r="K147" s="10">
        <f t="shared" ref="K147:K149" si="51">I147+J147</f>
        <v>10.02</v>
      </c>
      <c r="L147" s="10">
        <f t="shared" ref="L147:L149" si="52">G147+K147</f>
        <v>10.02</v>
      </c>
      <c r="M147" s="10"/>
    </row>
    <row r="148" spans="1:13" x14ac:dyDescent="0.3">
      <c r="A148" s="10">
        <v>14</v>
      </c>
      <c r="B148" s="56"/>
      <c r="C148" s="10">
        <v>60</v>
      </c>
      <c r="D148" s="10"/>
      <c r="E148" s="10"/>
      <c r="F148" s="10"/>
      <c r="G148" s="10">
        <f t="shared" si="48"/>
        <v>0</v>
      </c>
      <c r="H148" s="10">
        <v>5</v>
      </c>
      <c r="I148" s="10">
        <f>H148*'აღრიცხვის უწყისი'!G2591</f>
        <v>8.75</v>
      </c>
      <c r="J148" s="10">
        <f>H148*'აღრიცხვის უწყისი'!H2591</f>
        <v>1</v>
      </c>
      <c r="K148" s="10">
        <f t="shared" si="51"/>
        <v>9.75</v>
      </c>
      <c r="L148" s="10">
        <f t="shared" si="52"/>
        <v>9.75</v>
      </c>
      <c r="M148" s="10"/>
    </row>
    <row r="149" spans="1:13" x14ac:dyDescent="0.3">
      <c r="A149" s="10">
        <v>15</v>
      </c>
      <c r="B149" s="57"/>
      <c r="C149" s="10">
        <v>64</v>
      </c>
      <c r="D149" s="10"/>
      <c r="E149" s="10"/>
      <c r="F149" s="10"/>
      <c r="G149" s="10">
        <f t="shared" si="48"/>
        <v>0</v>
      </c>
      <c r="H149" s="10">
        <v>1</v>
      </c>
      <c r="I149" s="10">
        <f>H149*'აღრიცხვის უწყისი'!G2008</f>
        <v>2.0099999999999998</v>
      </c>
      <c r="J149" s="10">
        <f>H149*'აღრიცხვის უწყისი'!H2008</f>
        <v>0.22</v>
      </c>
      <c r="K149" s="10">
        <f t="shared" si="51"/>
        <v>2.23</v>
      </c>
      <c r="L149" s="10">
        <f t="shared" si="52"/>
        <v>2.23</v>
      </c>
      <c r="M149" s="10"/>
    </row>
    <row r="150" spans="1:13" x14ac:dyDescent="0.3">
      <c r="A150" s="67" t="s">
        <v>47</v>
      </c>
      <c r="B150" s="67"/>
      <c r="C150" s="67"/>
      <c r="D150" s="22">
        <f t="shared" ref="D150:G150" si="53">SUM(D135:D146)</f>
        <v>0</v>
      </c>
      <c r="E150" s="23">
        <f t="shared" si="53"/>
        <v>0</v>
      </c>
      <c r="F150" s="23">
        <f t="shared" si="53"/>
        <v>0</v>
      </c>
      <c r="G150" s="23">
        <f t="shared" si="53"/>
        <v>0</v>
      </c>
      <c r="H150" s="24">
        <f t="shared" ref="H150:K150" si="54">SUM(H135:H149)</f>
        <v>1568</v>
      </c>
      <c r="I150" s="23">
        <f t="shared" si="54"/>
        <v>389.5</v>
      </c>
      <c r="J150" s="23">
        <f t="shared" si="54"/>
        <v>48.649999999999991</v>
      </c>
      <c r="K150" s="23">
        <f t="shared" si="54"/>
        <v>438.14999999999992</v>
      </c>
      <c r="L150" s="23">
        <f>SUM(L135:L149)</f>
        <v>438.14999999999992</v>
      </c>
      <c r="M150" s="22"/>
    </row>
    <row r="151" spans="1:13" x14ac:dyDescent="0.3">
      <c r="A151" s="58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60"/>
    </row>
    <row r="152" spans="1:13" x14ac:dyDescent="0.3">
      <c r="A152" s="62" t="s">
        <v>115</v>
      </c>
      <c r="B152" s="62"/>
      <c r="C152" s="62"/>
      <c r="D152" s="10"/>
      <c r="E152" s="10"/>
      <c r="F152" s="10"/>
      <c r="G152" s="10"/>
      <c r="H152" s="30">
        <f t="shared" ref="H152:K152" si="55">H150+H133+H110+H94+H87+H80+H67+H62+H47</f>
        <v>6773</v>
      </c>
      <c r="I152" s="29">
        <f t="shared" si="55"/>
        <v>2546.73</v>
      </c>
      <c r="J152" s="29">
        <f t="shared" si="55"/>
        <v>298.58999999999992</v>
      </c>
      <c r="K152" s="29">
        <f t="shared" si="55"/>
        <v>2845.3199999999997</v>
      </c>
      <c r="L152" s="29">
        <f>L150+L133+L110+L94+L87+L80+L67+L62+L47</f>
        <v>2845.3199999999997</v>
      </c>
      <c r="M152" s="10"/>
    </row>
    <row r="153" spans="1:13" x14ac:dyDescent="0.3">
      <c r="A153" s="61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</row>
    <row r="154" spans="1:13" x14ac:dyDescent="0.3">
      <c r="B154" s="1" t="s">
        <v>143</v>
      </c>
      <c r="D154" s="31"/>
      <c r="E154" s="31"/>
      <c r="F154" s="31"/>
      <c r="G154" s="31"/>
      <c r="H154" s="31"/>
      <c r="I154" s="31"/>
      <c r="J154" s="31"/>
      <c r="K154" s="31"/>
      <c r="L154" s="31"/>
      <c r="M154" s="31"/>
    </row>
    <row r="155" spans="1:13" x14ac:dyDescent="0.3">
      <c r="A155" s="31"/>
      <c r="B155" s="31" t="s">
        <v>142</v>
      </c>
      <c r="C155" s="31"/>
      <c r="D155" s="31"/>
      <c r="E155" s="31"/>
    </row>
    <row r="156" spans="1:13" x14ac:dyDescent="0.3">
      <c r="B156" s="1" t="s">
        <v>144</v>
      </c>
    </row>
    <row r="157" spans="1:13" x14ac:dyDescent="0.3">
      <c r="A157" s="31"/>
      <c r="B157" s="32"/>
      <c r="C157" s="31"/>
      <c r="D157" s="31"/>
    </row>
    <row r="158" spans="1:13" x14ac:dyDescent="0.3">
      <c r="A158" s="31"/>
      <c r="B158" s="31"/>
      <c r="C158" s="31"/>
      <c r="D158" s="31"/>
    </row>
  </sheetData>
  <mergeCells count="116">
    <mergeCell ref="A81:M81"/>
    <mergeCell ref="A88:M88"/>
    <mergeCell ref="A95:M95"/>
    <mergeCell ref="B96:B109"/>
    <mergeCell ref="A111:M111"/>
    <mergeCell ref="A27:M27"/>
    <mergeCell ref="A62:C62"/>
    <mergeCell ref="B64:B66"/>
    <mergeCell ref="A67:C67"/>
    <mergeCell ref="B69:B79"/>
    <mergeCell ref="A47:C47"/>
    <mergeCell ref="A153:M153"/>
    <mergeCell ref="A152:C152"/>
    <mergeCell ref="M28:M30"/>
    <mergeCell ref="D28:L28"/>
    <mergeCell ref="A28:A30"/>
    <mergeCell ref="B28:B30"/>
    <mergeCell ref="C28:C30"/>
    <mergeCell ref="D29:G29"/>
    <mergeCell ref="H29:K29"/>
    <mergeCell ref="L29:L30"/>
    <mergeCell ref="A134:M134"/>
    <mergeCell ref="B135:B149"/>
    <mergeCell ref="A110:C110"/>
    <mergeCell ref="B112:B132"/>
    <mergeCell ref="A133:C133"/>
    <mergeCell ref="A80:C80"/>
    <mergeCell ref="B82:B86"/>
    <mergeCell ref="A87:C87"/>
    <mergeCell ref="B89:B93"/>
    <mergeCell ref="A94:C94"/>
    <mergeCell ref="A151:M151"/>
    <mergeCell ref="A150:C150"/>
    <mergeCell ref="A48:M48"/>
    <mergeCell ref="A68:M68"/>
    <mergeCell ref="I24:J24"/>
    <mergeCell ref="I25:J25"/>
    <mergeCell ref="I26:J26"/>
    <mergeCell ref="K17:M26"/>
    <mergeCell ref="A17:C26"/>
    <mergeCell ref="B32:B46"/>
    <mergeCell ref="B49:B61"/>
    <mergeCell ref="A63:M63"/>
    <mergeCell ref="D19:E19"/>
    <mergeCell ref="D22:E22"/>
    <mergeCell ref="F19:H19"/>
    <mergeCell ref="F22:H22"/>
    <mergeCell ref="D24:E24"/>
    <mergeCell ref="D25:E25"/>
    <mergeCell ref="D26:E26"/>
    <mergeCell ref="F24:H24"/>
    <mergeCell ref="D18:E18"/>
    <mergeCell ref="F18:H18"/>
    <mergeCell ref="I18:J18"/>
    <mergeCell ref="D23:E23"/>
    <mergeCell ref="F23:H23"/>
    <mergeCell ref="I23:J23"/>
    <mergeCell ref="F25:H25"/>
    <mergeCell ref="F26:H26"/>
    <mergeCell ref="A10:C10"/>
    <mergeCell ref="D10:H10"/>
    <mergeCell ref="I10:J10"/>
    <mergeCell ref="K10:M10"/>
    <mergeCell ref="A13:C14"/>
    <mergeCell ref="E13:G13"/>
    <mergeCell ref="E14:G14"/>
    <mergeCell ref="I13:M13"/>
    <mergeCell ref="I14:M14"/>
    <mergeCell ref="A11:C11"/>
    <mergeCell ref="E11:F11"/>
    <mergeCell ref="H11:I11"/>
    <mergeCell ref="K11:L11"/>
    <mergeCell ref="C12:D12"/>
    <mergeCell ref="E12:F12"/>
    <mergeCell ref="H12:I12"/>
    <mergeCell ref="K12:L12"/>
    <mergeCell ref="A12:B12"/>
    <mergeCell ref="A4:E4"/>
    <mergeCell ref="A6:E6"/>
    <mergeCell ref="F4:M4"/>
    <mergeCell ref="F6:M6"/>
    <mergeCell ref="A1:M1"/>
    <mergeCell ref="A2:M2"/>
    <mergeCell ref="A3:G3"/>
    <mergeCell ref="H3:M3"/>
    <mergeCell ref="A9:G9"/>
    <mergeCell ref="H9:I9"/>
    <mergeCell ref="L9:M9"/>
    <mergeCell ref="A7:C7"/>
    <mergeCell ref="D7:G7"/>
    <mergeCell ref="H7:J7"/>
    <mergeCell ref="K7:M7"/>
    <mergeCell ref="A8:B8"/>
    <mergeCell ref="K8:L8"/>
    <mergeCell ref="C8:E8"/>
    <mergeCell ref="H8:I8"/>
    <mergeCell ref="J9:K9"/>
    <mergeCell ref="A5:C5"/>
    <mergeCell ref="D5:I5"/>
    <mergeCell ref="J5:K5"/>
    <mergeCell ref="L5:M5"/>
    <mergeCell ref="A16:G16"/>
    <mergeCell ref="H15:M15"/>
    <mergeCell ref="H16:M16"/>
    <mergeCell ref="D17:E17"/>
    <mergeCell ref="F17:H17"/>
    <mergeCell ref="I17:J17"/>
    <mergeCell ref="I19:J19"/>
    <mergeCell ref="I22:J22"/>
    <mergeCell ref="D20:E20"/>
    <mergeCell ref="D21:E21"/>
    <mergeCell ref="F20:H20"/>
    <mergeCell ref="F21:H21"/>
    <mergeCell ref="I20:J20"/>
    <mergeCell ref="I21:J21"/>
    <mergeCell ref="A15:G15"/>
  </mergeCells>
  <dataValidations count="1">
    <dataValidation type="list" allowBlank="1" showInputMessage="1" showErrorMessage="1" sqref="D10:H10">
      <formula1>#REF!</formula1>
    </dataValidation>
  </dataValidations>
  <pageMargins left="0.19685039370078741" right="0.19685039370078741" top="0.19685039370078741" bottom="0.19685039370078741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6807"/>
  <sheetViews>
    <sheetView tabSelected="1" view="pageLayout" topLeftCell="C1" zoomScaleNormal="100" workbookViewId="0">
      <selection activeCell="E11" sqref="E11"/>
    </sheetView>
  </sheetViews>
  <sheetFormatPr defaultColWidth="9.109375" defaultRowHeight="14.4" outlineLevelCol="1" x14ac:dyDescent="0.3"/>
  <cols>
    <col min="1" max="1" width="13" style="1" hidden="1" customWidth="1" outlineLevel="1"/>
    <col min="2" max="2" width="9.109375" style="1" hidden="1" customWidth="1" outlineLevel="1"/>
    <col min="3" max="3" width="5.33203125" style="1" customWidth="1" collapsed="1"/>
    <col min="4" max="4" width="12.88671875" style="1" customWidth="1"/>
    <col min="5" max="5" width="8.109375" style="1" customWidth="1"/>
    <col min="6" max="6" width="8.33203125" style="1" customWidth="1"/>
    <col min="7" max="8" width="9.109375" style="1"/>
    <col min="9" max="9" width="10.109375" style="1" customWidth="1"/>
    <col min="10" max="10" width="10.6640625" style="1" customWidth="1"/>
    <col min="11" max="11" width="13.44140625" style="1" customWidth="1"/>
    <col min="12" max="12" width="8.5546875" style="1" customWidth="1"/>
    <col min="13" max="13" width="7.88671875" style="1" customWidth="1"/>
    <col min="14" max="68" width="9.109375" style="1"/>
    <col min="69" max="69" width="49.109375" style="1" customWidth="1"/>
    <col min="70" max="70" width="14.6640625" style="1" customWidth="1"/>
    <col min="71" max="71" width="18.33203125" style="1" customWidth="1"/>
    <col min="72" max="73" width="17.88671875" style="1" customWidth="1"/>
    <col min="74" max="74" width="12.88671875" style="1" customWidth="1"/>
    <col min="75" max="75" width="15.109375" style="1" customWidth="1"/>
    <col min="76" max="76" width="9.88671875" style="1" customWidth="1"/>
    <col min="77" max="77" width="9.109375" style="1" customWidth="1"/>
    <col min="78" max="83" width="10.44140625" style="1" customWidth="1"/>
    <col min="84" max="84" width="10.44140625" style="2" customWidth="1"/>
    <col min="85" max="89" width="10.44140625" style="1" customWidth="1"/>
    <col min="90" max="98" width="12.109375" style="1" customWidth="1"/>
    <col min="99" max="99" width="15.109375" style="1" customWidth="1"/>
    <col min="100" max="100" width="9.109375" style="1"/>
    <col min="101" max="101" width="9.109375" style="1" customWidth="1"/>
    <col min="102" max="16384" width="9.109375" style="1"/>
  </cols>
  <sheetData>
    <row r="1" spans="3:84" ht="21.6" x14ac:dyDescent="0.45">
      <c r="C1" s="81" t="s">
        <v>0</v>
      </c>
      <c r="D1" s="81"/>
      <c r="E1" s="81"/>
      <c r="F1" s="81"/>
      <c r="G1" s="81"/>
      <c r="H1" s="81"/>
      <c r="I1" s="81"/>
      <c r="J1" s="81"/>
      <c r="K1" s="81"/>
      <c r="L1" s="81"/>
      <c r="M1" s="81"/>
      <c r="CF1" s="1"/>
    </row>
    <row r="2" spans="3:84" ht="16.2" x14ac:dyDescent="0.35">
      <c r="C2" s="82" t="s">
        <v>1</v>
      </c>
      <c r="D2" s="82"/>
      <c r="E2" s="82"/>
      <c r="F2" s="82"/>
      <c r="G2" s="82"/>
      <c r="H2" s="82"/>
      <c r="I2" s="40"/>
      <c r="J2" s="40"/>
      <c r="K2" s="40"/>
      <c r="L2" s="40"/>
      <c r="M2" s="40"/>
      <c r="CF2" s="1"/>
    </row>
    <row r="3" spans="3:84" x14ac:dyDescent="0.3">
      <c r="C3" s="83" t="s">
        <v>2</v>
      </c>
      <c r="D3" s="84"/>
      <c r="E3" s="84"/>
      <c r="F3" s="84"/>
      <c r="G3" s="84"/>
      <c r="H3" s="71" t="s">
        <v>145</v>
      </c>
      <c r="I3" s="71"/>
      <c r="J3" s="71"/>
      <c r="K3" s="71"/>
      <c r="L3" s="71"/>
      <c r="M3" s="85"/>
      <c r="CF3" s="1"/>
    </row>
    <row r="4" spans="3:84" x14ac:dyDescent="0.3">
      <c r="C4" s="69" t="s">
        <v>3</v>
      </c>
      <c r="D4" s="69"/>
      <c r="E4" s="69"/>
      <c r="F4" s="69"/>
      <c r="G4" s="69"/>
      <c r="H4" s="70" t="s">
        <v>146</v>
      </c>
      <c r="I4" s="70"/>
      <c r="J4" s="70"/>
      <c r="K4" s="70"/>
      <c r="L4" s="70"/>
      <c r="M4" s="70"/>
      <c r="CF4" s="1"/>
    </row>
    <row r="5" spans="3:84" x14ac:dyDescent="0.3">
      <c r="C5" s="69" t="s">
        <v>4</v>
      </c>
      <c r="D5" s="69"/>
      <c r="E5" s="74" t="s">
        <v>33</v>
      </c>
      <c r="F5" s="75"/>
      <c r="G5" s="75"/>
      <c r="H5" s="75"/>
      <c r="I5" s="75"/>
      <c r="J5" s="75"/>
      <c r="K5" s="75"/>
      <c r="L5" s="75"/>
      <c r="M5" s="76"/>
      <c r="CF5" s="1"/>
    </row>
    <row r="6" spans="3:84" x14ac:dyDescent="0.3">
      <c r="C6" s="69" t="s">
        <v>5</v>
      </c>
      <c r="D6" s="69"/>
      <c r="E6" s="74" t="s">
        <v>108</v>
      </c>
      <c r="F6" s="75"/>
      <c r="G6" s="75"/>
      <c r="H6" s="75"/>
      <c r="I6" s="76"/>
      <c r="J6" s="4" t="s">
        <v>6</v>
      </c>
      <c r="K6" s="74" t="s">
        <v>36</v>
      </c>
      <c r="L6" s="75"/>
      <c r="M6" s="76"/>
      <c r="CF6" s="1"/>
    </row>
    <row r="7" spans="3:84" x14ac:dyDescent="0.3">
      <c r="C7" s="70" t="s">
        <v>7</v>
      </c>
      <c r="D7" s="70"/>
      <c r="E7" s="69" t="s">
        <v>143</v>
      </c>
      <c r="F7" s="69"/>
      <c r="G7" s="69"/>
      <c r="H7" s="69"/>
      <c r="I7" s="69"/>
      <c r="J7" s="69"/>
      <c r="K7" s="69"/>
      <c r="L7" s="69"/>
      <c r="M7" s="69"/>
      <c r="CF7" s="1"/>
    </row>
    <row r="8" spans="3:84" x14ac:dyDescent="0.3">
      <c r="C8" s="72" t="s">
        <v>8</v>
      </c>
      <c r="D8" s="72"/>
      <c r="E8" s="5" t="s">
        <v>123</v>
      </c>
      <c r="F8" s="5" t="s">
        <v>28</v>
      </c>
      <c r="G8" s="69" t="s">
        <v>9</v>
      </c>
      <c r="H8" s="69"/>
      <c r="I8" s="26">
        <v>17</v>
      </c>
      <c r="J8" s="5" t="s">
        <v>19</v>
      </c>
      <c r="K8" s="3">
        <v>100</v>
      </c>
      <c r="L8" s="5" t="s">
        <v>20</v>
      </c>
      <c r="M8" s="26">
        <v>0.5</v>
      </c>
      <c r="CF8" s="1"/>
    </row>
    <row r="9" spans="3:84" x14ac:dyDescent="0.3">
      <c r="C9" s="72"/>
      <c r="D9" s="72"/>
      <c r="E9" s="5" t="s">
        <v>124</v>
      </c>
      <c r="F9" s="5" t="s">
        <v>28</v>
      </c>
      <c r="G9" s="69" t="s">
        <v>10</v>
      </c>
      <c r="H9" s="69"/>
      <c r="I9" s="74" t="s">
        <v>135</v>
      </c>
      <c r="J9" s="75"/>
      <c r="K9" s="75"/>
      <c r="L9" s="75"/>
      <c r="M9" s="76"/>
      <c r="CF9" s="1"/>
    </row>
    <row r="10" spans="3:84" x14ac:dyDescent="0.3">
      <c r="C10" s="72"/>
      <c r="D10" s="72"/>
      <c r="E10" s="5" t="s">
        <v>125</v>
      </c>
      <c r="F10" s="5" t="s">
        <v>29</v>
      </c>
      <c r="G10" s="69" t="s">
        <v>11</v>
      </c>
      <c r="H10" s="69"/>
      <c r="I10" s="26">
        <v>42.44</v>
      </c>
      <c r="J10" s="5" t="s">
        <v>21</v>
      </c>
      <c r="K10" s="70"/>
      <c r="L10" s="70"/>
      <c r="M10" s="70"/>
      <c r="CF10" s="1"/>
    </row>
    <row r="11" spans="3:84" x14ac:dyDescent="0.3">
      <c r="C11" s="72"/>
      <c r="D11" s="72"/>
      <c r="E11" s="5" t="s">
        <v>126</v>
      </c>
      <c r="F11" s="5" t="s">
        <v>29</v>
      </c>
      <c r="G11" s="69" t="s">
        <v>12</v>
      </c>
      <c r="H11" s="69"/>
      <c r="I11" s="74" t="s">
        <v>35</v>
      </c>
      <c r="J11" s="75"/>
      <c r="K11" s="75"/>
      <c r="L11" s="75"/>
      <c r="M11" s="76"/>
      <c r="CF11" s="1"/>
    </row>
    <row r="12" spans="3:84" x14ac:dyDescent="0.3">
      <c r="C12" s="72"/>
      <c r="D12" s="72"/>
      <c r="E12" s="5" t="s">
        <v>127</v>
      </c>
      <c r="F12" s="5" t="s">
        <v>29</v>
      </c>
      <c r="G12" s="86" t="s">
        <v>13</v>
      </c>
      <c r="H12" s="86"/>
      <c r="I12" s="86"/>
      <c r="J12" s="69" t="str">
        <f>დათვალიერება!B14</f>
        <v>5მხ2იფ2ჯგრ1ნეკ+წფ+ცაც+რცხ+პნ+ბლ</v>
      </c>
      <c r="K12" s="69"/>
      <c r="L12" s="69"/>
      <c r="M12" s="69"/>
      <c r="CF12" s="1"/>
    </row>
    <row r="13" spans="3:84" ht="15" customHeight="1" x14ac:dyDescent="0.3">
      <c r="C13" s="72"/>
      <c r="D13" s="72"/>
      <c r="E13" s="5" t="s">
        <v>128</v>
      </c>
      <c r="F13" s="5" t="s">
        <v>29</v>
      </c>
      <c r="G13" s="86"/>
      <c r="H13" s="86"/>
      <c r="I13" s="86"/>
      <c r="J13" s="69"/>
      <c r="K13" s="69"/>
      <c r="L13" s="69"/>
      <c r="M13" s="69"/>
      <c r="CF13" s="1"/>
    </row>
    <row r="14" spans="3:84" ht="17.25" customHeight="1" x14ac:dyDescent="0.3">
      <c r="C14" s="72"/>
      <c r="D14" s="72"/>
      <c r="E14" s="5" t="s">
        <v>129</v>
      </c>
      <c r="F14" s="5" t="s">
        <v>30</v>
      </c>
      <c r="G14" s="73" t="s">
        <v>14</v>
      </c>
      <c r="H14" s="73"/>
      <c r="I14" s="6" t="s">
        <v>22</v>
      </c>
      <c r="J14" s="26">
        <v>455267</v>
      </c>
      <c r="K14" s="6" t="s">
        <v>23</v>
      </c>
      <c r="L14" s="74">
        <v>4582651</v>
      </c>
      <c r="M14" s="76"/>
      <c r="CF14" s="1"/>
    </row>
    <row r="15" spans="3:84" ht="14.4" customHeight="1" x14ac:dyDescent="0.3">
      <c r="C15" s="72"/>
      <c r="D15" s="72"/>
      <c r="E15" s="5" t="s">
        <v>133</v>
      </c>
      <c r="F15" s="5" t="s">
        <v>29</v>
      </c>
      <c r="G15" s="73"/>
      <c r="H15" s="73"/>
      <c r="I15" s="6" t="s">
        <v>22</v>
      </c>
      <c r="J15" s="26">
        <v>455303</v>
      </c>
      <c r="K15" s="6" t="s">
        <v>23</v>
      </c>
      <c r="L15" s="74">
        <v>4583195</v>
      </c>
      <c r="M15" s="76"/>
      <c r="CF15" s="1"/>
    </row>
    <row r="16" spans="3:84" x14ac:dyDescent="0.3">
      <c r="C16" s="72"/>
      <c r="D16" s="72"/>
      <c r="E16" s="5" t="s">
        <v>134</v>
      </c>
      <c r="F16" s="5" t="s">
        <v>29</v>
      </c>
      <c r="G16" s="69" t="s">
        <v>15</v>
      </c>
      <c r="H16" s="69"/>
      <c r="I16" s="74">
        <f>დათვალიერება!G19</f>
        <v>140</v>
      </c>
      <c r="J16" s="75"/>
      <c r="K16" s="75"/>
      <c r="L16" s="75"/>
      <c r="M16" s="76"/>
      <c r="CF16" s="1"/>
    </row>
    <row r="17" spans="1:84" x14ac:dyDescent="0.3">
      <c r="C17" s="72"/>
      <c r="D17" s="72"/>
      <c r="E17" s="5"/>
      <c r="F17" s="5"/>
      <c r="G17" s="69" t="s">
        <v>16</v>
      </c>
      <c r="H17" s="69"/>
      <c r="I17" s="69"/>
      <c r="J17" s="74">
        <v>850</v>
      </c>
      <c r="K17" s="75"/>
      <c r="L17" s="75"/>
      <c r="M17" s="76"/>
      <c r="CF17" s="1"/>
    </row>
    <row r="18" spans="1:84" x14ac:dyDescent="0.3">
      <c r="C18" s="72"/>
      <c r="D18" s="72"/>
      <c r="E18" s="5"/>
      <c r="F18" s="5"/>
      <c r="G18" s="69" t="s">
        <v>17</v>
      </c>
      <c r="H18" s="69"/>
      <c r="I18" s="69"/>
      <c r="J18" s="74" t="s">
        <v>109</v>
      </c>
      <c r="K18" s="75"/>
      <c r="L18" s="75"/>
      <c r="M18" s="76"/>
      <c r="CF18" s="1"/>
    </row>
    <row r="19" spans="1:84" x14ac:dyDescent="0.3">
      <c r="C19" s="72"/>
      <c r="D19" s="72"/>
      <c r="E19" s="5"/>
      <c r="F19" s="5"/>
      <c r="G19" s="69" t="s">
        <v>18</v>
      </c>
      <c r="H19" s="69"/>
      <c r="I19" s="69"/>
      <c r="J19" s="74">
        <f>დათვალიერება!G14</f>
        <v>25</v>
      </c>
      <c r="K19" s="75"/>
      <c r="L19" s="75"/>
      <c r="M19" s="76"/>
      <c r="CF19" s="1"/>
    </row>
    <row r="20" spans="1:84" x14ac:dyDescent="0.3">
      <c r="C20" s="72"/>
      <c r="D20" s="72"/>
      <c r="E20" s="5"/>
      <c r="F20" s="5"/>
      <c r="G20" s="70"/>
      <c r="H20" s="70"/>
      <c r="I20" s="70"/>
      <c r="J20" s="70"/>
      <c r="K20" s="70"/>
      <c r="L20" s="70"/>
      <c r="M20" s="70"/>
      <c r="CF20" s="1"/>
    </row>
    <row r="21" spans="1:84" x14ac:dyDescent="0.3">
      <c r="C21" s="72"/>
      <c r="D21" s="72"/>
      <c r="E21" s="5"/>
      <c r="F21" s="5"/>
      <c r="G21" s="70"/>
      <c r="H21" s="70"/>
      <c r="I21" s="70"/>
      <c r="J21" s="70"/>
      <c r="K21" s="70"/>
      <c r="L21" s="70"/>
      <c r="M21" s="70"/>
      <c r="CF21" s="1"/>
    </row>
    <row r="22" spans="1:84" x14ac:dyDescent="0.3"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CF22" s="1"/>
    </row>
    <row r="23" spans="1:84" ht="15.75" customHeight="1" x14ac:dyDescent="0.3">
      <c r="C23" s="64" t="s">
        <v>38</v>
      </c>
      <c r="D23" s="63" t="s">
        <v>39</v>
      </c>
      <c r="E23" s="77" t="s">
        <v>40</v>
      </c>
      <c r="F23" s="78"/>
      <c r="G23" s="64" t="s">
        <v>41</v>
      </c>
      <c r="H23" s="64"/>
      <c r="I23" s="64"/>
      <c r="J23" s="64"/>
      <c r="K23" s="64"/>
      <c r="L23" s="64" t="s">
        <v>48</v>
      </c>
      <c r="M23" s="64" t="s">
        <v>49</v>
      </c>
      <c r="CF23" s="1"/>
    </row>
    <row r="24" spans="1:84" ht="37.5" customHeight="1" x14ac:dyDescent="0.3">
      <c r="C24" s="64"/>
      <c r="D24" s="63"/>
      <c r="E24" s="79"/>
      <c r="F24" s="80"/>
      <c r="G24" s="63" t="s">
        <v>42</v>
      </c>
      <c r="H24" s="63" t="s">
        <v>43</v>
      </c>
      <c r="I24" s="63" t="s">
        <v>44</v>
      </c>
      <c r="J24" s="63"/>
      <c r="K24" s="63"/>
      <c r="L24" s="64"/>
      <c r="M24" s="64"/>
      <c r="CF24" s="1"/>
    </row>
    <row r="25" spans="1:84" ht="44.25" customHeight="1" x14ac:dyDescent="0.3">
      <c r="C25" s="64"/>
      <c r="D25" s="63"/>
      <c r="E25" s="7" t="s">
        <v>50</v>
      </c>
      <c r="F25" s="7" t="s">
        <v>45</v>
      </c>
      <c r="G25" s="63"/>
      <c r="H25" s="63"/>
      <c r="I25" s="8" t="s">
        <v>46</v>
      </c>
      <c r="J25" s="8" t="s">
        <v>45</v>
      </c>
      <c r="K25" s="9" t="s">
        <v>47</v>
      </c>
      <c r="L25" s="64"/>
      <c r="M25" s="64"/>
      <c r="CF25" s="1"/>
    </row>
    <row r="26" spans="1:84" ht="13.8" customHeight="1" x14ac:dyDescent="0.3">
      <c r="C26" s="9" t="s">
        <v>24</v>
      </c>
      <c r="D26" s="9" t="s">
        <v>25</v>
      </c>
      <c r="E26" s="9" t="s">
        <v>26</v>
      </c>
      <c r="F26" s="9" t="s">
        <v>27</v>
      </c>
      <c r="G26" s="9" t="s">
        <v>28</v>
      </c>
      <c r="H26" s="9" t="s">
        <v>29</v>
      </c>
      <c r="I26" s="9" t="s">
        <v>30</v>
      </c>
      <c r="J26" s="9" t="s">
        <v>31</v>
      </c>
      <c r="K26" s="9" t="s">
        <v>32</v>
      </c>
      <c r="L26" s="9" t="s">
        <v>51</v>
      </c>
      <c r="M26" s="9" t="s">
        <v>52</v>
      </c>
      <c r="CF26" s="1"/>
    </row>
    <row r="27" spans="1:84" x14ac:dyDescent="0.3">
      <c r="A27" s="1" t="str">
        <f>D27&amp;B27&amp;E27&amp;F27</f>
        <v>იფანიVI20</v>
      </c>
      <c r="B27" s="1" t="s">
        <v>29</v>
      </c>
      <c r="C27" s="10">
        <v>1</v>
      </c>
      <c r="D27" s="10" t="s">
        <v>117</v>
      </c>
      <c r="E27" s="10"/>
      <c r="F27" s="10">
        <v>20</v>
      </c>
      <c r="G27" s="10">
        <f>VLOOKUP(A27,[1]Лист1!$A$3:$J$10847,7,0)</f>
        <v>0.14000000000000001</v>
      </c>
      <c r="H27" s="10">
        <f>VLOOKUP(A27,[1]Лист1!$A$3:$J$13310,8,0)</f>
        <v>0.02</v>
      </c>
      <c r="I27" s="11">
        <f t="shared" ref="I27" si="0">IF(E27&gt;0,(G27+H27),0)</f>
        <v>0</v>
      </c>
      <c r="J27" s="11">
        <f>IF(F27&gt;0,(G27+H27),0)</f>
        <v>0.16</v>
      </c>
      <c r="K27" s="11">
        <f>I27+J27</f>
        <v>0.16</v>
      </c>
      <c r="L27" s="10"/>
      <c r="M27" s="10"/>
      <c r="CF27" s="1"/>
    </row>
    <row r="28" spans="1:84" ht="15.75" customHeight="1" x14ac:dyDescent="0.3">
      <c r="A28" s="1" t="str">
        <f t="shared" ref="A28:A91" si="1">D28&amp;B28&amp;E28&amp;F28</f>
        <v>იფანიVI24</v>
      </c>
      <c r="B28" s="1" t="s">
        <v>29</v>
      </c>
      <c r="C28" s="10">
        <v>2</v>
      </c>
      <c r="D28" s="10" t="s">
        <v>117</v>
      </c>
      <c r="E28" s="10"/>
      <c r="F28" s="10">
        <v>24</v>
      </c>
      <c r="G28" s="10">
        <f>VLOOKUP(A28,[1]Лист1!$A$3:$J$10847,7,0)</f>
        <v>0.23</v>
      </c>
      <c r="H28" s="10">
        <f>VLOOKUP(A28,[1]Лист1!$A$3:$J$13310,8,0)</f>
        <v>0.03</v>
      </c>
      <c r="I28" s="11">
        <f t="shared" ref="I28:I91" si="2">IF(E28&gt;0,(G28+H28),0)</f>
        <v>0</v>
      </c>
      <c r="J28" s="11">
        <f t="shared" ref="J28:J91" si="3">IF(F28&gt;0,(G28+H28),0)</f>
        <v>0.26</v>
      </c>
      <c r="K28" s="11">
        <f t="shared" ref="K28:K91" si="4">I28+J28</f>
        <v>0.26</v>
      </c>
      <c r="L28" s="10"/>
      <c r="M28" s="10"/>
      <c r="CF28" s="1"/>
    </row>
    <row r="29" spans="1:84" x14ac:dyDescent="0.3">
      <c r="A29" s="1" t="str">
        <f t="shared" si="1"/>
        <v>იფანიVI24</v>
      </c>
      <c r="B29" s="1" t="s">
        <v>29</v>
      </c>
      <c r="C29" s="10">
        <v>3</v>
      </c>
      <c r="D29" s="10" t="s">
        <v>117</v>
      </c>
      <c r="E29" s="10"/>
      <c r="F29" s="10">
        <v>24</v>
      </c>
      <c r="G29" s="10">
        <f>VLOOKUP(A29,[1]Лист1!$A$3:$J$10847,7,0)</f>
        <v>0.23</v>
      </c>
      <c r="H29" s="10">
        <f>VLOOKUP(A29,[1]Лист1!$A$3:$J$13310,8,0)</f>
        <v>0.03</v>
      </c>
      <c r="I29" s="11">
        <f t="shared" si="2"/>
        <v>0</v>
      </c>
      <c r="J29" s="11">
        <f t="shared" si="3"/>
        <v>0.26</v>
      </c>
      <c r="K29" s="11">
        <f t="shared" si="4"/>
        <v>0.26</v>
      </c>
      <c r="L29" s="10"/>
      <c r="M29" s="10"/>
      <c r="CF29" s="1"/>
    </row>
    <row r="30" spans="1:84" x14ac:dyDescent="0.3">
      <c r="A30" s="1" t="str">
        <f t="shared" si="1"/>
        <v>იფანიVI16</v>
      </c>
      <c r="B30" s="1" t="s">
        <v>29</v>
      </c>
      <c r="C30" s="10">
        <v>4</v>
      </c>
      <c r="D30" s="10" t="s">
        <v>117</v>
      </c>
      <c r="E30" s="10"/>
      <c r="F30" s="10">
        <v>16</v>
      </c>
      <c r="G30" s="10">
        <f>VLOOKUP(A30,[1]Лист1!$A$3:$J$10847,7,0)</f>
        <v>0.08</v>
      </c>
      <c r="H30" s="10">
        <f>VLOOKUP(A30,[1]Лист1!$A$3:$J$13310,8,0)</f>
        <v>0.01</v>
      </c>
      <c r="I30" s="11">
        <f t="shared" si="2"/>
        <v>0</v>
      </c>
      <c r="J30" s="11">
        <f t="shared" si="3"/>
        <v>0.09</v>
      </c>
      <c r="K30" s="11">
        <f t="shared" si="4"/>
        <v>0.09</v>
      </c>
      <c r="L30" s="10"/>
      <c r="M30" s="10"/>
      <c r="CF30" s="1"/>
    </row>
    <row r="31" spans="1:84" x14ac:dyDescent="0.3">
      <c r="A31" s="1" t="str">
        <f t="shared" si="1"/>
        <v>იფანიVI20</v>
      </c>
      <c r="B31" s="1" t="s">
        <v>29</v>
      </c>
      <c r="C31" s="10">
        <v>5</v>
      </c>
      <c r="D31" s="10" t="s">
        <v>117</v>
      </c>
      <c r="E31" s="10"/>
      <c r="F31" s="10">
        <v>20</v>
      </c>
      <c r="G31" s="10">
        <f>VLOOKUP(A31,[1]Лист1!$A$3:$J$10847,7,0)</f>
        <v>0.14000000000000001</v>
      </c>
      <c r="H31" s="10">
        <f>VLOOKUP(A31,[1]Лист1!$A$3:$J$13310,8,0)</f>
        <v>0.02</v>
      </c>
      <c r="I31" s="11">
        <f t="shared" si="2"/>
        <v>0</v>
      </c>
      <c r="J31" s="11">
        <f t="shared" si="3"/>
        <v>0.16</v>
      </c>
      <c r="K31" s="11">
        <f t="shared" si="4"/>
        <v>0.16</v>
      </c>
      <c r="L31" s="10"/>
      <c r="M31" s="10"/>
      <c r="CF31" s="1"/>
    </row>
    <row r="32" spans="1:84" x14ac:dyDescent="0.3">
      <c r="A32" s="1" t="str">
        <f t="shared" si="1"/>
        <v>იფანიVI16</v>
      </c>
      <c r="B32" s="1" t="s">
        <v>29</v>
      </c>
      <c r="C32" s="10">
        <v>6</v>
      </c>
      <c r="D32" s="10" t="s">
        <v>117</v>
      </c>
      <c r="E32" s="10"/>
      <c r="F32" s="10">
        <v>16</v>
      </c>
      <c r="G32" s="10">
        <f>VLOOKUP(A32,[1]Лист1!$A$3:$J$10847,7,0)</f>
        <v>0.08</v>
      </c>
      <c r="H32" s="10">
        <f>VLOOKUP(A32,[1]Лист1!$A$3:$J$13310,8,0)</f>
        <v>0.01</v>
      </c>
      <c r="I32" s="11">
        <f t="shared" si="2"/>
        <v>0</v>
      </c>
      <c r="J32" s="11">
        <f t="shared" si="3"/>
        <v>0.09</v>
      </c>
      <c r="K32" s="11">
        <f t="shared" si="4"/>
        <v>0.09</v>
      </c>
      <c r="L32" s="10"/>
      <c r="M32" s="10"/>
      <c r="CF32" s="1"/>
    </row>
    <row r="33" spans="1:84" x14ac:dyDescent="0.3">
      <c r="A33" s="1" t="str">
        <f t="shared" si="1"/>
        <v>იფანიVI20</v>
      </c>
      <c r="B33" s="1" t="s">
        <v>29</v>
      </c>
      <c r="C33" s="10">
        <v>7</v>
      </c>
      <c r="D33" s="10" t="s">
        <v>117</v>
      </c>
      <c r="E33" s="10"/>
      <c r="F33" s="10">
        <v>20</v>
      </c>
      <c r="G33" s="10">
        <f>VLOOKUP(A33,[1]Лист1!$A$3:$J$10847,7,0)</f>
        <v>0.14000000000000001</v>
      </c>
      <c r="H33" s="10">
        <f>VLOOKUP(A33,[1]Лист1!$A$3:$J$13310,8,0)</f>
        <v>0.02</v>
      </c>
      <c r="I33" s="11">
        <f t="shared" si="2"/>
        <v>0</v>
      </c>
      <c r="J33" s="11">
        <f t="shared" si="3"/>
        <v>0.16</v>
      </c>
      <c r="K33" s="11">
        <f t="shared" si="4"/>
        <v>0.16</v>
      </c>
      <c r="L33" s="10"/>
      <c r="M33" s="10"/>
      <c r="CF33" s="1"/>
    </row>
    <row r="34" spans="1:84" x14ac:dyDescent="0.3">
      <c r="A34" s="1" t="str">
        <f t="shared" si="1"/>
        <v>იფანიVI24</v>
      </c>
      <c r="B34" s="1" t="s">
        <v>29</v>
      </c>
      <c r="C34" s="10">
        <v>8</v>
      </c>
      <c r="D34" s="10" t="s">
        <v>117</v>
      </c>
      <c r="E34" s="10"/>
      <c r="F34" s="10">
        <v>24</v>
      </c>
      <c r="G34" s="10">
        <f>VLOOKUP(A34,[1]Лист1!$A$3:$J$10847,7,0)</f>
        <v>0.23</v>
      </c>
      <c r="H34" s="10">
        <f>VLOOKUP(A34,[1]Лист1!$A$3:$J$13310,8,0)</f>
        <v>0.03</v>
      </c>
      <c r="I34" s="11">
        <f t="shared" si="2"/>
        <v>0</v>
      </c>
      <c r="J34" s="11">
        <f t="shared" si="3"/>
        <v>0.26</v>
      </c>
      <c r="K34" s="11">
        <f t="shared" si="4"/>
        <v>0.26</v>
      </c>
      <c r="L34" s="10"/>
      <c r="M34" s="10"/>
      <c r="CF34" s="1"/>
    </row>
    <row r="35" spans="1:84" x14ac:dyDescent="0.3">
      <c r="A35" s="1" t="str">
        <f t="shared" si="1"/>
        <v>იფანიVI20</v>
      </c>
      <c r="B35" s="1" t="s">
        <v>29</v>
      </c>
      <c r="C35" s="10">
        <v>9</v>
      </c>
      <c r="D35" s="10" t="s">
        <v>117</v>
      </c>
      <c r="E35" s="10"/>
      <c r="F35" s="10">
        <v>20</v>
      </c>
      <c r="G35" s="10">
        <f>VLOOKUP(A35,[1]Лист1!$A$3:$J$10847,7,0)</f>
        <v>0.14000000000000001</v>
      </c>
      <c r="H35" s="10">
        <f>VLOOKUP(A35,[1]Лист1!$A$3:$J$13310,8,0)</f>
        <v>0.02</v>
      </c>
      <c r="I35" s="11">
        <f t="shared" si="2"/>
        <v>0</v>
      </c>
      <c r="J35" s="11">
        <f t="shared" si="3"/>
        <v>0.16</v>
      </c>
      <c r="K35" s="11">
        <f t="shared" si="4"/>
        <v>0.16</v>
      </c>
      <c r="L35" s="10"/>
      <c r="M35" s="10"/>
      <c r="CF35" s="1"/>
    </row>
    <row r="36" spans="1:84" x14ac:dyDescent="0.3">
      <c r="A36" s="1" t="str">
        <f t="shared" si="1"/>
        <v>იფანიVI20</v>
      </c>
      <c r="B36" s="1" t="s">
        <v>29</v>
      </c>
      <c r="C36" s="10">
        <v>10</v>
      </c>
      <c r="D36" s="10" t="s">
        <v>117</v>
      </c>
      <c r="E36" s="10"/>
      <c r="F36" s="10">
        <v>20</v>
      </c>
      <c r="G36" s="10">
        <f>VLOOKUP(A36,[1]Лист1!$A$3:$J$10847,7,0)</f>
        <v>0.14000000000000001</v>
      </c>
      <c r="H36" s="10">
        <f>VLOOKUP(A36,[1]Лист1!$A$3:$J$13310,8,0)</f>
        <v>0.02</v>
      </c>
      <c r="I36" s="11">
        <f t="shared" si="2"/>
        <v>0</v>
      </c>
      <c r="J36" s="11">
        <f t="shared" si="3"/>
        <v>0.16</v>
      </c>
      <c r="K36" s="11">
        <f t="shared" si="4"/>
        <v>0.16</v>
      </c>
      <c r="L36" s="10"/>
      <c r="M36" s="10"/>
      <c r="CF36" s="1"/>
    </row>
    <row r="37" spans="1:84" x14ac:dyDescent="0.3">
      <c r="A37" s="1" t="str">
        <f t="shared" si="1"/>
        <v>იფანიVI20</v>
      </c>
      <c r="B37" s="1" t="s">
        <v>29</v>
      </c>
      <c r="C37" s="10">
        <v>11</v>
      </c>
      <c r="D37" s="10" t="s">
        <v>117</v>
      </c>
      <c r="E37" s="10"/>
      <c r="F37" s="10">
        <v>20</v>
      </c>
      <c r="G37" s="10">
        <f>VLOOKUP(A37,[1]Лист1!$A$3:$J$10847,7,0)</f>
        <v>0.14000000000000001</v>
      </c>
      <c r="H37" s="10">
        <f>VLOOKUP(A37,[1]Лист1!$A$3:$J$13310,8,0)</f>
        <v>0.02</v>
      </c>
      <c r="I37" s="11">
        <f t="shared" si="2"/>
        <v>0</v>
      </c>
      <c r="J37" s="11">
        <f t="shared" si="3"/>
        <v>0.16</v>
      </c>
      <c r="K37" s="11">
        <f t="shared" si="4"/>
        <v>0.16</v>
      </c>
      <c r="L37" s="10"/>
      <c r="M37" s="10"/>
      <c r="CF37" s="1"/>
    </row>
    <row r="38" spans="1:84" x14ac:dyDescent="0.3">
      <c r="A38" s="1" t="str">
        <f t="shared" si="1"/>
        <v>იფანიVI12</v>
      </c>
      <c r="B38" s="1" t="s">
        <v>29</v>
      </c>
      <c r="C38" s="10">
        <v>12</v>
      </c>
      <c r="D38" s="10" t="s">
        <v>117</v>
      </c>
      <c r="E38" s="10"/>
      <c r="F38" s="10">
        <v>12</v>
      </c>
      <c r="G38" s="10">
        <f>VLOOKUP(A38,[1]Лист1!$A$3:$J$10847,7,0)</f>
        <v>0.04</v>
      </c>
      <c r="H38" s="10">
        <f>VLOOKUP(A38,[1]Лист1!$A$3:$J$13310,8,0)</f>
        <v>0.01</v>
      </c>
      <c r="I38" s="11">
        <f t="shared" si="2"/>
        <v>0</v>
      </c>
      <c r="J38" s="11">
        <f t="shared" si="3"/>
        <v>0.05</v>
      </c>
      <c r="K38" s="11">
        <f t="shared" si="4"/>
        <v>0.05</v>
      </c>
      <c r="L38" s="10"/>
      <c r="M38" s="10"/>
      <c r="CF38" s="1"/>
    </row>
    <row r="39" spans="1:84" x14ac:dyDescent="0.3">
      <c r="A39" s="1" t="str">
        <f t="shared" si="1"/>
        <v>იფანიVI20</v>
      </c>
      <c r="B39" s="1" t="s">
        <v>29</v>
      </c>
      <c r="C39" s="10">
        <v>13</v>
      </c>
      <c r="D39" s="10" t="s">
        <v>117</v>
      </c>
      <c r="E39" s="10"/>
      <c r="F39" s="10">
        <v>20</v>
      </c>
      <c r="G39" s="10">
        <f>VLOOKUP(A39,[1]Лист1!$A$3:$J$10847,7,0)</f>
        <v>0.14000000000000001</v>
      </c>
      <c r="H39" s="10">
        <f>VLOOKUP(A39,[1]Лист1!$A$3:$J$13310,8,0)</f>
        <v>0.02</v>
      </c>
      <c r="I39" s="11">
        <f t="shared" si="2"/>
        <v>0</v>
      </c>
      <c r="J39" s="11">
        <f t="shared" si="3"/>
        <v>0.16</v>
      </c>
      <c r="K39" s="11">
        <f t="shared" si="4"/>
        <v>0.16</v>
      </c>
      <c r="L39" s="10"/>
      <c r="M39" s="10"/>
      <c r="CF39" s="1"/>
    </row>
    <row r="40" spans="1:84" x14ac:dyDescent="0.3">
      <c r="A40" s="1" t="str">
        <f t="shared" si="1"/>
        <v>ჯაგრცხილაVII20</v>
      </c>
      <c r="B40" s="1" t="s">
        <v>30</v>
      </c>
      <c r="C40" s="10">
        <v>14</v>
      </c>
      <c r="D40" s="10" t="s">
        <v>118</v>
      </c>
      <c r="E40" s="10"/>
      <c r="F40" s="10">
        <v>20</v>
      </c>
      <c r="G40" s="10">
        <f>VLOOKUP(A40,[1]Лист1!$A$3:$J$10847,7,0)</f>
        <v>0.13</v>
      </c>
      <c r="H40" s="10">
        <f>VLOOKUP(A40,[1]Лист1!$A$3:$J$13310,8,0)</f>
        <v>0.02</v>
      </c>
      <c r="I40" s="11">
        <f t="shared" si="2"/>
        <v>0</v>
      </c>
      <c r="J40" s="11">
        <f t="shared" si="3"/>
        <v>0.15</v>
      </c>
      <c r="K40" s="11">
        <f t="shared" si="4"/>
        <v>0.15</v>
      </c>
      <c r="L40" s="10"/>
      <c r="M40" s="10"/>
      <c r="CF40" s="1"/>
    </row>
    <row r="41" spans="1:84" x14ac:dyDescent="0.3">
      <c r="A41" s="1" t="str">
        <f t="shared" si="1"/>
        <v>იფანიVI24</v>
      </c>
      <c r="B41" s="1" t="s">
        <v>29</v>
      </c>
      <c r="C41" s="10">
        <v>15</v>
      </c>
      <c r="D41" s="10" t="s">
        <v>117</v>
      </c>
      <c r="E41" s="10"/>
      <c r="F41" s="10">
        <v>24</v>
      </c>
      <c r="G41" s="10">
        <f>VLOOKUP(A41,[1]Лист1!$A$3:$J$10847,7,0)</f>
        <v>0.23</v>
      </c>
      <c r="H41" s="10">
        <f>VLOOKUP(A41,[1]Лист1!$A$3:$J$13310,8,0)</f>
        <v>0.03</v>
      </c>
      <c r="I41" s="11">
        <f t="shared" si="2"/>
        <v>0</v>
      </c>
      <c r="J41" s="11">
        <f t="shared" si="3"/>
        <v>0.26</v>
      </c>
      <c r="K41" s="11">
        <f t="shared" si="4"/>
        <v>0.26</v>
      </c>
      <c r="L41" s="10"/>
      <c r="M41" s="10"/>
      <c r="CF41" s="1"/>
    </row>
    <row r="42" spans="1:84" x14ac:dyDescent="0.3">
      <c r="A42" s="1" t="str">
        <f t="shared" si="1"/>
        <v>იფანიVI20</v>
      </c>
      <c r="B42" s="1" t="s">
        <v>29</v>
      </c>
      <c r="C42" s="10">
        <v>16</v>
      </c>
      <c r="D42" s="10" t="s">
        <v>117</v>
      </c>
      <c r="E42" s="10"/>
      <c r="F42" s="10">
        <v>20</v>
      </c>
      <c r="G42" s="10">
        <f>VLOOKUP(A42,[1]Лист1!$A$3:$J$10847,7,0)</f>
        <v>0.14000000000000001</v>
      </c>
      <c r="H42" s="10">
        <f>VLOOKUP(A42,[1]Лист1!$A$3:$J$13310,8,0)</f>
        <v>0.02</v>
      </c>
      <c r="I42" s="11">
        <f t="shared" si="2"/>
        <v>0</v>
      </c>
      <c r="J42" s="11">
        <f t="shared" si="3"/>
        <v>0.16</v>
      </c>
      <c r="K42" s="11">
        <f t="shared" si="4"/>
        <v>0.16</v>
      </c>
      <c r="L42" s="10"/>
      <c r="M42" s="10"/>
      <c r="CF42" s="1"/>
    </row>
    <row r="43" spans="1:84" x14ac:dyDescent="0.3">
      <c r="A43" s="1" t="str">
        <f t="shared" si="1"/>
        <v>იფანიVI20</v>
      </c>
      <c r="B43" s="1" t="s">
        <v>29</v>
      </c>
      <c r="C43" s="10">
        <v>17</v>
      </c>
      <c r="D43" s="10" t="s">
        <v>117</v>
      </c>
      <c r="E43" s="10"/>
      <c r="F43" s="10">
        <v>20</v>
      </c>
      <c r="G43" s="10">
        <f>VLOOKUP(A43,[1]Лист1!$A$3:$J$10847,7,0)</f>
        <v>0.14000000000000001</v>
      </c>
      <c r="H43" s="10">
        <f>VLOOKUP(A43,[1]Лист1!$A$3:$J$13310,8,0)</f>
        <v>0.02</v>
      </c>
      <c r="I43" s="11">
        <f t="shared" si="2"/>
        <v>0</v>
      </c>
      <c r="J43" s="11">
        <f t="shared" si="3"/>
        <v>0.16</v>
      </c>
      <c r="K43" s="11">
        <f t="shared" si="4"/>
        <v>0.16</v>
      </c>
      <c r="L43" s="10"/>
      <c r="M43" s="10"/>
      <c r="CF43" s="1"/>
    </row>
    <row r="44" spans="1:84" x14ac:dyDescent="0.3">
      <c r="A44" s="1" t="str">
        <f t="shared" si="1"/>
        <v>იფანიVI20</v>
      </c>
      <c r="B44" s="1" t="s">
        <v>29</v>
      </c>
      <c r="C44" s="10">
        <v>18</v>
      </c>
      <c r="D44" s="10" t="s">
        <v>117</v>
      </c>
      <c r="E44" s="10"/>
      <c r="F44" s="10">
        <v>20</v>
      </c>
      <c r="G44" s="10">
        <f>VLOOKUP(A44,[1]Лист1!$A$3:$J$10847,7,0)</f>
        <v>0.14000000000000001</v>
      </c>
      <c r="H44" s="10">
        <f>VLOOKUP(A44,[1]Лист1!$A$3:$J$13310,8,0)</f>
        <v>0.02</v>
      </c>
      <c r="I44" s="11">
        <f t="shared" si="2"/>
        <v>0</v>
      </c>
      <c r="J44" s="11">
        <f t="shared" si="3"/>
        <v>0.16</v>
      </c>
      <c r="K44" s="11">
        <f t="shared" si="4"/>
        <v>0.16</v>
      </c>
      <c r="L44" s="10"/>
      <c r="M44" s="10"/>
      <c r="CF44" s="1"/>
    </row>
    <row r="45" spans="1:84" x14ac:dyDescent="0.3">
      <c r="A45" s="1" t="str">
        <f t="shared" si="1"/>
        <v>იფანიVI16</v>
      </c>
      <c r="B45" s="1" t="s">
        <v>29</v>
      </c>
      <c r="C45" s="10">
        <v>19</v>
      </c>
      <c r="D45" s="10" t="s">
        <v>117</v>
      </c>
      <c r="E45" s="10"/>
      <c r="F45" s="10">
        <v>16</v>
      </c>
      <c r="G45" s="10">
        <f>VLOOKUP(A45,[1]Лист1!$A$3:$J$10847,7,0)</f>
        <v>0.08</v>
      </c>
      <c r="H45" s="10">
        <f>VLOOKUP(A45,[1]Лист1!$A$3:$J$13310,8,0)</f>
        <v>0.01</v>
      </c>
      <c r="I45" s="11">
        <f t="shared" si="2"/>
        <v>0</v>
      </c>
      <c r="J45" s="11">
        <f t="shared" si="3"/>
        <v>0.09</v>
      </c>
      <c r="K45" s="11">
        <f t="shared" si="4"/>
        <v>0.09</v>
      </c>
      <c r="L45" s="10"/>
      <c r="M45" s="10"/>
      <c r="CF45" s="1"/>
    </row>
    <row r="46" spans="1:84" x14ac:dyDescent="0.3">
      <c r="A46" s="1" t="str">
        <f t="shared" si="1"/>
        <v>იფანიVI12</v>
      </c>
      <c r="B46" s="1" t="s">
        <v>29</v>
      </c>
      <c r="C46" s="10">
        <v>20</v>
      </c>
      <c r="D46" s="10" t="s">
        <v>117</v>
      </c>
      <c r="E46" s="10"/>
      <c r="F46" s="10">
        <v>12</v>
      </c>
      <c r="G46" s="10">
        <f>VLOOKUP(A46,[1]Лист1!$A$3:$J$10847,7,0)</f>
        <v>0.04</v>
      </c>
      <c r="H46" s="10">
        <f>VLOOKUP(A46,[1]Лист1!$A$3:$J$13310,8,0)</f>
        <v>0.01</v>
      </c>
      <c r="I46" s="11">
        <f t="shared" si="2"/>
        <v>0</v>
      </c>
      <c r="J46" s="11">
        <f t="shared" si="3"/>
        <v>0.05</v>
      </c>
      <c r="K46" s="11">
        <f t="shared" si="4"/>
        <v>0.05</v>
      </c>
      <c r="L46" s="10"/>
      <c r="M46" s="10"/>
      <c r="CF46" s="1"/>
    </row>
    <row r="47" spans="1:84" x14ac:dyDescent="0.3">
      <c r="A47" s="1" t="str">
        <f t="shared" si="1"/>
        <v>იფანიVI20</v>
      </c>
      <c r="B47" s="1" t="s">
        <v>29</v>
      </c>
      <c r="C47" s="10">
        <v>21</v>
      </c>
      <c r="D47" s="10" t="s">
        <v>117</v>
      </c>
      <c r="E47" s="10"/>
      <c r="F47" s="10">
        <v>20</v>
      </c>
      <c r="G47" s="10">
        <f>VLOOKUP(A47,[1]Лист1!$A$3:$J$10847,7,0)</f>
        <v>0.14000000000000001</v>
      </c>
      <c r="H47" s="10">
        <f>VLOOKUP(A47,[1]Лист1!$A$3:$J$13310,8,0)</f>
        <v>0.02</v>
      </c>
      <c r="I47" s="11">
        <f t="shared" si="2"/>
        <v>0</v>
      </c>
      <c r="J47" s="11">
        <f t="shared" si="3"/>
        <v>0.16</v>
      </c>
      <c r="K47" s="11">
        <f t="shared" si="4"/>
        <v>0.16</v>
      </c>
      <c r="L47" s="10"/>
      <c r="M47" s="10"/>
      <c r="CF47" s="1"/>
    </row>
    <row r="48" spans="1:84" x14ac:dyDescent="0.3">
      <c r="A48" s="1" t="str">
        <f t="shared" si="1"/>
        <v>ჯაგრცხილაVII12</v>
      </c>
      <c r="B48" s="1" t="s">
        <v>30</v>
      </c>
      <c r="C48" s="10">
        <v>22</v>
      </c>
      <c r="D48" s="10" t="s">
        <v>118</v>
      </c>
      <c r="E48" s="10"/>
      <c r="F48" s="10">
        <v>12</v>
      </c>
      <c r="G48" s="10">
        <f>VLOOKUP(A48,[1]Лист1!$A$3:$J$10847,7,0)</f>
        <v>0.04</v>
      </c>
      <c r="H48" s="10">
        <f>VLOOKUP(A48,[1]Лист1!$A$3:$J$13310,8,0)</f>
        <v>0.01</v>
      </c>
      <c r="I48" s="11">
        <f t="shared" si="2"/>
        <v>0</v>
      </c>
      <c r="J48" s="11">
        <f t="shared" si="3"/>
        <v>0.05</v>
      </c>
      <c r="K48" s="11">
        <f t="shared" si="4"/>
        <v>0.05</v>
      </c>
      <c r="L48" s="10"/>
      <c r="M48" s="10"/>
      <c r="CF48" s="1"/>
    </row>
    <row r="49" spans="1:84" ht="15.75" customHeight="1" x14ac:dyDescent="0.3">
      <c r="A49" s="1" t="str">
        <f t="shared" si="1"/>
        <v>იფანიVI8</v>
      </c>
      <c r="B49" s="1" t="s">
        <v>29</v>
      </c>
      <c r="C49" s="10">
        <v>23</v>
      </c>
      <c r="D49" s="10" t="s">
        <v>117</v>
      </c>
      <c r="E49" s="10"/>
      <c r="F49" s="10">
        <v>8</v>
      </c>
      <c r="G49" s="10">
        <f>VLOOKUP(A49,[1]Лист1!$A$3:$J$10847,7,0)</f>
        <v>0.01</v>
      </c>
      <c r="H49" s="10">
        <f>VLOOKUP(A49,[1]Лист1!$A$3:$J$13310,8,0)</f>
        <v>0</v>
      </c>
      <c r="I49" s="11">
        <f t="shared" si="2"/>
        <v>0</v>
      </c>
      <c r="J49" s="11">
        <f t="shared" si="3"/>
        <v>0.01</v>
      </c>
      <c r="K49" s="11">
        <f t="shared" si="4"/>
        <v>0.01</v>
      </c>
      <c r="L49" s="10"/>
      <c r="M49" s="10"/>
      <c r="CF49" s="1"/>
    </row>
    <row r="50" spans="1:84" x14ac:dyDescent="0.3">
      <c r="A50" s="1" t="str">
        <f t="shared" si="1"/>
        <v>იფანიVI12</v>
      </c>
      <c r="B50" s="1" t="s">
        <v>29</v>
      </c>
      <c r="C50" s="10">
        <v>24</v>
      </c>
      <c r="D50" s="10" t="s">
        <v>117</v>
      </c>
      <c r="E50" s="10"/>
      <c r="F50" s="10">
        <v>12</v>
      </c>
      <c r="G50" s="10">
        <f>VLOOKUP(A50,[1]Лист1!$A$3:$J$10847,7,0)</f>
        <v>0.04</v>
      </c>
      <c r="H50" s="10">
        <f>VLOOKUP(A50,[1]Лист1!$A$3:$J$13310,8,0)</f>
        <v>0.01</v>
      </c>
      <c r="I50" s="11">
        <f t="shared" si="2"/>
        <v>0</v>
      </c>
      <c r="J50" s="11">
        <f t="shared" si="3"/>
        <v>0.05</v>
      </c>
      <c r="K50" s="11">
        <f t="shared" si="4"/>
        <v>0.05</v>
      </c>
      <c r="L50" s="10"/>
      <c r="M50" s="10"/>
      <c r="CF50" s="1"/>
    </row>
    <row r="51" spans="1:84" x14ac:dyDescent="0.3">
      <c r="A51" s="1" t="str">
        <f t="shared" si="1"/>
        <v>იფანიVI12</v>
      </c>
      <c r="B51" s="1" t="s">
        <v>29</v>
      </c>
      <c r="C51" s="10">
        <v>25</v>
      </c>
      <c r="D51" s="10" t="s">
        <v>117</v>
      </c>
      <c r="E51" s="10"/>
      <c r="F51" s="10">
        <v>12</v>
      </c>
      <c r="G51" s="10">
        <f>VLOOKUP(A51,[1]Лист1!$A$3:$J$10847,7,0)</f>
        <v>0.04</v>
      </c>
      <c r="H51" s="10">
        <f>VLOOKUP(A51,[1]Лист1!$A$3:$J$13310,8,0)</f>
        <v>0.01</v>
      </c>
      <c r="I51" s="11">
        <f t="shared" si="2"/>
        <v>0</v>
      </c>
      <c r="J51" s="11">
        <f t="shared" si="3"/>
        <v>0.05</v>
      </c>
      <c r="K51" s="11">
        <f t="shared" si="4"/>
        <v>0.05</v>
      </c>
      <c r="L51" s="10"/>
      <c r="M51" s="10"/>
      <c r="CF51" s="1"/>
    </row>
    <row r="52" spans="1:84" x14ac:dyDescent="0.3">
      <c r="A52" s="1" t="str">
        <f t="shared" si="1"/>
        <v>იფანიVI16</v>
      </c>
      <c r="B52" s="1" t="s">
        <v>29</v>
      </c>
      <c r="C52" s="10">
        <v>26</v>
      </c>
      <c r="D52" s="10" t="s">
        <v>117</v>
      </c>
      <c r="E52" s="10"/>
      <c r="F52" s="10">
        <v>16</v>
      </c>
      <c r="G52" s="10">
        <f>VLOOKUP(A52,[1]Лист1!$A$3:$J$10847,7,0)</f>
        <v>0.08</v>
      </c>
      <c r="H52" s="10">
        <f>VLOOKUP(A52,[1]Лист1!$A$3:$J$13310,8,0)</f>
        <v>0.01</v>
      </c>
      <c r="I52" s="11">
        <f t="shared" si="2"/>
        <v>0</v>
      </c>
      <c r="J52" s="11">
        <f t="shared" si="3"/>
        <v>0.09</v>
      </c>
      <c r="K52" s="11">
        <f t="shared" si="4"/>
        <v>0.09</v>
      </c>
      <c r="L52" s="10"/>
      <c r="M52" s="10"/>
      <c r="CF52" s="1"/>
    </row>
    <row r="53" spans="1:84" x14ac:dyDescent="0.3">
      <c r="A53" s="1" t="str">
        <f t="shared" si="1"/>
        <v>იფანიVI44</v>
      </c>
      <c r="B53" s="1" t="s">
        <v>29</v>
      </c>
      <c r="C53" s="10">
        <v>27</v>
      </c>
      <c r="D53" s="10" t="s">
        <v>117</v>
      </c>
      <c r="E53" s="10"/>
      <c r="F53" s="10">
        <v>44</v>
      </c>
      <c r="G53" s="10">
        <f>VLOOKUP(A53,[1]Лист1!$A$3:$J$10847,7,0)</f>
        <v>0.87</v>
      </c>
      <c r="H53" s="10">
        <f>VLOOKUP(A53,[1]Лист1!$A$3:$J$13310,8,0)</f>
        <v>0.1</v>
      </c>
      <c r="I53" s="11">
        <f t="shared" si="2"/>
        <v>0</v>
      </c>
      <c r="J53" s="11">
        <f t="shared" si="3"/>
        <v>0.97</v>
      </c>
      <c r="K53" s="11">
        <f t="shared" si="4"/>
        <v>0.97</v>
      </c>
      <c r="L53" s="10"/>
      <c r="M53" s="10"/>
      <c r="CF53" s="1"/>
    </row>
    <row r="54" spans="1:84" x14ac:dyDescent="0.3">
      <c r="A54" s="1" t="str">
        <f t="shared" si="1"/>
        <v>იფანიVI20</v>
      </c>
      <c r="B54" s="1" t="s">
        <v>29</v>
      </c>
      <c r="C54" s="10">
        <v>28</v>
      </c>
      <c r="D54" s="10" t="s">
        <v>117</v>
      </c>
      <c r="E54" s="10"/>
      <c r="F54" s="10">
        <v>20</v>
      </c>
      <c r="G54" s="10">
        <f>VLOOKUP(A54,[1]Лист1!$A$3:$J$10847,7,0)</f>
        <v>0.14000000000000001</v>
      </c>
      <c r="H54" s="10">
        <f>VLOOKUP(A54,[1]Лист1!$A$3:$J$13310,8,0)</f>
        <v>0.02</v>
      </c>
      <c r="I54" s="11">
        <f t="shared" si="2"/>
        <v>0</v>
      </c>
      <c r="J54" s="11">
        <f t="shared" si="3"/>
        <v>0.16</v>
      </c>
      <c r="K54" s="11">
        <f t="shared" si="4"/>
        <v>0.16</v>
      </c>
      <c r="L54" s="10"/>
      <c r="M54" s="10"/>
      <c r="CF54" s="1"/>
    </row>
    <row r="55" spans="1:84" x14ac:dyDescent="0.3">
      <c r="A55" s="1" t="str">
        <f t="shared" si="1"/>
        <v>იფანიVI24</v>
      </c>
      <c r="B55" s="1" t="s">
        <v>29</v>
      </c>
      <c r="C55" s="10">
        <v>29</v>
      </c>
      <c r="D55" s="10" t="s">
        <v>117</v>
      </c>
      <c r="E55" s="10"/>
      <c r="F55" s="10">
        <v>24</v>
      </c>
      <c r="G55" s="10">
        <f>VLOOKUP(A55,[1]Лист1!$A$3:$J$10847,7,0)</f>
        <v>0.23</v>
      </c>
      <c r="H55" s="10">
        <f>VLOOKUP(A55,[1]Лист1!$A$3:$J$13310,8,0)</f>
        <v>0.03</v>
      </c>
      <c r="I55" s="11">
        <f t="shared" si="2"/>
        <v>0</v>
      </c>
      <c r="J55" s="11">
        <f t="shared" si="3"/>
        <v>0.26</v>
      </c>
      <c r="K55" s="11">
        <f t="shared" si="4"/>
        <v>0.26</v>
      </c>
      <c r="L55" s="10"/>
      <c r="M55" s="10"/>
      <c r="CF55" s="1"/>
    </row>
    <row r="56" spans="1:84" x14ac:dyDescent="0.3">
      <c r="A56" s="1" t="str">
        <f t="shared" si="1"/>
        <v>იფანიVI36</v>
      </c>
      <c r="B56" s="1" t="s">
        <v>29</v>
      </c>
      <c r="C56" s="10">
        <v>30</v>
      </c>
      <c r="D56" s="10" t="s">
        <v>117</v>
      </c>
      <c r="E56" s="10"/>
      <c r="F56" s="10">
        <v>36</v>
      </c>
      <c r="G56" s="10">
        <f>VLOOKUP(A56,[1]Лист1!$A$3:$J$10847,7,0)</f>
        <v>0.56000000000000005</v>
      </c>
      <c r="H56" s="10">
        <f>VLOOKUP(A56,[1]Лист1!$A$3:$J$13310,8,0)</f>
        <v>0.06</v>
      </c>
      <c r="I56" s="11">
        <f t="shared" si="2"/>
        <v>0</v>
      </c>
      <c r="J56" s="11">
        <f t="shared" si="3"/>
        <v>0.62000000000000011</v>
      </c>
      <c r="K56" s="11">
        <f t="shared" si="4"/>
        <v>0.62000000000000011</v>
      </c>
      <c r="L56" s="10"/>
      <c r="M56" s="10"/>
      <c r="CF56" s="1"/>
    </row>
    <row r="57" spans="1:84" x14ac:dyDescent="0.3">
      <c r="A57" s="1" t="str">
        <f t="shared" si="1"/>
        <v>იფანიVI24</v>
      </c>
      <c r="B57" s="1" t="s">
        <v>29</v>
      </c>
      <c r="C57" s="10">
        <v>31</v>
      </c>
      <c r="D57" s="10" t="s">
        <v>117</v>
      </c>
      <c r="E57" s="10"/>
      <c r="F57" s="10">
        <v>24</v>
      </c>
      <c r="G57" s="10">
        <f>VLOOKUP(A57,[1]Лист1!$A$3:$J$10847,7,0)</f>
        <v>0.23</v>
      </c>
      <c r="H57" s="10">
        <f>VLOOKUP(A57,[1]Лист1!$A$3:$J$13310,8,0)</f>
        <v>0.03</v>
      </c>
      <c r="I57" s="11">
        <f t="shared" si="2"/>
        <v>0</v>
      </c>
      <c r="J57" s="11">
        <f t="shared" si="3"/>
        <v>0.26</v>
      </c>
      <c r="K57" s="11">
        <f t="shared" si="4"/>
        <v>0.26</v>
      </c>
      <c r="L57" s="10"/>
      <c r="M57" s="10"/>
      <c r="CF57" s="1"/>
    </row>
    <row r="58" spans="1:84" x14ac:dyDescent="0.3">
      <c r="A58" s="1" t="str">
        <f t="shared" si="1"/>
        <v>იფანიVI20</v>
      </c>
      <c r="B58" s="1" t="s">
        <v>29</v>
      </c>
      <c r="C58" s="10">
        <v>32</v>
      </c>
      <c r="D58" s="10" t="s">
        <v>117</v>
      </c>
      <c r="E58" s="10"/>
      <c r="F58" s="10">
        <v>20</v>
      </c>
      <c r="G58" s="10">
        <f>VLOOKUP(A58,[1]Лист1!$A$3:$J$10847,7,0)</f>
        <v>0.14000000000000001</v>
      </c>
      <c r="H58" s="10">
        <f>VLOOKUP(A58,[1]Лист1!$A$3:$J$13310,8,0)</f>
        <v>0.02</v>
      </c>
      <c r="I58" s="11">
        <f t="shared" si="2"/>
        <v>0</v>
      </c>
      <c r="J58" s="11">
        <f t="shared" si="3"/>
        <v>0.16</v>
      </c>
      <c r="K58" s="11">
        <f t="shared" si="4"/>
        <v>0.16</v>
      </c>
      <c r="L58" s="10"/>
      <c r="M58" s="10"/>
      <c r="CF58" s="1"/>
    </row>
    <row r="59" spans="1:84" x14ac:dyDescent="0.3">
      <c r="A59" s="1" t="str">
        <f t="shared" si="1"/>
        <v>იფანიVI24</v>
      </c>
      <c r="B59" s="1" t="s">
        <v>29</v>
      </c>
      <c r="C59" s="10">
        <v>33</v>
      </c>
      <c r="D59" s="10" t="s">
        <v>117</v>
      </c>
      <c r="E59" s="10"/>
      <c r="F59" s="10">
        <v>24</v>
      </c>
      <c r="G59" s="10">
        <f>VLOOKUP(A59,[1]Лист1!$A$3:$J$10847,7,0)</f>
        <v>0.23</v>
      </c>
      <c r="H59" s="10">
        <f>VLOOKUP(A59,[1]Лист1!$A$3:$J$13310,8,0)</f>
        <v>0.03</v>
      </c>
      <c r="I59" s="11">
        <f t="shared" si="2"/>
        <v>0</v>
      </c>
      <c r="J59" s="11">
        <f t="shared" si="3"/>
        <v>0.26</v>
      </c>
      <c r="K59" s="11">
        <f t="shared" si="4"/>
        <v>0.26</v>
      </c>
      <c r="L59" s="10"/>
      <c r="M59" s="10"/>
      <c r="CF59" s="1"/>
    </row>
    <row r="60" spans="1:84" x14ac:dyDescent="0.3">
      <c r="A60" s="1" t="str">
        <f t="shared" si="1"/>
        <v>იფანიVI20</v>
      </c>
      <c r="B60" s="1" t="s">
        <v>29</v>
      </c>
      <c r="C60" s="10">
        <v>34</v>
      </c>
      <c r="D60" s="10" t="s">
        <v>117</v>
      </c>
      <c r="E60" s="10"/>
      <c r="F60" s="10">
        <v>20</v>
      </c>
      <c r="G60" s="10">
        <f>VLOOKUP(A60,[1]Лист1!$A$3:$J$10847,7,0)</f>
        <v>0.14000000000000001</v>
      </c>
      <c r="H60" s="10">
        <f>VLOOKUP(A60,[1]Лист1!$A$3:$J$13310,8,0)</f>
        <v>0.02</v>
      </c>
      <c r="I60" s="11">
        <f t="shared" si="2"/>
        <v>0</v>
      </c>
      <c r="J60" s="11">
        <f t="shared" si="3"/>
        <v>0.16</v>
      </c>
      <c r="K60" s="11">
        <f t="shared" si="4"/>
        <v>0.16</v>
      </c>
      <c r="L60" s="10"/>
      <c r="M60" s="10"/>
      <c r="CF60" s="1"/>
    </row>
    <row r="61" spans="1:84" x14ac:dyDescent="0.3">
      <c r="A61" s="1" t="str">
        <f t="shared" si="1"/>
        <v>იფანიVI24</v>
      </c>
      <c r="B61" s="1" t="s">
        <v>29</v>
      </c>
      <c r="C61" s="10">
        <v>35</v>
      </c>
      <c r="D61" s="10" t="s">
        <v>117</v>
      </c>
      <c r="E61" s="10"/>
      <c r="F61" s="10">
        <v>24</v>
      </c>
      <c r="G61" s="10">
        <f>VLOOKUP(A61,[1]Лист1!$A$3:$J$10847,7,0)</f>
        <v>0.23</v>
      </c>
      <c r="H61" s="10">
        <f>VLOOKUP(A61,[1]Лист1!$A$3:$J$13310,8,0)</f>
        <v>0.03</v>
      </c>
      <c r="I61" s="11">
        <f t="shared" si="2"/>
        <v>0</v>
      </c>
      <c r="J61" s="11">
        <f t="shared" si="3"/>
        <v>0.26</v>
      </c>
      <c r="K61" s="11">
        <f t="shared" si="4"/>
        <v>0.26</v>
      </c>
      <c r="L61" s="10"/>
      <c r="M61" s="10"/>
      <c r="CF61" s="1"/>
    </row>
    <row r="62" spans="1:84" x14ac:dyDescent="0.3">
      <c r="A62" s="1" t="str">
        <f t="shared" si="1"/>
        <v>იფანიVI20</v>
      </c>
      <c r="B62" s="1" t="s">
        <v>29</v>
      </c>
      <c r="C62" s="10">
        <v>36</v>
      </c>
      <c r="D62" s="10" t="s">
        <v>117</v>
      </c>
      <c r="E62" s="10"/>
      <c r="F62" s="10">
        <v>20</v>
      </c>
      <c r="G62" s="10">
        <f>VLOOKUP(A62,[1]Лист1!$A$3:$J$10847,7,0)</f>
        <v>0.14000000000000001</v>
      </c>
      <c r="H62" s="10">
        <f>VLOOKUP(A62,[1]Лист1!$A$3:$J$13310,8,0)</f>
        <v>0.02</v>
      </c>
      <c r="I62" s="11">
        <f t="shared" si="2"/>
        <v>0</v>
      </c>
      <c r="J62" s="11">
        <f t="shared" si="3"/>
        <v>0.16</v>
      </c>
      <c r="K62" s="11">
        <f t="shared" si="4"/>
        <v>0.16</v>
      </c>
      <c r="L62" s="10"/>
      <c r="M62" s="10"/>
      <c r="CF62" s="1"/>
    </row>
    <row r="63" spans="1:84" x14ac:dyDescent="0.3">
      <c r="A63" s="1" t="str">
        <f t="shared" si="1"/>
        <v>ჯაგრცხილაVII20</v>
      </c>
      <c r="B63" s="1" t="s">
        <v>30</v>
      </c>
      <c r="C63" s="10">
        <v>37</v>
      </c>
      <c r="D63" s="10" t="s">
        <v>118</v>
      </c>
      <c r="E63" s="10"/>
      <c r="F63" s="10">
        <v>20</v>
      </c>
      <c r="G63" s="10">
        <f>VLOOKUP(A63,[1]Лист1!$A$3:$J$10847,7,0)</f>
        <v>0.13</v>
      </c>
      <c r="H63" s="10">
        <f>VLOOKUP(A63,[1]Лист1!$A$3:$J$13310,8,0)</f>
        <v>0.02</v>
      </c>
      <c r="I63" s="11">
        <f t="shared" si="2"/>
        <v>0</v>
      </c>
      <c r="J63" s="11">
        <f t="shared" si="3"/>
        <v>0.15</v>
      </c>
      <c r="K63" s="11">
        <f t="shared" si="4"/>
        <v>0.15</v>
      </c>
      <c r="L63" s="10"/>
      <c r="M63" s="10"/>
      <c r="CF63" s="1"/>
    </row>
    <row r="64" spans="1:84" x14ac:dyDescent="0.3">
      <c r="A64" s="1" t="str">
        <f t="shared" si="1"/>
        <v>იფანიVI16</v>
      </c>
      <c r="B64" s="1" t="s">
        <v>29</v>
      </c>
      <c r="C64" s="10">
        <v>38</v>
      </c>
      <c r="D64" s="10" t="s">
        <v>117</v>
      </c>
      <c r="E64" s="10"/>
      <c r="F64" s="10">
        <v>16</v>
      </c>
      <c r="G64" s="10">
        <f>VLOOKUP(A64,[1]Лист1!$A$3:$J$10847,7,0)</f>
        <v>0.08</v>
      </c>
      <c r="H64" s="10">
        <f>VLOOKUP(A64,[1]Лист1!$A$3:$J$13310,8,0)</f>
        <v>0.01</v>
      </c>
      <c r="I64" s="11">
        <f t="shared" si="2"/>
        <v>0</v>
      </c>
      <c r="J64" s="11">
        <f t="shared" si="3"/>
        <v>0.09</v>
      </c>
      <c r="K64" s="11">
        <f t="shared" si="4"/>
        <v>0.09</v>
      </c>
      <c r="L64" s="10"/>
      <c r="M64" s="10"/>
      <c r="CF64" s="1"/>
    </row>
    <row r="65" spans="1:84" x14ac:dyDescent="0.3">
      <c r="A65" s="1" t="str">
        <f t="shared" si="1"/>
        <v>იფანიVI20</v>
      </c>
      <c r="B65" s="1" t="s">
        <v>29</v>
      </c>
      <c r="C65" s="10">
        <v>39</v>
      </c>
      <c r="D65" s="10" t="s">
        <v>117</v>
      </c>
      <c r="E65" s="10"/>
      <c r="F65" s="10">
        <v>20</v>
      </c>
      <c r="G65" s="10">
        <f>VLOOKUP(A65,[1]Лист1!$A$3:$J$10847,7,0)</f>
        <v>0.14000000000000001</v>
      </c>
      <c r="H65" s="10">
        <f>VLOOKUP(A65,[1]Лист1!$A$3:$J$13310,8,0)</f>
        <v>0.02</v>
      </c>
      <c r="I65" s="11">
        <f t="shared" si="2"/>
        <v>0</v>
      </c>
      <c r="J65" s="11">
        <f t="shared" si="3"/>
        <v>0.16</v>
      </c>
      <c r="K65" s="11">
        <f t="shared" si="4"/>
        <v>0.16</v>
      </c>
      <c r="L65" s="10"/>
      <c r="M65" s="10"/>
      <c r="CF65" s="1"/>
    </row>
    <row r="66" spans="1:84" x14ac:dyDescent="0.3">
      <c r="A66" s="1" t="str">
        <f t="shared" si="1"/>
        <v>იფანიVI20</v>
      </c>
      <c r="B66" s="1" t="s">
        <v>29</v>
      </c>
      <c r="C66" s="10">
        <v>40</v>
      </c>
      <c r="D66" s="10" t="s">
        <v>117</v>
      </c>
      <c r="E66" s="10"/>
      <c r="F66" s="10">
        <v>20</v>
      </c>
      <c r="G66" s="10">
        <f>VLOOKUP(A66,[1]Лист1!$A$3:$J$10847,7,0)</f>
        <v>0.14000000000000001</v>
      </c>
      <c r="H66" s="10">
        <f>VLOOKUP(A66,[1]Лист1!$A$3:$J$13310,8,0)</f>
        <v>0.02</v>
      </c>
      <c r="I66" s="11">
        <f t="shared" si="2"/>
        <v>0</v>
      </c>
      <c r="J66" s="11">
        <f t="shared" si="3"/>
        <v>0.16</v>
      </c>
      <c r="K66" s="11">
        <f t="shared" si="4"/>
        <v>0.16</v>
      </c>
      <c r="L66" s="10"/>
      <c r="M66" s="10"/>
      <c r="CF66" s="1"/>
    </row>
    <row r="67" spans="1:84" x14ac:dyDescent="0.3">
      <c r="A67" s="1" t="str">
        <f t="shared" si="1"/>
        <v>იფანიVI20</v>
      </c>
      <c r="B67" s="1" t="s">
        <v>29</v>
      </c>
      <c r="C67" s="10">
        <v>41</v>
      </c>
      <c r="D67" s="10" t="s">
        <v>117</v>
      </c>
      <c r="E67" s="10"/>
      <c r="F67" s="10">
        <v>20</v>
      </c>
      <c r="G67" s="10">
        <f>VLOOKUP(A67,[1]Лист1!$A$3:$J$10847,7,0)</f>
        <v>0.14000000000000001</v>
      </c>
      <c r="H67" s="10">
        <f>VLOOKUP(A67,[1]Лист1!$A$3:$J$13310,8,0)</f>
        <v>0.02</v>
      </c>
      <c r="I67" s="11">
        <f t="shared" si="2"/>
        <v>0</v>
      </c>
      <c r="J67" s="11">
        <f t="shared" si="3"/>
        <v>0.16</v>
      </c>
      <c r="K67" s="11">
        <f t="shared" si="4"/>
        <v>0.16</v>
      </c>
      <c r="L67" s="10"/>
      <c r="M67" s="10"/>
      <c r="CF67" s="1"/>
    </row>
    <row r="68" spans="1:84" x14ac:dyDescent="0.3">
      <c r="A68" s="1" t="str">
        <f t="shared" si="1"/>
        <v>ჯაგრცხილაVII12</v>
      </c>
      <c r="B68" s="1" t="s">
        <v>30</v>
      </c>
      <c r="C68" s="10">
        <v>42</v>
      </c>
      <c r="D68" s="10" t="s">
        <v>118</v>
      </c>
      <c r="E68" s="10"/>
      <c r="F68" s="10">
        <v>12</v>
      </c>
      <c r="G68" s="10">
        <f>VLOOKUP(A68,[1]Лист1!$A$3:$J$10847,7,0)</f>
        <v>0.04</v>
      </c>
      <c r="H68" s="10">
        <f>VLOOKUP(A68,[1]Лист1!$A$3:$J$13310,8,0)</f>
        <v>0.01</v>
      </c>
      <c r="I68" s="11">
        <f t="shared" si="2"/>
        <v>0</v>
      </c>
      <c r="J68" s="11">
        <f t="shared" si="3"/>
        <v>0.05</v>
      </c>
      <c r="K68" s="11">
        <f t="shared" si="4"/>
        <v>0.05</v>
      </c>
      <c r="L68" s="10"/>
      <c r="M68" s="10"/>
      <c r="CF68" s="1"/>
    </row>
    <row r="69" spans="1:84" x14ac:dyDescent="0.3">
      <c r="A69" s="1" t="str">
        <f t="shared" si="1"/>
        <v>ჯაგრცხილაVII16</v>
      </c>
      <c r="B69" s="1" t="s">
        <v>30</v>
      </c>
      <c r="C69" s="10">
        <v>43</v>
      </c>
      <c r="D69" s="10" t="s">
        <v>118</v>
      </c>
      <c r="E69" s="10"/>
      <c r="F69" s="10">
        <v>16</v>
      </c>
      <c r="G69" s="10">
        <f>VLOOKUP(A69,[1]Лист1!$A$3:$J$10847,7,0)</f>
        <v>0.08</v>
      </c>
      <c r="H69" s="10">
        <f>VLOOKUP(A69,[1]Лист1!$A$3:$J$13310,8,0)</f>
        <v>0.01</v>
      </c>
      <c r="I69" s="11">
        <f t="shared" si="2"/>
        <v>0</v>
      </c>
      <c r="J69" s="11">
        <f t="shared" si="3"/>
        <v>0.09</v>
      </c>
      <c r="K69" s="11">
        <f t="shared" si="4"/>
        <v>0.09</v>
      </c>
      <c r="L69" s="10"/>
      <c r="M69" s="10"/>
      <c r="CF69" s="1"/>
    </row>
    <row r="70" spans="1:84" x14ac:dyDescent="0.3">
      <c r="A70" s="1" t="str">
        <f t="shared" si="1"/>
        <v>ჯაგრცხილაVII16</v>
      </c>
      <c r="B70" s="1" t="s">
        <v>30</v>
      </c>
      <c r="C70" s="10">
        <v>44</v>
      </c>
      <c r="D70" s="10" t="s">
        <v>118</v>
      </c>
      <c r="E70" s="10"/>
      <c r="F70" s="10">
        <v>16</v>
      </c>
      <c r="G70" s="10">
        <f>VLOOKUP(A70,[1]Лист1!$A$3:$J$10847,7,0)</f>
        <v>0.08</v>
      </c>
      <c r="H70" s="10">
        <f>VLOOKUP(A70,[1]Лист1!$A$3:$J$13310,8,0)</f>
        <v>0.01</v>
      </c>
      <c r="I70" s="11">
        <f t="shared" si="2"/>
        <v>0</v>
      </c>
      <c r="J70" s="11">
        <f t="shared" si="3"/>
        <v>0.09</v>
      </c>
      <c r="K70" s="11">
        <f t="shared" si="4"/>
        <v>0.09</v>
      </c>
      <c r="L70" s="10"/>
      <c r="M70" s="10"/>
      <c r="CF70" s="1"/>
    </row>
    <row r="71" spans="1:84" x14ac:dyDescent="0.3">
      <c r="A71" s="1" t="str">
        <f t="shared" si="1"/>
        <v>ნეკერჩხალიVI16</v>
      </c>
      <c r="B71" s="1" t="s">
        <v>29</v>
      </c>
      <c r="C71" s="10">
        <v>45</v>
      </c>
      <c r="D71" s="10" t="s">
        <v>119</v>
      </c>
      <c r="E71" s="10"/>
      <c r="F71" s="10">
        <v>16</v>
      </c>
      <c r="G71" s="10">
        <f>VLOOKUP(A71,[1]Лист1!$A$3:$J$10847,7,0)</f>
        <v>0.08</v>
      </c>
      <c r="H71" s="10">
        <f>VLOOKUP(A71,[1]Лист1!$A$3:$J$13310,8,0)</f>
        <v>0.01</v>
      </c>
      <c r="I71" s="11">
        <f t="shared" si="2"/>
        <v>0</v>
      </c>
      <c r="J71" s="11">
        <f t="shared" si="3"/>
        <v>0.09</v>
      </c>
      <c r="K71" s="11">
        <f t="shared" si="4"/>
        <v>0.09</v>
      </c>
      <c r="L71" s="10"/>
      <c r="M71" s="10"/>
      <c r="CF71" s="1"/>
    </row>
    <row r="72" spans="1:84" x14ac:dyDescent="0.3">
      <c r="A72" s="1" t="str">
        <f t="shared" si="1"/>
        <v>იფანიVI28</v>
      </c>
      <c r="B72" s="1" t="s">
        <v>29</v>
      </c>
      <c r="C72" s="10">
        <v>46</v>
      </c>
      <c r="D72" s="10" t="s">
        <v>117</v>
      </c>
      <c r="E72" s="10"/>
      <c r="F72" s="10">
        <v>28</v>
      </c>
      <c r="G72" s="10">
        <f>VLOOKUP(A72,[1]Лист1!$A$3:$J$10847,7,0)</f>
        <v>0.32</v>
      </c>
      <c r="H72" s="10">
        <f>VLOOKUP(A72,[1]Лист1!$A$3:$J$13310,8,0)</f>
        <v>0.04</v>
      </c>
      <c r="I72" s="11">
        <f t="shared" si="2"/>
        <v>0</v>
      </c>
      <c r="J72" s="11">
        <f t="shared" si="3"/>
        <v>0.36</v>
      </c>
      <c r="K72" s="11">
        <f t="shared" si="4"/>
        <v>0.36</v>
      </c>
      <c r="L72" s="10"/>
      <c r="M72" s="10"/>
      <c r="CF72" s="1"/>
    </row>
    <row r="73" spans="1:84" x14ac:dyDescent="0.3">
      <c r="A73" s="1" t="str">
        <f t="shared" si="1"/>
        <v>ჯაგრცხილაVII32</v>
      </c>
      <c r="B73" s="1" t="s">
        <v>30</v>
      </c>
      <c r="C73" s="10">
        <v>47</v>
      </c>
      <c r="D73" s="10" t="s">
        <v>118</v>
      </c>
      <c r="E73" s="10"/>
      <c r="F73" s="10">
        <v>32</v>
      </c>
      <c r="G73" s="10">
        <f>VLOOKUP(A73,[1]Лист1!$A$3:$J$10847,7,0)</f>
        <v>0.42</v>
      </c>
      <c r="H73" s="10">
        <f>VLOOKUP(A73,[1]Лист1!$A$3:$J$13310,8,0)</f>
        <v>0.05</v>
      </c>
      <c r="I73" s="11">
        <f t="shared" si="2"/>
        <v>0</v>
      </c>
      <c r="J73" s="11">
        <f t="shared" si="3"/>
        <v>0.47</v>
      </c>
      <c r="K73" s="11">
        <f t="shared" si="4"/>
        <v>0.47</v>
      </c>
      <c r="L73" s="10"/>
      <c r="M73" s="10"/>
      <c r="CF73" s="1"/>
    </row>
    <row r="74" spans="1:84" x14ac:dyDescent="0.3">
      <c r="A74" s="1" t="str">
        <f t="shared" si="1"/>
        <v>ჯაგრცხილაVII32</v>
      </c>
      <c r="B74" s="1" t="s">
        <v>30</v>
      </c>
      <c r="C74" s="10">
        <v>48</v>
      </c>
      <c r="D74" s="10" t="s">
        <v>118</v>
      </c>
      <c r="E74" s="10"/>
      <c r="F74" s="10">
        <v>32</v>
      </c>
      <c r="G74" s="10">
        <f>VLOOKUP(A74,[1]Лист1!$A$3:$J$10847,7,0)</f>
        <v>0.42</v>
      </c>
      <c r="H74" s="10">
        <f>VLOOKUP(A74,[1]Лист1!$A$3:$J$13310,8,0)</f>
        <v>0.05</v>
      </c>
      <c r="I74" s="11">
        <f t="shared" si="2"/>
        <v>0</v>
      </c>
      <c r="J74" s="11">
        <f t="shared" si="3"/>
        <v>0.47</v>
      </c>
      <c r="K74" s="11">
        <f t="shared" si="4"/>
        <v>0.47</v>
      </c>
      <c r="L74" s="10"/>
      <c r="M74" s="10"/>
      <c r="CF74" s="1"/>
    </row>
    <row r="75" spans="1:84" x14ac:dyDescent="0.3">
      <c r="A75" s="1" t="str">
        <f t="shared" si="1"/>
        <v>იფანიVI24</v>
      </c>
      <c r="B75" s="1" t="s">
        <v>29</v>
      </c>
      <c r="C75" s="10">
        <v>49</v>
      </c>
      <c r="D75" s="10" t="s">
        <v>117</v>
      </c>
      <c r="E75" s="10"/>
      <c r="F75" s="10">
        <v>24</v>
      </c>
      <c r="G75" s="10">
        <f>VLOOKUP(A75,[1]Лист1!$A$3:$J$10847,7,0)</f>
        <v>0.23</v>
      </c>
      <c r="H75" s="10">
        <f>VLOOKUP(A75,[1]Лист1!$A$3:$J$13310,8,0)</f>
        <v>0.03</v>
      </c>
      <c r="I75" s="11">
        <f t="shared" si="2"/>
        <v>0</v>
      </c>
      <c r="J75" s="11">
        <f t="shared" si="3"/>
        <v>0.26</v>
      </c>
      <c r="K75" s="11">
        <f t="shared" si="4"/>
        <v>0.26</v>
      </c>
      <c r="L75" s="10"/>
      <c r="M75" s="10"/>
      <c r="CF75" s="1"/>
    </row>
    <row r="76" spans="1:84" x14ac:dyDescent="0.3">
      <c r="A76" s="1" t="str">
        <f t="shared" si="1"/>
        <v>ჯაგრცხილაVII28</v>
      </c>
      <c r="B76" s="1" t="s">
        <v>30</v>
      </c>
      <c r="C76" s="10">
        <v>50</v>
      </c>
      <c r="D76" s="10" t="s">
        <v>118</v>
      </c>
      <c r="E76" s="10"/>
      <c r="F76" s="10">
        <v>28</v>
      </c>
      <c r="G76" s="10">
        <f>VLOOKUP(A76,[1]Лист1!$A$3:$J$10847,7,0)</f>
        <v>0.3</v>
      </c>
      <c r="H76" s="10">
        <f>VLOOKUP(A76,[1]Лист1!$A$3:$J$13310,8,0)</f>
        <v>0.03</v>
      </c>
      <c r="I76" s="11">
        <f t="shared" si="2"/>
        <v>0</v>
      </c>
      <c r="J76" s="11">
        <f t="shared" si="3"/>
        <v>0.32999999999999996</v>
      </c>
      <c r="K76" s="11">
        <f t="shared" si="4"/>
        <v>0.32999999999999996</v>
      </c>
      <c r="L76" s="10"/>
      <c r="M76" s="10"/>
      <c r="CF76" s="1"/>
    </row>
    <row r="77" spans="1:84" x14ac:dyDescent="0.3">
      <c r="A77" s="1" t="str">
        <f t="shared" si="1"/>
        <v>იფანიVI24</v>
      </c>
      <c r="B77" s="1" t="s">
        <v>29</v>
      </c>
      <c r="C77" s="10">
        <v>51</v>
      </c>
      <c r="D77" s="10" t="s">
        <v>117</v>
      </c>
      <c r="E77" s="10"/>
      <c r="F77" s="10">
        <v>24</v>
      </c>
      <c r="G77" s="10">
        <f>VLOOKUP(A77,[1]Лист1!$A$3:$J$10847,7,0)</f>
        <v>0.23</v>
      </c>
      <c r="H77" s="10">
        <f>VLOOKUP(A77,[1]Лист1!$A$3:$J$13310,8,0)</f>
        <v>0.03</v>
      </c>
      <c r="I77" s="11">
        <f t="shared" si="2"/>
        <v>0</v>
      </c>
      <c r="J77" s="11">
        <f t="shared" si="3"/>
        <v>0.26</v>
      </c>
      <c r="K77" s="11">
        <f t="shared" si="4"/>
        <v>0.26</v>
      </c>
      <c r="L77" s="10"/>
      <c r="M77" s="10"/>
      <c r="CF77" s="1"/>
    </row>
    <row r="78" spans="1:84" x14ac:dyDescent="0.3">
      <c r="A78" s="1" t="str">
        <f t="shared" si="1"/>
        <v>იფანიVI8</v>
      </c>
      <c r="B78" s="1" t="s">
        <v>29</v>
      </c>
      <c r="C78" s="10">
        <v>52</v>
      </c>
      <c r="D78" s="10" t="s">
        <v>117</v>
      </c>
      <c r="E78" s="10"/>
      <c r="F78" s="10">
        <v>8</v>
      </c>
      <c r="G78" s="10">
        <f>VLOOKUP(A78,[1]Лист1!$A$3:$J$10847,7,0)</f>
        <v>0.01</v>
      </c>
      <c r="H78" s="10">
        <f>VLOOKUP(A78,[1]Лист1!$A$3:$J$13310,8,0)</f>
        <v>0</v>
      </c>
      <c r="I78" s="11">
        <f t="shared" si="2"/>
        <v>0</v>
      </c>
      <c r="J78" s="11">
        <f t="shared" si="3"/>
        <v>0.01</v>
      </c>
      <c r="K78" s="11">
        <f t="shared" si="4"/>
        <v>0.01</v>
      </c>
      <c r="L78" s="10"/>
      <c r="M78" s="10"/>
      <c r="CF78" s="1"/>
    </row>
    <row r="79" spans="1:84" x14ac:dyDescent="0.3">
      <c r="A79" s="1" t="str">
        <f t="shared" si="1"/>
        <v>იფანიVI20</v>
      </c>
      <c r="B79" s="1" t="s">
        <v>29</v>
      </c>
      <c r="C79" s="10">
        <v>53</v>
      </c>
      <c r="D79" s="10" t="s">
        <v>117</v>
      </c>
      <c r="E79" s="10"/>
      <c r="F79" s="10">
        <v>20</v>
      </c>
      <c r="G79" s="10">
        <f>VLOOKUP(A79,[1]Лист1!$A$3:$J$10847,7,0)</f>
        <v>0.14000000000000001</v>
      </c>
      <c r="H79" s="10">
        <f>VLOOKUP(A79,[1]Лист1!$A$3:$J$13310,8,0)</f>
        <v>0.02</v>
      </c>
      <c r="I79" s="11">
        <f t="shared" si="2"/>
        <v>0</v>
      </c>
      <c r="J79" s="11">
        <f t="shared" si="3"/>
        <v>0.16</v>
      </c>
      <c r="K79" s="11">
        <f t="shared" si="4"/>
        <v>0.16</v>
      </c>
      <c r="L79" s="10"/>
      <c r="M79" s="10"/>
      <c r="CF79" s="1"/>
    </row>
    <row r="80" spans="1:84" x14ac:dyDescent="0.3">
      <c r="A80" s="1" t="str">
        <f t="shared" si="1"/>
        <v>იფანიVI16</v>
      </c>
      <c r="B80" s="1" t="s">
        <v>29</v>
      </c>
      <c r="C80" s="10">
        <v>54</v>
      </c>
      <c r="D80" s="10" t="s">
        <v>117</v>
      </c>
      <c r="E80" s="10"/>
      <c r="F80" s="10">
        <v>16</v>
      </c>
      <c r="G80" s="10">
        <f>VLOOKUP(A80,[1]Лист1!$A$3:$J$10847,7,0)</f>
        <v>0.08</v>
      </c>
      <c r="H80" s="10">
        <f>VLOOKUP(A80,[1]Лист1!$A$3:$J$13310,8,0)</f>
        <v>0.01</v>
      </c>
      <c r="I80" s="11">
        <f t="shared" si="2"/>
        <v>0</v>
      </c>
      <c r="J80" s="11">
        <f t="shared" si="3"/>
        <v>0.09</v>
      </c>
      <c r="K80" s="11">
        <f t="shared" si="4"/>
        <v>0.09</v>
      </c>
      <c r="L80" s="10"/>
      <c r="M80" s="10"/>
      <c r="CF80" s="1"/>
    </row>
    <row r="81" spans="1:84" x14ac:dyDescent="0.3">
      <c r="A81" s="1" t="str">
        <f t="shared" si="1"/>
        <v>იფანიVI20</v>
      </c>
      <c r="B81" s="1" t="s">
        <v>29</v>
      </c>
      <c r="C81" s="10">
        <v>55</v>
      </c>
      <c r="D81" s="10" t="s">
        <v>117</v>
      </c>
      <c r="E81" s="10"/>
      <c r="F81" s="10">
        <v>20</v>
      </c>
      <c r="G81" s="10">
        <f>VLOOKUP(A81,[1]Лист1!$A$3:$J$10847,7,0)</f>
        <v>0.14000000000000001</v>
      </c>
      <c r="H81" s="10">
        <f>VLOOKUP(A81,[1]Лист1!$A$3:$J$13310,8,0)</f>
        <v>0.02</v>
      </c>
      <c r="I81" s="11">
        <f t="shared" si="2"/>
        <v>0</v>
      </c>
      <c r="J81" s="11">
        <f t="shared" si="3"/>
        <v>0.16</v>
      </c>
      <c r="K81" s="11">
        <f t="shared" si="4"/>
        <v>0.16</v>
      </c>
      <c r="L81" s="10"/>
      <c r="M81" s="10"/>
      <c r="CF81" s="1"/>
    </row>
    <row r="82" spans="1:84" x14ac:dyDescent="0.3">
      <c r="A82" s="1" t="str">
        <f t="shared" si="1"/>
        <v>ჯაგრცხილაVII28</v>
      </c>
      <c r="B82" s="1" t="s">
        <v>30</v>
      </c>
      <c r="C82" s="10">
        <v>56</v>
      </c>
      <c r="D82" s="10" t="s">
        <v>118</v>
      </c>
      <c r="E82" s="10"/>
      <c r="F82" s="10">
        <v>28</v>
      </c>
      <c r="G82" s="10">
        <f>VLOOKUP(A82,[1]Лист1!$A$3:$J$10847,7,0)</f>
        <v>0.3</v>
      </c>
      <c r="H82" s="10">
        <f>VLOOKUP(A82,[1]Лист1!$A$3:$J$13310,8,0)</f>
        <v>0.03</v>
      </c>
      <c r="I82" s="11">
        <f t="shared" si="2"/>
        <v>0</v>
      </c>
      <c r="J82" s="11">
        <f t="shared" si="3"/>
        <v>0.32999999999999996</v>
      </c>
      <c r="K82" s="11">
        <f t="shared" si="4"/>
        <v>0.32999999999999996</v>
      </c>
      <c r="L82" s="10"/>
      <c r="M82" s="10"/>
      <c r="CF82" s="1"/>
    </row>
    <row r="83" spans="1:84" x14ac:dyDescent="0.3">
      <c r="A83" s="1" t="str">
        <f t="shared" si="1"/>
        <v>ჯაგრცხილაVII20</v>
      </c>
      <c r="B83" s="1" t="s">
        <v>30</v>
      </c>
      <c r="C83" s="10">
        <v>57</v>
      </c>
      <c r="D83" s="10" t="s">
        <v>118</v>
      </c>
      <c r="E83" s="10"/>
      <c r="F83" s="10">
        <v>20</v>
      </c>
      <c r="G83" s="10">
        <f>VLOOKUP(A83,[1]Лист1!$A$3:$J$10847,7,0)</f>
        <v>0.13</v>
      </c>
      <c r="H83" s="10">
        <f>VLOOKUP(A83,[1]Лист1!$A$3:$J$13310,8,0)</f>
        <v>0.02</v>
      </c>
      <c r="I83" s="11">
        <f t="shared" si="2"/>
        <v>0</v>
      </c>
      <c r="J83" s="11">
        <f t="shared" si="3"/>
        <v>0.15</v>
      </c>
      <c r="K83" s="11">
        <f t="shared" si="4"/>
        <v>0.15</v>
      </c>
      <c r="L83" s="10"/>
      <c r="M83" s="10"/>
      <c r="CF83" s="1"/>
    </row>
    <row r="84" spans="1:84" x14ac:dyDescent="0.3">
      <c r="A84" s="1" t="str">
        <f t="shared" si="1"/>
        <v>ჯაგრცხილაVII24</v>
      </c>
      <c r="B84" s="1" t="s">
        <v>30</v>
      </c>
      <c r="C84" s="10">
        <v>58</v>
      </c>
      <c r="D84" s="10" t="s">
        <v>118</v>
      </c>
      <c r="E84" s="10"/>
      <c r="F84" s="10">
        <v>24</v>
      </c>
      <c r="G84" s="10">
        <f>VLOOKUP(A84,[1]Лист1!$A$3:$J$10847,7,0)</f>
        <v>0.21</v>
      </c>
      <c r="H84" s="10">
        <f>VLOOKUP(A84,[1]Лист1!$A$3:$J$13310,8,0)</f>
        <v>0.02</v>
      </c>
      <c r="I84" s="11">
        <f t="shared" si="2"/>
        <v>0</v>
      </c>
      <c r="J84" s="11">
        <f t="shared" si="3"/>
        <v>0.22999999999999998</v>
      </c>
      <c r="K84" s="11">
        <f t="shared" si="4"/>
        <v>0.22999999999999998</v>
      </c>
      <c r="L84" s="10"/>
      <c r="M84" s="10"/>
      <c r="CF84" s="1"/>
    </row>
    <row r="85" spans="1:84" x14ac:dyDescent="0.3">
      <c r="A85" s="1" t="str">
        <f t="shared" si="1"/>
        <v>ჯაგრცხილაVII20</v>
      </c>
      <c r="B85" s="1" t="s">
        <v>30</v>
      </c>
      <c r="C85" s="10">
        <v>59</v>
      </c>
      <c r="D85" s="10" t="s">
        <v>118</v>
      </c>
      <c r="E85" s="10"/>
      <c r="F85" s="10">
        <v>20</v>
      </c>
      <c r="G85" s="10">
        <f>VLOOKUP(A85,[1]Лист1!$A$3:$J$10847,7,0)</f>
        <v>0.13</v>
      </c>
      <c r="H85" s="10">
        <f>VLOOKUP(A85,[1]Лист1!$A$3:$J$13310,8,0)</f>
        <v>0.02</v>
      </c>
      <c r="I85" s="11">
        <f t="shared" si="2"/>
        <v>0</v>
      </c>
      <c r="J85" s="11">
        <f t="shared" si="3"/>
        <v>0.15</v>
      </c>
      <c r="K85" s="11">
        <f t="shared" si="4"/>
        <v>0.15</v>
      </c>
      <c r="L85" s="10"/>
      <c r="M85" s="10"/>
      <c r="CF85" s="1"/>
    </row>
    <row r="86" spans="1:84" x14ac:dyDescent="0.3">
      <c r="A86" s="1" t="str">
        <f t="shared" si="1"/>
        <v>ჯაგრცხილაVII24</v>
      </c>
      <c r="B86" s="1" t="s">
        <v>30</v>
      </c>
      <c r="C86" s="10">
        <v>60</v>
      </c>
      <c r="D86" s="10" t="s">
        <v>118</v>
      </c>
      <c r="E86" s="10"/>
      <c r="F86" s="10">
        <v>24</v>
      </c>
      <c r="G86" s="10">
        <f>VLOOKUP(A86,[1]Лист1!$A$3:$J$10847,7,0)</f>
        <v>0.21</v>
      </c>
      <c r="H86" s="10">
        <f>VLOOKUP(A86,[1]Лист1!$A$3:$J$13310,8,0)</f>
        <v>0.02</v>
      </c>
      <c r="I86" s="11">
        <f t="shared" si="2"/>
        <v>0</v>
      </c>
      <c r="J86" s="11">
        <f t="shared" si="3"/>
        <v>0.22999999999999998</v>
      </c>
      <c r="K86" s="11">
        <f t="shared" si="4"/>
        <v>0.22999999999999998</v>
      </c>
      <c r="L86" s="10"/>
      <c r="M86" s="10"/>
      <c r="CF86" s="1"/>
    </row>
    <row r="87" spans="1:84" x14ac:dyDescent="0.3">
      <c r="A87" s="1" t="str">
        <f t="shared" si="1"/>
        <v>ჯაგრცხილაVII32</v>
      </c>
      <c r="B87" s="1" t="s">
        <v>30</v>
      </c>
      <c r="C87" s="10">
        <v>61</v>
      </c>
      <c r="D87" s="10" t="s">
        <v>118</v>
      </c>
      <c r="E87" s="10"/>
      <c r="F87" s="10">
        <v>32</v>
      </c>
      <c r="G87" s="10">
        <f>VLOOKUP(A87,[1]Лист1!$A$3:$J$10847,7,0)</f>
        <v>0.42</v>
      </c>
      <c r="H87" s="10">
        <f>VLOOKUP(A87,[1]Лист1!$A$3:$J$13310,8,0)</f>
        <v>0.05</v>
      </c>
      <c r="I87" s="11">
        <f t="shared" si="2"/>
        <v>0</v>
      </c>
      <c r="J87" s="11">
        <f t="shared" si="3"/>
        <v>0.47</v>
      </c>
      <c r="K87" s="11">
        <f t="shared" si="4"/>
        <v>0.47</v>
      </c>
      <c r="L87" s="10"/>
      <c r="M87" s="10"/>
      <c r="CF87" s="1"/>
    </row>
    <row r="88" spans="1:84" x14ac:dyDescent="0.3">
      <c r="A88" s="1" t="str">
        <f t="shared" si="1"/>
        <v>ჯაგრცხილაVII16</v>
      </c>
      <c r="B88" s="1" t="s">
        <v>30</v>
      </c>
      <c r="C88" s="10">
        <v>62</v>
      </c>
      <c r="D88" s="10" t="s">
        <v>118</v>
      </c>
      <c r="E88" s="10"/>
      <c r="F88" s="10">
        <v>16</v>
      </c>
      <c r="G88" s="10">
        <f>VLOOKUP(A88,[1]Лист1!$A$3:$J$10847,7,0)</f>
        <v>0.08</v>
      </c>
      <c r="H88" s="10">
        <f>VLOOKUP(A88,[1]Лист1!$A$3:$J$13310,8,0)</f>
        <v>0.01</v>
      </c>
      <c r="I88" s="11">
        <f t="shared" si="2"/>
        <v>0</v>
      </c>
      <c r="J88" s="11">
        <f t="shared" si="3"/>
        <v>0.09</v>
      </c>
      <c r="K88" s="11">
        <f t="shared" si="4"/>
        <v>0.09</v>
      </c>
      <c r="L88" s="10"/>
      <c r="M88" s="10"/>
      <c r="CF88" s="1"/>
    </row>
    <row r="89" spans="1:84" x14ac:dyDescent="0.3">
      <c r="A89" s="1" t="str">
        <f t="shared" si="1"/>
        <v>წიფელიV24</v>
      </c>
      <c r="B89" s="1" t="s">
        <v>28</v>
      </c>
      <c r="C89" s="10">
        <v>63</v>
      </c>
      <c r="D89" s="10" t="s">
        <v>120</v>
      </c>
      <c r="E89" s="10"/>
      <c r="F89" s="10">
        <v>24</v>
      </c>
      <c r="G89" s="10">
        <f>VLOOKUP(A89,[1]Лист1!$A$3:$J$10847,7,0)</f>
        <v>0.32</v>
      </c>
      <c r="H89" s="10">
        <f>VLOOKUP(A89,[1]Лист1!$A$3:$J$13310,8,0)</f>
        <v>0.04</v>
      </c>
      <c r="I89" s="11">
        <f t="shared" si="2"/>
        <v>0</v>
      </c>
      <c r="J89" s="11">
        <f t="shared" si="3"/>
        <v>0.36</v>
      </c>
      <c r="K89" s="11">
        <f t="shared" si="4"/>
        <v>0.36</v>
      </c>
      <c r="L89" s="10"/>
      <c r="M89" s="10"/>
      <c r="CF89" s="1"/>
    </row>
    <row r="90" spans="1:84" x14ac:dyDescent="0.3">
      <c r="A90" s="1" t="str">
        <f t="shared" si="1"/>
        <v>ჯაგრცხილაVII16</v>
      </c>
      <c r="B90" s="1" t="s">
        <v>30</v>
      </c>
      <c r="C90" s="10">
        <v>64</v>
      </c>
      <c r="D90" s="10" t="s">
        <v>118</v>
      </c>
      <c r="E90" s="10"/>
      <c r="F90" s="10">
        <v>16</v>
      </c>
      <c r="G90" s="10">
        <f>VLOOKUP(A90,[1]Лист1!$A$3:$J$10847,7,0)</f>
        <v>0.08</v>
      </c>
      <c r="H90" s="10">
        <f>VLOOKUP(A90,[1]Лист1!$A$3:$J$13310,8,0)</f>
        <v>0.01</v>
      </c>
      <c r="I90" s="11">
        <f t="shared" si="2"/>
        <v>0</v>
      </c>
      <c r="J90" s="11">
        <f t="shared" si="3"/>
        <v>0.09</v>
      </c>
      <c r="K90" s="11">
        <f t="shared" si="4"/>
        <v>0.09</v>
      </c>
      <c r="L90" s="10"/>
      <c r="M90" s="10"/>
      <c r="CF90" s="1"/>
    </row>
    <row r="91" spans="1:84" x14ac:dyDescent="0.3">
      <c r="A91" s="1" t="str">
        <f t="shared" si="1"/>
        <v>ჯაგრცხილაVII20</v>
      </c>
      <c r="B91" s="1" t="s">
        <v>30</v>
      </c>
      <c r="C91" s="10">
        <v>65</v>
      </c>
      <c r="D91" s="10" t="s">
        <v>118</v>
      </c>
      <c r="E91" s="10"/>
      <c r="F91" s="10">
        <v>20</v>
      </c>
      <c r="G91" s="10">
        <f>VLOOKUP(A91,[1]Лист1!$A$3:$J$10847,7,0)</f>
        <v>0.13</v>
      </c>
      <c r="H91" s="10">
        <f>VLOOKUP(A91,[1]Лист1!$A$3:$J$13310,8,0)</f>
        <v>0.02</v>
      </c>
      <c r="I91" s="11">
        <f t="shared" si="2"/>
        <v>0</v>
      </c>
      <c r="J91" s="11">
        <f t="shared" si="3"/>
        <v>0.15</v>
      </c>
      <c r="K91" s="11">
        <f t="shared" si="4"/>
        <v>0.15</v>
      </c>
      <c r="L91" s="10"/>
      <c r="M91" s="10"/>
      <c r="CF91" s="1"/>
    </row>
    <row r="92" spans="1:84" x14ac:dyDescent="0.3">
      <c r="A92" s="1" t="str">
        <f t="shared" ref="A92:A155" si="5">D92&amp;B92&amp;E92&amp;F92</f>
        <v>ქ. მუხაVI80</v>
      </c>
      <c r="B92" s="1" t="s">
        <v>29</v>
      </c>
      <c r="C92" s="10">
        <v>66</v>
      </c>
      <c r="D92" s="10" t="s">
        <v>148</v>
      </c>
      <c r="E92" s="10"/>
      <c r="F92" s="10">
        <v>80</v>
      </c>
      <c r="G92" s="10">
        <f>VLOOKUP(A92,[1]Лист1!$A$3:$J$10847,7,0)</f>
        <v>3.31</v>
      </c>
      <c r="H92" s="10">
        <f>VLOOKUP(A92,[1]Лист1!$A$3:$J$13310,8,0)</f>
        <v>0.37</v>
      </c>
      <c r="I92" s="11">
        <f t="shared" ref="I92:I155" si="6">IF(E92&gt;0,(G92+H92),0)</f>
        <v>0</v>
      </c>
      <c r="J92" s="11">
        <f t="shared" ref="J92:J155" si="7">IF(F92&gt;0,(G92+H92),0)</f>
        <v>3.68</v>
      </c>
      <c r="K92" s="11">
        <f t="shared" ref="K92:K155" si="8">I92+J92</f>
        <v>3.68</v>
      </c>
      <c r="L92" s="10"/>
      <c r="M92" s="10"/>
      <c r="CF92" s="1"/>
    </row>
    <row r="93" spans="1:84" x14ac:dyDescent="0.3">
      <c r="A93" s="1" t="str">
        <f t="shared" si="5"/>
        <v>ჯაგრცხილაVII20</v>
      </c>
      <c r="B93" s="1" t="s">
        <v>30</v>
      </c>
      <c r="C93" s="10">
        <v>67</v>
      </c>
      <c r="D93" s="10" t="s">
        <v>118</v>
      </c>
      <c r="E93" s="10"/>
      <c r="F93" s="10">
        <v>20</v>
      </c>
      <c r="G93" s="10">
        <f>VLOOKUP(A93,[1]Лист1!$A$3:$J$10847,7,0)</f>
        <v>0.13</v>
      </c>
      <c r="H93" s="10">
        <f>VLOOKUP(A93,[1]Лист1!$A$3:$J$13310,8,0)</f>
        <v>0.02</v>
      </c>
      <c r="I93" s="11">
        <f t="shared" si="6"/>
        <v>0</v>
      </c>
      <c r="J93" s="11">
        <f t="shared" si="7"/>
        <v>0.15</v>
      </c>
      <c r="K93" s="11">
        <f t="shared" si="8"/>
        <v>0.15</v>
      </c>
      <c r="L93" s="10"/>
      <c r="M93" s="10"/>
      <c r="CF93" s="1"/>
    </row>
    <row r="94" spans="1:84" x14ac:dyDescent="0.3">
      <c r="A94" s="1" t="str">
        <f t="shared" si="5"/>
        <v>ჯაგრცხილაVII16</v>
      </c>
      <c r="B94" s="1" t="s">
        <v>30</v>
      </c>
      <c r="C94" s="10">
        <v>68</v>
      </c>
      <c r="D94" s="10" t="s">
        <v>118</v>
      </c>
      <c r="E94" s="10"/>
      <c r="F94" s="10">
        <v>16</v>
      </c>
      <c r="G94" s="10">
        <f>VLOOKUP(A94,[1]Лист1!$A$3:$J$10847,7,0)</f>
        <v>0.08</v>
      </c>
      <c r="H94" s="10">
        <f>VLOOKUP(A94,[1]Лист1!$A$3:$J$13310,8,0)</f>
        <v>0.01</v>
      </c>
      <c r="I94" s="11">
        <f t="shared" si="6"/>
        <v>0</v>
      </c>
      <c r="J94" s="11">
        <f t="shared" si="7"/>
        <v>0.09</v>
      </c>
      <c r="K94" s="11">
        <f t="shared" si="8"/>
        <v>0.09</v>
      </c>
      <c r="L94" s="10"/>
      <c r="M94" s="10"/>
      <c r="CF94" s="1"/>
    </row>
    <row r="95" spans="1:84" x14ac:dyDescent="0.3">
      <c r="A95" s="1" t="str">
        <f t="shared" si="5"/>
        <v>ჯაგრცხილაVII16</v>
      </c>
      <c r="B95" s="1" t="s">
        <v>30</v>
      </c>
      <c r="C95" s="10">
        <v>69</v>
      </c>
      <c r="D95" s="10" t="s">
        <v>118</v>
      </c>
      <c r="E95" s="10"/>
      <c r="F95" s="10">
        <v>16</v>
      </c>
      <c r="G95" s="10">
        <f>VLOOKUP(A95,[1]Лист1!$A$3:$J$10847,7,0)</f>
        <v>0.08</v>
      </c>
      <c r="H95" s="10">
        <f>VLOOKUP(A95,[1]Лист1!$A$3:$J$13310,8,0)</f>
        <v>0.01</v>
      </c>
      <c r="I95" s="11">
        <f t="shared" si="6"/>
        <v>0</v>
      </c>
      <c r="J95" s="11">
        <f t="shared" si="7"/>
        <v>0.09</v>
      </c>
      <c r="K95" s="11">
        <f t="shared" si="8"/>
        <v>0.09</v>
      </c>
      <c r="L95" s="10"/>
      <c r="M95" s="10"/>
      <c r="CF95" s="1"/>
    </row>
    <row r="96" spans="1:84" x14ac:dyDescent="0.3">
      <c r="A96" s="1" t="str">
        <f t="shared" si="5"/>
        <v>იფანიVI16</v>
      </c>
      <c r="B96" s="1" t="s">
        <v>29</v>
      </c>
      <c r="C96" s="10">
        <v>70</v>
      </c>
      <c r="D96" s="10" t="s">
        <v>117</v>
      </c>
      <c r="E96" s="10"/>
      <c r="F96" s="10">
        <v>16</v>
      </c>
      <c r="G96" s="10">
        <f>VLOOKUP(A96,[1]Лист1!$A$3:$J$10847,7,0)</f>
        <v>0.08</v>
      </c>
      <c r="H96" s="10">
        <f>VLOOKUP(A96,[1]Лист1!$A$3:$J$13310,8,0)</f>
        <v>0.01</v>
      </c>
      <c r="I96" s="11">
        <f t="shared" si="6"/>
        <v>0</v>
      </c>
      <c r="J96" s="11">
        <f t="shared" si="7"/>
        <v>0.09</v>
      </c>
      <c r="K96" s="11">
        <f t="shared" si="8"/>
        <v>0.09</v>
      </c>
      <c r="L96" s="10"/>
      <c r="M96" s="10"/>
      <c r="CF96" s="1"/>
    </row>
    <row r="97" spans="1:84" x14ac:dyDescent="0.3">
      <c r="A97" s="1" t="str">
        <f t="shared" si="5"/>
        <v>იფანიVI16</v>
      </c>
      <c r="B97" s="1" t="s">
        <v>29</v>
      </c>
      <c r="C97" s="10">
        <v>71</v>
      </c>
      <c r="D97" s="10" t="s">
        <v>117</v>
      </c>
      <c r="E97" s="10"/>
      <c r="F97" s="10">
        <v>16</v>
      </c>
      <c r="G97" s="10">
        <f>VLOOKUP(A97,[1]Лист1!$A$3:$J$10847,7,0)</f>
        <v>0.08</v>
      </c>
      <c r="H97" s="10">
        <f>VLOOKUP(A97,[1]Лист1!$A$3:$J$13310,8,0)</f>
        <v>0.01</v>
      </c>
      <c r="I97" s="11">
        <f t="shared" si="6"/>
        <v>0</v>
      </c>
      <c r="J97" s="11">
        <f t="shared" si="7"/>
        <v>0.09</v>
      </c>
      <c r="K97" s="11">
        <f t="shared" si="8"/>
        <v>0.09</v>
      </c>
      <c r="L97" s="10"/>
      <c r="M97" s="10"/>
      <c r="CF97" s="1"/>
    </row>
    <row r="98" spans="1:84" x14ac:dyDescent="0.3">
      <c r="A98" s="1" t="str">
        <f t="shared" si="5"/>
        <v>იფანიVI24</v>
      </c>
      <c r="B98" s="1" t="s">
        <v>29</v>
      </c>
      <c r="C98" s="10">
        <v>72</v>
      </c>
      <c r="D98" s="10" t="s">
        <v>117</v>
      </c>
      <c r="E98" s="10"/>
      <c r="F98" s="10">
        <v>24</v>
      </c>
      <c r="G98" s="10">
        <f>VLOOKUP(A98,[1]Лист1!$A$3:$J$10847,7,0)</f>
        <v>0.23</v>
      </c>
      <c r="H98" s="10">
        <f>VLOOKUP(A98,[1]Лист1!$A$3:$J$13310,8,0)</f>
        <v>0.03</v>
      </c>
      <c r="I98" s="11">
        <f t="shared" si="6"/>
        <v>0</v>
      </c>
      <c r="J98" s="11">
        <f t="shared" si="7"/>
        <v>0.26</v>
      </c>
      <c r="K98" s="11">
        <f t="shared" si="8"/>
        <v>0.26</v>
      </c>
      <c r="L98" s="10"/>
      <c r="M98" s="10"/>
      <c r="CF98" s="1"/>
    </row>
    <row r="99" spans="1:84" x14ac:dyDescent="0.3">
      <c r="A99" s="1" t="str">
        <f t="shared" si="5"/>
        <v>იფანიVI12</v>
      </c>
      <c r="B99" s="1" t="s">
        <v>29</v>
      </c>
      <c r="C99" s="10">
        <v>73</v>
      </c>
      <c r="D99" s="10" t="s">
        <v>117</v>
      </c>
      <c r="E99" s="10"/>
      <c r="F99" s="10">
        <v>12</v>
      </c>
      <c r="G99" s="10">
        <f>VLOOKUP(A99,[1]Лист1!$A$3:$J$10847,7,0)</f>
        <v>0.04</v>
      </c>
      <c r="H99" s="10">
        <f>VLOOKUP(A99,[1]Лист1!$A$3:$J$13310,8,0)</f>
        <v>0.01</v>
      </c>
      <c r="I99" s="11">
        <f t="shared" si="6"/>
        <v>0</v>
      </c>
      <c r="J99" s="11">
        <f t="shared" si="7"/>
        <v>0.05</v>
      </c>
      <c r="K99" s="11">
        <f t="shared" si="8"/>
        <v>0.05</v>
      </c>
      <c r="L99" s="10"/>
      <c r="M99" s="10"/>
      <c r="CF99" s="1"/>
    </row>
    <row r="100" spans="1:84" x14ac:dyDescent="0.3">
      <c r="A100" s="1" t="str">
        <f t="shared" si="5"/>
        <v>ჯაგრცხილაVII20</v>
      </c>
      <c r="B100" s="1" t="s">
        <v>30</v>
      </c>
      <c r="C100" s="10">
        <v>74</v>
      </c>
      <c r="D100" s="10" t="s">
        <v>118</v>
      </c>
      <c r="E100" s="10"/>
      <c r="F100" s="10">
        <v>20</v>
      </c>
      <c r="G100" s="10">
        <f>VLOOKUP(A100,[1]Лист1!$A$3:$J$10847,7,0)</f>
        <v>0.13</v>
      </c>
      <c r="H100" s="10">
        <f>VLOOKUP(A100,[1]Лист1!$A$3:$J$13310,8,0)</f>
        <v>0.02</v>
      </c>
      <c r="I100" s="11">
        <f t="shared" si="6"/>
        <v>0</v>
      </c>
      <c r="J100" s="11">
        <f t="shared" si="7"/>
        <v>0.15</v>
      </c>
      <c r="K100" s="11">
        <f t="shared" si="8"/>
        <v>0.15</v>
      </c>
      <c r="L100" s="10"/>
      <c r="M100" s="10"/>
      <c r="CF100" s="1"/>
    </row>
    <row r="101" spans="1:84" x14ac:dyDescent="0.3">
      <c r="A101" s="1" t="str">
        <f t="shared" si="5"/>
        <v>იფანიVI24</v>
      </c>
      <c r="B101" s="1" t="s">
        <v>29</v>
      </c>
      <c r="C101" s="10">
        <v>75</v>
      </c>
      <c r="D101" s="10" t="s">
        <v>117</v>
      </c>
      <c r="E101" s="10"/>
      <c r="F101" s="10">
        <v>24</v>
      </c>
      <c r="G101" s="10">
        <f>VLOOKUP(A101,[1]Лист1!$A$3:$J$10847,7,0)</f>
        <v>0.23</v>
      </c>
      <c r="H101" s="10">
        <f>VLOOKUP(A101,[1]Лист1!$A$3:$J$13310,8,0)</f>
        <v>0.03</v>
      </c>
      <c r="I101" s="11">
        <f t="shared" si="6"/>
        <v>0</v>
      </c>
      <c r="J101" s="11">
        <f t="shared" si="7"/>
        <v>0.26</v>
      </c>
      <c r="K101" s="11">
        <f t="shared" si="8"/>
        <v>0.26</v>
      </c>
      <c r="L101" s="10"/>
      <c r="M101" s="10"/>
      <c r="CF101" s="1"/>
    </row>
    <row r="102" spans="1:84" x14ac:dyDescent="0.3">
      <c r="A102" s="1" t="str">
        <f t="shared" si="5"/>
        <v>ჯაგრცხილაVII24</v>
      </c>
      <c r="B102" s="1" t="s">
        <v>30</v>
      </c>
      <c r="C102" s="10">
        <v>76</v>
      </c>
      <c r="D102" s="10" t="s">
        <v>118</v>
      </c>
      <c r="E102" s="10"/>
      <c r="F102" s="10">
        <v>24</v>
      </c>
      <c r="G102" s="10">
        <f>VLOOKUP(A102,[1]Лист1!$A$3:$J$10847,7,0)</f>
        <v>0.21</v>
      </c>
      <c r="H102" s="10">
        <f>VLOOKUP(A102,[1]Лист1!$A$3:$J$13310,8,0)</f>
        <v>0.02</v>
      </c>
      <c r="I102" s="11">
        <f t="shared" si="6"/>
        <v>0</v>
      </c>
      <c r="J102" s="11">
        <f t="shared" si="7"/>
        <v>0.22999999999999998</v>
      </c>
      <c r="K102" s="11">
        <f t="shared" si="8"/>
        <v>0.22999999999999998</v>
      </c>
      <c r="L102" s="10"/>
      <c r="M102" s="10"/>
      <c r="CF102" s="1"/>
    </row>
    <row r="103" spans="1:84" x14ac:dyDescent="0.3">
      <c r="A103" s="1" t="str">
        <f t="shared" si="5"/>
        <v>იფანიVI20</v>
      </c>
      <c r="B103" s="1" t="s">
        <v>29</v>
      </c>
      <c r="C103" s="10">
        <v>77</v>
      </c>
      <c r="D103" s="10" t="s">
        <v>117</v>
      </c>
      <c r="E103" s="10"/>
      <c r="F103" s="10">
        <v>20</v>
      </c>
      <c r="G103" s="10">
        <f>VLOOKUP(A103,[1]Лист1!$A$3:$J$10847,7,0)</f>
        <v>0.14000000000000001</v>
      </c>
      <c r="H103" s="10">
        <f>VLOOKUP(A103,[1]Лист1!$A$3:$J$13310,8,0)</f>
        <v>0.02</v>
      </c>
      <c r="I103" s="11">
        <f t="shared" si="6"/>
        <v>0</v>
      </c>
      <c r="J103" s="11">
        <f t="shared" si="7"/>
        <v>0.16</v>
      </c>
      <c r="K103" s="11">
        <f t="shared" si="8"/>
        <v>0.16</v>
      </c>
      <c r="L103" s="10"/>
      <c r="M103" s="10"/>
      <c r="CF103" s="1"/>
    </row>
    <row r="104" spans="1:84" x14ac:dyDescent="0.3">
      <c r="A104" s="1" t="str">
        <f t="shared" si="5"/>
        <v>იფანიVI8</v>
      </c>
      <c r="B104" s="1" t="s">
        <v>29</v>
      </c>
      <c r="C104" s="10">
        <v>78</v>
      </c>
      <c r="D104" s="10" t="s">
        <v>117</v>
      </c>
      <c r="E104" s="10"/>
      <c r="F104" s="10">
        <v>8</v>
      </c>
      <c r="G104" s="10">
        <f>VLOOKUP(A104,[1]Лист1!$A$3:$J$10847,7,0)</f>
        <v>0.01</v>
      </c>
      <c r="H104" s="10">
        <f>VLOOKUP(A104,[1]Лист1!$A$3:$J$13310,8,0)</f>
        <v>0</v>
      </c>
      <c r="I104" s="11">
        <f t="shared" si="6"/>
        <v>0</v>
      </c>
      <c r="J104" s="11">
        <f t="shared" si="7"/>
        <v>0.01</v>
      </c>
      <c r="K104" s="11">
        <f t="shared" si="8"/>
        <v>0.01</v>
      </c>
      <c r="L104" s="10"/>
      <c r="M104" s="10"/>
      <c r="CF104" s="1"/>
    </row>
    <row r="105" spans="1:84" x14ac:dyDescent="0.3">
      <c r="A105" s="1" t="str">
        <f t="shared" si="5"/>
        <v>იფანიVI12</v>
      </c>
      <c r="B105" s="1" t="s">
        <v>29</v>
      </c>
      <c r="C105" s="10">
        <v>79</v>
      </c>
      <c r="D105" s="10" t="s">
        <v>117</v>
      </c>
      <c r="E105" s="10"/>
      <c r="F105" s="10">
        <v>12</v>
      </c>
      <c r="G105" s="10">
        <f>VLOOKUP(A105,[1]Лист1!$A$3:$J$10847,7,0)</f>
        <v>0.04</v>
      </c>
      <c r="H105" s="10">
        <f>VLOOKUP(A105,[1]Лист1!$A$3:$J$13310,8,0)</f>
        <v>0.01</v>
      </c>
      <c r="I105" s="11">
        <f t="shared" si="6"/>
        <v>0</v>
      </c>
      <c r="J105" s="11">
        <f t="shared" si="7"/>
        <v>0.05</v>
      </c>
      <c r="K105" s="11">
        <f t="shared" si="8"/>
        <v>0.05</v>
      </c>
      <c r="L105" s="10"/>
      <c r="M105" s="10"/>
      <c r="CF105" s="1"/>
    </row>
    <row r="106" spans="1:84" x14ac:dyDescent="0.3">
      <c r="A106" s="1" t="str">
        <f t="shared" si="5"/>
        <v>ჯაგრცხილაVII12</v>
      </c>
      <c r="B106" s="1" t="s">
        <v>30</v>
      </c>
      <c r="C106" s="10">
        <v>80</v>
      </c>
      <c r="D106" s="10" t="s">
        <v>118</v>
      </c>
      <c r="E106" s="10"/>
      <c r="F106" s="10">
        <v>12</v>
      </c>
      <c r="G106" s="10">
        <f>VLOOKUP(A106,[1]Лист1!$A$3:$J$10847,7,0)</f>
        <v>0.04</v>
      </c>
      <c r="H106" s="10">
        <f>VLOOKUP(A106,[1]Лист1!$A$3:$J$13310,8,0)</f>
        <v>0.01</v>
      </c>
      <c r="I106" s="11">
        <f t="shared" si="6"/>
        <v>0</v>
      </c>
      <c r="J106" s="11">
        <f t="shared" si="7"/>
        <v>0.05</v>
      </c>
      <c r="K106" s="11">
        <f t="shared" si="8"/>
        <v>0.05</v>
      </c>
      <c r="L106" s="10"/>
      <c r="M106" s="10"/>
      <c r="CF106" s="1"/>
    </row>
    <row r="107" spans="1:84" x14ac:dyDescent="0.3">
      <c r="A107" s="1" t="str">
        <f t="shared" si="5"/>
        <v>ქ. მუხაVI16</v>
      </c>
      <c r="B107" s="1" t="s">
        <v>29</v>
      </c>
      <c r="C107" s="10">
        <v>81</v>
      </c>
      <c r="D107" s="10" t="s">
        <v>148</v>
      </c>
      <c r="E107" s="10"/>
      <c r="F107" s="10">
        <v>16</v>
      </c>
      <c r="G107" s="10">
        <f>VLOOKUP(A107,[1]Лист1!$A$3:$J$10847,7,0)</f>
        <v>0.08</v>
      </c>
      <c r="H107" s="10">
        <f>VLOOKUP(A107,[1]Лист1!$A$3:$J$13310,8,0)</f>
        <v>0.01</v>
      </c>
      <c r="I107" s="11">
        <f t="shared" si="6"/>
        <v>0</v>
      </c>
      <c r="J107" s="11">
        <f t="shared" si="7"/>
        <v>0.09</v>
      </c>
      <c r="K107" s="11">
        <f t="shared" si="8"/>
        <v>0.09</v>
      </c>
      <c r="L107" s="10"/>
      <c r="M107" s="10"/>
      <c r="CF107" s="1"/>
    </row>
    <row r="108" spans="1:84" x14ac:dyDescent="0.3">
      <c r="A108" s="1" t="str">
        <f t="shared" si="5"/>
        <v>ჯაგრცხილაVII16</v>
      </c>
      <c r="B108" s="1" t="s">
        <v>30</v>
      </c>
      <c r="C108" s="10">
        <v>82</v>
      </c>
      <c r="D108" s="10" t="s">
        <v>118</v>
      </c>
      <c r="E108" s="10"/>
      <c r="F108" s="10">
        <v>16</v>
      </c>
      <c r="G108" s="10">
        <f>VLOOKUP(A108,[1]Лист1!$A$3:$J$10847,7,0)</f>
        <v>0.08</v>
      </c>
      <c r="H108" s="10">
        <f>VLOOKUP(A108,[1]Лист1!$A$3:$J$13310,8,0)</f>
        <v>0.01</v>
      </c>
      <c r="I108" s="11">
        <f t="shared" si="6"/>
        <v>0</v>
      </c>
      <c r="J108" s="11">
        <f t="shared" si="7"/>
        <v>0.09</v>
      </c>
      <c r="K108" s="11">
        <f t="shared" si="8"/>
        <v>0.09</v>
      </c>
      <c r="L108" s="10"/>
      <c r="M108" s="10"/>
      <c r="CF108" s="1"/>
    </row>
    <row r="109" spans="1:84" x14ac:dyDescent="0.3">
      <c r="A109" s="1" t="str">
        <f t="shared" si="5"/>
        <v>ქ. მუხაVI36</v>
      </c>
      <c r="B109" s="1" t="s">
        <v>29</v>
      </c>
      <c r="C109" s="10">
        <v>83</v>
      </c>
      <c r="D109" s="10" t="s">
        <v>148</v>
      </c>
      <c r="E109" s="10"/>
      <c r="F109" s="10">
        <v>36</v>
      </c>
      <c r="G109" s="10">
        <f>VLOOKUP(A109,[1]Лист1!$A$3:$J$10847,7,0)</f>
        <v>0.56000000000000005</v>
      </c>
      <c r="H109" s="10">
        <f>VLOOKUP(A109,[1]Лист1!$A$3:$J$13310,8,0)</f>
        <v>0.06</v>
      </c>
      <c r="I109" s="11">
        <f t="shared" si="6"/>
        <v>0</v>
      </c>
      <c r="J109" s="11">
        <f t="shared" si="7"/>
        <v>0.62000000000000011</v>
      </c>
      <c r="K109" s="11">
        <f t="shared" si="8"/>
        <v>0.62000000000000011</v>
      </c>
      <c r="L109" s="10"/>
      <c r="M109" s="10"/>
      <c r="CF109" s="1"/>
    </row>
    <row r="110" spans="1:84" x14ac:dyDescent="0.3">
      <c r="A110" s="1" t="str">
        <f t="shared" si="5"/>
        <v>ჯაგრცხილაVII20</v>
      </c>
      <c r="B110" s="1" t="s">
        <v>30</v>
      </c>
      <c r="C110" s="10">
        <v>84</v>
      </c>
      <c r="D110" s="10" t="s">
        <v>118</v>
      </c>
      <c r="E110" s="10"/>
      <c r="F110" s="10">
        <v>20</v>
      </c>
      <c r="G110" s="10">
        <f>VLOOKUP(A110,[1]Лист1!$A$3:$J$10847,7,0)</f>
        <v>0.13</v>
      </c>
      <c r="H110" s="10">
        <f>VLOOKUP(A110,[1]Лист1!$A$3:$J$13310,8,0)</f>
        <v>0.02</v>
      </c>
      <c r="I110" s="11">
        <f t="shared" si="6"/>
        <v>0</v>
      </c>
      <c r="J110" s="11">
        <f t="shared" si="7"/>
        <v>0.15</v>
      </c>
      <c r="K110" s="11">
        <f t="shared" si="8"/>
        <v>0.15</v>
      </c>
      <c r="L110" s="10"/>
      <c r="M110" s="10"/>
      <c r="CF110" s="1"/>
    </row>
    <row r="111" spans="1:84" x14ac:dyDescent="0.3">
      <c r="A111" s="1" t="str">
        <f t="shared" si="5"/>
        <v>ჯაგრცხილაVII20</v>
      </c>
      <c r="B111" s="1" t="s">
        <v>30</v>
      </c>
      <c r="C111" s="10">
        <v>85</v>
      </c>
      <c r="D111" s="10" t="s">
        <v>118</v>
      </c>
      <c r="E111" s="10"/>
      <c r="F111" s="10">
        <v>20</v>
      </c>
      <c r="G111" s="10">
        <f>VLOOKUP(A111,[1]Лист1!$A$3:$J$10847,7,0)</f>
        <v>0.13</v>
      </c>
      <c r="H111" s="10">
        <f>VLOOKUP(A111,[1]Лист1!$A$3:$J$13310,8,0)</f>
        <v>0.02</v>
      </c>
      <c r="I111" s="11">
        <f t="shared" si="6"/>
        <v>0</v>
      </c>
      <c r="J111" s="11">
        <f t="shared" si="7"/>
        <v>0.15</v>
      </c>
      <c r="K111" s="11">
        <f t="shared" si="8"/>
        <v>0.15</v>
      </c>
      <c r="L111" s="10"/>
      <c r="M111" s="10"/>
      <c r="CF111" s="1"/>
    </row>
    <row r="112" spans="1:84" x14ac:dyDescent="0.3">
      <c r="A112" s="1" t="str">
        <f t="shared" si="5"/>
        <v>ჯაგრცხილაVII12</v>
      </c>
      <c r="B112" s="1" t="s">
        <v>30</v>
      </c>
      <c r="C112" s="10">
        <v>86</v>
      </c>
      <c r="D112" s="10" t="s">
        <v>118</v>
      </c>
      <c r="E112" s="10"/>
      <c r="F112" s="10">
        <v>12</v>
      </c>
      <c r="G112" s="10">
        <f>VLOOKUP(A112,[1]Лист1!$A$3:$J$10847,7,0)</f>
        <v>0.04</v>
      </c>
      <c r="H112" s="10">
        <f>VLOOKUP(A112,[1]Лист1!$A$3:$J$13310,8,0)</f>
        <v>0.01</v>
      </c>
      <c r="I112" s="11">
        <f t="shared" si="6"/>
        <v>0</v>
      </c>
      <c r="J112" s="11">
        <f t="shared" si="7"/>
        <v>0.05</v>
      </c>
      <c r="K112" s="11">
        <f t="shared" si="8"/>
        <v>0.05</v>
      </c>
      <c r="L112" s="10"/>
      <c r="M112" s="10"/>
      <c r="CF112" s="1"/>
    </row>
    <row r="113" spans="1:84" x14ac:dyDescent="0.3">
      <c r="A113" s="1" t="str">
        <f t="shared" si="5"/>
        <v>ჯაგრცხილაVII12</v>
      </c>
      <c r="B113" s="1" t="s">
        <v>30</v>
      </c>
      <c r="C113" s="10">
        <v>87</v>
      </c>
      <c r="D113" s="10" t="s">
        <v>118</v>
      </c>
      <c r="E113" s="10"/>
      <c r="F113" s="10">
        <v>12</v>
      </c>
      <c r="G113" s="10">
        <f>VLOOKUP(A113,[1]Лист1!$A$3:$J$10847,7,0)</f>
        <v>0.04</v>
      </c>
      <c r="H113" s="10">
        <f>VLOOKUP(A113,[1]Лист1!$A$3:$J$13310,8,0)</f>
        <v>0.01</v>
      </c>
      <c r="I113" s="11">
        <f t="shared" si="6"/>
        <v>0</v>
      </c>
      <c r="J113" s="11">
        <f t="shared" si="7"/>
        <v>0.05</v>
      </c>
      <c r="K113" s="11">
        <f t="shared" si="8"/>
        <v>0.05</v>
      </c>
      <c r="L113" s="10"/>
      <c r="M113" s="10"/>
      <c r="CF113" s="1"/>
    </row>
    <row r="114" spans="1:84" x14ac:dyDescent="0.3">
      <c r="A114" s="1" t="str">
        <f t="shared" si="5"/>
        <v>ჯაგრცხილაVII36</v>
      </c>
      <c r="B114" s="1" t="s">
        <v>30</v>
      </c>
      <c r="C114" s="10">
        <v>88</v>
      </c>
      <c r="D114" s="10" t="s">
        <v>118</v>
      </c>
      <c r="E114" s="10"/>
      <c r="F114" s="10">
        <v>36</v>
      </c>
      <c r="G114" s="10">
        <f>VLOOKUP(A114,[1]Лист1!$A$3:$J$10847,7,0)</f>
        <v>0.55000000000000004</v>
      </c>
      <c r="H114" s="10">
        <f>VLOOKUP(A114,[1]Лист1!$A$3:$J$13310,8,0)</f>
        <v>0.06</v>
      </c>
      <c r="I114" s="11">
        <f t="shared" si="6"/>
        <v>0</v>
      </c>
      <c r="J114" s="11">
        <f t="shared" si="7"/>
        <v>0.6100000000000001</v>
      </c>
      <c r="K114" s="11">
        <f t="shared" si="8"/>
        <v>0.6100000000000001</v>
      </c>
      <c r="L114" s="10"/>
      <c r="M114" s="10"/>
      <c r="CF114" s="1"/>
    </row>
    <row r="115" spans="1:84" x14ac:dyDescent="0.3">
      <c r="A115" s="1" t="str">
        <f t="shared" si="5"/>
        <v>იფანიVI20</v>
      </c>
      <c r="B115" s="1" t="s">
        <v>29</v>
      </c>
      <c r="C115" s="10">
        <v>89</v>
      </c>
      <c r="D115" s="10" t="s">
        <v>117</v>
      </c>
      <c r="E115" s="10"/>
      <c r="F115" s="10">
        <v>20</v>
      </c>
      <c r="G115" s="10">
        <f>VLOOKUP(A115,[1]Лист1!$A$3:$J$10847,7,0)</f>
        <v>0.14000000000000001</v>
      </c>
      <c r="H115" s="10">
        <f>VLOOKUP(A115,[1]Лист1!$A$3:$J$13310,8,0)</f>
        <v>0.02</v>
      </c>
      <c r="I115" s="11">
        <f t="shared" si="6"/>
        <v>0</v>
      </c>
      <c r="J115" s="11">
        <f t="shared" si="7"/>
        <v>0.16</v>
      </c>
      <c r="K115" s="11">
        <f t="shared" si="8"/>
        <v>0.16</v>
      </c>
      <c r="L115" s="10"/>
      <c r="M115" s="10"/>
      <c r="CF115" s="1"/>
    </row>
    <row r="116" spans="1:84" x14ac:dyDescent="0.3">
      <c r="A116" s="1" t="str">
        <f t="shared" si="5"/>
        <v>ჯაგრცხილაVII20</v>
      </c>
      <c r="B116" s="1" t="s">
        <v>30</v>
      </c>
      <c r="C116" s="10">
        <v>90</v>
      </c>
      <c r="D116" s="10" t="s">
        <v>118</v>
      </c>
      <c r="E116" s="10"/>
      <c r="F116" s="10">
        <v>20</v>
      </c>
      <c r="G116" s="10">
        <f>VLOOKUP(A116,[1]Лист1!$A$3:$J$10847,7,0)</f>
        <v>0.13</v>
      </c>
      <c r="H116" s="10">
        <f>VLOOKUP(A116,[1]Лист1!$A$3:$J$13310,8,0)</f>
        <v>0.02</v>
      </c>
      <c r="I116" s="11">
        <f t="shared" si="6"/>
        <v>0</v>
      </c>
      <c r="J116" s="11">
        <f t="shared" si="7"/>
        <v>0.15</v>
      </c>
      <c r="K116" s="11">
        <f t="shared" si="8"/>
        <v>0.15</v>
      </c>
      <c r="L116" s="10"/>
      <c r="M116" s="10"/>
      <c r="CF116" s="1"/>
    </row>
    <row r="117" spans="1:84" x14ac:dyDescent="0.3">
      <c r="A117" s="1" t="str">
        <f t="shared" si="5"/>
        <v>ჯაგრცხილაVII20</v>
      </c>
      <c r="B117" s="1" t="s">
        <v>30</v>
      </c>
      <c r="C117" s="10">
        <v>91</v>
      </c>
      <c r="D117" s="10" t="s">
        <v>118</v>
      </c>
      <c r="E117" s="10"/>
      <c r="F117" s="10">
        <v>20</v>
      </c>
      <c r="G117" s="10">
        <f>VLOOKUP(A117,[1]Лист1!$A$3:$J$10847,7,0)</f>
        <v>0.13</v>
      </c>
      <c r="H117" s="10">
        <f>VLOOKUP(A117,[1]Лист1!$A$3:$J$13310,8,0)</f>
        <v>0.02</v>
      </c>
      <c r="I117" s="11">
        <f t="shared" si="6"/>
        <v>0</v>
      </c>
      <c r="J117" s="11">
        <f t="shared" si="7"/>
        <v>0.15</v>
      </c>
      <c r="K117" s="11">
        <f t="shared" si="8"/>
        <v>0.15</v>
      </c>
      <c r="L117" s="10"/>
      <c r="M117" s="10"/>
      <c r="CF117" s="1"/>
    </row>
    <row r="118" spans="1:84" x14ac:dyDescent="0.3">
      <c r="A118" s="1" t="str">
        <f t="shared" si="5"/>
        <v>ჯაგრცხილაVII16</v>
      </c>
      <c r="B118" s="1" t="s">
        <v>30</v>
      </c>
      <c r="C118" s="10">
        <v>92</v>
      </c>
      <c r="D118" s="10" t="s">
        <v>118</v>
      </c>
      <c r="E118" s="10"/>
      <c r="F118" s="10">
        <v>16</v>
      </c>
      <c r="G118" s="10">
        <f>VLOOKUP(A118,[1]Лист1!$A$3:$J$10847,7,0)</f>
        <v>0.08</v>
      </c>
      <c r="H118" s="10">
        <f>VLOOKUP(A118,[1]Лист1!$A$3:$J$13310,8,0)</f>
        <v>0.01</v>
      </c>
      <c r="I118" s="11">
        <f t="shared" si="6"/>
        <v>0</v>
      </c>
      <c r="J118" s="11">
        <f t="shared" si="7"/>
        <v>0.09</v>
      </c>
      <c r="K118" s="11">
        <f t="shared" si="8"/>
        <v>0.09</v>
      </c>
      <c r="L118" s="10"/>
      <c r="M118" s="10"/>
      <c r="CF118" s="1"/>
    </row>
    <row r="119" spans="1:84" x14ac:dyDescent="0.3">
      <c r="A119" s="1" t="str">
        <f t="shared" si="5"/>
        <v>ჯაგრცხილაVII12</v>
      </c>
      <c r="B119" s="1" t="s">
        <v>30</v>
      </c>
      <c r="C119" s="10">
        <v>93</v>
      </c>
      <c r="D119" s="10" t="s">
        <v>118</v>
      </c>
      <c r="E119" s="10"/>
      <c r="F119" s="10">
        <v>12</v>
      </c>
      <c r="G119" s="10">
        <f>VLOOKUP(A119,[1]Лист1!$A$3:$J$10847,7,0)</f>
        <v>0.04</v>
      </c>
      <c r="H119" s="10">
        <f>VLOOKUP(A119,[1]Лист1!$A$3:$J$13310,8,0)</f>
        <v>0.01</v>
      </c>
      <c r="I119" s="11">
        <f t="shared" si="6"/>
        <v>0</v>
      </c>
      <c r="J119" s="11">
        <f t="shared" si="7"/>
        <v>0.05</v>
      </c>
      <c r="K119" s="11">
        <f t="shared" si="8"/>
        <v>0.05</v>
      </c>
      <c r="L119" s="10"/>
      <c r="M119" s="10"/>
      <c r="CF119" s="1"/>
    </row>
    <row r="120" spans="1:84" x14ac:dyDescent="0.3">
      <c r="A120" s="1" t="str">
        <f t="shared" si="5"/>
        <v>ჯაგრცხილაVII12</v>
      </c>
      <c r="B120" s="1" t="s">
        <v>30</v>
      </c>
      <c r="C120" s="10">
        <v>94</v>
      </c>
      <c r="D120" s="10" t="s">
        <v>118</v>
      </c>
      <c r="E120" s="10"/>
      <c r="F120" s="10">
        <v>12</v>
      </c>
      <c r="G120" s="10">
        <f>VLOOKUP(A120,[1]Лист1!$A$3:$J$10847,7,0)</f>
        <v>0.04</v>
      </c>
      <c r="H120" s="10">
        <f>VLOOKUP(A120,[1]Лист1!$A$3:$J$13310,8,0)</f>
        <v>0.01</v>
      </c>
      <c r="I120" s="11">
        <f t="shared" si="6"/>
        <v>0</v>
      </c>
      <c r="J120" s="11">
        <f t="shared" si="7"/>
        <v>0.05</v>
      </c>
      <c r="K120" s="11">
        <f t="shared" si="8"/>
        <v>0.05</v>
      </c>
      <c r="L120" s="10"/>
      <c r="M120" s="10"/>
      <c r="CF120" s="1"/>
    </row>
    <row r="121" spans="1:84" x14ac:dyDescent="0.3">
      <c r="A121" s="1" t="str">
        <f t="shared" si="5"/>
        <v>ჯაგრცხილაVII20</v>
      </c>
      <c r="B121" s="1" t="s">
        <v>30</v>
      </c>
      <c r="C121" s="10">
        <v>95</v>
      </c>
      <c r="D121" s="10" t="s">
        <v>118</v>
      </c>
      <c r="E121" s="10"/>
      <c r="F121" s="10">
        <v>20</v>
      </c>
      <c r="G121" s="10">
        <f>VLOOKUP(A121,[1]Лист1!$A$3:$J$10847,7,0)</f>
        <v>0.13</v>
      </c>
      <c r="H121" s="10">
        <f>VLOOKUP(A121,[1]Лист1!$A$3:$J$13310,8,0)</f>
        <v>0.02</v>
      </c>
      <c r="I121" s="11">
        <f t="shared" si="6"/>
        <v>0</v>
      </c>
      <c r="J121" s="11">
        <f t="shared" si="7"/>
        <v>0.15</v>
      </c>
      <c r="K121" s="11">
        <f t="shared" si="8"/>
        <v>0.15</v>
      </c>
      <c r="L121" s="10"/>
      <c r="M121" s="10"/>
      <c r="CF121" s="1"/>
    </row>
    <row r="122" spans="1:84" x14ac:dyDescent="0.3">
      <c r="A122" s="1" t="str">
        <f t="shared" si="5"/>
        <v>ჯაგრცხილაVII16</v>
      </c>
      <c r="B122" s="1" t="s">
        <v>30</v>
      </c>
      <c r="C122" s="10">
        <v>96</v>
      </c>
      <c r="D122" s="10" t="s">
        <v>118</v>
      </c>
      <c r="E122" s="10"/>
      <c r="F122" s="10">
        <v>16</v>
      </c>
      <c r="G122" s="10">
        <f>VLOOKUP(A122,[1]Лист1!$A$3:$J$10847,7,0)</f>
        <v>0.08</v>
      </c>
      <c r="H122" s="10">
        <f>VLOOKUP(A122,[1]Лист1!$A$3:$J$13310,8,0)</f>
        <v>0.01</v>
      </c>
      <c r="I122" s="11">
        <f t="shared" si="6"/>
        <v>0</v>
      </c>
      <c r="J122" s="11">
        <f t="shared" si="7"/>
        <v>0.09</v>
      </c>
      <c r="K122" s="11">
        <f t="shared" si="8"/>
        <v>0.09</v>
      </c>
      <c r="L122" s="10"/>
      <c r="M122" s="10"/>
      <c r="CF122" s="1"/>
    </row>
    <row r="123" spans="1:84" x14ac:dyDescent="0.3">
      <c r="A123" s="1" t="str">
        <f t="shared" si="5"/>
        <v>ჯაგრცხილაVII12</v>
      </c>
      <c r="B123" s="1" t="s">
        <v>30</v>
      </c>
      <c r="C123" s="10">
        <v>97</v>
      </c>
      <c r="D123" s="10" t="s">
        <v>118</v>
      </c>
      <c r="E123" s="10"/>
      <c r="F123" s="10">
        <v>12</v>
      </c>
      <c r="G123" s="10">
        <f>VLOOKUP(A123,[1]Лист1!$A$3:$J$10847,7,0)</f>
        <v>0.04</v>
      </c>
      <c r="H123" s="10">
        <f>VLOOKUP(A123,[1]Лист1!$A$3:$J$13310,8,0)</f>
        <v>0.01</v>
      </c>
      <c r="I123" s="11">
        <f t="shared" si="6"/>
        <v>0</v>
      </c>
      <c r="J123" s="11">
        <f t="shared" si="7"/>
        <v>0.05</v>
      </c>
      <c r="K123" s="11">
        <f t="shared" si="8"/>
        <v>0.05</v>
      </c>
      <c r="L123" s="10"/>
      <c r="M123" s="10"/>
      <c r="CF123" s="1"/>
    </row>
    <row r="124" spans="1:84" x14ac:dyDescent="0.3">
      <c r="A124" s="1" t="str">
        <f t="shared" si="5"/>
        <v>ჯაგრცხილაVII12</v>
      </c>
      <c r="B124" s="1" t="s">
        <v>30</v>
      </c>
      <c r="C124" s="10">
        <v>98</v>
      </c>
      <c r="D124" s="10" t="s">
        <v>118</v>
      </c>
      <c r="E124" s="10"/>
      <c r="F124" s="10">
        <v>12</v>
      </c>
      <c r="G124" s="10">
        <f>VLOOKUP(A124,[1]Лист1!$A$3:$J$10847,7,0)</f>
        <v>0.04</v>
      </c>
      <c r="H124" s="10">
        <f>VLOOKUP(A124,[1]Лист1!$A$3:$J$13310,8,0)</f>
        <v>0.01</v>
      </c>
      <c r="I124" s="11">
        <f t="shared" si="6"/>
        <v>0</v>
      </c>
      <c r="J124" s="11">
        <f t="shared" si="7"/>
        <v>0.05</v>
      </c>
      <c r="K124" s="11">
        <f t="shared" si="8"/>
        <v>0.05</v>
      </c>
      <c r="L124" s="10"/>
      <c r="M124" s="10"/>
      <c r="CF124" s="1"/>
    </row>
    <row r="125" spans="1:84" x14ac:dyDescent="0.3">
      <c r="A125" s="1" t="str">
        <f t="shared" si="5"/>
        <v>იფანიVI44</v>
      </c>
      <c r="B125" s="1" t="s">
        <v>29</v>
      </c>
      <c r="C125" s="10">
        <v>99</v>
      </c>
      <c r="D125" s="10" t="s">
        <v>117</v>
      </c>
      <c r="E125" s="10"/>
      <c r="F125" s="10">
        <v>44</v>
      </c>
      <c r="G125" s="10">
        <f>VLOOKUP(A125,[1]Лист1!$A$3:$J$10847,7,0)</f>
        <v>0.87</v>
      </c>
      <c r="H125" s="10">
        <f>VLOOKUP(A125,[1]Лист1!$A$3:$J$13310,8,0)</f>
        <v>0.1</v>
      </c>
      <c r="I125" s="11">
        <f t="shared" si="6"/>
        <v>0</v>
      </c>
      <c r="J125" s="11">
        <f t="shared" si="7"/>
        <v>0.97</v>
      </c>
      <c r="K125" s="11">
        <f t="shared" si="8"/>
        <v>0.97</v>
      </c>
      <c r="L125" s="10"/>
      <c r="M125" s="10"/>
      <c r="CF125" s="1"/>
    </row>
    <row r="126" spans="1:84" x14ac:dyDescent="0.3">
      <c r="A126" s="1" t="str">
        <f t="shared" si="5"/>
        <v>ჯაგრცხილაVII12</v>
      </c>
      <c r="B126" s="1" t="s">
        <v>30</v>
      </c>
      <c r="C126" s="10">
        <v>100</v>
      </c>
      <c r="D126" s="10" t="s">
        <v>118</v>
      </c>
      <c r="E126" s="10"/>
      <c r="F126" s="10">
        <v>12</v>
      </c>
      <c r="G126" s="10">
        <f>VLOOKUP(A126,[1]Лист1!$A$3:$J$10847,7,0)</f>
        <v>0.04</v>
      </c>
      <c r="H126" s="10">
        <f>VLOOKUP(A126,[1]Лист1!$A$3:$J$13310,8,0)</f>
        <v>0.01</v>
      </c>
      <c r="I126" s="11">
        <f t="shared" si="6"/>
        <v>0</v>
      </c>
      <c r="J126" s="11">
        <f t="shared" si="7"/>
        <v>0.05</v>
      </c>
      <c r="K126" s="11">
        <f t="shared" si="8"/>
        <v>0.05</v>
      </c>
      <c r="L126" s="10"/>
      <c r="M126" s="10"/>
      <c r="CF126" s="1"/>
    </row>
    <row r="127" spans="1:84" x14ac:dyDescent="0.3">
      <c r="A127" s="1" t="str">
        <f t="shared" si="5"/>
        <v>იფანიVI16</v>
      </c>
      <c r="B127" s="1" t="s">
        <v>29</v>
      </c>
      <c r="C127" s="10">
        <v>101</v>
      </c>
      <c r="D127" s="10" t="s">
        <v>117</v>
      </c>
      <c r="E127" s="10"/>
      <c r="F127" s="10">
        <v>16</v>
      </c>
      <c r="G127" s="10">
        <f>VLOOKUP(A127,[1]Лист1!$A$3:$J$10847,7,0)</f>
        <v>0.08</v>
      </c>
      <c r="H127" s="10">
        <f>VLOOKUP(A127,[1]Лист1!$A$3:$J$13310,8,0)</f>
        <v>0.01</v>
      </c>
      <c r="I127" s="11">
        <f t="shared" si="6"/>
        <v>0</v>
      </c>
      <c r="J127" s="11">
        <f t="shared" si="7"/>
        <v>0.09</v>
      </c>
      <c r="K127" s="11">
        <f t="shared" si="8"/>
        <v>0.09</v>
      </c>
      <c r="L127" s="10"/>
      <c r="M127" s="10"/>
      <c r="CF127" s="1"/>
    </row>
    <row r="128" spans="1:84" x14ac:dyDescent="0.3">
      <c r="A128" s="1" t="str">
        <f t="shared" si="5"/>
        <v>იფანიVI20</v>
      </c>
      <c r="B128" s="1" t="s">
        <v>29</v>
      </c>
      <c r="C128" s="10">
        <v>102</v>
      </c>
      <c r="D128" s="10" t="s">
        <v>117</v>
      </c>
      <c r="E128" s="10"/>
      <c r="F128" s="10">
        <v>20</v>
      </c>
      <c r="G128" s="10">
        <f>VLOOKUP(A128,[1]Лист1!$A$3:$J$10847,7,0)</f>
        <v>0.14000000000000001</v>
      </c>
      <c r="H128" s="10">
        <f>VLOOKUP(A128,[1]Лист1!$A$3:$J$13310,8,0)</f>
        <v>0.02</v>
      </c>
      <c r="I128" s="11">
        <f t="shared" si="6"/>
        <v>0</v>
      </c>
      <c r="J128" s="11">
        <f t="shared" si="7"/>
        <v>0.16</v>
      </c>
      <c r="K128" s="11">
        <f t="shared" si="8"/>
        <v>0.16</v>
      </c>
      <c r="L128" s="10"/>
      <c r="M128" s="10"/>
      <c r="CF128" s="1"/>
    </row>
    <row r="129" spans="1:84" x14ac:dyDescent="0.3">
      <c r="A129" s="1" t="str">
        <f t="shared" si="5"/>
        <v>იფანიVI20</v>
      </c>
      <c r="B129" s="1" t="s">
        <v>29</v>
      </c>
      <c r="C129" s="10">
        <v>103</v>
      </c>
      <c r="D129" s="10" t="s">
        <v>117</v>
      </c>
      <c r="E129" s="10"/>
      <c r="F129" s="10">
        <v>20</v>
      </c>
      <c r="G129" s="10">
        <f>VLOOKUP(A129,[1]Лист1!$A$3:$J$10847,7,0)</f>
        <v>0.14000000000000001</v>
      </c>
      <c r="H129" s="10">
        <f>VLOOKUP(A129,[1]Лист1!$A$3:$J$13310,8,0)</f>
        <v>0.02</v>
      </c>
      <c r="I129" s="11">
        <f t="shared" si="6"/>
        <v>0</v>
      </c>
      <c r="J129" s="11">
        <f t="shared" si="7"/>
        <v>0.16</v>
      </c>
      <c r="K129" s="11">
        <f t="shared" si="8"/>
        <v>0.16</v>
      </c>
      <c r="L129" s="10"/>
      <c r="M129" s="10"/>
      <c r="CF129" s="1"/>
    </row>
    <row r="130" spans="1:84" x14ac:dyDescent="0.3">
      <c r="A130" s="1" t="str">
        <f t="shared" si="5"/>
        <v>იფანიVI20</v>
      </c>
      <c r="B130" s="1" t="s">
        <v>29</v>
      </c>
      <c r="C130" s="10">
        <v>104</v>
      </c>
      <c r="D130" s="10" t="s">
        <v>117</v>
      </c>
      <c r="E130" s="10"/>
      <c r="F130" s="10">
        <v>20</v>
      </c>
      <c r="G130" s="10">
        <f>VLOOKUP(A130,[1]Лист1!$A$3:$J$10847,7,0)</f>
        <v>0.14000000000000001</v>
      </c>
      <c r="H130" s="10">
        <f>VLOOKUP(A130,[1]Лист1!$A$3:$J$13310,8,0)</f>
        <v>0.02</v>
      </c>
      <c r="I130" s="11">
        <f t="shared" si="6"/>
        <v>0</v>
      </c>
      <c r="J130" s="11">
        <f t="shared" si="7"/>
        <v>0.16</v>
      </c>
      <c r="K130" s="11">
        <f t="shared" si="8"/>
        <v>0.16</v>
      </c>
      <c r="L130" s="10"/>
      <c r="M130" s="10"/>
      <c r="CF130" s="1"/>
    </row>
    <row r="131" spans="1:84" x14ac:dyDescent="0.3">
      <c r="A131" s="1" t="str">
        <f t="shared" si="5"/>
        <v>იფანიVI20</v>
      </c>
      <c r="B131" s="1" t="s">
        <v>29</v>
      </c>
      <c r="C131" s="10">
        <v>105</v>
      </c>
      <c r="D131" s="10" t="s">
        <v>117</v>
      </c>
      <c r="E131" s="10"/>
      <c r="F131" s="10">
        <v>20</v>
      </c>
      <c r="G131" s="10">
        <f>VLOOKUP(A131,[1]Лист1!$A$3:$J$10847,7,0)</f>
        <v>0.14000000000000001</v>
      </c>
      <c r="H131" s="10">
        <f>VLOOKUP(A131,[1]Лист1!$A$3:$J$13310,8,0)</f>
        <v>0.02</v>
      </c>
      <c r="I131" s="11">
        <f t="shared" si="6"/>
        <v>0</v>
      </c>
      <c r="J131" s="11">
        <f t="shared" si="7"/>
        <v>0.16</v>
      </c>
      <c r="K131" s="11">
        <f t="shared" si="8"/>
        <v>0.16</v>
      </c>
      <c r="L131" s="10"/>
      <c r="M131" s="10"/>
      <c r="CF131" s="1"/>
    </row>
    <row r="132" spans="1:84" x14ac:dyDescent="0.3">
      <c r="A132" s="1" t="str">
        <f t="shared" si="5"/>
        <v>იფანიVI24</v>
      </c>
      <c r="B132" s="1" t="s">
        <v>29</v>
      </c>
      <c r="C132" s="10">
        <v>106</v>
      </c>
      <c r="D132" s="10" t="s">
        <v>117</v>
      </c>
      <c r="E132" s="10"/>
      <c r="F132" s="10">
        <v>24</v>
      </c>
      <c r="G132" s="10">
        <f>VLOOKUP(A132,[1]Лист1!$A$3:$J$10847,7,0)</f>
        <v>0.23</v>
      </c>
      <c r="H132" s="10">
        <f>VLOOKUP(A132,[1]Лист1!$A$3:$J$13310,8,0)</f>
        <v>0.03</v>
      </c>
      <c r="I132" s="11">
        <f t="shared" si="6"/>
        <v>0</v>
      </c>
      <c r="J132" s="11">
        <f t="shared" si="7"/>
        <v>0.26</v>
      </c>
      <c r="K132" s="11">
        <f t="shared" si="8"/>
        <v>0.26</v>
      </c>
      <c r="L132" s="10"/>
      <c r="M132" s="10"/>
      <c r="CF132" s="1"/>
    </row>
    <row r="133" spans="1:84" x14ac:dyDescent="0.3">
      <c r="A133" s="1" t="str">
        <f t="shared" si="5"/>
        <v>იფანიVI20</v>
      </c>
      <c r="B133" s="1" t="s">
        <v>29</v>
      </c>
      <c r="C133" s="10">
        <v>107</v>
      </c>
      <c r="D133" s="10" t="s">
        <v>117</v>
      </c>
      <c r="E133" s="10"/>
      <c r="F133" s="10">
        <v>20</v>
      </c>
      <c r="G133" s="10">
        <f>VLOOKUP(A133,[1]Лист1!$A$3:$J$10847,7,0)</f>
        <v>0.14000000000000001</v>
      </c>
      <c r="H133" s="10">
        <f>VLOOKUP(A133,[1]Лист1!$A$3:$J$13310,8,0)</f>
        <v>0.02</v>
      </c>
      <c r="I133" s="11">
        <f t="shared" si="6"/>
        <v>0</v>
      </c>
      <c r="J133" s="11">
        <f t="shared" si="7"/>
        <v>0.16</v>
      </c>
      <c r="K133" s="11">
        <f t="shared" si="8"/>
        <v>0.16</v>
      </c>
      <c r="L133" s="10"/>
      <c r="M133" s="10"/>
      <c r="CF133" s="1"/>
    </row>
    <row r="134" spans="1:84" x14ac:dyDescent="0.3">
      <c r="A134" s="1" t="str">
        <f t="shared" si="5"/>
        <v>იფანიVI16</v>
      </c>
      <c r="B134" s="1" t="s">
        <v>29</v>
      </c>
      <c r="C134" s="10">
        <v>108</v>
      </c>
      <c r="D134" s="10" t="s">
        <v>117</v>
      </c>
      <c r="E134" s="10"/>
      <c r="F134" s="10">
        <v>16</v>
      </c>
      <c r="G134" s="10">
        <f>VLOOKUP(A134,[1]Лист1!$A$3:$J$10847,7,0)</f>
        <v>0.08</v>
      </c>
      <c r="H134" s="10">
        <f>VLOOKUP(A134,[1]Лист1!$A$3:$J$13310,8,0)</f>
        <v>0.01</v>
      </c>
      <c r="I134" s="11">
        <f t="shared" si="6"/>
        <v>0</v>
      </c>
      <c r="J134" s="11">
        <f t="shared" si="7"/>
        <v>0.09</v>
      </c>
      <c r="K134" s="11">
        <f t="shared" si="8"/>
        <v>0.09</v>
      </c>
      <c r="L134" s="10"/>
      <c r="M134" s="10"/>
      <c r="CF134" s="1"/>
    </row>
    <row r="135" spans="1:84" x14ac:dyDescent="0.3">
      <c r="A135" s="1" t="str">
        <f t="shared" si="5"/>
        <v>იფანიVI20</v>
      </c>
      <c r="B135" s="1" t="s">
        <v>29</v>
      </c>
      <c r="C135" s="10">
        <v>109</v>
      </c>
      <c r="D135" s="10" t="s">
        <v>117</v>
      </c>
      <c r="E135" s="10"/>
      <c r="F135" s="10">
        <v>20</v>
      </c>
      <c r="G135" s="10">
        <f>VLOOKUP(A135,[1]Лист1!$A$3:$J$10847,7,0)</f>
        <v>0.14000000000000001</v>
      </c>
      <c r="H135" s="10">
        <f>VLOOKUP(A135,[1]Лист1!$A$3:$J$13310,8,0)</f>
        <v>0.02</v>
      </c>
      <c r="I135" s="11">
        <f t="shared" si="6"/>
        <v>0</v>
      </c>
      <c r="J135" s="11">
        <f t="shared" si="7"/>
        <v>0.16</v>
      </c>
      <c r="K135" s="11">
        <f t="shared" si="8"/>
        <v>0.16</v>
      </c>
      <c r="L135" s="10"/>
      <c r="M135" s="10"/>
      <c r="CF135" s="1"/>
    </row>
    <row r="136" spans="1:84" x14ac:dyDescent="0.3">
      <c r="A136" s="1" t="str">
        <f t="shared" si="5"/>
        <v>იფანიVI24</v>
      </c>
      <c r="B136" s="1" t="s">
        <v>29</v>
      </c>
      <c r="C136" s="10">
        <v>110</v>
      </c>
      <c r="D136" s="10" t="s">
        <v>117</v>
      </c>
      <c r="E136" s="10"/>
      <c r="F136" s="10">
        <v>24</v>
      </c>
      <c r="G136" s="10">
        <f>VLOOKUP(A136,[1]Лист1!$A$3:$J$10847,7,0)</f>
        <v>0.23</v>
      </c>
      <c r="H136" s="10">
        <f>VLOOKUP(A136,[1]Лист1!$A$3:$J$13310,8,0)</f>
        <v>0.03</v>
      </c>
      <c r="I136" s="11">
        <f t="shared" si="6"/>
        <v>0</v>
      </c>
      <c r="J136" s="11">
        <f t="shared" si="7"/>
        <v>0.26</v>
      </c>
      <c r="K136" s="11">
        <f t="shared" si="8"/>
        <v>0.26</v>
      </c>
      <c r="L136" s="10"/>
      <c r="M136" s="10"/>
      <c r="CF136" s="1"/>
    </row>
    <row r="137" spans="1:84" x14ac:dyDescent="0.3">
      <c r="A137" s="1" t="str">
        <f t="shared" si="5"/>
        <v>იფანიVI20</v>
      </c>
      <c r="B137" s="1" t="s">
        <v>29</v>
      </c>
      <c r="C137" s="10">
        <v>111</v>
      </c>
      <c r="D137" s="10" t="s">
        <v>117</v>
      </c>
      <c r="E137" s="10"/>
      <c r="F137" s="10">
        <v>20</v>
      </c>
      <c r="G137" s="10">
        <f>VLOOKUP(A137,[1]Лист1!$A$3:$J$10847,7,0)</f>
        <v>0.14000000000000001</v>
      </c>
      <c r="H137" s="10">
        <f>VLOOKUP(A137,[1]Лист1!$A$3:$J$13310,8,0)</f>
        <v>0.02</v>
      </c>
      <c r="I137" s="11">
        <f t="shared" si="6"/>
        <v>0</v>
      </c>
      <c r="J137" s="11">
        <f t="shared" si="7"/>
        <v>0.16</v>
      </c>
      <c r="K137" s="11">
        <f t="shared" si="8"/>
        <v>0.16</v>
      </c>
      <c r="L137" s="10"/>
      <c r="M137" s="10"/>
      <c r="CF137" s="1"/>
    </row>
    <row r="138" spans="1:84" x14ac:dyDescent="0.3">
      <c r="A138" s="1" t="str">
        <f t="shared" si="5"/>
        <v>იფანიVI20</v>
      </c>
      <c r="B138" s="1" t="s">
        <v>29</v>
      </c>
      <c r="C138" s="10">
        <v>112</v>
      </c>
      <c r="D138" s="10" t="s">
        <v>117</v>
      </c>
      <c r="E138" s="10"/>
      <c r="F138" s="10">
        <v>20</v>
      </c>
      <c r="G138" s="10">
        <f>VLOOKUP(A138,[1]Лист1!$A$3:$J$10847,7,0)</f>
        <v>0.14000000000000001</v>
      </c>
      <c r="H138" s="10">
        <f>VLOOKUP(A138,[1]Лист1!$A$3:$J$13310,8,0)</f>
        <v>0.02</v>
      </c>
      <c r="I138" s="11">
        <f t="shared" si="6"/>
        <v>0</v>
      </c>
      <c r="J138" s="11">
        <f t="shared" si="7"/>
        <v>0.16</v>
      </c>
      <c r="K138" s="11">
        <f t="shared" si="8"/>
        <v>0.16</v>
      </c>
      <c r="L138" s="10"/>
      <c r="M138" s="10"/>
      <c r="CF138" s="1"/>
    </row>
    <row r="139" spans="1:84" x14ac:dyDescent="0.3">
      <c r="A139" s="1" t="str">
        <f t="shared" si="5"/>
        <v>იფანიVI24</v>
      </c>
      <c r="B139" s="1" t="s">
        <v>29</v>
      </c>
      <c r="C139" s="10">
        <v>113</v>
      </c>
      <c r="D139" s="10" t="s">
        <v>117</v>
      </c>
      <c r="E139" s="10"/>
      <c r="F139" s="10">
        <v>24</v>
      </c>
      <c r="G139" s="10">
        <f>VLOOKUP(A139,[1]Лист1!$A$3:$J$10847,7,0)</f>
        <v>0.23</v>
      </c>
      <c r="H139" s="10">
        <f>VLOOKUP(A139,[1]Лист1!$A$3:$J$13310,8,0)</f>
        <v>0.03</v>
      </c>
      <c r="I139" s="11">
        <f t="shared" si="6"/>
        <v>0</v>
      </c>
      <c r="J139" s="11">
        <f t="shared" si="7"/>
        <v>0.26</v>
      </c>
      <c r="K139" s="11">
        <f t="shared" si="8"/>
        <v>0.26</v>
      </c>
      <c r="L139" s="10"/>
      <c r="M139" s="10"/>
      <c r="CF139" s="1"/>
    </row>
    <row r="140" spans="1:84" x14ac:dyDescent="0.3">
      <c r="A140" s="1" t="str">
        <f t="shared" si="5"/>
        <v>იფანიVI20</v>
      </c>
      <c r="B140" s="1" t="s">
        <v>29</v>
      </c>
      <c r="C140" s="10">
        <v>114</v>
      </c>
      <c r="D140" s="10" t="s">
        <v>117</v>
      </c>
      <c r="E140" s="10"/>
      <c r="F140" s="10">
        <v>20</v>
      </c>
      <c r="G140" s="10">
        <f>VLOOKUP(A140,[1]Лист1!$A$3:$J$10847,7,0)</f>
        <v>0.14000000000000001</v>
      </c>
      <c r="H140" s="10">
        <f>VLOOKUP(A140,[1]Лист1!$A$3:$J$13310,8,0)</f>
        <v>0.02</v>
      </c>
      <c r="I140" s="11">
        <f t="shared" si="6"/>
        <v>0</v>
      </c>
      <c r="J140" s="11">
        <f t="shared" si="7"/>
        <v>0.16</v>
      </c>
      <c r="K140" s="11">
        <f t="shared" si="8"/>
        <v>0.16</v>
      </c>
      <c r="L140" s="10"/>
      <c r="M140" s="10"/>
      <c r="CF140" s="1"/>
    </row>
    <row r="141" spans="1:84" x14ac:dyDescent="0.3">
      <c r="A141" s="1" t="str">
        <f t="shared" si="5"/>
        <v>იფანიVI12</v>
      </c>
      <c r="B141" s="1" t="s">
        <v>29</v>
      </c>
      <c r="C141" s="10">
        <v>115</v>
      </c>
      <c r="D141" s="10" t="s">
        <v>117</v>
      </c>
      <c r="E141" s="10"/>
      <c r="F141" s="10">
        <v>12</v>
      </c>
      <c r="G141" s="10">
        <f>VLOOKUP(A141,[1]Лист1!$A$3:$J$10847,7,0)</f>
        <v>0.04</v>
      </c>
      <c r="H141" s="10">
        <f>VLOOKUP(A141,[1]Лист1!$A$3:$J$13310,8,0)</f>
        <v>0.01</v>
      </c>
      <c r="I141" s="11">
        <f t="shared" si="6"/>
        <v>0</v>
      </c>
      <c r="J141" s="11">
        <f t="shared" si="7"/>
        <v>0.05</v>
      </c>
      <c r="K141" s="11">
        <f t="shared" si="8"/>
        <v>0.05</v>
      </c>
      <c r="L141" s="10"/>
      <c r="M141" s="10"/>
      <c r="CF141" s="1"/>
    </row>
    <row r="142" spans="1:84" x14ac:dyDescent="0.3">
      <c r="A142" s="1" t="str">
        <f t="shared" si="5"/>
        <v>იფანიVI16</v>
      </c>
      <c r="B142" s="1" t="s">
        <v>29</v>
      </c>
      <c r="C142" s="10">
        <v>116</v>
      </c>
      <c r="D142" s="10" t="s">
        <v>117</v>
      </c>
      <c r="E142" s="10"/>
      <c r="F142" s="10">
        <v>16</v>
      </c>
      <c r="G142" s="10">
        <f>VLOOKUP(A142,[1]Лист1!$A$3:$J$10847,7,0)</f>
        <v>0.08</v>
      </c>
      <c r="H142" s="10">
        <f>VLOOKUP(A142,[1]Лист1!$A$3:$J$13310,8,0)</f>
        <v>0.01</v>
      </c>
      <c r="I142" s="11">
        <f t="shared" si="6"/>
        <v>0</v>
      </c>
      <c r="J142" s="11">
        <f t="shared" si="7"/>
        <v>0.09</v>
      </c>
      <c r="K142" s="11">
        <f t="shared" si="8"/>
        <v>0.09</v>
      </c>
      <c r="L142" s="10"/>
      <c r="M142" s="10"/>
      <c r="CF142" s="1"/>
    </row>
    <row r="143" spans="1:84" x14ac:dyDescent="0.3">
      <c r="A143" s="1" t="str">
        <f t="shared" si="5"/>
        <v>იფანიVI16</v>
      </c>
      <c r="B143" s="1" t="s">
        <v>29</v>
      </c>
      <c r="C143" s="10">
        <v>117</v>
      </c>
      <c r="D143" s="10" t="s">
        <v>117</v>
      </c>
      <c r="E143" s="10"/>
      <c r="F143" s="10">
        <v>16</v>
      </c>
      <c r="G143" s="10">
        <f>VLOOKUP(A143,[1]Лист1!$A$3:$J$10847,7,0)</f>
        <v>0.08</v>
      </c>
      <c r="H143" s="10">
        <f>VLOOKUP(A143,[1]Лист1!$A$3:$J$13310,8,0)</f>
        <v>0.01</v>
      </c>
      <c r="I143" s="11">
        <f t="shared" si="6"/>
        <v>0</v>
      </c>
      <c r="J143" s="11">
        <f t="shared" si="7"/>
        <v>0.09</v>
      </c>
      <c r="K143" s="11">
        <f t="shared" si="8"/>
        <v>0.09</v>
      </c>
      <c r="L143" s="10"/>
      <c r="M143" s="10"/>
      <c r="CF143" s="1"/>
    </row>
    <row r="144" spans="1:84" x14ac:dyDescent="0.3">
      <c r="A144" s="1" t="str">
        <f t="shared" si="5"/>
        <v>იფანიVI20</v>
      </c>
      <c r="B144" s="1" t="s">
        <v>29</v>
      </c>
      <c r="C144" s="10">
        <v>118</v>
      </c>
      <c r="D144" s="10" t="s">
        <v>117</v>
      </c>
      <c r="E144" s="10"/>
      <c r="F144" s="10">
        <v>20</v>
      </c>
      <c r="G144" s="10">
        <f>VLOOKUP(A144,[1]Лист1!$A$3:$J$10847,7,0)</f>
        <v>0.14000000000000001</v>
      </c>
      <c r="H144" s="10">
        <f>VLOOKUP(A144,[1]Лист1!$A$3:$J$13310,8,0)</f>
        <v>0.02</v>
      </c>
      <c r="I144" s="11">
        <f t="shared" si="6"/>
        <v>0</v>
      </c>
      <c r="J144" s="11">
        <f t="shared" si="7"/>
        <v>0.16</v>
      </c>
      <c r="K144" s="11">
        <f t="shared" si="8"/>
        <v>0.16</v>
      </c>
      <c r="L144" s="10"/>
      <c r="M144" s="10"/>
      <c r="CF144" s="1"/>
    </row>
    <row r="145" spans="1:84" x14ac:dyDescent="0.3">
      <c r="A145" s="1" t="str">
        <f t="shared" si="5"/>
        <v>იფანიVI20</v>
      </c>
      <c r="B145" s="1" t="s">
        <v>29</v>
      </c>
      <c r="C145" s="10">
        <v>119</v>
      </c>
      <c r="D145" s="10" t="s">
        <v>117</v>
      </c>
      <c r="E145" s="10"/>
      <c r="F145" s="10">
        <v>20</v>
      </c>
      <c r="G145" s="10">
        <f>VLOOKUP(A145,[1]Лист1!$A$3:$J$10847,7,0)</f>
        <v>0.14000000000000001</v>
      </c>
      <c r="H145" s="10">
        <f>VLOOKUP(A145,[1]Лист1!$A$3:$J$13310,8,0)</f>
        <v>0.02</v>
      </c>
      <c r="I145" s="11">
        <f t="shared" si="6"/>
        <v>0</v>
      </c>
      <c r="J145" s="11">
        <f t="shared" si="7"/>
        <v>0.16</v>
      </c>
      <c r="K145" s="11">
        <f t="shared" si="8"/>
        <v>0.16</v>
      </c>
      <c r="L145" s="10"/>
      <c r="M145" s="10"/>
      <c r="CF145" s="1"/>
    </row>
    <row r="146" spans="1:84" x14ac:dyDescent="0.3">
      <c r="A146" s="1" t="str">
        <f t="shared" si="5"/>
        <v>იფანიVI20</v>
      </c>
      <c r="B146" s="1" t="s">
        <v>29</v>
      </c>
      <c r="C146" s="10">
        <v>120</v>
      </c>
      <c r="D146" s="10" t="s">
        <v>117</v>
      </c>
      <c r="E146" s="10"/>
      <c r="F146" s="10">
        <v>20</v>
      </c>
      <c r="G146" s="10">
        <f>VLOOKUP(A146,[1]Лист1!$A$3:$J$10847,7,0)</f>
        <v>0.14000000000000001</v>
      </c>
      <c r="H146" s="10">
        <f>VLOOKUP(A146,[1]Лист1!$A$3:$J$13310,8,0)</f>
        <v>0.02</v>
      </c>
      <c r="I146" s="11">
        <f t="shared" si="6"/>
        <v>0</v>
      </c>
      <c r="J146" s="11">
        <f t="shared" si="7"/>
        <v>0.16</v>
      </c>
      <c r="K146" s="11">
        <f t="shared" si="8"/>
        <v>0.16</v>
      </c>
      <c r="L146" s="10"/>
      <c r="M146" s="10"/>
      <c r="CF146" s="1"/>
    </row>
    <row r="147" spans="1:84" x14ac:dyDescent="0.3">
      <c r="A147" s="1" t="str">
        <f t="shared" si="5"/>
        <v>იფანიVI24</v>
      </c>
      <c r="B147" s="1" t="s">
        <v>29</v>
      </c>
      <c r="C147" s="10">
        <v>121</v>
      </c>
      <c r="D147" s="10" t="s">
        <v>117</v>
      </c>
      <c r="E147" s="10"/>
      <c r="F147" s="10">
        <v>24</v>
      </c>
      <c r="G147" s="10">
        <f>VLOOKUP(A147,[1]Лист1!$A$3:$J$10847,7,0)</f>
        <v>0.23</v>
      </c>
      <c r="H147" s="10">
        <f>VLOOKUP(A147,[1]Лист1!$A$3:$J$13310,8,0)</f>
        <v>0.03</v>
      </c>
      <c r="I147" s="11">
        <f t="shared" si="6"/>
        <v>0</v>
      </c>
      <c r="J147" s="11">
        <f t="shared" si="7"/>
        <v>0.26</v>
      </c>
      <c r="K147" s="11">
        <f t="shared" si="8"/>
        <v>0.26</v>
      </c>
      <c r="L147" s="10"/>
      <c r="M147" s="10"/>
      <c r="CF147" s="1"/>
    </row>
    <row r="148" spans="1:84" x14ac:dyDescent="0.3">
      <c r="A148" s="1" t="str">
        <f t="shared" si="5"/>
        <v>იფანიVI20</v>
      </c>
      <c r="B148" s="1" t="s">
        <v>29</v>
      </c>
      <c r="C148" s="10">
        <v>122</v>
      </c>
      <c r="D148" s="10" t="s">
        <v>117</v>
      </c>
      <c r="E148" s="10"/>
      <c r="F148" s="10">
        <v>20</v>
      </c>
      <c r="G148" s="10">
        <f>VLOOKUP(A148,[1]Лист1!$A$3:$J$10847,7,0)</f>
        <v>0.14000000000000001</v>
      </c>
      <c r="H148" s="10">
        <f>VLOOKUP(A148,[1]Лист1!$A$3:$J$13310,8,0)</f>
        <v>0.02</v>
      </c>
      <c r="I148" s="11">
        <f t="shared" si="6"/>
        <v>0</v>
      </c>
      <c r="J148" s="11">
        <f t="shared" si="7"/>
        <v>0.16</v>
      </c>
      <c r="K148" s="11">
        <f t="shared" si="8"/>
        <v>0.16</v>
      </c>
      <c r="L148" s="10"/>
      <c r="M148" s="10"/>
      <c r="CF148" s="1"/>
    </row>
    <row r="149" spans="1:84" x14ac:dyDescent="0.3">
      <c r="A149" s="1" t="str">
        <f t="shared" si="5"/>
        <v>იფანიVI36</v>
      </c>
      <c r="B149" s="1" t="s">
        <v>29</v>
      </c>
      <c r="C149" s="10">
        <v>123</v>
      </c>
      <c r="D149" s="10" t="s">
        <v>117</v>
      </c>
      <c r="E149" s="10"/>
      <c r="F149" s="10">
        <v>36</v>
      </c>
      <c r="G149" s="10">
        <f>VLOOKUP(A149,[1]Лист1!$A$3:$J$10847,7,0)</f>
        <v>0.56000000000000005</v>
      </c>
      <c r="H149" s="10">
        <f>VLOOKUP(A149,[1]Лист1!$A$3:$J$13310,8,0)</f>
        <v>0.06</v>
      </c>
      <c r="I149" s="11">
        <f t="shared" si="6"/>
        <v>0</v>
      </c>
      <c r="J149" s="11">
        <f t="shared" si="7"/>
        <v>0.62000000000000011</v>
      </c>
      <c r="K149" s="11">
        <f t="shared" si="8"/>
        <v>0.62000000000000011</v>
      </c>
      <c r="L149" s="10"/>
      <c r="M149" s="10"/>
      <c r="CF149" s="1"/>
    </row>
    <row r="150" spans="1:84" x14ac:dyDescent="0.3">
      <c r="A150" s="1" t="str">
        <f t="shared" si="5"/>
        <v>იფანიVI20</v>
      </c>
      <c r="B150" s="1" t="s">
        <v>29</v>
      </c>
      <c r="C150" s="10">
        <v>124</v>
      </c>
      <c r="D150" s="10" t="s">
        <v>117</v>
      </c>
      <c r="E150" s="10"/>
      <c r="F150" s="10">
        <v>20</v>
      </c>
      <c r="G150" s="10">
        <f>VLOOKUP(A150,[1]Лист1!$A$3:$J$10847,7,0)</f>
        <v>0.14000000000000001</v>
      </c>
      <c r="H150" s="10">
        <f>VLOOKUP(A150,[1]Лист1!$A$3:$J$13310,8,0)</f>
        <v>0.02</v>
      </c>
      <c r="I150" s="11">
        <f t="shared" si="6"/>
        <v>0</v>
      </c>
      <c r="J150" s="11">
        <f t="shared" si="7"/>
        <v>0.16</v>
      </c>
      <c r="K150" s="11">
        <f t="shared" si="8"/>
        <v>0.16</v>
      </c>
      <c r="L150" s="10"/>
      <c r="M150" s="10"/>
      <c r="CF150" s="1"/>
    </row>
    <row r="151" spans="1:84" x14ac:dyDescent="0.3">
      <c r="A151" s="1" t="str">
        <f t="shared" si="5"/>
        <v>იფანიVI20</v>
      </c>
      <c r="B151" s="1" t="s">
        <v>29</v>
      </c>
      <c r="C151" s="10">
        <v>125</v>
      </c>
      <c r="D151" s="10" t="s">
        <v>117</v>
      </c>
      <c r="E151" s="10"/>
      <c r="F151" s="10">
        <v>20</v>
      </c>
      <c r="G151" s="10">
        <f>VLOOKUP(A151,[1]Лист1!$A$3:$J$10847,7,0)</f>
        <v>0.14000000000000001</v>
      </c>
      <c r="H151" s="10">
        <f>VLOOKUP(A151,[1]Лист1!$A$3:$J$13310,8,0)</f>
        <v>0.02</v>
      </c>
      <c r="I151" s="11">
        <f t="shared" si="6"/>
        <v>0</v>
      </c>
      <c r="J151" s="11">
        <f t="shared" si="7"/>
        <v>0.16</v>
      </c>
      <c r="K151" s="11">
        <f t="shared" si="8"/>
        <v>0.16</v>
      </c>
      <c r="L151" s="10"/>
      <c r="M151" s="10"/>
      <c r="CF151" s="1"/>
    </row>
    <row r="152" spans="1:84" x14ac:dyDescent="0.3">
      <c r="A152" s="1" t="str">
        <f t="shared" si="5"/>
        <v>იფანიVI20</v>
      </c>
      <c r="B152" s="1" t="s">
        <v>29</v>
      </c>
      <c r="C152" s="10">
        <v>126</v>
      </c>
      <c r="D152" s="10" t="s">
        <v>117</v>
      </c>
      <c r="E152" s="10"/>
      <c r="F152" s="10">
        <v>20</v>
      </c>
      <c r="G152" s="10">
        <f>VLOOKUP(A152,[1]Лист1!$A$3:$J$10847,7,0)</f>
        <v>0.14000000000000001</v>
      </c>
      <c r="H152" s="10">
        <f>VLOOKUP(A152,[1]Лист1!$A$3:$J$13310,8,0)</f>
        <v>0.02</v>
      </c>
      <c r="I152" s="11">
        <f t="shared" si="6"/>
        <v>0</v>
      </c>
      <c r="J152" s="11">
        <f t="shared" si="7"/>
        <v>0.16</v>
      </c>
      <c r="K152" s="11">
        <f t="shared" si="8"/>
        <v>0.16</v>
      </c>
      <c r="L152" s="10"/>
      <c r="M152" s="10"/>
      <c r="CF152" s="1"/>
    </row>
    <row r="153" spans="1:84" x14ac:dyDescent="0.3">
      <c r="A153" s="1" t="str">
        <f t="shared" si="5"/>
        <v>იფანიVI24</v>
      </c>
      <c r="B153" s="1" t="s">
        <v>29</v>
      </c>
      <c r="C153" s="10">
        <v>127</v>
      </c>
      <c r="D153" s="10" t="s">
        <v>117</v>
      </c>
      <c r="E153" s="10"/>
      <c r="F153" s="10">
        <v>24</v>
      </c>
      <c r="G153" s="10">
        <f>VLOOKUP(A153,[1]Лист1!$A$3:$J$10847,7,0)</f>
        <v>0.23</v>
      </c>
      <c r="H153" s="10">
        <f>VLOOKUP(A153,[1]Лист1!$A$3:$J$13310,8,0)</f>
        <v>0.03</v>
      </c>
      <c r="I153" s="11">
        <f t="shared" si="6"/>
        <v>0</v>
      </c>
      <c r="J153" s="11">
        <f t="shared" si="7"/>
        <v>0.26</v>
      </c>
      <c r="K153" s="11">
        <f t="shared" si="8"/>
        <v>0.26</v>
      </c>
      <c r="L153" s="10"/>
      <c r="M153" s="10"/>
      <c r="CF153" s="1"/>
    </row>
    <row r="154" spans="1:84" x14ac:dyDescent="0.3">
      <c r="A154" s="1" t="str">
        <f t="shared" si="5"/>
        <v>იფანიVI20</v>
      </c>
      <c r="B154" s="1" t="s">
        <v>29</v>
      </c>
      <c r="C154" s="10">
        <v>128</v>
      </c>
      <c r="D154" s="10" t="s">
        <v>117</v>
      </c>
      <c r="E154" s="10"/>
      <c r="F154" s="10">
        <v>20</v>
      </c>
      <c r="G154" s="10">
        <f>VLOOKUP(A154,[1]Лист1!$A$3:$J$10847,7,0)</f>
        <v>0.14000000000000001</v>
      </c>
      <c r="H154" s="10">
        <f>VLOOKUP(A154,[1]Лист1!$A$3:$J$13310,8,0)</f>
        <v>0.02</v>
      </c>
      <c r="I154" s="11">
        <f t="shared" si="6"/>
        <v>0</v>
      </c>
      <c r="J154" s="11">
        <f t="shared" si="7"/>
        <v>0.16</v>
      </c>
      <c r="K154" s="11">
        <f t="shared" si="8"/>
        <v>0.16</v>
      </c>
      <c r="L154" s="10"/>
      <c r="M154" s="10"/>
      <c r="CF154" s="1"/>
    </row>
    <row r="155" spans="1:84" x14ac:dyDescent="0.3">
      <c r="A155" s="1" t="str">
        <f t="shared" si="5"/>
        <v>იფანიVI20</v>
      </c>
      <c r="B155" s="1" t="s">
        <v>29</v>
      </c>
      <c r="C155" s="10">
        <v>129</v>
      </c>
      <c r="D155" s="10" t="s">
        <v>117</v>
      </c>
      <c r="E155" s="10"/>
      <c r="F155" s="10">
        <v>20</v>
      </c>
      <c r="G155" s="10">
        <f>VLOOKUP(A155,[1]Лист1!$A$3:$J$10847,7,0)</f>
        <v>0.14000000000000001</v>
      </c>
      <c r="H155" s="10">
        <f>VLOOKUP(A155,[1]Лист1!$A$3:$J$13310,8,0)</f>
        <v>0.02</v>
      </c>
      <c r="I155" s="11">
        <f t="shared" si="6"/>
        <v>0</v>
      </c>
      <c r="J155" s="11">
        <f t="shared" si="7"/>
        <v>0.16</v>
      </c>
      <c r="K155" s="11">
        <f t="shared" si="8"/>
        <v>0.16</v>
      </c>
      <c r="L155" s="10"/>
      <c r="M155" s="10"/>
      <c r="CF155" s="1"/>
    </row>
    <row r="156" spans="1:84" x14ac:dyDescent="0.3">
      <c r="A156" s="1" t="str">
        <f t="shared" ref="A156:A219" si="9">D156&amp;B156&amp;E156&amp;F156</f>
        <v>იფანიVI20</v>
      </c>
      <c r="B156" s="1" t="s">
        <v>29</v>
      </c>
      <c r="C156" s="10">
        <v>130</v>
      </c>
      <c r="D156" s="10" t="s">
        <v>117</v>
      </c>
      <c r="E156" s="10"/>
      <c r="F156" s="10">
        <v>20</v>
      </c>
      <c r="G156" s="10">
        <f>VLOOKUP(A156,[1]Лист1!$A$3:$J$10847,7,0)</f>
        <v>0.14000000000000001</v>
      </c>
      <c r="H156" s="10">
        <f>VLOOKUP(A156,[1]Лист1!$A$3:$J$13310,8,0)</f>
        <v>0.02</v>
      </c>
      <c r="I156" s="11">
        <f t="shared" ref="I156:I219" si="10">IF(E156&gt;0,(G156+H156),0)</f>
        <v>0</v>
      </c>
      <c r="J156" s="11">
        <f t="shared" ref="J156:J219" si="11">IF(F156&gt;0,(G156+H156),0)</f>
        <v>0.16</v>
      </c>
      <c r="K156" s="11">
        <f t="shared" ref="K156:K219" si="12">I156+J156</f>
        <v>0.16</v>
      </c>
      <c r="L156" s="10"/>
      <c r="M156" s="10"/>
      <c r="CF156" s="1"/>
    </row>
    <row r="157" spans="1:84" x14ac:dyDescent="0.3">
      <c r="A157" s="1" t="str">
        <f t="shared" si="9"/>
        <v>იფანიVI24</v>
      </c>
      <c r="B157" s="1" t="s">
        <v>29</v>
      </c>
      <c r="C157" s="10">
        <v>131</v>
      </c>
      <c r="D157" s="10" t="s">
        <v>117</v>
      </c>
      <c r="E157" s="10"/>
      <c r="F157" s="10">
        <v>24</v>
      </c>
      <c r="G157" s="10">
        <f>VLOOKUP(A157,[1]Лист1!$A$3:$J$10847,7,0)</f>
        <v>0.23</v>
      </c>
      <c r="H157" s="10">
        <f>VLOOKUP(A157,[1]Лист1!$A$3:$J$13310,8,0)</f>
        <v>0.03</v>
      </c>
      <c r="I157" s="11">
        <f t="shared" si="10"/>
        <v>0</v>
      </c>
      <c r="J157" s="11">
        <f t="shared" si="11"/>
        <v>0.26</v>
      </c>
      <c r="K157" s="11">
        <f t="shared" si="12"/>
        <v>0.26</v>
      </c>
      <c r="L157" s="10"/>
      <c r="M157" s="10"/>
      <c r="CF157" s="1"/>
    </row>
    <row r="158" spans="1:84" x14ac:dyDescent="0.3">
      <c r="A158" s="1" t="str">
        <f t="shared" si="9"/>
        <v>იფანიVI12</v>
      </c>
      <c r="B158" s="1" t="s">
        <v>29</v>
      </c>
      <c r="C158" s="10">
        <v>132</v>
      </c>
      <c r="D158" s="10" t="s">
        <v>117</v>
      </c>
      <c r="E158" s="10"/>
      <c r="F158" s="10">
        <v>12</v>
      </c>
      <c r="G158" s="10">
        <f>VLOOKUP(A158,[1]Лист1!$A$3:$J$10847,7,0)</f>
        <v>0.04</v>
      </c>
      <c r="H158" s="10">
        <f>VLOOKUP(A158,[1]Лист1!$A$3:$J$13310,8,0)</f>
        <v>0.01</v>
      </c>
      <c r="I158" s="11">
        <f t="shared" si="10"/>
        <v>0</v>
      </c>
      <c r="J158" s="11">
        <f t="shared" si="11"/>
        <v>0.05</v>
      </c>
      <c r="K158" s="11">
        <f t="shared" si="12"/>
        <v>0.05</v>
      </c>
      <c r="L158" s="10"/>
      <c r="M158" s="10"/>
      <c r="CF158" s="1"/>
    </row>
    <row r="159" spans="1:84" x14ac:dyDescent="0.3">
      <c r="A159" s="1" t="str">
        <f t="shared" si="9"/>
        <v>იფანიVI16</v>
      </c>
      <c r="B159" s="1" t="s">
        <v>29</v>
      </c>
      <c r="C159" s="10">
        <v>133</v>
      </c>
      <c r="D159" s="10" t="s">
        <v>117</v>
      </c>
      <c r="E159" s="10"/>
      <c r="F159" s="10">
        <v>16</v>
      </c>
      <c r="G159" s="10">
        <f>VLOOKUP(A159,[1]Лист1!$A$3:$J$10847,7,0)</f>
        <v>0.08</v>
      </c>
      <c r="H159" s="10">
        <f>VLOOKUP(A159,[1]Лист1!$A$3:$J$13310,8,0)</f>
        <v>0.01</v>
      </c>
      <c r="I159" s="11">
        <f t="shared" si="10"/>
        <v>0</v>
      </c>
      <c r="J159" s="11">
        <f t="shared" si="11"/>
        <v>0.09</v>
      </c>
      <c r="K159" s="11">
        <f t="shared" si="12"/>
        <v>0.09</v>
      </c>
      <c r="L159" s="10"/>
      <c r="M159" s="10"/>
      <c r="CF159" s="1"/>
    </row>
    <row r="160" spans="1:84" x14ac:dyDescent="0.3">
      <c r="A160" s="1" t="str">
        <f t="shared" si="9"/>
        <v>იფანიVI20</v>
      </c>
      <c r="B160" s="1" t="s">
        <v>29</v>
      </c>
      <c r="C160" s="10">
        <v>134</v>
      </c>
      <c r="D160" s="10" t="s">
        <v>117</v>
      </c>
      <c r="E160" s="10"/>
      <c r="F160" s="10">
        <v>20</v>
      </c>
      <c r="G160" s="10">
        <f>VLOOKUP(A160,[1]Лист1!$A$3:$J$10847,7,0)</f>
        <v>0.14000000000000001</v>
      </c>
      <c r="H160" s="10">
        <f>VLOOKUP(A160,[1]Лист1!$A$3:$J$13310,8,0)</f>
        <v>0.02</v>
      </c>
      <c r="I160" s="11">
        <f t="shared" si="10"/>
        <v>0</v>
      </c>
      <c r="J160" s="11">
        <f t="shared" si="11"/>
        <v>0.16</v>
      </c>
      <c r="K160" s="11">
        <f t="shared" si="12"/>
        <v>0.16</v>
      </c>
      <c r="L160" s="10"/>
      <c r="M160" s="10"/>
      <c r="CF160" s="1"/>
    </row>
    <row r="161" spans="1:84" x14ac:dyDescent="0.3">
      <c r="A161" s="1" t="str">
        <f t="shared" si="9"/>
        <v>იფანიVI20</v>
      </c>
      <c r="B161" s="1" t="s">
        <v>29</v>
      </c>
      <c r="C161" s="10">
        <v>135</v>
      </c>
      <c r="D161" s="10" t="s">
        <v>117</v>
      </c>
      <c r="E161" s="10"/>
      <c r="F161" s="10">
        <v>20</v>
      </c>
      <c r="G161" s="10">
        <f>VLOOKUP(A161,[1]Лист1!$A$3:$J$10847,7,0)</f>
        <v>0.14000000000000001</v>
      </c>
      <c r="H161" s="10">
        <f>VLOOKUP(A161,[1]Лист1!$A$3:$J$13310,8,0)</f>
        <v>0.02</v>
      </c>
      <c r="I161" s="11">
        <f t="shared" si="10"/>
        <v>0</v>
      </c>
      <c r="J161" s="11">
        <f t="shared" si="11"/>
        <v>0.16</v>
      </c>
      <c r="K161" s="11">
        <f t="shared" si="12"/>
        <v>0.16</v>
      </c>
      <c r="L161" s="10"/>
      <c r="M161" s="10"/>
      <c r="CF161" s="1"/>
    </row>
    <row r="162" spans="1:84" x14ac:dyDescent="0.3">
      <c r="A162" s="1" t="str">
        <f t="shared" si="9"/>
        <v>იფანიVI16</v>
      </c>
      <c r="B162" s="1" t="s">
        <v>29</v>
      </c>
      <c r="C162" s="10">
        <v>136</v>
      </c>
      <c r="D162" s="10" t="s">
        <v>117</v>
      </c>
      <c r="E162" s="10"/>
      <c r="F162" s="10">
        <v>16</v>
      </c>
      <c r="G162" s="10">
        <f>VLOOKUP(A162,[1]Лист1!$A$3:$J$10847,7,0)</f>
        <v>0.08</v>
      </c>
      <c r="H162" s="10">
        <f>VLOOKUP(A162,[1]Лист1!$A$3:$J$13310,8,0)</f>
        <v>0.01</v>
      </c>
      <c r="I162" s="11">
        <f t="shared" si="10"/>
        <v>0</v>
      </c>
      <c r="J162" s="11">
        <f t="shared" si="11"/>
        <v>0.09</v>
      </c>
      <c r="K162" s="11">
        <f t="shared" si="12"/>
        <v>0.09</v>
      </c>
      <c r="L162" s="10"/>
      <c r="M162" s="10"/>
      <c r="CF162" s="1"/>
    </row>
    <row r="163" spans="1:84" x14ac:dyDescent="0.3">
      <c r="A163" s="1" t="str">
        <f t="shared" si="9"/>
        <v>იფანიVI20</v>
      </c>
      <c r="B163" s="1" t="s">
        <v>29</v>
      </c>
      <c r="C163" s="10">
        <v>137</v>
      </c>
      <c r="D163" s="10" t="s">
        <v>117</v>
      </c>
      <c r="E163" s="10"/>
      <c r="F163" s="10">
        <v>20</v>
      </c>
      <c r="G163" s="10">
        <f>VLOOKUP(A163,[1]Лист1!$A$3:$J$10847,7,0)</f>
        <v>0.14000000000000001</v>
      </c>
      <c r="H163" s="10">
        <f>VLOOKUP(A163,[1]Лист1!$A$3:$J$13310,8,0)</f>
        <v>0.02</v>
      </c>
      <c r="I163" s="11">
        <f t="shared" si="10"/>
        <v>0</v>
      </c>
      <c r="J163" s="11">
        <f t="shared" si="11"/>
        <v>0.16</v>
      </c>
      <c r="K163" s="11">
        <f t="shared" si="12"/>
        <v>0.16</v>
      </c>
      <c r="L163" s="10"/>
      <c r="M163" s="10"/>
      <c r="CF163" s="1"/>
    </row>
    <row r="164" spans="1:84" x14ac:dyDescent="0.3">
      <c r="A164" s="1" t="str">
        <f t="shared" si="9"/>
        <v>იფანიVI20</v>
      </c>
      <c r="B164" s="1" t="s">
        <v>29</v>
      </c>
      <c r="C164" s="10">
        <v>138</v>
      </c>
      <c r="D164" s="10" t="s">
        <v>117</v>
      </c>
      <c r="E164" s="10"/>
      <c r="F164" s="10">
        <v>20</v>
      </c>
      <c r="G164" s="10">
        <f>VLOOKUP(A164,[1]Лист1!$A$3:$J$10847,7,0)</f>
        <v>0.14000000000000001</v>
      </c>
      <c r="H164" s="10">
        <f>VLOOKUP(A164,[1]Лист1!$A$3:$J$13310,8,0)</f>
        <v>0.02</v>
      </c>
      <c r="I164" s="11">
        <f t="shared" si="10"/>
        <v>0</v>
      </c>
      <c r="J164" s="11">
        <f t="shared" si="11"/>
        <v>0.16</v>
      </c>
      <c r="K164" s="11">
        <f t="shared" si="12"/>
        <v>0.16</v>
      </c>
      <c r="L164" s="10"/>
      <c r="M164" s="10"/>
      <c r="CF164" s="1"/>
    </row>
    <row r="165" spans="1:84" x14ac:dyDescent="0.3">
      <c r="A165" s="1" t="str">
        <f t="shared" si="9"/>
        <v>იფანიVI16</v>
      </c>
      <c r="B165" s="1" t="s">
        <v>29</v>
      </c>
      <c r="C165" s="10">
        <v>139</v>
      </c>
      <c r="D165" s="10" t="s">
        <v>117</v>
      </c>
      <c r="E165" s="10"/>
      <c r="F165" s="10">
        <v>16</v>
      </c>
      <c r="G165" s="10">
        <f>VLOOKUP(A165,[1]Лист1!$A$3:$J$10847,7,0)</f>
        <v>0.08</v>
      </c>
      <c r="H165" s="10">
        <f>VLOOKUP(A165,[1]Лист1!$A$3:$J$13310,8,0)</f>
        <v>0.01</v>
      </c>
      <c r="I165" s="11">
        <f t="shared" si="10"/>
        <v>0</v>
      </c>
      <c r="J165" s="11">
        <f t="shared" si="11"/>
        <v>0.09</v>
      </c>
      <c r="K165" s="11">
        <f t="shared" si="12"/>
        <v>0.09</v>
      </c>
      <c r="L165" s="10"/>
      <c r="M165" s="10"/>
      <c r="CF165" s="1"/>
    </row>
    <row r="166" spans="1:84" x14ac:dyDescent="0.3">
      <c r="A166" s="1" t="str">
        <f t="shared" si="9"/>
        <v>იფანიVI12</v>
      </c>
      <c r="B166" s="1" t="s">
        <v>29</v>
      </c>
      <c r="C166" s="10">
        <v>140</v>
      </c>
      <c r="D166" s="10" t="s">
        <v>117</v>
      </c>
      <c r="E166" s="10"/>
      <c r="F166" s="10">
        <v>12</v>
      </c>
      <c r="G166" s="10">
        <f>VLOOKUP(A166,[1]Лист1!$A$3:$J$10847,7,0)</f>
        <v>0.04</v>
      </c>
      <c r="H166" s="10">
        <f>VLOOKUP(A166,[1]Лист1!$A$3:$J$13310,8,0)</f>
        <v>0.01</v>
      </c>
      <c r="I166" s="11">
        <f t="shared" si="10"/>
        <v>0</v>
      </c>
      <c r="J166" s="11">
        <f t="shared" si="11"/>
        <v>0.05</v>
      </c>
      <c r="K166" s="11">
        <f t="shared" si="12"/>
        <v>0.05</v>
      </c>
      <c r="L166" s="10"/>
      <c r="M166" s="10"/>
      <c r="CF166" s="1"/>
    </row>
    <row r="167" spans="1:84" x14ac:dyDescent="0.3">
      <c r="A167" s="1" t="str">
        <f t="shared" si="9"/>
        <v>იფანიVI24</v>
      </c>
      <c r="B167" s="1" t="s">
        <v>29</v>
      </c>
      <c r="C167" s="10">
        <v>141</v>
      </c>
      <c r="D167" s="10" t="s">
        <v>117</v>
      </c>
      <c r="E167" s="10"/>
      <c r="F167" s="10">
        <v>24</v>
      </c>
      <c r="G167" s="10">
        <f>VLOOKUP(A167,[1]Лист1!$A$3:$J$10847,7,0)</f>
        <v>0.23</v>
      </c>
      <c r="H167" s="10">
        <f>VLOOKUP(A167,[1]Лист1!$A$3:$J$13310,8,0)</f>
        <v>0.03</v>
      </c>
      <c r="I167" s="11">
        <f t="shared" si="10"/>
        <v>0</v>
      </c>
      <c r="J167" s="11">
        <f t="shared" si="11"/>
        <v>0.26</v>
      </c>
      <c r="K167" s="11">
        <f t="shared" si="12"/>
        <v>0.26</v>
      </c>
      <c r="L167" s="10"/>
      <c r="M167" s="10"/>
      <c r="CF167" s="1"/>
    </row>
    <row r="168" spans="1:84" x14ac:dyDescent="0.3">
      <c r="A168" s="1" t="str">
        <f t="shared" si="9"/>
        <v>ქ. მუხაVI44</v>
      </c>
      <c r="B168" s="1" t="s">
        <v>29</v>
      </c>
      <c r="C168" s="10">
        <v>142</v>
      </c>
      <c r="D168" s="10" t="s">
        <v>148</v>
      </c>
      <c r="E168" s="10"/>
      <c r="F168" s="10">
        <v>44</v>
      </c>
      <c r="G168" s="10">
        <f>VLOOKUP(A168,[1]Лист1!$A$3:$J$10847,7,0)</f>
        <v>0.87</v>
      </c>
      <c r="H168" s="10">
        <f>VLOOKUP(A168,[1]Лист1!$A$3:$J$13310,8,0)</f>
        <v>0.1</v>
      </c>
      <c r="I168" s="11">
        <f t="shared" si="10"/>
        <v>0</v>
      </c>
      <c r="J168" s="11">
        <f t="shared" si="11"/>
        <v>0.97</v>
      </c>
      <c r="K168" s="11">
        <f t="shared" si="12"/>
        <v>0.97</v>
      </c>
      <c r="L168" s="10"/>
      <c r="M168" s="10"/>
      <c r="CF168" s="1"/>
    </row>
    <row r="169" spans="1:84" x14ac:dyDescent="0.3">
      <c r="A169" s="1" t="str">
        <f t="shared" si="9"/>
        <v>ქ. მუხაVI60</v>
      </c>
      <c r="B169" s="1" t="s">
        <v>29</v>
      </c>
      <c r="C169" s="10">
        <v>143</v>
      </c>
      <c r="D169" s="10" t="s">
        <v>148</v>
      </c>
      <c r="E169" s="10"/>
      <c r="F169" s="10">
        <v>60</v>
      </c>
      <c r="G169" s="10">
        <f>VLOOKUP(A169,[1]Лист1!$A$3:$J$10847,7,0)</f>
        <v>1.75</v>
      </c>
      <c r="H169" s="10">
        <f>VLOOKUP(A169,[1]Лист1!$A$3:$J$13310,8,0)</f>
        <v>0.2</v>
      </c>
      <c r="I169" s="11">
        <f t="shared" si="10"/>
        <v>0</v>
      </c>
      <c r="J169" s="11">
        <f t="shared" si="11"/>
        <v>1.95</v>
      </c>
      <c r="K169" s="11">
        <f t="shared" si="12"/>
        <v>1.95</v>
      </c>
      <c r="L169" s="10"/>
      <c r="M169" s="10"/>
      <c r="CF169" s="1"/>
    </row>
    <row r="170" spans="1:84" x14ac:dyDescent="0.3">
      <c r="A170" s="1" t="str">
        <f t="shared" si="9"/>
        <v>ქ. მუხაVI16</v>
      </c>
      <c r="B170" s="1" t="s">
        <v>29</v>
      </c>
      <c r="C170" s="10">
        <v>144</v>
      </c>
      <c r="D170" s="10" t="s">
        <v>148</v>
      </c>
      <c r="E170" s="10"/>
      <c r="F170" s="10">
        <v>16</v>
      </c>
      <c r="G170" s="10">
        <f>VLOOKUP(A170,[1]Лист1!$A$3:$J$10847,7,0)</f>
        <v>0.08</v>
      </c>
      <c r="H170" s="10">
        <f>VLOOKUP(A170,[1]Лист1!$A$3:$J$13310,8,0)</f>
        <v>0.01</v>
      </c>
      <c r="I170" s="11">
        <f t="shared" si="10"/>
        <v>0</v>
      </c>
      <c r="J170" s="11">
        <f t="shared" si="11"/>
        <v>0.09</v>
      </c>
      <c r="K170" s="11">
        <f t="shared" si="12"/>
        <v>0.09</v>
      </c>
      <c r="L170" s="10"/>
      <c r="M170" s="10"/>
      <c r="CF170" s="1"/>
    </row>
    <row r="171" spans="1:84" x14ac:dyDescent="0.3">
      <c r="A171" s="1" t="str">
        <f t="shared" si="9"/>
        <v>ქ. მუხაVI20</v>
      </c>
      <c r="B171" s="1" t="s">
        <v>29</v>
      </c>
      <c r="C171" s="10">
        <v>145</v>
      </c>
      <c r="D171" s="10" t="s">
        <v>148</v>
      </c>
      <c r="E171" s="10"/>
      <c r="F171" s="10">
        <v>20</v>
      </c>
      <c r="G171" s="10">
        <f>VLOOKUP(A171,[1]Лист1!$A$3:$J$10847,7,0)</f>
        <v>0.14000000000000001</v>
      </c>
      <c r="H171" s="10">
        <f>VLOOKUP(A171,[1]Лист1!$A$3:$J$13310,8,0)</f>
        <v>0.02</v>
      </c>
      <c r="I171" s="11">
        <f t="shared" si="10"/>
        <v>0</v>
      </c>
      <c r="J171" s="11">
        <f t="shared" si="11"/>
        <v>0.16</v>
      </c>
      <c r="K171" s="11">
        <f t="shared" si="12"/>
        <v>0.16</v>
      </c>
      <c r="L171" s="10"/>
      <c r="M171" s="10"/>
      <c r="CF171" s="1"/>
    </row>
    <row r="172" spans="1:84" x14ac:dyDescent="0.3">
      <c r="A172" s="1" t="str">
        <f t="shared" si="9"/>
        <v>ქ. მუხაVI40</v>
      </c>
      <c r="B172" s="1" t="s">
        <v>29</v>
      </c>
      <c r="C172" s="10">
        <v>146</v>
      </c>
      <c r="D172" s="10" t="s">
        <v>148</v>
      </c>
      <c r="E172" s="10"/>
      <c r="F172" s="10">
        <v>40</v>
      </c>
      <c r="G172" s="10">
        <f>VLOOKUP(A172,[1]Лист1!$A$3:$J$10847,7,0)</f>
        <v>0.71</v>
      </c>
      <c r="H172" s="10">
        <f>VLOOKUP(A172,[1]Лист1!$A$3:$J$13310,8,0)</f>
        <v>0.08</v>
      </c>
      <c r="I172" s="11">
        <f t="shared" si="10"/>
        <v>0</v>
      </c>
      <c r="J172" s="11">
        <f t="shared" si="11"/>
        <v>0.78999999999999992</v>
      </c>
      <c r="K172" s="11">
        <f t="shared" si="12"/>
        <v>0.78999999999999992</v>
      </c>
      <c r="L172" s="10"/>
      <c r="M172" s="10"/>
      <c r="CF172" s="1"/>
    </row>
    <row r="173" spans="1:84" x14ac:dyDescent="0.3">
      <c r="A173" s="1" t="str">
        <f t="shared" si="9"/>
        <v>ქ. მუხაVI32</v>
      </c>
      <c r="B173" s="1" t="s">
        <v>29</v>
      </c>
      <c r="C173" s="10">
        <v>147</v>
      </c>
      <c r="D173" s="10" t="s">
        <v>148</v>
      </c>
      <c r="E173" s="10"/>
      <c r="F173" s="10">
        <v>32</v>
      </c>
      <c r="G173" s="10">
        <f>VLOOKUP(A173,[1]Лист1!$A$3:$J$10847,7,0)</f>
        <v>0.43</v>
      </c>
      <c r="H173" s="10">
        <f>VLOOKUP(A173,[1]Лист1!$A$3:$J$13310,8,0)</f>
        <v>0.05</v>
      </c>
      <c r="I173" s="11">
        <f t="shared" si="10"/>
        <v>0</v>
      </c>
      <c r="J173" s="11">
        <f t="shared" si="11"/>
        <v>0.48</v>
      </c>
      <c r="K173" s="11">
        <f t="shared" si="12"/>
        <v>0.48</v>
      </c>
      <c r="L173" s="10"/>
      <c r="M173" s="10"/>
      <c r="CF173" s="1"/>
    </row>
    <row r="174" spans="1:84" x14ac:dyDescent="0.3">
      <c r="A174" s="1" t="str">
        <f t="shared" si="9"/>
        <v>ქ. მუხაVI24</v>
      </c>
      <c r="B174" s="1" t="s">
        <v>29</v>
      </c>
      <c r="C174" s="10">
        <v>148</v>
      </c>
      <c r="D174" s="10" t="s">
        <v>148</v>
      </c>
      <c r="E174" s="10"/>
      <c r="F174" s="10">
        <v>24</v>
      </c>
      <c r="G174" s="10">
        <f>VLOOKUP(A174,[1]Лист1!$A$3:$J$10847,7,0)</f>
        <v>0.23</v>
      </c>
      <c r="H174" s="10">
        <f>VLOOKUP(A174,[1]Лист1!$A$3:$J$13310,8,0)</f>
        <v>0.03</v>
      </c>
      <c r="I174" s="11">
        <f t="shared" si="10"/>
        <v>0</v>
      </c>
      <c r="J174" s="11">
        <f t="shared" si="11"/>
        <v>0.26</v>
      </c>
      <c r="K174" s="11">
        <f t="shared" si="12"/>
        <v>0.26</v>
      </c>
      <c r="L174" s="10"/>
      <c r="M174" s="10"/>
      <c r="CF174" s="1"/>
    </row>
    <row r="175" spans="1:84" x14ac:dyDescent="0.3">
      <c r="A175" s="1" t="str">
        <f t="shared" si="9"/>
        <v>ქ. მუხაVI20</v>
      </c>
      <c r="B175" s="1" t="s">
        <v>29</v>
      </c>
      <c r="C175" s="10">
        <v>149</v>
      </c>
      <c r="D175" s="10" t="s">
        <v>148</v>
      </c>
      <c r="E175" s="10"/>
      <c r="F175" s="10">
        <v>20</v>
      </c>
      <c r="G175" s="10">
        <f>VLOOKUP(A175,[1]Лист1!$A$3:$J$10847,7,0)</f>
        <v>0.14000000000000001</v>
      </c>
      <c r="H175" s="10">
        <f>VLOOKUP(A175,[1]Лист1!$A$3:$J$13310,8,0)</f>
        <v>0.02</v>
      </c>
      <c r="I175" s="11">
        <f t="shared" si="10"/>
        <v>0</v>
      </c>
      <c r="J175" s="11">
        <f t="shared" si="11"/>
        <v>0.16</v>
      </c>
      <c r="K175" s="11">
        <f t="shared" si="12"/>
        <v>0.16</v>
      </c>
      <c r="L175" s="10"/>
      <c r="M175" s="10"/>
      <c r="CF175" s="1"/>
    </row>
    <row r="176" spans="1:84" x14ac:dyDescent="0.3">
      <c r="A176" s="1" t="str">
        <f t="shared" si="9"/>
        <v>ქ. მუხაVI20</v>
      </c>
      <c r="B176" s="1" t="s">
        <v>29</v>
      </c>
      <c r="C176" s="10">
        <v>150</v>
      </c>
      <c r="D176" s="10" t="s">
        <v>148</v>
      </c>
      <c r="E176" s="10"/>
      <c r="F176" s="10">
        <v>20</v>
      </c>
      <c r="G176" s="10">
        <f>VLOOKUP(A176,[1]Лист1!$A$3:$J$10847,7,0)</f>
        <v>0.14000000000000001</v>
      </c>
      <c r="H176" s="10">
        <f>VLOOKUP(A176,[1]Лист1!$A$3:$J$13310,8,0)</f>
        <v>0.02</v>
      </c>
      <c r="I176" s="11">
        <f t="shared" si="10"/>
        <v>0</v>
      </c>
      <c r="J176" s="11">
        <f t="shared" si="11"/>
        <v>0.16</v>
      </c>
      <c r="K176" s="11">
        <f t="shared" si="12"/>
        <v>0.16</v>
      </c>
      <c r="L176" s="10"/>
      <c r="M176" s="10"/>
      <c r="CF176" s="1"/>
    </row>
    <row r="177" spans="1:84" x14ac:dyDescent="0.3">
      <c r="A177" s="1" t="str">
        <f t="shared" si="9"/>
        <v>ქ. მუხაVI20</v>
      </c>
      <c r="B177" s="1" t="s">
        <v>29</v>
      </c>
      <c r="C177" s="10">
        <v>151</v>
      </c>
      <c r="D177" s="10" t="s">
        <v>148</v>
      </c>
      <c r="E177" s="10"/>
      <c r="F177" s="10">
        <v>20</v>
      </c>
      <c r="G177" s="10">
        <f>VLOOKUP(A177,[1]Лист1!$A$3:$J$10847,7,0)</f>
        <v>0.14000000000000001</v>
      </c>
      <c r="H177" s="10">
        <f>VLOOKUP(A177,[1]Лист1!$A$3:$J$13310,8,0)</f>
        <v>0.02</v>
      </c>
      <c r="I177" s="11">
        <f t="shared" si="10"/>
        <v>0</v>
      </c>
      <c r="J177" s="11">
        <f t="shared" si="11"/>
        <v>0.16</v>
      </c>
      <c r="K177" s="11">
        <f t="shared" si="12"/>
        <v>0.16</v>
      </c>
      <c r="L177" s="10"/>
      <c r="M177" s="10"/>
      <c r="CF177" s="1"/>
    </row>
    <row r="178" spans="1:84" x14ac:dyDescent="0.3">
      <c r="A178" s="1" t="str">
        <f t="shared" si="9"/>
        <v>ქ. მუხაVI20</v>
      </c>
      <c r="B178" s="1" t="s">
        <v>29</v>
      </c>
      <c r="C178" s="10">
        <v>152</v>
      </c>
      <c r="D178" s="10" t="s">
        <v>148</v>
      </c>
      <c r="E178" s="10"/>
      <c r="F178" s="10">
        <v>20</v>
      </c>
      <c r="G178" s="10">
        <f>VLOOKUP(A178,[1]Лист1!$A$3:$J$10847,7,0)</f>
        <v>0.14000000000000001</v>
      </c>
      <c r="H178" s="10">
        <f>VLOOKUP(A178,[1]Лист1!$A$3:$J$13310,8,0)</f>
        <v>0.02</v>
      </c>
      <c r="I178" s="11">
        <f t="shared" si="10"/>
        <v>0</v>
      </c>
      <c r="J178" s="11">
        <f t="shared" si="11"/>
        <v>0.16</v>
      </c>
      <c r="K178" s="11">
        <f t="shared" si="12"/>
        <v>0.16</v>
      </c>
      <c r="L178" s="10"/>
      <c r="M178" s="10"/>
      <c r="CF178" s="1"/>
    </row>
    <row r="179" spans="1:84" x14ac:dyDescent="0.3">
      <c r="A179" s="1" t="str">
        <f t="shared" si="9"/>
        <v>ქ. მუხაVI64</v>
      </c>
      <c r="B179" s="1" t="s">
        <v>29</v>
      </c>
      <c r="C179" s="10">
        <v>153</v>
      </c>
      <c r="D179" s="10" t="s">
        <v>148</v>
      </c>
      <c r="E179" s="10"/>
      <c r="F179" s="10">
        <v>64</v>
      </c>
      <c r="G179" s="10">
        <f>VLOOKUP(A179,[1]Лист1!$A$3:$J$10847,7,0)</f>
        <v>2.0099999999999998</v>
      </c>
      <c r="H179" s="10">
        <f>VLOOKUP(A179,[1]Лист1!$A$3:$J$13310,8,0)</f>
        <v>0.22</v>
      </c>
      <c r="I179" s="11">
        <f t="shared" si="10"/>
        <v>0</v>
      </c>
      <c r="J179" s="11">
        <f t="shared" si="11"/>
        <v>2.23</v>
      </c>
      <c r="K179" s="11">
        <f t="shared" si="12"/>
        <v>2.23</v>
      </c>
      <c r="L179" s="10"/>
      <c r="M179" s="10"/>
      <c r="CF179" s="1"/>
    </row>
    <row r="180" spans="1:84" x14ac:dyDescent="0.3">
      <c r="A180" s="1" t="str">
        <f t="shared" si="9"/>
        <v>ქ. მუხაVI28</v>
      </c>
      <c r="B180" s="1" t="s">
        <v>29</v>
      </c>
      <c r="C180" s="10">
        <v>154</v>
      </c>
      <c r="D180" s="10" t="s">
        <v>148</v>
      </c>
      <c r="E180" s="10"/>
      <c r="F180" s="10">
        <v>28</v>
      </c>
      <c r="G180" s="10">
        <f>VLOOKUP(A180,[1]Лист1!$A$3:$J$10847,7,0)</f>
        <v>0.32</v>
      </c>
      <c r="H180" s="10">
        <f>VLOOKUP(A180,[1]Лист1!$A$3:$J$13310,8,0)</f>
        <v>0.04</v>
      </c>
      <c r="I180" s="11">
        <f t="shared" si="10"/>
        <v>0</v>
      </c>
      <c r="J180" s="11">
        <f t="shared" si="11"/>
        <v>0.36</v>
      </c>
      <c r="K180" s="11">
        <f t="shared" si="12"/>
        <v>0.36</v>
      </c>
      <c r="L180" s="10"/>
      <c r="M180" s="10"/>
      <c r="CF180" s="1"/>
    </row>
    <row r="181" spans="1:84" x14ac:dyDescent="0.3">
      <c r="A181" s="1" t="str">
        <f t="shared" si="9"/>
        <v>ქ. მუხაVI24</v>
      </c>
      <c r="B181" s="1" t="s">
        <v>29</v>
      </c>
      <c r="C181" s="10">
        <v>155</v>
      </c>
      <c r="D181" s="10" t="s">
        <v>148</v>
      </c>
      <c r="E181" s="10"/>
      <c r="F181" s="10">
        <v>24</v>
      </c>
      <c r="G181" s="10">
        <f>VLOOKUP(A181,[1]Лист1!$A$3:$J$10847,7,0)</f>
        <v>0.23</v>
      </c>
      <c r="H181" s="10">
        <f>VLOOKUP(A181,[1]Лист1!$A$3:$J$13310,8,0)</f>
        <v>0.03</v>
      </c>
      <c r="I181" s="11">
        <f t="shared" si="10"/>
        <v>0</v>
      </c>
      <c r="J181" s="11">
        <f t="shared" si="11"/>
        <v>0.26</v>
      </c>
      <c r="K181" s="11">
        <f t="shared" si="12"/>
        <v>0.26</v>
      </c>
      <c r="L181" s="10"/>
      <c r="M181" s="10"/>
      <c r="CF181" s="1"/>
    </row>
    <row r="182" spans="1:84" x14ac:dyDescent="0.3">
      <c r="A182" s="1" t="str">
        <f t="shared" si="9"/>
        <v>ქ. მუხაVI20</v>
      </c>
      <c r="B182" s="1" t="s">
        <v>29</v>
      </c>
      <c r="C182" s="10">
        <v>156</v>
      </c>
      <c r="D182" s="10" t="s">
        <v>148</v>
      </c>
      <c r="E182" s="10"/>
      <c r="F182" s="10">
        <v>20</v>
      </c>
      <c r="G182" s="10">
        <f>VLOOKUP(A182,[1]Лист1!$A$3:$J$10847,7,0)</f>
        <v>0.14000000000000001</v>
      </c>
      <c r="H182" s="10">
        <f>VLOOKUP(A182,[1]Лист1!$A$3:$J$13310,8,0)</f>
        <v>0.02</v>
      </c>
      <c r="I182" s="11">
        <f t="shared" si="10"/>
        <v>0</v>
      </c>
      <c r="J182" s="11">
        <f t="shared" si="11"/>
        <v>0.16</v>
      </c>
      <c r="K182" s="11">
        <f t="shared" si="12"/>
        <v>0.16</v>
      </c>
      <c r="L182" s="10"/>
      <c r="M182" s="10"/>
      <c r="CF182" s="1"/>
    </row>
    <row r="183" spans="1:84" x14ac:dyDescent="0.3">
      <c r="A183" s="1" t="str">
        <f t="shared" si="9"/>
        <v>ქ. მუხაVI20</v>
      </c>
      <c r="B183" s="1" t="s">
        <v>29</v>
      </c>
      <c r="C183" s="10">
        <v>157</v>
      </c>
      <c r="D183" s="10" t="s">
        <v>148</v>
      </c>
      <c r="E183" s="10"/>
      <c r="F183" s="10">
        <v>20</v>
      </c>
      <c r="G183" s="10">
        <f>VLOOKUP(A183,[1]Лист1!$A$3:$J$10847,7,0)</f>
        <v>0.14000000000000001</v>
      </c>
      <c r="H183" s="10">
        <f>VLOOKUP(A183,[1]Лист1!$A$3:$J$13310,8,0)</f>
        <v>0.02</v>
      </c>
      <c r="I183" s="11">
        <f t="shared" si="10"/>
        <v>0</v>
      </c>
      <c r="J183" s="11">
        <f t="shared" si="11"/>
        <v>0.16</v>
      </c>
      <c r="K183" s="11">
        <f t="shared" si="12"/>
        <v>0.16</v>
      </c>
      <c r="L183" s="10"/>
      <c r="M183" s="10"/>
      <c r="CF183" s="1"/>
    </row>
    <row r="184" spans="1:84" x14ac:dyDescent="0.3">
      <c r="A184" s="1" t="str">
        <f t="shared" si="9"/>
        <v>ქ. მუხაVI20</v>
      </c>
      <c r="B184" s="1" t="s">
        <v>29</v>
      </c>
      <c r="C184" s="10">
        <v>158</v>
      </c>
      <c r="D184" s="10" t="s">
        <v>148</v>
      </c>
      <c r="E184" s="10"/>
      <c r="F184" s="10">
        <v>20</v>
      </c>
      <c r="G184" s="10">
        <f>VLOOKUP(A184,[1]Лист1!$A$3:$J$10847,7,0)</f>
        <v>0.14000000000000001</v>
      </c>
      <c r="H184" s="10">
        <f>VLOOKUP(A184,[1]Лист1!$A$3:$J$13310,8,0)</f>
        <v>0.02</v>
      </c>
      <c r="I184" s="11">
        <f t="shared" si="10"/>
        <v>0</v>
      </c>
      <c r="J184" s="11">
        <f t="shared" si="11"/>
        <v>0.16</v>
      </c>
      <c r="K184" s="11">
        <f t="shared" si="12"/>
        <v>0.16</v>
      </c>
      <c r="L184" s="10"/>
      <c r="M184" s="10"/>
      <c r="CF184" s="1"/>
    </row>
    <row r="185" spans="1:84" x14ac:dyDescent="0.3">
      <c r="A185" s="1" t="str">
        <f t="shared" si="9"/>
        <v>ქ. მუხაVI24</v>
      </c>
      <c r="B185" s="1" t="s">
        <v>29</v>
      </c>
      <c r="C185" s="10">
        <v>159</v>
      </c>
      <c r="D185" s="10" t="s">
        <v>148</v>
      </c>
      <c r="E185" s="10"/>
      <c r="F185" s="10">
        <v>24</v>
      </c>
      <c r="G185" s="10">
        <f>VLOOKUP(A185,[1]Лист1!$A$3:$J$10847,7,0)</f>
        <v>0.23</v>
      </c>
      <c r="H185" s="10">
        <f>VLOOKUP(A185,[1]Лист1!$A$3:$J$13310,8,0)</f>
        <v>0.03</v>
      </c>
      <c r="I185" s="11">
        <f t="shared" si="10"/>
        <v>0</v>
      </c>
      <c r="J185" s="11">
        <f t="shared" si="11"/>
        <v>0.26</v>
      </c>
      <c r="K185" s="11">
        <f t="shared" si="12"/>
        <v>0.26</v>
      </c>
      <c r="L185" s="10"/>
      <c r="M185" s="10"/>
      <c r="CF185" s="1"/>
    </row>
    <row r="186" spans="1:84" x14ac:dyDescent="0.3">
      <c r="A186" s="1" t="str">
        <f t="shared" si="9"/>
        <v>ქ. მუხაVI28</v>
      </c>
      <c r="B186" s="1" t="s">
        <v>29</v>
      </c>
      <c r="C186" s="10">
        <v>160</v>
      </c>
      <c r="D186" s="10" t="s">
        <v>148</v>
      </c>
      <c r="E186" s="10"/>
      <c r="F186" s="10">
        <v>28</v>
      </c>
      <c r="G186" s="10">
        <f>VLOOKUP(A186,[1]Лист1!$A$3:$J$10847,7,0)</f>
        <v>0.32</v>
      </c>
      <c r="H186" s="10">
        <f>VLOOKUP(A186,[1]Лист1!$A$3:$J$13310,8,0)</f>
        <v>0.04</v>
      </c>
      <c r="I186" s="11">
        <f t="shared" si="10"/>
        <v>0</v>
      </c>
      <c r="J186" s="11">
        <f t="shared" si="11"/>
        <v>0.36</v>
      </c>
      <c r="K186" s="11">
        <f t="shared" si="12"/>
        <v>0.36</v>
      </c>
      <c r="L186" s="10"/>
      <c r="M186" s="10"/>
      <c r="CF186" s="1"/>
    </row>
    <row r="187" spans="1:84" x14ac:dyDescent="0.3">
      <c r="A187" s="1" t="str">
        <f t="shared" si="9"/>
        <v>ქ. მუხაVI20</v>
      </c>
      <c r="B187" s="1" t="s">
        <v>29</v>
      </c>
      <c r="C187" s="10">
        <v>161</v>
      </c>
      <c r="D187" s="10" t="s">
        <v>148</v>
      </c>
      <c r="E187" s="10"/>
      <c r="F187" s="10">
        <v>20</v>
      </c>
      <c r="G187" s="10">
        <f>VLOOKUP(A187,[1]Лист1!$A$3:$J$10847,7,0)</f>
        <v>0.14000000000000001</v>
      </c>
      <c r="H187" s="10">
        <f>VLOOKUP(A187,[1]Лист1!$A$3:$J$13310,8,0)</f>
        <v>0.02</v>
      </c>
      <c r="I187" s="11">
        <f t="shared" si="10"/>
        <v>0</v>
      </c>
      <c r="J187" s="11">
        <f t="shared" si="11"/>
        <v>0.16</v>
      </c>
      <c r="K187" s="11">
        <f t="shared" si="12"/>
        <v>0.16</v>
      </c>
      <c r="L187" s="10"/>
      <c r="M187" s="10"/>
      <c r="CF187" s="1"/>
    </row>
    <row r="188" spans="1:84" x14ac:dyDescent="0.3">
      <c r="A188" s="1" t="str">
        <f t="shared" si="9"/>
        <v>ქ. მუხაVI20</v>
      </c>
      <c r="B188" s="1" t="s">
        <v>29</v>
      </c>
      <c r="C188" s="10">
        <v>162</v>
      </c>
      <c r="D188" s="10" t="s">
        <v>148</v>
      </c>
      <c r="E188" s="10"/>
      <c r="F188" s="10">
        <v>20</v>
      </c>
      <c r="G188" s="10">
        <f>VLOOKUP(A188,[1]Лист1!$A$3:$J$10847,7,0)</f>
        <v>0.14000000000000001</v>
      </c>
      <c r="H188" s="10">
        <f>VLOOKUP(A188,[1]Лист1!$A$3:$J$13310,8,0)</f>
        <v>0.02</v>
      </c>
      <c r="I188" s="11">
        <f t="shared" si="10"/>
        <v>0</v>
      </c>
      <c r="J188" s="11">
        <f t="shared" si="11"/>
        <v>0.16</v>
      </c>
      <c r="K188" s="11">
        <f t="shared" si="12"/>
        <v>0.16</v>
      </c>
      <c r="L188" s="10"/>
      <c r="M188" s="10"/>
      <c r="CF188" s="1"/>
    </row>
    <row r="189" spans="1:84" x14ac:dyDescent="0.3">
      <c r="A189" s="1" t="str">
        <f t="shared" si="9"/>
        <v>იფანიVI12</v>
      </c>
      <c r="B189" s="1" t="s">
        <v>29</v>
      </c>
      <c r="C189" s="10">
        <v>163</v>
      </c>
      <c r="D189" s="10" t="s">
        <v>117</v>
      </c>
      <c r="E189" s="10"/>
      <c r="F189" s="10">
        <v>12</v>
      </c>
      <c r="G189" s="10">
        <f>VLOOKUP(A189,[1]Лист1!$A$3:$J$10847,7,0)</f>
        <v>0.04</v>
      </c>
      <c r="H189" s="10">
        <f>VLOOKUP(A189,[1]Лист1!$A$3:$J$13310,8,0)</f>
        <v>0.01</v>
      </c>
      <c r="I189" s="11">
        <f t="shared" si="10"/>
        <v>0</v>
      </c>
      <c r="J189" s="11">
        <f t="shared" si="11"/>
        <v>0.05</v>
      </c>
      <c r="K189" s="11">
        <f t="shared" si="12"/>
        <v>0.05</v>
      </c>
      <c r="L189" s="10"/>
      <c r="M189" s="10"/>
      <c r="CF189" s="1"/>
    </row>
    <row r="190" spans="1:84" x14ac:dyDescent="0.3">
      <c r="A190" s="1" t="str">
        <f t="shared" si="9"/>
        <v>იფანიVI20</v>
      </c>
      <c r="B190" s="1" t="s">
        <v>29</v>
      </c>
      <c r="C190" s="10">
        <v>164</v>
      </c>
      <c r="D190" s="10" t="s">
        <v>117</v>
      </c>
      <c r="E190" s="10"/>
      <c r="F190" s="10">
        <v>20</v>
      </c>
      <c r="G190" s="10">
        <f>VLOOKUP(A190,[1]Лист1!$A$3:$J$10847,7,0)</f>
        <v>0.14000000000000001</v>
      </c>
      <c r="H190" s="10">
        <f>VLOOKUP(A190,[1]Лист1!$A$3:$J$13310,8,0)</f>
        <v>0.02</v>
      </c>
      <c r="I190" s="11">
        <f t="shared" si="10"/>
        <v>0</v>
      </c>
      <c r="J190" s="11">
        <f t="shared" si="11"/>
        <v>0.16</v>
      </c>
      <c r="K190" s="11">
        <f t="shared" si="12"/>
        <v>0.16</v>
      </c>
      <c r="L190" s="10"/>
      <c r="M190" s="10"/>
      <c r="CF190" s="1"/>
    </row>
    <row r="191" spans="1:84" x14ac:dyDescent="0.3">
      <c r="A191" s="1" t="str">
        <f t="shared" si="9"/>
        <v>იფანიVI20</v>
      </c>
      <c r="B191" s="1" t="s">
        <v>29</v>
      </c>
      <c r="C191" s="10">
        <v>165</v>
      </c>
      <c r="D191" s="10" t="s">
        <v>117</v>
      </c>
      <c r="E191" s="10"/>
      <c r="F191" s="10">
        <v>20</v>
      </c>
      <c r="G191" s="10">
        <f>VLOOKUP(A191,[1]Лист1!$A$3:$J$10847,7,0)</f>
        <v>0.14000000000000001</v>
      </c>
      <c r="H191" s="10">
        <f>VLOOKUP(A191,[1]Лист1!$A$3:$J$13310,8,0)</f>
        <v>0.02</v>
      </c>
      <c r="I191" s="11">
        <f t="shared" si="10"/>
        <v>0</v>
      </c>
      <c r="J191" s="11">
        <f t="shared" si="11"/>
        <v>0.16</v>
      </c>
      <c r="K191" s="11">
        <f t="shared" si="12"/>
        <v>0.16</v>
      </c>
      <c r="L191" s="10"/>
      <c r="M191" s="10"/>
      <c r="CF191" s="1"/>
    </row>
    <row r="192" spans="1:84" x14ac:dyDescent="0.3">
      <c r="A192" s="1" t="str">
        <f t="shared" si="9"/>
        <v>იფანიVI12</v>
      </c>
      <c r="B192" s="1" t="s">
        <v>29</v>
      </c>
      <c r="C192" s="10">
        <v>166</v>
      </c>
      <c r="D192" s="10" t="s">
        <v>117</v>
      </c>
      <c r="E192" s="10"/>
      <c r="F192" s="10">
        <v>12</v>
      </c>
      <c r="G192" s="10">
        <f>VLOOKUP(A192,[1]Лист1!$A$3:$J$10847,7,0)</f>
        <v>0.04</v>
      </c>
      <c r="H192" s="10">
        <f>VLOOKUP(A192,[1]Лист1!$A$3:$J$13310,8,0)</f>
        <v>0.01</v>
      </c>
      <c r="I192" s="11">
        <f t="shared" si="10"/>
        <v>0</v>
      </c>
      <c r="J192" s="11">
        <f t="shared" si="11"/>
        <v>0.05</v>
      </c>
      <c r="K192" s="11">
        <f t="shared" si="12"/>
        <v>0.05</v>
      </c>
      <c r="L192" s="10"/>
      <c r="M192" s="10"/>
      <c r="CF192" s="1"/>
    </row>
    <row r="193" spans="1:84" x14ac:dyDescent="0.3">
      <c r="A193" s="1" t="str">
        <f t="shared" si="9"/>
        <v>იფანიVI28</v>
      </c>
      <c r="B193" s="1" t="s">
        <v>29</v>
      </c>
      <c r="C193" s="10">
        <v>167</v>
      </c>
      <c r="D193" s="10" t="s">
        <v>117</v>
      </c>
      <c r="E193" s="10"/>
      <c r="F193" s="10">
        <v>28</v>
      </c>
      <c r="G193" s="10">
        <f>VLOOKUP(A193,[1]Лист1!$A$3:$J$10847,7,0)</f>
        <v>0.32</v>
      </c>
      <c r="H193" s="10">
        <f>VLOOKUP(A193,[1]Лист1!$A$3:$J$13310,8,0)</f>
        <v>0.04</v>
      </c>
      <c r="I193" s="11">
        <f t="shared" si="10"/>
        <v>0</v>
      </c>
      <c r="J193" s="11">
        <f t="shared" si="11"/>
        <v>0.36</v>
      </c>
      <c r="K193" s="11">
        <f t="shared" si="12"/>
        <v>0.36</v>
      </c>
      <c r="L193" s="10"/>
      <c r="M193" s="10"/>
      <c r="CF193" s="1"/>
    </row>
    <row r="194" spans="1:84" x14ac:dyDescent="0.3">
      <c r="A194" s="1" t="str">
        <f t="shared" si="9"/>
        <v>იფანიVI20</v>
      </c>
      <c r="B194" s="1" t="s">
        <v>29</v>
      </c>
      <c r="C194" s="10">
        <v>168</v>
      </c>
      <c r="D194" s="10" t="s">
        <v>117</v>
      </c>
      <c r="E194" s="10"/>
      <c r="F194" s="10">
        <v>20</v>
      </c>
      <c r="G194" s="10">
        <f>VLOOKUP(A194,[1]Лист1!$A$3:$J$10847,7,0)</f>
        <v>0.14000000000000001</v>
      </c>
      <c r="H194" s="10">
        <f>VLOOKUP(A194,[1]Лист1!$A$3:$J$13310,8,0)</f>
        <v>0.02</v>
      </c>
      <c r="I194" s="11">
        <f t="shared" si="10"/>
        <v>0</v>
      </c>
      <c r="J194" s="11">
        <f t="shared" si="11"/>
        <v>0.16</v>
      </c>
      <c r="K194" s="11">
        <f t="shared" si="12"/>
        <v>0.16</v>
      </c>
      <c r="L194" s="10"/>
      <c r="M194" s="10"/>
      <c r="CF194" s="1"/>
    </row>
    <row r="195" spans="1:84" x14ac:dyDescent="0.3">
      <c r="A195" s="1" t="str">
        <f t="shared" si="9"/>
        <v>იფანიVI20</v>
      </c>
      <c r="B195" s="1" t="s">
        <v>29</v>
      </c>
      <c r="C195" s="10">
        <v>169</v>
      </c>
      <c r="D195" s="10" t="s">
        <v>117</v>
      </c>
      <c r="E195" s="10"/>
      <c r="F195" s="10">
        <v>20</v>
      </c>
      <c r="G195" s="10">
        <f>VLOOKUP(A195,[1]Лист1!$A$3:$J$10847,7,0)</f>
        <v>0.14000000000000001</v>
      </c>
      <c r="H195" s="10">
        <f>VLOOKUP(A195,[1]Лист1!$A$3:$J$13310,8,0)</f>
        <v>0.02</v>
      </c>
      <c r="I195" s="11">
        <f t="shared" si="10"/>
        <v>0</v>
      </c>
      <c r="J195" s="11">
        <f t="shared" si="11"/>
        <v>0.16</v>
      </c>
      <c r="K195" s="11">
        <f t="shared" si="12"/>
        <v>0.16</v>
      </c>
      <c r="L195" s="10"/>
      <c r="M195" s="10"/>
      <c r="CF195" s="1"/>
    </row>
    <row r="196" spans="1:84" x14ac:dyDescent="0.3">
      <c r="A196" s="1" t="str">
        <f t="shared" si="9"/>
        <v>იფანიVI20</v>
      </c>
      <c r="B196" s="1" t="s">
        <v>29</v>
      </c>
      <c r="C196" s="10">
        <v>170</v>
      </c>
      <c r="D196" s="10" t="s">
        <v>117</v>
      </c>
      <c r="E196" s="10"/>
      <c r="F196" s="10">
        <v>20</v>
      </c>
      <c r="G196" s="10">
        <f>VLOOKUP(A196,[1]Лист1!$A$3:$J$10847,7,0)</f>
        <v>0.14000000000000001</v>
      </c>
      <c r="H196" s="10">
        <f>VLOOKUP(A196,[1]Лист1!$A$3:$J$13310,8,0)</f>
        <v>0.02</v>
      </c>
      <c r="I196" s="11">
        <f t="shared" si="10"/>
        <v>0</v>
      </c>
      <c r="J196" s="11">
        <f t="shared" si="11"/>
        <v>0.16</v>
      </c>
      <c r="K196" s="11">
        <f t="shared" si="12"/>
        <v>0.16</v>
      </c>
      <c r="L196" s="10"/>
      <c r="M196" s="10"/>
      <c r="CF196" s="1"/>
    </row>
    <row r="197" spans="1:84" x14ac:dyDescent="0.3">
      <c r="A197" s="1" t="str">
        <f t="shared" si="9"/>
        <v>იფანიVI24</v>
      </c>
      <c r="B197" s="1" t="s">
        <v>29</v>
      </c>
      <c r="C197" s="10">
        <v>171</v>
      </c>
      <c r="D197" s="10" t="s">
        <v>117</v>
      </c>
      <c r="E197" s="10"/>
      <c r="F197" s="10">
        <v>24</v>
      </c>
      <c r="G197" s="10">
        <f>VLOOKUP(A197,[1]Лист1!$A$3:$J$10847,7,0)</f>
        <v>0.23</v>
      </c>
      <c r="H197" s="10">
        <f>VLOOKUP(A197,[1]Лист1!$A$3:$J$13310,8,0)</f>
        <v>0.03</v>
      </c>
      <c r="I197" s="11">
        <f t="shared" si="10"/>
        <v>0</v>
      </c>
      <c r="J197" s="11">
        <f t="shared" si="11"/>
        <v>0.26</v>
      </c>
      <c r="K197" s="11">
        <f t="shared" si="12"/>
        <v>0.26</v>
      </c>
      <c r="L197" s="10"/>
      <c r="M197" s="10"/>
      <c r="CF197" s="1"/>
    </row>
    <row r="198" spans="1:84" x14ac:dyDescent="0.3">
      <c r="A198" s="1" t="str">
        <f t="shared" si="9"/>
        <v>იფანიVI20</v>
      </c>
      <c r="B198" s="1" t="s">
        <v>29</v>
      </c>
      <c r="C198" s="10">
        <v>172</v>
      </c>
      <c r="D198" s="10" t="s">
        <v>117</v>
      </c>
      <c r="E198" s="10"/>
      <c r="F198" s="10">
        <v>20</v>
      </c>
      <c r="G198" s="10">
        <f>VLOOKUP(A198,[1]Лист1!$A$3:$J$10847,7,0)</f>
        <v>0.14000000000000001</v>
      </c>
      <c r="H198" s="10">
        <f>VLOOKUP(A198,[1]Лист1!$A$3:$J$13310,8,0)</f>
        <v>0.02</v>
      </c>
      <c r="I198" s="11">
        <f t="shared" si="10"/>
        <v>0</v>
      </c>
      <c r="J198" s="11">
        <f t="shared" si="11"/>
        <v>0.16</v>
      </c>
      <c r="K198" s="11">
        <f t="shared" si="12"/>
        <v>0.16</v>
      </c>
      <c r="L198" s="10"/>
      <c r="M198" s="10"/>
      <c r="CF198" s="1"/>
    </row>
    <row r="199" spans="1:84" x14ac:dyDescent="0.3">
      <c r="A199" s="1" t="str">
        <f t="shared" si="9"/>
        <v>იფანიVI20</v>
      </c>
      <c r="B199" s="1" t="s">
        <v>29</v>
      </c>
      <c r="C199" s="10">
        <v>173</v>
      </c>
      <c r="D199" s="10" t="s">
        <v>117</v>
      </c>
      <c r="E199" s="10"/>
      <c r="F199" s="10">
        <v>20</v>
      </c>
      <c r="G199" s="10">
        <f>VLOOKUP(A199,[1]Лист1!$A$3:$J$10847,7,0)</f>
        <v>0.14000000000000001</v>
      </c>
      <c r="H199" s="10">
        <f>VLOOKUP(A199,[1]Лист1!$A$3:$J$13310,8,0)</f>
        <v>0.02</v>
      </c>
      <c r="I199" s="11">
        <f t="shared" si="10"/>
        <v>0</v>
      </c>
      <c r="J199" s="11">
        <f t="shared" si="11"/>
        <v>0.16</v>
      </c>
      <c r="K199" s="11">
        <f t="shared" si="12"/>
        <v>0.16</v>
      </c>
      <c r="L199" s="10"/>
      <c r="M199" s="10"/>
      <c r="CF199" s="1"/>
    </row>
    <row r="200" spans="1:84" x14ac:dyDescent="0.3">
      <c r="A200" s="1" t="str">
        <f t="shared" si="9"/>
        <v>იფანიVI20</v>
      </c>
      <c r="B200" s="1" t="s">
        <v>29</v>
      </c>
      <c r="C200" s="10">
        <v>174</v>
      </c>
      <c r="D200" s="10" t="s">
        <v>117</v>
      </c>
      <c r="E200" s="10"/>
      <c r="F200" s="10">
        <v>20</v>
      </c>
      <c r="G200" s="10">
        <f>VLOOKUP(A200,[1]Лист1!$A$3:$J$10847,7,0)</f>
        <v>0.14000000000000001</v>
      </c>
      <c r="H200" s="10">
        <f>VLOOKUP(A200,[1]Лист1!$A$3:$J$13310,8,0)</f>
        <v>0.02</v>
      </c>
      <c r="I200" s="11">
        <f t="shared" si="10"/>
        <v>0</v>
      </c>
      <c r="J200" s="11">
        <f t="shared" si="11"/>
        <v>0.16</v>
      </c>
      <c r="K200" s="11">
        <f t="shared" si="12"/>
        <v>0.16</v>
      </c>
      <c r="L200" s="10"/>
      <c r="M200" s="10"/>
      <c r="CF200" s="1"/>
    </row>
    <row r="201" spans="1:84" x14ac:dyDescent="0.3">
      <c r="A201" s="1" t="str">
        <f t="shared" si="9"/>
        <v>იფანიVI20</v>
      </c>
      <c r="B201" s="1" t="s">
        <v>29</v>
      </c>
      <c r="C201" s="10">
        <v>175</v>
      </c>
      <c r="D201" s="10" t="s">
        <v>117</v>
      </c>
      <c r="E201" s="10"/>
      <c r="F201" s="10">
        <v>20</v>
      </c>
      <c r="G201" s="10">
        <f>VLOOKUP(A201,[1]Лист1!$A$3:$J$10847,7,0)</f>
        <v>0.14000000000000001</v>
      </c>
      <c r="H201" s="10">
        <f>VLOOKUP(A201,[1]Лист1!$A$3:$J$13310,8,0)</f>
        <v>0.02</v>
      </c>
      <c r="I201" s="11">
        <f t="shared" si="10"/>
        <v>0</v>
      </c>
      <c r="J201" s="11">
        <f t="shared" si="11"/>
        <v>0.16</v>
      </c>
      <c r="K201" s="11">
        <f t="shared" si="12"/>
        <v>0.16</v>
      </c>
      <c r="L201" s="10"/>
      <c r="M201" s="10"/>
      <c r="CF201" s="1"/>
    </row>
    <row r="202" spans="1:84" x14ac:dyDescent="0.3">
      <c r="A202" s="1" t="str">
        <f t="shared" si="9"/>
        <v>იფანიVI20</v>
      </c>
      <c r="B202" s="1" t="s">
        <v>29</v>
      </c>
      <c r="C202" s="10">
        <v>176</v>
      </c>
      <c r="D202" s="10" t="s">
        <v>117</v>
      </c>
      <c r="E202" s="10"/>
      <c r="F202" s="10">
        <v>20</v>
      </c>
      <c r="G202" s="10">
        <f>VLOOKUP(A202,[1]Лист1!$A$3:$J$10847,7,0)</f>
        <v>0.14000000000000001</v>
      </c>
      <c r="H202" s="10">
        <f>VLOOKUP(A202,[1]Лист1!$A$3:$J$13310,8,0)</f>
        <v>0.02</v>
      </c>
      <c r="I202" s="11">
        <f t="shared" si="10"/>
        <v>0</v>
      </c>
      <c r="J202" s="11">
        <f t="shared" si="11"/>
        <v>0.16</v>
      </c>
      <c r="K202" s="11">
        <f t="shared" si="12"/>
        <v>0.16</v>
      </c>
      <c r="L202" s="10"/>
      <c r="M202" s="10"/>
      <c r="CF202" s="1"/>
    </row>
    <row r="203" spans="1:84" x14ac:dyDescent="0.3">
      <c r="A203" s="1" t="str">
        <f t="shared" si="9"/>
        <v>იფანიVI24</v>
      </c>
      <c r="B203" s="1" t="s">
        <v>29</v>
      </c>
      <c r="C203" s="10">
        <v>177</v>
      </c>
      <c r="D203" s="10" t="s">
        <v>117</v>
      </c>
      <c r="E203" s="10"/>
      <c r="F203" s="10">
        <v>24</v>
      </c>
      <c r="G203" s="10">
        <f>VLOOKUP(A203,[1]Лист1!$A$3:$J$10847,7,0)</f>
        <v>0.23</v>
      </c>
      <c r="H203" s="10">
        <f>VLOOKUP(A203,[1]Лист1!$A$3:$J$13310,8,0)</f>
        <v>0.03</v>
      </c>
      <c r="I203" s="11">
        <f t="shared" si="10"/>
        <v>0</v>
      </c>
      <c r="J203" s="11">
        <f t="shared" si="11"/>
        <v>0.26</v>
      </c>
      <c r="K203" s="11">
        <f t="shared" si="12"/>
        <v>0.26</v>
      </c>
      <c r="L203" s="10"/>
      <c r="M203" s="10"/>
      <c r="CF203" s="1"/>
    </row>
    <row r="204" spans="1:84" x14ac:dyDescent="0.3">
      <c r="A204" s="1" t="str">
        <f t="shared" si="9"/>
        <v>იფანიVI20</v>
      </c>
      <c r="B204" s="1" t="s">
        <v>29</v>
      </c>
      <c r="C204" s="10">
        <v>178</v>
      </c>
      <c r="D204" s="10" t="s">
        <v>117</v>
      </c>
      <c r="E204" s="10"/>
      <c r="F204" s="10">
        <v>20</v>
      </c>
      <c r="G204" s="10">
        <f>VLOOKUP(A204,[1]Лист1!$A$3:$J$10847,7,0)</f>
        <v>0.14000000000000001</v>
      </c>
      <c r="H204" s="10">
        <f>VLOOKUP(A204,[1]Лист1!$A$3:$J$13310,8,0)</f>
        <v>0.02</v>
      </c>
      <c r="I204" s="11">
        <f t="shared" si="10"/>
        <v>0</v>
      </c>
      <c r="J204" s="11">
        <f t="shared" si="11"/>
        <v>0.16</v>
      </c>
      <c r="K204" s="11">
        <f t="shared" si="12"/>
        <v>0.16</v>
      </c>
      <c r="L204" s="10"/>
      <c r="M204" s="10"/>
      <c r="CF204" s="1"/>
    </row>
    <row r="205" spans="1:84" x14ac:dyDescent="0.3">
      <c r="A205" s="1" t="str">
        <f t="shared" si="9"/>
        <v>იფანიVI20</v>
      </c>
      <c r="B205" s="1" t="s">
        <v>29</v>
      </c>
      <c r="C205" s="10">
        <v>179</v>
      </c>
      <c r="D205" s="10" t="s">
        <v>117</v>
      </c>
      <c r="E205" s="10"/>
      <c r="F205" s="10">
        <v>20</v>
      </c>
      <c r="G205" s="10">
        <f>VLOOKUP(A205,[1]Лист1!$A$3:$J$10847,7,0)</f>
        <v>0.14000000000000001</v>
      </c>
      <c r="H205" s="10">
        <f>VLOOKUP(A205,[1]Лист1!$A$3:$J$13310,8,0)</f>
        <v>0.02</v>
      </c>
      <c r="I205" s="11">
        <f t="shared" si="10"/>
        <v>0</v>
      </c>
      <c r="J205" s="11">
        <f t="shared" si="11"/>
        <v>0.16</v>
      </c>
      <c r="K205" s="11">
        <f t="shared" si="12"/>
        <v>0.16</v>
      </c>
      <c r="L205" s="10"/>
      <c r="M205" s="10"/>
      <c r="CF205" s="1"/>
    </row>
    <row r="206" spans="1:84" x14ac:dyDescent="0.3">
      <c r="A206" s="1" t="str">
        <f t="shared" si="9"/>
        <v>იფანიVI24</v>
      </c>
      <c r="B206" s="1" t="s">
        <v>29</v>
      </c>
      <c r="C206" s="10">
        <v>180</v>
      </c>
      <c r="D206" s="10" t="s">
        <v>117</v>
      </c>
      <c r="E206" s="10"/>
      <c r="F206" s="10">
        <v>24</v>
      </c>
      <c r="G206" s="10">
        <f>VLOOKUP(A206,[1]Лист1!$A$3:$J$10847,7,0)</f>
        <v>0.23</v>
      </c>
      <c r="H206" s="10">
        <f>VLOOKUP(A206,[1]Лист1!$A$3:$J$13310,8,0)</f>
        <v>0.03</v>
      </c>
      <c r="I206" s="11">
        <f t="shared" si="10"/>
        <v>0</v>
      </c>
      <c r="J206" s="11">
        <f t="shared" si="11"/>
        <v>0.26</v>
      </c>
      <c r="K206" s="11">
        <f t="shared" si="12"/>
        <v>0.26</v>
      </c>
      <c r="L206" s="10"/>
      <c r="M206" s="10"/>
      <c r="CF206" s="1"/>
    </row>
    <row r="207" spans="1:84" x14ac:dyDescent="0.3">
      <c r="A207" s="1" t="str">
        <f t="shared" si="9"/>
        <v>იფანიVI20</v>
      </c>
      <c r="B207" s="1" t="s">
        <v>29</v>
      </c>
      <c r="C207" s="10">
        <v>181</v>
      </c>
      <c r="D207" s="10" t="s">
        <v>117</v>
      </c>
      <c r="E207" s="10"/>
      <c r="F207" s="10">
        <v>20</v>
      </c>
      <c r="G207" s="10">
        <f>VLOOKUP(A207,[1]Лист1!$A$3:$J$10847,7,0)</f>
        <v>0.14000000000000001</v>
      </c>
      <c r="H207" s="10">
        <f>VLOOKUP(A207,[1]Лист1!$A$3:$J$13310,8,0)</f>
        <v>0.02</v>
      </c>
      <c r="I207" s="11">
        <f t="shared" si="10"/>
        <v>0</v>
      </c>
      <c r="J207" s="11">
        <f t="shared" si="11"/>
        <v>0.16</v>
      </c>
      <c r="K207" s="11">
        <f t="shared" si="12"/>
        <v>0.16</v>
      </c>
      <c r="L207" s="10"/>
      <c r="M207" s="10"/>
      <c r="CF207" s="1"/>
    </row>
    <row r="208" spans="1:84" x14ac:dyDescent="0.3">
      <c r="A208" s="1" t="str">
        <f t="shared" si="9"/>
        <v>იფანიVI24</v>
      </c>
      <c r="B208" s="1" t="s">
        <v>29</v>
      </c>
      <c r="C208" s="10">
        <v>182</v>
      </c>
      <c r="D208" s="10" t="s">
        <v>117</v>
      </c>
      <c r="E208" s="10"/>
      <c r="F208" s="10">
        <v>24</v>
      </c>
      <c r="G208" s="10">
        <f>VLOOKUP(A208,[1]Лист1!$A$3:$J$10847,7,0)</f>
        <v>0.23</v>
      </c>
      <c r="H208" s="10">
        <f>VLOOKUP(A208,[1]Лист1!$A$3:$J$13310,8,0)</f>
        <v>0.03</v>
      </c>
      <c r="I208" s="11">
        <f t="shared" si="10"/>
        <v>0</v>
      </c>
      <c r="J208" s="11">
        <f t="shared" si="11"/>
        <v>0.26</v>
      </c>
      <c r="K208" s="11">
        <f t="shared" si="12"/>
        <v>0.26</v>
      </c>
      <c r="L208" s="10"/>
      <c r="M208" s="10"/>
      <c r="CF208" s="1"/>
    </row>
    <row r="209" spans="1:84" x14ac:dyDescent="0.3">
      <c r="A209" s="1" t="str">
        <f t="shared" si="9"/>
        <v>იფანიVI20</v>
      </c>
      <c r="B209" s="1" t="s">
        <v>29</v>
      </c>
      <c r="C209" s="10">
        <v>183</v>
      </c>
      <c r="D209" s="10" t="s">
        <v>117</v>
      </c>
      <c r="E209" s="10"/>
      <c r="F209" s="10">
        <v>20</v>
      </c>
      <c r="G209" s="10">
        <f>VLOOKUP(A209,[1]Лист1!$A$3:$J$10847,7,0)</f>
        <v>0.14000000000000001</v>
      </c>
      <c r="H209" s="10">
        <f>VLOOKUP(A209,[1]Лист1!$A$3:$J$13310,8,0)</f>
        <v>0.02</v>
      </c>
      <c r="I209" s="11">
        <f t="shared" si="10"/>
        <v>0</v>
      </c>
      <c r="J209" s="11">
        <f t="shared" si="11"/>
        <v>0.16</v>
      </c>
      <c r="K209" s="11">
        <f t="shared" si="12"/>
        <v>0.16</v>
      </c>
      <c r="L209" s="10"/>
      <c r="M209" s="10"/>
      <c r="CF209" s="1"/>
    </row>
    <row r="210" spans="1:84" x14ac:dyDescent="0.3">
      <c r="A210" s="1" t="str">
        <f t="shared" si="9"/>
        <v>იფანიVI20</v>
      </c>
      <c r="B210" s="1" t="s">
        <v>29</v>
      </c>
      <c r="C210" s="10">
        <v>184</v>
      </c>
      <c r="D210" s="10" t="s">
        <v>117</v>
      </c>
      <c r="E210" s="10"/>
      <c r="F210" s="10">
        <v>20</v>
      </c>
      <c r="G210" s="10">
        <f>VLOOKUP(A210,[1]Лист1!$A$3:$J$10847,7,0)</f>
        <v>0.14000000000000001</v>
      </c>
      <c r="H210" s="10">
        <f>VLOOKUP(A210,[1]Лист1!$A$3:$J$13310,8,0)</f>
        <v>0.02</v>
      </c>
      <c r="I210" s="11">
        <f t="shared" si="10"/>
        <v>0</v>
      </c>
      <c r="J210" s="11">
        <f t="shared" si="11"/>
        <v>0.16</v>
      </c>
      <c r="K210" s="11">
        <f t="shared" si="12"/>
        <v>0.16</v>
      </c>
      <c r="L210" s="10"/>
      <c r="M210" s="10"/>
      <c r="CF210" s="1"/>
    </row>
    <row r="211" spans="1:84" x14ac:dyDescent="0.3">
      <c r="A211" s="1" t="str">
        <f t="shared" si="9"/>
        <v>იფანიVI20</v>
      </c>
      <c r="B211" s="1" t="s">
        <v>29</v>
      </c>
      <c r="C211" s="10">
        <v>185</v>
      </c>
      <c r="D211" s="10" t="s">
        <v>117</v>
      </c>
      <c r="E211" s="10"/>
      <c r="F211" s="10">
        <v>20</v>
      </c>
      <c r="G211" s="10">
        <f>VLOOKUP(A211,[1]Лист1!$A$3:$J$10847,7,0)</f>
        <v>0.14000000000000001</v>
      </c>
      <c r="H211" s="10">
        <f>VLOOKUP(A211,[1]Лист1!$A$3:$J$13310,8,0)</f>
        <v>0.02</v>
      </c>
      <c r="I211" s="11">
        <f t="shared" si="10"/>
        <v>0</v>
      </c>
      <c r="J211" s="11">
        <f t="shared" si="11"/>
        <v>0.16</v>
      </c>
      <c r="K211" s="11">
        <f t="shared" si="12"/>
        <v>0.16</v>
      </c>
      <c r="L211" s="10"/>
      <c r="M211" s="10"/>
      <c r="CF211" s="1"/>
    </row>
    <row r="212" spans="1:84" x14ac:dyDescent="0.3">
      <c r="A212" s="1" t="str">
        <f t="shared" si="9"/>
        <v>ჯაგრცხილაVII20</v>
      </c>
      <c r="B212" s="1" t="s">
        <v>30</v>
      </c>
      <c r="C212" s="10">
        <v>186</v>
      </c>
      <c r="D212" s="10" t="s">
        <v>118</v>
      </c>
      <c r="E212" s="10"/>
      <c r="F212" s="10">
        <v>20</v>
      </c>
      <c r="G212" s="10">
        <f>VLOOKUP(A212,[1]Лист1!$A$3:$J$10847,7,0)</f>
        <v>0.13</v>
      </c>
      <c r="H212" s="10">
        <f>VLOOKUP(A212,[1]Лист1!$A$3:$J$13310,8,0)</f>
        <v>0.02</v>
      </c>
      <c r="I212" s="11">
        <f t="shared" si="10"/>
        <v>0</v>
      </c>
      <c r="J212" s="11">
        <f t="shared" si="11"/>
        <v>0.15</v>
      </c>
      <c r="K212" s="11">
        <f t="shared" si="12"/>
        <v>0.15</v>
      </c>
      <c r="L212" s="10"/>
      <c r="M212" s="10"/>
      <c r="CF212" s="1"/>
    </row>
    <row r="213" spans="1:84" x14ac:dyDescent="0.3">
      <c r="A213" s="1" t="str">
        <f t="shared" si="9"/>
        <v>ჯაგრცხილაVII20</v>
      </c>
      <c r="B213" s="1" t="s">
        <v>30</v>
      </c>
      <c r="C213" s="10">
        <v>187</v>
      </c>
      <c r="D213" s="10" t="s">
        <v>118</v>
      </c>
      <c r="E213" s="10"/>
      <c r="F213" s="10">
        <v>20</v>
      </c>
      <c r="G213" s="10">
        <f>VLOOKUP(A213,[1]Лист1!$A$3:$J$10847,7,0)</f>
        <v>0.13</v>
      </c>
      <c r="H213" s="10">
        <f>VLOOKUP(A213,[1]Лист1!$A$3:$J$13310,8,0)</f>
        <v>0.02</v>
      </c>
      <c r="I213" s="11">
        <f t="shared" si="10"/>
        <v>0</v>
      </c>
      <c r="J213" s="11">
        <f t="shared" si="11"/>
        <v>0.15</v>
      </c>
      <c r="K213" s="11">
        <f t="shared" si="12"/>
        <v>0.15</v>
      </c>
      <c r="L213" s="10"/>
      <c r="M213" s="10"/>
      <c r="CF213" s="1"/>
    </row>
    <row r="214" spans="1:84" x14ac:dyDescent="0.3">
      <c r="A214" s="1" t="str">
        <f t="shared" si="9"/>
        <v>ჯაგრცხილაVII20</v>
      </c>
      <c r="B214" s="1" t="s">
        <v>30</v>
      </c>
      <c r="C214" s="10">
        <v>188</v>
      </c>
      <c r="D214" s="10" t="s">
        <v>118</v>
      </c>
      <c r="E214" s="10"/>
      <c r="F214" s="10">
        <v>20</v>
      </c>
      <c r="G214" s="10">
        <f>VLOOKUP(A214,[1]Лист1!$A$3:$J$10847,7,0)</f>
        <v>0.13</v>
      </c>
      <c r="H214" s="10">
        <f>VLOOKUP(A214,[1]Лист1!$A$3:$J$13310,8,0)</f>
        <v>0.02</v>
      </c>
      <c r="I214" s="11">
        <f t="shared" si="10"/>
        <v>0</v>
      </c>
      <c r="J214" s="11">
        <f t="shared" si="11"/>
        <v>0.15</v>
      </c>
      <c r="K214" s="11">
        <f t="shared" si="12"/>
        <v>0.15</v>
      </c>
      <c r="L214" s="10"/>
      <c r="M214" s="10"/>
      <c r="CF214" s="1"/>
    </row>
    <row r="215" spans="1:84" x14ac:dyDescent="0.3">
      <c r="A215" s="1" t="str">
        <f t="shared" si="9"/>
        <v>ჯაგრცხილაVII16</v>
      </c>
      <c r="B215" s="1" t="s">
        <v>30</v>
      </c>
      <c r="C215" s="10">
        <v>189</v>
      </c>
      <c r="D215" s="10" t="s">
        <v>118</v>
      </c>
      <c r="E215" s="10"/>
      <c r="F215" s="10">
        <v>16</v>
      </c>
      <c r="G215" s="10">
        <f>VLOOKUP(A215,[1]Лист1!$A$3:$J$10847,7,0)</f>
        <v>0.08</v>
      </c>
      <c r="H215" s="10">
        <f>VLOOKUP(A215,[1]Лист1!$A$3:$J$13310,8,0)</f>
        <v>0.01</v>
      </c>
      <c r="I215" s="11">
        <f t="shared" si="10"/>
        <v>0</v>
      </c>
      <c r="J215" s="11">
        <f t="shared" si="11"/>
        <v>0.09</v>
      </c>
      <c r="K215" s="11">
        <f t="shared" si="12"/>
        <v>0.09</v>
      </c>
      <c r="L215" s="10"/>
      <c r="M215" s="10"/>
      <c r="CF215" s="1"/>
    </row>
    <row r="216" spans="1:84" x14ac:dyDescent="0.3">
      <c r="A216" s="1" t="str">
        <f t="shared" si="9"/>
        <v>იფანიVI28</v>
      </c>
      <c r="B216" s="1" t="s">
        <v>29</v>
      </c>
      <c r="C216" s="10">
        <v>190</v>
      </c>
      <c r="D216" s="10" t="s">
        <v>117</v>
      </c>
      <c r="E216" s="10"/>
      <c r="F216" s="10">
        <v>28</v>
      </c>
      <c r="G216" s="10">
        <f>VLOOKUP(A216,[1]Лист1!$A$3:$J$10847,7,0)</f>
        <v>0.32</v>
      </c>
      <c r="H216" s="10">
        <f>VLOOKUP(A216,[1]Лист1!$A$3:$J$13310,8,0)</f>
        <v>0.04</v>
      </c>
      <c r="I216" s="11">
        <f t="shared" si="10"/>
        <v>0</v>
      </c>
      <c r="J216" s="11">
        <f t="shared" si="11"/>
        <v>0.36</v>
      </c>
      <c r="K216" s="11">
        <f t="shared" si="12"/>
        <v>0.36</v>
      </c>
      <c r="L216" s="10"/>
      <c r="M216" s="10"/>
      <c r="CF216" s="1"/>
    </row>
    <row r="217" spans="1:84" x14ac:dyDescent="0.3">
      <c r="A217" s="1" t="str">
        <f t="shared" si="9"/>
        <v>ჯაგრცხილაVII20</v>
      </c>
      <c r="B217" s="1" t="s">
        <v>30</v>
      </c>
      <c r="C217" s="10">
        <v>191</v>
      </c>
      <c r="D217" s="10" t="s">
        <v>118</v>
      </c>
      <c r="E217" s="10"/>
      <c r="F217" s="10">
        <v>20</v>
      </c>
      <c r="G217" s="10">
        <f>VLOOKUP(A217,[1]Лист1!$A$3:$J$10847,7,0)</f>
        <v>0.13</v>
      </c>
      <c r="H217" s="10">
        <f>VLOOKUP(A217,[1]Лист1!$A$3:$J$13310,8,0)</f>
        <v>0.02</v>
      </c>
      <c r="I217" s="11">
        <f t="shared" si="10"/>
        <v>0</v>
      </c>
      <c r="J217" s="11">
        <f t="shared" si="11"/>
        <v>0.15</v>
      </c>
      <c r="K217" s="11">
        <f t="shared" si="12"/>
        <v>0.15</v>
      </c>
      <c r="L217" s="10"/>
      <c r="M217" s="10"/>
      <c r="CF217" s="1"/>
    </row>
    <row r="218" spans="1:84" x14ac:dyDescent="0.3">
      <c r="A218" s="1" t="str">
        <f t="shared" si="9"/>
        <v>ჯაგრცხილაVII20</v>
      </c>
      <c r="B218" s="1" t="s">
        <v>30</v>
      </c>
      <c r="C218" s="10">
        <v>192</v>
      </c>
      <c r="D218" s="10" t="s">
        <v>118</v>
      </c>
      <c r="E218" s="10"/>
      <c r="F218" s="10">
        <v>20</v>
      </c>
      <c r="G218" s="10">
        <f>VLOOKUP(A218,[1]Лист1!$A$3:$J$10847,7,0)</f>
        <v>0.13</v>
      </c>
      <c r="H218" s="10">
        <f>VLOOKUP(A218,[1]Лист1!$A$3:$J$13310,8,0)</f>
        <v>0.02</v>
      </c>
      <c r="I218" s="11">
        <f t="shared" si="10"/>
        <v>0</v>
      </c>
      <c r="J218" s="11">
        <f t="shared" si="11"/>
        <v>0.15</v>
      </c>
      <c r="K218" s="11">
        <f t="shared" si="12"/>
        <v>0.15</v>
      </c>
      <c r="L218" s="10"/>
      <c r="M218" s="10"/>
      <c r="CF218" s="1"/>
    </row>
    <row r="219" spans="1:84" x14ac:dyDescent="0.3">
      <c r="A219" s="1" t="str">
        <f t="shared" si="9"/>
        <v>ჯაგრცხილაVII20</v>
      </c>
      <c r="B219" s="1" t="s">
        <v>30</v>
      </c>
      <c r="C219" s="10">
        <v>193</v>
      </c>
      <c r="D219" s="10" t="s">
        <v>118</v>
      </c>
      <c r="E219" s="10"/>
      <c r="F219" s="10">
        <v>20</v>
      </c>
      <c r="G219" s="10">
        <f>VLOOKUP(A219,[1]Лист1!$A$3:$J$10847,7,0)</f>
        <v>0.13</v>
      </c>
      <c r="H219" s="10">
        <f>VLOOKUP(A219,[1]Лист1!$A$3:$J$13310,8,0)</f>
        <v>0.02</v>
      </c>
      <c r="I219" s="11">
        <f t="shared" si="10"/>
        <v>0</v>
      </c>
      <c r="J219" s="11">
        <f t="shared" si="11"/>
        <v>0.15</v>
      </c>
      <c r="K219" s="11">
        <f t="shared" si="12"/>
        <v>0.15</v>
      </c>
      <c r="L219" s="10"/>
      <c r="M219" s="10"/>
      <c r="CF219" s="1"/>
    </row>
    <row r="220" spans="1:84" x14ac:dyDescent="0.3">
      <c r="A220" s="1" t="str">
        <f t="shared" ref="A220:A283" si="13">D220&amp;B220&amp;E220&amp;F220</f>
        <v>ჯაგრცხილაVII20</v>
      </c>
      <c r="B220" s="1" t="s">
        <v>30</v>
      </c>
      <c r="C220" s="10">
        <v>194</v>
      </c>
      <c r="D220" s="10" t="s">
        <v>118</v>
      </c>
      <c r="E220" s="10"/>
      <c r="F220" s="10">
        <v>20</v>
      </c>
      <c r="G220" s="10">
        <f>VLOOKUP(A220,[1]Лист1!$A$3:$J$10847,7,0)</f>
        <v>0.13</v>
      </c>
      <c r="H220" s="10">
        <f>VLOOKUP(A220,[1]Лист1!$A$3:$J$13310,8,0)</f>
        <v>0.02</v>
      </c>
      <c r="I220" s="11">
        <f t="shared" ref="I220:I283" si="14">IF(E220&gt;0,(G220+H220),0)</f>
        <v>0</v>
      </c>
      <c r="J220" s="11">
        <f t="shared" ref="J220:J283" si="15">IF(F220&gt;0,(G220+H220),0)</f>
        <v>0.15</v>
      </c>
      <c r="K220" s="11">
        <f t="shared" ref="K220:K283" si="16">I220+J220</f>
        <v>0.15</v>
      </c>
      <c r="L220" s="10"/>
      <c r="M220" s="10"/>
      <c r="CF220" s="1"/>
    </row>
    <row r="221" spans="1:84" x14ac:dyDescent="0.3">
      <c r="A221" s="1" t="str">
        <f t="shared" si="13"/>
        <v>ჯაგრცხილაVII24</v>
      </c>
      <c r="B221" s="1" t="s">
        <v>30</v>
      </c>
      <c r="C221" s="10">
        <v>195</v>
      </c>
      <c r="D221" s="10" t="s">
        <v>118</v>
      </c>
      <c r="E221" s="10"/>
      <c r="F221" s="10">
        <v>24</v>
      </c>
      <c r="G221" s="10">
        <f>VLOOKUP(A221,[1]Лист1!$A$3:$J$10847,7,0)</f>
        <v>0.21</v>
      </c>
      <c r="H221" s="10">
        <f>VLOOKUP(A221,[1]Лист1!$A$3:$J$13310,8,0)</f>
        <v>0.02</v>
      </c>
      <c r="I221" s="11">
        <f t="shared" si="14"/>
        <v>0</v>
      </c>
      <c r="J221" s="11">
        <f t="shared" si="15"/>
        <v>0.22999999999999998</v>
      </c>
      <c r="K221" s="11">
        <f t="shared" si="16"/>
        <v>0.22999999999999998</v>
      </c>
      <c r="L221" s="10"/>
      <c r="M221" s="10"/>
      <c r="CF221" s="1"/>
    </row>
    <row r="222" spans="1:84" x14ac:dyDescent="0.3">
      <c r="A222" s="1" t="str">
        <f t="shared" si="13"/>
        <v>ჯაგრცხილაVII24</v>
      </c>
      <c r="B222" s="1" t="s">
        <v>30</v>
      </c>
      <c r="C222" s="10">
        <v>196</v>
      </c>
      <c r="D222" s="10" t="s">
        <v>118</v>
      </c>
      <c r="E222" s="10"/>
      <c r="F222" s="10">
        <v>24</v>
      </c>
      <c r="G222" s="10">
        <f>VLOOKUP(A222,[1]Лист1!$A$3:$J$10847,7,0)</f>
        <v>0.21</v>
      </c>
      <c r="H222" s="10">
        <f>VLOOKUP(A222,[1]Лист1!$A$3:$J$13310,8,0)</f>
        <v>0.02</v>
      </c>
      <c r="I222" s="11">
        <f t="shared" si="14"/>
        <v>0</v>
      </c>
      <c r="J222" s="11">
        <f t="shared" si="15"/>
        <v>0.22999999999999998</v>
      </c>
      <c r="K222" s="11">
        <f t="shared" si="16"/>
        <v>0.22999999999999998</v>
      </c>
      <c r="L222" s="10"/>
      <c r="M222" s="10"/>
      <c r="CF222" s="1"/>
    </row>
    <row r="223" spans="1:84" x14ac:dyDescent="0.3">
      <c r="A223" s="1" t="str">
        <f t="shared" si="13"/>
        <v>ჯაგრცხილაVII20</v>
      </c>
      <c r="B223" s="1" t="s">
        <v>30</v>
      </c>
      <c r="C223" s="10">
        <v>197</v>
      </c>
      <c r="D223" s="10" t="s">
        <v>118</v>
      </c>
      <c r="E223" s="10"/>
      <c r="F223" s="10">
        <v>20</v>
      </c>
      <c r="G223" s="10">
        <f>VLOOKUP(A223,[1]Лист1!$A$3:$J$10847,7,0)</f>
        <v>0.13</v>
      </c>
      <c r="H223" s="10">
        <f>VLOOKUP(A223,[1]Лист1!$A$3:$J$13310,8,0)</f>
        <v>0.02</v>
      </c>
      <c r="I223" s="11">
        <f t="shared" si="14"/>
        <v>0</v>
      </c>
      <c r="J223" s="11">
        <f t="shared" si="15"/>
        <v>0.15</v>
      </c>
      <c r="K223" s="11">
        <f t="shared" si="16"/>
        <v>0.15</v>
      </c>
      <c r="L223" s="10"/>
      <c r="M223" s="10"/>
      <c r="CF223" s="1"/>
    </row>
    <row r="224" spans="1:84" x14ac:dyDescent="0.3">
      <c r="A224" s="1" t="str">
        <f t="shared" si="13"/>
        <v>ჯაგრცხილაVII20</v>
      </c>
      <c r="B224" s="1" t="s">
        <v>30</v>
      </c>
      <c r="C224" s="10">
        <v>198</v>
      </c>
      <c r="D224" s="10" t="s">
        <v>118</v>
      </c>
      <c r="E224" s="10"/>
      <c r="F224" s="10">
        <v>20</v>
      </c>
      <c r="G224" s="10">
        <f>VLOOKUP(A224,[1]Лист1!$A$3:$J$10847,7,0)</f>
        <v>0.13</v>
      </c>
      <c r="H224" s="10">
        <f>VLOOKUP(A224,[1]Лист1!$A$3:$J$13310,8,0)</f>
        <v>0.02</v>
      </c>
      <c r="I224" s="11">
        <f t="shared" si="14"/>
        <v>0</v>
      </c>
      <c r="J224" s="11">
        <f t="shared" si="15"/>
        <v>0.15</v>
      </c>
      <c r="K224" s="11">
        <f t="shared" si="16"/>
        <v>0.15</v>
      </c>
      <c r="L224" s="10"/>
      <c r="M224" s="10"/>
      <c r="CF224" s="1"/>
    </row>
    <row r="225" spans="1:84" x14ac:dyDescent="0.3">
      <c r="A225" s="1" t="str">
        <f t="shared" si="13"/>
        <v>ჯაგრცხილაVII24</v>
      </c>
      <c r="B225" s="1" t="s">
        <v>30</v>
      </c>
      <c r="C225" s="10">
        <v>199</v>
      </c>
      <c r="D225" s="10" t="s">
        <v>118</v>
      </c>
      <c r="E225" s="10"/>
      <c r="F225" s="10">
        <v>24</v>
      </c>
      <c r="G225" s="10">
        <f>VLOOKUP(A225,[1]Лист1!$A$3:$J$10847,7,0)</f>
        <v>0.21</v>
      </c>
      <c r="H225" s="10">
        <f>VLOOKUP(A225,[1]Лист1!$A$3:$J$13310,8,0)</f>
        <v>0.02</v>
      </c>
      <c r="I225" s="11">
        <f t="shared" si="14"/>
        <v>0</v>
      </c>
      <c r="J225" s="11">
        <f t="shared" si="15"/>
        <v>0.22999999999999998</v>
      </c>
      <c r="K225" s="11">
        <f t="shared" si="16"/>
        <v>0.22999999999999998</v>
      </c>
      <c r="L225" s="10"/>
      <c r="M225" s="10"/>
      <c r="CF225" s="1"/>
    </row>
    <row r="226" spans="1:84" x14ac:dyDescent="0.3">
      <c r="A226" s="1" t="str">
        <f t="shared" si="13"/>
        <v>ქ. მუხაVI56</v>
      </c>
      <c r="B226" s="1" t="s">
        <v>29</v>
      </c>
      <c r="C226" s="10">
        <v>200</v>
      </c>
      <c r="D226" s="10" t="s">
        <v>148</v>
      </c>
      <c r="E226" s="10"/>
      <c r="F226" s="10">
        <v>56</v>
      </c>
      <c r="G226" s="10">
        <f>VLOOKUP(A226,[1]Лист1!$A$3:$J$10847,7,0)</f>
        <v>1.5</v>
      </c>
      <c r="H226" s="10">
        <f>VLOOKUP(A226,[1]Лист1!$A$3:$J$13310,8,0)</f>
        <v>0.17</v>
      </c>
      <c r="I226" s="11">
        <f t="shared" si="14"/>
        <v>0</v>
      </c>
      <c r="J226" s="11">
        <f t="shared" si="15"/>
        <v>1.67</v>
      </c>
      <c r="K226" s="11">
        <f t="shared" si="16"/>
        <v>1.67</v>
      </c>
      <c r="L226" s="10"/>
      <c r="M226" s="10"/>
      <c r="CF226" s="1"/>
    </row>
    <row r="227" spans="1:84" x14ac:dyDescent="0.3">
      <c r="A227" s="1" t="str">
        <f t="shared" si="13"/>
        <v>ქ. მუხაVI72</v>
      </c>
      <c r="B227" s="1" t="s">
        <v>29</v>
      </c>
      <c r="C227" s="10">
        <v>201</v>
      </c>
      <c r="D227" s="10" t="s">
        <v>148</v>
      </c>
      <c r="E227" s="10"/>
      <c r="F227" s="10">
        <v>72</v>
      </c>
      <c r="G227" s="10">
        <f>VLOOKUP(A227,[1]Лист1!$A$3:$J$10847,7,0)</f>
        <v>2.6</v>
      </c>
      <c r="H227" s="10">
        <f>VLOOKUP(A227,[1]Лист1!$A$3:$J$13310,8,0)</f>
        <v>0.28999999999999998</v>
      </c>
      <c r="I227" s="11">
        <f t="shared" si="14"/>
        <v>0</v>
      </c>
      <c r="J227" s="11">
        <f t="shared" si="15"/>
        <v>2.89</v>
      </c>
      <c r="K227" s="11">
        <f t="shared" si="16"/>
        <v>2.89</v>
      </c>
      <c r="L227" s="10"/>
      <c r="M227" s="10"/>
      <c r="CF227" s="1"/>
    </row>
    <row r="228" spans="1:84" x14ac:dyDescent="0.3">
      <c r="A228" s="1" t="str">
        <f t="shared" si="13"/>
        <v>ჯაგრცხილაVII20</v>
      </c>
      <c r="B228" s="1" t="s">
        <v>30</v>
      </c>
      <c r="C228" s="10">
        <v>202</v>
      </c>
      <c r="D228" s="10" t="s">
        <v>118</v>
      </c>
      <c r="E228" s="10"/>
      <c r="F228" s="10">
        <v>20</v>
      </c>
      <c r="G228" s="10">
        <f>VLOOKUP(A228,[1]Лист1!$A$3:$J$10847,7,0)</f>
        <v>0.13</v>
      </c>
      <c r="H228" s="10">
        <f>VLOOKUP(A228,[1]Лист1!$A$3:$J$13310,8,0)</f>
        <v>0.02</v>
      </c>
      <c r="I228" s="11">
        <f t="shared" si="14"/>
        <v>0</v>
      </c>
      <c r="J228" s="11">
        <f t="shared" si="15"/>
        <v>0.15</v>
      </c>
      <c r="K228" s="11">
        <f t="shared" si="16"/>
        <v>0.15</v>
      </c>
      <c r="L228" s="10"/>
      <c r="M228" s="10"/>
      <c r="CF228" s="1"/>
    </row>
    <row r="229" spans="1:84" x14ac:dyDescent="0.3">
      <c r="A229" s="1" t="str">
        <f t="shared" si="13"/>
        <v>ქ. მუხაVI56</v>
      </c>
      <c r="B229" s="1" t="s">
        <v>29</v>
      </c>
      <c r="C229" s="10">
        <v>203</v>
      </c>
      <c r="D229" s="10" t="s">
        <v>148</v>
      </c>
      <c r="E229" s="10"/>
      <c r="F229" s="10">
        <v>56</v>
      </c>
      <c r="G229" s="10">
        <f>VLOOKUP(A229,[1]Лист1!$A$3:$J$10847,7,0)</f>
        <v>1.5</v>
      </c>
      <c r="H229" s="10">
        <f>VLOOKUP(A229,[1]Лист1!$A$3:$J$13310,8,0)</f>
        <v>0.17</v>
      </c>
      <c r="I229" s="11">
        <f t="shared" si="14"/>
        <v>0</v>
      </c>
      <c r="J229" s="11">
        <f t="shared" si="15"/>
        <v>1.67</v>
      </c>
      <c r="K229" s="11">
        <f t="shared" si="16"/>
        <v>1.67</v>
      </c>
      <c r="L229" s="10"/>
      <c r="M229" s="10"/>
      <c r="CF229" s="1"/>
    </row>
    <row r="230" spans="1:84" x14ac:dyDescent="0.3">
      <c r="A230" s="1" t="str">
        <f t="shared" si="13"/>
        <v>იფანიVI32</v>
      </c>
      <c r="B230" s="1" t="s">
        <v>29</v>
      </c>
      <c r="C230" s="10">
        <v>204</v>
      </c>
      <c r="D230" s="10" t="s">
        <v>117</v>
      </c>
      <c r="E230" s="10"/>
      <c r="F230" s="10">
        <v>32</v>
      </c>
      <c r="G230" s="10">
        <f>VLOOKUP(A230,[1]Лист1!$A$3:$J$10847,7,0)</f>
        <v>0.43</v>
      </c>
      <c r="H230" s="10">
        <f>VLOOKUP(A230,[1]Лист1!$A$3:$J$13310,8,0)</f>
        <v>0.05</v>
      </c>
      <c r="I230" s="11">
        <f t="shared" si="14"/>
        <v>0</v>
      </c>
      <c r="J230" s="11">
        <f t="shared" si="15"/>
        <v>0.48</v>
      </c>
      <c r="K230" s="11">
        <f t="shared" si="16"/>
        <v>0.48</v>
      </c>
      <c r="L230" s="10"/>
      <c r="M230" s="10"/>
      <c r="CF230" s="1"/>
    </row>
    <row r="231" spans="1:84" x14ac:dyDescent="0.3">
      <c r="A231" s="1" t="str">
        <f t="shared" si="13"/>
        <v>ჯაგრცხილაVII20</v>
      </c>
      <c r="B231" s="1" t="s">
        <v>30</v>
      </c>
      <c r="C231" s="10">
        <v>205</v>
      </c>
      <c r="D231" s="10" t="s">
        <v>118</v>
      </c>
      <c r="E231" s="10"/>
      <c r="F231" s="10">
        <v>20</v>
      </c>
      <c r="G231" s="10">
        <f>VLOOKUP(A231,[1]Лист1!$A$3:$J$10847,7,0)</f>
        <v>0.13</v>
      </c>
      <c r="H231" s="10">
        <f>VLOOKUP(A231,[1]Лист1!$A$3:$J$13310,8,0)</f>
        <v>0.02</v>
      </c>
      <c r="I231" s="11">
        <f t="shared" si="14"/>
        <v>0</v>
      </c>
      <c r="J231" s="11">
        <f t="shared" si="15"/>
        <v>0.15</v>
      </c>
      <c r="K231" s="11">
        <f t="shared" si="16"/>
        <v>0.15</v>
      </c>
      <c r="L231" s="10"/>
      <c r="M231" s="10"/>
      <c r="CF231" s="1"/>
    </row>
    <row r="232" spans="1:84" x14ac:dyDescent="0.3">
      <c r="A232" s="1" t="str">
        <f t="shared" si="13"/>
        <v>იფანიVI36</v>
      </c>
      <c r="B232" s="1" t="s">
        <v>29</v>
      </c>
      <c r="C232" s="10">
        <v>206</v>
      </c>
      <c r="D232" s="10" t="s">
        <v>117</v>
      </c>
      <c r="E232" s="10"/>
      <c r="F232" s="10">
        <v>36</v>
      </c>
      <c r="G232" s="10">
        <f>VLOOKUP(A232,[1]Лист1!$A$3:$J$10847,7,0)</f>
        <v>0.56000000000000005</v>
      </c>
      <c r="H232" s="10">
        <f>VLOOKUP(A232,[1]Лист1!$A$3:$J$13310,8,0)</f>
        <v>0.06</v>
      </c>
      <c r="I232" s="11">
        <f t="shared" si="14"/>
        <v>0</v>
      </c>
      <c r="J232" s="11">
        <f t="shared" si="15"/>
        <v>0.62000000000000011</v>
      </c>
      <c r="K232" s="11">
        <f t="shared" si="16"/>
        <v>0.62000000000000011</v>
      </c>
      <c r="L232" s="10"/>
      <c r="M232" s="10"/>
      <c r="CF232" s="1"/>
    </row>
    <row r="233" spans="1:84" x14ac:dyDescent="0.3">
      <c r="A233" s="1" t="str">
        <f t="shared" si="13"/>
        <v>იფანიVI32</v>
      </c>
      <c r="B233" s="1" t="s">
        <v>29</v>
      </c>
      <c r="C233" s="10">
        <v>207</v>
      </c>
      <c r="D233" s="10" t="s">
        <v>117</v>
      </c>
      <c r="E233" s="10"/>
      <c r="F233" s="10">
        <v>32</v>
      </c>
      <c r="G233" s="10">
        <f>VLOOKUP(A233,[1]Лист1!$A$3:$J$10847,7,0)</f>
        <v>0.43</v>
      </c>
      <c r="H233" s="10">
        <f>VLOOKUP(A233,[1]Лист1!$A$3:$J$13310,8,0)</f>
        <v>0.05</v>
      </c>
      <c r="I233" s="11">
        <f t="shared" si="14"/>
        <v>0</v>
      </c>
      <c r="J233" s="11">
        <f t="shared" si="15"/>
        <v>0.48</v>
      </c>
      <c r="K233" s="11">
        <f t="shared" si="16"/>
        <v>0.48</v>
      </c>
      <c r="L233" s="10"/>
      <c r="M233" s="10"/>
      <c r="CF233" s="1"/>
    </row>
    <row r="234" spans="1:84" x14ac:dyDescent="0.3">
      <c r="A234" s="1" t="str">
        <f t="shared" si="13"/>
        <v>ჯაგრცხილაVII16</v>
      </c>
      <c r="B234" s="1" t="s">
        <v>30</v>
      </c>
      <c r="C234" s="10">
        <v>208</v>
      </c>
      <c r="D234" s="10" t="s">
        <v>118</v>
      </c>
      <c r="E234" s="10"/>
      <c r="F234" s="10">
        <v>16</v>
      </c>
      <c r="G234" s="10">
        <f>VLOOKUP(A234,[1]Лист1!$A$3:$J$10847,7,0)</f>
        <v>0.08</v>
      </c>
      <c r="H234" s="10">
        <f>VLOOKUP(A234,[1]Лист1!$A$3:$J$13310,8,0)</f>
        <v>0.01</v>
      </c>
      <c r="I234" s="11">
        <f t="shared" si="14"/>
        <v>0</v>
      </c>
      <c r="J234" s="11">
        <f t="shared" si="15"/>
        <v>0.09</v>
      </c>
      <c r="K234" s="11">
        <f t="shared" si="16"/>
        <v>0.09</v>
      </c>
      <c r="L234" s="10"/>
      <c r="M234" s="10"/>
      <c r="CF234" s="1"/>
    </row>
    <row r="235" spans="1:84" x14ac:dyDescent="0.3">
      <c r="A235" s="1" t="str">
        <f t="shared" si="13"/>
        <v>ჯაგრცხილაVII20</v>
      </c>
      <c r="B235" s="1" t="s">
        <v>30</v>
      </c>
      <c r="C235" s="10">
        <v>209</v>
      </c>
      <c r="D235" s="10" t="s">
        <v>118</v>
      </c>
      <c r="E235" s="10"/>
      <c r="F235" s="10">
        <v>20</v>
      </c>
      <c r="G235" s="10">
        <f>VLOOKUP(A235,[1]Лист1!$A$3:$J$10847,7,0)</f>
        <v>0.13</v>
      </c>
      <c r="H235" s="10">
        <f>VLOOKUP(A235,[1]Лист1!$A$3:$J$13310,8,0)</f>
        <v>0.02</v>
      </c>
      <c r="I235" s="11">
        <f t="shared" si="14"/>
        <v>0</v>
      </c>
      <c r="J235" s="11">
        <f t="shared" si="15"/>
        <v>0.15</v>
      </c>
      <c r="K235" s="11">
        <f t="shared" si="16"/>
        <v>0.15</v>
      </c>
      <c r="L235" s="10"/>
      <c r="M235" s="10"/>
      <c r="CF235" s="1"/>
    </row>
    <row r="236" spans="1:84" x14ac:dyDescent="0.3">
      <c r="A236" s="1" t="str">
        <f t="shared" si="13"/>
        <v>ჯაგრცხილაVII16</v>
      </c>
      <c r="B236" s="1" t="s">
        <v>30</v>
      </c>
      <c r="C236" s="10">
        <v>210</v>
      </c>
      <c r="D236" s="10" t="s">
        <v>118</v>
      </c>
      <c r="E236" s="10"/>
      <c r="F236" s="10">
        <v>16</v>
      </c>
      <c r="G236" s="10">
        <f>VLOOKUP(A236,[1]Лист1!$A$3:$J$10847,7,0)</f>
        <v>0.08</v>
      </c>
      <c r="H236" s="10">
        <f>VLOOKUP(A236,[1]Лист1!$A$3:$J$13310,8,0)</f>
        <v>0.01</v>
      </c>
      <c r="I236" s="11">
        <f t="shared" si="14"/>
        <v>0</v>
      </c>
      <c r="J236" s="11">
        <f t="shared" si="15"/>
        <v>0.09</v>
      </c>
      <c r="K236" s="11">
        <f t="shared" si="16"/>
        <v>0.09</v>
      </c>
      <c r="L236" s="10"/>
      <c r="M236" s="10"/>
      <c r="CF236" s="1"/>
    </row>
    <row r="237" spans="1:84" x14ac:dyDescent="0.3">
      <c r="A237" s="1" t="str">
        <f t="shared" si="13"/>
        <v>ჯაგრცხილაVII12</v>
      </c>
      <c r="B237" s="1" t="s">
        <v>30</v>
      </c>
      <c r="C237" s="10">
        <v>211</v>
      </c>
      <c r="D237" s="10" t="s">
        <v>118</v>
      </c>
      <c r="E237" s="10"/>
      <c r="F237" s="10">
        <v>12</v>
      </c>
      <c r="G237" s="10">
        <f>VLOOKUP(A237,[1]Лист1!$A$3:$J$10847,7,0)</f>
        <v>0.04</v>
      </c>
      <c r="H237" s="10">
        <f>VLOOKUP(A237,[1]Лист1!$A$3:$J$13310,8,0)</f>
        <v>0.01</v>
      </c>
      <c r="I237" s="11">
        <f t="shared" si="14"/>
        <v>0</v>
      </c>
      <c r="J237" s="11">
        <f t="shared" si="15"/>
        <v>0.05</v>
      </c>
      <c r="K237" s="11">
        <f t="shared" si="16"/>
        <v>0.05</v>
      </c>
      <c r="L237" s="10"/>
      <c r="M237" s="10"/>
      <c r="CF237" s="1"/>
    </row>
    <row r="238" spans="1:84" x14ac:dyDescent="0.3">
      <c r="A238" s="1" t="str">
        <f t="shared" si="13"/>
        <v>ჯაგრცხილაVII28</v>
      </c>
      <c r="B238" s="1" t="s">
        <v>30</v>
      </c>
      <c r="C238" s="10">
        <v>212</v>
      </c>
      <c r="D238" s="10" t="s">
        <v>118</v>
      </c>
      <c r="E238" s="10"/>
      <c r="F238" s="10">
        <v>28</v>
      </c>
      <c r="G238" s="10">
        <f>VLOOKUP(A238,[1]Лист1!$A$3:$J$10847,7,0)</f>
        <v>0.3</v>
      </c>
      <c r="H238" s="10">
        <f>VLOOKUP(A238,[1]Лист1!$A$3:$J$13310,8,0)</f>
        <v>0.03</v>
      </c>
      <c r="I238" s="11">
        <f t="shared" si="14"/>
        <v>0</v>
      </c>
      <c r="J238" s="11">
        <f t="shared" si="15"/>
        <v>0.32999999999999996</v>
      </c>
      <c r="K238" s="11">
        <f t="shared" si="16"/>
        <v>0.32999999999999996</v>
      </c>
      <c r="L238" s="10"/>
      <c r="M238" s="10"/>
      <c r="CF238" s="1"/>
    </row>
    <row r="239" spans="1:84" x14ac:dyDescent="0.3">
      <c r="A239" s="1" t="str">
        <f t="shared" si="13"/>
        <v>ჯაგრცხილაVII24</v>
      </c>
      <c r="B239" s="1" t="s">
        <v>30</v>
      </c>
      <c r="C239" s="10">
        <v>213</v>
      </c>
      <c r="D239" s="10" t="s">
        <v>118</v>
      </c>
      <c r="E239" s="10"/>
      <c r="F239" s="10">
        <v>24</v>
      </c>
      <c r="G239" s="10">
        <f>VLOOKUP(A239,[1]Лист1!$A$3:$J$10847,7,0)</f>
        <v>0.21</v>
      </c>
      <c r="H239" s="10">
        <f>VLOOKUP(A239,[1]Лист1!$A$3:$J$13310,8,0)</f>
        <v>0.02</v>
      </c>
      <c r="I239" s="11">
        <f t="shared" si="14"/>
        <v>0</v>
      </c>
      <c r="J239" s="11">
        <f t="shared" si="15"/>
        <v>0.22999999999999998</v>
      </c>
      <c r="K239" s="11">
        <f t="shared" si="16"/>
        <v>0.22999999999999998</v>
      </c>
      <c r="L239" s="10"/>
      <c r="M239" s="10"/>
      <c r="CF239" s="1"/>
    </row>
    <row r="240" spans="1:84" x14ac:dyDescent="0.3">
      <c r="A240" s="1" t="str">
        <f t="shared" si="13"/>
        <v>ჯაგრცხილაVII16</v>
      </c>
      <c r="B240" s="1" t="s">
        <v>30</v>
      </c>
      <c r="C240" s="10">
        <v>214</v>
      </c>
      <c r="D240" s="10" t="s">
        <v>118</v>
      </c>
      <c r="E240" s="10"/>
      <c r="F240" s="10">
        <v>16</v>
      </c>
      <c r="G240" s="10">
        <f>VLOOKUP(A240,[1]Лист1!$A$3:$J$10847,7,0)</f>
        <v>0.08</v>
      </c>
      <c r="H240" s="10">
        <f>VLOOKUP(A240,[1]Лист1!$A$3:$J$13310,8,0)</f>
        <v>0.01</v>
      </c>
      <c r="I240" s="11">
        <f t="shared" si="14"/>
        <v>0</v>
      </c>
      <c r="J240" s="11">
        <f t="shared" si="15"/>
        <v>0.09</v>
      </c>
      <c r="K240" s="11">
        <f t="shared" si="16"/>
        <v>0.09</v>
      </c>
      <c r="L240" s="10"/>
      <c r="M240" s="10"/>
      <c r="CF240" s="1"/>
    </row>
    <row r="241" spans="1:84" x14ac:dyDescent="0.3">
      <c r="A241" s="1" t="str">
        <f t="shared" si="13"/>
        <v>ჯაგრცხილაVII20</v>
      </c>
      <c r="B241" s="1" t="s">
        <v>30</v>
      </c>
      <c r="C241" s="10">
        <v>215</v>
      </c>
      <c r="D241" s="10" t="s">
        <v>118</v>
      </c>
      <c r="E241" s="10"/>
      <c r="F241" s="10">
        <v>20</v>
      </c>
      <c r="G241" s="10">
        <f>VLOOKUP(A241,[1]Лист1!$A$3:$J$10847,7,0)</f>
        <v>0.13</v>
      </c>
      <c r="H241" s="10">
        <f>VLOOKUP(A241,[1]Лист1!$A$3:$J$13310,8,0)</f>
        <v>0.02</v>
      </c>
      <c r="I241" s="11">
        <f t="shared" si="14"/>
        <v>0</v>
      </c>
      <c r="J241" s="11">
        <f t="shared" si="15"/>
        <v>0.15</v>
      </c>
      <c r="K241" s="11">
        <f t="shared" si="16"/>
        <v>0.15</v>
      </c>
      <c r="L241" s="10"/>
      <c r="M241" s="10"/>
      <c r="CF241" s="1"/>
    </row>
    <row r="242" spans="1:84" x14ac:dyDescent="0.3">
      <c r="A242" s="1" t="str">
        <f t="shared" si="13"/>
        <v>ჯაგრცხილაVII20</v>
      </c>
      <c r="B242" s="1" t="s">
        <v>30</v>
      </c>
      <c r="C242" s="10">
        <v>216</v>
      </c>
      <c r="D242" s="10" t="s">
        <v>118</v>
      </c>
      <c r="E242" s="10"/>
      <c r="F242" s="10">
        <v>20</v>
      </c>
      <c r="G242" s="10">
        <f>VLOOKUP(A242,[1]Лист1!$A$3:$J$10847,7,0)</f>
        <v>0.13</v>
      </c>
      <c r="H242" s="10">
        <f>VLOOKUP(A242,[1]Лист1!$A$3:$J$13310,8,0)</f>
        <v>0.02</v>
      </c>
      <c r="I242" s="11">
        <f t="shared" si="14"/>
        <v>0</v>
      </c>
      <c r="J242" s="11">
        <f t="shared" si="15"/>
        <v>0.15</v>
      </c>
      <c r="K242" s="11">
        <f t="shared" si="16"/>
        <v>0.15</v>
      </c>
      <c r="L242" s="10"/>
      <c r="M242" s="10"/>
      <c r="CF242" s="1"/>
    </row>
    <row r="243" spans="1:84" x14ac:dyDescent="0.3">
      <c r="A243" s="1" t="str">
        <f t="shared" si="13"/>
        <v>ჯაგრცხილაVII28</v>
      </c>
      <c r="B243" s="1" t="s">
        <v>30</v>
      </c>
      <c r="C243" s="10">
        <v>217</v>
      </c>
      <c r="D243" s="10" t="s">
        <v>118</v>
      </c>
      <c r="E243" s="10"/>
      <c r="F243" s="10">
        <v>28</v>
      </c>
      <c r="G243" s="10">
        <f>VLOOKUP(A243,[1]Лист1!$A$3:$J$10847,7,0)</f>
        <v>0.3</v>
      </c>
      <c r="H243" s="10">
        <f>VLOOKUP(A243,[1]Лист1!$A$3:$J$13310,8,0)</f>
        <v>0.03</v>
      </c>
      <c r="I243" s="11">
        <f t="shared" si="14"/>
        <v>0</v>
      </c>
      <c r="J243" s="11">
        <f t="shared" si="15"/>
        <v>0.32999999999999996</v>
      </c>
      <c r="K243" s="11">
        <f t="shared" si="16"/>
        <v>0.32999999999999996</v>
      </c>
      <c r="L243" s="10"/>
      <c r="M243" s="10"/>
      <c r="CF243" s="1"/>
    </row>
    <row r="244" spans="1:84" x14ac:dyDescent="0.3">
      <c r="A244" s="1" t="str">
        <f t="shared" si="13"/>
        <v>ქ. მუხაVI28</v>
      </c>
      <c r="B244" s="1" t="s">
        <v>29</v>
      </c>
      <c r="C244" s="10">
        <v>218</v>
      </c>
      <c r="D244" s="10" t="s">
        <v>148</v>
      </c>
      <c r="E244" s="10"/>
      <c r="F244" s="10">
        <v>28</v>
      </c>
      <c r="G244" s="10">
        <f>VLOOKUP(A244,[1]Лист1!$A$3:$J$10847,7,0)</f>
        <v>0.32</v>
      </c>
      <c r="H244" s="10">
        <f>VLOOKUP(A244,[1]Лист1!$A$3:$J$13310,8,0)</f>
        <v>0.04</v>
      </c>
      <c r="I244" s="11">
        <f t="shared" si="14"/>
        <v>0</v>
      </c>
      <c r="J244" s="11">
        <f t="shared" si="15"/>
        <v>0.36</v>
      </c>
      <c r="K244" s="11">
        <f t="shared" si="16"/>
        <v>0.36</v>
      </c>
      <c r="L244" s="10"/>
      <c r="M244" s="10"/>
      <c r="CF244" s="1"/>
    </row>
    <row r="245" spans="1:84" x14ac:dyDescent="0.3">
      <c r="A245" s="1" t="str">
        <f t="shared" si="13"/>
        <v>იფანიVI12</v>
      </c>
      <c r="B245" s="1" t="s">
        <v>29</v>
      </c>
      <c r="C245" s="10">
        <v>219</v>
      </c>
      <c r="D245" s="10" t="s">
        <v>117</v>
      </c>
      <c r="E245" s="10"/>
      <c r="F245" s="10">
        <v>12</v>
      </c>
      <c r="G245" s="10">
        <f>VLOOKUP(A245,[1]Лист1!$A$3:$J$10847,7,0)</f>
        <v>0.04</v>
      </c>
      <c r="H245" s="10">
        <f>VLOOKUP(A245,[1]Лист1!$A$3:$J$13310,8,0)</f>
        <v>0.01</v>
      </c>
      <c r="I245" s="11">
        <f t="shared" si="14"/>
        <v>0</v>
      </c>
      <c r="J245" s="11">
        <f t="shared" si="15"/>
        <v>0.05</v>
      </c>
      <c r="K245" s="11">
        <f t="shared" si="16"/>
        <v>0.05</v>
      </c>
      <c r="L245" s="10"/>
      <c r="M245" s="10"/>
      <c r="CF245" s="1"/>
    </row>
    <row r="246" spans="1:84" x14ac:dyDescent="0.3">
      <c r="A246" s="1" t="str">
        <f t="shared" si="13"/>
        <v>ჯაგრცხილაVII20</v>
      </c>
      <c r="B246" s="1" t="s">
        <v>30</v>
      </c>
      <c r="C246" s="10">
        <v>220</v>
      </c>
      <c r="D246" s="10" t="s">
        <v>118</v>
      </c>
      <c r="E246" s="10"/>
      <c r="F246" s="10">
        <v>20</v>
      </c>
      <c r="G246" s="10">
        <f>VLOOKUP(A246,[1]Лист1!$A$3:$J$10847,7,0)</f>
        <v>0.13</v>
      </c>
      <c r="H246" s="10">
        <f>VLOOKUP(A246,[1]Лист1!$A$3:$J$13310,8,0)</f>
        <v>0.02</v>
      </c>
      <c r="I246" s="11">
        <f t="shared" si="14"/>
        <v>0</v>
      </c>
      <c r="J246" s="11">
        <f t="shared" si="15"/>
        <v>0.15</v>
      </c>
      <c r="K246" s="11">
        <f t="shared" si="16"/>
        <v>0.15</v>
      </c>
      <c r="L246" s="10"/>
      <c r="M246" s="10"/>
      <c r="CF246" s="1"/>
    </row>
    <row r="247" spans="1:84" x14ac:dyDescent="0.3">
      <c r="A247" s="1" t="str">
        <f t="shared" si="13"/>
        <v>ჯაგრცხილაVII20</v>
      </c>
      <c r="B247" s="1" t="s">
        <v>30</v>
      </c>
      <c r="C247" s="10">
        <v>221</v>
      </c>
      <c r="D247" s="10" t="s">
        <v>118</v>
      </c>
      <c r="E247" s="10"/>
      <c r="F247" s="10">
        <v>20</v>
      </c>
      <c r="G247" s="10">
        <f>VLOOKUP(A247,[1]Лист1!$A$3:$J$10847,7,0)</f>
        <v>0.13</v>
      </c>
      <c r="H247" s="10">
        <f>VLOOKUP(A247,[1]Лист1!$A$3:$J$13310,8,0)</f>
        <v>0.02</v>
      </c>
      <c r="I247" s="11">
        <f t="shared" si="14"/>
        <v>0</v>
      </c>
      <c r="J247" s="11">
        <f t="shared" si="15"/>
        <v>0.15</v>
      </c>
      <c r="K247" s="11">
        <f t="shared" si="16"/>
        <v>0.15</v>
      </c>
      <c r="L247" s="10"/>
      <c r="M247" s="10"/>
      <c r="CF247" s="1"/>
    </row>
    <row r="248" spans="1:84" x14ac:dyDescent="0.3">
      <c r="A248" s="1" t="str">
        <f t="shared" si="13"/>
        <v>ჯაგრცხილაVII20</v>
      </c>
      <c r="B248" s="1" t="s">
        <v>30</v>
      </c>
      <c r="C248" s="10">
        <v>222</v>
      </c>
      <c r="D248" s="10" t="s">
        <v>118</v>
      </c>
      <c r="E248" s="10"/>
      <c r="F248" s="10">
        <v>20</v>
      </c>
      <c r="G248" s="10">
        <f>VLOOKUP(A248,[1]Лист1!$A$3:$J$10847,7,0)</f>
        <v>0.13</v>
      </c>
      <c r="H248" s="10">
        <f>VLOOKUP(A248,[1]Лист1!$A$3:$J$13310,8,0)</f>
        <v>0.02</v>
      </c>
      <c r="I248" s="11">
        <f t="shared" si="14"/>
        <v>0</v>
      </c>
      <c r="J248" s="11">
        <f t="shared" si="15"/>
        <v>0.15</v>
      </c>
      <c r="K248" s="11">
        <f t="shared" si="16"/>
        <v>0.15</v>
      </c>
      <c r="L248" s="10"/>
      <c r="M248" s="10"/>
      <c r="CF248" s="1"/>
    </row>
    <row r="249" spans="1:84" x14ac:dyDescent="0.3">
      <c r="A249" s="1" t="str">
        <f t="shared" si="13"/>
        <v>ჯაგრცხილაVII28</v>
      </c>
      <c r="B249" s="1" t="s">
        <v>30</v>
      </c>
      <c r="C249" s="10">
        <v>223</v>
      </c>
      <c r="D249" s="10" t="s">
        <v>118</v>
      </c>
      <c r="E249" s="10"/>
      <c r="F249" s="10">
        <v>28</v>
      </c>
      <c r="G249" s="10">
        <f>VLOOKUP(A249,[1]Лист1!$A$3:$J$10847,7,0)</f>
        <v>0.3</v>
      </c>
      <c r="H249" s="10">
        <f>VLOOKUP(A249,[1]Лист1!$A$3:$J$13310,8,0)</f>
        <v>0.03</v>
      </c>
      <c r="I249" s="11">
        <f t="shared" si="14"/>
        <v>0</v>
      </c>
      <c r="J249" s="11">
        <f t="shared" si="15"/>
        <v>0.32999999999999996</v>
      </c>
      <c r="K249" s="11">
        <f t="shared" si="16"/>
        <v>0.32999999999999996</v>
      </c>
      <c r="L249" s="10"/>
      <c r="M249" s="10"/>
      <c r="CF249" s="1"/>
    </row>
    <row r="250" spans="1:84" x14ac:dyDescent="0.3">
      <c r="A250" s="1" t="str">
        <f t="shared" si="13"/>
        <v>ჯაგრცხილაVII20</v>
      </c>
      <c r="B250" s="1" t="s">
        <v>30</v>
      </c>
      <c r="C250" s="10">
        <v>224</v>
      </c>
      <c r="D250" s="10" t="s">
        <v>118</v>
      </c>
      <c r="E250" s="10"/>
      <c r="F250" s="10">
        <v>20</v>
      </c>
      <c r="G250" s="10">
        <f>VLOOKUP(A250,[1]Лист1!$A$3:$J$10847,7,0)</f>
        <v>0.13</v>
      </c>
      <c r="H250" s="10">
        <f>VLOOKUP(A250,[1]Лист1!$A$3:$J$13310,8,0)</f>
        <v>0.02</v>
      </c>
      <c r="I250" s="11">
        <f t="shared" si="14"/>
        <v>0</v>
      </c>
      <c r="J250" s="11">
        <f t="shared" si="15"/>
        <v>0.15</v>
      </c>
      <c r="K250" s="11">
        <f t="shared" si="16"/>
        <v>0.15</v>
      </c>
      <c r="L250" s="10"/>
      <c r="M250" s="10"/>
      <c r="CF250" s="1"/>
    </row>
    <row r="251" spans="1:84" x14ac:dyDescent="0.3">
      <c r="A251" s="1" t="str">
        <f t="shared" si="13"/>
        <v>იფანიVI12</v>
      </c>
      <c r="B251" s="1" t="s">
        <v>29</v>
      </c>
      <c r="C251" s="10">
        <v>225</v>
      </c>
      <c r="D251" s="10" t="s">
        <v>117</v>
      </c>
      <c r="E251" s="10"/>
      <c r="F251" s="10">
        <v>12</v>
      </c>
      <c r="G251" s="10">
        <f>VLOOKUP(A251,[1]Лист1!$A$3:$J$10847,7,0)</f>
        <v>0.04</v>
      </c>
      <c r="H251" s="10">
        <f>VLOOKUP(A251,[1]Лист1!$A$3:$J$13310,8,0)</f>
        <v>0.01</v>
      </c>
      <c r="I251" s="11">
        <f t="shared" si="14"/>
        <v>0</v>
      </c>
      <c r="J251" s="11">
        <f t="shared" si="15"/>
        <v>0.05</v>
      </c>
      <c r="K251" s="11">
        <f t="shared" si="16"/>
        <v>0.05</v>
      </c>
      <c r="L251" s="10"/>
      <c r="M251" s="10"/>
      <c r="CF251" s="1"/>
    </row>
    <row r="252" spans="1:84" x14ac:dyDescent="0.3">
      <c r="A252" s="1" t="str">
        <f t="shared" si="13"/>
        <v>იფანიVI12</v>
      </c>
      <c r="B252" s="1" t="s">
        <v>29</v>
      </c>
      <c r="C252" s="10">
        <v>226</v>
      </c>
      <c r="D252" s="10" t="s">
        <v>117</v>
      </c>
      <c r="E252" s="10"/>
      <c r="F252" s="10">
        <v>12</v>
      </c>
      <c r="G252" s="10">
        <f>VLOOKUP(A252,[1]Лист1!$A$3:$J$10847,7,0)</f>
        <v>0.04</v>
      </c>
      <c r="H252" s="10">
        <f>VLOOKUP(A252,[1]Лист1!$A$3:$J$13310,8,0)</f>
        <v>0.01</v>
      </c>
      <c r="I252" s="11">
        <f t="shared" si="14"/>
        <v>0</v>
      </c>
      <c r="J252" s="11">
        <f t="shared" si="15"/>
        <v>0.05</v>
      </c>
      <c r="K252" s="11">
        <f t="shared" si="16"/>
        <v>0.05</v>
      </c>
      <c r="L252" s="10"/>
      <c r="M252" s="10"/>
      <c r="CF252" s="1"/>
    </row>
    <row r="253" spans="1:84" x14ac:dyDescent="0.3">
      <c r="A253" s="1" t="str">
        <f t="shared" si="13"/>
        <v>ქ. მუხაVI40</v>
      </c>
      <c r="B253" s="1" t="s">
        <v>29</v>
      </c>
      <c r="C253" s="10">
        <v>227</v>
      </c>
      <c r="D253" s="10" t="s">
        <v>148</v>
      </c>
      <c r="E253" s="10"/>
      <c r="F253" s="10">
        <v>40</v>
      </c>
      <c r="G253" s="10">
        <f>VLOOKUP(A253,[1]Лист1!$A$3:$J$10847,7,0)</f>
        <v>0.71</v>
      </c>
      <c r="H253" s="10">
        <f>VLOOKUP(A253,[1]Лист1!$A$3:$J$13310,8,0)</f>
        <v>0.08</v>
      </c>
      <c r="I253" s="11">
        <f t="shared" si="14"/>
        <v>0</v>
      </c>
      <c r="J253" s="11">
        <f t="shared" si="15"/>
        <v>0.78999999999999992</v>
      </c>
      <c r="K253" s="11">
        <f t="shared" si="16"/>
        <v>0.78999999999999992</v>
      </c>
      <c r="L253" s="10"/>
      <c r="M253" s="10"/>
      <c r="CF253" s="1"/>
    </row>
    <row r="254" spans="1:84" x14ac:dyDescent="0.3">
      <c r="A254" s="1" t="str">
        <f t="shared" si="13"/>
        <v>ქ. მუხაVI44</v>
      </c>
      <c r="B254" s="1" t="s">
        <v>29</v>
      </c>
      <c r="C254" s="10">
        <v>228</v>
      </c>
      <c r="D254" s="10" t="s">
        <v>148</v>
      </c>
      <c r="E254" s="10"/>
      <c r="F254" s="10">
        <v>44</v>
      </c>
      <c r="G254" s="10">
        <f>VLOOKUP(A254,[1]Лист1!$A$3:$J$10847,7,0)</f>
        <v>0.87</v>
      </c>
      <c r="H254" s="10">
        <f>VLOOKUP(A254,[1]Лист1!$A$3:$J$13310,8,0)</f>
        <v>0.1</v>
      </c>
      <c r="I254" s="11">
        <f t="shared" si="14"/>
        <v>0</v>
      </c>
      <c r="J254" s="11">
        <f t="shared" si="15"/>
        <v>0.97</v>
      </c>
      <c r="K254" s="11">
        <f t="shared" si="16"/>
        <v>0.97</v>
      </c>
      <c r="L254" s="10"/>
      <c r="M254" s="10"/>
      <c r="CF254" s="1"/>
    </row>
    <row r="255" spans="1:84" x14ac:dyDescent="0.3">
      <c r="A255" s="1" t="str">
        <f t="shared" si="13"/>
        <v>იფანიVI20</v>
      </c>
      <c r="B255" s="1" t="s">
        <v>29</v>
      </c>
      <c r="C255" s="10">
        <v>229</v>
      </c>
      <c r="D255" s="10" t="s">
        <v>117</v>
      </c>
      <c r="E255" s="10"/>
      <c r="F255" s="10">
        <v>20</v>
      </c>
      <c r="G255" s="10">
        <f>VLOOKUP(A255,[1]Лист1!$A$3:$J$10847,7,0)</f>
        <v>0.14000000000000001</v>
      </c>
      <c r="H255" s="10">
        <f>VLOOKUP(A255,[1]Лист1!$A$3:$J$13310,8,0)</f>
        <v>0.02</v>
      </c>
      <c r="I255" s="11">
        <f t="shared" si="14"/>
        <v>0</v>
      </c>
      <c r="J255" s="11">
        <f t="shared" si="15"/>
        <v>0.16</v>
      </c>
      <c r="K255" s="11">
        <f t="shared" si="16"/>
        <v>0.16</v>
      </c>
      <c r="L255" s="10"/>
      <c r="M255" s="10"/>
      <c r="CF255" s="1"/>
    </row>
    <row r="256" spans="1:84" x14ac:dyDescent="0.3">
      <c r="A256" s="1" t="str">
        <f t="shared" si="13"/>
        <v>იფანიVI28</v>
      </c>
      <c r="B256" s="1" t="s">
        <v>29</v>
      </c>
      <c r="C256" s="10">
        <v>230</v>
      </c>
      <c r="D256" s="10" t="s">
        <v>117</v>
      </c>
      <c r="E256" s="10"/>
      <c r="F256" s="10">
        <v>28</v>
      </c>
      <c r="G256" s="10">
        <f>VLOOKUP(A256,[1]Лист1!$A$3:$J$10847,7,0)</f>
        <v>0.32</v>
      </c>
      <c r="H256" s="10">
        <f>VLOOKUP(A256,[1]Лист1!$A$3:$J$13310,8,0)</f>
        <v>0.04</v>
      </c>
      <c r="I256" s="11">
        <f t="shared" si="14"/>
        <v>0</v>
      </c>
      <c r="J256" s="11">
        <f t="shared" si="15"/>
        <v>0.36</v>
      </c>
      <c r="K256" s="11">
        <f t="shared" si="16"/>
        <v>0.36</v>
      </c>
      <c r="L256" s="10"/>
      <c r="M256" s="10"/>
      <c r="CF256" s="1"/>
    </row>
    <row r="257" spans="1:84" x14ac:dyDescent="0.3">
      <c r="A257" s="1" t="str">
        <f t="shared" si="13"/>
        <v>იფანიVI24</v>
      </c>
      <c r="B257" s="1" t="s">
        <v>29</v>
      </c>
      <c r="C257" s="10">
        <v>231</v>
      </c>
      <c r="D257" s="10" t="s">
        <v>117</v>
      </c>
      <c r="E257" s="10"/>
      <c r="F257" s="10">
        <v>24</v>
      </c>
      <c r="G257" s="10">
        <f>VLOOKUP(A257,[1]Лист1!$A$3:$J$10847,7,0)</f>
        <v>0.23</v>
      </c>
      <c r="H257" s="10">
        <f>VLOOKUP(A257,[1]Лист1!$A$3:$J$13310,8,0)</f>
        <v>0.03</v>
      </c>
      <c r="I257" s="11">
        <f t="shared" si="14"/>
        <v>0</v>
      </c>
      <c r="J257" s="11">
        <f t="shared" si="15"/>
        <v>0.26</v>
      </c>
      <c r="K257" s="11">
        <f t="shared" si="16"/>
        <v>0.26</v>
      </c>
      <c r="L257" s="10"/>
      <c r="M257" s="10"/>
      <c r="CF257" s="1"/>
    </row>
    <row r="258" spans="1:84" x14ac:dyDescent="0.3">
      <c r="A258" s="1" t="str">
        <f t="shared" si="13"/>
        <v>ჯაგრცხილაVII20</v>
      </c>
      <c r="B258" s="1" t="s">
        <v>30</v>
      </c>
      <c r="C258" s="10">
        <v>232</v>
      </c>
      <c r="D258" s="10" t="s">
        <v>118</v>
      </c>
      <c r="E258" s="10"/>
      <c r="F258" s="10">
        <v>20</v>
      </c>
      <c r="G258" s="10">
        <f>VLOOKUP(A258,[1]Лист1!$A$3:$J$10847,7,0)</f>
        <v>0.13</v>
      </c>
      <c r="H258" s="10">
        <f>VLOOKUP(A258,[1]Лист1!$A$3:$J$13310,8,0)</f>
        <v>0.02</v>
      </c>
      <c r="I258" s="11">
        <f t="shared" si="14"/>
        <v>0</v>
      </c>
      <c r="J258" s="11">
        <f t="shared" si="15"/>
        <v>0.15</v>
      </c>
      <c r="K258" s="11">
        <f t="shared" si="16"/>
        <v>0.15</v>
      </c>
      <c r="L258" s="10"/>
      <c r="M258" s="10"/>
      <c r="CF258" s="1"/>
    </row>
    <row r="259" spans="1:84" x14ac:dyDescent="0.3">
      <c r="A259" s="1" t="str">
        <f t="shared" si="13"/>
        <v>იფანიVI20</v>
      </c>
      <c r="B259" s="1" t="s">
        <v>29</v>
      </c>
      <c r="C259" s="10">
        <v>233</v>
      </c>
      <c r="D259" s="10" t="s">
        <v>117</v>
      </c>
      <c r="E259" s="10"/>
      <c r="F259" s="10">
        <v>20</v>
      </c>
      <c r="G259" s="10">
        <f>VLOOKUP(A259,[1]Лист1!$A$3:$J$10847,7,0)</f>
        <v>0.14000000000000001</v>
      </c>
      <c r="H259" s="10">
        <f>VLOOKUP(A259,[1]Лист1!$A$3:$J$13310,8,0)</f>
        <v>0.02</v>
      </c>
      <c r="I259" s="11">
        <f t="shared" si="14"/>
        <v>0</v>
      </c>
      <c r="J259" s="11">
        <f t="shared" si="15"/>
        <v>0.16</v>
      </c>
      <c r="K259" s="11">
        <f t="shared" si="16"/>
        <v>0.16</v>
      </c>
      <c r="L259" s="10"/>
      <c r="M259" s="10"/>
      <c r="CF259" s="1"/>
    </row>
    <row r="260" spans="1:84" x14ac:dyDescent="0.3">
      <c r="A260" s="1" t="str">
        <f t="shared" si="13"/>
        <v>იფანიVI20</v>
      </c>
      <c r="B260" s="1" t="s">
        <v>29</v>
      </c>
      <c r="C260" s="10">
        <v>234</v>
      </c>
      <c r="D260" s="10" t="s">
        <v>117</v>
      </c>
      <c r="E260" s="10"/>
      <c r="F260" s="10">
        <v>20</v>
      </c>
      <c r="G260" s="10">
        <f>VLOOKUP(A260,[1]Лист1!$A$3:$J$10847,7,0)</f>
        <v>0.14000000000000001</v>
      </c>
      <c r="H260" s="10">
        <f>VLOOKUP(A260,[1]Лист1!$A$3:$J$13310,8,0)</f>
        <v>0.02</v>
      </c>
      <c r="I260" s="11">
        <f t="shared" si="14"/>
        <v>0</v>
      </c>
      <c r="J260" s="11">
        <f t="shared" si="15"/>
        <v>0.16</v>
      </c>
      <c r="K260" s="11">
        <f t="shared" si="16"/>
        <v>0.16</v>
      </c>
      <c r="L260" s="10"/>
      <c r="M260" s="10"/>
      <c r="CF260" s="1"/>
    </row>
    <row r="261" spans="1:84" x14ac:dyDescent="0.3">
      <c r="A261" s="1" t="str">
        <f t="shared" si="13"/>
        <v>ჯაგრცხილაVII16</v>
      </c>
      <c r="B261" s="1" t="s">
        <v>30</v>
      </c>
      <c r="C261" s="10">
        <v>235</v>
      </c>
      <c r="D261" s="10" t="s">
        <v>118</v>
      </c>
      <c r="E261" s="10"/>
      <c r="F261" s="10">
        <v>16</v>
      </c>
      <c r="G261" s="10">
        <f>VLOOKUP(A261,[1]Лист1!$A$3:$J$10847,7,0)</f>
        <v>0.08</v>
      </c>
      <c r="H261" s="10">
        <f>VLOOKUP(A261,[1]Лист1!$A$3:$J$13310,8,0)</f>
        <v>0.01</v>
      </c>
      <c r="I261" s="11">
        <f t="shared" si="14"/>
        <v>0</v>
      </c>
      <c r="J261" s="11">
        <f t="shared" si="15"/>
        <v>0.09</v>
      </c>
      <c r="K261" s="11">
        <f t="shared" si="16"/>
        <v>0.09</v>
      </c>
      <c r="L261" s="10"/>
      <c r="M261" s="10"/>
      <c r="CF261" s="1"/>
    </row>
    <row r="262" spans="1:84" x14ac:dyDescent="0.3">
      <c r="A262" s="1" t="str">
        <f t="shared" si="13"/>
        <v>იფანიVI20</v>
      </c>
      <c r="B262" s="1" t="s">
        <v>29</v>
      </c>
      <c r="C262" s="10">
        <v>236</v>
      </c>
      <c r="D262" s="10" t="s">
        <v>117</v>
      </c>
      <c r="E262" s="10"/>
      <c r="F262" s="10">
        <v>20</v>
      </c>
      <c r="G262" s="10">
        <f>VLOOKUP(A262,[1]Лист1!$A$3:$J$10847,7,0)</f>
        <v>0.14000000000000001</v>
      </c>
      <c r="H262" s="10">
        <f>VLOOKUP(A262,[1]Лист1!$A$3:$J$13310,8,0)</f>
        <v>0.02</v>
      </c>
      <c r="I262" s="11">
        <f t="shared" si="14"/>
        <v>0</v>
      </c>
      <c r="J262" s="11">
        <f t="shared" si="15"/>
        <v>0.16</v>
      </c>
      <c r="K262" s="11">
        <f t="shared" si="16"/>
        <v>0.16</v>
      </c>
      <c r="L262" s="10"/>
      <c r="M262" s="10"/>
      <c r="CF262" s="1"/>
    </row>
    <row r="263" spans="1:84" x14ac:dyDescent="0.3">
      <c r="A263" s="1" t="str">
        <f t="shared" si="13"/>
        <v>იფანიVI20</v>
      </c>
      <c r="B263" s="1" t="s">
        <v>29</v>
      </c>
      <c r="C263" s="10">
        <v>237</v>
      </c>
      <c r="D263" s="10" t="s">
        <v>117</v>
      </c>
      <c r="E263" s="10"/>
      <c r="F263" s="10">
        <v>20</v>
      </c>
      <c r="G263" s="10">
        <f>VLOOKUP(A263,[1]Лист1!$A$3:$J$10847,7,0)</f>
        <v>0.14000000000000001</v>
      </c>
      <c r="H263" s="10">
        <f>VLOOKUP(A263,[1]Лист1!$A$3:$J$13310,8,0)</f>
        <v>0.02</v>
      </c>
      <c r="I263" s="11">
        <f t="shared" si="14"/>
        <v>0</v>
      </c>
      <c r="J263" s="11">
        <f t="shared" si="15"/>
        <v>0.16</v>
      </c>
      <c r="K263" s="11">
        <f t="shared" si="16"/>
        <v>0.16</v>
      </c>
      <c r="L263" s="10"/>
      <c r="M263" s="10"/>
      <c r="CF263" s="1"/>
    </row>
    <row r="264" spans="1:84" x14ac:dyDescent="0.3">
      <c r="A264" s="1" t="str">
        <f t="shared" si="13"/>
        <v>ქ. მუხაVI40</v>
      </c>
      <c r="B264" s="1" t="s">
        <v>29</v>
      </c>
      <c r="C264" s="10">
        <v>238</v>
      </c>
      <c r="D264" s="10" t="s">
        <v>148</v>
      </c>
      <c r="E264" s="10"/>
      <c r="F264" s="10">
        <v>40</v>
      </c>
      <c r="G264" s="10">
        <f>VLOOKUP(A264,[1]Лист1!$A$3:$J$10847,7,0)</f>
        <v>0.71</v>
      </c>
      <c r="H264" s="10">
        <f>VLOOKUP(A264,[1]Лист1!$A$3:$J$13310,8,0)</f>
        <v>0.08</v>
      </c>
      <c r="I264" s="11">
        <f t="shared" si="14"/>
        <v>0</v>
      </c>
      <c r="J264" s="11">
        <f t="shared" si="15"/>
        <v>0.78999999999999992</v>
      </c>
      <c r="K264" s="11">
        <f t="shared" si="16"/>
        <v>0.78999999999999992</v>
      </c>
      <c r="L264" s="10"/>
      <c r="M264" s="10"/>
      <c r="CF264" s="1"/>
    </row>
    <row r="265" spans="1:84" x14ac:dyDescent="0.3">
      <c r="A265" s="1" t="str">
        <f t="shared" si="13"/>
        <v>იფანიVI12</v>
      </c>
      <c r="B265" s="1" t="s">
        <v>29</v>
      </c>
      <c r="C265" s="10">
        <v>239</v>
      </c>
      <c r="D265" s="10" t="s">
        <v>117</v>
      </c>
      <c r="E265" s="10"/>
      <c r="F265" s="10">
        <v>12</v>
      </c>
      <c r="G265" s="10">
        <f>VLOOKUP(A265,[1]Лист1!$A$3:$J$10847,7,0)</f>
        <v>0.04</v>
      </c>
      <c r="H265" s="10">
        <f>VLOOKUP(A265,[1]Лист1!$A$3:$J$13310,8,0)</f>
        <v>0.01</v>
      </c>
      <c r="I265" s="11">
        <f t="shared" si="14"/>
        <v>0</v>
      </c>
      <c r="J265" s="11">
        <f t="shared" si="15"/>
        <v>0.05</v>
      </c>
      <c r="K265" s="11">
        <f t="shared" si="16"/>
        <v>0.05</v>
      </c>
      <c r="L265" s="10"/>
      <c r="M265" s="10"/>
      <c r="CF265" s="1"/>
    </row>
    <row r="266" spans="1:84" x14ac:dyDescent="0.3">
      <c r="A266" s="1" t="str">
        <f t="shared" si="13"/>
        <v>იფანიVI12</v>
      </c>
      <c r="B266" s="1" t="s">
        <v>29</v>
      </c>
      <c r="C266" s="10">
        <v>240</v>
      </c>
      <c r="D266" s="10" t="s">
        <v>117</v>
      </c>
      <c r="E266" s="10"/>
      <c r="F266" s="10">
        <v>12</v>
      </c>
      <c r="G266" s="10">
        <f>VLOOKUP(A266,[1]Лист1!$A$3:$J$10847,7,0)</f>
        <v>0.04</v>
      </c>
      <c r="H266" s="10">
        <f>VLOOKUP(A266,[1]Лист1!$A$3:$J$13310,8,0)</f>
        <v>0.01</v>
      </c>
      <c r="I266" s="11">
        <f t="shared" si="14"/>
        <v>0</v>
      </c>
      <c r="J266" s="11">
        <f t="shared" si="15"/>
        <v>0.05</v>
      </c>
      <c r="K266" s="11">
        <f t="shared" si="16"/>
        <v>0.05</v>
      </c>
      <c r="L266" s="10"/>
      <c r="M266" s="10"/>
      <c r="CF266" s="1"/>
    </row>
    <row r="267" spans="1:84" x14ac:dyDescent="0.3">
      <c r="A267" s="1" t="str">
        <f t="shared" si="13"/>
        <v>იფანიVI12</v>
      </c>
      <c r="B267" s="1" t="s">
        <v>29</v>
      </c>
      <c r="C267" s="10">
        <v>241</v>
      </c>
      <c r="D267" s="10" t="s">
        <v>117</v>
      </c>
      <c r="E267" s="10"/>
      <c r="F267" s="10">
        <v>12</v>
      </c>
      <c r="G267" s="10">
        <f>VLOOKUP(A267,[1]Лист1!$A$3:$J$10847,7,0)</f>
        <v>0.04</v>
      </c>
      <c r="H267" s="10">
        <f>VLOOKUP(A267,[1]Лист1!$A$3:$J$13310,8,0)</f>
        <v>0.01</v>
      </c>
      <c r="I267" s="11">
        <f t="shared" si="14"/>
        <v>0</v>
      </c>
      <c r="J267" s="11">
        <f t="shared" si="15"/>
        <v>0.05</v>
      </c>
      <c r="K267" s="11">
        <f t="shared" si="16"/>
        <v>0.05</v>
      </c>
      <c r="L267" s="10"/>
      <c r="M267" s="10"/>
      <c r="CF267" s="1"/>
    </row>
    <row r="268" spans="1:84" x14ac:dyDescent="0.3">
      <c r="A268" s="1" t="str">
        <f t="shared" si="13"/>
        <v>ჯაგრცხილაVII12</v>
      </c>
      <c r="B268" s="1" t="s">
        <v>30</v>
      </c>
      <c r="C268" s="10">
        <v>242</v>
      </c>
      <c r="D268" s="10" t="s">
        <v>118</v>
      </c>
      <c r="E268" s="10"/>
      <c r="F268" s="10">
        <v>12</v>
      </c>
      <c r="G268" s="10">
        <f>VLOOKUP(A268,[1]Лист1!$A$3:$J$10847,7,0)</f>
        <v>0.04</v>
      </c>
      <c r="H268" s="10">
        <f>VLOOKUP(A268,[1]Лист1!$A$3:$J$13310,8,0)</f>
        <v>0.01</v>
      </c>
      <c r="I268" s="11">
        <f t="shared" si="14"/>
        <v>0</v>
      </c>
      <c r="J268" s="11">
        <f t="shared" si="15"/>
        <v>0.05</v>
      </c>
      <c r="K268" s="11">
        <f t="shared" si="16"/>
        <v>0.05</v>
      </c>
      <c r="L268" s="10"/>
      <c r="M268" s="10"/>
      <c r="CF268" s="1"/>
    </row>
    <row r="269" spans="1:84" x14ac:dyDescent="0.3">
      <c r="A269" s="1" t="str">
        <f t="shared" si="13"/>
        <v>იფანიVI28</v>
      </c>
      <c r="B269" s="1" t="s">
        <v>29</v>
      </c>
      <c r="C269" s="10">
        <v>243</v>
      </c>
      <c r="D269" s="10" t="s">
        <v>117</v>
      </c>
      <c r="E269" s="10"/>
      <c r="F269" s="10">
        <v>28</v>
      </c>
      <c r="G269" s="10">
        <f>VLOOKUP(A269,[1]Лист1!$A$3:$J$10847,7,0)</f>
        <v>0.32</v>
      </c>
      <c r="H269" s="10">
        <f>VLOOKUP(A269,[1]Лист1!$A$3:$J$13310,8,0)</f>
        <v>0.04</v>
      </c>
      <c r="I269" s="11">
        <f t="shared" si="14"/>
        <v>0</v>
      </c>
      <c r="J269" s="11">
        <f t="shared" si="15"/>
        <v>0.36</v>
      </c>
      <c r="K269" s="11">
        <f t="shared" si="16"/>
        <v>0.36</v>
      </c>
      <c r="L269" s="10"/>
      <c r="M269" s="10"/>
      <c r="CF269" s="1"/>
    </row>
    <row r="270" spans="1:84" x14ac:dyDescent="0.3">
      <c r="A270" s="1" t="str">
        <f t="shared" si="13"/>
        <v>იფანიVI28</v>
      </c>
      <c r="B270" s="1" t="s">
        <v>29</v>
      </c>
      <c r="C270" s="10">
        <v>244</v>
      </c>
      <c r="D270" s="10" t="s">
        <v>117</v>
      </c>
      <c r="E270" s="10"/>
      <c r="F270" s="10">
        <v>28</v>
      </c>
      <c r="G270" s="10">
        <f>VLOOKUP(A270,[1]Лист1!$A$3:$J$10847,7,0)</f>
        <v>0.32</v>
      </c>
      <c r="H270" s="10">
        <f>VLOOKUP(A270,[1]Лист1!$A$3:$J$13310,8,0)</f>
        <v>0.04</v>
      </c>
      <c r="I270" s="11">
        <f t="shared" si="14"/>
        <v>0</v>
      </c>
      <c r="J270" s="11">
        <f t="shared" si="15"/>
        <v>0.36</v>
      </c>
      <c r="K270" s="11">
        <f t="shared" si="16"/>
        <v>0.36</v>
      </c>
      <c r="L270" s="10"/>
      <c r="M270" s="10"/>
      <c r="CF270" s="1"/>
    </row>
    <row r="271" spans="1:84" x14ac:dyDescent="0.3">
      <c r="A271" s="1" t="str">
        <f t="shared" si="13"/>
        <v>ჯაგრცხილაVII20</v>
      </c>
      <c r="B271" s="1" t="s">
        <v>30</v>
      </c>
      <c r="C271" s="10">
        <v>245</v>
      </c>
      <c r="D271" s="10" t="s">
        <v>118</v>
      </c>
      <c r="E271" s="10"/>
      <c r="F271" s="10">
        <v>20</v>
      </c>
      <c r="G271" s="10">
        <f>VLOOKUP(A271,[1]Лист1!$A$3:$J$10847,7,0)</f>
        <v>0.13</v>
      </c>
      <c r="H271" s="10">
        <f>VLOOKUP(A271,[1]Лист1!$A$3:$J$13310,8,0)</f>
        <v>0.02</v>
      </c>
      <c r="I271" s="11">
        <f t="shared" si="14"/>
        <v>0</v>
      </c>
      <c r="J271" s="11">
        <f t="shared" si="15"/>
        <v>0.15</v>
      </c>
      <c r="K271" s="11">
        <f t="shared" si="16"/>
        <v>0.15</v>
      </c>
      <c r="L271" s="10"/>
      <c r="M271" s="10"/>
      <c r="CF271" s="1"/>
    </row>
    <row r="272" spans="1:84" x14ac:dyDescent="0.3">
      <c r="A272" s="1" t="str">
        <f t="shared" si="13"/>
        <v>ჯაგრცხილაVII12</v>
      </c>
      <c r="B272" s="1" t="s">
        <v>30</v>
      </c>
      <c r="C272" s="10">
        <v>246</v>
      </c>
      <c r="D272" s="10" t="s">
        <v>118</v>
      </c>
      <c r="E272" s="10"/>
      <c r="F272" s="10">
        <v>12</v>
      </c>
      <c r="G272" s="10">
        <f>VLOOKUP(A272,[1]Лист1!$A$3:$J$10847,7,0)</f>
        <v>0.04</v>
      </c>
      <c r="H272" s="10">
        <f>VLOOKUP(A272,[1]Лист1!$A$3:$J$13310,8,0)</f>
        <v>0.01</v>
      </c>
      <c r="I272" s="11">
        <f t="shared" si="14"/>
        <v>0</v>
      </c>
      <c r="J272" s="11">
        <f t="shared" si="15"/>
        <v>0.05</v>
      </c>
      <c r="K272" s="11">
        <f t="shared" si="16"/>
        <v>0.05</v>
      </c>
      <c r="L272" s="10"/>
      <c r="M272" s="10"/>
      <c r="CF272" s="1"/>
    </row>
    <row r="273" spans="1:84" x14ac:dyDescent="0.3">
      <c r="A273" s="1" t="str">
        <f t="shared" si="13"/>
        <v>ჯაგრცხილაVII20</v>
      </c>
      <c r="B273" s="1" t="s">
        <v>30</v>
      </c>
      <c r="C273" s="10">
        <v>247</v>
      </c>
      <c r="D273" s="10" t="s">
        <v>118</v>
      </c>
      <c r="E273" s="10"/>
      <c r="F273" s="10">
        <v>20</v>
      </c>
      <c r="G273" s="10">
        <f>VLOOKUP(A273,[1]Лист1!$A$3:$J$10847,7,0)</f>
        <v>0.13</v>
      </c>
      <c r="H273" s="10">
        <f>VLOOKUP(A273,[1]Лист1!$A$3:$J$13310,8,0)</f>
        <v>0.02</v>
      </c>
      <c r="I273" s="11">
        <f t="shared" si="14"/>
        <v>0</v>
      </c>
      <c r="J273" s="11">
        <f t="shared" si="15"/>
        <v>0.15</v>
      </c>
      <c r="K273" s="11">
        <f t="shared" si="16"/>
        <v>0.15</v>
      </c>
      <c r="L273" s="10"/>
      <c r="M273" s="10"/>
      <c r="CF273" s="1"/>
    </row>
    <row r="274" spans="1:84" x14ac:dyDescent="0.3">
      <c r="A274" s="1" t="str">
        <f t="shared" si="13"/>
        <v>ჯაგრცხილაVII28</v>
      </c>
      <c r="B274" s="1" t="s">
        <v>30</v>
      </c>
      <c r="C274" s="10">
        <v>248</v>
      </c>
      <c r="D274" s="10" t="s">
        <v>118</v>
      </c>
      <c r="E274" s="10"/>
      <c r="F274" s="10">
        <v>28</v>
      </c>
      <c r="G274" s="10">
        <f>VLOOKUP(A274,[1]Лист1!$A$3:$J$10847,7,0)</f>
        <v>0.3</v>
      </c>
      <c r="H274" s="10">
        <f>VLOOKUP(A274,[1]Лист1!$A$3:$J$13310,8,0)</f>
        <v>0.03</v>
      </c>
      <c r="I274" s="11">
        <f t="shared" si="14"/>
        <v>0</v>
      </c>
      <c r="J274" s="11">
        <f t="shared" si="15"/>
        <v>0.32999999999999996</v>
      </c>
      <c r="K274" s="11">
        <f t="shared" si="16"/>
        <v>0.32999999999999996</v>
      </c>
      <c r="L274" s="10"/>
      <c r="M274" s="10"/>
      <c r="CF274" s="1"/>
    </row>
    <row r="275" spans="1:84" x14ac:dyDescent="0.3">
      <c r="A275" s="1" t="str">
        <f t="shared" si="13"/>
        <v>ჯაგრცხილაVII20</v>
      </c>
      <c r="B275" s="1" t="s">
        <v>30</v>
      </c>
      <c r="C275" s="10">
        <v>249</v>
      </c>
      <c r="D275" s="10" t="s">
        <v>118</v>
      </c>
      <c r="E275" s="10"/>
      <c r="F275" s="10">
        <v>20</v>
      </c>
      <c r="G275" s="10">
        <f>VLOOKUP(A275,[1]Лист1!$A$3:$J$10847,7,0)</f>
        <v>0.13</v>
      </c>
      <c r="H275" s="10">
        <f>VLOOKUP(A275,[1]Лист1!$A$3:$J$13310,8,0)</f>
        <v>0.02</v>
      </c>
      <c r="I275" s="11">
        <f t="shared" si="14"/>
        <v>0</v>
      </c>
      <c r="J275" s="11">
        <f t="shared" si="15"/>
        <v>0.15</v>
      </c>
      <c r="K275" s="11">
        <f t="shared" si="16"/>
        <v>0.15</v>
      </c>
      <c r="L275" s="10"/>
      <c r="M275" s="10"/>
      <c r="CF275" s="1"/>
    </row>
    <row r="276" spans="1:84" x14ac:dyDescent="0.3">
      <c r="A276" s="1" t="str">
        <f t="shared" si="13"/>
        <v>ჯაგრცხილაVII24</v>
      </c>
      <c r="B276" s="1" t="s">
        <v>30</v>
      </c>
      <c r="C276" s="10">
        <v>250</v>
      </c>
      <c r="D276" s="10" t="s">
        <v>118</v>
      </c>
      <c r="E276" s="10"/>
      <c r="F276" s="10">
        <v>24</v>
      </c>
      <c r="G276" s="10">
        <f>VLOOKUP(A276,[1]Лист1!$A$3:$J$10847,7,0)</f>
        <v>0.21</v>
      </c>
      <c r="H276" s="10">
        <f>VLOOKUP(A276,[1]Лист1!$A$3:$J$13310,8,0)</f>
        <v>0.02</v>
      </c>
      <c r="I276" s="11">
        <f t="shared" si="14"/>
        <v>0</v>
      </c>
      <c r="J276" s="11">
        <f t="shared" si="15"/>
        <v>0.22999999999999998</v>
      </c>
      <c r="K276" s="11">
        <f t="shared" si="16"/>
        <v>0.22999999999999998</v>
      </c>
      <c r="L276" s="10"/>
      <c r="M276" s="10"/>
      <c r="CF276" s="1"/>
    </row>
    <row r="277" spans="1:84" x14ac:dyDescent="0.3">
      <c r="A277" s="1" t="str">
        <f t="shared" si="13"/>
        <v>ჯაგრცხილაVII20</v>
      </c>
      <c r="B277" s="1" t="s">
        <v>30</v>
      </c>
      <c r="C277" s="10">
        <v>251</v>
      </c>
      <c r="D277" s="10" t="s">
        <v>118</v>
      </c>
      <c r="E277" s="10"/>
      <c r="F277" s="10">
        <v>20</v>
      </c>
      <c r="G277" s="10">
        <f>VLOOKUP(A277,[1]Лист1!$A$3:$J$10847,7,0)</f>
        <v>0.13</v>
      </c>
      <c r="H277" s="10">
        <f>VLOOKUP(A277,[1]Лист1!$A$3:$J$13310,8,0)</f>
        <v>0.02</v>
      </c>
      <c r="I277" s="11">
        <f t="shared" si="14"/>
        <v>0</v>
      </c>
      <c r="J277" s="11">
        <f t="shared" si="15"/>
        <v>0.15</v>
      </c>
      <c r="K277" s="11">
        <f t="shared" si="16"/>
        <v>0.15</v>
      </c>
      <c r="L277" s="10"/>
      <c r="M277" s="10"/>
      <c r="CF277" s="1"/>
    </row>
    <row r="278" spans="1:84" x14ac:dyDescent="0.3">
      <c r="A278" s="1" t="str">
        <f t="shared" si="13"/>
        <v>ჯაგრცხილაVII16</v>
      </c>
      <c r="B278" s="1" t="s">
        <v>30</v>
      </c>
      <c r="C278" s="10">
        <v>252</v>
      </c>
      <c r="D278" s="10" t="s">
        <v>118</v>
      </c>
      <c r="E278" s="10"/>
      <c r="F278" s="10">
        <v>16</v>
      </c>
      <c r="G278" s="10">
        <f>VLOOKUP(A278,[1]Лист1!$A$3:$J$10847,7,0)</f>
        <v>0.08</v>
      </c>
      <c r="H278" s="10">
        <f>VLOOKUP(A278,[1]Лист1!$A$3:$J$13310,8,0)</f>
        <v>0.01</v>
      </c>
      <c r="I278" s="11">
        <f t="shared" si="14"/>
        <v>0</v>
      </c>
      <c r="J278" s="11">
        <f t="shared" si="15"/>
        <v>0.09</v>
      </c>
      <c r="K278" s="11">
        <f t="shared" si="16"/>
        <v>0.09</v>
      </c>
      <c r="L278" s="10"/>
      <c r="M278" s="10"/>
      <c r="CF278" s="1"/>
    </row>
    <row r="279" spans="1:84" x14ac:dyDescent="0.3">
      <c r="A279" s="1" t="str">
        <f t="shared" si="13"/>
        <v>ჯაგრცხილაVII12</v>
      </c>
      <c r="B279" s="1" t="s">
        <v>30</v>
      </c>
      <c r="C279" s="10">
        <v>253</v>
      </c>
      <c r="D279" s="10" t="s">
        <v>118</v>
      </c>
      <c r="E279" s="10"/>
      <c r="F279" s="10">
        <v>12</v>
      </c>
      <c r="G279" s="10">
        <f>VLOOKUP(A279,[1]Лист1!$A$3:$J$10847,7,0)</f>
        <v>0.04</v>
      </c>
      <c r="H279" s="10">
        <f>VLOOKUP(A279,[1]Лист1!$A$3:$J$13310,8,0)</f>
        <v>0.01</v>
      </c>
      <c r="I279" s="11">
        <f t="shared" si="14"/>
        <v>0</v>
      </c>
      <c r="J279" s="11">
        <f t="shared" si="15"/>
        <v>0.05</v>
      </c>
      <c r="K279" s="11">
        <f t="shared" si="16"/>
        <v>0.05</v>
      </c>
      <c r="L279" s="10"/>
      <c r="M279" s="10"/>
      <c r="CF279" s="1"/>
    </row>
    <row r="280" spans="1:84" x14ac:dyDescent="0.3">
      <c r="A280" s="1" t="str">
        <f t="shared" si="13"/>
        <v>ჯაგრცხილაVII28</v>
      </c>
      <c r="B280" s="1" t="s">
        <v>30</v>
      </c>
      <c r="C280" s="10">
        <v>254</v>
      </c>
      <c r="D280" s="10" t="s">
        <v>118</v>
      </c>
      <c r="E280" s="10"/>
      <c r="F280" s="10">
        <v>28</v>
      </c>
      <c r="G280" s="10">
        <f>VLOOKUP(A280,[1]Лист1!$A$3:$J$10847,7,0)</f>
        <v>0.3</v>
      </c>
      <c r="H280" s="10">
        <f>VLOOKUP(A280,[1]Лист1!$A$3:$J$13310,8,0)</f>
        <v>0.03</v>
      </c>
      <c r="I280" s="11">
        <f t="shared" si="14"/>
        <v>0</v>
      </c>
      <c r="J280" s="11">
        <f t="shared" si="15"/>
        <v>0.32999999999999996</v>
      </c>
      <c r="K280" s="11">
        <f t="shared" si="16"/>
        <v>0.32999999999999996</v>
      </c>
      <c r="L280" s="10"/>
      <c r="M280" s="10"/>
      <c r="CF280" s="1"/>
    </row>
    <row r="281" spans="1:84" x14ac:dyDescent="0.3">
      <c r="A281" s="1" t="str">
        <f t="shared" si="13"/>
        <v>ჯაგრცხილაVII12</v>
      </c>
      <c r="B281" s="1" t="s">
        <v>30</v>
      </c>
      <c r="C281" s="10">
        <v>255</v>
      </c>
      <c r="D281" s="10" t="s">
        <v>118</v>
      </c>
      <c r="E281" s="10"/>
      <c r="F281" s="10">
        <v>12</v>
      </c>
      <c r="G281" s="10">
        <f>VLOOKUP(A281,[1]Лист1!$A$3:$J$10847,7,0)</f>
        <v>0.04</v>
      </c>
      <c r="H281" s="10">
        <f>VLOOKUP(A281,[1]Лист1!$A$3:$J$13310,8,0)</f>
        <v>0.01</v>
      </c>
      <c r="I281" s="11">
        <f t="shared" si="14"/>
        <v>0</v>
      </c>
      <c r="J281" s="11">
        <f t="shared" si="15"/>
        <v>0.05</v>
      </c>
      <c r="K281" s="11">
        <f t="shared" si="16"/>
        <v>0.05</v>
      </c>
      <c r="L281" s="10"/>
      <c r="M281" s="10"/>
      <c r="CF281" s="1"/>
    </row>
    <row r="282" spans="1:84" x14ac:dyDescent="0.3">
      <c r="A282" s="1" t="str">
        <f t="shared" si="13"/>
        <v>ჯაგრცხილაVII28</v>
      </c>
      <c r="B282" s="1" t="s">
        <v>30</v>
      </c>
      <c r="C282" s="10">
        <v>256</v>
      </c>
      <c r="D282" s="10" t="s">
        <v>118</v>
      </c>
      <c r="E282" s="10"/>
      <c r="F282" s="10">
        <v>28</v>
      </c>
      <c r="G282" s="10">
        <f>VLOOKUP(A282,[1]Лист1!$A$3:$J$10847,7,0)</f>
        <v>0.3</v>
      </c>
      <c r="H282" s="10">
        <f>VLOOKUP(A282,[1]Лист1!$A$3:$J$13310,8,0)</f>
        <v>0.03</v>
      </c>
      <c r="I282" s="11">
        <f t="shared" si="14"/>
        <v>0</v>
      </c>
      <c r="J282" s="11">
        <f t="shared" si="15"/>
        <v>0.32999999999999996</v>
      </c>
      <c r="K282" s="11">
        <f t="shared" si="16"/>
        <v>0.32999999999999996</v>
      </c>
      <c r="L282" s="10"/>
      <c r="M282" s="10"/>
      <c r="CF282" s="1"/>
    </row>
    <row r="283" spans="1:84" x14ac:dyDescent="0.3">
      <c r="A283" s="1" t="str">
        <f t="shared" si="13"/>
        <v>ჯაგრცხილაVII16</v>
      </c>
      <c r="B283" s="1" t="s">
        <v>30</v>
      </c>
      <c r="C283" s="10">
        <v>257</v>
      </c>
      <c r="D283" s="10" t="s">
        <v>118</v>
      </c>
      <c r="E283" s="10"/>
      <c r="F283" s="10">
        <v>16</v>
      </c>
      <c r="G283" s="10">
        <f>VLOOKUP(A283,[1]Лист1!$A$3:$J$10847,7,0)</f>
        <v>0.08</v>
      </c>
      <c r="H283" s="10">
        <f>VLOOKUP(A283,[1]Лист1!$A$3:$J$13310,8,0)</f>
        <v>0.01</v>
      </c>
      <c r="I283" s="11">
        <f t="shared" si="14"/>
        <v>0</v>
      </c>
      <c r="J283" s="11">
        <f t="shared" si="15"/>
        <v>0.09</v>
      </c>
      <c r="K283" s="11">
        <f t="shared" si="16"/>
        <v>0.09</v>
      </c>
      <c r="L283" s="10"/>
      <c r="M283" s="10"/>
      <c r="CF283" s="1"/>
    </row>
    <row r="284" spans="1:84" x14ac:dyDescent="0.3">
      <c r="A284" s="1" t="str">
        <f t="shared" ref="A284:A347" si="17">D284&amp;B284&amp;E284&amp;F284</f>
        <v>ჯაგრცხილაVII12</v>
      </c>
      <c r="B284" s="1" t="s">
        <v>30</v>
      </c>
      <c r="C284" s="10">
        <v>258</v>
      </c>
      <c r="D284" s="10" t="s">
        <v>118</v>
      </c>
      <c r="E284" s="10"/>
      <c r="F284" s="10">
        <v>12</v>
      </c>
      <c r="G284" s="10">
        <f>VLOOKUP(A284,[1]Лист1!$A$3:$J$10847,7,0)</f>
        <v>0.04</v>
      </c>
      <c r="H284" s="10">
        <f>VLOOKUP(A284,[1]Лист1!$A$3:$J$13310,8,0)</f>
        <v>0.01</v>
      </c>
      <c r="I284" s="11">
        <f t="shared" ref="I284:I347" si="18">IF(E284&gt;0,(G284+H284),0)</f>
        <v>0</v>
      </c>
      <c r="J284" s="11">
        <f t="shared" ref="J284:J347" si="19">IF(F284&gt;0,(G284+H284),0)</f>
        <v>0.05</v>
      </c>
      <c r="K284" s="11">
        <f t="shared" ref="K284:K347" si="20">I284+J284</f>
        <v>0.05</v>
      </c>
      <c r="L284" s="10"/>
      <c r="M284" s="10"/>
      <c r="CF284" s="1"/>
    </row>
    <row r="285" spans="1:84" x14ac:dyDescent="0.3">
      <c r="A285" s="1" t="str">
        <f t="shared" si="17"/>
        <v>ჯაგრცხილაVII20</v>
      </c>
      <c r="B285" s="1" t="s">
        <v>30</v>
      </c>
      <c r="C285" s="10">
        <v>259</v>
      </c>
      <c r="D285" s="10" t="s">
        <v>118</v>
      </c>
      <c r="E285" s="10"/>
      <c r="F285" s="10">
        <v>20</v>
      </c>
      <c r="G285" s="10">
        <f>VLOOKUP(A285,[1]Лист1!$A$3:$J$10847,7,0)</f>
        <v>0.13</v>
      </c>
      <c r="H285" s="10">
        <f>VLOOKUP(A285,[1]Лист1!$A$3:$J$13310,8,0)</f>
        <v>0.02</v>
      </c>
      <c r="I285" s="11">
        <f t="shared" si="18"/>
        <v>0</v>
      </c>
      <c r="J285" s="11">
        <f t="shared" si="19"/>
        <v>0.15</v>
      </c>
      <c r="K285" s="11">
        <f t="shared" si="20"/>
        <v>0.15</v>
      </c>
      <c r="L285" s="10"/>
      <c r="M285" s="10"/>
      <c r="CF285" s="1"/>
    </row>
    <row r="286" spans="1:84" x14ac:dyDescent="0.3">
      <c r="A286" s="1" t="str">
        <f t="shared" si="17"/>
        <v>ჯაგრცხილაVII20</v>
      </c>
      <c r="B286" s="1" t="s">
        <v>30</v>
      </c>
      <c r="C286" s="10">
        <v>260</v>
      </c>
      <c r="D286" s="10" t="s">
        <v>118</v>
      </c>
      <c r="E286" s="10"/>
      <c r="F286" s="10">
        <v>20</v>
      </c>
      <c r="G286" s="10">
        <f>VLOOKUP(A286,[1]Лист1!$A$3:$J$10847,7,0)</f>
        <v>0.13</v>
      </c>
      <c r="H286" s="10">
        <f>VLOOKUP(A286,[1]Лист1!$A$3:$J$13310,8,0)</f>
        <v>0.02</v>
      </c>
      <c r="I286" s="11">
        <f t="shared" si="18"/>
        <v>0</v>
      </c>
      <c r="J286" s="11">
        <f t="shared" si="19"/>
        <v>0.15</v>
      </c>
      <c r="K286" s="11">
        <f t="shared" si="20"/>
        <v>0.15</v>
      </c>
      <c r="L286" s="10"/>
      <c r="M286" s="10"/>
      <c r="CF286" s="1"/>
    </row>
    <row r="287" spans="1:84" x14ac:dyDescent="0.3">
      <c r="A287" s="1" t="str">
        <f t="shared" si="17"/>
        <v>ჯაგრცხილაVII24</v>
      </c>
      <c r="B287" s="1" t="s">
        <v>30</v>
      </c>
      <c r="C287" s="10">
        <v>261</v>
      </c>
      <c r="D287" s="10" t="s">
        <v>118</v>
      </c>
      <c r="E287" s="10"/>
      <c r="F287" s="10">
        <v>24</v>
      </c>
      <c r="G287" s="10">
        <f>VLOOKUP(A287,[1]Лист1!$A$3:$J$10847,7,0)</f>
        <v>0.21</v>
      </c>
      <c r="H287" s="10">
        <f>VLOOKUP(A287,[1]Лист1!$A$3:$J$13310,8,0)</f>
        <v>0.02</v>
      </c>
      <c r="I287" s="11">
        <f t="shared" si="18"/>
        <v>0</v>
      </c>
      <c r="J287" s="11">
        <f t="shared" si="19"/>
        <v>0.22999999999999998</v>
      </c>
      <c r="K287" s="11">
        <f t="shared" si="20"/>
        <v>0.22999999999999998</v>
      </c>
      <c r="L287" s="10"/>
      <c r="M287" s="10"/>
      <c r="CF287" s="1"/>
    </row>
    <row r="288" spans="1:84" x14ac:dyDescent="0.3">
      <c r="A288" s="1" t="str">
        <f t="shared" si="17"/>
        <v>იფანიVI20</v>
      </c>
      <c r="B288" s="1" t="s">
        <v>29</v>
      </c>
      <c r="C288" s="10">
        <v>262</v>
      </c>
      <c r="D288" s="10" t="s">
        <v>117</v>
      </c>
      <c r="E288" s="10"/>
      <c r="F288" s="10">
        <v>20</v>
      </c>
      <c r="G288" s="10">
        <f>VLOOKUP(A288,[1]Лист1!$A$3:$J$10847,7,0)</f>
        <v>0.14000000000000001</v>
      </c>
      <c r="H288" s="10">
        <f>VLOOKUP(A288,[1]Лист1!$A$3:$J$13310,8,0)</f>
        <v>0.02</v>
      </c>
      <c r="I288" s="11">
        <f t="shared" si="18"/>
        <v>0</v>
      </c>
      <c r="J288" s="11">
        <f t="shared" si="19"/>
        <v>0.16</v>
      </c>
      <c r="K288" s="11">
        <f t="shared" si="20"/>
        <v>0.16</v>
      </c>
      <c r="L288" s="10"/>
      <c r="M288" s="10"/>
      <c r="CF288" s="1"/>
    </row>
    <row r="289" spans="1:84" x14ac:dyDescent="0.3">
      <c r="A289" s="1" t="str">
        <f t="shared" si="17"/>
        <v>იფანიVI24</v>
      </c>
      <c r="B289" s="1" t="s">
        <v>29</v>
      </c>
      <c r="C289" s="10">
        <v>263</v>
      </c>
      <c r="D289" s="10" t="s">
        <v>117</v>
      </c>
      <c r="E289" s="10"/>
      <c r="F289" s="10">
        <v>24</v>
      </c>
      <c r="G289" s="10">
        <f>VLOOKUP(A289,[1]Лист1!$A$3:$J$10847,7,0)</f>
        <v>0.23</v>
      </c>
      <c r="H289" s="10">
        <f>VLOOKUP(A289,[1]Лист1!$A$3:$J$13310,8,0)</f>
        <v>0.03</v>
      </c>
      <c r="I289" s="11">
        <f t="shared" si="18"/>
        <v>0</v>
      </c>
      <c r="J289" s="11">
        <f t="shared" si="19"/>
        <v>0.26</v>
      </c>
      <c r="K289" s="11">
        <f t="shared" si="20"/>
        <v>0.26</v>
      </c>
      <c r="L289" s="10"/>
      <c r="M289" s="10"/>
      <c r="CF289" s="1"/>
    </row>
    <row r="290" spans="1:84" x14ac:dyDescent="0.3">
      <c r="A290" s="1" t="str">
        <f t="shared" si="17"/>
        <v>ჯაგრცხილაVII24</v>
      </c>
      <c r="B290" s="1" t="s">
        <v>30</v>
      </c>
      <c r="C290" s="10">
        <v>264</v>
      </c>
      <c r="D290" s="10" t="s">
        <v>118</v>
      </c>
      <c r="E290" s="10"/>
      <c r="F290" s="10">
        <v>24</v>
      </c>
      <c r="G290" s="10">
        <f>VLOOKUP(A290,[1]Лист1!$A$3:$J$10847,7,0)</f>
        <v>0.21</v>
      </c>
      <c r="H290" s="10">
        <f>VLOOKUP(A290,[1]Лист1!$A$3:$J$13310,8,0)</f>
        <v>0.02</v>
      </c>
      <c r="I290" s="11">
        <f t="shared" si="18"/>
        <v>0</v>
      </c>
      <c r="J290" s="11">
        <f t="shared" si="19"/>
        <v>0.22999999999999998</v>
      </c>
      <c r="K290" s="11">
        <f t="shared" si="20"/>
        <v>0.22999999999999998</v>
      </c>
      <c r="L290" s="10"/>
      <c r="M290" s="10"/>
      <c r="CF290" s="1"/>
    </row>
    <row r="291" spans="1:84" x14ac:dyDescent="0.3">
      <c r="A291" s="1" t="str">
        <f t="shared" si="17"/>
        <v>იფანიVI20</v>
      </c>
      <c r="B291" s="1" t="s">
        <v>29</v>
      </c>
      <c r="C291" s="10">
        <v>265</v>
      </c>
      <c r="D291" s="10" t="s">
        <v>117</v>
      </c>
      <c r="E291" s="10"/>
      <c r="F291" s="10">
        <v>20</v>
      </c>
      <c r="G291" s="10">
        <f>VLOOKUP(A291,[1]Лист1!$A$3:$J$10847,7,0)</f>
        <v>0.14000000000000001</v>
      </c>
      <c r="H291" s="10">
        <f>VLOOKUP(A291,[1]Лист1!$A$3:$J$13310,8,0)</f>
        <v>0.02</v>
      </c>
      <c r="I291" s="11">
        <f t="shared" si="18"/>
        <v>0</v>
      </c>
      <c r="J291" s="11">
        <f t="shared" si="19"/>
        <v>0.16</v>
      </c>
      <c r="K291" s="11">
        <f t="shared" si="20"/>
        <v>0.16</v>
      </c>
      <c r="L291" s="10"/>
      <c r="M291" s="10"/>
      <c r="CF291" s="1"/>
    </row>
    <row r="292" spans="1:84" x14ac:dyDescent="0.3">
      <c r="A292" s="1" t="str">
        <f t="shared" si="17"/>
        <v>ჯაგრცხილაVII20</v>
      </c>
      <c r="B292" s="1" t="s">
        <v>30</v>
      </c>
      <c r="C292" s="10">
        <v>266</v>
      </c>
      <c r="D292" s="10" t="s">
        <v>118</v>
      </c>
      <c r="E292" s="10"/>
      <c r="F292" s="10">
        <v>20</v>
      </c>
      <c r="G292" s="10">
        <f>VLOOKUP(A292,[1]Лист1!$A$3:$J$10847,7,0)</f>
        <v>0.13</v>
      </c>
      <c r="H292" s="10">
        <f>VLOOKUP(A292,[1]Лист1!$A$3:$J$13310,8,0)</f>
        <v>0.02</v>
      </c>
      <c r="I292" s="11">
        <f t="shared" si="18"/>
        <v>0</v>
      </c>
      <c r="J292" s="11">
        <f t="shared" si="19"/>
        <v>0.15</v>
      </c>
      <c r="K292" s="11">
        <f t="shared" si="20"/>
        <v>0.15</v>
      </c>
      <c r="L292" s="10"/>
      <c r="M292" s="10"/>
      <c r="CF292" s="1"/>
    </row>
    <row r="293" spans="1:84" x14ac:dyDescent="0.3">
      <c r="A293" s="1" t="str">
        <f t="shared" si="17"/>
        <v>ჯაგრცხილაVII20</v>
      </c>
      <c r="B293" s="1" t="s">
        <v>30</v>
      </c>
      <c r="C293" s="10">
        <v>267</v>
      </c>
      <c r="D293" s="10" t="s">
        <v>118</v>
      </c>
      <c r="E293" s="10"/>
      <c r="F293" s="10">
        <v>20</v>
      </c>
      <c r="G293" s="10">
        <f>VLOOKUP(A293,[1]Лист1!$A$3:$J$10847,7,0)</f>
        <v>0.13</v>
      </c>
      <c r="H293" s="10">
        <f>VLOOKUP(A293,[1]Лист1!$A$3:$J$13310,8,0)</f>
        <v>0.02</v>
      </c>
      <c r="I293" s="11">
        <f t="shared" si="18"/>
        <v>0</v>
      </c>
      <c r="J293" s="11">
        <f t="shared" si="19"/>
        <v>0.15</v>
      </c>
      <c r="K293" s="11">
        <f t="shared" si="20"/>
        <v>0.15</v>
      </c>
      <c r="L293" s="10"/>
      <c r="M293" s="10"/>
      <c r="CF293" s="1"/>
    </row>
    <row r="294" spans="1:84" x14ac:dyDescent="0.3">
      <c r="A294" s="1" t="str">
        <f t="shared" si="17"/>
        <v>ჯაგრცხილაVII12</v>
      </c>
      <c r="B294" s="1" t="s">
        <v>30</v>
      </c>
      <c r="C294" s="10">
        <v>268</v>
      </c>
      <c r="D294" s="10" t="s">
        <v>118</v>
      </c>
      <c r="E294" s="10"/>
      <c r="F294" s="10">
        <v>12</v>
      </c>
      <c r="G294" s="10">
        <f>VLOOKUP(A294,[1]Лист1!$A$3:$J$10847,7,0)</f>
        <v>0.04</v>
      </c>
      <c r="H294" s="10">
        <f>VLOOKUP(A294,[1]Лист1!$A$3:$J$13310,8,0)</f>
        <v>0.01</v>
      </c>
      <c r="I294" s="11">
        <f t="shared" si="18"/>
        <v>0</v>
      </c>
      <c r="J294" s="11">
        <f t="shared" si="19"/>
        <v>0.05</v>
      </c>
      <c r="K294" s="11">
        <f t="shared" si="20"/>
        <v>0.05</v>
      </c>
      <c r="L294" s="10"/>
      <c r="M294" s="10"/>
      <c r="CF294" s="1"/>
    </row>
    <row r="295" spans="1:84" x14ac:dyDescent="0.3">
      <c r="A295" s="1" t="str">
        <f t="shared" si="17"/>
        <v>ჯაგრცხილაVII24</v>
      </c>
      <c r="B295" s="1" t="s">
        <v>30</v>
      </c>
      <c r="C295" s="10">
        <v>269</v>
      </c>
      <c r="D295" s="10" t="s">
        <v>118</v>
      </c>
      <c r="E295" s="10"/>
      <c r="F295" s="10">
        <v>24</v>
      </c>
      <c r="G295" s="10">
        <f>VLOOKUP(A295,[1]Лист1!$A$3:$J$10847,7,0)</f>
        <v>0.21</v>
      </c>
      <c r="H295" s="10">
        <f>VLOOKUP(A295,[1]Лист1!$A$3:$J$13310,8,0)</f>
        <v>0.02</v>
      </c>
      <c r="I295" s="11">
        <f t="shared" si="18"/>
        <v>0</v>
      </c>
      <c r="J295" s="11">
        <f t="shared" si="19"/>
        <v>0.22999999999999998</v>
      </c>
      <c r="K295" s="11">
        <f t="shared" si="20"/>
        <v>0.22999999999999998</v>
      </c>
      <c r="L295" s="10"/>
      <c r="M295" s="10"/>
      <c r="CF295" s="1"/>
    </row>
    <row r="296" spans="1:84" x14ac:dyDescent="0.3">
      <c r="A296" s="1" t="str">
        <f t="shared" si="17"/>
        <v>ჯაგრცხილაVII28</v>
      </c>
      <c r="B296" s="1" t="s">
        <v>30</v>
      </c>
      <c r="C296" s="10">
        <v>270</v>
      </c>
      <c r="D296" s="10" t="s">
        <v>118</v>
      </c>
      <c r="E296" s="10"/>
      <c r="F296" s="10">
        <v>28</v>
      </c>
      <c r="G296" s="10">
        <f>VLOOKUP(A296,[1]Лист1!$A$3:$J$10847,7,0)</f>
        <v>0.3</v>
      </c>
      <c r="H296" s="10">
        <f>VLOOKUP(A296,[1]Лист1!$A$3:$J$13310,8,0)</f>
        <v>0.03</v>
      </c>
      <c r="I296" s="11">
        <f t="shared" si="18"/>
        <v>0</v>
      </c>
      <c r="J296" s="11">
        <f t="shared" si="19"/>
        <v>0.32999999999999996</v>
      </c>
      <c r="K296" s="11">
        <f t="shared" si="20"/>
        <v>0.32999999999999996</v>
      </c>
      <c r="L296" s="10"/>
      <c r="M296" s="10"/>
      <c r="CF296" s="1"/>
    </row>
    <row r="297" spans="1:84" x14ac:dyDescent="0.3">
      <c r="A297" s="1" t="str">
        <f t="shared" si="17"/>
        <v>იფანიVI20</v>
      </c>
      <c r="B297" s="1" t="s">
        <v>29</v>
      </c>
      <c r="C297" s="10">
        <v>271</v>
      </c>
      <c r="D297" s="10" t="s">
        <v>117</v>
      </c>
      <c r="E297" s="10"/>
      <c r="F297" s="10">
        <v>20</v>
      </c>
      <c r="G297" s="10">
        <f>VLOOKUP(A297,[1]Лист1!$A$3:$J$10847,7,0)</f>
        <v>0.14000000000000001</v>
      </c>
      <c r="H297" s="10">
        <f>VLOOKUP(A297,[1]Лист1!$A$3:$J$13310,8,0)</f>
        <v>0.02</v>
      </c>
      <c r="I297" s="11">
        <f t="shared" si="18"/>
        <v>0</v>
      </c>
      <c r="J297" s="11">
        <f t="shared" si="19"/>
        <v>0.16</v>
      </c>
      <c r="K297" s="11">
        <f t="shared" si="20"/>
        <v>0.16</v>
      </c>
      <c r="L297" s="10"/>
      <c r="M297" s="10"/>
      <c r="CF297" s="1"/>
    </row>
    <row r="298" spans="1:84" x14ac:dyDescent="0.3">
      <c r="A298" s="1" t="str">
        <f t="shared" si="17"/>
        <v>იფანიVI28</v>
      </c>
      <c r="B298" s="1" t="s">
        <v>29</v>
      </c>
      <c r="C298" s="10">
        <v>272</v>
      </c>
      <c r="D298" s="10" t="s">
        <v>117</v>
      </c>
      <c r="E298" s="10"/>
      <c r="F298" s="10">
        <v>28</v>
      </c>
      <c r="G298" s="10">
        <f>VLOOKUP(A298,[1]Лист1!$A$3:$J$10847,7,0)</f>
        <v>0.32</v>
      </c>
      <c r="H298" s="10">
        <f>VLOOKUP(A298,[1]Лист1!$A$3:$J$13310,8,0)</f>
        <v>0.04</v>
      </c>
      <c r="I298" s="11">
        <f t="shared" si="18"/>
        <v>0</v>
      </c>
      <c r="J298" s="11">
        <f t="shared" si="19"/>
        <v>0.36</v>
      </c>
      <c r="K298" s="11">
        <f t="shared" si="20"/>
        <v>0.36</v>
      </c>
      <c r="L298" s="10"/>
      <c r="M298" s="10"/>
      <c r="CF298" s="1"/>
    </row>
    <row r="299" spans="1:84" x14ac:dyDescent="0.3">
      <c r="A299" s="1" t="str">
        <f t="shared" si="17"/>
        <v>ქ. მუხაVI32</v>
      </c>
      <c r="B299" s="1" t="s">
        <v>29</v>
      </c>
      <c r="C299" s="10">
        <v>273</v>
      </c>
      <c r="D299" s="10" t="s">
        <v>148</v>
      </c>
      <c r="E299" s="10"/>
      <c r="F299" s="10">
        <v>32</v>
      </c>
      <c r="G299" s="10">
        <f>VLOOKUP(A299,[1]Лист1!$A$3:$J$10847,7,0)</f>
        <v>0.43</v>
      </c>
      <c r="H299" s="10">
        <f>VLOOKUP(A299,[1]Лист1!$A$3:$J$13310,8,0)</f>
        <v>0.05</v>
      </c>
      <c r="I299" s="11">
        <f t="shared" si="18"/>
        <v>0</v>
      </c>
      <c r="J299" s="11">
        <f t="shared" si="19"/>
        <v>0.48</v>
      </c>
      <c r="K299" s="11">
        <f t="shared" si="20"/>
        <v>0.48</v>
      </c>
      <c r="L299" s="10"/>
      <c r="M299" s="10"/>
      <c r="CF299" s="1"/>
    </row>
    <row r="300" spans="1:84" x14ac:dyDescent="0.3">
      <c r="A300" s="1" t="str">
        <f t="shared" si="17"/>
        <v>ქ. მუხაVI56</v>
      </c>
      <c r="B300" s="1" t="s">
        <v>29</v>
      </c>
      <c r="C300" s="10">
        <v>274</v>
      </c>
      <c r="D300" s="10" t="s">
        <v>148</v>
      </c>
      <c r="E300" s="10"/>
      <c r="F300" s="10">
        <v>56</v>
      </c>
      <c r="G300" s="10">
        <f>VLOOKUP(A300,[1]Лист1!$A$3:$J$10847,7,0)</f>
        <v>1.5</v>
      </c>
      <c r="H300" s="10">
        <f>VLOOKUP(A300,[1]Лист1!$A$3:$J$13310,8,0)</f>
        <v>0.17</v>
      </c>
      <c r="I300" s="11">
        <f t="shared" si="18"/>
        <v>0</v>
      </c>
      <c r="J300" s="11">
        <f t="shared" si="19"/>
        <v>1.67</v>
      </c>
      <c r="K300" s="11">
        <f t="shared" si="20"/>
        <v>1.67</v>
      </c>
      <c r="L300" s="10"/>
      <c r="M300" s="10"/>
      <c r="CF300" s="1"/>
    </row>
    <row r="301" spans="1:84" x14ac:dyDescent="0.3">
      <c r="A301" s="1" t="str">
        <f t="shared" si="17"/>
        <v>იფანიVI12</v>
      </c>
      <c r="B301" s="1" t="s">
        <v>29</v>
      </c>
      <c r="C301" s="10">
        <v>275</v>
      </c>
      <c r="D301" s="10" t="s">
        <v>117</v>
      </c>
      <c r="E301" s="10"/>
      <c r="F301" s="10">
        <v>12</v>
      </c>
      <c r="G301" s="10">
        <f>VLOOKUP(A301,[1]Лист1!$A$3:$J$10847,7,0)</f>
        <v>0.04</v>
      </c>
      <c r="H301" s="10">
        <f>VLOOKUP(A301,[1]Лист1!$A$3:$J$13310,8,0)</f>
        <v>0.01</v>
      </c>
      <c r="I301" s="11">
        <f t="shared" si="18"/>
        <v>0</v>
      </c>
      <c r="J301" s="11">
        <f t="shared" si="19"/>
        <v>0.05</v>
      </c>
      <c r="K301" s="11">
        <f t="shared" si="20"/>
        <v>0.05</v>
      </c>
      <c r="L301" s="10"/>
      <c r="M301" s="10"/>
      <c r="CF301" s="1"/>
    </row>
    <row r="302" spans="1:84" x14ac:dyDescent="0.3">
      <c r="A302" s="1" t="str">
        <f t="shared" si="17"/>
        <v>იფანიVI12</v>
      </c>
      <c r="B302" s="1" t="s">
        <v>29</v>
      </c>
      <c r="C302" s="10">
        <v>276</v>
      </c>
      <c r="D302" s="10" t="s">
        <v>117</v>
      </c>
      <c r="E302" s="10"/>
      <c r="F302" s="10">
        <v>12</v>
      </c>
      <c r="G302" s="10">
        <f>VLOOKUP(A302,[1]Лист1!$A$3:$J$10847,7,0)</f>
        <v>0.04</v>
      </c>
      <c r="H302" s="10">
        <f>VLOOKUP(A302,[1]Лист1!$A$3:$J$13310,8,0)</f>
        <v>0.01</v>
      </c>
      <c r="I302" s="11">
        <f t="shared" si="18"/>
        <v>0</v>
      </c>
      <c r="J302" s="11">
        <f t="shared" si="19"/>
        <v>0.05</v>
      </c>
      <c r="K302" s="11">
        <f t="shared" si="20"/>
        <v>0.05</v>
      </c>
      <c r="L302" s="10"/>
      <c r="M302" s="10"/>
      <c r="CF302" s="1"/>
    </row>
    <row r="303" spans="1:84" x14ac:dyDescent="0.3">
      <c r="A303" s="1" t="str">
        <f t="shared" si="17"/>
        <v>ჯაგრცხილაVII10</v>
      </c>
      <c r="B303" s="1" t="s">
        <v>30</v>
      </c>
      <c r="C303" s="10">
        <v>277</v>
      </c>
      <c r="D303" s="10" t="s">
        <v>118</v>
      </c>
      <c r="E303" s="10"/>
      <c r="F303" s="10">
        <v>10</v>
      </c>
      <c r="G303" s="10">
        <f>VLOOKUP(A303,[1]Лист1!$A$3:$J$10847,7,0)</f>
        <v>0.03</v>
      </c>
      <c r="H303" s="10">
        <f>VLOOKUP(A303,[1]Лист1!$A$3:$J$13310,8,0)</f>
        <v>0</v>
      </c>
      <c r="I303" s="11">
        <f t="shared" si="18"/>
        <v>0</v>
      </c>
      <c r="J303" s="11">
        <f t="shared" si="19"/>
        <v>0.03</v>
      </c>
      <c r="K303" s="11">
        <f t="shared" si="20"/>
        <v>0.03</v>
      </c>
      <c r="L303" s="10"/>
      <c r="M303" s="10"/>
      <c r="CF303" s="1"/>
    </row>
    <row r="304" spans="1:84" x14ac:dyDescent="0.3">
      <c r="A304" s="1" t="str">
        <f t="shared" si="17"/>
        <v>იფანიVI12</v>
      </c>
      <c r="B304" s="1" t="s">
        <v>29</v>
      </c>
      <c r="C304" s="10">
        <v>278</v>
      </c>
      <c r="D304" s="10" t="s">
        <v>117</v>
      </c>
      <c r="E304" s="10"/>
      <c r="F304" s="10">
        <v>12</v>
      </c>
      <c r="G304" s="10">
        <f>VLOOKUP(A304,[1]Лист1!$A$3:$J$10847,7,0)</f>
        <v>0.04</v>
      </c>
      <c r="H304" s="10">
        <f>VLOOKUP(A304,[1]Лист1!$A$3:$J$13310,8,0)</f>
        <v>0.01</v>
      </c>
      <c r="I304" s="11">
        <f t="shared" si="18"/>
        <v>0</v>
      </c>
      <c r="J304" s="11">
        <f t="shared" si="19"/>
        <v>0.05</v>
      </c>
      <c r="K304" s="11">
        <f t="shared" si="20"/>
        <v>0.05</v>
      </c>
      <c r="L304" s="10"/>
      <c r="M304" s="10"/>
      <c r="CF304" s="1"/>
    </row>
    <row r="305" spans="1:84" x14ac:dyDescent="0.3">
      <c r="A305" s="1" t="str">
        <f t="shared" si="17"/>
        <v>ჯაგრცხილაVII24</v>
      </c>
      <c r="B305" s="1" t="s">
        <v>30</v>
      </c>
      <c r="C305" s="10">
        <v>279</v>
      </c>
      <c r="D305" s="10" t="s">
        <v>118</v>
      </c>
      <c r="E305" s="10"/>
      <c r="F305" s="10">
        <v>24</v>
      </c>
      <c r="G305" s="10">
        <f>VLOOKUP(A305,[1]Лист1!$A$3:$J$10847,7,0)</f>
        <v>0.21</v>
      </c>
      <c r="H305" s="10">
        <f>VLOOKUP(A305,[1]Лист1!$A$3:$J$13310,8,0)</f>
        <v>0.02</v>
      </c>
      <c r="I305" s="11">
        <f t="shared" si="18"/>
        <v>0</v>
      </c>
      <c r="J305" s="11">
        <f t="shared" si="19"/>
        <v>0.22999999999999998</v>
      </c>
      <c r="K305" s="11">
        <f t="shared" si="20"/>
        <v>0.22999999999999998</v>
      </c>
      <c r="L305" s="10"/>
      <c r="M305" s="10"/>
      <c r="CF305" s="1"/>
    </row>
    <row r="306" spans="1:84" x14ac:dyDescent="0.3">
      <c r="A306" s="1" t="str">
        <f t="shared" si="17"/>
        <v>ქ. მუხაVI48</v>
      </c>
      <c r="B306" s="1" t="s">
        <v>29</v>
      </c>
      <c r="C306" s="10">
        <v>280</v>
      </c>
      <c r="D306" s="10" t="s">
        <v>148</v>
      </c>
      <c r="E306" s="10"/>
      <c r="F306" s="10">
        <v>48</v>
      </c>
      <c r="G306" s="10">
        <f>VLOOKUP(A306,[1]Лист1!$A$3:$J$10847,7,0)</f>
        <v>1.07</v>
      </c>
      <c r="H306" s="10">
        <f>VLOOKUP(A306,[1]Лист1!$A$3:$J$13310,8,0)</f>
        <v>0.12</v>
      </c>
      <c r="I306" s="11">
        <f t="shared" si="18"/>
        <v>0</v>
      </c>
      <c r="J306" s="11">
        <f t="shared" si="19"/>
        <v>1.19</v>
      </c>
      <c r="K306" s="11">
        <f t="shared" si="20"/>
        <v>1.19</v>
      </c>
      <c r="L306" s="10"/>
      <c r="M306" s="10"/>
      <c r="CF306" s="1"/>
    </row>
    <row r="307" spans="1:84" x14ac:dyDescent="0.3">
      <c r="A307" s="1" t="str">
        <f t="shared" si="17"/>
        <v>ქ. მუხაVI56</v>
      </c>
      <c r="B307" s="1" t="s">
        <v>29</v>
      </c>
      <c r="C307" s="10">
        <v>281</v>
      </c>
      <c r="D307" s="10" t="s">
        <v>148</v>
      </c>
      <c r="E307" s="10"/>
      <c r="F307" s="10">
        <v>56</v>
      </c>
      <c r="G307" s="10">
        <f>VLOOKUP(A307,[1]Лист1!$A$3:$J$10847,7,0)</f>
        <v>1.5</v>
      </c>
      <c r="H307" s="10">
        <f>VLOOKUP(A307,[1]Лист1!$A$3:$J$13310,8,0)</f>
        <v>0.17</v>
      </c>
      <c r="I307" s="11">
        <f t="shared" si="18"/>
        <v>0</v>
      </c>
      <c r="J307" s="11">
        <f t="shared" si="19"/>
        <v>1.67</v>
      </c>
      <c r="K307" s="11">
        <f t="shared" si="20"/>
        <v>1.67</v>
      </c>
      <c r="L307" s="10"/>
      <c r="M307" s="10"/>
      <c r="CF307" s="1"/>
    </row>
    <row r="308" spans="1:84" x14ac:dyDescent="0.3">
      <c r="A308" s="1" t="str">
        <f t="shared" si="17"/>
        <v>ჯაგრცხილაVII16</v>
      </c>
      <c r="B308" s="1" t="s">
        <v>30</v>
      </c>
      <c r="C308" s="10">
        <v>282</v>
      </c>
      <c r="D308" s="10" t="s">
        <v>118</v>
      </c>
      <c r="E308" s="10"/>
      <c r="F308" s="10">
        <v>16</v>
      </c>
      <c r="G308" s="10">
        <f>VLOOKUP(A308,[1]Лист1!$A$3:$J$10847,7,0)</f>
        <v>0.08</v>
      </c>
      <c r="H308" s="10">
        <f>VLOOKUP(A308,[1]Лист1!$A$3:$J$13310,8,0)</f>
        <v>0.01</v>
      </c>
      <c r="I308" s="11">
        <f t="shared" si="18"/>
        <v>0</v>
      </c>
      <c r="J308" s="11">
        <f t="shared" si="19"/>
        <v>0.09</v>
      </c>
      <c r="K308" s="11">
        <f t="shared" si="20"/>
        <v>0.09</v>
      </c>
      <c r="L308" s="10"/>
      <c r="M308" s="10"/>
      <c r="CF308" s="1"/>
    </row>
    <row r="309" spans="1:84" x14ac:dyDescent="0.3">
      <c r="A309" s="1" t="str">
        <f t="shared" si="17"/>
        <v>ქ. მუხაVI40</v>
      </c>
      <c r="B309" s="1" t="s">
        <v>29</v>
      </c>
      <c r="C309" s="10">
        <v>283</v>
      </c>
      <c r="D309" s="10" t="s">
        <v>148</v>
      </c>
      <c r="E309" s="10"/>
      <c r="F309" s="10">
        <v>40</v>
      </c>
      <c r="G309" s="10">
        <f>VLOOKUP(A309,[1]Лист1!$A$3:$J$10847,7,0)</f>
        <v>0.71</v>
      </c>
      <c r="H309" s="10">
        <f>VLOOKUP(A309,[1]Лист1!$A$3:$J$13310,8,0)</f>
        <v>0.08</v>
      </c>
      <c r="I309" s="11">
        <f t="shared" si="18"/>
        <v>0</v>
      </c>
      <c r="J309" s="11">
        <f t="shared" si="19"/>
        <v>0.78999999999999992</v>
      </c>
      <c r="K309" s="11">
        <f t="shared" si="20"/>
        <v>0.78999999999999992</v>
      </c>
      <c r="L309" s="10"/>
      <c r="M309" s="10"/>
      <c r="CF309" s="1"/>
    </row>
    <row r="310" spans="1:84" x14ac:dyDescent="0.3">
      <c r="A310" s="1" t="str">
        <f t="shared" si="17"/>
        <v>იფანიVI16</v>
      </c>
      <c r="B310" s="1" t="s">
        <v>29</v>
      </c>
      <c r="C310" s="10">
        <v>284</v>
      </c>
      <c r="D310" s="10" t="s">
        <v>117</v>
      </c>
      <c r="E310" s="10"/>
      <c r="F310" s="10">
        <v>16</v>
      </c>
      <c r="G310" s="10">
        <f>VLOOKUP(A310,[1]Лист1!$A$3:$J$10847,7,0)</f>
        <v>0.08</v>
      </c>
      <c r="H310" s="10">
        <f>VLOOKUP(A310,[1]Лист1!$A$3:$J$13310,8,0)</f>
        <v>0.01</v>
      </c>
      <c r="I310" s="11">
        <f t="shared" si="18"/>
        <v>0</v>
      </c>
      <c r="J310" s="11">
        <f t="shared" si="19"/>
        <v>0.09</v>
      </c>
      <c r="K310" s="11">
        <f t="shared" si="20"/>
        <v>0.09</v>
      </c>
      <c r="L310" s="10"/>
      <c r="M310" s="10"/>
      <c r="CF310" s="1"/>
    </row>
    <row r="311" spans="1:84" x14ac:dyDescent="0.3">
      <c r="A311" s="1" t="str">
        <f t="shared" si="17"/>
        <v>ჯაგრცხილაVII16</v>
      </c>
      <c r="B311" s="1" t="s">
        <v>30</v>
      </c>
      <c r="C311" s="10">
        <v>285</v>
      </c>
      <c r="D311" s="10" t="s">
        <v>118</v>
      </c>
      <c r="E311" s="10"/>
      <c r="F311" s="10">
        <v>16</v>
      </c>
      <c r="G311" s="10">
        <f>VLOOKUP(A311,[1]Лист1!$A$3:$J$10847,7,0)</f>
        <v>0.08</v>
      </c>
      <c r="H311" s="10">
        <f>VLOOKUP(A311,[1]Лист1!$A$3:$J$13310,8,0)</f>
        <v>0.01</v>
      </c>
      <c r="I311" s="11">
        <f t="shared" si="18"/>
        <v>0</v>
      </c>
      <c r="J311" s="11">
        <f t="shared" si="19"/>
        <v>0.09</v>
      </c>
      <c r="K311" s="11">
        <f t="shared" si="20"/>
        <v>0.09</v>
      </c>
      <c r="L311" s="10"/>
      <c r="M311" s="10"/>
      <c r="CF311" s="1"/>
    </row>
    <row r="312" spans="1:84" x14ac:dyDescent="0.3">
      <c r="A312" s="1" t="str">
        <f t="shared" si="17"/>
        <v>იფანიVI20</v>
      </c>
      <c r="B312" s="1" t="s">
        <v>29</v>
      </c>
      <c r="C312" s="10">
        <v>286</v>
      </c>
      <c r="D312" s="10" t="s">
        <v>117</v>
      </c>
      <c r="E312" s="10"/>
      <c r="F312" s="10">
        <v>20</v>
      </c>
      <c r="G312" s="10">
        <f>VLOOKUP(A312,[1]Лист1!$A$3:$J$10847,7,0)</f>
        <v>0.14000000000000001</v>
      </c>
      <c r="H312" s="10">
        <f>VLOOKUP(A312,[1]Лист1!$A$3:$J$13310,8,0)</f>
        <v>0.02</v>
      </c>
      <c r="I312" s="11">
        <f t="shared" si="18"/>
        <v>0</v>
      </c>
      <c r="J312" s="11">
        <f t="shared" si="19"/>
        <v>0.16</v>
      </c>
      <c r="K312" s="11">
        <f t="shared" si="20"/>
        <v>0.16</v>
      </c>
      <c r="L312" s="10"/>
      <c r="M312" s="10"/>
      <c r="CF312" s="1"/>
    </row>
    <row r="313" spans="1:84" x14ac:dyDescent="0.3">
      <c r="A313" s="1" t="str">
        <f t="shared" si="17"/>
        <v>ჯაგრცხილაVII20</v>
      </c>
      <c r="B313" s="1" t="s">
        <v>30</v>
      </c>
      <c r="C313" s="10">
        <v>287</v>
      </c>
      <c r="D313" s="10" t="s">
        <v>118</v>
      </c>
      <c r="E313" s="10"/>
      <c r="F313" s="10">
        <v>20</v>
      </c>
      <c r="G313" s="10">
        <f>VLOOKUP(A313,[1]Лист1!$A$3:$J$10847,7,0)</f>
        <v>0.13</v>
      </c>
      <c r="H313" s="10">
        <f>VLOOKUP(A313,[1]Лист1!$A$3:$J$13310,8,0)</f>
        <v>0.02</v>
      </c>
      <c r="I313" s="11">
        <f t="shared" si="18"/>
        <v>0</v>
      </c>
      <c r="J313" s="11">
        <f t="shared" si="19"/>
        <v>0.15</v>
      </c>
      <c r="K313" s="11">
        <f t="shared" si="20"/>
        <v>0.15</v>
      </c>
      <c r="L313" s="10"/>
      <c r="M313" s="10"/>
      <c r="CF313" s="1"/>
    </row>
    <row r="314" spans="1:84" x14ac:dyDescent="0.3">
      <c r="A314" s="1" t="str">
        <f t="shared" si="17"/>
        <v>ჯაგრცხილაVII24</v>
      </c>
      <c r="B314" s="1" t="s">
        <v>30</v>
      </c>
      <c r="C314" s="10">
        <v>288</v>
      </c>
      <c r="D314" s="10" t="s">
        <v>118</v>
      </c>
      <c r="E314" s="10"/>
      <c r="F314" s="10">
        <v>24</v>
      </c>
      <c r="G314" s="10">
        <f>VLOOKUP(A314,[1]Лист1!$A$3:$J$10847,7,0)</f>
        <v>0.21</v>
      </c>
      <c r="H314" s="10">
        <f>VLOOKUP(A314,[1]Лист1!$A$3:$J$13310,8,0)</f>
        <v>0.02</v>
      </c>
      <c r="I314" s="11">
        <f t="shared" si="18"/>
        <v>0</v>
      </c>
      <c r="J314" s="11">
        <f t="shared" si="19"/>
        <v>0.22999999999999998</v>
      </c>
      <c r="K314" s="11">
        <f t="shared" si="20"/>
        <v>0.22999999999999998</v>
      </c>
      <c r="L314" s="10"/>
      <c r="M314" s="10"/>
      <c r="CF314" s="1"/>
    </row>
    <row r="315" spans="1:84" x14ac:dyDescent="0.3">
      <c r="A315" s="1" t="str">
        <f t="shared" si="17"/>
        <v>ქ. მუხაVI44</v>
      </c>
      <c r="B315" s="1" t="s">
        <v>29</v>
      </c>
      <c r="C315" s="10">
        <v>289</v>
      </c>
      <c r="D315" s="10" t="s">
        <v>148</v>
      </c>
      <c r="E315" s="10"/>
      <c r="F315" s="10">
        <v>44</v>
      </c>
      <c r="G315" s="10">
        <f>VLOOKUP(A315,[1]Лист1!$A$3:$J$10847,7,0)</f>
        <v>0.87</v>
      </c>
      <c r="H315" s="10">
        <f>VLOOKUP(A315,[1]Лист1!$A$3:$J$13310,8,0)</f>
        <v>0.1</v>
      </c>
      <c r="I315" s="11">
        <f t="shared" si="18"/>
        <v>0</v>
      </c>
      <c r="J315" s="11">
        <f t="shared" si="19"/>
        <v>0.97</v>
      </c>
      <c r="K315" s="11">
        <f t="shared" si="20"/>
        <v>0.97</v>
      </c>
      <c r="L315" s="10"/>
      <c r="M315" s="10"/>
      <c r="CF315" s="1"/>
    </row>
    <row r="316" spans="1:84" x14ac:dyDescent="0.3">
      <c r="A316" s="1" t="str">
        <f t="shared" si="17"/>
        <v>ქ. მუხაVI56</v>
      </c>
      <c r="B316" s="1" t="s">
        <v>29</v>
      </c>
      <c r="C316" s="10">
        <v>290</v>
      </c>
      <c r="D316" s="10" t="s">
        <v>148</v>
      </c>
      <c r="E316" s="10"/>
      <c r="F316" s="10">
        <v>56</v>
      </c>
      <c r="G316" s="10">
        <f>VLOOKUP(A316,[1]Лист1!$A$3:$J$10847,7,0)</f>
        <v>1.5</v>
      </c>
      <c r="H316" s="10">
        <f>VLOOKUP(A316,[1]Лист1!$A$3:$J$13310,8,0)</f>
        <v>0.17</v>
      </c>
      <c r="I316" s="11">
        <f t="shared" si="18"/>
        <v>0</v>
      </c>
      <c r="J316" s="11">
        <f t="shared" si="19"/>
        <v>1.67</v>
      </c>
      <c r="K316" s="11">
        <f t="shared" si="20"/>
        <v>1.67</v>
      </c>
      <c r="L316" s="10"/>
      <c r="M316" s="10"/>
      <c r="CF316" s="1"/>
    </row>
    <row r="317" spans="1:84" x14ac:dyDescent="0.3">
      <c r="A317" s="1" t="str">
        <f t="shared" si="17"/>
        <v>ჯაგრცხილაVII12</v>
      </c>
      <c r="B317" s="1" t="s">
        <v>30</v>
      </c>
      <c r="C317" s="10">
        <v>291</v>
      </c>
      <c r="D317" s="10" t="s">
        <v>118</v>
      </c>
      <c r="E317" s="10"/>
      <c r="F317" s="10">
        <v>12</v>
      </c>
      <c r="G317" s="10">
        <f>VLOOKUP(A317,[1]Лист1!$A$3:$J$10847,7,0)</f>
        <v>0.04</v>
      </c>
      <c r="H317" s="10">
        <f>VLOOKUP(A317,[1]Лист1!$A$3:$J$13310,8,0)</f>
        <v>0.01</v>
      </c>
      <c r="I317" s="11">
        <f t="shared" si="18"/>
        <v>0</v>
      </c>
      <c r="J317" s="11">
        <f t="shared" si="19"/>
        <v>0.05</v>
      </c>
      <c r="K317" s="11">
        <f t="shared" si="20"/>
        <v>0.05</v>
      </c>
      <c r="L317" s="10"/>
      <c r="M317" s="10"/>
      <c r="CF317" s="1"/>
    </row>
    <row r="318" spans="1:84" x14ac:dyDescent="0.3">
      <c r="A318" s="1" t="str">
        <f t="shared" si="17"/>
        <v>ჯაგრცხილაVII16</v>
      </c>
      <c r="B318" s="1" t="s">
        <v>30</v>
      </c>
      <c r="C318" s="10">
        <v>292</v>
      </c>
      <c r="D318" s="10" t="s">
        <v>118</v>
      </c>
      <c r="E318" s="10"/>
      <c r="F318" s="10">
        <v>16</v>
      </c>
      <c r="G318" s="10">
        <f>VLOOKUP(A318,[1]Лист1!$A$3:$J$10847,7,0)</f>
        <v>0.08</v>
      </c>
      <c r="H318" s="10">
        <f>VLOOKUP(A318,[1]Лист1!$A$3:$J$13310,8,0)</f>
        <v>0.01</v>
      </c>
      <c r="I318" s="11">
        <f t="shared" si="18"/>
        <v>0</v>
      </c>
      <c r="J318" s="11">
        <f t="shared" si="19"/>
        <v>0.09</v>
      </c>
      <c r="K318" s="11">
        <f t="shared" si="20"/>
        <v>0.09</v>
      </c>
      <c r="L318" s="10"/>
      <c r="M318" s="10"/>
      <c r="CF318" s="1"/>
    </row>
    <row r="319" spans="1:84" x14ac:dyDescent="0.3">
      <c r="A319" s="1" t="str">
        <f t="shared" si="17"/>
        <v>ჯაგრცხილაVII12</v>
      </c>
      <c r="B319" s="1" t="s">
        <v>30</v>
      </c>
      <c r="C319" s="10">
        <v>293</v>
      </c>
      <c r="D319" s="10" t="s">
        <v>118</v>
      </c>
      <c r="E319" s="10"/>
      <c r="F319" s="10">
        <v>12</v>
      </c>
      <c r="G319" s="10">
        <f>VLOOKUP(A319,[1]Лист1!$A$3:$J$10847,7,0)</f>
        <v>0.04</v>
      </c>
      <c r="H319" s="10">
        <f>VLOOKUP(A319,[1]Лист1!$A$3:$J$13310,8,0)</f>
        <v>0.01</v>
      </c>
      <c r="I319" s="11">
        <f t="shared" si="18"/>
        <v>0</v>
      </c>
      <c r="J319" s="11">
        <f t="shared" si="19"/>
        <v>0.05</v>
      </c>
      <c r="K319" s="11">
        <f t="shared" si="20"/>
        <v>0.05</v>
      </c>
      <c r="L319" s="10"/>
      <c r="M319" s="10"/>
      <c r="CF319" s="1"/>
    </row>
    <row r="320" spans="1:84" x14ac:dyDescent="0.3">
      <c r="A320" s="1" t="str">
        <f t="shared" si="17"/>
        <v>ქ. მუხაVI36</v>
      </c>
      <c r="B320" s="1" t="s">
        <v>29</v>
      </c>
      <c r="C320" s="10">
        <v>294</v>
      </c>
      <c r="D320" s="10" t="s">
        <v>148</v>
      </c>
      <c r="E320" s="10"/>
      <c r="F320" s="10">
        <v>36</v>
      </c>
      <c r="G320" s="10">
        <f>VLOOKUP(A320,[1]Лист1!$A$3:$J$10847,7,0)</f>
        <v>0.56000000000000005</v>
      </c>
      <c r="H320" s="10">
        <f>VLOOKUP(A320,[1]Лист1!$A$3:$J$13310,8,0)</f>
        <v>0.06</v>
      </c>
      <c r="I320" s="11">
        <f t="shared" si="18"/>
        <v>0</v>
      </c>
      <c r="J320" s="11">
        <f t="shared" si="19"/>
        <v>0.62000000000000011</v>
      </c>
      <c r="K320" s="11">
        <f t="shared" si="20"/>
        <v>0.62000000000000011</v>
      </c>
      <c r="L320" s="10"/>
      <c r="M320" s="10"/>
      <c r="CF320" s="1"/>
    </row>
    <row r="321" spans="1:84" x14ac:dyDescent="0.3">
      <c r="A321" s="1" t="str">
        <f t="shared" si="17"/>
        <v>ჯაგრცხილაVII20</v>
      </c>
      <c r="B321" s="1" t="s">
        <v>30</v>
      </c>
      <c r="C321" s="10">
        <v>295</v>
      </c>
      <c r="D321" s="10" t="s">
        <v>118</v>
      </c>
      <c r="E321" s="10"/>
      <c r="F321" s="10">
        <v>20</v>
      </c>
      <c r="G321" s="10">
        <f>VLOOKUP(A321,[1]Лист1!$A$3:$J$10847,7,0)</f>
        <v>0.13</v>
      </c>
      <c r="H321" s="10">
        <f>VLOOKUP(A321,[1]Лист1!$A$3:$J$13310,8,0)</f>
        <v>0.02</v>
      </c>
      <c r="I321" s="11">
        <f t="shared" si="18"/>
        <v>0</v>
      </c>
      <c r="J321" s="11">
        <f t="shared" si="19"/>
        <v>0.15</v>
      </c>
      <c r="K321" s="11">
        <f t="shared" si="20"/>
        <v>0.15</v>
      </c>
      <c r="L321" s="10"/>
      <c r="M321" s="10"/>
      <c r="CF321" s="1"/>
    </row>
    <row r="322" spans="1:84" x14ac:dyDescent="0.3">
      <c r="A322" s="1" t="str">
        <f t="shared" si="17"/>
        <v>ქ. მუხაVI52</v>
      </c>
      <c r="B322" s="1" t="s">
        <v>29</v>
      </c>
      <c r="C322" s="10">
        <v>296</v>
      </c>
      <c r="D322" s="10" t="s">
        <v>148</v>
      </c>
      <c r="E322" s="10"/>
      <c r="F322" s="10">
        <v>52</v>
      </c>
      <c r="G322" s="10">
        <f>VLOOKUP(A322,[1]Лист1!$A$3:$J$10847,7,0)</f>
        <v>1.28</v>
      </c>
      <c r="H322" s="10">
        <f>VLOOKUP(A322,[1]Лист1!$A$3:$J$13310,8,0)</f>
        <v>0.14000000000000001</v>
      </c>
      <c r="I322" s="11">
        <f t="shared" si="18"/>
        <v>0</v>
      </c>
      <c r="J322" s="11">
        <f t="shared" si="19"/>
        <v>1.42</v>
      </c>
      <c r="K322" s="11">
        <f t="shared" si="20"/>
        <v>1.42</v>
      </c>
      <c r="L322" s="10"/>
      <c r="M322" s="10"/>
      <c r="CF322" s="1"/>
    </row>
    <row r="323" spans="1:84" x14ac:dyDescent="0.3">
      <c r="A323" s="1" t="str">
        <f t="shared" si="17"/>
        <v>ჯაგრცხილაVII16</v>
      </c>
      <c r="B323" s="1" t="s">
        <v>30</v>
      </c>
      <c r="C323" s="10">
        <v>297</v>
      </c>
      <c r="D323" s="10" t="s">
        <v>118</v>
      </c>
      <c r="E323" s="10"/>
      <c r="F323" s="10">
        <v>16</v>
      </c>
      <c r="G323" s="10">
        <f>VLOOKUP(A323,[1]Лист1!$A$3:$J$10847,7,0)</f>
        <v>0.08</v>
      </c>
      <c r="H323" s="10">
        <f>VLOOKUP(A323,[1]Лист1!$A$3:$J$13310,8,0)</f>
        <v>0.01</v>
      </c>
      <c r="I323" s="11">
        <f t="shared" si="18"/>
        <v>0</v>
      </c>
      <c r="J323" s="11">
        <f t="shared" si="19"/>
        <v>0.09</v>
      </c>
      <c r="K323" s="11">
        <f t="shared" si="20"/>
        <v>0.09</v>
      </c>
      <c r="L323" s="10"/>
      <c r="M323" s="10"/>
      <c r="CF323" s="1"/>
    </row>
    <row r="324" spans="1:84" x14ac:dyDescent="0.3">
      <c r="A324" s="1" t="str">
        <f t="shared" si="17"/>
        <v>ჯაგრცხილაVII12</v>
      </c>
      <c r="B324" s="1" t="s">
        <v>30</v>
      </c>
      <c r="C324" s="10">
        <v>298</v>
      </c>
      <c r="D324" s="10" t="s">
        <v>118</v>
      </c>
      <c r="E324" s="10"/>
      <c r="F324" s="10">
        <v>12</v>
      </c>
      <c r="G324" s="10">
        <f>VLOOKUP(A324,[1]Лист1!$A$3:$J$10847,7,0)</f>
        <v>0.04</v>
      </c>
      <c r="H324" s="10">
        <f>VLOOKUP(A324,[1]Лист1!$A$3:$J$13310,8,0)</f>
        <v>0.01</v>
      </c>
      <c r="I324" s="11">
        <f t="shared" si="18"/>
        <v>0</v>
      </c>
      <c r="J324" s="11">
        <f t="shared" si="19"/>
        <v>0.05</v>
      </c>
      <c r="K324" s="11">
        <f t="shared" si="20"/>
        <v>0.05</v>
      </c>
      <c r="L324" s="10"/>
      <c r="M324" s="10"/>
      <c r="CF324" s="1"/>
    </row>
    <row r="325" spans="1:84" x14ac:dyDescent="0.3">
      <c r="A325" s="1" t="str">
        <f t="shared" si="17"/>
        <v>ჯაგრცხილაVII20</v>
      </c>
      <c r="B325" s="1" t="s">
        <v>30</v>
      </c>
      <c r="C325" s="10">
        <v>299</v>
      </c>
      <c r="D325" s="10" t="s">
        <v>118</v>
      </c>
      <c r="E325" s="10"/>
      <c r="F325" s="10">
        <v>20</v>
      </c>
      <c r="G325" s="10">
        <f>VLOOKUP(A325,[1]Лист1!$A$3:$J$10847,7,0)</f>
        <v>0.13</v>
      </c>
      <c r="H325" s="10">
        <f>VLOOKUP(A325,[1]Лист1!$A$3:$J$13310,8,0)</f>
        <v>0.02</v>
      </c>
      <c r="I325" s="11">
        <f t="shared" si="18"/>
        <v>0</v>
      </c>
      <c r="J325" s="11">
        <f t="shared" si="19"/>
        <v>0.15</v>
      </c>
      <c r="K325" s="11">
        <f t="shared" si="20"/>
        <v>0.15</v>
      </c>
      <c r="L325" s="10"/>
      <c r="M325" s="10"/>
      <c r="CF325" s="1"/>
    </row>
    <row r="326" spans="1:84" x14ac:dyDescent="0.3">
      <c r="A326" s="1" t="str">
        <f t="shared" si="17"/>
        <v>ქ. მუხაVI72</v>
      </c>
      <c r="B326" s="1" t="s">
        <v>29</v>
      </c>
      <c r="C326" s="10">
        <v>300</v>
      </c>
      <c r="D326" s="10" t="s">
        <v>148</v>
      </c>
      <c r="E326" s="10"/>
      <c r="F326" s="10">
        <v>72</v>
      </c>
      <c r="G326" s="10">
        <f>VLOOKUP(A326,[1]Лист1!$A$3:$J$10847,7,0)</f>
        <v>2.6</v>
      </c>
      <c r="H326" s="10">
        <f>VLOOKUP(A326,[1]Лист1!$A$3:$J$13310,8,0)</f>
        <v>0.28999999999999998</v>
      </c>
      <c r="I326" s="11">
        <f t="shared" si="18"/>
        <v>0</v>
      </c>
      <c r="J326" s="11">
        <f t="shared" si="19"/>
        <v>2.89</v>
      </c>
      <c r="K326" s="11">
        <f t="shared" si="20"/>
        <v>2.89</v>
      </c>
      <c r="L326" s="10"/>
      <c r="M326" s="10"/>
      <c r="CF326" s="1"/>
    </row>
    <row r="327" spans="1:84" x14ac:dyDescent="0.3">
      <c r="A327" s="1" t="str">
        <f t="shared" si="17"/>
        <v>ჯაგრცხილაVII12</v>
      </c>
      <c r="B327" s="1" t="s">
        <v>30</v>
      </c>
      <c r="C327" s="10">
        <v>301</v>
      </c>
      <c r="D327" s="10" t="s">
        <v>118</v>
      </c>
      <c r="E327" s="10"/>
      <c r="F327" s="10">
        <v>12</v>
      </c>
      <c r="G327" s="10">
        <f>VLOOKUP(A327,[1]Лист1!$A$3:$J$10847,7,0)</f>
        <v>0.04</v>
      </c>
      <c r="H327" s="10">
        <f>VLOOKUP(A327,[1]Лист1!$A$3:$J$13310,8,0)</f>
        <v>0.01</v>
      </c>
      <c r="I327" s="11">
        <f t="shared" si="18"/>
        <v>0</v>
      </c>
      <c r="J327" s="11">
        <f t="shared" si="19"/>
        <v>0.05</v>
      </c>
      <c r="K327" s="11">
        <f t="shared" si="20"/>
        <v>0.05</v>
      </c>
      <c r="L327" s="10"/>
      <c r="M327" s="10"/>
      <c r="CF327" s="1"/>
    </row>
    <row r="328" spans="1:84" x14ac:dyDescent="0.3">
      <c r="A328" s="1" t="str">
        <f t="shared" si="17"/>
        <v>ჯაგრცხილაVII16</v>
      </c>
      <c r="B328" s="1" t="s">
        <v>30</v>
      </c>
      <c r="C328" s="10">
        <v>302</v>
      </c>
      <c r="D328" s="10" t="s">
        <v>118</v>
      </c>
      <c r="E328" s="10"/>
      <c r="F328" s="10">
        <v>16</v>
      </c>
      <c r="G328" s="10">
        <f>VLOOKUP(A328,[1]Лист1!$A$3:$J$10847,7,0)</f>
        <v>0.08</v>
      </c>
      <c r="H328" s="10">
        <f>VLOOKUP(A328,[1]Лист1!$A$3:$J$13310,8,0)</f>
        <v>0.01</v>
      </c>
      <c r="I328" s="11">
        <f t="shared" si="18"/>
        <v>0</v>
      </c>
      <c r="J328" s="11">
        <f t="shared" si="19"/>
        <v>0.09</v>
      </c>
      <c r="K328" s="11">
        <f t="shared" si="20"/>
        <v>0.09</v>
      </c>
      <c r="L328" s="10"/>
      <c r="M328" s="10"/>
      <c r="CF328" s="1"/>
    </row>
    <row r="329" spans="1:84" x14ac:dyDescent="0.3">
      <c r="A329" s="1" t="str">
        <f t="shared" si="17"/>
        <v>ჯაგრცხილაVII20</v>
      </c>
      <c r="B329" s="1" t="s">
        <v>30</v>
      </c>
      <c r="C329" s="10">
        <v>303</v>
      </c>
      <c r="D329" s="10" t="s">
        <v>118</v>
      </c>
      <c r="E329" s="10"/>
      <c r="F329" s="10">
        <v>20</v>
      </c>
      <c r="G329" s="10">
        <f>VLOOKUP(A329,[1]Лист1!$A$3:$J$10847,7,0)</f>
        <v>0.13</v>
      </c>
      <c r="H329" s="10">
        <f>VLOOKUP(A329,[1]Лист1!$A$3:$J$13310,8,0)</f>
        <v>0.02</v>
      </c>
      <c r="I329" s="11">
        <f t="shared" si="18"/>
        <v>0</v>
      </c>
      <c r="J329" s="11">
        <f t="shared" si="19"/>
        <v>0.15</v>
      </c>
      <c r="K329" s="11">
        <f t="shared" si="20"/>
        <v>0.15</v>
      </c>
      <c r="L329" s="10"/>
      <c r="M329" s="10"/>
      <c r="CF329" s="1"/>
    </row>
    <row r="330" spans="1:84" x14ac:dyDescent="0.3">
      <c r="A330" s="1" t="str">
        <f t="shared" si="17"/>
        <v>ჯაგრცხილაVII20</v>
      </c>
      <c r="B330" s="1" t="s">
        <v>30</v>
      </c>
      <c r="C330" s="10">
        <v>304</v>
      </c>
      <c r="D330" s="10" t="s">
        <v>118</v>
      </c>
      <c r="E330" s="10"/>
      <c r="F330" s="10">
        <v>20</v>
      </c>
      <c r="G330" s="10">
        <f>VLOOKUP(A330,[1]Лист1!$A$3:$J$10847,7,0)</f>
        <v>0.13</v>
      </c>
      <c r="H330" s="10">
        <f>VLOOKUP(A330,[1]Лист1!$A$3:$J$13310,8,0)</f>
        <v>0.02</v>
      </c>
      <c r="I330" s="11">
        <f t="shared" si="18"/>
        <v>0</v>
      </c>
      <c r="J330" s="11">
        <f t="shared" si="19"/>
        <v>0.15</v>
      </c>
      <c r="K330" s="11">
        <f t="shared" si="20"/>
        <v>0.15</v>
      </c>
      <c r="L330" s="10"/>
      <c r="M330" s="10"/>
      <c r="CF330" s="1"/>
    </row>
    <row r="331" spans="1:84" x14ac:dyDescent="0.3">
      <c r="A331" s="1" t="str">
        <f t="shared" si="17"/>
        <v>იფანიVI12</v>
      </c>
      <c r="B331" s="1" t="s">
        <v>29</v>
      </c>
      <c r="C331" s="10">
        <v>305</v>
      </c>
      <c r="D331" s="10" t="s">
        <v>117</v>
      </c>
      <c r="E331" s="10"/>
      <c r="F331" s="10">
        <v>12</v>
      </c>
      <c r="G331" s="10">
        <f>VLOOKUP(A331,[1]Лист1!$A$3:$J$10847,7,0)</f>
        <v>0.04</v>
      </c>
      <c r="H331" s="10">
        <f>VLOOKUP(A331,[1]Лист1!$A$3:$J$13310,8,0)</f>
        <v>0.01</v>
      </c>
      <c r="I331" s="11">
        <f t="shared" si="18"/>
        <v>0</v>
      </c>
      <c r="J331" s="11">
        <f t="shared" si="19"/>
        <v>0.05</v>
      </c>
      <c r="K331" s="11">
        <f t="shared" si="20"/>
        <v>0.05</v>
      </c>
      <c r="L331" s="10"/>
      <c r="M331" s="10"/>
      <c r="CF331" s="1"/>
    </row>
    <row r="332" spans="1:84" x14ac:dyDescent="0.3">
      <c r="A332" s="1" t="str">
        <f t="shared" si="17"/>
        <v>იფანიVI20</v>
      </c>
      <c r="B332" s="1" t="s">
        <v>29</v>
      </c>
      <c r="C332" s="10">
        <v>306</v>
      </c>
      <c r="D332" s="10" t="s">
        <v>117</v>
      </c>
      <c r="E332" s="10"/>
      <c r="F332" s="10">
        <v>20</v>
      </c>
      <c r="G332" s="10">
        <f>VLOOKUP(A332,[1]Лист1!$A$3:$J$10847,7,0)</f>
        <v>0.14000000000000001</v>
      </c>
      <c r="H332" s="10">
        <f>VLOOKUP(A332,[1]Лист1!$A$3:$J$13310,8,0)</f>
        <v>0.02</v>
      </c>
      <c r="I332" s="11">
        <f t="shared" si="18"/>
        <v>0</v>
      </c>
      <c r="J332" s="11">
        <f t="shared" si="19"/>
        <v>0.16</v>
      </c>
      <c r="K332" s="11">
        <f t="shared" si="20"/>
        <v>0.16</v>
      </c>
      <c r="L332" s="10"/>
      <c r="M332" s="10"/>
      <c r="CF332" s="1"/>
    </row>
    <row r="333" spans="1:84" x14ac:dyDescent="0.3">
      <c r="A333" s="1" t="str">
        <f t="shared" si="17"/>
        <v>იფანიVI20</v>
      </c>
      <c r="B333" s="1" t="s">
        <v>29</v>
      </c>
      <c r="C333" s="10">
        <v>307</v>
      </c>
      <c r="D333" s="10" t="s">
        <v>117</v>
      </c>
      <c r="E333" s="10"/>
      <c r="F333" s="10">
        <v>20</v>
      </c>
      <c r="G333" s="10">
        <f>VLOOKUP(A333,[1]Лист1!$A$3:$J$10847,7,0)</f>
        <v>0.14000000000000001</v>
      </c>
      <c r="H333" s="10">
        <f>VLOOKUP(A333,[1]Лист1!$A$3:$J$13310,8,0)</f>
        <v>0.02</v>
      </c>
      <c r="I333" s="11">
        <f t="shared" si="18"/>
        <v>0</v>
      </c>
      <c r="J333" s="11">
        <f t="shared" si="19"/>
        <v>0.16</v>
      </c>
      <c r="K333" s="11">
        <f t="shared" si="20"/>
        <v>0.16</v>
      </c>
      <c r="L333" s="10"/>
      <c r="M333" s="10"/>
      <c r="CF333" s="1"/>
    </row>
    <row r="334" spans="1:84" x14ac:dyDescent="0.3">
      <c r="A334" s="1" t="str">
        <f t="shared" si="17"/>
        <v>იფანიVI24</v>
      </c>
      <c r="B334" s="1" t="s">
        <v>29</v>
      </c>
      <c r="C334" s="10">
        <v>308</v>
      </c>
      <c r="D334" s="10" t="s">
        <v>117</v>
      </c>
      <c r="E334" s="10"/>
      <c r="F334" s="10">
        <v>24</v>
      </c>
      <c r="G334" s="10">
        <f>VLOOKUP(A334,[1]Лист1!$A$3:$J$10847,7,0)</f>
        <v>0.23</v>
      </c>
      <c r="H334" s="10">
        <f>VLOOKUP(A334,[1]Лист1!$A$3:$J$13310,8,0)</f>
        <v>0.03</v>
      </c>
      <c r="I334" s="11">
        <f t="shared" si="18"/>
        <v>0</v>
      </c>
      <c r="J334" s="11">
        <f t="shared" si="19"/>
        <v>0.26</v>
      </c>
      <c r="K334" s="11">
        <f t="shared" si="20"/>
        <v>0.26</v>
      </c>
      <c r="L334" s="10"/>
      <c r="M334" s="10"/>
      <c r="CF334" s="1"/>
    </row>
    <row r="335" spans="1:84" x14ac:dyDescent="0.3">
      <c r="A335" s="1" t="str">
        <f t="shared" si="17"/>
        <v>ჯაგრცხილაVII16</v>
      </c>
      <c r="B335" s="1" t="s">
        <v>30</v>
      </c>
      <c r="C335" s="10">
        <v>309</v>
      </c>
      <c r="D335" s="10" t="s">
        <v>118</v>
      </c>
      <c r="E335" s="10"/>
      <c r="F335" s="10">
        <v>16</v>
      </c>
      <c r="G335" s="10">
        <f>VLOOKUP(A335,[1]Лист1!$A$3:$J$10847,7,0)</f>
        <v>0.08</v>
      </c>
      <c r="H335" s="10">
        <f>VLOOKUP(A335,[1]Лист1!$A$3:$J$13310,8,0)</f>
        <v>0.01</v>
      </c>
      <c r="I335" s="11">
        <f t="shared" si="18"/>
        <v>0</v>
      </c>
      <c r="J335" s="11">
        <f t="shared" si="19"/>
        <v>0.09</v>
      </c>
      <c r="K335" s="11">
        <f t="shared" si="20"/>
        <v>0.09</v>
      </c>
      <c r="L335" s="10"/>
      <c r="M335" s="10"/>
      <c r="CF335" s="1"/>
    </row>
    <row r="336" spans="1:84" x14ac:dyDescent="0.3">
      <c r="A336" s="1" t="str">
        <f t="shared" si="17"/>
        <v>ქ. მუხაVI64</v>
      </c>
      <c r="B336" s="1" t="s">
        <v>29</v>
      </c>
      <c r="C336" s="10">
        <v>310</v>
      </c>
      <c r="D336" s="10" t="s">
        <v>148</v>
      </c>
      <c r="E336" s="10"/>
      <c r="F336" s="10">
        <v>64</v>
      </c>
      <c r="G336" s="10">
        <f>VLOOKUP(A336,[1]Лист1!$A$3:$J$10847,7,0)</f>
        <v>2.0099999999999998</v>
      </c>
      <c r="H336" s="10">
        <f>VLOOKUP(A336,[1]Лист1!$A$3:$J$13310,8,0)</f>
        <v>0.22</v>
      </c>
      <c r="I336" s="11">
        <f t="shared" si="18"/>
        <v>0</v>
      </c>
      <c r="J336" s="11">
        <f t="shared" si="19"/>
        <v>2.23</v>
      </c>
      <c r="K336" s="11">
        <f t="shared" si="20"/>
        <v>2.23</v>
      </c>
      <c r="L336" s="10"/>
      <c r="M336" s="10"/>
      <c r="CF336" s="1"/>
    </row>
    <row r="337" spans="1:84" x14ac:dyDescent="0.3">
      <c r="A337" s="1" t="str">
        <f t="shared" si="17"/>
        <v>იფანიVI16</v>
      </c>
      <c r="B337" s="1" t="s">
        <v>29</v>
      </c>
      <c r="C337" s="10">
        <v>311</v>
      </c>
      <c r="D337" s="10" t="s">
        <v>117</v>
      </c>
      <c r="E337" s="10"/>
      <c r="F337" s="10">
        <v>16</v>
      </c>
      <c r="G337" s="10">
        <f>VLOOKUP(A337,[1]Лист1!$A$3:$J$10847,7,0)</f>
        <v>0.08</v>
      </c>
      <c r="H337" s="10">
        <f>VLOOKUP(A337,[1]Лист1!$A$3:$J$13310,8,0)</f>
        <v>0.01</v>
      </c>
      <c r="I337" s="11">
        <f t="shared" si="18"/>
        <v>0</v>
      </c>
      <c r="J337" s="11">
        <f t="shared" si="19"/>
        <v>0.09</v>
      </c>
      <c r="K337" s="11">
        <f t="shared" si="20"/>
        <v>0.09</v>
      </c>
      <c r="L337" s="10"/>
      <c r="M337" s="10"/>
      <c r="CF337" s="1"/>
    </row>
    <row r="338" spans="1:84" x14ac:dyDescent="0.3">
      <c r="A338" s="1" t="str">
        <f t="shared" si="17"/>
        <v>იფანიVI16</v>
      </c>
      <c r="B338" s="1" t="s">
        <v>29</v>
      </c>
      <c r="C338" s="10">
        <v>312</v>
      </c>
      <c r="D338" s="10" t="s">
        <v>117</v>
      </c>
      <c r="E338" s="10"/>
      <c r="F338" s="10">
        <v>16</v>
      </c>
      <c r="G338" s="10">
        <f>VLOOKUP(A338,[1]Лист1!$A$3:$J$10847,7,0)</f>
        <v>0.08</v>
      </c>
      <c r="H338" s="10">
        <f>VLOOKUP(A338,[1]Лист1!$A$3:$J$13310,8,0)</f>
        <v>0.01</v>
      </c>
      <c r="I338" s="11">
        <f t="shared" si="18"/>
        <v>0</v>
      </c>
      <c r="J338" s="11">
        <f t="shared" si="19"/>
        <v>0.09</v>
      </c>
      <c r="K338" s="11">
        <f t="shared" si="20"/>
        <v>0.09</v>
      </c>
      <c r="L338" s="10"/>
      <c r="M338" s="10"/>
      <c r="CF338" s="1"/>
    </row>
    <row r="339" spans="1:84" x14ac:dyDescent="0.3">
      <c r="A339" s="1" t="str">
        <f t="shared" si="17"/>
        <v>იფანიVI12</v>
      </c>
      <c r="B339" s="1" t="s">
        <v>29</v>
      </c>
      <c r="C339" s="10">
        <v>313</v>
      </c>
      <c r="D339" s="10" t="s">
        <v>117</v>
      </c>
      <c r="E339" s="10"/>
      <c r="F339" s="10">
        <v>12</v>
      </c>
      <c r="G339" s="10">
        <f>VLOOKUP(A339,[1]Лист1!$A$3:$J$10847,7,0)</f>
        <v>0.04</v>
      </c>
      <c r="H339" s="10">
        <f>VLOOKUP(A339,[1]Лист1!$A$3:$J$13310,8,0)</f>
        <v>0.01</v>
      </c>
      <c r="I339" s="11">
        <f t="shared" si="18"/>
        <v>0</v>
      </c>
      <c r="J339" s="11">
        <f t="shared" si="19"/>
        <v>0.05</v>
      </c>
      <c r="K339" s="11">
        <f t="shared" si="20"/>
        <v>0.05</v>
      </c>
      <c r="L339" s="10"/>
      <c r="M339" s="10"/>
      <c r="CF339" s="1"/>
    </row>
    <row r="340" spans="1:84" x14ac:dyDescent="0.3">
      <c r="A340" s="1" t="str">
        <f t="shared" si="17"/>
        <v>იფანიVI24</v>
      </c>
      <c r="B340" s="1" t="s">
        <v>29</v>
      </c>
      <c r="C340" s="10">
        <v>314</v>
      </c>
      <c r="D340" s="10" t="s">
        <v>117</v>
      </c>
      <c r="E340" s="10"/>
      <c r="F340" s="10">
        <v>24</v>
      </c>
      <c r="G340" s="10">
        <f>VLOOKUP(A340,[1]Лист1!$A$3:$J$10847,7,0)</f>
        <v>0.23</v>
      </c>
      <c r="H340" s="10">
        <f>VLOOKUP(A340,[1]Лист1!$A$3:$J$13310,8,0)</f>
        <v>0.03</v>
      </c>
      <c r="I340" s="11">
        <f t="shared" si="18"/>
        <v>0</v>
      </c>
      <c r="J340" s="11">
        <f t="shared" si="19"/>
        <v>0.26</v>
      </c>
      <c r="K340" s="11">
        <f t="shared" si="20"/>
        <v>0.26</v>
      </c>
      <c r="L340" s="10"/>
      <c r="M340" s="10"/>
      <c r="CF340" s="1"/>
    </row>
    <row r="341" spans="1:84" x14ac:dyDescent="0.3">
      <c r="A341" s="1" t="str">
        <f t="shared" si="17"/>
        <v>იფანიVI20</v>
      </c>
      <c r="B341" s="1" t="s">
        <v>29</v>
      </c>
      <c r="C341" s="10">
        <v>315</v>
      </c>
      <c r="D341" s="10" t="s">
        <v>117</v>
      </c>
      <c r="E341" s="10"/>
      <c r="F341" s="10">
        <v>20</v>
      </c>
      <c r="G341" s="10">
        <f>VLOOKUP(A341,[1]Лист1!$A$3:$J$10847,7,0)</f>
        <v>0.14000000000000001</v>
      </c>
      <c r="H341" s="10">
        <f>VLOOKUP(A341,[1]Лист1!$A$3:$J$13310,8,0)</f>
        <v>0.02</v>
      </c>
      <c r="I341" s="11">
        <f t="shared" si="18"/>
        <v>0</v>
      </c>
      <c r="J341" s="11">
        <f t="shared" si="19"/>
        <v>0.16</v>
      </c>
      <c r="K341" s="11">
        <f t="shared" si="20"/>
        <v>0.16</v>
      </c>
      <c r="L341" s="10"/>
      <c r="M341" s="10"/>
      <c r="CF341" s="1"/>
    </row>
    <row r="342" spans="1:84" x14ac:dyDescent="0.3">
      <c r="A342" s="1" t="str">
        <f t="shared" si="17"/>
        <v>ჯაგრცხილაVII20</v>
      </c>
      <c r="B342" s="1" t="s">
        <v>30</v>
      </c>
      <c r="C342" s="10">
        <v>316</v>
      </c>
      <c r="D342" s="10" t="s">
        <v>118</v>
      </c>
      <c r="E342" s="10"/>
      <c r="F342" s="10">
        <v>20</v>
      </c>
      <c r="G342" s="10">
        <f>VLOOKUP(A342,[1]Лист1!$A$3:$J$10847,7,0)</f>
        <v>0.13</v>
      </c>
      <c r="H342" s="10">
        <f>VLOOKUP(A342,[1]Лист1!$A$3:$J$13310,8,0)</f>
        <v>0.02</v>
      </c>
      <c r="I342" s="11">
        <f t="shared" si="18"/>
        <v>0</v>
      </c>
      <c r="J342" s="11">
        <f t="shared" si="19"/>
        <v>0.15</v>
      </c>
      <c r="K342" s="11">
        <f t="shared" si="20"/>
        <v>0.15</v>
      </c>
      <c r="L342" s="10"/>
      <c r="M342" s="10"/>
      <c r="CF342" s="1"/>
    </row>
    <row r="343" spans="1:84" x14ac:dyDescent="0.3">
      <c r="A343" s="1" t="str">
        <f t="shared" si="17"/>
        <v>ჯაგრცხილაVII16</v>
      </c>
      <c r="B343" s="1" t="s">
        <v>30</v>
      </c>
      <c r="C343" s="10">
        <v>317</v>
      </c>
      <c r="D343" s="10" t="s">
        <v>118</v>
      </c>
      <c r="E343" s="10"/>
      <c r="F343" s="10">
        <v>16</v>
      </c>
      <c r="G343" s="10">
        <f>VLOOKUP(A343,[1]Лист1!$A$3:$J$10847,7,0)</f>
        <v>0.08</v>
      </c>
      <c r="H343" s="10">
        <f>VLOOKUP(A343,[1]Лист1!$A$3:$J$13310,8,0)</f>
        <v>0.01</v>
      </c>
      <c r="I343" s="11">
        <f t="shared" si="18"/>
        <v>0</v>
      </c>
      <c r="J343" s="11">
        <f t="shared" si="19"/>
        <v>0.09</v>
      </c>
      <c r="K343" s="11">
        <f t="shared" si="20"/>
        <v>0.09</v>
      </c>
      <c r="L343" s="10"/>
      <c r="M343" s="10"/>
      <c r="CF343" s="1"/>
    </row>
    <row r="344" spans="1:84" x14ac:dyDescent="0.3">
      <c r="A344" s="1" t="str">
        <f t="shared" si="17"/>
        <v>ჯაგრცხილაVII12</v>
      </c>
      <c r="B344" s="1" t="s">
        <v>30</v>
      </c>
      <c r="C344" s="10">
        <v>318</v>
      </c>
      <c r="D344" s="10" t="s">
        <v>118</v>
      </c>
      <c r="E344" s="10"/>
      <c r="F344" s="10">
        <v>12</v>
      </c>
      <c r="G344" s="10">
        <f>VLOOKUP(A344,[1]Лист1!$A$3:$J$10847,7,0)</f>
        <v>0.04</v>
      </c>
      <c r="H344" s="10">
        <f>VLOOKUP(A344,[1]Лист1!$A$3:$J$13310,8,0)</f>
        <v>0.01</v>
      </c>
      <c r="I344" s="11">
        <f t="shared" si="18"/>
        <v>0</v>
      </c>
      <c r="J344" s="11">
        <f t="shared" si="19"/>
        <v>0.05</v>
      </c>
      <c r="K344" s="11">
        <f t="shared" si="20"/>
        <v>0.05</v>
      </c>
      <c r="L344" s="10"/>
      <c r="M344" s="10"/>
      <c r="CF344" s="1"/>
    </row>
    <row r="345" spans="1:84" x14ac:dyDescent="0.3">
      <c r="A345" s="1" t="str">
        <f t="shared" si="17"/>
        <v>ჯაგრცხილაVII16</v>
      </c>
      <c r="B345" s="1" t="s">
        <v>30</v>
      </c>
      <c r="C345" s="10">
        <v>319</v>
      </c>
      <c r="D345" s="10" t="s">
        <v>118</v>
      </c>
      <c r="E345" s="10"/>
      <c r="F345" s="10">
        <v>16</v>
      </c>
      <c r="G345" s="10">
        <f>VLOOKUP(A345,[1]Лист1!$A$3:$J$10847,7,0)</f>
        <v>0.08</v>
      </c>
      <c r="H345" s="10">
        <f>VLOOKUP(A345,[1]Лист1!$A$3:$J$13310,8,0)</f>
        <v>0.01</v>
      </c>
      <c r="I345" s="11">
        <f t="shared" si="18"/>
        <v>0</v>
      </c>
      <c r="J345" s="11">
        <f t="shared" si="19"/>
        <v>0.09</v>
      </c>
      <c r="K345" s="11">
        <f t="shared" si="20"/>
        <v>0.09</v>
      </c>
      <c r="L345" s="10"/>
      <c r="M345" s="10"/>
      <c r="CF345" s="1"/>
    </row>
    <row r="346" spans="1:84" x14ac:dyDescent="0.3">
      <c r="A346" s="1" t="str">
        <f t="shared" si="17"/>
        <v>ჯაგრცხილაVII16</v>
      </c>
      <c r="B346" s="1" t="s">
        <v>30</v>
      </c>
      <c r="C346" s="10">
        <v>320</v>
      </c>
      <c r="D346" s="10" t="s">
        <v>118</v>
      </c>
      <c r="E346" s="10"/>
      <c r="F346" s="10">
        <v>16</v>
      </c>
      <c r="G346" s="10">
        <f>VLOOKUP(A346,[1]Лист1!$A$3:$J$10847,7,0)</f>
        <v>0.08</v>
      </c>
      <c r="H346" s="10">
        <f>VLOOKUP(A346,[1]Лист1!$A$3:$J$13310,8,0)</f>
        <v>0.01</v>
      </c>
      <c r="I346" s="11">
        <f t="shared" si="18"/>
        <v>0</v>
      </c>
      <c r="J346" s="11">
        <f t="shared" si="19"/>
        <v>0.09</v>
      </c>
      <c r="K346" s="11">
        <f t="shared" si="20"/>
        <v>0.09</v>
      </c>
      <c r="L346" s="10"/>
      <c r="M346" s="10"/>
      <c r="CF346" s="1"/>
    </row>
    <row r="347" spans="1:84" x14ac:dyDescent="0.3">
      <c r="A347" s="1" t="str">
        <f t="shared" si="17"/>
        <v>იფანიVI20</v>
      </c>
      <c r="B347" s="1" t="s">
        <v>29</v>
      </c>
      <c r="C347" s="10">
        <v>321</v>
      </c>
      <c r="D347" s="10" t="s">
        <v>117</v>
      </c>
      <c r="E347" s="10"/>
      <c r="F347" s="10">
        <v>20</v>
      </c>
      <c r="G347" s="10">
        <f>VLOOKUP(A347,[1]Лист1!$A$3:$J$10847,7,0)</f>
        <v>0.14000000000000001</v>
      </c>
      <c r="H347" s="10">
        <f>VLOOKUP(A347,[1]Лист1!$A$3:$J$13310,8,0)</f>
        <v>0.02</v>
      </c>
      <c r="I347" s="11">
        <f t="shared" si="18"/>
        <v>0</v>
      </c>
      <c r="J347" s="11">
        <f t="shared" si="19"/>
        <v>0.16</v>
      </c>
      <c r="K347" s="11">
        <f t="shared" si="20"/>
        <v>0.16</v>
      </c>
      <c r="L347" s="10"/>
      <c r="M347" s="10"/>
      <c r="CF347" s="1"/>
    </row>
    <row r="348" spans="1:84" x14ac:dyDescent="0.3">
      <c r="A348" s="1" t="str">
        <f t="shared" ref="A348:A411" si="21">D348&amp;B348&amp;E348&amp;F348</f>
        <v>ქ. მუხაVI44</v>
      </c>
      <c r="B348" s="1" t="s">
        <v>29</v>
      </c>
      <c r="C348" s="10">
        <v>322</v>
      </c>
      <c r="D348" s="10" t="s">
        <v>148</v>
      </c>
      <c r="E348" s="10"/>
      <c r="F348" s="10">
        <v>44</v>
      </c>
      <c r="G348" s="10">
        <f>VLOOKUP(A348,[1]Лист1!$A$3:$J$10847,7,0)</f>
        <v>0.87</v>
      </c>
      <c r="H348" s="10">
        <f>VLOOKUP(A348,[1]Лист1!$A$3:$J$13310,8,0)</f>
        <v>0.1</v>
      </c>
      <c r="I348" s="11">
        <f t="shared" ref="I348:I411" si="22">IF(E348&gt;0,(G348+H348),0)</f>
        <v>0</v>
      </c>
      <c r="J348" s="11">
        <f t="shared" ref="J348:J411" si="23">IF(F348&gt;0,(G348+H348),0)</f>
        <v>0.97</v>
      </c>
      <c r="K348" s="11">
        <f t="shared" ref="K348:K411" si="24">I348+J348</f>
        <v>0.97</v>
      </c>
      <c r="L348" s="10"/>
      <c r="M348" s="10"/>
      <c r="CF348" s="1"/>
    </row>
    <row r="349" spans="1:84" x14ac:dyDescent="0.3">
      <c r="A349" s="1" t="str">
        <f t="shared" si="21"/>
        <v>ჯაგრცხილაVII24</v>
      </c>
      <c r="B349" s="1" t="s">
        <v>30</v>
      </c>
      <c r="C349" s="10">
        <v>323</v>
      </c>
      <c r="D349" s="10" t="s">
        <v>118</v>
      </c>
      <c r="E349" s="10"/>
      <c r="F349" s="10">
        <v>24</v>
      </c>
      <c r="G349" s="10">
        <f>VLOOKUP(A349,[1]Лист1!$A$3:$J$10847,7,0)</f>
        <v>0.21</v>
      </c>
      <c r="H349" s="10">
        <f>VLOOKUP(A349,[1]Лист1!$A$3:$J$13310,8,0)</f>
        <v>0.02</v>
      </c>
      <c r="I349" s="11">
        <f t="shared" si="22"/>
        <v>0</v>
      </c>
      <c r="J349" s="11">
        <f t="shared" si="23"/>
        <v>0.22999999999999998</v>
      </c>
      <c r="K349" s="11">
        <f t="shared" si="24"/>
        <v>0.22999999999999998</v>
      </c>
      <c r="L349" s="10"/>
      <c r="M349" s="10"/>
      <c r="CF349" s="1"/>
    </row>
    <row r="350" spans="1:84" x14ac:dyDescent="0.3">
      <c r="A350" s="1" t="str">
        <f t="shared" si="21"/>
        <v>ჯაგრცხილაVII20</v>
      </c>
      <c r="B350" s="1" t="s">
        <v>30</v>
      </c>
      <c r="C350" s="10">
        <v>324</v>
      </c>
      <c r="D350" s="10" t="s">
        <v>118</v>
      </c>
      <c r="E350" s="10"/>
      <c r="F350" s="10">
        <v>20</v>
      </c>
      <c r="G350" s="10">
        <f>VLOOKUP(A350,[1]Лист1!$A$3:$J$10847,7,0)</f>
        <v>0.13</v>
      </c>
      <c r="H350" s="10">
        <f>VLOOKUP(A350,[1]Лист1!$A$3:$J$13310,8,0)</f>
        <v>0.02</v>
      </c>
      <c r="I350" s="11">
        <f t="shared" si="22"/>
        <v>0</v>
      </c>
      <c r="J350" s="11">
        <f t="shared" si="23"/>
        <v>0.15</v>
      </c>
      <c r="K350" s="11">
        <f t="shared" si="24"/>
        <v>0.15</v>
      </c>
      <c r="L350" s="10"/>
      <c r="M350" s="10"/>
      <c r="CF350" s="1"/>
    </row>
    <row r="351" spans="1:84" x14ac:dyDescent="0.3">
      <c r="A351" s="1" t="str">
        <f t="shared" si="21"/>
        <v>იფანიVI20</v>
      </c>
      <c r="B351" s="1" t="s">
        <v>29</v>
      </c>
      <c r="C351" s="10">
        <v>325</v>
      </c>
      <c r="D351" s="10" t="s">
        <v>117</v>
      </c>
      <c r="E351" s="10"/>
      <c r="F351" s="10">
        <v>20</v>
      </c>
      <c r="G351" s="10">
        <f>VLOOKUP(A351,[1]Лист1!$A$3:$J$10847,7,0)</f>
        <v>0.14000000000000001</v>
      </c>
      <c r="H351" s="10">
        <f>VLOOKUP(A351,[1]Лист1!$A$3:$J$13310,8,0)</f>
        <v>0.02</v>
      </c>
      <c r="I351" s="11">
        <f t="shared" si="22"/>
        <v>0</v>
      </c>
      <c r="J351" s="11">
        <f t="shared" si="23"/>
        <v>0.16</v>
      </c>
      <c r="K351" s="11">
        <f t="shared" si="24"/>
        <v>0.16</v>
      </c>
      <c r="L351" s="10"/>
      <c r="M351" s="10"/>
      <c r="CF351" s="1"/>
    </row>
    <row r="352" spans="1:84" x14ac:dyDescent="0.3">
      <c r="A352" s="1" t="str">
        <f t="shared" si="21"/>
        <v>იფანიVI20</v>
      </c>
      <c r="B352" s="1" t="s">
        <v>29</v>
      </c>
      <c r="C352" s="10">
        <v>326</v>
      </c>
      <c r="D352" s="10" t="s">
        <v>117</v>
      </c>
      <c r="E352" s="10"/>
      <c r="F352" s="10">
        <v>20</v>
      </c>
      <c r="G352" s="10">
        <f>VLOOKUP(A352,[1]Лист1!$A$3:$J$10847,7,0)</f>
        <v>0.14000000000000001</v>
      </c>
      <c r="H352" s="10">
        <f>VLOOKUP(A352,[1]Лист1!$A$3:$J$13310,8,0)</f>
        <v>0.02</v>
      </c>
      <c r="I352" s="11">
        <f t="shared" si="22"/>
        <v>0</v>
      </c>
      <c r="J352" s="11">
        <f t="shared" si="23"/>
        <v>0.16</v>
      </c>
      <c r="K352" s="11">
        <f t="shared" si="24"/>
        <v>0.16</v>
      </c>
      <c r="L352" s="10"/>
      <c r="M352" s="10"/>
      <c r="CF352" s="1"/>
    </row>
    <row r="353" spans="1:84" x14ac:dyDescent="0.3">
      <c r="A353" s="1" t="str">
        <f t="shared" si="21"/>
        <v>იფანიVI20</v>
      </c>
      <c r="B353" s="1" t="s">
        <v>29</v>
      </c>
      <c r="C353" s="10">
        <v>327</v>
      </c>
      <c r="D353" s="10" t="s">
        <v>117</v>
      </c>
      <c r="E353" s="10"/>
      <c r="F353" s="10">
        <v>20</v>
      </c>
      <c r="G353" s="10">
        <f>VLOOKUP(A353,[1]Лист1!$A$3:$J$10847,7,0)</f>
        <v>0.14000000000000001</v>
      </c>
      <c r="H353" s="10">
        <f>VLOOKUP(A353,[1]Лист1!$A$3:$J$13310,8,0)</f>
        <v>0.02</v>
      </c>
      <c r="I353" s="11">
        <f t="shared" si="22"/>
        <v>0</v>
      </c>
      <c r="J353" s="11">
        <f t="shared" si="23"/>
        <v>0.16</v>
      </c>
      <c r="K353" s="11">
        <f t="shared" si="24"/>
        <v>0.16</v>
      </c>
      <c r="L353" s="10"/>
      <c r="M353" s="10"/>
      <c r="CF353" s="1"/>
    </row>
    <row r="354" spans="1:84" x14ac:dyDescent="0.3">
      <c r="A354" s="1" t="str">
        <f t="shared" si="21"/>
        <v>იფანიVI16</v>
      </c>
      <c r="B354" s="1" t="s">
        <v>29</v>
      </c>
      <c r="C354" s="10">
        <v>328</v>
      </c>
      <c r="D354" s="10" t="s">
        <v>117</v>
      </c>
      <c r="E354" s="10"/>
      <c r="F354" s="10">
        <v>16</v>
      </c>
      <c r="G354" s="10">
        <f>VLOOKUP(A354,[1]Лист1!$A$3:$J$10847,7,0)</f>
        <v>0.08</v>
      </c>
      <c r="H354" s="10">
        <f>VLOOKUP(A354,[1]Лист1!$A$3:$J$13310,8,0)</f>
        <v>0.01</v>
      </c>
      <c r="I354" s="11">
        <f t="shared" si="22"/>
        <v>0</v>
      </c>
      <c r="J354" s="11">
        <f t="shared" si="23"/>
        <v>0.09</v>
      </c>
      <c r="K354" s="11">
        <f t="shared" si="24"/>
        <v>0.09</v>
      </c>
      <c r="L354" s="10"/>
      <c r="M354" s="10"/>
      <c r="CF354" s="1"/>
    </row>
    <row r="355" spans="1:84" x14ac:dyDescent="0.3">
      <c r="A355" s="1" t="str">
        <f t="shared" si="21"/>
        <v>იფანიVI20</v>
      </c>
      <c r="B355" s="1" t="s">
        <v>29</v>
      </c>
      <c r="C355" s="10">
        <v>329</v>
      </c>
      <c r="D355" s="10" t="s">
        <v>117</v>
      </c>
      <c r="E355" s="10"/>
      <c r="F355" s="10">
        <v>20</v>
      </c>
      <c r="G355" s="10">
        <f>VLOOKUP(A355,[1]Лист1!$A$3:$J$10847,7,0)</f>
        <v>0.14000000000000001</v>
      </c>
      <c r="H355" s="10">
        <f>VLOOKUP(A355,[1]Лист1!$A$3:$J$13310,8,0)</f>
        <v>0.02</v>
      </c>
      <c r="I355" s="11">
        <f t="shared" si="22"/>
        <v>0</v>
      </c>
      <c r="J355" s="11">
        <f t="shared" si="23"/>
        <v>0.16</v>
      </c>
      <c r="K355" s="11">
        <f t="shared" si="24"/>
        <v>0.16</v>
      </c>
      <c r="L355" s="10"/>
      <c r="M355" s="10"/>
      <c r="CF355" s="1"/>
    </row>
    <row r="356" spans="1:84" x14ac:dyDescent="0.3">
      <c r="A356" s="1" t="str">
        <f t="shared" si="21"/>
        <v>იფანიVI20</v>
      </c>
      <c r="B356" s="1" t="s">
        <v>29</v>
      </c>
      <c r="C356" s="10">
        <v>330</v>
      </c>
      <c r="D356" s="10" t="s">
        <v>117</v>
      </c>
      <c r="E356" s="10"/>
      <c r="F356" s="10">
        <v>20</v>
      </c>
      <c r="G356" s="10">
        <f>VLOOKUP(A356,[1]Лист1!$A$3:$J$10847,7,0)</f>
        <v>0.14000000000000001</v>
      </c>
      <c r="H356" s="10">
        <f>VLOOKUP(A356,[1]Лист1!$A$3:$J$13310,8,0)</f>
        <v>0.02</v>
      </c>
      <c r="I356" s="11">
        <f t="shared" si="22"/>
        <v>0</v>
      </c>
      <c r="J356" s="11">
        <f t="shared" si="23"/>
        <v>0.16</v>
      </c>
      <c r="K356" s="11">
        <f t="shared" si="24"/>
        <v>0.16</v>
      </c>
      <c r="L356" s="10"/>
      <c r="M356" s="10"/>
      <c r="CF356" s="1"/>
    </row>
    <row r="357" spans="1:84" x14ac:dyDescent="0.3">
      <c r="A357" s="1" t="str">
        <f t="shared" si="21"/>
        <v>იფანიVI16</v>
      </c>
      <c r="B357" s="1" t="s">
        <v>29</v>
      </c>
      <c r="C357" s="10">
        <v>331</v>
      </c>
      <c r="D357" s="10" t="s">
        <v>117</v>
      </c>
      <c r="E357" s="10"/>
      <c r="F357" s="10">
        <v>16</v>
      </c>
      <c r="G357" s="10">
        <f>VLOOKUP(A357,[1]Лист1!$A$3:$J$10847,7,0)</f>
        <v>0.08</v>
      </c>
      <c r="H357" s="10">
        <f>VLOOKUP(A357,[1]Лист1!$A$3:$J$13310,8,0)</f>
        <v>0.01</v>
      </c>
      <c r="I357" s="11">
        <f t="shared" si="22"/>
        <v>0</v>
      </c>
      <c r="J357" s="11">
        <f t="shared" si="23"/>
        <v>0.09</v>
      </c>
      <c r="K357" s="11">
        <f t="shared" si="24"/>
        <v>0.09</v>
      </c>
      <c r="L357" s="10"/>
      <c r="M357" s="10"/>
      <c r="CF357" s="1"/>
    </row>
    <row r="358" spans="1:84" x14ac:dyDescent="0.3">
      <c r="A358" s="1" t="str">
        <f t="shared" si="21"/>
        <v>იფანიVI20</v>
      </c>
      <c r="B358" s="1" t="s">
        <v>29</v>
      </c>
      <c r="C358" s="10">
        <v>332</v>
      </c>
      <c r="D358" s="10" t="s">
        <v>117</v>
      </c>
      <c r="E358" s="10"/>
      <c r="F358" s="10">
        <v>20</v>
      </c>
      <c r="G358" s="10">
        <f>VLOOKUP(A358,[1]Лист1!$A$3:$J$10847,7,0)</f>
        <v>0.14000000000000001</v>
      </c>
      <c r="H358" s="10">
        <f>VLOOKUP(A358,[1]Лист1!$A$3:$J$13310,8,0)</f>
        <v>0.02</v>
      </c>
      <c r="I358" s="11">
        <f t="shared" si="22"/>
        <v>0</v>
      </c>
      <c r="J358" s="11">
        <f t="shared" si="23"/>
        <v>0.16</v>
      </c>
      <c r="K358" s="11">
        <f t="shared" si="24"/>
        <v>0.16</v>
      </c>
      <c r="L358" s="10"/>
      <c r="M358" s="10"/>
      <c r="CF358" s="1"/>
    </row>
    <row r="359" spans="1:84" x14ac:dyDescent="0.3">
      <c r="A359" s="1" t="str">
        <f t="shared" si="21"/>
        <v>ჯაგრცხილაVII16</v>
      </c>
      <c r="B359" s="1" t="s">
        <v>30</v>
      </c>
      <c r="C359" s="10">
        <v>333</v>
      </c>
      <c r="D359" s="10" t="s">
        <v>118</v>
      </c>
      <c r="E359" s="10"/>
      <c r="F359" s="10">
        <v>16</v>
      </c>
      <c r="G359" s="10">
        <f>VLOOKUP(A359,[1]Лист1!$A$3:$J$10847,7,0)</f>
        <v>0.08</v>
      </c>
      <c r="H359" s="10">
        <f>VLOOKUP(A359,[1]Лист1!$A$3:$J$13310,8,0)</f>
        <v>0.01</v>
      </c>
      <c r="I359" s="11">
        <f t="shared" si="22"/>
        <v>0</v>
      </c>
      <c r="J359" s="11">
        <f t="shared" si="23"/>
        <v>0.09</v>
      </c>
      <c r="K359" s="11">
        <f t="shared" si="24"/>
        <v>0.09</v>
      </c>
      <c r="L359" s="10"/>
      <c r="M359" s="10"/>
      <c r="CF359" s="1"/>
    </row>
    <row r="360" spans="1:84" x14ac:dyDescent="0.3">
      <c r="A360" s="1" t="str">
        <f t="shared" si="21"/>
        <v>ჯაგრცხილაVII10</v>
      </c>
      <c r="B360" s="1" t="s">
        <v>30</v>
      </c>
      <c r="C360" s="10">
        <v>334</v>
      </c>
      <c r="D360" s="10" t="s">
        <v>118</v>
      </c>
      <c r="E360" s="10"/>
      <c r="F360" s="10">
        <v>10</v>
      </c>
      <c r="G360" s="10">
        <f>VLOOKUP(A360,[1]Лист1!$A$3:$J$10847,7,0)</f>
        <v>0.03</v>
      </c>
      <c r="H360" s="10">
        <f>VLOOKUP(A360,[1]Лист1!$A$3:$J$13310,8,0)</f>
        <v>0</v>
      </c>
      <c r="I360" s="11">
        <f t="shared" si="22"/>
        <v>0</v>
      </c>
      <c r="J360" s="11">
        <f t="shared" si="23"/>
        <v>0.03</v>
      </c>
      <c r="K360" s="11">
        <f t="shared" si="24"/>
        <v>0.03</v>
      </c>
      <c r="L360" s="10"/>
      <c r="M360" s="10"/>
      <c r="CF360" s="1"/>
    </row>
    <row r="361" spans="1:84" x14ac:dyDescent="0.3">
      <c r="A361" s="1" t="str">
        <f t="shared" si="21"/>
        <v>ჯაგრცხილაVII12</v>
      </c>
      <c r="B361" s="1" t="s">
        <v>30</v>
      </c>
      <c r="C361" s="10">
        <v>335</v>
      </c>
      <c r="D361" s="10" t="s">
        <v>118</v>
      </c>
      <c r="E361" s="10"/>
      <c r="F361" s="10">
        <v>12</v>
      </c>
      <c r="G361" s="10">
        <f>VLOOKUP(A361,[1]Лист1!$A$3:$J$10847,7,0)</f>
        <v>0.04</v>
      </c>
      <c r="H361" s="10">
        <f>VLOOKUP(A361,[1]Лист1!$A$3:$J$13310,8,0)</f>
        <v>0.01</v>
      </c>
      <c r="I361" s="11">
        <f t="shared" si="22"/>
        <v>0</v>
      </c>
      <c r="J361" s="11">
        <f t="shared" si="23"/>
        <v>0.05</v>
      </c>
      <c r="K361" s="11">
        <f t="shared" si="24"/>
        <v>0.05</v>
      </c>
      <c r="L361" s="10"/>
      <c r="M361" s="10"/>
      <c r="CF361" s="1"/>
    </row>
    <row r="362" spans="1:84" x14ac:dyDescent="0.3">
      <c r="A362" s="1" t="str">
        <f t="shared" si="21"/>
        <v>იფანიVI24</v>
      </c>
      <c r="B362" s="1" t="s">
        <v>29</v>
      </c>
      <c r="C362" s="10">
        <v>336</v>
      </c>
      <c r="D362" s="10" t="s">
        <v>117</v>
      </c>
      <c r="E362" s="10"/>
      <c r="F362" s="10">
        <v>24</v>
      </c>
      <c r="G362" s="10">
        <f>VLOOKUP(A362,[1]Лист1!$A$3:$J$10847,7,0)</f>
        <v>0.23</v>
      </c>
      <c r="H362" s="10">
        <f>VLOOKUP(A362,[1]Лист1!$A$3:$J$13310,8,0)</f>
        <v>0.03</v>
      </c>
      <c r="I362" s="11">
        <f t="shared" si="22"/>
        <v>0</v>
      </c>
      <c r="J362" s="11">
        <f t="shared" si="23"/>
        <v>0.26</v>
      </c>
      <c r="K362" s="11">
        <f t="shared" si="24"/>
        <v>0.26</v>
      </c>
      <c r="L362" s="10"/>
      <c r="M362" s="10"/>
      <c r="CF362" s="1"/>
    </row>
    <row r="363" spans="1:84" x14ac:dyDescent="0.3">
      <c r="A363" s="1" t="str">
        <f t="shared" si="21"/>
        <v>ჯაგრცხილაVII20</v>
      </c>
      <c r="B363" s="1" t="s">
        <v>30</v>
      </c>
      <c r="C363" s="10">
        <v>337</v>
      </c>
      <c r="D363" s="10" t="s">
        <v>118</v>
      </c>
      <c r="E363" s="10"/>
      <c r="F363" s="10">
        <v>20</v>
      </c>
      <c r="G363" s="10">
        <f>VLOOKUP(A363,[1]Лист1!$A$3:$J$10847,7,0)</f>
        <v>0.13</v>
      </c>
      <c r="H363" s="10">
        <f>VLOOKUP(A363,[1]Лист1!$A$3:$J$13310,8,0)</f>
        <v>0.02</v>
      </c>
      <c r="I363" s="11">
        <f t="shared" si="22"/>
        <v>0</v>
      </c>
      <c r="J363" s="11">
        <f t="shared" si="23"/>
        <v>0.15</v>
      </c>
      <c r="K363" s="11">
        <f t="shared" si="24"/>
        <v>0.15</v>
      </c>
      <c r="L363" s="10"/>
      <c r="M363" s="10"/>
      <c r="CF363" s="1"/>
    </row>
    <row r="364" spans="1:84" x14ac:dyDescent="0.3">
      <c r="A364" s="1" t="str">
        <f t="shared" si="21"/>
        <v>იფანიVI20</v>
      </c>
      <c r="B364" s="1" t="s">
        <v>29</v>
      </c>
      <c r="C364" s="10">
        <v>338</v>
      </c>
      <c r="D364" s="10" t="s">
        <v>117</v>
      </c>
      <c r="E364" s="10"/>
      <c r="F364" s="10">
        <v>20</v>
      </c>
      <c r="G364" s="10">
        <f>VLOOKUP(A364,[1]Лист1!$A$3:$J$10847,7,0)</f>
        <v>0.14000000000000001</v>
      </c>
      <c r="H364" s="10">
        <f>VLOOKUP(A364,[1]Лист1!$A$3:$J$13310,8,0)</f>
        <v>0.02</v>
      </c>
      <c r="I364" s="11">
        <f t="shared" si="22"/>
        <v>0</v>
      </c>
      <c r="J364" s="11">
        <f t="shared" si="23"/>
        <v>0.16</v>
      </c>
      <c r="K364" s="11">
        <f t="shared" si="24"/>
        <v>0.16</v>
      </c>
      <c r="L364" s="10"/>
      <c r="M364" s="10"/>
      <c r="CF364" s="1"/>
    </row>
    <row r="365" spans="1:84" x14ac:dyDescent="0.3">
      <c r="A365" s="1" t="str">
        <f t="shared" si="21"/>
        <v>ჯაგრცხილაVII24</v>
      </c>
      <c r="B365" s="1" t="s">
        <v>30</v>
      </c>
      <c r="C365" s="10">
        <v>339</v>
      </c>
      <c r="D365" s="10" t="s">
        <v>118</v>
      </c>
      <c r="E365" s="10"/>
      <c r="F365" s="10">
        <v>24</v>
      </c>
      <c r="G365" s="10">
        <f>VLOOKUP(A365,[1]Лист1!$A$3:$J$10847,7,0)</f>
        <v>0.21</v>
      </c>
      <c r="H365" s="10">
        <f>VLOOKUP(A365,[1]Лист1!$A$3:$J$13310,8,0)</f>
        <v>0.02</v>
      </c>
      <c r="I365" s="11">
        <f t="shared" si="22"/>
        <v>0</v>
      </c>
      <c r="J365" s="11">
        <f t="shared" si="23"/>
        <v>0.22999999999999998</v>
      </c>
      <c r="K365" s="11">
        <f t="shared" si="24"/>
        <v>0.22999999999999998</v>
      </c>
      <c r="L365" s="10"/>
      <c r="M365" s="10"/>
      <c r="CF365" s="1"/>
    </row>
    <row r="366" spans="1:84" x14ac:dyDescent="0.3">
      <c r="A366" s="1" t="str">
        <f t="shared" si="21"/>
        <v>ჯაგრცხილაVII20</v>
      </c>
      <c r="B366" s="1" t="s">
        <v>30</v>
      </c>
      <c r="C366" s="10">
        <v>340</v>
      </c>
      <c r="D366" s="10" t="s">
        <v>118</v>
      </c>
      <c r="E366" s="10"/>
      <c r="F366" s="10">
        <v>20</v>
      </c>
      <c r="G366" s="10">
        <f>VLOOKUP(A366,[1]Лист1!$A$3:$J$10847,7,0)</f>
        <v>0.13</v>
      </c>
      <c r="H366" s="10">
        <f>VLOOKUP(A366,[1]Лист1!$A$3:$J$13310,8,0)</f>
        <v>0.02</v>
      </c>
      <c r="I366" s="11">
        <f t="shared" si="22"/>
        <v>0</v>
      </c>
      <c r="J366" s="11">
        <f t="shared" si="23"/>
        <v>0.15</v>
      </c>
      <c r="K366" s="11">
        <f t="shared" si="24"/>
        <v>0.15</v>
      </c>
      <c r="L366" s="10"/>
      <c r="M366" s="10"/>
      <c r="CF366" s="1"/>
    </row>
    <row r="367" spans="1:84" x14ac:dyDescent="0.3">
      <c r="A367" s="1" t="str">
        <f t="shared" si="21"/>
        <v>ჯაგრცხილაVII20</v>
      </c>
      <c r="B367" s="1" t="s">
        <v>30</v>
      </c>
      <c r="C367" s="10">
        <v>341</v>
      </c>
      <c r="D367" s="10" t="s">
        <v>118</v>
      </c>
      <c r="E367" s="10"/>
      <c r="F367" s="10">
        <v>20</v>
      </c>
      <c r="G367" s="10">
        <f>VLOOKUP(A367,[1]Лист1!$A$3:$J$10847,7,0)</f>
        <v>0.13</v>
      </c>
      <c r="H367" s="10">
        <f>VLOOKUP(A367,[1]Лист1!$A$3:$J$13310,8,0)</f>
        <v>0.02</v>
      </c>
      <c r="I367" s="11">
        <f t="shared" si="22"/>
        <v>0</v>
      </c>
      <c r="J367" s="11">
        <f t="shared" si="23"/>
        <v>0.15</v>
      </c>
      <c r="K367" s="11">
        <f t="shared" si="24"/>
        <v>0.15</v>
      </c>
      <c r="L367" s="10"/>
      <c r="M367" s="10"/>
      <c r="CF367" s="1"/>
    </row>
    <row r="368" spans="1:84" x14ac:dyDescent="0.3">
      <c r="A368" s="1" t="str">
        <f t="shared" si="21"/>
        <v>იფანიVI16</v>
      </c>
      <c r="B368" s="1" t="s">
        <v>29</v>
      </c>
      <c r="C368" s="10">
        <v>342</v>
      </c>
      <c r="D368" s="10" t="s">
        <v>117</v>
      </c>
      <c r="E368" s="10"/>
      <c r="F368" s="10">
        <v>16</v>
      </c>
      <c r="G368" s="10">
        <f>VLOOKUP(A368,[1]Лист1!$A$3:$J$10847,7,0)</f>
        <v>0.08</v>
      </c>
      <c r="H368" s="10">
        <f>VLOOKUP(A368,[1]Лист1!$A$3:$J$13310,8,0)</f>
        <v>0.01</v>
      </c>
      <c r="I368" s="11">
        <f t="shared" si="22"/>
        <v>0</v>
      </c>
      <c r="J368" s="11">
        <f t="shared" si="23"/>
        <v>0.09</v>
      </c>
      <c r="K368" s="11">
        <f t="shared" si="24"/>
        <v>0.09</v>
      </c>
      <c r="L368" s="10"/>
      <c r="M368" s="10"/>
      <c r="CF368" s="1"/>
    </row>
    <row r="369" spans="1:84" x14ac:dyDescent="0.3">
      <c r="A369" s="1" t="str">
        <f t="shared" si="21"/>
        <v>იფანიVI20</v>
      </c>
      <c r="B369" s="1" t="s">
        <v>29</v>
      </c>
      <c r="C369" s="10">
        <v>343</v>
      </c>
      <c r="D369" s="10" t="s">
        <v>117</v>
      </c>
      <c r="E369" s="10"/>
      <c r="F369" s="10">
        <v>20</v>
      </c>
      <c r="G369" s="10">
        <f>VLOOKUP(A369,[1]Лист1!$A$3:$J$10847,7,0)</f>
        <v>0.14000000000000001</v>
      </c>
      <c r="H369" s="10">
        <f>VLOOKUP(A369,[1]Лист1!$A$3:$J$13310,8,0)</f>
        <v>0.02</v>
      </c>
      <c r="I369" s="11">
        <f t="shared" si="22"/>
        <v>0</v>
      </c>
      <c r="J369" s="11">
        <f t="shared" si="23"/>
        <v>0.16</v>
      </c>
      <c r="K369" s="11">
        <f t="shared" si="24"/>
        <v>0.16</v>
      </c>
      <c r="L369" s="10"/>
      <c r="M369" s="10"/>
      <c r="CF369" s="1"/>
    </row>
    <row r="370" spans="1:84" x14ac:dyDescent="0.3">
      <c r="A370" s="1" t="str">
        <f t="shared" si="21"/>
        <v>იფანიVI16</v>
      </c>
      <c r="B370" s="1" t="s">
        <v>29</v>
      </c>
      <c r="C370" s="10">
        <v>344</v>
      </c>
      <c r="D370" s="10" t="s">
        <v>117</v>
      </c>
      <c r="E370" s="10"/>
      <c r="F370" s="10">
        <v>16</v>
      </c>
      <c r="G370" s="10">
        <f>VLOOKUP(A370,[1]Лист1!$A$3:$J$10847,7,0)</f>
        <v>0.08</v>
      </c>
      <c r="H370" s="10">
        <f>VLOOKUP(A370,[1]Лист1!$A$3:$J$13310,8,0)</f>
        <v>0.01</v>
      </c>
      <c r="I370" s="11">
        <f t="shared" si="22"/>
        <v>0</v>
      </c>
      <c r="J370" s="11">
        <f t="shared" si="23"/>
        <v>0.09</v>
      </c>
      <c r="K370" s="11">
        <f t="shared" si="24"/>
        <v>0.09</v>
      </c>
      <c r="L370" s="10"/>
      <c r="M370" s="10"/>
      <c r="CF370" s="1"/>
    </row>
    <row r="371" spans="1:84" x14ac:dyDescent="0.3">
      <c r="A371" s="1" t="str">
        <f t="shared" si="21"/>
        <v>ჯაგრცხილაVII20</v>
      </c>
      <c r="B371" s="1" t="s">
        <v>30</v>
      </c>
      <c r="C371" s="10">
        <v>345</v>
      </c>
      <c r="D371" s="10" t="s">
        <v>118</v>
      </c>
      <c r="E371" s="10"/>
      <c r="F371" s="10">
        <v>20</v>
      </c>
      <c r="G371" s="10">
        <f>VLOOKUP(A371,[1]Лист1!$A$3:$J$10847,7,0)</f>
        <v>0.13</v>
      </c>
      <c r="H371" s="10">
        <f>VLOOKUP(A371,[1]Лист1!$A$3:$J$13310,8,0)</f>
        <v>0.02</v>
      </c>
      <c r="I371" s="11">
        <f t="shared" si="22"/>
        <v>0</v>
      </c>
      <c r="J371" s="11">
        <f t="shared" si="23"/>
        <v>0.15</v>
      </c>
      <c r="K371" s="11">
        <f t="shared" si="24"/>
        <v>0.15</v>
      </c>
      <c r="L371" s="10"/>
      <c r="M371" s="10"/>
      <c r="CF371" s="1"/>
    </row>
    <row r="372" spans="1:84" x14ac:dyDescent="0.3">
      <c r="A372" s="1" t="str">
        <f t="shared" si="21"/>
        <v>ჯაგრცხილაVII16</v>
      </c>
      <c r="B372" s="1" t="s">
        <v>30</v>
      </c>
      <c r="C372" s="10">
        <v>346</v>
      </c>
      <c r="D372" s="10" t="s">
        <v>118</v>
      </c>
      <c r="E372" s="10"/>
      <c r="F372" s="10">
        <v>16</v>
      </c>
      <c r="G372" s="10">
        <f>VLOOKUP(A372,[1]Лист1!$A$3:$J$10847,7,0)</f>
        <v>0.08</v>
      </c>
      <c r="H372" s="10">
        <f>VLOOKUP(A372,[1]Лист1!$A$3:$J$13310,8,0)</f>
        <v>0.01</v>
      </c>
      <c r="I372" s="11">
        <f t="shared" si="22"/>
        <v>0</v>
      </c>
      <c r="J372" s="11">
        <f t="shared" si="23"/>
        <v>0.09</v>
      </c>
      <c r="K372" s="11">
        <f t="shared" si="24"/>
        <v>0.09</v>
      </c>
      <c r="L372" s="10"/>
      <c r="M372" s="10"/>
      <c r="CF372" s="1"/>
    </row>
    <row r="373" spans="1:84" x14ac:dyDescent="0.3">
      <c r="A373" s="1" t="str">
        <f t="shared" si="21"/>
        <v>ჯაგრცხილაVII28</v>
      </c>
      <c r="B373" s="1" t="s">
        <v>30</v>
      </c>
      <c r="C373" s="10">
        <v>347</v>
      </c>
      <c r="D373" s="10" t="s">
        <v>118</v>
      </c>
      <c r="E373" s="10"/>
      <c r="F373" s="10">
        <v>28</v>
      </c>
      <c r="G373" s="10">
        <f>VLOOKUP(A373,[1]Лист1!$A$3:$J$10847,7,0)</f>
        <v>0.3</v>
      </c>
      <c r="H373" s="10">
        <f>VLOOKUP(A373,[1]Лист1!$A$3:$J$13310,8,0)</f>
        <v>0.03</v>
      </c>
      <c r="I373" s="11">
        <f t="shared" si="22"/>
        <v>0</v>
      </c>
      <c r="J373" s="11">
        <f t="shared" si="23"/>
        <v>0.32999999999999996</v>
      </c>
      <c r="K373" s="11">
        <f t="shared" si="24"/>
        <v>0.32999999999999996</v>
      </c>
      <c r="L373" s="10"/>
      <c r="M373" s="10"/>
      <c r="CF373" s="1"/>
    </row>
    <row r="374" spans="1:84" x14ac:dyDescent="0.3">
      <c r="A374" s="1" t="str">
        <f t="shared" si="21"/>
        <v>ჯაგრცხილაVII24</v>
      </c>
      <c r="B374" s="1" t="s">
        <v>30</v>
      </c>
      <c r="C374" s="10">
        <v>348</v>
      </c>
      <c r="D374" s="10" t="s">
        <v>118</v>
      </c>
      <c r="E374" s="10"/>
      <c r="F374" s="10">
        <v>24</v>
      </c>
      <c r="G374" s="10">
        <f>VLOOKUP(A374,[1]Лист1!$A$3:$J$10847,7,0)</f>
        <v>0.21</v>
      </c>
      <c r="H374" s="10">
        <f>VLOOKUP(A374,[1]Лист1!$A$3:$J$13310,8,0)</f>
        <v>0.02</v>
      </c>
      <c r="I374" s="11">
        <f t="shared" si="22"/>
        <v>0</v>
      </c>
      <c r="J374" s="11">
        <f t="shared" si="23"/>
        <v>0.22999999999999998</v>
      </c>
      <c r="K374" s="11">
        <f t="shared" si="24"/>
        <v>0.22999999999999998</v>
      </c>
      <c r="L374" s="10"/>
      <c r="M374" s="10"/>
      <c r="CF374" s="1"/>
    </row>
    <row r="375" spans="1:84" x14ac:dyDescent="0.3">
      <c r="A375" s="1" t="str">
        <f t="shared" si="21"/>
        <v>იფანიVI28</v>
      </c>
      <c r="B375" s="1" t="s">
        <v>29</v>
      </c>
      <c r="C375" s="10">
        <v>349</v>
      </c>
      <c r="D375" s="10" t="s">
        <v>117</v>
      </c>
      <c r="E375" s="10"/>
      <c r="F375" s="10">
        <v>28</v>
      </c>
      <c r="G375" s="10">
        <f>VLOOKUP(A375,[1]Лист1!$A$3:$J$10847,7,0)</f>
        <v>0.32</v>
      </c>
      <c r="H375" s="10">
        <f>VLOOKUP(A375,[1]Лист1!$A$3:$J$13310,8,0)</f>
        <v>0.04</v>
      </c>
      <c r="I375" s="11">
        <f t="shared" si="22"/>
        <v>0</v>
      </c>
      <c r="J375" s="11">
        <f t="shared" si="23"/>
        <v>0.36</v>
      </c>
      <c r="K375" s="11">
        <f t="shared" si="24"/>
        <v>0.36</v>
      </c>
      <c r="L375" s="10"/>
      <c r="M375" s="10"/>
      <c r="CF375" s="1"/>
    </row>
    <row r="376" spans="1:84" x14ac:dyDescent="0.3">
      <c r="A376" s="1" t="str">
        <f t="shared" si="21"/>
        <v>იფანიVI32</v>
      </c>
      <c r="B376" s="1" t="s">
        <v>29</v>
      </c>
      <c r="C376" s="10">
        <v>350</v>
      </c>
      <c r="D376" s="10" t="s">
        <v>117</v>
      </c>
      <c r="E376" s="10"/>
      <c r="F376" s="10">
        <v>32</v>
      </c>
      <c r="G376" s="10">
        <f>VLOOKUP(A376,[1]Лист1!$A$3:$J$10847,7,0)</f>
        <v>0.43</v>
      </c>
      <c r="H376" s="10">
        <f>VLOOKUP(A376,[1]Лист1!$A$3:$J$13310,8,0)</f>
        <v>0.05</v>
      </c>
      <c r="I376" s="11">
        <f t="shared" si="22"/>
        <v>0</v>
      </c>
      <c r="J376" s="11">
        <f t="shared" si="23"/>
        <v>0.48</v>
      </c>
      <c r="K376" s="11">
        <f t="shared" si="24"/>
        <v>0.48</v>
      </c>
      <c r="L376" s="10"/>
      <c r="M376" s="10"/>
      <c r="CF376" s="1"/>
    </row>
    <row r="377" spans="1:84" x14ac:dyDescent="0.3">
      <c r="A377" s="1" t="str">
        <f t="shared" si="21"/>
        <v>ჯაგრცხილაVII32</v>
      </c>
      <c r="B377" s="1" t="s">
        <v>30</v>
      </c>
      <c r="C377" s="10">
        <v>351</v>
      </c>
      <c r="D377" s="10" t="s">
        <v>118</v>
      </c>
      <c r="E377" s="10"/>
      <c r="F377" s="10">
        <v>32</v>
      </c>
      <c r="G377" s="10">
        <f>VLOOKUP(A377,[1]Лист1!$A$3:$J$10847,7,0)</f>
        <v>0.42</v>
      </c>
      <c r="H377" s="10">
        <f>VLOOKUP(A377,[1]Лист1!$A$3:$J$13310,8,0)</f>
        <v>0.05</v>
      </c>
      <c r="I377" s="11">
        <f t="shared" si="22"/>
        <v>0</v>
      </c>
      <c r="J377" s="11">
        <f t="shared" si="23"/>
        <v>0.47</v>
      </c>
      <c r="K377" s="11">
        <f t="shared" si="24"/>
        <v>0.47</v>
      </c>
      <c r="L377" s="10"/>
      <c r="M377" s="10"/>
      <c r="CF377" s="1"/>
    </row>
    <row r="378" spans="1:84" x14ac:dyDescent="0.3">
      <c r="A378" s="1" t="str">
        <f t="shared" si="21"/>
        <v>ჯაგრცხილაVII20</v>
      </c>
      <c r="B378" s="1" t="s">
        <v>30</v>
      </c>
      <c r="C378" s="10">
        <v>352</v>
      </c>
      <c r="D378" s="10" t="s">
        <v>118</v>
      </c>
      <c r="E378" s="10"/>
      <c r="F378" s="10">
        <v>20</v>
      </c>
      <c r="G378" s="10">
        <f>VLOOKUP(A378,[1]Лист1!$A$3:$J$10847,7,0)</f>
        <v>0.13</v>
      </c>
      <c r="H378" s="10">
        <f>VLOOKUP(A378,[1]Лист1!$A$3:$J$13310,8,0)</f>
        <v>0.02</v>
      </c>
      <c r="I378" s="11">
        <f t="shared" si="22"/>
        <v>0</v>
      </c>
      <c r="J378" s="11">
        <f t="shared" si="23"/>
        <v>0.15</v>
      </c>
      <c r="K378" s="11">
        <f t="shared" si="24"/>
        <v>0.15</v>
      </c>
      <c r="L378" s="10"/>
      <c r="M378" s="10"/>
      <c r="CF378" s="1"/>
    </row>
    <row r="379" spans="1:84" x14ac:dyDescent="0.3">
      <c r="A379" s="1" t="str">
        <f t="shared" si="21"/>
        <v>ჯაგრცხილაVII20</v>
      </c>
      <c r="B379" s="1" t="s">
        <v>30</v>
      </c>
      <c r="C379" s="10">
        <v>353</v>
      </c>
      <c r="D379" s="10" t="s">
        <v>118</v>
      </c>
      <c r="E379" s="10"/>
      <c r="F379" s="10">
        <v>20</v>
      </c>
      <c r="G379" s="10">
        <f>VLOOKUP(A379,[1]Лист1!$A$3:$J$10847,7,0)</f>
        <v>0.13</v>
      </c>
      <c r="H379" s="10">
        <f>VLOOKUP(A379,[1]Лист1!$A$3:$J$13310,8,0)</f>
        <v>0.02</v>
      </c>
      <c r="I379" s="11">
        <f t="shared" si="22"/>
        <v>0</v>
      </c>
      <c r="J379" s="11">
        <f t="shared" si="23"/>
        <v>0.15</v>
      </c>
      <c r="K379" s="11">
        <f t="shared" si="24"/>
        <v>0.15</v>
      </c>
      <c r="L379" s="10"/>
      <c r="M379" s="10"/>
      <c r="CF379" s="1"/>
    </row>
    <row r="380" spans="1:84" x14ac:dyDescent="0.3">
      <c r="A380" s="1" t="str">
        <f t="shared" si="21"/>
        <v>ჯაგრცხილაVII20</v>
      </c>
      <c r="B380" s="1" t="s">
        <v>30</v>
      </c>
      <c r="C380" s="10">
        <v>354</v>
      </c>
      <c r="D380" s="10" t="s">
        <v>118</v>
      </c>
      <c r="E380" s="10"/>
      <c r="F380" s="10">
        <v>20</v>
      </c>
      <c r="G380" s="10">
        <f>VLOOKUP(A380,[1]Лист1!$A$3:$J$10847,7,0)</f>
        <v>0.13</v>
      </c>
      <c r="H380" s="10">
        <f>VLOOKUP(A380,[1]Лист1!$A$3:$J$13310,8,0)</f>
        <v>0.02</v>
      </c>
      <c r="I380" s="11">
        <f t="shared" si="22"/>
        <v>0</v>
      </c>
      <c r="J380" s="11">
        <f t="shared" si="23"/>
        <v>0.15</v>
      </c>
      <c r="K380" s="11">
        <f t="shared" si="24"/>
        <v>0.15</v>
      </c>
      <c r="L380" s="10"/>
      <c r="M380" s="10"/>
      <c r="CF380" s="1"/>
    </row>
    <row r="381" spans="1:84" x14ac:dyDescent="0.3">
      <c r="A381" s="1" t="str">
        <f t="shared" si="21"/>
        <v>იფანიVI20</v>
      </c>
      <c r="B381" s="1" t="s">
        <v>29</v>
      </c>
      <c r="C381" s="10">
        <v>355</v>
      </c>
      <c r="D381" s="10" t="s">
        <v>117</v>
      </c>
      <c r="E381" s="10"/>
      <c r="F381" s="10">
        <v>20</v>
      </c>
      <c r="G381" s="10">
        <f>VLOOKUP(A381,[1]Лист1!$A$3:$J$10847,7,0)</f>
        <v>0.14000000000000001</v>
      </c>
      <c r="H381" s="10">
        <f>VLOOKUP(A381,[1]Лист1!$A$3:$J$13310,8,0)</f>
        <v>0.02</v>
      </c>
      <c r="I381" s="11">
        <f t="shared" si="22"/>
        <v>0</v>
      </c>
      <c r="J381" s="11">
        <f t="shared" si="23"/>
        <v>0.16</v>
      </c>
      <c r="K381" s="11">
        <f t="shared" si="24"/>
        <v>0.16</v>
      </c>
      <c r="L381" s="10"/>
      <c r="M381" s="10"/>
      <c r="CF381" s="1"/>
    </row>
    <row r="382" spans="1:84" x14ac:dyDescent="0.3">
      <c r="A382" s="1" t="str">
        <f t="shared" si="21"/>
        <v>იფანიVI20</v>
      </c>
      <c r="B382" s="1" t="s">
        <v>29</v>
      </c>
      <c r="C382" s="10">
        <v>356</v>
      </c>
      <c r="D382" s="10" t="s">
        <v>117</v>
      </c>
      <c r="E382" s="10"/>
      <c r="F382" s="10">
        <v>20</v>
      </c>
      <c r="G382" s="10">
        <f>VLOOKUP(A382,[1]Лист1!$A$3:$J$10847,7,0)</f>
        <v>0.14000000000000001</v>
      </c>
      <c r="H382" s="10">
        <f>VLOOKUP(A382,[1]Лист1!$A$3:$J$13310,8,0)</f>
        <v>0.02</v>
      </c>
      <c r="I382" s="11">
        <f t="shared" si="22"/>
        <v>0</v>
      </c>
      <c r="J382" s="11">
        <f t="shared" si="23"/>
        <v>0.16</v>
      </c>
      <c r="K382" s="11">
        <f t="shared" si="24"/>
        <v>0.16</v>
      </c>
      <c r="L382" s="10"/>
      <c r="M382" s="10"/>
      <c r="CF382" s="1"/>
    </row>
    <row r="383" spans="1:84" x14ac:dyDescent="0.3">
      <c r="A383" s="1" t="str">
        <f t="shared" si="21"/>
        <v>იფანიVI16</v>
      </c>
      <c r="B383" s="1" t="s">
        <v>29</v>
      </c>
      <c r="C383" s="10">
        <v>357</v>
      </c>
      <c r="D383" s="10" t="s">
        <v>117</v>
      </c>
      <c r="E383" s="10"/>
      <c r="F383" s="10">
        <v>16</v>
      </c>
      <c r="G383" s="10">
        <f>VLOOKUP(A383,[1]Лист1!$A$3:$J$10847,7,0)</f>
        <v>0.08</v>
      </c>
      <c r="H383" s="10">
        <f>VLOOKUP(A383,[1]Лист1!$A$3:$J$13310,8,0)</f>
        <v>0.01</v>
      </c>
      <c r="I383" s="11">
        <f t="shared" si="22"/>
        <v>0</v>
      </c>
      <c r="J383" s="11">
        <f t="shared" si="23"/>
        <v>0.09</v>
      </c>
      <c r="K383" s="11">
        <f t="shared" si="24"/>
        <v>0.09</v>
      </c>
      <c r="L383" s="10"/>
      <c r="M383" s="10"/>
      <c r="CF383" s="1"/>
    </row>
    <row r="384" spans="1:84" x14ac:dyDescent="0.3">
      <c r="A384" s="1" t="str">
        <f t="shared" si="21"/>
        <v>ჯაგრცხილაVII24</v>
      </c>
      <c r="B384" s="1" t="s">
        <v>30</v>
      </c>
      <c r="C384" s="10">
        <v>358</v>
      </c>
      <c r="D384" s="10" t="s">
        <v>118</v>
      </c>
      <c r="E384" s="10"/>
      <c r="F384" s="10">
        <v>24</v>
      </c>
      <c r="G384" s="10">
        <f>VLOOKUP(A384,[1]Лист1!$A$3:$J$10847,7,0)</f>
        <v>0.21</v>
      </c>
      <c r="H384" s="10">
        <f>VLOOKUP(A384,[1]Лист1!$A$3:$J$13310,8,0)</f>
        <v>0.02</v>
      </c>
      <c r="I384" s="11">
        <f t="shared" si="22"/>
        <v>0</v>
      </c>
      <c r="J384" s="11">
        <f t="shared" si="23"/>
        <v>0.22999999999999998</v>
      </c>
      <c r="K384" s="11">
        <f t="shared" si="24"/>
        <v>0.22999999999999998</v>
      </c>
      <c r="L384" s="10"/>
      <c r="M384" s="10"/>
      <c r="CF384" s="1"/>
    </row>
    <row r="385" spans="1:84" x14ac:dyDescent="0.3">
      <c r="A385" s="1" t="str">
        <f t="shared" si="21"/>
        <v>ჯაგრცხილაVII20</v>
      </c>
      <c r="B385" s="1" t="s">
        <v>30</v>
      </c>
      <c r="C385" s="10">
        <v>359</v>
      </c>
      <c r="D385" s="10" t="s">
        <v>118</v>
      </c>
      <c r="E385" s="10"/>
      <c r="F385" s="10">
        <v>20</v>
      </c>
      <c r="G385" s="10">
        <f>VLOOKUP(A385,[1]Лист1!$A$3:$J$10847,7,0)</f>
        <v>0.13</v>
      </c>
      <c r="H385" s="10">
        <f>VLOOKUP(A385,[1]Лист1!$A$3:$J$13310,8,0)</f>
        <v>0.02</v>
      </c>
      <c r="I385" s="11">
        <f t="shared" si="22"/>
        <v>0</v>
      </c>
      <c r="J385" s="11">
        <f t="shared" si="23"/>
        <v>0.15</v>
      </c>
      <c r="K385" s="11">
        <f t="shared" si="24"/>
        <v>0.15</v>
      </c>
      <c r="L385" s="10"/>
      <c r="M385" s="10"/>
      <c r="CF385" s="1"/>
    </row>
    <row r="386" spans="1:84" x14ac:dyDescent="0.3">
      <c r="A386" s="1" t="str">
        <f t="shared" si="21"/>
        <v>ჯაგრცხილაVII20</v>
      </c>
      <c r="B386" s="1" t="s">
        <v>30</v>
      </c>
      <c r="C386" s="10">
        <v>360</v>
      </c>
      <c r="D386" s="10" t="s">
        <v>118</v>
      </c>
      <c r="E386" s="10"/>
      <c r="F386" s="10">
        <v>20</v>
      </c>
      <c r="G386" s="10">
        <f>VLOOKUP(A386,[1]Лист1!$A$3:$J$10847,7,0)</f>
        <v>0.13</v>
      </c>
      <c r="H386" s="10">
        <f>VLOOKUP(A386,[1]Лист1!$A$3:$J$13310,8,0)</f>
        <v>0.02</v>
      </c>
      <c r="I386" s="11">
        <f t="shared" si="22"/>
        <v>0</v>
      </c>
      <c r="J386" s="11">
        <f t="shared" si="23"/>
        <v>0.15</v>
      </c>
      <c r="K386" s="11">
        <f t="shared" si="24"/>
        <v>0.15</v>
      </c>
      <c r="L386" s="10"/>
      <c r="M386" s="10"/>
      <c r="CF386" s="1"/>
    </row>
    <row r="387" spans="1:84" x14ac:dyDescent="0.3">
      <c r="A387" s="1" t="str">
        <f t="shared" si="21"/>
        <v>ჯაგრცხილაVII16</v>
      </c>
      <c r="B387" s="1" t="s">
        <v>30</v>
      </c>
      <c r="C387" s="10">
        <v>361</v>
      </c>
      <c r="D387" s="10" t="s">
        <v>118</v>
      </c>
      <c r="E387" s="10"/>
      <c r="F387" s="10">
        <v>16</v>
      </c>
      <c r="G387" s="10">
        <f>VLOOKUP(A387,[1]Лист1!$A$3:$J$10847,7,0)</f>
        <v>0.08</v>
      </c>
      <c r="H387" s="10">
        <f>VLOOKUP(A387,[1]Лист1!$A$3:$J$13310,8,0)</f>
        <v>0.01</v>
      </c>
      <c r="I387" s="11">
        <f t="shared" si="22"/>
        <v>0</v>
      </c>
      <c r="J387" s="11">
        <f t="shared" si="23"/>
        <v>0.09</v>
      </c>
      <c r="K387" s="11">
        <f t="shared" si="24"/>
        <v>0.09</v>
      </c>
      <c r="L387" s="10"/>
      <c r="M387" s="10"/>
      <c r="CF387" s="1"/>
    </row>
    <row r="388" spans="1:84" x14ac:dyDescent="0.3">
      <c r="A388" s="1" t="str">
        <f t="shared" si="21"/>
        <v>ჯაგრცხილაVII10</v>
      </c>
      <c r="B388" s="1" t="s">
        <v>30</v>
      </c>
      <c r="C388" s="10">
        <v>362</v>
      </c>
      <c r="D388" s="10" t="s">
        <v>118</v>
      </c>
      <c r="E388" s="10"/>
      <c r="F388" s="10">
        <v>10</v>
      </c>
      <c r="G388" s="10">
        <f>VLOOKUP(A388,[1]Лист1!$A$3:$J$10847,7,0)</f>
        <v>0.03</v>
      </c>
      <c r="H388" s="10">
        <f>VLOOKUP(A388,[1]Лист1!$A$3:$J$13310,8,0)</f>
        <v>0</v>
      </c>
      <c r="I388" s="11">
        <f t="shared" si="22"/>
        <v>0</v>
      </c>
      <c r="J388" s="11">
        <f t="shared" si="23"/>
        <v>0.03</v>
      </c>
      <c r="K388" s="11">
        <f t="shared" si="24"/>
        <v>0.03</v>
      </c>
      <c r="L388" s="10"/>
      <c r="M388" s="10"/>
      <c r="CF388" s="1"/>
    </row>
    <row r="389" spans="1:84" x14ac:dyDescent="0.3">
      <c r="A389" s="1" t="str">
        <f t="shared" si="21"/>
        <v>ჯაგრცხილაVII12</v>
      </c>
      <c r="B389" s="1" t="s">
        <v>30</v>
      </c>
      <c r="C389" s="10">
        <v>363</v>
      </c>
      <c r="D389" s="10" t="s">
        <v>118</v>
      </c>
      <c r="E389" s="10"/>
      <c r="F389" s="10">
        <v>12</v>
      </c>
      <c r="G389" s="10">
        <f>VLOOKUP(A389,[1]Лист1!$A$3:$J$10847,7,0)</f>
        <v>0.04</v>
      </c>
      <c r="H389" s="10">
        <f>VLOOKUP(A389,[1]Лист1!$A$3:$J$13310,8,0)</f>
        <v>0.01</v>
      </c>
      <c r="I389" s="11">
        <f t="shared" si="22"/>
        <v>0</v>
      </c>
      <c r="J389" s="11">
        <f t="shared" si="23"/>
        <v>0.05</v>
      </c>
      <c r="K389" s="11">
        <f t="shared" si="24"/>
        <v>0.05</v>
      </c>
      <c r="L389" s="10"/>
      <c r="M389" s="10"/>
      <c r="CF389" s="1"/>
    </row>
    <row r="390" spans="1:84" x14ac:dyDescent="0.3">
      <c r="A390" s="1" t="str">
        <f t="shared" si="21"/>
        <v>ჯაგრცხილაVII24</v>
      </c>
      <c r="B390" s="1" t="s">
        <v>30</v>
      </c>
      <c r="C390" s="10">
        <v>364</v>
      </c>
      <c r="D390" s="10" t="s">
        <v>118</v>
      </c>
      <c r="E390" s="10"/>
      <c r="F390" s="10">
        <v>24</v>
      </c>
      <c r="G390" s="10">
        <f>VLOOKUP(A390,[1]Лист1!$A$3:$J$10847,7,0)</f>
        <v>0.21</v>
      </c>
      <c r="H390" s="10">
        <f>VLOOKUP(A390,[1]Лист1!$A$3:$J$13310,8,0)</f>
        <v>0.02</v>
      </c>
      <c r="I390" s="11">
        <f t="shared" si="22"/>
        <v>0</v>
      </c>
      <c r="J390" s="11">
        <f t="shared" si="23"/>
        <v>0.22999999999999998</v>
      </c>
      <c r="K390" s="11">
        <f t="shared" si="24"/>
        <v>0.22999999999999998</v>
      </c>
      <c r="L390" s="10"/>
      <c r="M390" s="10"/>
      <c r="CF390" s="1"/>
    </row>
    <row r="391" spans="1:84" x14ac:dyDescent="0.3">
      <c r="A391" s="1" t="str">
        <f t="shared" si="21"/>
        <v>ქ. მუხაVI80</v>
      </c>
      <c r="B391" s="1" t="s">
        <v>29</v>
      </c>
      <c r="C391" s="10">
        <v>365</v>
      </c>
      <c r="D391" s="10" t="s">
        <v>148</v>
      </c>
      <c r="E391" s="10"/>
      <c r="F391" s="10">
        <v>80</v>
      </c>
      <c r="G391" s="10">
        <f>VLOOKUP(A391,[1]Лист1!$A$3:$J$10847,7,0)</f>
        <v>3.31</v>
      </c>
      <c r="H391" s="10">
        <f>VLOOKUP(A391,[1]Лист1!$A$3:$J$13310,8,0)</f>
        <v>0.37</v>
      </c>
      <c r="I391" s="11">
        <f t="shared" si="22"/>
        <v>0</v>
      </c>
      <c r="J391" s="11">
        <f t="shared" si="23"/>
        <v>3.68</v>
      </c>
      <c r="K391" s="11">
        <f t="shared" si="24"/>
        <v>3.68</v>
      </c>
      <c r="L391" s="10"/>
      <c r="M391" s="10"/>
      <c r="CF391" s="1"/>
    </row>
    <row r="392" spans="1:84" x14ac:dyDescent="0.3">
      <c r="A392" s="1" t="str">
        <f t="shared" si="21"/>
        <v>ჯაგრცხილაVII16</v>
      </c>
      <c r="B392" s="1" t="s">
        <v>30</v>
      </c>
      <c r="C392" s="10">
        <v>366</v>
      </c>
      <c r="D392" s="10" t="s">
        <v>118</v>
      </c>
      <c r="E392" s="10"/>
      <c r="F392" s="10">
        <v>16</v>
      </c>
      <c r="G392" s="10">
        <f>VLOOKUP(A392,[1]Лист1!$A$3:$J$10847,7,0)</f>
        <v>0.08</v>
      </c>
      <c r="H392" s="10">
        <f>VLOOKUP(A392,[1]Лист1!$A$3:$J$13310,8,0)</f>
        <v>0.01</v>
      </c>
      <c r="I392" s="11">
        <f t="shared" si="22"/>
        <v>0</v>
      </c>
      <c r="J392" s="11">
        <f t="shared" si="23"/>
        <v>0.09</v>
      </c>
      <c r="K392" s="11">
        <f t="shared" si="24"/>
        <v>0.09</v>
      </c>
      <c r="L392" s="10"/>
      <c r="M392" s="10"/>
      <c r="CF392" s="1"/>
    </row>
    <row r="393" spans="1:84" x14ac:dyDescent="0.3">
      <c r="A393" s="1" t="str">
        <f t="shared" si="21"/>
        <v>ჯაგრცხილაVII20</v>
      </c>
      <c r="B393" s="1" t="s">
        <v>30</v>
      </c>
      <c r="C393" s="10">
        <v>367</v>
      </c>
      <c r="D393" s="10" t="s">
        <v>118</v>
      </c>
      <c r="E393" s="10"/>
      <c r="F393" s="10">
        <v>20</v>
      </c>
      <c r="G393" s="10">
        <f>VLOOKUP(A393,[1]Лист1!$A$3:$J$10847,7,0)</f>
        <v>0.13</v>
      </c>
      <c r="H393" s="10">
        <f>VLOOKUP(A393,[1]Лист1!$A$3:$J$13310,8,0)</f>
        <v>0.02</v>
      </c>
      <c r="I393" s="11">
        <f t="shared" si="22"/>
        <v>0</v>
      </c>
      <c r="J393" s="11">
        <f t="shared" si="23"/>
        <v>0.15</v>
      </c>
      <c r="K393" s="11">
        <f t="shared" si="24"/>
        <v>0.15</v>
      </c>
      <c r="L393" s="10"/>
      <c r="M393" s="10"/>
      <c r="CF393" s="1"/>
    </row>
    <row r="394" spans="1:84" x14ac:dyDescent="0.3">
      <c r="A394" s="1" t="str">
        <f t="shared" si="21"/>
        <v>ჯაგრცხილაVII16</v>
      </c>
      <c r="B394" s="1" t="s">
        <v>30</v>
      </c>
      <c r="C394" s="10">
        <v>368</v>
      </c>
      <c r="D394" s="10" t="s">
        <v>118</v>
      </c>
      <c r="E394" s="10"/>
      <c r="F394" s="10">
        <v>16</v>
      </c>
      <c r="G394" s="10">
        <f>VLOOKUP(A394,[1]Лист1!$A$3:$J$10847,7,0)</f>
        <v>0.08</v>
      </c>
      <c r="H394" s="10">
        <f>VLOOKUP(A394,[1]Лист1!$A$3:$J$13310,8,0)</f>
        <v>0.01</v>
      </c>
      <c r="I394" s="11">
        <f t="shared" si="22"/>
        <v>0</v>
      </c>
      <c r="J394" s="11">
        <f t="shared" si="23"/>
        <v>0.09</v>
      </c>
      <c r="K394" s="11">
        <f t="shared" si="24"/>
        <v>0.09</v>
      </c>
      <c r="L394" s="10"/>
      <c r="M394" s="10"/>
      <c r="CF394" s="1"/>
    </row>
    <row r="395" spans="1:84" x14ac:dyDescent="0.3">
      <c r="A395" s="1" t="str">
        <f t="shared" si="21"/>
        <v>ჯაგრცხილაVII20</v>
      </c>
      <c r="B395" s="1" t="s">
        <v>30</v>
      </c>
      <c r="C395" s="10">
        <v>369</v>
      </c>
      <c r="D395" s="10" t="s">
        <v>118</v>
      </c>
      <c r="E395" s="10"/>
      <c r="F395" s="10">
        <v>20</v>
      </c>
      <c r="G395" s="10">
        <f>VLOOKUP(A395,[1]Лист1!$A$3:$J$10847,7,0)</f>
        <v>0.13</v>
      </c>
      <c r="H395" s="10">
        <f>VLOOKUP(A395,[1]Лист1!$A$3:$J$13310,8,0)</f>
        <v>0.02</v>
      </c>
      <c r="I395" s="11">
        <f t="shared" si="22"/>
        <v>0</v>
      </c>
      <c r="J395" s="11">
        <f t="shared" si="23"/>
        <v>0.15</v>
      </c>
      <c r="K395" s="11">
        <f t="shared" si="24"/>
        <v>0.15</v>
      </c>
      <c r="L395" s="10"/>
      <c r="M395" s="10"/>
      <c r="CF395" s="1"/>
    </row>
    <row r="396" spans="1:84" x14ac:dyDescent="0.3">
      <c r="A396" s="1" t="str">
        <f t="shared" si="21"/>
        <v>ჯაგრცხილაVII24</v>
      </c>
      <c r="B396" s="1" t="s">
        <v>30</v>
      </c>
      <c r="C396" s="10">
        <v>370</v>
      </c>
      <c r="D396" s="10" t="s">
        <v>118</v>
      </c>
      <c r="E396" s="10"/>
      <c r="F396" s="10">
        <v>24</v>
      </c>
      <c r="G396" s="10">
        <f>VLOOKUP(A396,[1]Лист1!$A$3:$J$10847,7,0)</f>
        <v>0.21</v>
      </c>
      <c r="H396" s="10">
        <f>VLOOKUP(A396,[1]Лист1!$A$3:$J$13310,8,0)</f>
        <v>0.02</v>
      </c>
      <c r="I396" s="11">
        <f t="shared" si="22"/>
        <v>0</v>
      </c>
      <c r="J396" s="11">
        <f t="shared" si="23"/>
        <v>0.22999999999999998</v>
      </c>
      <c r="K396" s="11">
        <f t="shared" si="24"/>
        <v>0.22999999999999998</v>
      </c>
      <c r="L396" s="10"/>
      <c r="M396" s="10"/>
      <c r="CF396" s="1"/>
    </row>
    <row r="397" spans="1:84" x14ac:dyDescent="0.3">
      <c r="A397" s="1" t="str">
        <f t="shared" si="21"/>
        <v>იფანიVI12</v>
      </c>
      <c r="B397" s="1" t="s">
        <v>29</v>
      </c>
      <c r="C397" s="10">
        <v>371</v>
      </c>
      <c r="D397" s="10" t="s">
        <v>117</v>
      </c>
      <c r="E397" s="10"/>
      <c r="F397" s="10">
        <v>12</v>
      </c>
      <c r="G397" s="10">
        <f>VLOOKUP(A397,[1]Лист1!$A$3:$J$10847,7,0)</f>
        <v>0.04</v>
      </c>
      <c r="H397" s="10">
        <f>VLOOKUP(A397,[1]Лист1!$A$3:$J$13310,8,0)</f>
        <v>0.01</v>
      </c>
      <c r="I397" s="11">
        <f t="shared" si="22"/>
        <v>0</v>
      </c>
      <c r="J397" s="11">
        <f t="shared" si="23"/>
        <v>0.05</v>
      </c>
      <c r="K397" s="11">
        <f t="shared" si="24"/>
        <v>0.05</v>
      </c>
      <c r="L397" s="10"/>
      <c r="M397" s="10"/>
      <c r="CF397" s="1"/>
    </row>
    <row r="398" spans="1:84" x14ac:dyDescent="0.3">
      <c r="A398" s="1" t="str">
        <f t="shared" si="21"/>
        <v>ჯაგრცხილაVII20</v>
      </c>
      <c r="B398" s="1" t="s">
        <v>30</v>
      </c>
      <c r="C398" s="10">
        <v>372</v>
      </c>
      <c r="D398" s="10" t="s">
        <v>118</v>
      </c>
      <c r="E398" s="10"/>
      <c r="F398" s="10">
        <v>20</v>
      </c>
      <c r="G398" s="10">
        <f>VLOOKUP(A398,[1]Лист1!$A$3:$J$10847,7,0)</f>
        <v>0.13</v>
      </c>
      <c r="H398" s="10">
        <f>VLOOKUP(A398,[1]Лист1!$A$3:$J$13310,8,0)</f>
        <v>0.02</v>
      </c>
      <c r="I398" s="11">
        <f t="shared" si="22"/>
        <v>0</v>
      </c>
      <c r="J398" s="11">
        <f t="shared" si="23"/>
        <v>0.15</v>
      </c>
      <c r="K398" s="11">
        <f t="shared" si="24"/>
        <v>0.15</v>
      </c>
      <c r="L398" s="10"/>
      <c r="M398" s="10"/>
      <c r="CF398" s="1"/>
    </row>
    <row r="399" spans="1:84" x14ac:dyDescent="0.3">
      <c r="A399" s="1" t="str">
        <f t="shared" si="21"/>
        <v>ჯაგრცხილაVII20</v>
      </c>
      <c r="B399" s="1" t="s">
        <v>30</v>
      </c>
      <c r="C399" s="10">
        <v>373</v>
      </c>
      <c r="D399" s="10" t="s">
        <v>118</v>
      </c>
      <c r="E399" s="10"/>
      <c r="F399" s="10">
        <v>20</v>
      </c>
      <c r="G399" s="10">
        <f>VLOOKUP(A399,[1]Лист1!$A$3:$J$10847,7,0)</f>
        <v>0.13</v>
      </c>
      <c r="H399" s="10">
        <f>VLOOKUP(A399,[1]Лист1!$A$3:$J$13310,8,0)</f>
        <v>0.02</v>
      </c>
      <c r="I399" s="11">
        <f t="shared" si="22"/>
        <v>0</v>
      </c>
      <c r="J399" s="11">
        <f t="shared" si="23"/>
        <v>0.15</v>
      </c>
      <c r="K399" s="11">
        <f t="shared" si="24"/>
        <v>0.15</v>
      </c>
      <c r="L399" s="10"/>
      <c r="M399" s="10"/>
      <c r="CF399" s="1"/>
    </row>
    <row r="400" spans="1:84" x14ac:dyDescent="0.3">
      <c r="A400" s="1" t="str">
        <f t="shared" si="21"/>
        <v>ჯაგრცხილაVII20</v>
      </c>
      <c r="B400" s="1" t="s">
        <v>30</v>
      </c>
      <c r="C400" s="10">
        <v>374</v>
      </c>
      <c r="D400" s="10" t="s">
        <v>118</v>
      </c>
      <c r="E400" s="10"/>
      <c r="F400" s="10">
        <v>20</v>
      </c>
      <c r="G400" s="10">
        <f>VLOOKUP(A400,[1]Лист1!$A$3:$J$10847,7,0)</f>
        <v>0.13</v>
      </c>
      <c r="H400" s="10">
        <f>VLOOKUP(A400,[1]Лист1!$A$3:$J$13310,8,0)</f>
        <v>0.02</v>
      </c>
      <c r="I400" s="11">
        <f t="shared" si="22"/>
        <v>0</v>
      </c>
      <c r="J400" s="11">
        <f t="shared" si="23"/>
        <v>0.15</v>
      </c>
      <c r="K400" s="11">
        <f t="shared" si="24"/>
        <v>0.15</v>
      </c>
      <c r="L400" s="10"/>
      <c r="M400" s="10"/>
      <c r="CF400" s="1"/>
    </row>
    <row r="401" spans="1:84" x14ac:dyDescent="0.3">
      <c r="A401" s="1" t="str">
        <f t="shared" si="21"/>
        <v>ჯაგრცხილაVII16</v>
      </c>
      <c r="B401" s="1" t="s">
        <v>30</v>
      </c>
      <c r="C401" s="10">
        <v>375</v>
      </c>
      <c r="D401" s="10" t="s">
        <v>118</v>
      </c>
      <c r="E401" s="10"/>
      <c r="F401" s="10">
        <v>16</v>
      </c>
      <c r="G401" s="10">
        <f>VLOOKUP(A401,[1]Лист1!$A$3:$J$10847,7,0)</f>
        <v>0.08</v>
      </c>
      <c r="H401" s="10">
        <f>VLOOKUP(A401,[1]Лист1!$A$3:$J$13310,8,0)</f>
        <v>0.01</v>
      </c>
      <c r="I401" s="11">
        <f t="shared" si="22"/>
        <v>0</v>
      </c>
      <c r="J401" s="11">
        <f t="shared" si="23"/>
        <v>0.09</v>
      </c>
      <c r="K401" s="11">
        <f t="shared" si="24"/>
        <v>0.09</v>
      </c>
      <c r="L401" s="10"/>
      <c r="M401" s="10"/>
      <c r="CF401" s="1"/>
    </row>
    <row r="402" spans="1:84" x14ac:dyDescent="0.3">
      <c r="A402" s="1" t="str">
        <f t="shared" si="21"/>
        <v>ჯაგრცხილაVII24</v>
      </c>
      <c r="B402" s="1" t="s">
        <v>30</v>
      </c>
      <c r="C402" s="10">
        <v>376</v>
      </c>
      <c r="D402" s="10" t="s">
        <v>118</v>
      </c>
      <c r="E402" s="10"/>
      <c r="F402" s="10">
        <v>24</v>
      </c>
      <c r="G402" s="10">
        <f>VLOOKUP(A402,[1]Лист1!$A$3:$J$10847,7,0)</f>
        <v>0.21</v>
      </c>
      <c r="H402" s="10">
        <f>VLOOKUP(A402,[1]Лист1!$A$3:$J$13310,8,0)</f>
        <v>0.02</v>
      </c>
      <c r="I402" s="11">
        <f t="shared" si="22"/>
        <v>0</v>
      </c>
      <c r="J402" s="11">
        <f t="shared" si="23"/>
        <v>0.22999999999999998</v>
      </c>
      <c r="K402" s="11">
        <f t="shared" si="24"/>
        <v>0.22999999999999998</v>
      </c>
      <c r="L402" s="10"/>
      <c r="M402" s="10"/>
      <c r="CF402" s="1"/>
    </row>
    <row r="403" spans="1:84" x14ac:dyDescent="0.3">
      <c r="A403" s="1" t="str">
        <f t="shared" si="21"/>
        <v>ქ. მუხაVI52</v>
      </c>
      <c r="B403" s="1" t="s">
        <v>29</v>
      </c>
      <c r="C403" s="10">
        <v>377</v>
      </c>
      <c r="D403" s="10" t="s">
        <v>148</v>
      </c>
      <c r="E403" s="10"/>
      <c r="F403" s="10">
        <v>52</v>
      </c>
      <c r="G403" s="10">
        <f>VLOOKUP(A403,[1]Лист1!$A$3:$J$10847,7,0)</f>
        <v>1.28</v>
      </c>
      <c r="H403" s="10">
        <f>VLOOKUP(A403,[1]Лист1!$A$3:$J$13310,8,0)</f>
        <v>0.14000000000000001</v>
      </c>
      <c r="I403" s="11">
        <f t="shared" si="22"/>
        <v>0</v>
      </c>
      <c r="J403" s="11">
        <f t="shared" si="23"/>
        <v>1.42</v>
      </c>
      <c r="K403" s="11">
        <f t="shared" si="24"/>
        <v>1.42</v>
      </c>
      <c r="L403" s="10"/>
      <c r="M403" s="10"/>
      <c r="CF403" s="1"/>
    </row>
    <row r="404" spans="1:84" x14ac:dyDescent="0.3">
      <c r="A404" s="1" t="str">
        <f t="shared" si="21"/>
        <v>იფანიVI20</v>
      </c>
      <c r="B404" s="1" t="s">
        <v>29</v>
      </c>
      <c r="C404" s="10">
        <v>378</v>
      </c>
      <c r="D404" s="10" t="s">
        <v>117</v>
      </c>
      <c r="E404" s="10"/>
      <c r="F404" s="10">
        <v>20</v>
      </c>
      <c r="G404" s="10">
        <f>VLOOKUP(A404,[1]Лист1!$A$3:$J$10847,7,0)</f>
        <v>0.14000000000000001</v>
      </c>
      <c r="H404" s="10">
        <f>VLOOKUP(A404,[1]Лист1!$A$3:$J$13310,8,0)</f>
        <v>0.02</v>
      </c>
      <c r="I404" s="11">
        <f t="shared" si="22"/>
        <v>0</v>
      </c>
      <c r="J404" s="11">
        <f t="shared" si="23"/>
        <v>0.16</v>
      </c>
      <c r="K404" s="11">
        <f t="shared" si="24"/>
        <v>0.16</v>
      </c>
      <c r="L404" s="10"/>
      <c r="M404" s="10"/>
      <c r="CF404" s="1"/>
    </row>
    <row r="405" spans="1:84" x14ac:dyDescent="0.3">
      <c r="A405" s="1" t="str">
        <f t="shared" si="21"/>
        <v>ქ. მუხაVI44</v>
      </c>
      <c r="B405" s="1" t="s">
        <v>29</v>
      </c>
      <c r="C405" s="10">
        <v>379</v>
      </c>
      <c r="D405" s="10" t="s">
        <v>148</v>
      </c>
      <c r="E405" s="10"/>
      <c r="F405" s="10">
        <v>44</v>
      </c>
      <c r="G405" s="10">
        <f>VLOOKUP(A405,[1]Лист1!$A$3:$J$10847,7,0)</f>
        <v>0.87</v>
      </c>
      <c r="H405" s="10">
        <f>VLOOKUP(A405,[1]Лист1!$A$3:$J$13310,8,0)</f>
        <v>0.1</v>
      </c>
      <c r="I405" s="11">
        <f t="shared" si="22"/>
        <v>0</v>
      </c>
      <c r="J405" s="11">
        <f t="shared" si="23"/>
        <v>0.97</v>
      </c>
      <c r="K405" s="11">
        <f t="shared" si="24"/>
        <v>0.97</v>
      </c>
      <c r="L405" s="10"/>
      <c r="M405" s="10"/>
      <c r="CF405" s="1"/>
    </row>
    <row r="406" spans="1:84" x14ac:dyDescent="0.3">
      <c r="A406" s="1" t="str">
        <f t="shared" si="21"/>
        <v>ჯაგრცხილაVII20</v>
      </c>
      <c r="B406" s="1" t="s">
        <v>30</v>
      </c>
      <c r="C406" s="10">
        <v>380</v>
      </c>
      <c r="D406" s="10" t="s">
        <v>118</v>
      </c>
      <c r="E406" s="10"/>
      <c r="F406" s="10">
        <v>20</v>
      </c>
      <c r="G406" s="10">
        <f>VLOOKUP(A406,[1]Лист1!$A$3:$J$10847,7,0)</f>
        <v>0.13</v>
      </c>
      <c r="H406" s="10">
        <f>VLOOKUP(A406,[1]Лист1!$A$3:$J$13310,8,0)</f>
        <v>0.02</v>
      </c>
      <c r="I406" s="11">
        <f t="shared" si="22"/>
        <v>0</v>
      </c>
      <c r="J406" s="11">
        <f t="shared" si="23"/>
        <v>0.15</v>
      </c>
      <c r="K406" s="11">
        <f t="shared" si="24"/>
        <v>0.15</v>
      </c>
      <c r="L406" s="10"/>
      <c r="M406" s="10"/>
      <c r="CF406" s="1"/>
    </row>
    <row r="407" spans="1:84" x14ac:dyDescent="0.3">
      <c r="A407" s="1" t="str">
        <f t="shared" si="21"/>
        <v>ჯაგრცხილაVII20</v>
      </c>
      <c r="B407" s="1" t="s">
        <v>30</v>
      </c>
      <c r="C407" s="10">
        <v>381</v>
      </c>
      <c r="D407" s="10" t="s">
        <v>118</v>
      </c>
      <c r="E407" s="10"/>
      <c r="F407" s="10">
        <v>20</v>
      </c>
      <c r="G407" s="10">
        <f>VLOOKUP(A407,[1]Лист1!$A$3:$J$10847,7,0)</f>
        <v>0.13</v>
      </c>
      <c r="H407" s="10">
        <f>VLOOKUP(A407,[1]Лист1!$A$3:$J$13310,8,0)</f>
        <v>0.02</v>
      </c>
      <c r="I407" s="11">
        <f t="shared" si="22"/>
        <v>0</v>
      </c>
      <c r="J407" s="11">
        <f t="shared" si="23"/>
        <v>0.15</v>
      </c>
      <c r="K407" s="11">
        <f t="shared" si="24"/>
        <v>0.15</v>
      </c>
      <c r="L407" s="10"/>
      <c r="M407" s="10"/>
      <c r="CF407" s="1"/>
    </row>
    <row r="408" spans="1:84" x14ac:dyDescent="0.3">
      <c r="A408" s="1" t="str">
        <f t="shared" si="21"/>
        <v>ქ. მუხაVI52</v>
      </c>
      <c r="B408" s="1" t="s">
        <v>29</v>
      </c>
      <c r="C408" s="10">
        <v>382</v>
      </c>
      <c r="D408" s="10" t="s">
        <v>148</v>
      </c>
      <c r="E408" s="10"/>
      <c r="F408" s="10">
        <v>52</v>
      </c>
      <c r="G408" s="10">
        <f>VLOOKUP(A408,[1]Лист1!$A$3:$J$10847,7,0)</f>
        <v>1.28</v>
      </c>
      <c r="H408" s="10">
        <f>VLOOKUP(A408,[1]Лист1!$A$3:$J$13310,8,0)</f>
        <v>0.14000000000000001</v>
      </c>
      <c r="I408" s="11">
        <f t="shared" si="22"/>
        <v>0</v>
      </c>
      <c r="J408" s="11">
        <f t="shared" si="23"/>
        <v>1.42</v>
      </c>
      <c r="K408" s="11">
        <f t="shared" si="24"/>
        <v>1.42</v>
      </c>
      <c r="L408" s="10"/>
      <c r="M408" s="10"/>
      <c r="CF408" s="1"/>
    </row>
    <row r="409" spans="1:84" x14ac:dyDescent="0.3">
      <c r="A409" s="1" t="str">
        <f t="shared" si="21"/>
        <v>ქ. მუხაVI44</v>
      </c>
      <c r="B409" s="1" t="s">
        <v>29</v>
      </c>
      <c r="C409" s="10">
        <v>383</v>
      </c>
      <c r="D409" s="10" t="s">
        <v>148</v>
      </c>
      <c r="E409" s="10"/>
      <c r="F409" s="10">
        <v>44</v>
      </c>
      <c r="G409" s="10">
        <f>VLOOKUP(A409,[1]Лист1!$A$3:$J$10847,7,0)</f>
        <v>0.87</v>
      </c>
      <c r="H409" s="10">
        <f>VLOOKUP(A409,[1]Лист1!$A$3:$J$13310,8,0)</f>
        <v>0.1</v>
      </c>
      <c r="I409" s="11">
        <f t="shared" si="22"/>
        <v>0</v>
      </c>
      <c r="J409" s="11">
        <f t="shared" si="23"/>
        <v>0.97</v>
      </c>
      <c r="K409" s="11">
        <f t="shared" si="24"/>
        <v>0.97</v>
      </c>
      <c r="L409" s="10"/>
      <c r="M409" s="10"/>
      <c r="CF409" s="1"/>
    </row>
    <row r="410" spans="1:84" x14ac:dyDescent="0.3">
      <c r="A410" s="1" t="str">
        <f t="shared" si="21"/>
        <v>ჯაგრცხილაVII24</v>
      </c>
      <c r="B410" s="1" t="s">
        <v>30</v>
      </c>
      <c r="C410" s="10">
        <v>384</v>
      </c>
      <c r="D410" s="10" t="s">
        <v>118</v>
      </c>
      <c r="E410" s="10"/>
      <c r="F410" s="10">
        <v>24</v>
      </c>
      <c r="G410" s="10">
        <f>VLOOKUP(A410,[1]Лист1!$A$3:$J$10847,7,0)</f>
        <v>0.21</v>
      </c>
      <c r="H410" s="10">
        <f>VLOOKUP(A410,[1]Лист1!$A$3:$J$13310,8,0)</f>
        <v>0.02</v>
      </c>
      <c r="I410" s="11">
        <f t="shared" si="22"/>
        <v>0</v>
      </c>
      <c r="J410" s="11">
        <f t="shared" si="23"/>
        <v>0.22999999999999998</v>
      </c>
      <c r="K410" s="11">
        <f t="shared" si="24"/>
        <v>0.22999999999999998</v>
      </c>
      <c r="L410" s="10"/>
      <c r="M410" s="10"/>
      <c r="CF410" s="1"/>
    </row>
    <row r="411" spans="1:84" x14ac:dyDescent="0.3">
      <c r="A411" s="1" t="str">
        <f t="shared" si="21"/>
        <v>ჯაგრცხილაVII28</v>
      </c>
      <c r="B411" s="1" t="s">
        <v>30</v>
      </c>
      <c r="C411" s="10">
        <v>385</v>
      </c>
      <c r="D411" s="10" t="s">
        <v>118</v>
      </c>
      <c r="E411" s="10"/>
      <c r="F411" s="10">
        <v>28</v>
      </c>
      <c r="G411" s="10">
        <f>VLOOKUP(A411,[1]Лист1!$A$3:$J$10847,7,0)</f>
        <v>0.3</v>
      </c>
      <c r="H411" s="10">
        <f>VLOOKUP(A411,[1]Лист1!$A$3:$J$13310,8,0)</f>
        <v>0.03</v>
      </c>
      <c r="I411" s="11">
        <f t="shared" si="22"/>
        <v>0</v>
      </c>
      <c r="J411" s="11">
        <f t="shared" si="23"/>
        <v>0.32999999999999996</v>
      </c>
      <c r="K411" s="11">
        <f t="shared" si="24"/>
        <v>0.32999999999999996</v>
      </c>
      <c r="L411" s="10"/>
      <c r="M411" s="10"/>
      <c r="CF411" s="1"/>
    </row>
    <row r="412" spans="1:84" x14ac:dyDescent="0.3">
      <c r="A412" s="1" t="str">
        <f t="shared" ref="A412:A475" si="25">D412&amp;B412&amp;E412&amp;F412</f>
        <v>ჯაგრცხილაVII20</v>
      </c>
      <c r="B412" s="1" t="s">
        <v>30</v>
      </c>
      <c r="C412" s="10">
        <v>386</v>
      </c>
      <c r="D412" s="10" t="s">
        <v>118</v>
      </c>
      <c r="E412" s="10"/>
      <c r="F412" s="10">
        <v>20</v>
      </c>
      <c r="G412" s="10">
        <f>VLOOKUP(A412,[1]Лист1!$A$3:$J$10847,7,0)</f>
        <v>0.13</v>
      </c>
      <c r="H412" s="10">
        <f>VLOOKUP(A412,[1]Лист1!$A$3:$J$13310,8,0)</f>
        <v>0.02</v>
      </c>
      <c r="I412" s="11">
        <f t="shared" ref="I412:I475" si="26">IF(E412&gt;0,(G412+H412),0)</f>
        <v>0</v>
      </c>
      <c r="J412" s="11">
        <f t="shared" ref="J412:J475" si="27">IF(F412&gt;0,(G412+H412),0)</f>
        <v>0.15</v>
      </c>
      <c r="K412" s="11">
        <f t="shared" ref="K412:K475" si="28">I412+J412</f>
        <v>0.15</v>
      </c>
      <c r="L412" s="10"/>
      <c r="M412" s="10"/>
      <c r="CF412" s="1"/>
    </row>
    <row r="413" spans="1:84" x14ac:dyDescent="0.3">
      <c r="A413" s="1" t="str">
        <f t="shared" si="25"/>
        <v>ჯაგრცხილაVII20</v>
      </c>
      <c r="B413" s="1" t="s">
        <v>30</v>
      </c>
      <c r="C413" s="10">
        <v>387</v>
      </c>
      <c r="D413" s="10" t="s">
        <v>118</v>
      </c>
      <c r="E413" s="10"/>
      <c r="F413" s="10">
        <v>20</v>
      </c>
      <c r="G413" s="10">
        <f>VLOOKUP(A413,[1]Лист1!$A$3:$J$10847,7,0)</f>
        <v>0.13</v>
      </c>
      <c r="H413" s="10">
        <f>VLOOKUP(A413,[1]Лист1!$A$3:$J$13310,8,0)</f>
        <v>0.02</v>
      </c>
      <c r="I413" s="11">
        <f t="shared" si="26"/>
        <v>0</v>
      </c>
      <c r="J413" s="11">
        <f t="shared" si="27"/>
        <v>0.15</v>
      </c>
      <c r="K413" s="11">
        <f t="shared" si="28"/>
        <v>0.15</v>
      </c>
      <c r="L413" s="10"/>
      <c r="M413" s="10"/>
      <c r="CF413" s="1"/>
    </row>
    <row r="414" spans="1:84" x14ac:dyDescent="0.3">
      <c r="A414" s="1" t="str">
        <f t="shared" si="25"/>
        <v>ჯაგრცხილაVII24</v>
      </c>
      <c r="B414" s="1" t="s">
        <v>30</v>
      </c>
      <c r="C414" s="10">
        <v>388</v>
      </c>
      <c r="D414" s="10" t="s">
        <v>118</v>
      </c>
      <c r="E414" s="10"/>
      <c r="F414" s="10">
        <v>24</v>
      </c>
      <c r="G414" s="10">
        <f>VLOOKUP(A414,[1]Лист1!$A$3:$J$10847,7,0)</f>
        <v>0.21</v>
      </c>
      <c r="H414" s="10">
        <f>VLOOKUP(A414,[1]Лист1!$A$3:$J$13310,8,0)</f>
        <v>0.02</v>
      </c>
      <c r="I414" s="11">
        <f t="shared" si="26"/>
        <v>0</v>
      </c>
      <c r="J414" s="11">
        <f t="shared" si="27"/>
        <v>0.22999999999999998</v>
      </c>
      <c r="K414" s="11">
        <f t="shared" si="28"/>
        <v>0.22999999999999998</v>
      </c>
      <c r="L414" s="10"/>
      <c r="M414" s="10"/>
      <c r="CF414" s="1"/>
    </row>
    <row r="415" spans="1:84" x14ac:dyDescent="0.3">
      <c r="A415" s="1" t="str">
        <f t="shared" si="25"/>
        <v>იფანიVI20</v>
      </c>
      <c r="B415" s="1" t="s">
        <v>29</v>
      </c>
      <c r="C415" s="10">
        <v>389</v>
      </c>
      <c r="D415" s="10" t="s">
        <v>117</v>
      </c>
      <c r="E415" s="10"/>
      <c r="F415" s="10">
        <v>20</v>
      </c>
      <c r="G415" s="10">
        <f>VLOOKUP(A415,[1]Лист1!$A$3:$J$10847,7,0)</f>
        <v>0.14000000000000001</v>
      </c>
      <c r="H415" s="10">
        <f>VLOOKUP(A415,[1]Лист1!$A$3:$J$13310,8,0)</f>
        <v>0.02</v>
      </c>
      <c r="I415" s="11">
        <f t="shared" si="26"/>
        <v>0</v>
      </c>
      <c r="J415" s="11">
        <f t="shared" si="27"/>
        <v>0.16</v>
      </c>
      <c r="K415" s="11">
        <f t="shared" si="28"/>
        <v>0.16</v>
      </c>
      <c r="L415" s="10"/>
      <c r="M415" s="10"/>
      <c r="CF415" s="1"/>
    </row>
    <row r="416" spans="1:84" x14ac:dyDescent="0.3">
      <c r="A416" s="1" t="str">
        <f t="shared" si="25"/>
        <v>იფანიVI20</v>
      </c>
      <c r="B416" s="1" t="s">
        <v>29</v>
      </c>
      <c r="C416" s="10">
        <v>390</v>
      </c>
      <c r="D416" s="10" t="s">
        <v>117</v>
      </c>
      <c r="E416" s="10"/>
      <c r="F416" s="10">
        <v>20</v>
      </c>
      <c r="G416" s="10">
        <f>VLOOKUP(A416,[1]Лист1!$A$3:$J$10847,7,0)</f>
        <v>0.14000000000000001</v>
      </c>
      <c r="H416" s="10">
        <f>VLOOKUP(A416,[1]Лист1!$A$3:$J$13310,8,0)</f>
        <v>0.02</v>
      </c>
      <c r="I416" s="11">
        <f t="shared" si="26"/>
        <v>0</v>
      </c>
      <c r="J416" s="11">
        <f t="shared" si="27"/>
        <v>0.16</v>
      </c>
      <c r="K416" s="11">
        <f t="shared" si="28"/>
        <v>0.16</v>
      </c>
      <c r="L416" s="10"/>
      <c r="M416" s="10"/>
      <c r="CF416" s="1"/>
    </row>
    <row r="417" spans="1:84" x14ac:dyDescent="0.3">
      <c r="A417" s="1" t="str">
        <f t="shared" si="25"/>
        <v>იფანიVI20</v>
      </c>
      <c r="B417" s="1" t="s">
        <v>29</v>
      </c>
      <c r="C417" s="10">
        <v>391</v>
      </c>
      <c r="D417" s="10" t="s">
        <v>117</v>
      </c>
      <c r="E417" s="10"/>
      <c r="F417" s="10">
        <v>20</v>
      </c>
      <c r="G417" s="10">
        <f>VLOOKUP(A417,[1]Лист1!$A$3:$J$10847,7,0)</f>
        <v>0.14000000000000001</v>
      </c>
      <c r="H417" s="10">
        <f>VLOOKUP(A417,[1]Лист1!$A$3:$J$13310,8,0)</f>
        <v>0.02</v>
      </c>
      <c r="I417" s="11">
        <f t="shared" si="26"/>
        <v>0</v>
      </c>
      <c r="J417" s="11">
        <f t="shared" si="27"/>
        <v>0.16</v>
      </c>
      <c r="K417" s="11">
        <f t="shared" si="28"/>
        <v>0.16</v>
      </c>
      <c r="L417" s="10"/>
      <c r="M417" s="10"/>
      <c r="CF417" s="1"/>
    </row>
    <row r="418" spans="1:84" x14ac:dyDescent="0.3">
      <c r="A418" s="1" t="str">
        <f t="shared" si="25"/>
        <v>იფანიVI24</v>
      </c>
      <c r="B418" s="1" t="s">
        <v>29</v>
      </c>
      <c r="C418" s="10">
        <v>392</v>
      </c>
      <c r="D418" s="10" t="s">
        <v>117</v>
      </c>
      <c r="E418" s="10"/>
      <c r="F418" s="10">
        <v>24</v>
      </c>
      <c r="G418" s="10">
        <f>VLOOKUP(A418,[1]Лист1!$A$3:$J$10847,7,0)</f>
        <v>0.23</v>
      </c>
      <c r="H418" s="10">
        <f>VLOOKUP(A418,[1]Лист1!$A$3:$J$13310,8,0)</f>
        <v>0.03</v>
      </c>
      <c r="I418" s="11">
        <f t="shared" si="26"/>
        <v>0</v>
      </c>
      <c r="J418" s="11">
        <f t="shared" si="27"/>
        <v>0.26</v>
      </c>
      <c r="K418" s="11">
        <f t="shared" si="28"/>
        <v>0.26</v>
      </c>
      <c r="L418" s="10"/>
      <c r="M418" s="10"/>
      <c r="CF418" s="1"/>
    </row>
    <row r="419" spans="1:84" x14ac:dyDescent="0.3">
      <c r="A419" s="1" t="str">
        <f t="shared" si="25"/>
        <v>იფანიVI12</v>
      </c>
      <c r="B419" s="1" t="s">
        <v>29</v>
      </c>
      <c r="C419" s="10">
        <v>393</v>
      </c>
      <c r="D419" s="10" t="s">
        <v>117</v>
      </c>
      <c r="E419" s="10"/>
      <c r="F419" s="10">
        <v>12</v>
      </c>
      <c r="G419" s="10">
        <f>VLOOKUP(A419,[1]Лист1!$A$3:$J$10847,7,0)</f>
        <v>0.04</v>
      </c>
      <c r="H419" s="10">
        <f>VLOOKUP(A419,[1]Лист1!$A$3:$J$13310,8,0)</f>
        <v>0.01</v>
      </c>
      <c r="I419" s="11">
        <f t="shared" si="26"/>
        <v>0</v>
      </c>
      <c r="J419" s="11">
        <f t="shared" si="27"/>
        <v>0.05</v>
      </c>
      <c r="K419" s="11">
        <f t="shared" si="28"/>
        <v>0.05</v>
      </c>
      <c r="L419" s="10"/>
      <c r="M419" s="10"/>
      <c r="CF419" s="1"/>
    </row>
    <row r="420" spans="1:84" x14ac:dyDescent="0.3">
      <c r="A420" s="1" t="str">
        <f t="shared" si="25"/>
        <v>იფანიVI24</v>
      </c>
      <c r="B420" s="1" t="s">
        <v>29</v>
      </c>
      <c r="C420" s="10">
        <v>394</v>
      </c>
      <c r="D420" s="10" t="s">
        <v>117</v>
      </c>
      <c r="E420" s="10"/>
      <c r="F420" s="10">
        <v>24</v>
      </c>
      <c r="G420" s="10">
        <f>VLOOKUP(A420,[1]Лист1!$A$3:$J$10847,7,0)</f>
        <v>0.23</v>
      </c>
      <c r="H420" s="10">
        <f>VLOOKUP(A420,[1]Лист1!$A$3:$J$13310,8,0)</f>
        <v>0.03</v>
      </c>
      <c r="I420" s="11">
        <f t="shared" si="26"/>
        <v>0</v>
      </c>
      <c r="J420" s="11">
        <f t="shared" si="27"/>
        <v>0.26</v>
      </c>
      <c r="K420" s="11">
        <f t="shared" si="28"/>
        <v>0.26</v>
      </c>
      <c r="L420" s="10"/>
      <c r="M420" s="10"/>
      <c r="CF420" s="1"/>
    </row>
    <row r="421" spans="1:84" x14ac:dyDescent="0.3">
      <c r="A421" s="1" t="str">
        <f t="shared" si="25"/>
        <v>იფანიVI20</v>
      </c>
      <c r="B421" s="1" t="s">
        <v>29</v>
      </c>
      <c r="C421" s="10">
        <v>395</v>
      </c>
      <c r="D421" s="10" t="s">
        <v>117</v>
      </c>
      <c r="E421" s="10"/>
      <c r="F421" s="10">
        <v>20</v>
      </c>
      <c r="G421" s="10">
        <f>VLOOKUP(A421,[1]Лист1!$A$3:$J$10847,7,0)</f>
        <v>0.14000000000000001</v>
      </c>
      <c r="H421" s="10">
        <f>VLOOKUP(A421,[1]Лист1!$A$3:$J$13310,8,0)</f>
        <v>0.02</v>
      </c>
      <c r="I421" s="11">
        <f t="shared" si="26"/>
        <v>0</v>
      </c>
      <c r="J421" s="11">
        <f t="shared" si="27"/>
        <v>0.16</v>
      </c>
      <c r="K421" s="11">
        <f t="shared" si="28"/>
        <v>0.16</v>
      </c>
      <c r="L421" s="10"/>
      <c r="M421" s="10"/>
      <c r="CF421" s="1"/>
    </row>
    <row r="422" spans="1:84" x14ac:dyDescent="0.3">
      <c r="A422" s="1" t="str">
        <f t="shared" si="25"/>
        <v>იფანიVI20</v>
      </c>
      <c r="B422" s="1" t="s">
        <v>29</v>
      </c>
      <c r="C422" s="10">
        <v>396</v>
      </c>
      <c r="D422" s="10" t="s">
        <v>117</v>
      </c>
      <c r="E422" s="10"/>
      <c r="F422" s="10">
        <v>20</v>
      </c>
      <c r="G422" s="10">
        <f>VLOOKUP(A422,[1]Лист1!$A$3:$J$10847,7,0)</f>
        <v>0.14000000000000001</v>
      </c>
      <c r="H422" s="10">
        <f>VLOOKUP(A422,[1]Лист1!$A$3:$J$13310,8,0)</f>
        <v>0.02</v>
      </c>
      <c r="I422" s="11">
        <f t="shared" si="26"/>
        <v>0</v>
      </c>
      <c r="J422" s="11">
        <f t="shared" si="27"/>
        <v>0.16</v>
      </c>
      <c r="K422" s="11">
        <f t="shared" si="28"/>
        <v>0.16</v>
      </c>
      <c r="L422" s="10"/>
      <c r="M422" s="10"/>
      <c r="CF422" s="1"/>
    </row>
    <row r="423" spans="1:84" x14ac:dyDescent="0.3">
      <c r="A423" s="1" t="str">
        <f t="shared" si="25"/>
        <v>იფანიVI20</v>
      </c>
      <c r="B423" s="1" t="s">
        <v>29</v>
      </c>
      <c r="C423" s="10">
        <v>397</v>
      </c>
      <c r="D423" s="10" t="s">
        <v>117</v>
      </c>
      <c r="E423" s="10"/>
      <c r="F423" s="10">
        <v>20</v>
      </c>
      <c r="G423" s="10">
        <f>VLOOKUP(A423,[1]Лист1!$A$3:$J$10847,7,0)</f>
        <v>0.14000000000000001</v>
      </c>
      <c r="H423" s="10">
        <f>VLOOKUP(A423,[1]Лист1!$A$3:$J$13310,8,0)</f>
        <v>0.02</v>
      </c>
      <c r="I423" s="11">
        <f t="shared" si="26"/>
        <v>0</v>
      </c>
      <c r="J423" s="11">
        <f t="shared" si="27"/>
        <v>0.16</v>
      </c>
      <c r="K423" s="11">
        <f t="shared" si="28"/>
        <v>0.16</v>
      </c>
      <c r="L423" s="10"/>
      <c r="M423" s="10"/>
      <c r="CF423" s="1"/>
    </row>
    <row r="424" spans="1:84" x14ac:dyDescent="0.3">
      <c r="A424" s="1" t="str">
        <f t="shared" si="25"/>
        <v>იფანიVI24</v>
      </c>
      <c r="B424" s="1" t="s">
        <v>29</v>
      </c>
      <c r="C424" s="10">
        <v>398</v>
      </c>
      <c r="D424" s="10" t="s">
        <v>117</v>
      </c>
      <c r="E424" s="10"/>
      <c r="F424" s="10">
        <v>24</v>
      </c>
      <c r="G424" s="10">
        <f>VLOOKUP(A424,[1]Лист1!$A$3:$J$10847,7,0)</f>
        <v>0.23</v>
      </c>
      <c r="H424" s="10">
        <f>VLOOKUP(A424,[1]Лист1!$A$3:$J$13310,8,0)</f>
        <v>0.03</v>
      </c>
      <c r="I424" s="11">
        <f t="shared" si="26"/>
        <v>0</v>
      </c>
      <c r="J424" s="11">
        <f t="shared" si="27"/>
        <v>0.26</v>
      </c>
      <c r="K424" s="11">
        <f t="shared" si="28"/>
        <v>0.26</v>
      </c>
      <c r="L424" s="10"/>
      <c r="M424" s="10"/>
      <c r="CF424" s="1"/>
    </row>
    <row r="425" spans="1:84" x14ac:dyDescent="0.3">
      <c r="A425" s="1" t="str">
        <f t="shared" si="25"/>
        <v>იფანიVI20</v>
      </c>
      <c r="B425" s="1" t="s">
        <v>29</v>
      </c>
      <c r="C425" s="10">
        <v>399</v>
      </c>
      <c r="D425" s="10" t="s">
        <v>117</v>
      </c>
      <c r="E425" s="10"/>
      <c r="F425" s="10">
        <v>20</v>
      </c>
      <c r="G425" s="10">
        <f>VLOOKUP(A425,[1]Лист1!$A$3:$J$10847,7,0)</f>
        <v>0.14000000000000001</v>
      </c>
      <c r="H425" s="10">
        <f>VLOOKUP(A425,[1]Лист1!$A$3:$J$13310,8,0)</f>
        <v>0.02</v>
      </c>
      <c r="I425" s="11">
        <f t="shared" si="26"/>
        <v>0</v>
      </c>
      <c r="J425" s="11">
        <f t="shared" si="27"/>
        <v>0.16</v>
      </c>
      <c r="K425" s="11">
        <f t="shared" si="28"/>
        <v>0.16</v>
      </c>
      <c r="L425" s="10"/>
      <c r="M425" s="10"/>
      <c r="CF425" s="1"/>
    </row>
    <row r="426" spans="1:84" x14ac:dyDescent="0.3">
      <c r="A426" s="1" t="str">
        <f t="shared" si="25"/>
        <v>ქ. მუხაVI44</v>
      </c>
      <c r="B426" s="1" t="s">
        <v>29</v>
      </c>
      <c r="C426" s="10">
        <v>400</v>
      </c>
      <c r="D426" s="10" t="s">
        <v>148</v>
      </c>
      <c r="E426" s="10"/>
      <c r="F426" s="10">
        <v>44</v>
      </c>
      <c r="G426" s="10">
        <f>VLOOKUP(A426,[1]Лист1!$A$3:$J$10847,7,0)</f>
        <v>0.87</v>
      </c>
      <c r="H426" s="10">
        <f>VLOOKUP(A426,[1]Лист1!$A$3:$J$13310,8,0)</f>
        <v>0.1</v>
      </c>
      <c r="I426" s="11">
        <f t="shared" si="26"/>
        <v>0</v>
      </c>
      <c r="J426" s="11">
        <f t="shared" si="27"/>
        <v>0.97</v>
      </c>
      <c r="K426" s="11">
        <f t="shared" si="28"/>
        <v>0.97</v>
      </c>
      <c r="L426" s="10"/>
      <c r="M426" s="10"/>
      <c r="CF426" s="1"/>
    </row>
    <row r="427" spans="1:84" x14ac:dyDescent="0.3">
      <c r="A427" s="1" t="str">
        <f t="shared" si="25"/>
        <v>ჯაგრცხილაVII20</v>
      </c>
      <c r="B427" s="1" t="s">
        <v>30</v>
      </c>
      <c r="C427" s="10">
        <v>401</v>
      </c>
      <c r="D427" s="10" t="s">
        <v>118</v>
      </c>
      <c r="E427" s="10"/>
      <c r="F427" s="10">
        <v>20</v>
      </c>
      <c r="G427" s="10">
        <f>VLOOKUP(A427,[1]Лист1!$A$3:$J$10847,7,0)</f>
        <v>0.13</v>
      </c>
      <c r="H427" s="10">
        <f>VLOOKUP(A427,[1]Лист1!$A$3:$J$13310,8,0)</f>
        <v>0.02</v>
      </c>
      <c r="I427" s="11">
        <f t="shared" si="26"/>
        <v>0</v>
      </c>
      <c r="J427" s="11">
        <f t="shared" si="27"/>
        <v>0.15</v>
      </c>
      <c r="K427" s="11">
        <f t="shared" si="28"/>
        <v>0.15</v>
      </c>
      <c r="L427" s="10"/>
      <c r="M427" s="10"/>
      <c r="CF427" s="1"/>
    </row>
    <row r="428" spans="1:84" x14ac:dyDescent="0.3">
      <c r="A428" s="1" t="str">
        <f t="shared" si="25"/>
        <v>ჯაგრცხილაVII20</v>
      </c>
      <c r="B428" s="1" t="s">
        <v>30</v>
      </c>
      <c r="C428" s="10">
        <v>402</v>
      </c>
      <c r="D428" s="10" t="s">
        <v>118</v>
      </c>
      <c r="E428" s="10"/>
      <c r="F428" s="10">
        <v>20</v>
      </c>
      <c r="G428" s="10">
        <f>VLOOKUP(A428,[1]Лист1!$A$3:$J$10847,7,0)</f>
        <v>0.13</v>
      </c>
      <c r="H428" s="10">
        <f>VLOOKUP(A428,[1]Лист1!$A$3:$J$13310,8,0)</f>
        <v>0.02</v>
      </c>
      <c r="I428" s="11">
        <f t="shared" si="26"/>
        <v>0</v>
      </c>
      <c r="J428" s="11">
        <f t="shared" si="27"/>
        <v>0.15</v>
      </c>
      <c r="K428" s="11">
        <f t="shared" si="28"/>
        <v>0.15</v>
      </c>
      <c r="L428" s="10"/>
      <c r="M428" s="10"/>
      <c r="CF428" s="1"/>
    </row>
    <row r="429" spans="1:84" x14ac:dyDescent="0.3">
      <c r="A429" s="1" t="str">
        <f t="shared" si="25"/>
        <v>ჯაგრცხილაVII20</v>
      </c>
      <c r="B429" s="1" t="s">
        <v>30</v>
      </c>
      <c r="C429" s="10">
        <v>403</v>
      </c>
      <c r="D429" s="10" t="s">
        <v>118</v>
      </c>
      <c r="E429" s="10"/>
      <c r="F429" s="10">
        <v>20</v>
      </c>
      <c r="G429" s="10">
        <f>VLOOKUP(A429,[1]Лист1!$A$3:$J$10847,7,0)</f>
        <v>0.13</v>
      </c>
      <c r="H429" s="10">
        <f>VLOOKUP(A429,[1]Лист1!$A$3:$J$13310,8,0)</f>
        <v>0.02</v>
      </c>
      <c r="I429" s="11">
        <f t="shared" si="26"/>
        <v>0</v>
      </c>
      <c r="J429" s="11">
        <f t="shared" si="27"/>
        <v>0.15</v>
      </c>
      <c r="K429" s="11">
        <f t="shared" si="28"/>
        <v>0.15</v>
      </c>
      <c r="L429" s="10"/>
      <c r="M429" s="10"/>
      <c r="CF429" s="1"/>
    </row>
    <row r="430" spans="1:84" x14ac:dyDescent="0.3">
      <c r="A430" s="1" t="str">
        <f t="shared" si="25"/>
        <v>ჯაგრცხილაVII20</v>
      </c>
      <c r="B430" s="1" t="s">
        <v>30</v>
      </c>
      <c r="C430" s="10">
        <v>404</v>
      </c>
      <c r="D430" s="10" t="s">
        <v>118</v>
      </c>
      <c r="E430" s="10"/>
      <c r="F430" s="10">
        <v>20</v>
      </c>
      <c r="G430" s="10">
        <f>VLOOKUP(A430,[1]Лист1!$A$3:$J$10847,7,0)</f>
        <v>0.13</v>
      </c>
      <c r="H430" s="10">
        <f>VLOOKUP(A430,[1]Лист1!$A$3:$J$13310,8,0)</f>
        <v>0.02</v>
      </c>
      <c r="I430" s="11">
        <f t="shared" si="26"/>
        <v>0</v>
      </c>
      <c r="J430" s="11">
        <f t="shared" si="27"/>
        <v>0.15</v>
      </c>
      <c r="K430" s="11">
        <f t="shared" si="28"/>
        <v>0.15</v>
      </c>
      <c r="L430" s="10"/>
      <c r="M430" s="10"/>
      <c r="CF430" s="1"/>
    </row>
    <row r="431" spans="1:84" x14ac:dyDescent="0.3">
      <c r="A431" s="1" t="str">
        <f t="shared" si="25"/>
        <v>ჯაგრცხილაVII20</v>
      </c>
      <c r="B431" s="1" t="s">
        <v>30</v>
      </c>
      <c r="C431" s="10">
        <v>405</v>
      </c>
      <c r="D431" s="10" t="s">
        <v>118</v>
      </c>
      <c r="E431" s="10"/>
      <c r="F431" s="10">
        <v>20</v>
      </c>
      <c r="G431" s="10">
        <f>VLOOKUP(A431,[1]Лист1!$A$3:$J$10847,7,0)</f>
        <v>0.13</v>
      </c>
      <c r="H431" s="10">
        <f>VLOOKUP(A431,[1]Лист1!$A$3:$J$13310,8,0)</f>
        <v>0.02</v>
      </c>
      <c r="I431" s="11">
        <f t="shared" si="26"/>
        <v>0</v>
      </c>
      <c r="J431" s="11">
        <f t="shared" si="27"/>
        <v>0.15</v>
      </c>
      <c r="K431" s="11">
        <f t="shared" si="28"/>
        <v>0.15</v>
      </c>
      <c r="L431" s="10"/>
      <c r="M431" s="10"/>
      <c r="CF431" s="1"/>
    </row>
    <row r="432" spans="1:84" x14ac:dyDescent="0.3">
      <c r="A432" s="1" t="str">
        <f t="shared" si="25"/>
        <v>იფანიVI20</v>
      </c>
      <c r="B432" s="1" t="s">
        <v>29</v>
      </c>
      <c r="C432" s="10">
        <v>406</v>
      </c>
      <c r="D432" s="10" t="s">
        <v>117</v>
      </c>
      <c r="E432" s="10"/>
      <c r="F432" s="10">
        <v>20</v>
      </c>
      <c r="G432" s="10">
        <f>VLOOKUP(A432,[1]Лист1!$A$3:$J$10847,7,0)</f>
        <v>0.14000000000000001</v>
      </c>
      <c r="H432" s="10">
        <f>VLOOKUP(A432,[1]Лист1!$A$3:$J$13310,8,0)</f>
        <v>0.02</v>
      </c>
      <c r="I432" s="11">
        <f t="shared" si="26"/>
        <v>0</v>
      </c>
      <c r="J432" s="11">
        <f t="shared" si="27"/>
        <v>0.16</v>
      </c>
      <c r="K432" s="11">
        <f t="shared" si="28"/>
        <v>0.16</v>
      </c>
      <c r="L432" s="10"/>
      <c r="M432" s="10"/>
      <c r="CF432" s="1"/>
    </row>
    <row r="433" spans="1:84" x14ac:dyDescent="0.3">
      <c r="A433" s="1" t="str">
        <f t="shared" si="25"/>
        <v>იფანიVI24</v>
      </c>
      <c r="B433" s="1" t="s">
        <v>29</v>
      </c>
      <c r="C433" s="10">
        <v>407</v>
      </c>
      <c r="D433" s="10" t="s">
        <v>117</v>
      </c>
      <c r="E433" s="10"/>
      <c r="F433" s="10">
        <v>24</v>
      </c>
      <c r="G433" s="10">
        <f>VLOOKUP(A433,[1]Лист1!$A$3:$J$10847,7,0)</f>
        <v>0.23</v>
      </c>
      <c r="H433" s="10">
        <f>VLOOKUP(A433,[1]Лист1!$A$3:$J$13310,8,0)</f>
        <v>0.03</v>
      </c>
      <c r="I433" s="11">
        <f t="shared" si="26"/>
        <v>0</v>
      </c>
      <c r="J433" s="11">
        <f t="shared" si="27"/>
        <v>0.26</v>
      </c>
      <c r="K433" s="11">
        <f t="shared" si="28"/>
        <v>0.26</v>
      </c>
      <c r="L433" s="10"/>
      <c r="M433" s="10"/>
      <c r="CF433" s="1"/>
    </row>
    <row r="434" spans="1:84" x14ac:dyDescent="0.3">
      <c r="A434" s="1" t="str">
        <f t="shared" si="25"/>
        <v>იფანიVI20</v>
      </c>
      <c r="B434" s="1" t="s">
        <v>29</v>
      </c>
      <c r="C434" s="10">
        <v>408</v>
      </c>
      <c r="D434" s="10" t="s">
        <v>117</v>
      </c>
      <c r="E434" s="10"/>
      <c r="F434" s="10">
        <v>20</v>
      </c>
      <c r="G434" s="10">
        <f>VLOOKUP(A434,[1]Лист1!$A$3:$J$10847,7,0)</f>
        <v>0.14000000000000001</v>
      </c>
      <c r="H434" s="10">
        <f>VLOOKUP(A434,[1]Лист1!$A$3:$J$13310,8,0)</f>
        <v>0.02</v>
      </c>
      <c r="I434" s="11">
        <f t="shared" si="26"/>
        <v>0</v>
      </c>
      <c r="J434" s="11">
        <f t="shared" si="27"/>
        <v>0.16</v>
      </c>
      <c r="K434" s="11">
        <f t="shared" si="28"/>
        <v>0.16</v>
      </c>
      <c r="L434" s="10"/>
      <c r="M434" s="10"/>
      <c r="CF434" s="1"/>
    </row>
    <row r="435" spans="1:84" x14ac:dyDescent="0.3">
      <c r="A435" s="1" t="str">
        <f t="shared" si="25"/>
        <v>იფანიVI20</v>
      </c>
      <c r="B435" s="1" t="s">
        <v>29</v>
      </c>
      <c r="C435" s="10">
        <v>409</v>
      </c>
      <c r="D435" s="10" t="s">
        <v>117</v>
      </c>
      <c r="E435" s="10"/>
      <c r="F435" s="10">
        <v>20</v>
      </c>
      <c r="G435" s="10">
        <f>VLOOKUP(A435,[1]Лист1!$A$3:$J$10847,7,0)</f>
        <v>0.14000000000000001</v>
      </c>
      <c r="H435" s="10">
        <f>VLOOKUP(A435,[1]Лист1!$A$3:$J$13310,8,0)</f>
        <v>0.02</v>
      </c>
      <c r="I435" s="11">
        <f t="shared" si="26"/>
        <v>0</v>
      </c>
      <c r="J435" s="11">
        <f t="shared" si="27"/>
        <v>0.16</v>
      </c>
      <c r="K435" s="11">
        <f t="shared" si="28"/>
        <v>0.16</v>
      </c>
      <c r="L435" s="10"/>
      <c r="M435" s="10"/>
      <c r="CF435" s="1"/>
    </row>
    <row r="436" spans="1:84" x14ac:dyDescent="0.3">
      <c r="A436" s="1" t="str">
        <f t="shared" si="25"/>
        <v>ჯაგრცხილაVII20</v>
      </c>
      <c r="B436" s="1" t="s">
        <v>30</v>
      </c>
      <c r="C436" s="10">
        <v>410</v>
      </c>
      <c r="D436" s="10" t="s">
        <v>118</v>
      </c>
      <c r="E436" s="10"/>
      <c r="F436" s="10">
        <v>20</v>
      </c>
      <c r="G436" s="10">
        <f>VLOOKUP(A436,[1]Лист1!$A$3:$J$10847,7,0)</f>
        <v>0.13</v>
      </c>
      <c r="H436" s="10">
        <f>VLOOKUP(A436,[1]Лист1!$A$3:$J$13310,8,0)</f>
        <v>0.02</v>
      </c>
      <c r="I436" s="11">
        <f t="shared" si="26"/>
        <v>0</v>
      </c>
      <c r="J436" s="11">
        <f t="shared" si="27"/>
        <v>0.15</v>
      </c>
      <c r="K436" s="11">
        <f t="shared" si="28"/>
        <v>0.15</v>
      </c>
      <c r="L436" s="10"/>
      <c r="M436" s="10"/>
      <c r="CF436" s="1"/>
    </row>
    <row r="437" spans="1:84" x14ac:dyDescent="0.3">
      <c r="A437" s="1" t="str">
        <f t="shared" si="25"/>
        <v>ჯაგრცხილაVII20</v>
      </c>
      <c r="B437" s="1" t="s">
        <v>30</v>
      </c>
      <c r="C437" s="10">
        <v>411</v>
      </c>
      <c r="D437" s="10" t="s">
        <v>118</v>
      </c>
      <c r="E437" s="10"/>
      <c r="F437" s="10">
        <v>20</v>
      </c>
      <c r="G437" s="10">
        <f>VLOOKUP(A437,[1]Лист1!$A$3:$J$10847,7,0)</f>
        <v>0.13</v>
      </c>
      <c r="H437" s="10">
        <f>VLOOKUP(A437,[1]Лист1!$A$3:$J$13310,8,0)</f>
        <v>0.02</v>
      </c>
      <c r="I437" s="11">
        <f t="shared" si="26"/>
        <v>0</v>
      </c>
      <c r="J437" s="11">
        <f t="shared" si="27"/>
        <v>0.15</v>
      </c>
      <c r="K437" s="11">
        <f t="shared" si="28"/>
        <v>0.15</v>
      </c>
      <c r="L437" s="10"/>
      <c r="M437" s="10"/>
      <c r="CF437" s="1"/>
    </row>
    <row r="438" spans="1:84" x14ac:dyDescent="0.3">
      <c r="A438" s="1" t="str">
        <f t="shared" si="25"/>
        <v>ჯაგრცხილაVII16</v>
      </c>
      <c r="B438" s="1" t="s">
        <v>30</v>
      </c>
      <c r="C438" s="10">
        <v>412</v>
      </c>
      <c r="D438" s="10" t="s">
        <v>118</v>
      </c>
      <c r="E438" s="10"/>
      <c r="F438" s="10">
        <v>16</v>
      </c>
      <c r="G438" s="10">
        <f>VLOOKUP(A438,[1]Лист1!$A$3:$J$10847,7,0)</f>
        <v>0.08</v>
      </c>
      <c r="H438" s="10">
        <f>VLOOKUP(A438,[1]Лист1!$A$3:$J$13310,8,0)</f>
        <v>0.01</v>
      </c>
      <c r="I438" s="11">
        <f t="shared" si="26"/>
        <v>0</v>
      </c>
      <c r="J438" s="11">
        <f t="shared" si="27"/>
        <v>0.09</v>
      </c>
      <c r="K438" s="11">
        <f t="shared" si="28"/>
        <v>0.09</v>
      </c>
      <c r="L438" s="10"/>
      <c r="M438" s="10"/>
      <c r="CF438" s="1"/>
    </row>
    <row r="439" spans="1:84" x14ac:dyDescent="0.3">
      <c r="A439" s="1" t="str">
        <f t="shared" si="25"/>
        <v>ქ. მუხაVI52</v>
      </c>
      <c r="B439" s="1" t="s">
        <v>29</v>
      </c>
      <c r="C439" s="10">
        <v>413</v>
      </c>
      <c r="D439" s="10" t="s">
        <v>148</v>
      </c>
      <c r="E439" s="10"/>
      <c r="F439" s="10">
        <v>52</v>
      </c>
      <c r="G439" s="10">
        <f>VLOOKUP(A439,[1]Лист1!$A$3:$J$10847,7,0)</f>
        <v>1.28</v>
      </c>
      <c r="H439" s="10">
        <f>VLOOKUP(A439,[1]Лист1!$A$3:$J$13310,8,0)</f>
        <v>0.14000000000000001</v>
      </c>
      <c r="I439" s="11">
        <f t="shared" si="26"/>
        <v>0</v>
      </c>
      <c r="J439" s="11">
        <f t="shared" si="27"/>
        <v>1.42</v>
      </c>
      <c r="K439" s="11">
        <f t="shared" si="28"/>
        <v>1.42</v>
      </c>
      <c r="L439" s="10"/>
      <c r="M439" s="10"/>
      <c r="CF439" s="1"/>
    </row>
    <row r="440" spans="1:84" x14ac:dyDescent="0.3">
      <c r="A440" s="1" t="str">
        <f t="shared" si="25"/>
        <v>ქ. მუხაVI64</v>
      </c>
      <c r="B440" s="1" t="s">
        <v>29</v>
      </c>
      <c r="C440" s="10">
        <v>414</v>
      </c>
      <c r="D440" s="10" t="s">
        <v>148</v>
      </c>
      <c r="E440" s="10"/>
      <c r="F440" s="10">
        <v>64</v>
      </c>
      <c r="G440" s="10">
        <f>VLOOKUP(A440,[1]Лист1!$A$3:$J$10847,7,0)</f>
        <v>2.0099999999999998</v>
      </c>
      <c r="H440" s="10">
        <f>VLOOKUP(A440,[1]Лист1!$A$3:$J$13310,8,0)</f>
        <v>0.22</v>
      </c>
      <c r="I440" s="11">
        <f t="shared" si="26"/>
        <v>0</v>
      </c>
      <c r="J440" s="11">
        <f t="shared" si="27"/>
        <v>2.23</v>
      </c>
      <c r="K440" s="11">
        <f t="shared" si="28"/>
        <v>2.23</v>
      </c>
      <c r="L440" s="10"/>
      <c r="M440" s="10"/>
      <c r="CF440" s="1"/>
    </row>
    <row r="441" spans="1:84" x14ac:dyDescent="0.3">
      <c r="A441" s="1" t="str">
        <f t="shared" si="25"/>
        <v>ქ. მუხაVI20</v>
      </c>
      <c r="B441" s="1" t="s">
        <v>29</v>
      </c>
      <c r="C441" s="10">
        <v>415</v>
      </c>
      <c r="D441" s="10" t="s">
        <v>148</v>
      </c>
      <c r="E441" s="10"/>
      <c r="F441" s="10">
        <v>20</v>
      </c>
      <c r="G441" s="10">
        <f>VLOOKUP(A441,[1]Лист1!$A$3:$J$10847,7,0)</f>
        <v>0.14000000000000001</v>
      </c>
      <c r="H441" s="10">
        <f>VLOOKUP(A441,[1]Лист1!$A$3:$J$13310,8,0)</f>
        <v>0.02</v>
      </c>
      <c r="I441" s="11">
        <f t="shared" si="26"/>
        <v>0</v>
      </c>
      <c r="J441" s="11">
        <f t="shared" si="27"/>
        <v>0.16</v>
      </c>
      <c r="K441" s="11">
        <f t="shared" si="28"/>
        <v>0.16</v>
      </c>
      <c r="L441" s="10"/>
      <c r="M441" s="10"/>
      <c r="CF441" s="1"/>
    </row>
    <row r="442" spans="1:84" x14ac:dyDescent="0.3">
      <c r="A442" s="1" t="str">
        <f t="shared" si="25"/>
        <v>ჯაგრცხილაVII20</v>
      </c>
      <c r="B442" s="1" t="s">
        <v>30</v>
      </c>
      <c r="C442" s="10">
        <v>416</v>
      </c>
      <c r="D442" s="10" t="s">
        <v>118</v>
      </c>
      <c r="E442" s="10"/>
      <c r="F442" s="10">
        <v>20</v>
      </c>
      <c r="G442" s="10">
        <f>VLOOKUP(A442,[1]Лист1!$A$3:$J$10847,7,0)</f>
        <v>0.13</v>
      </c>
      <c r="H442" s="10">
        <f>VLOOKUP(A442,[1]Лист1!$A$3:$J$13310,8,0)</f>
        <v>0.02</v>
      </c>
      <c r="I442" s="11">
        <f t="shared" si="26"/>
        <v>0</v>
      </c>
      <c r="J442" s="11">
        <f t="shared" si="27"/>
        <v>0.15</v>
      </c>
      <c r="K442" s="11">
        <f t="shared" si="28"/>
        <v>0.15</v>
      </c>
      <c r="L442" s="10"/>
      <c r="M442" s="10"/>
      <c r="CF442" s="1"/>
    </row>
    <row r="443" spans="1:84" x14ac:dyDescent="0.3">
      <c r="A443" s="1" t="str">
        <f t="shared" si="25"/>
        <v>ჯაგრცხილაVII20</v>
      </c>
      <c r="B443" s="1" t="s">
        <v>30</v>
      </c>
      <c r="C443" s="10">
        <v>417</v>
      </c>
      <c r="D443" s="10" t="s">
        <v>118</v>
      </c>
      <c r="E443" s="10"/>
      <c r="F443" s="10">
        <v>20</v>
      </c>
      <c r="G443" s="10">
        <f>VLOOKUP(A443,[1]Лист1!$A$3:$J$10847,7,0)</f>
        <v>0.13</v>
      </c>
      <c r="H443" s="10">
        <f>VLOOKUP(A443,[1]Лист1!$A$3:$J$13310,8,0)</f>
        <v>0.02</v>
      </c>
      <c r="I443" s="11">
        <f t="shared" si="26"/>
        <v>0</v>
      </c>
      <c r="J443" s="11">
        <f t="shared" si="27"/>
        <v>0.15</v>
      </c>
      <c r="K443" s="11">
        <f t="shared" si="28"/>
        <v>0.15</v>
      </c>
      <c r="L443" s="10"/>
      <c r="M443" s="10"/>
      <c r="CF443" s="1"/>
    </row>
    <row r="444" spans="1:84" x14ac:dyDescent="0.3">
      <c r="A444" s="1" t="str">
        <f t="shared" si="25"/>
        <v>იფანიVI20</v>
      </c>
      <c r="B444" s="1" t="s">
        <v>29</v>
      </c>
      <c r="C444" s="10">
        <v>418</v>
      </c>
      <c r="D444" s="10" t="s">
        <v>117</v>
      </c>
      <c r="E444" s="10"/>
      <c r="F444" s="10">
        <v>20</v>
      </c>
      <c r="G444" s="10">
        <f>VLOOKUP(A444,[1]Лист1!$A$3:$J$10847,7,0)</f>
        <v>0.14000000000000001</v>
      </c>
      <c r="H444" s="10">
        <f>VLOOKUP(A444,[1]Лист1!$A$3:$J$13310,8,0)</f>
        <v>0.02</v>
      </c>
      <c r="I444" s="11">
        <f t="shared" si="26"/>
        <v>0</v>
      </c>
      <c r="J444" s="11">
        <f t="shared" si="27"/>
        <v>0.16</v>
      </c>
      <c r="K444" s="11">
        <f t="shared" si="28"/>
        <v>0.16</v>
      </c>
      <c r="L444" s="10"/>
      <c r="M444" s="10"/>
      <c r="CF444" s="1"/>
    </row>
    <row r="445" spans="1:84" x14ac:dyDescent="0.3">
      <c r="A445" s="1" t="str">
        <f t="shared" si="25"/>
        <v>იფანიVI16</v>
      </c>
      <c r="B445" s="1" t="s">
        <v>29</v>
      </c>
      <c r="C445" s="10">
        <v>419</v>
      </c>
      <c r="D445" s="10" t="s">
        <v>117</v>
      </c>
      <c r="E445" s="10"/>
      <c r="F445" s="10">
        <v>16</v>
      </c>
      <c r="G445" s="10">
        <f>VLOOKUP(A445,[1]Лист1!$A$3:$J$10847,7,0)</f>
        <v>0.08</v>
      </c>
      <c r="H445" s="10">
        <f>VLOOKUP(A445,[1]Лист1!$A$3:$J$13310,8,0)</f>
        <v>0.01</v>
      </c>
      <c r="I445" s="11">
        <f t="shared" si="26"/>
        <v>0</v>
      </c>
      <c r="J445" s="11">
        <f t="shared" si="27"/>
        <v>0.09</v>
      </c>
      <c r="K445" s="11">
        <f t="shared" si="28"/>
        <v>0.09</v>
      </c>
      <c r="L445" s="10"/>
      <c r="M445" s="10"/>
      <c r="CF445" s="1"/>
    </row>
    <row r="446" spans="1:84" x14ac:dyDescent="0.3">
      <c r="A446" s="1" t="str">
        <f t="shared" si="25"/>
        <v>იფანიVI20</v>
      </c>
      <c r="B446" s="1" t="s">
        <v>29</v>
      </c>
      <c r="C446" s="10">
        <v>420</v>
      </c>
      <c r="D446" s="10" t="s">
        <v>117</v>
      </c>
      <c r="E446" s="10"/>
      <c r="F446" s="10">
        <v>20</v>
      </c>
      <c r="G446" s="10">
        <f>VLOOKUP(A446,[1]Лист1!$A$3:$J$10847,7,0)</f>
        <v>0.14000000000000001</v>
      </c>
      <c r="H446" s="10">
        <f>VLOOKUP(A446,[1]Лист1!$A$3:$J$13310,8,0)</f>
        <v>0.02</v>
      </c>
      <c r="I446" s="11">
        <f t="shared" si="26"/>
        <v>0</v>
      </c>
      <c r="J446" s="11">
        <f t="shared" si="27"/>
        <v>0.16</v>
      </c>
      <c r="K446" s="11">
        <f t="shared" si="28"/>
        <v>0.16</v>
      </c>
      <c r="L446" s="10"/>
      <c r="M446" s="10"/>
      <c r="CF446" s="1"/>
    </row>
    <row r="447" spans="1:84" x14ac:dyDescent="0.3">
      <c r="A447" s="1" t="str">
        <f t="shared" si="25"/>
        <v>იფანიVI20</v>
      </c>
      <c r="B447" s="1" t="s">
        <v>29</v>
      </c>
      <c r="C447" s="10">
        <v>421</v>
      </c>
      <c r="D447" s="10" t="s">
        <v>117</v>
      </c>
      <c r="E447" s="10"/>
      <c r="F447" s="10">
        <v>20</v>
      </c>
      <c r="G447" s="10">
        <f>VLOOKUP(A447,[1]Лист1!$A$3:$J$10847,7,0)</f>
        <v>0.14000000000000001</v>
      </c>
      <c r="H447" s="10">
        <f>VLOOKUP(A447,[1]Лист1!$A$3:$J$13310,8,0)</f>
        <v>0.02</v>
      </c>
      <c r="I447" s="11">
        <f t="shared" si="26"/>
        <v>0</v>
      </c>
      <c r="J447" s="11">
        <f t="shared" si="27"/>
        <v>0.16</v>
      </c>
      <c r="K447" s="11">
        <f t="shared" si="28"/>
        <v>0.16</v>
      </c>
      <c r="L447" s="10"/>
      <c r="M447" s="10"/>
      <c r="CF447" s="1"/>
    </row>
    <row r="448" spans="1:84" x14ac:dyDescent="0.3">
      <c r="A448" s="1" t="str">
        <f t="shared" si="25"/>
        <v>ქ. მუხაVI44</v>
      </c>
      <c r="B448" s="1" t="s">
        <v>29</v>
      </c>
      <c r="C448" s="10">
        <v>422</v>
      </c>
      <c r="D448" s="10" t="s">
        <v>148</v>
      </c>
      <c r="E448" s="10"/>
      <c r="F448" s="10">
        <v>44</v>
      </c>
      <c r="G448" s="10">
        <f>VLOOKUP(A448,[1]Лист1!$A$3:$J$10847,7,0)</f>
        <v>0.87</v>
      </c>
      <c r="H448" s="10">
        <f>VLOOKUP(A448,[1]Лист1!$A$3:$J$13310,8,0)</f>
        <v>0.1</v>
      </c>
      <c r="I448" s="11">
        <f t="shared" si="26"/>
        <v>0</v>
      </c>
      <c r="J448" s="11">
        <f t="shared" si="27"/>
        <v>0.97</v>
      </c>
      <c r="K448" s="11">
        <f t="shared" si="28"/>
        <v>0.97</v>
      </c>
      <c r="L448" s="10"/>
      <c r="M448" s="10"/>
      <c r="CF448" s="1"/>
    </row>
    <row r="449" spans="1:84" x14ac:dyDescent="0.3">
      <c r="A449" s="1" t="str">
        <f t="shared" si="25"/>
        <v>ქ. მუხაVI80</v>
      </c>
      <c r="B449" s="1" t="s">
        <v>29</v>
      </c>
      <c r="C449" s="10">
        <v>423</v>
      </c>
      <c r="D449" s="10" t="s">
        <v>148</v>
      </c>
      <c r="E449" s="10"/>
      <c r="F449" s="10">
        <v>80</v>
      </c>
      <c r="G449" s="10">
        <f>VLOOKUP(A449,[1]Лист1!$A$3:$J$10847,7,0)</f>
        <v>3.31</v>
      </c>
      <c r="H449" s="10">
        <f>VLOOKUP(A449,[1]Лист1!$A$3:$J$13310,8,0)</f>
        <v>0.37</v>
      </c>
      <c r="I449" s="11">
        <f t="shared" si="26"/>
        <v>0</v>
      </c>
      <c r="J449" s="11">
        <f t="shared" si="27"/>
        <v>3.68</v>
      </c>
      <c r="K449" s="11">
        <f t="shared" si="28"/>
        <v>3.68</v>
      </c>
      <c r="L449" s="10"/>
      <c r="M449" s="10"/>
      <c r="CF449" s="1"/>
    </row>
    <row r="450" spans="1:84" x14ac:dyDescent="0.3">
      <c r="A450" s="1" t="str">
        <f t="shared" si="25"/>
        <v>ქ. მუხაVI80</v>
      </c>
      <c r="B450" s="1" t="s">
        <v>29</v>
      </c>
      <c r="C450" s="10">
        <v>424</v>
      </c>
      <c r="D450" s="10" t="s">
        <v>148</v>
      </c>
      <c r="E450" s="10"/>
      <c r="F450" s="10">
        <v>80</v>
      </c>
      <c r="G450" s="10">
        <f>VLOOKUP(A450,[1]Лист1!$A$3:$J$10847,7,0)</f>
        <v>3.31</v>
      </c>
      <c r="H450" s="10">
        <f>VLOOKUP(A450,[1]Лист1!$A$3:$J$13310,8,0)</f>
        <v>0.37</v>
      </c>
      <c r="I450" s="11">
        <f t="shared" si="26"/>
        <v>0</v>
      </c>
      <c r="J450" s="11">
        <f t="shared" si="27"/>
        <v>3.68</v>
      </c>
      <c r="K450" s="11">
        <f t="shared" si="28"/>
        <v>3.68</v>
      </c>
      <c r="L450" s="10"/>
      <c r="M450" s="10"/>
      <c r="CF450" s="1"/>
    </row>
    <row r="451" spans="1:84" x14ac:dyDescent="0.3">
      <c r="A451" s="1" t="str">
        <f t="shared" si="25"/>
        <v>ჯაგრცხილაVII24</v>
      </c>
      <c r="B451" s="1" t="s">
        <v>30</v>
      </c>
      <c r="C451" s="10">
        <v>425</v>
      </c>
      <c r="D451" s="10" t="s">
        <v>118</v>
      </c>
      <c r="E451" s="10"/>
      <c r="F451" s="10">
        <v>24</v>
      </c>
      <c r="G451" s="10">
        <f>VLOOKUP(A451,[1]Лист1!$A$3:$J$10847,7,0)</f>
        <v>0.21</v>
      </c>
      <c r="H451" s="10">
        <f>VLOOKUP(A451,[1]Лист1!$A$3:$J$13310,8,0)</f>
        <v>0.02</v>
      </c>
      <c r="I451" s="11">
        <f t="shared" si="26"/>
        <v>0</v>
      </c>
      <c r="J451" s="11">
        <f t="shared" si="27"/>
        <v>0.22999999999999998</v>
      </c>
      <c r="K451" s="11">
        <f t="shared" si="28"/>
        <v>0.22999999999999998</v>
      </c>
      <c r="L451" s="10"/>
      <c r="M451" s="10"/>
      <c r="CF451" s="1"/>
    </row>
    <row r="452" spans="1:84" x14ac:dyDescent="0.3">
      <c r="A452" s="1" t="str">
        <f t="shared" si="25"/>
        <v>ჯაგრცხილაVII20</v>
      </c>
      <c r="B452" s="1" t="s">
        <v>30</v>
      </c>
      <c r="C452" s="10">
        <v>426</v>
      </c>
      <c r="D452" s="10" t="s">
        <v>118</v>
      </c>
      <c r="E452" s="10"/>
      <c r="F452" s="10">
        <v>20</v>
      </c>
      <c r="G452" s="10">
        <f>VLOOKUP(A452,[1]Лист1!$A$3:$J$10847,7,0)</f>
        <v>0.13</v>
      </c>
      <c r="H452" s="10">
        <f>VLOOKUP(A452,[1]Лист1!$A$3:$J$13310,8,0)</f>
        <v>0.02</v>
      </c>
      <c r="I452" s="11">
        <f t="shared" si="26"/>
        <v>0</v>
      </c>
      <c r="J452" s="11">
        <f t="shared" si="27"/>
        <v>0.15</v>
      </c>
      <c r="K452" s="11">
        <f t="shared" si="28"/>
        <v>0.15</v>
      </c>
      <c r="L452" s="10"/>
      <c r="M452" s="10"/>
      <c r="CF452" s="1"/>
    </row>
    <row r="453" spans="1:84" x14ac:dyDescent="0.3">
      <c r="A453" s="1" t="str">
        <f t="shared" si="25"/>
        <v>ჯაგრცხილაVII20</v>
      </c>
      <c r="B453" s="1" t="s">
        <v>30</v>
      </c>
      <c r="C453" s="10">
        <v>427</v>
      </c>
      <c r="D453" s="10" t="s">
        <v>118</v>
      </c>
      <c r="E453" s="10"/>
      <c r="F453" s="10">
        <v>20</v>
      </c>
      <c r="G453" s="10">
        <f>VLOOKUP(A453,[1]Лист1!$A$3:$J$10847,7,0)</f>
        <v>0.13</v>
      </c>
      <c r="H453" s="10">
        <f>VLOOKUP(A453,[1]Лист1!$A$3:$J$13310,8,0)</f>
        <v>0.02</v>
      </c>
      <c r="I453" s="11">
        <f t="shared" si="26"/>
        <v>0</v>
      </c>
      <c r="J453" s="11">
        <f t="shared" si="27"/>
        <v>0.15</v>
      </c>
      <c r="K453" s="11">
        <f t="shared" si="28"/>
        <v>0.15</v>
      </c>
      <c r="L453" s="10"/>
      <c r="M453" s="10"/>
      <c r="CF453" s="1"/>
    </row>
    <row r="454" spans="1:84" x14ac:dyDescent="0.3">
      <c r="A454" s="1" t="str">
        <f t="shared" si="25"/>
        <v>ჯაგრცხილაVII20</v>
      </c>
      <c r="B454" s="1" t="s">
        <v>30</v>
      </c>
      <c r="C454" s="10">
        <v>428</v>
      </c>
      <c r="D454" s="10" t="s">
        <v>118</v>
      </c>
      <c r="E454" s="10"/>
      <c r="F454" s="10">
        <v>20</v>
      </c>
      <c r="G454" s="10">
        <f>VLOOKUP(A454,[1]Лист1!$A$3:$J$10847,7,0)</f>
        <v>0.13</v>
      </c>
      <c r="H454" s="10">
        <f>VLOOKUP(A454,[1]Лист1!$A$3:$J$13310,8,0)</f>
        <v>0.02</v>
      </c>
      <c r="I454" s="11">
        <f t="shared" si="26"/>
        <v>0</v>
      </c>
      <c r="J454" s="11">
        <f t="shared" si="27"/>
        <v>0.15</v>
      </c>
      <c r="K454" s="11">
        <f t="shared" si="28"/>
        <v>0.15</v>
      </c>
      <c r="L454" s="10"/>
      <c r="M454" s="10"/>
      <c r="CF454" s="1"/>
    </row>
    <row r="455" spans="1:84" x14ac:dyDescent="0.3">
      <c r="A455" s="1" t="str">
        <f t="shared" si="25"/>
        <v>ჯაგრცხილაVII16</v>
      </c>
      <c r="B455" s="1" t="s">
        <v>30</v>
      </c>
      <c r="C455" s="10">
        <v>429</v>
      </c>
      <c r="D455" s="10" t="s">
        <v>118</v>
      </c>
      <c r="E455" s="10"/>
      <c r="F455" s="10">
        <v>16</v>
      </c>
      <c r="G455" s="10">
        <f>VLOOKUP(A455,[1]Лист1!$A$3:$J$10847,7,0)</f>
        <v>0.08</v>
      </c>
      <c r="H455" s="10">
        <f>VLOOKUP(A455,[1]Лист1!$A$3:$J$13310,8,0)</f>
        <v>0.01</v>
      </c>
      <c r="I455" s="11">
        <f t="shared" si="26"/>
        <v>0</v>
      </c>
      <c r="J455" s="11">
        <f t="shared" si="27"/>
        <v>0.09</v>
      </c>
      <c r="K455" s="11">
        <f t="shared" si="28"/>
        <v>0.09</v>
      </c>
      <c r="L455" s="10"/>
      <c r="M455" s="10"/>
      <c r="CF455" s="1"/>
    </row>
    <row r="456" spans="1:84" x14ac:dyDescent="0.3">
      <c r="A456" s="1" t="str">
        <f t="shared" si="25"/>
        <v>ქ. მუხაVI80</v>
      </c>
      <c r="B456" s="1" t="s">
        <v>29</v>
      </c>
      <c r="C456" s="10">
        <v>430</v>
      </c>
      <c r="D456" s="10" t="s">
        <v>148</v>
      </c>
      <c r="E456" s="10"/>
      <c r="F456" s="10">
        <v>80</v>
      </c>
      <c r="G456" s="10">
        <f>VLOOKUP(A456,[1]Лист1!$A$3:$J$10847,7,0)</f>
        <v>3.31</v>
      </c>
      <c r="H456" s="10">
        <f>VLOOKUP(A456,[1]Лист1!$A$3:$J$13310,8,0)</f>
        <v>0.37</v>
      </c>
      <c r="I456" s="11">
        <f t="shared" si="26"/>
        <v>0</v>
      </c>
      <c r="J456" s="11">
        <f t="shared" si="27"/>
        <v>3.68</v>
      </c>
      <c r="K456" s="11">
        <f t="shared" si="28"/>
        <v>3.68</v>
      </c>
      <c r="L456" s="10"/>
      <c r="M456" s="10"/>
      <c r="CF456" s="1"/>
    </row>
    <row r="457" spans="1:84" x14ac:dyDescent="0.3">
      <c r="A457" s="1" t="str">
        <f t="shared" si="25"/>
        <v>ქ. მუხაVI60</v>
      </c>
      <c r="B457" s="1" t="s">
        <v>29</v>
      </c>
      <c r="C457" s="10">
        <v>431</v>
      </c>
      <c r="D457" s="10" t="s">
        <v>148</v>
      </c>
      <c r="E457" s="10"/>
      <c r="F457" s="10">
        <v>60</v>
      </c>
      <c r="G457" s="10">
        <f>VLOOKUP(A457,[1]Лист1!$A$3:$J$10847,7,0)</f>
        <v>1.75</v>
      </c>
      <c r="H457" s="10">
        <f>VLOOKUP(A457,[1]Лист1!$A$3:$J$13310,8,0)</f>
        <v>0.2</v>
      </c>
      <c r="I457" s="11">
        <f t="shared" si="26"/>
        <v>0</v>
      </c>
      <c r="J457" s="11">
        <f t="shared" si="27"/>
        <v>1.95</v>
      </c>
      <c r="K457" s="11">
        <f t="shared" si="28"/>
        <v>1.95</v>
      </c>
      <c r="L457" s="10"/>
      <c r="M457" s="10"/>
      <c r="CF457" s="1"/>
    </row>
    <row r="458" spans="1:84" x14ac:dyDescent="0.3">
      <c r="A458" s="1" t="str">
        <f t="shared" si="25"/>
        <v>ჯაგრცხილაVII20</v>
      </c>
      <c r="B458" s="1" t="s">
        <v>30</v>
      </c>
      <c r="C458" s="10">
        <v>432</v>
      </c>
      <c r="D458" s="10" t="s">
        <v>118</v>
      </c>
      <c r="E458" s="10"/>
      <c r="F458" s="10">
        <v>20</v>
      </c>
      <c r="G458" s="10">
        <f>VLOOKUP(A458,[1]Лист1!$A$3:$J$10847,7,0)</f>
        <v>0.13</v>
      </c>
      <c r="H458" s="10">
        <f>VLOOKUP(A458,[1]Лист1!$A$3:$J$13310,8,0)</f>
        <v>0.02</v>
      </c>
      <c r="I458" s="11">
        <f t="shared" si="26"/>
        <v>0</v>
      </c>
      <c r="J458" s="11">
        <f t="shared" si="27"/>
        <v>0.15</v>
      </c>
      <c r="K458" s="11">
        <f t="shared" si="28"/>
        <v>0.15</v>
      </c>
      <c r="L458" s="10"/>
      <c r="M458" s="10"/>
      <c r="CF458" s="1"/>
    </row>
    <row r="459" spans="1:84" x14ac:dyDescent="0.3">
      <c r="A459" s="1" t="str">
        <f t="shared" si="25"/>
        <v>ჯაგრცხილაVII24</v>
      </c>
      <c r="B459" s="1" t="s">
        <v>30</v>
      </c>
      <c r="C459" s="10">
        <v>433</v>
      </c>
      <c r="D459" s="10" t="s">
        <v>118</v>
      </c>
      <c r="E459" s="10"/>
      <c r="F459" s="10">
        <v>24</v>
      </c>
      <c r="G459" s="10">
        <f>VLOOKUP(A459,[1]Лист1!$A$3:$J$10847,7,0)</f>
        <v>0.21</v>
      </c>
      <c r="H459" s="10">
        <f>VLOOKUP(A459,[1]Лист1!$A$3:$J$13310,8,0)</f>
        <v>0.02</v>
      </c>
      <c r="I459" s="11">
        <f t="shared" si="26"/>
        <v>0</v>
      </c>
      <c r="J459" s="11">
        <f t="shared" si="27"/>
        <v>0.22999999999999998</v>
      </c>
      <c r="K459" s="11">
        <f t="shared" si="28"/>
        <v>0.22999999999999998</v>
      </c>
      <c r="L459" s="10"/>
      <c r="M459" s="10"/>
      <c r="CF459" s="1"/>
    </row>
    <row r="460" spans="1:84" x14ac:dyDescent="0.3">
      <c r="A460" s="1" t="str">
        <f t="shared" si="25"/>
        <v>ჯაგრცხილაVII16</v>
      </c>
      <c r="B460" s="1" t="s">
        <v>30</v>
      </c>
      <c r="C460" s="10">
        <v>434</v>
      </c>
      <c r="D460" s="10" t="s">
        <v>118</v>
      </c>
      <c r="E460" s="10"/>
      <c r="F460" s="10">
        <v>16</v>
      </c>
      <c r="G460" s="10">
        <f>VLOOKUP(A460,[1]Лист1!$A$3:$J$10847,7,0)</f>
        <v>0.08</v>
      </c>
      <c r="H460" s="10">
        <f>VLOOKUP(A460,[1]Лист1!$A$3:$J$13310,8,0)</f>
        <v>0.01</v>
      </c>
      <c r="I460" s="11">
        <f t="shared" si="26"/>
        <v>0</v>
      </c>
      <c r="J460" s="11">
        <f t="shared" si="27"/>
        <v>0.09</v>
      </c>
      <c r="K460" s="11">
        <f t="shared" si="28"/>
        <v>0.09</v>
      </c>
      <c r="L460" s="10"/>
      <c r="M460" s="10"/>
      <c r="CF460" s="1"/>
    </row>
    <row r="461" spans="1:84" x14ac:dyDescent="0.3">
      <c r="A461" s="1" t="str">
        <f t="shared" si="25"/>
        <v>ჯაგრცხილაVII20</v>
      </c>
      <c r="B461" s="1" t="s">
        <v>30</v>
      </c>
      <c r="C461" s="10">
        <v>435</v>
      </c>
      <c r="D461" s="10" t="s">
        <v>118</v>
      </c>
      <c r="E461" s="10"/>
      <c r="F461" s="10">
        <v>20</v>
      </c>
      <c r="G461" s="10">
        <f>VLOOKUP(A461,[1]Лист1!$A$3:$J$10847,7,0)</f>
        <v>0.13</v>
      </c>
      <c r="H461" s="10">
        <f>VLOOKUP(A461,[1]Лист1!$A$3:$J$13310,8,0)</f>
        <v>0.02</v>
      </c>
      <c r="I461" s="11">
        <f t="shared" si="26"/>
        <v>0</v>
      </c>
      <c r="J461" s="11">
        <f t="shared" si="27"/>
        <v>0.15</v>
      </c>
      <c r="K461" s="11">
        <f t="shared" si="28"/>
        <v>0.15</v>
      </c>
      <c r="L461" s="10"/>
      <c r="M461" s="10"/>
      <c r="CF461" s="1"/>
    </row>
    <row r="462" spans="1:84" x14ac:dyDescent="0.3">
      <c r="A462" s="1" t="str">
        <f t="shared" si="25"/>
        <v>ჯაგრცხილაVII24</v>
      </c>
      <c r="B462" s="1" t="s">
        <v>30</v>
      </c>
      <c r="C462" s="10">
        <v>436</v>
      </c>
      <c r="D462" s="10" t="s">
        <v>118</v>
      </c>
      <c r="E462" s="10"/>
      <c r="F462" s="10">
        <v>24</v>
      </c>
      <c r="G462" s="10">
        <f>VLOOKUP(A462,[1]Лист1!$A$3:$J$10847,7,0)</f>
        <v>0.21</v>
      </c>
      <c r="H462" s="10">
        <f>VLOOKUP(A462,[1]Лист1!$A$3:$J$13310,8,0)</f>
        <v>0.02</v>
      </c>
      <c r="I462" s="11">
        <f t="shared" si="26"/>
        <v>0</v>
      </c>
      <c r="J462" s="11">
        <f t="shared" si="27"/>
        <v>0.22999999999999998</v>
      </c>
      <c r="K462" s="11">
        <f t="shared" si="28"/>
        <v>0.22999999999999998</v>
      </c>
      <c r="L462" s="10"/>
      <c r="M462" s="10"/>
      <c r="CF462" s="1"/>
    </row>
    <row r="463" spans="1:84" x14ac:dyDescent="0.3">
      <c r="A463" s="1" t="str">
        <f t="shared" si="25"/>
        <v>ჯაგრცხილაVII24</v>
      </c>
      <c r="B463" s="1" t="s">
        <v>30</v>
      </c>
      <c r="C463" s="10">
        <v>437</v>
      </c>
      <c r="D463" s="10" t="s">
        <v>118</v>
      </c>
      <c r="E463" s="10"/>
      <c r="F463" s="10">
        <v>24</v>
      </c>
      <c r="G463" s="10">
        <f>VLOOKUP(A463,[1]Лист1!$A$3:$J$10847,7,0)</f>
        <v>0.21</v>
      </c>
      <c r="H463" s="10">
        <f>VLOOKUP(A463,[1]Лист1!$A$3:$J$13310,8,0)</f>
        <v>0.02</v>
      </c>
      <c r="I463" s="11">
        <f t="shared" si="26"/>
        <v>0</v>
      </c>
      <c r="J463" s="11">
        <f t="shared" si="27"/>
        <v>0.22999999999999998</v>
      </c>
      <c r="K463" s="11">
        <f t="shared" si="28"/>
        <v>0.22999999999999998</v>
      </c>
      <c r="L463" s="10"/>
      <c r="M463" s="10"/>
      <c r="CF463" s="1"/>
    </row>
    <row r="464" spans="1:84" x14ac:dyDescent="0.3">
      <c r="A464" s="1" t="str">
        <f t="shared" si="25"/>
        <v>ჯაგრცხილაVII20</v>
      </c>
      <c r="B464" s="1" t="s">
        <v>30</v>
      </c>
      <c r="C464" s="10">
        <v>438</v>
      </c>
      <c r="D464" s="10" t="s">
        <v>118</v>
      </c>
      <c r="E464" s="10"/>
      <c r="F464" s="10">
        <v>20</v>
      </c>
      <c r="G464" s="10">
        <f>VLOOKUP(A464,[1]Лист1!$A$3:$J$10847,7,0)</f>
        <v>0.13</v>
      </c>
      <c r="H464" s="10">
        <f>VLOOKUP(A464,[1]Лист1!$A$3:$J$13310,8,0)</f>
        <v>0.02</v>
      </c>
      <c r="I464" s="11">
        <f t="shared" si="26"/>
        <v>0</v>
      </c>
      <c r="J464" s="11">
        <f t="shared" si="27"/>
        <v>0.15</v>
      </c>
      <c r="K464" s="11">
        <f t="shared" si="28"/>
        <v>0.15</v>
      </c>
      <c r="L464" s="10"/>
      <c r="M464" s="10"/>
      <c r="CF464" s="1"/>
    </row>
    <row r="465" spans="1:84" x14ac:dyDescent="0.3">
      <c r="A465" s="1" t="str">
        <f t="shared" si="25"/>
        <v>ჯაგრცხილაVII20</v>
      </c>
      <c r="B465" s="1" t="s">
        <v>30</v>
      </c>
      <c r="C465" s="10">
        <v>439</v>
      </c>
      <c r="D465" s="10" t="s">
        <v>118</v>
      </c>
      <c r="E465" s="10"/>
      <c r="F465" s="10">
        <v>20</v>
      </c>
      <c r="G465" s="10">
        <f>VLOOKUP(A465,[1]Лист1!$A$3:$J$10847,7,0)</f>
        <v>0.13</v>
      </c>
      <c r="H465" s="10">
        <f>VLOOKUP(A465,[1]Лист1!$A$3:$J$13310,8,0)</f>
        <v>0.02</v>
      </c>
      <c r="I465" s="11">
        <f t="shared" si="26"/>
        <v>0</v>
      </c>
      <c r="J465" s="11">
        <f t="shared" si="27"/>
        <v>0.15</v>
      </c>
      <c r="K465" s="11">
        <f t="shared" si="28"/>
        <v>0.15</v>
      </c>
      <c r="L465" s="10"/>
      <c r="M465" s="10"/>
      <c r="CF465" s="1"/>
    </row>
    <row r="466" spans="1:84" x14ac:dyDescent="0.3">
      <c r="A466" s="1" t="str">
        <f t="shared" si="25"/>
        <v>ქ. მუხაVI44</v>
      </c>
      <c r="B466" s="1" t="s">
        <v>29</v>
      </c>
      <c r="C466" s="10">
        <v>440</v>
      </c>
      <c r="D466" s="10" t="s">
        <v>148</v>
      </c>
      <c r="E466" s="10"/>
      <c r="F466" s="10">
        <v>44</v>
      </c>
      <c r="G466" s="10">
        <f>VLOOKUP(A466,[1]Лист1!$A$3:$J$10847,7,0)</f>
        <v>0.87</v>
      </c>
      <c r="H466" s="10">
        <f>VLOOKUP(A466,[1]Лист1!$A$3:$J$13310,8,0)</f>
        <v>0.1</v>
      </c>
      <c r="I466" s="11">
        <f t="shared" si="26"/>
        <v>0</v>
      </c>
      <c r="J466" s="11">
        <f t="shared" si="27"/>
        <v>0.97</v>
      </c>
      <c r="K466" s="11">
        <f t="shared" si="28"/>
        <v>0.97</v>
      </c>
      <c r="L466" s="10"/>
      <c r="M466" s="10"/>
      <c r="CF466" s="1"/>
    </row>
    <row r="467" spans="1:84" x14ac:dyDescent="0.3">
      <c r="A467" s="1" t="str">
        <f t="shared" si="25"/>
        <v>ქ. მუხაVI36</v>
      </c>
      <c r="B467" s="1" t="s">
        <v>29</v>
      </c>
      <c r="C467" s="10">
        <v>441</v>
      </c>
      <c r="D467" s="10" t="s">
        <v>148</v>
      </c>
      <c r="E467" s="10"/>
      <c r="F467" s="10">
        <v>36</v>
      </c>
      <c r="G467" s="10">
        <f>VLOOKUP(A467,[1]Лист1!$A$3:$J$10847,7,0)</f>
        <v>0.56000000000000005</v>
      </c>
      <c r="H467" s="10">
        <f>VLOOKUP(A467,[1]Лист1!$A$3:$J$13310,8,0)</f>
        <v>0.06</v>
      </c>
      <c r="I467" s="11">
        <f t="shared" si="26"/>
        <v>0</v>
      </c>
      <c r="J467" s="11">
        <f t="shared" si="27"/>
        <v>0.62000000000000011</v>
      </c>
      <c r="K467" s="11">
        <f t="shared" si="28"/>
        <v>0.62000000000000011</v>
      </c>
      <c r="L467" s="10"/>
      <c r="M467" s="10"/>
      <c r="CF467" s="1"/>
    </row>
    <row r="468" spans="1:84" x14ac:dyDescent="0.3">
      <c r="A468" s="1" t="str">
        <f t="shared" si="25"/>
        <v>ქ. მუხაVI80</v>
      </c>
      <c r="B468" s="1" t="s">
        <v>29</v>
      </c>
      <c r="C468" s="10">
        <v>442</v>
      </c>
      <c r="D468" s="10" t="s">
        <v>148</v>
      </c>
      <c r="E468" s="10"/>
      <c r="F468" s="10">
        <v>80</v>
      </c>
      <c r="G468" s="10">
        <f>VLOOKUP(A468,[1]Лист1!$A$3:$J$10847,7,0)</f>
        <v>3.31</v>
      </c>
      <c r="H468" s="10">
        <f>VLOOKUP(A468,[1]Лист1!$A$3:$J$13310,8,0)</f>
        <v>0.37</v>
      </c>
      <c r="I468" s="11">
        <f t="shared" si="26"/>
        <v>0</v>
      </c>
      <c r="J468" s="11">
        <f t="shared" si="27"/>
        <v>3.68</v>
      </c>
      <c r="K468" s="11">
        <f t="shared" si="28"/>
        <v>3.68</v>
      </c>
      <c r="L468" s="10"/>
      <c r="M468" s="10"/>
      <c r="CF468" s="1"/>
    </row>
    <row r="469" spans="1:84" x14ac:dyDescent="0.3">
      <c r="A469" s="1" t="str">
        <f t="shared" si="25"/>
        <v>ქ. მუხაVI52</v>
      </c>
      <c r="B469" s="1" t="s">
        <v>29</v>
      </c>
      <c r="C469" s="10">
        <v>443</v>
      </c>
      <c r="D469" s="10" t="s">
        <v>148</v>
      </c>
      <c r="E469" s="10"/>
      <c r="F469" s="10">
        <v>52</v>
      </c>
      <c r="G469" s="10">
        <f>VLOOKUP(A469,[1]Лист1!$A$3:$J$10847,7,0)</f>
        <v>1.28</v>
      </c>
      <c r="H469" s="10">
        <f>VLOOKUP(A469,[1]Лист1!$A$3:$J$13310,8,0)</f>
        <v>0.14000000000000001</v>
      </c>
      <c r="I469" s="11">
        <f t="shared" si="26"/>
        <v>0</v>
      </c>
      <c r="J469" s="11">
        <f t="shared" si="27"/>
        <v>1.42</v>
      </c>
      <c r="K469" s="11">
        <f t="shared" si="28"/>
        <v>1.42</v>
      </c>
      <c r="L469" s="10"/>
      <c r="M469" s="10"/>
      <c r="CF469" s="1"/>
    </row>
    <row r="470" spans="1:84" x14ac:dyDescent="0.3">
      <c r="A470" s="1" t="str">
        <f t="shared" si="25"/>
        <v>ქ. მუხაVI40</v>
      </c>
      <c r="B470" s="1" t="s">
        <v>29</v>
      </c>
      <c r="C470" s="10">
        <v>444</v>
      </c>
      <c r="D470" s="10" t="s">
        <v>148</v>
      </c>
      <c r="E470" s="10"/>
      <c r="F470" s="10">
        <v>40</v>
      </c>
      <c r="G470" s="10">
        <f>VLOOKUP(A470,[1]Лист1!$A$3:$J$10847,7,0)</f>
        <v>0.71</v>
      </c>
      <c r="H470" s="10">
        <f>VLOOKUP(A470,[1]Лист1!$A$3:$J$13310,8,0)</f>
        <v>0.08</v>
      </c>
      <c r="I470" s="11">
        <f t="shared" si="26"/>
        <v>0</v>
      </c>
      <c r="J470" s="11">
        <f t="shared" si="27"/>
        <v>0.78999999999999992</v>
      </c>
      <c r="K470" s="11">
        <f t="shared" si="28"/>
        <v>0.78999999999999992</v>
      </c>
      <c r="L470" s="10"/>
      <c r="M470" s="10"/>
      <c r="CF470" s="1"/>
    </row>
    <row r="471" spans="1:84" x14ac:dyDescent="0.3">
      <c r="A471" s="1" t="str">
        <f t="shared" si="25"/>
        <v>ქ. მუხაVI56</v>
      </c>
      <c r="B471" s="1" t="s">
        <v>29</v>
      </c>
      <c r="C471" s="10">
        <v>445</v>
      </c>
      <c r="D471" s="10" t="s">
        <v>148</v>
      </c>
      <c r="E471" s="10"/>
      <c r="F471" s="10">
        <v>56</v>
      </c>
      <c r="G471" s="10">
        <f>VLOOKUP(A471,[1]Лист1!$A$3:$J$10847,7,0)</f>
        <v>1.5</v>
      </c>
      <c r="H471" s="10">
        <f>VLOOKUP(A471,[1]Лист1!$A$3:$J$13310,8,0)</f>
        <v>0.17</v>
      </c>
      <c r="I471" s="11">
        <f t="shared" si="26"/>
        <v>0</v>
      </c>
      <c r="J471" s="11">
        <f t="shared" si="27"/>
        <v>1.67</v>
      </c>
      <c r="K471" s="11">
        <f t="shared" si="28"/>
        <v>1.67</v>
      </c>
      <c r="L471" s="10"/>
      <c r="M471" s="10"/>
      <c r="CF471" s="1"/>
    </row>
    <row r="472" spans="1:84" x14ac:dyDescent="0.3">
      <c r="A472" s="1" t="str">
        <f t="shared" si="25"/>
        <v>ქ. მუხაVI52</v>
      </c>
      <c r="B472" s="1" t="s">
        <v>29</v>
      </c>
      <c r="C472" s="10">
        <v>446</v>
      </c>
      <c r="D472" s="10" t="s">
        <v>148</v>
      </c>
      <c r="E472" s="10"/>
      <c r="F472" s="10">
        <v>52</v>
      </c>
      <c r="G472" s="10">
        <f>VLOOKUP(A472,[1]Лист1!$A$3:$J$10847,7,0)</f>
        <v>1.28</v>
      </c>
      <c r="H472" s="10">
        <f>VLOOKUP(A472,[1]Лист1!$A$3:$J$13310,8,0)</f>
        <v>0.14000000000000001</v>
      </c>
      <c r="I472" s="11">
        <f t="shared" si="26"/>
        <v>0</v>
      </c>
      <c r="J472" s="11">
        <f t="shared" si="27"/>
        <v>1.42</v>
      </c>
      <c r="K472" s="11">
        <f t="shared" si="28"/>
        <v>1.42</v>
      </c>
      <c r="L472" s="10"/>
      <c r="M472" s="10"/>
      <c r="CF472" s="1"/>
    </row>
    <row r="473" spans="1:84" x14ac:dyDescent="0.3">
      <c r="A473" s="1" t="str">
        <f t="shared" si="25"/>
        <v>ქ. მუხაVI44</v>
      </c>
      <c r="B473" s="1" t="s">
        <v>29</v>
      </c>
      <c r="C473" s="10">
        <v>447</v>
      </c>
      <c r="D473" s="10" t="s">
        <v>148</v>
      </c>
      <c r="E473" s="10"/>
      <c r="F473" s="10">
        <v>44</v>
      </c>
      <c r="G473" s="10">
        <f>VLOOKUP(A473,[1]Лист1!$A$3:$J$10847,7,0)</f>
        <v>0.87</v>
      </c>
      <c r="H473" s="10">
        <f>VLOOKUP(A473,[1]Лист1!$A$3:$J$13310,8,0)</f>
        <v>0.1</v>
      </c>
      <c r="I473" s="11">
        <f t="shared" si="26"/>
        <v>0</v>
      </c>
      <c r="J473" s="11">
        <f t="shared" si="27"/>
        <v>0.97</v>
      </c>
      <c r="K473" s="11">
        <f t="shared" si="28"/>
        <v>0.97</v>
      </c>
      <c r="L473" s="10"/>
      <c r="M473" s="10"/>
      <c r="CF473" s="1"/>
    </row>
    <row r="474" spans="1:84" x14ac:dyDescent="0.3">
      <c r="A474" s="1" t="str">
        <f t="shared" si="25"/>
        <v>ქ. მუხაVI52</v>
      </c>
      <c r="B474" s="1" t="s">
        <v>29</v>
      </c>
      <c r="C474" s="10">
        <v>448</v>
      </c>
      <c r="D474" s="10" t="s">
        <v>148</v>
      </c>
      <c r="E474" s="10"/>
      <c r="F474" s="10">
        <v>52</v>
      </c>
      <c r="G474" s="10">
        <f>VLOOKUP(A474,[1]Лист1!$A$3:$J$10847,7,0)</f>
        <v>1.28</v>
      </c>
      <c r="H474" s="10">
        <f>VLOOKUP(A474,[1]Лист1!$A$3:$J$13310,8,0)</f>
        <v>0.14000000000000001</v>
      </c>
      <c r="I474" s="11">
        <f t="shared" si="26"/>
        <v>0</v>
      </c>
      <c r="J474" s="11">
        <f t="shared" si="27"/>
        <v>1.42</v>
      </c>
      <c r="K474" s="11">
        <f t="shared" si="28"/>
        <v>1.42</v>
      </c>
      <c r="L474" s="10"/>
      <c r="M474" s="10"/>
      <c r="CF474" s="1"/>
    </row>
    <row r="475" spans="1:84" x14ac:dyDescent="0.3">
      <c r="A475" s="1" t="str">
        <f t="shared" si="25"/>
        <v>ქ. მუხაVI60</v>
      </c>
      <c r="B475" s="1" t="s">
        <v>29</v>
      </c>
      <c r="C475" s="10">
        <v>449</v>
      </c>
      <c r="D475" s="10" t="s">
        <v>148</v>
      </c>
      <c r="E475" s="10"/>
      <c r="F475" s="10">
        <v>60</v>
      </c>
      <c r="G475" s="10">
        <f>VLOOKUP(A475,[1]Лист1!$A$3:$J$10847,7,0)</f>
        <v>1.75</v>
      </c>
      <c r="H475" s="10">
        <f>VLOOKUP(A475,[1]Лист1!$A$3:$J$13310,8,0)</f>
        <v>0.2</v>
      </c>
      <c r="I475" s="11">
        <f t="shared" si="26"/>
        <v>0</v>
      </c>
      <c r="J475" s="11">
        <f t="shared" si="27"/>
        <v>1.95</v>
      </c>
      <c r="K475" s="11">
        <f t="shared" si="28"/>
        <v>1.95</v>
      </c>
      <c r="L475" s="10"/>
      <c r="M475" s="10"/>
      <c r="CF475" s="1"/>
    </row>
    <row r="476" spans="1:84" x14ac:dyDescent="0.3">
      <c r="A476" s="1" t="str">
        <f t="shared" ref="A476:A539" si="29">D476&amp;B476&amp;E476&amp;F476</f>
        <v>ქ. მუხაVI60</v>
      </c>
      <c r="B476" s="1" t="s">
        <v>29</v>
      </c>
      <c r="C476" s="10">
        <v>450</v>
      </c>
      <c r="D476" s="10" t="s">
        <v>148</v>
      </c>
      <c r="E476" s="10"/>
      <c r="F476" s="10">
        <v>60</v>
      </c>
      <c r="G476" s="10">
        <f>VLOOKUP(A476,[1]Лист1!$A$3:$J$10847,7,0)</f>
        <v>1.75</v>
      </c>
      <c r="H476" s="10">
        <f>VLOOKUP(A476,[1]Лист1!$A$3:$J$13310,8,0)</f>
        <v>0.2</v>
      </c>
      <c r="I476" s="11">
        <f t="shared" ref="I476:I539" si="30">IF(E476&gt;0,(G476+H476),0)</f>
        <v>0</v>
      </c>
      <c r="J476" s="11">
        <f t="shared" ref="J476:J539" si="31">IF(F476&gt;0,(G476+H476),0)</f>
        <v>1.95</v>
      </c>
      <c r="K476" s="11">
        <f t="shared" ref="K476:K539" si="32">I476+J476</f>
        <v>1.95</v>
      </c>
      <c r="L476" s="10"/>
      <c r="M476" s="10"/>
      <c r="CF476" s="1"/>
    </row>
    <row r="477" spans="1:84" x14ac:dyDescent="0.3">
      <c r="A477" s="1" t="str">
        <f t="shared" si="29"/>
        <v>ჯაგრცხილაVII24</v>
      </c>
      <c r="B477" s="1" t="s">
        <v>30</v>
      </c>
      <c r="C477" s="10">
        <v>451</v>
      </c>
      <c r="D477" s="10" t="s">
        <v>118</v>
      </c>
      <c r="E477" s="10"/>
      <c r="F477" s="10">
        <v>24</v>
      </c>
      <c r="G477" s="10">
        <f>VLOOKUP(A477,[1]Лист1!$A$3:$J$10847,7,0)</f>
        <v>0.21</v>
      </c>
      <c r="H477" s="10">
        <f>VLOOKUP(A477,[1]Лист1!$A$3:$J$13310,8,0)</f>
        <v>0.02</v>
      </c>
      <c r="I477" s="11">
        <f t="shared" si="30"/>
        <v>0</v>
      </c>
      <c r="J477" s="11">
        <f t="shared" si="31"/>
        <v>0.22999999999999998</v>
      </c>
      <c r="K477" s="11">
        <f t="shared" si="32"/>
        <v>0.22999999999999998</v>
      </c>
      <c r="L477" s="10"/>
      <c r="M477" s="10"/>
      <c r="CF477" s="1"/>
    </row>
    <row r="478" spans="1:84" x14ac:dyDescent="0.3">
      <c r="A478" s="1" t="str">
        <f t="shared" si="29"/>
        <v>ჯაგრცხილაVII20</v>
      </c>
      <c r="B478" s="1" t="s">
        <v>30</v>
      </c>
      <c r="C478" s="10">
        <v>452</v>
      </c>
      <c r="D478" s="10" t="s">
        <v>118</v>
      </c>
      <c r="E478" s="10"/>
      <c r="F478" s="10">
        <v>20</v>
      </c>
      <c r="G478" s="10">
        <f>VLOOKUP(A478,[1]Лист1!$A$3:$J$10847,7,0)</f>
        <v>0.13</v>
      </c>
      <c r="H478" s="10">
        <f>VLOOKUP(A478,[1]Лист1!$A$3:$J$13310,8,0)</f>
        <v>0.02</v>
      </c>
      <c r="I478" s="11">
        <f t="shared" si="30"/>
        <v>0</v>
      </c>
      <c r="J478" s="11">
        <f t="shared" si="31"/>
        <v>0.15</v>
      </c>
      <c r="K478" s="11">
        <f t="shared" si="32"/>
        <v>0.15</v>
      </c>
      <c r="L478" s="10"/>
      <c r="M478" s="10"/>
      <c r="CF478" s="1"/>
    </row>
    <row r="479" spans="1:84" x14ac:dyDescent="0.3">
      <c r="A479" s="1" t="str">
        <f t="shared" si="29"/>
        <v>ჯაგრცხილაVII20</v>
      </c>
      <c r="B479" s="1" t="s">
        <v>30</v>
      </c>
      <c r="C479" s="10">
        <v>453</v>
      </c>
      <c r="D479" s="10" t="s">
        <v>118</v>
      </c>
      <c r="E479" s="10"/>
      <c r="F479" s="10">
        <v>20</v>
      </c>
      <c r="G479" s="10">
        <f>VLOOKUP(A479,[1]Лист1!$A$3:$J$10847,7,0)</f>
        <v>0.13</v>
      </c>
      <c r="H479" s="10">
        <f>VLOOKUP(A479,[1]Лист1!$A$3:$J$13310,8,0)</f>
        <v>0.02</v>
      </c>
      <c r="I479" s="11">
        <f t="shared" si="30"/>
        <v>0</v>
      </c>
      <c r="J479" s="11">
        <f t="shared" si="31"/>
        <v>0.15</v>
      </c>
      <c r="K479" s="11">
        <f t="shared" si="32"/>
        <v>0.15</v>
      </c>
      <c r="L479" s="10"/>
      <c r="M479" s="10"/>
      <c r="CF479" s="1"/>
    </row>
    <row r="480" spans="1:84" x14ac:dyDescent="0.3">
      <c r="A480" s="1" t="str">
        <f t="shared" si="29"/>
        <v>ჯაგრცხილაVII20</v>
      </c>
      <c r="B480" s="1" t="s">
        <v>30</v>
      </c>
      <c r="C480" s="10">
        <v>454</v>
      </c>
      <c r="D480" s="10" t="s">
        <v>118</v>
      </c>
      <c r="E480" s="10"/>
      <c r="F480" s="10">
        <v>20</v>
      </c>
      <c r="G480" s="10">
        <f>VLOOKUP(A480,[1]Лист1!$A$3:$J$10847,7,0)</f>
        <v>0.13</v>
      </c>
      <c r="H480" s="10">
        <f>VLOOKUP(A480,[1]Лист1!$A$3:$J$13310,8,0)</f>
        <v>0.02</v>
      </c>
      <c r="I480" s="11">
        <f t="shared" si="30"/>
        <v>0</v>
      </c>
      <c r="J480" s="11">
        <f t="shared" si="31"/>
        <v>0.15</v>
      </c>
      <c r="K480" s="11">
        <f t="shared" si="32"/>
        <v>0.15</v>
      </c>
      <c r="L480" s="10"/>
      <c r="M480" s="10"/>
      <c r="CF480" s="1"/>
    </row>
    <row r="481" spans="1:84" x14ac:dyDescent="0.3">
      <c r="A481" s="1" t="str">
        <f t="shared" si="29"/>
        <v>ჯაგრცხილაVII24</v>
      </c>
      <c r="B481" s="1" t="s">
        <v>30</v>
      </c>
      <c r="C481" s="10">
        <v>455</v>
      </c>
      <c r="D481" s="10" t="s">
        <v>118</v>
      </c>
      <c r="E481" s="10"/>
      <c r="F481" s="10">
        <v>24</v>
      </c>
      <c r="G481" s="10">
        <f>VLOOKUP(A481,[1]Лист1!$A$3:$J$10847,7,0)</f>
        <v>0.21</v>
      </c>
      <c r="H481" s="10">
        <f>VLOOKUP(A481,[1]Лист1!$A$3:$J$13310,8,0)</f>
        <v>0.02</v>
      </c>
      <c r="I481" s="11">
        <f t="shared" si="30"/>
        <v>0</v>
      </c>
      <c r="J481" s="11">
        <f t="shared" si="31"/>
        <v>0.22999999999999998</v>
      </c>
      <c r="K481" s="11">
        <f t="shared" si="32"/>
        <v>0.22999999999999998</v>
      </c>
      <c r="L481" s="10"/>
      <c r="M481" s="10"/>
      <c r="CF481" s="1"/>
    </row>
    <row r="482" spans="1:84" x14ac:dyDescent="0.3">
      <c r="A482" s="1" t="str">
        <f t="shared" si="29"/>
        <v>ჯაგრცხილაVII36</v>
      </c>
      <c r="B482" s="1" t="s">
        <v>30</v>
      </c>
      <c r="C482" s="10">
        <v>456</v>
      </c>
      <c r="D482" s="10" t="s">
        <v>118</v>
      </c>
      <c r="E482" s="10"/>
      <c r="F482" s="10">
        <v>36</v>
      </c>
      <c r="G482" s="10">
        <f>VLOOKUP(A482,[1]Лист1!$A$3:$J$10847,7,0)</f>
        <v>0.55000000000000004</v>
      </c>
      <c r="H482" s="10">
        <f>VLOOKUP(A482,[1]Лист1!$A$3:$J$13310,8,0)</f>
        <v>0.06</v>
      </c>
      <c r="I482" s="11">
        <f t="shared" si="30"/>
        <v>0</v>
      </c>
      <c r="J482" s="11">
        <f t="shared" si="31"/>
        <v>0.6100000000000001</v>
      </c>
      <c r="K482" s="11">
        <f t="shared" si="32"/>
        <v>0.6100000000000001</v>
      </c>
      <c r="L482" s="10"/>
      <c r="M482" s="10"/>
      <c r="CF482" s="1"/>
    </row>
    <row r="483" spans="1:84" x14ac:dyDescent="0.3">
      <c r="A483" s="1" t="str">
        <f t="shared" si="29"/>
        <v>ჯაგრცხილაVII20</v>
      </c>
      <c r="B483" s="1" t="s">
        <v>30</v>
      </c>
      <c r="C483" s="10">
        <v>457</v>
      </c>
      <c r="D483" s="10" t="s">
        <v>118</v>
      </c>
      <c r="E483" s="10"/>
      <c r="F483" s="10">
        <v>20</v>
      </c>
      <c r="G483" s="10">
        <f>VLOOKUP(A483,[1]Лист1!$A$3:$J$10847,7,0)</f>
        <v>0.13</v>
      </c>
      <c r="H483" s="10">
        <f>VLOOKUP(A483,[1]Лист1!$A$3:$J$13310,8,0)</f>
        <v>0.02</v>
      </c>
      <c r="I483" s="11">
        <f t="shared" si="30"/>
        <v>0</v>
      </c>
      <c r="J483" s="11">
        <f t="shared" si="31"/>
        <v>0.15</v>
      </c>
      <c r="K483" s="11">
        <f t="shared" si="32"/>
        <v>0.15</v>
      </c>
      <c r="L483" s="10"/>
      <c r="M483" s="10"/>
      <c r="CF483" s="1"/>
    </row>
    <row r="484" spans="1:84" x14ac:dyDescent="0.3">
      <c r="A484" s="1" t="str">
        <f t="shared" si="29"/>
        <v>ქ. მუხაVI44</v>
      </c>
      <c r="B484" s="1" t="s">
        <v>29</v>
      </c>
      <c r="C484" s="10">
        <v>458</v>
      </c>
      <c r="D484" s="10" t="s">
        <v>148</v>
      </c>
      <c r="E484" s="10"/>
      <c r="F484" s="10">
        <v>44</v>
      </c>
      <c r="G484" s="10">
        <f>VLOOKUP(A484,[1]Лист1!$A$3:$J$10847,7,0)</f>
        <v>0.87</v>
      </c>
      <c r="H484" s="10">
        <f>VLOOKUP(A484,[1]Лист1!$A$3:$J$13310,8,0)</f>
        <v>0.1</v>
      </c>
      <c r="I484" s="11">
        <f t="shared" si="30"/>
        <v>0</v>
      </c>
      <c r="J484" s="11">
        <f t="shared" si="31"/>
        <v>0.97</v>
      </c>
      <c r="K484" s="11">
        <f t="shared" si="32"/>
        <v>0.97</v>
      </c>
      <c r="L484" s="10"/>
      <c r="M484" s="10"/>
      <c r="CF484" s="1"/>
    </row>
    <row r="485" spans="1:84" x14ac:dyDescent="0.3">
      <c r="A485" s="1" t="str">
        <f t="shared" si="29"/>
        <v>ჯაგრცხილაVII20</v>
      </c>
      <c r="B485" s="1" t="s">
        <v>30</v>
      </c>
      <c r="C485" s="10">
        <v>459</v>
      </c>
      <c r="D485" s="10" t="s">
        <v>118</v>
      </c>
      <c r="E485" s="10"/>
      <c r="F485" s="10">
        <v>20</v>
      </c>
      <c r="G485" s="10">
        <f>VLOOKUP(A485,[1]Лист1!$A$3:$J$10847,7,0)</f>
        <v>0.13</v>
      </c>
      <c r="H485" s="10">
        <f>VLOOKUP(A485,[1]Лист1!$A$3:$J$13310,8,0)</f>
        <v>0.02</v>
      </c>
      <c r="I485" s="11">
        <f t="shared" si="30"/>
        <v>0</v>
      </c>
      <c r="J485" s="11">
        <f t="shared" si="31"/>
        <v>0.15</v>
      </c>
      <c r="K485" s="11">
        <f t="shared" si="32"/>
        <v>0.15</v>
      </c>
      <c r="L485" s="10"/>
      <c r="M485" s="10"/>
      <c r="CF485" s="1"/>
    </row>
    <row r="486" spans="1:84" x14ac:dyDescent="0.3">
      <c r="A486" s="1" t="str">
        <f t="shared" si="29"/>
        <v>ჯაგრცხილაVII16</v>
      </c>
      <c r="B486" s="1" t="s">
        <v>30</v>
      </c>
      <c r="C486" s="10">
        <v>460</v>
      </c>
      <c r="D486" s="10" t="s">
        <v>118</v>
      </c>
      <c r="E486" s="10"/>
      <c r="F486" s="10">
        <v>16</v>
      </c>
      <c r="G486" s="10">
        <f>VLOOKUP(A486,[1]Лист1!$A$3:$J$10847,7,0)</f>
        <v>0.08</v>
      </c>
      <c r="H486" s="10">
        <f>VLOOKUP(A486,[1]Лист1!$A$3:$J$13310,8,0)</f>
        <v>0.01</v>
      </c>
      <c r="I486" s="11">
        <f t="shared" si="30"/>
        <v>0</v>
      </c>
      <c r="J486" s="11">
        <f t="shared" si="31"/>
        <v>0.09</v>
      </c>
      <c r="K486" s="11">
        <f t="shared" si="32"/>
        <v>0.09</v>
      </c>
      <c r="L486" s="10"/>
      <c r="M486" s="10"/>
      <c r="CF486" s="1"/>
    </row>
    <row r="487" spans="1:84" x14ac:dyDescent="0.3">
      <c r="A487" s="1" t="str">
        <f t="shared" si="29"/>
        <v>ჯაგრცხილაVII20</v>
      </c>
      <c r="B487" s="1" t="s">
        <v>30</v>
      </c>
      <c r="C487" s="10">
        <v>461</v>
      </c>
      <c r="D487" s="10" t="s">
        <v>118</v>
      </c>
      <c r="E487" s="10"/>
      <c r="F487" s="10">
        <v>20</v>
      </c>
      <c r="G487" s="10">
        <f>VLOOKUP(A487,[1]Лист1!$A$3:$J$10847,7,0)</f>
        <v>0.13</v>
      </c>
      <c r="H487" s="10">
        <f>VLOOKUP(A487,[1]Лист1!$A$3:$J$13310,8,0)</f>
        <v>0.02</v>
      </c>
      <c r="I487" s="11">
        <f t="shared" si="30"/>
        <v>0</v>
      </c>
      <c r="J487" s="11">
        <f t="shared" si="31"/>
        <v>0.15</v>
      </c>
      <c r="K487" s="11">
        <f t="shared" si="32"/>
        <v>0.15</v>
      </c>
      <c r="L487" s="10"/>
      <c r="M487" s="10"/>
      <c r="CF487" s="1"/>
    </row>
    <row r="488" spans="1:84" x14ac:dyDescent="0.3">
      <c r="A488" s="1" t="str">
        <f t="shared" si="29"/>
        <v>ჯაგრცხილაVII20</v>
      </c>
      <c r="B488" s="1" t="s">
        <v>30</v>
      </c>
      <c r="C488" s="10">
        <v>462</v>
      </c>
      <c r="D488" s="10" t="s">
        <v>118</v>
      </c>
      <c r="E488" s="10"/>
      <c r="F488" s="10">
        <v>20</v>
      </c>
      <c r="G488" s="10">
        <f>VLOOKUP(A488,[1]Лист1!$A$3:$J$10847,7,0)</f>
        <v>0.13</v>
      </c>
      <c r="H488" s="10">
        <f>VLOOKUP(A488,[1]Лист1!$A$3:$J$13310,8,0)</f>
        <v>0.02</v>
      </c>
      <c r="I488" s="11">
        <f t="shared" si="30"/>
        <v>0</v>
      </c>
      <c r="J488" s="11">
        <f t="shared" si="31"/>
        <v>0.15</v>
      </c>
      <c r="K488" s="11">
        <f t="shared" si="32"/>
        <v>0.15</v>
      </c>
      <c r="L488" s="10"/>
      <c r="M488" s="10"/>
      <c r="CF488" s="1"/>
    </row>
    <row r="489" spans="1:84" x14ac:dyDescent="0.3">
      <c r="A489" s="1" t="str">
        <f t="shared" si="29"/>
        <v>ჯაგრცხილაVII20</v>
      </c>
      <c r="B489" s="1" t="s">
        <v>30</v>
      </c>
      <c r="C489" s="10">
        <v>463</v>
      </c>
      <c r="D489" s="10" t="s">
        <v>118</v>
      </c>
      <c r="E489" s="10"/>
      <c r="F489" s="10">
        <v>20</v>
      </c>
      <c r="G489" s="10">
        <f>VLOOKUP(A489,[1]Лист1!$A$3:$J$10847,7,0)</f>
        <v>0.13</v>
      </c>
      <c r="H489" s="10">
        <f>VLOOKUP(A489,[1]Лист1!$A$3:$J$13310,8,0)</f>
        <v>0.02</v>
      </c>
      <c r="I489" s="11">
        <f t="shared" si="30"/>
        <v>0</v>
      </c>
      <c r="J489" s="11">
        <f t="shared" si="31"/>
        <v>0.15</v>
      </c>
      <c r="K489" s="11">
        <f t="shared" si="32"/>
        <v>0.15</v>
      </c>
      <c r="L489" s="10"/>
      <c r="M489" s="10"/>
      <c r="CF489" s="1"/>
    </row>
    <row r="490" spans="1:84" x14ac:dyDescent="0.3">
      <c r="A490" s="1" t="str">
        <f t="shared" si="29"/>
        <v>ჯაგრცხილაVII20</v>
      </c>
      <c r="B490" s="1" t="s">
        <v>30</v>
      </c>
      <c r="C490" s="10">
        <v>464</v>
      </c>
      <c r="D490" s="10" t="s">
        <v>118</v>
      </c>
      <c r="E490" s="10"/>
      <c r="F490" s="10">
        <v>20</v>
      </c>
      <c r="G490" s="10">
        <f>VLOOKUP(A490,[1]Лист1!$A$3:$J$10847,7,0)</f>
        <v>0.13</v>
      </c>
      <c r="H490" s="10">
        <f>VLOOKUP(A490,[1]Лист1!$A$3:$J$13310,8,0)</f>
        <v>0.02</v>
      </c>
      <c r="I490" s="11">
        <f t="shared" si="30"/>
        <v>0</v>
      </c>
      <c r="J490" s="11">
        <f t="shared" si="31"/>
        <v>0.15</v>
      </c>
      <c r="K490" s="11">
        <f t="shared" si="32"/>
        <v>0.15</v>
      </c>
      <c r="L490" s="10"/>
      <c r="M490" s="10"/>
      <c r="CF490" s="1"/>
    </row>
    <row r="491" spans="1:84" x14ac:dyDescent="0.3">
      <c r="A491" s="1" t="str">
        <f t="shared" si="29"/>
        <v>ჯაგრცხილაVII24</v>
      </c>
      <c r="B491" s="1" t="s">
        <v>30</v>
      </c>
      <c r="C491" s="10">
        <v>465</v>
      </c>
      <c r="D491" s="10" t="s">
        <v>118</v>
      </c>
      <c r="E491" s="10"/>
      <c r="F491" s="10">
        <v>24</v>
      </c>
      <c r="G491" s="10">
        <f>VLOOKUP(A491,[1]Лист1!$A$3:$J$10847,7,0)</f>
        <v>0.21</v>
      </c>
      <c r="H491" s="10">
        <f>VLOOKUP(A491,[1]Лист1!$A$3:$J$13310,8,0)</f>
        <v>0.02</v>
      </c>
      <c r="I491" s="11">
        <f t="shared" si="30"/>
        <v>0</v>
      </c>
      <c r="J491" s="11">
        <f t="shared" si="31"/>
        <v>0.22999999999999998</v>
      </c>
      <c r="K491" s="11">
        <f t="shared" si="32"/>
        <v>0.22999999999999998</v>
      </c>
      <c r="L491" s="10"/>
      <c r="M491" s="10"/>
      <c r="CF491" s="1"/>
    </row>
    <row r="492" spans="1:84" x14ac:dyDescent="0.3">
      <c r="A492" s="1" t="str">
        <f t="shared" si="29"/>
        <v>იფანიVI20</v>
      </c>
      <c r="B492" s="1" t="s">
        <v>29</v>
      </c>
      <c r="C492" s="10">
        <v>466</v>
      </c>
      <c r="D492" s="10" t="s">
        <v>117</v>
      </c>
      <c r="E492" s="10"/>
      <c r="F492" s="10">
        <v>20</v>
      </c>
      <c r="G492" s="10">
        <f>VLOOKUP(A492,[1]Лист1!$A$3:$J$10847,7,0)</f>
        <v>0.14000000000000001</v>
      </c>
      <c r="H492" s="10">
        <f>VLOOKUP(A492,[1]Лист1!$A$3:$J$13310,8,0)</f>
        <v>0.02</v>
      </c>
      <c r="I492" s="11">
        <f t="shared" si="30"/>
        <v>0</v>
      </c>
      <c r="J492" s="11">
        <f t="shared" si="31"/>
        <v>0.16</v>
      </c>
      <c r="K492" s="11">
        <f t="shared" si="32"/>
        <v>0.16</v>
      </c>
      <c r="L492" s="10"/>
      <c r="M492" s="10"/>
      <c r="CF492" s="1"/>
    </row>
    <row r="493" spans="1:84" x14ac:dyDescent="0.3">
      <c r="A493" s="1" t="str">
        <f t="shared" si="29"/>
        <v>იფანიVI16</v>
      </c>
      <c r="B493" s="1" t="s">
        <v>29</v>
      </c>
      <c r="C493" s="10">
        <v>467</v>
      </c>
      <c r="D493" s="10" t="s">
        <v>117</v>
      </c>
      <c r="E493" s="10"/>
      <c r="F493" s="10">
        <v>16</v>
      </c>
      <c r="G493" s="10">
        <f>VLOOKUP(A493,[1]Лист1!$A$3:$J$10847,7,0)</f>
        <v>0.08</v>
      </c>
      <c r="H493" s="10">
        <f>VLOOKUP(A493,[1]Лист1!$A$3:$J$13310,8,0)</f>
        <v>0.01</v>
      </c>
      <c r="I493" s="11">
        <f t="shared" si="30"/>
        <v>0</v>
      </c>
      <c r="J493" s="11">
        <f t="shared" si="31"/>
        <v>0.09</v>
      </c>
      <c r="K493" s="11">
        <f t="shared" si="32"/>
        <v>0.09</v>
      </c>
      <c r="L493" s="10"/>
      <c r="M493" s="10"/>
      <c r="CF493" s="1"/>
    </row>
    <row r="494" spans="1:84" x14ac:dyDescent="0.3">
      <c r="A494" s="1" t="str">
        <f t="shared" si="29"/>
        <v>ქ. მუხაVI60</v>
      </c>
      <c r="B494" s="1" t="s">
        <v>29</v>
      </c>
      <c r="C494" s="10">
        <v>468</v>
      </c>
      <c r="D494" s="10" t="s">
        <v>148</v>
      </c>
      <c r="E494" s="10"/>
      <c r="F494" s="10">
        <v>60</v>
      </c>
      <c r="G494" s="10">
        <f>VLOOKUP(A494,[1]Лист1!$A$3:$J$10847,7,0)</f>
        <v>1.75</v>
      </c>
      <c r="H494" s="10">
        <f>VLOOKUP(A494,[1]Лист1!$A$3:$J$13310,8,0)</f>
        <v>0.2</v>
      </c>
      <c r="I494" s="11">
        <f t="shared" si="30"/>
        <v>0</v>
      </c>
      <c r="J494" s="11">
        <f t="shared" si="31"/>
        <v>1.95</v>
      </c>
      <c r="K494" s="11">
        <f t="shared" si="32"/>
        <v>1.95</v>
      </c>
      <c r="L494" s="10"/>
      <c r="M494" s="10"/>
      <c r="CF494" s="1"/>
    </row>
    <row r="495" spans="1:84" x14ac:dyDescent="0.3">
      <c r="A495" s="1" t="str">
        <f t="shared" si="29"/>
        <v>ჯაგრცხილაVII20</v>
      </c>
      <c r="B495" s="1" t="s">
        <v>30</v>
      </c>
      <c r="C495" s="10">
        <v>469</v>
      </c>
      <c r="D495" s="10" t="s">
        <v>118</v>
      </c>
      <c r="E495" s="10"/>
      <c r="F495" s="10">
        <v>20</v>
      </c>
      <c r="G495" s="10">
        <f>VLOOKUP(A495,[1]Лист1!$A$3:$J$10847,7,0)</f>
        <v>0.13</v>
      </c>
      <c r="H495" s="10">
        <f>VLOOKUP(A495,[1]Лист1!$A$3:$J$13310,8,0)</f>
        <v>0.02</v>
      </c>
      <c r="I495" s="11">
        <f t="shared" si="30"/>
        <v>0</v>
      </c>
      <c r="J495" s="11">
        <f t="shared" si="31"/>
        <v>0.15</v>
      </c>
      <c r="K495" s="11">
        <f t="shared" si="32"/>
        <v>0.15</v>
      </c>
      <c r="L495" s="10"/>
      <c r="M495" s="10"/>
      <c r="CF495" s="1"/>
    </row>
    <row r="496" spans="1:84" x14ac:dyDescent="0.3">
      <c r="A496" s="1" t="str">
        <f t="shared" si="29"/>
        <v>ჯაგრცხილაVII16</v>
      </c>
      <c r="B496" s="1" t="s">
        <v>30</v>
      </c>
      <c r="C496" s="10">
        <v>470</v>
      </c>
      <c r="D496" s="10" t="s">
        <v>118</v>
      </c>
      <c r="E496" s="10"/>
      <c r="F496" s="10">
        <v>16</v>
      </c>
      <c r="G496" s="10">
        <f>VLOOKUP(A496,[1]Лист1!$A$3:$J$10847,7,0)</f>
        <v>0.08</v>
      </c>
      <c r="H496" s="10">
        <f>VLOOKUP(A496,[1]Лист1!$A$3:$J$13310,8,0)</f>
        <v>0.01</v>
      </c>
      <c r="I496" s="11">
        <f t="shared" si="30"/>
        <v>0</v>
      </c>
      <c r="J496" s="11">
        <f t="shared" si="31"/>
        <v>0.09</v>
      </c>
      <c r="K496" s="11">
        <f t="shared" si="32"/>
        <v>0.09</v>
      </c>
      <c r="L496" s="10"/>
      <c r="M496" s="10"/>
      <c r="CF496" s="1"/>
    </row>
    <row r="497" spans="1:84" x14ac:dyDescent="0.3">
      <c r="A497" s="1" t="str">
        <f t="shared" si="29"/>
        <v>ქ. მუხაVI44</v>
      </c>
      <c r="B497" s="1" t="s">
        <v>29</v>
      </c>
      <c r="C497" s="10">
        <v>471</v>
      </c>
      <c r="D497" s="10" t="s">
        <v>148</v>
      </c>
      <c r="E497" s="10"/>
      <c r="F497" s="10">
        <v>44</v>
      </c>
      <c r="G497" s="10">
        <f>VLOOKUP(A497,[1]Лист1!$A$3:$J$10847,7,0)</f>
        <v>0.87</v>
      </c>
      <c r="H497" s="10">
        <f>VLOOKUP(A497,[1]Лист1!$A$3:$J$13310,8,0)</f>
        <v>0.1</v>
      </c>
      <c r="I497" s="11">
        <f t="shared" si="30"/>
        <v>0</v>
      </c>
      <c r="J497" s="11">
        <f t="shared" si="31"/>
        <v>0.97</v>
      </c>
      <c r="K497" s="11">
        <f t="shared" si="32"/>
        <v>0.97</v>
      </c>
      <c r="L497" s="10"/>
      <c r="M497" s="10"/>
      <c r="CF497" s="1"/>
    </row>
    <row r="498" spans="1:84" x14ac:dyDescent="0.3">
      <c r="A498" s="1" t="str">
        <f t="shared" si="29"/>
        <v>ქ. მუხაVI60</v>
      </c>
      <c r="B498" s="1" t="s">
        <v>29</v>
      </c>
      <c r="C498" s="10">
        <v>472</v>
      </c>
      <c r="D498" s="10" t="s">
        <v>148</v>
      </c>
      <c r="E498" s="10"/>
      <c r="F498" s="10">
        <v>60</v>
      </c>
      <c r="G498" s="10">
        <f>VLOOKUP(A498,[1]Лист1!$A$3:$J$10847,7,0)</f>
        <v>1.75</v>
      </c>
      <c r="H498" s="10">
        <f>VLOOKUP(A498,[1]Лист1!$A$3:$J$13310,8,0)</f>
        <v>0.2</v>
      </c>
      <c r="I498" s="11">
        <f t="shared" si="30"/>
        <v>0</v>
      </c>
      <c r="J498" s="11">
        <f t="shared" si="31"/>
        <v>1.95</v>
      </c>
      <c r="K498" s="11">
        <f t="shared" si="32"/>
        <v>1.95</v>
      </c>
      <c r="L498" s="10"/>
      <c r="M498" s="10"/>
      <c r="CF498" s="1"/>
    </row>
    <row r="499" spans="1:84" x14ac:dyDescent="0.3">
      <c r="A499" s="1" t="str">
        <f t="shared" si="29"/>
        <v>ჯაგრცხილაVII20</v>
      </c>
      <c r="B499" s="1" t="s">
        <v>30</v>
      </c>
      <c r="C499" s="10">
        <v>473</v>
      </c>
      <c r="D499" s="10" t="s">
        <v>118</v>
      </c>
      <c r="E499" s="10"/>
      <c r="F499" s="10">
        <v>20</v>
      </c>
      <c r="G499" s="10">
        <f>VLOOKUP(A499,[1]Лист1!$A$3:$J$10847,7,0)</f>
        <v>0.13</v>
      </c>
      <c r="H499" s="10">
        <f>VLOOKUP(A499,[1]Лист1!$A$3:$J$13310,8,0)</f>
        <v>0.02</v>
      </c>
      <c r="I499" s="11">
        <f t="shared" si="30"/>
        <v>0</v>
      </c>
      <c r="J499" s="11">
        <f t="shared" si="31"/>
        <v>0.15</v>
      </c>
      <c r="K499" s="11">
        <f t="shared" si="32"/>
        <v>0.15</v>
      </c>
      <c r="L499" s="10"/>
      <c r="M499" s="10"/>
      <c r="CF499" s="1"/>
    </row>
    <row r="500" spans="1:84" x14ac:dyDescent="0.3">
      <c r="A500" s="1" t="str">
        <f t="shared" si="29"/>
        <v>ქ. მუხაVI44</v>
      </c>
      <c r="B500" s="1" t="s">
        <v>29</v>
      </c>
      <c r="C500" s="10">
        <v>474</v>
      </c>
      <c r="D500" s="10" t="s">
        <v>148</v>
      </c>
      <c r="E500" s="10"/>
      <c r="F500" s="10">
        <v>44</v>
      </c>
      <c r="G500" s="10">
        <f>VLOOKUP(A500,[1]Лист1!$A$3:$J$10847,7,0)</f>
        <v>0.87</v>
      </c>
      <c r="H500" s="10">
        <f>VLOOKUP(A500,[1]Лист1!$A$3:$J$13310,8,0)</f>
        <v>0.1</v>
      </c>
      <c r="I500" s="11">
        <f t="shared" si="30"/>
        <v>0</v>
      </c>
      <c r="J500" s="11">
        <f t="shared" si="31"/>
        <v>0.97</v>
      </c>
      <c r="K500" s="11">
        <f t="shared" si="32"/>
        <v>0.97</v>
      </c>
      <c r="L500" s="10"/>
      <c r="M500" s="10"/>
      <c r="CF500" s="1"/>
    </row>
    <row r="501" spans="1:84" x14ac:dyDescent="0.3">
      <c r="A501" s="1" t="str">
        <f t="shared" si="29"/>
        <v>ჯაგრცხილაVII24</v>
      </c>
      <c r="B501" s="1" t="s">
        <v>30</v>
      </c>
      <c r="C501" s="10">
        <v>475</v>
      </c>
      <c r="D501" s="10" t="s">
        <v>118</v>
      </c>
      <c r="E501" s="10"/>
      <c r="F501" s="10">
        <v>24</v>
      </c>
      <c r="G501" s="10">
        <f>VLOOKUP(A501,[1]Лист1!$A$3:$J$10847,7,0)</f>
        <v>0.21</v>
      </c>
      <c r="H501" s="10">
        <f>VLOOKUP(A501,[1]Лист1!$A$3:$J$13310,8,0)</f>
        <v>0.02</v>
      </c>
      <c r="I501" s="11">
        <f t="shared" si="30"/>
        <v>0</v>
      </c>
      <c r="J501" s="11">
        <f t="shared" si="31"/>
        <v>0.22999999999999998</v>
      </c>
      <c r="K501" s="11">
        <f t="shared" si="32"/>
        <v>0.22999999999999998</v>
      </c>
      <c r="L501" s="10"/>
      <c r="M501" s="10"/>
      <c r="CF501" s="1"/>
    </row>
    <row r="502" spans="1:84" x14ac:dyDescent="0.3">
      <c r="A502" s="1" t="str">
        <f t="shared" si="29"/>
        <v>ჯაგრცხილაVII24</v>
      </c>
      <c r="B502" s="1" t="s">
        <v>30</v>
      </c>
      <c r="C502" s="10">
        <v>476</v>
      </c>
      <c r="D502" s="10" t="s">
        <v>118</v>
      </c>
      <c r="E502" s="10"/>
      <c r="F502" s="10">
        <v>24</v>
      </c>
      <c r="G502" s="10">
        <f>VLOOKUP(A502,[1]Лист1!$A$3:$J$10847,7,0)</f>
        <v>0.21</v>
      </c>
      <c r="H502" s="10">
        <f>VLOOKUP(A502,[1]Лист1!$A$3:$J$13310,8,0)</f>
        <v>0.02</v>
      </c>
      <c r="I502" s="11">
        <f t="shared" si="30"/>
        <v>0</v>
      </c>
      <c r="J502" s="11">
        <f t="shared" si="31"/>
        <v>0.22999999999999998</v>
      </c>
      <c r="K502" s="11">
        <f t="shared" si="32"/>
        <v>0.22999999999999998</v>
      </c>
      <c r="L502" s="10"/>
      <c r="M502" s="10"/>
      <c r="CF502" s="1"/>
    </row>
    <row r="503" spans="1:84" x14ac:dyDescent="0.3">
      <c r="A503" s="1" t="str">
        <f t="shared" si="29"/>
        <v>ჯაგრცხილაVII20</v>
      </c>
      <c r="B503" s="1" t="s">
        <v>30</v>
      </c>
      <c r="C503" s="10">
        <v>477</v>
      </c>
      <c r="D503" s="10" t="s">
        <v>118</v>
      </c>
      <c r="E503" s="10"/>
      <c r="F503" s="10">
        <v>20</v>
      </c>
      <c r="G503" s="10">
        <f>VLOOKUP(A503,[1]Лист1!$A$3:$J$10847,7,0)</f>
        <v>0.13</v>
      </c>
      <c r="H503" s="10">
        <f>VLOOKUP(A503,[1]Лист1!$A$3:$J$13310,8,0)</f>
        <v>0.02</v>
      </c>
      <c r="I503" s="11">
        <f t="shared" si="30"/>
        <v>0</v>
      </c>
      <c r="J503" s="11">
        <f t="shared" si="31"/>
        <v>0.15</v>
      </c>
      <c r="K503" s="11">
        <f t="shared" si="32"/>
        <v>0.15</v>
      </c>
      <c r="L503" s="10"/>
      <c r="M503" s="10"/>
      <c r="CF503" s="1"/>
    </row>
    <row r="504" spans="1:84" x14ac:dyDescent="0.3">
      <c r="A504" s="1" t="str">
        <f t="shared" si="29"/>
        <v>ჯაგრცხილაVII20</v>
      </c>
      <c r="B504" s="1" t="s">
        <v>30</v>
      </c>
      <c r="C504" s="10">
        <v>478</v>
      </c>
      <c r="D504" s="10" t="s">
        <v>118</v>
      </c>
      <c r="E504" s="10"/>
      <c r="F504" s="10">
        <v>20</v>
      </c>
      <c r="G504" s="10">
        <f>VLOOKUP(A504,[1]Лист1!$A$3:$J$10847,7,0)</f>
        <v>0.13</v>
      </c>
      <c r="H504" s="10">
        <f>VLOOKUP(A504,[1]Лист1!$A$3:$J$13310,8,0)</f>
        <v>0.02</v>
      </c>
      <c r="I504" s="11">
        <f t="shared" si="30"/>
        <v>0</v>
      </c>
      <c r="J504" s="11">
        <f t="shared" si="31"/>
        <v>0.15</v>
      </c>
      <c r="K504" s="11">
        <f t="shared" si="32"/>
        <v>0.15</v>
      </c>
      <c r="L504" s="10"/>
      <c r="M504" s="10"/>
      <c r="CF504" s="1"/>
    </row>
    <row r="505" spans="1:84" x14ac:dyDescent="0.3">
      <c r="A505" s="1" t="str">
        <f t="shared" si="29"/>
        <v>ქ. მუხაVI60</v>
      </c>
      <c r="B505" s="1" t="s">
        <v>29</v>
      </c>
      <c r="C505" s="10">
        <v>479</v>
      </c>
      <c r="D505" s="10" t="s">
        <v>148</v>
      </c>
      <c r="E505" s="10"/>
      <c r="F505" s="10">
        <v>60</v>
      </c>
      <c r="G505" s="10">
        <f>VLOOKUP(A505,[1]Лист1!$A$3:$J$10847,7,0)</f>
        <v>1.75</v>
      </c>
      <c r="H505" s="10">
        <f>VLOOKUP(A505,[1]Лист1!$A$3:$J$13310,8,0)</f>
        <v>0.2</v>
      </c>
      <c r="I505" s="11">
        <f t="shared" si="30"/>
        <v>0</v>
      </c>
      <c r="J505" s="11">
        <f t="shared" si="31"/>
        <v>1.95</v>
      </c>
      <c r="K505" s="11">
        <f t="shared" si="32"/>
        <v>1.95</v>
      </c>
      <c r="L505" s="10"/>
      <c r="M505" s="10"/>
      <c r="CF505" s="1"/>
    </row>
    <row r="506" spans="1:84" x14ac:dyDescent="0.3">
      <c r="A506" s="1" t="str">
        <f t="shared" si="29"/>
        <v>ქ. მუხაVI24</v>
      </c>
      <c r="B506" s="1" t="s">
        <v>29</v>
      </c>
      <c r="C506" s="10">
        <v>480</v>
      </c>
      <c r="D506" s="10" t="s">
        <v>148</v>
      </c>
      <c r="E506" s="10"/>
      <c r="F506" s="10">
        <v>24</v>
      </c>
      <c r="G506" s="10">
        <f>VLOOKUP(A506,[1]Лист1!$A$3:$J$10847,7,0)</f>
        <v>0.23</v>
      </c>
      <c r="H506" s="10">
        <f>VLOOKUP(A506,[1]Лист1!$A$3:$J$13310,8,0)</f>
        <v>0.03</v>
      </c>
      <c r="I506" s="11">
        <f t="shared" si="30"/>
        <v>0</v>
      </c>
      <c r="J506" s="11">
        <f t="shared" si="31"/>
        <v>0.26</v>
      </c>
      <c r="K506" s="11">
        <f t="shared" si="32"/>
        <v>0.26</v>
      </c>
      <c r="L506" s="10"/>
      <c r="M506" s="10"/>
      <c r="CF506" s="1"/>
    </row>
    <row r="507" spans="1:84" x14ac:dyDescent="0.3">
      <c r="A507" s="1" t="str">
        <f t="shared" si="29"/>
        <v>ქ. მუხაVI80</v>
      </c>
      <c r="B507" s="1" t="s">
        <v>29</v>
      </c>
      <c r="C507" s="10">
        <v>481</v>
      </c>
      <c r="D507" s="10" t="s">
        <v>148</v>
      </c>
      <c r="E507" s="10"/>
      <c r="F507" s="10">
        <v>80</v>
      </c>
      <c r="G507" s="10">
        <f>VLOOKUP(A507,[1]Лист1!$A$3:$J$10847,7,0)</f>
        <v>3.31</v>
      </c>
      <c r="H507" s="10">
        <f>VLOOKUP(A507,[1]Лист1!$A$3:$J$13310,8,0)</f>
        <v>0.37</v>
      </c>
      <c r="I507" s="11">
        <f t="shared" si="30"/>
        <v>0</v>
      </c>
      <c r="J507" s="11">
        <f t="shared" si="31"/>
        <v>3.68</v>
      </c>
      <c r="K507" s="11">
        <f t="shared" si="32"/>
        <v>3.68</v>
      </c>
      <c r="L507" s="10"/>
      <c r="M507" s="10"/>
      <c r="CF507" s="1"/>
    </row>
    <row r="508" spans="1:84" x14ac:dyDescent="0.3">
      <c r="A508" s="1" t="str">
        <f t="shared" si="29"/>
        <v>ქ. მუხაVI24</v>
      </c>
      <c r="B508" s="1" t="s">
        <v>29</v>
      </c>
      <c r="C508" s="10">
        <v>482</v>
      </c>
      <c r="D508" s="10" t="s">
        <v>148</v>
      </c>
      <c r="E508" s="10"/>
      <c r="F508" s="10">
        <v>24</v>
      </c>
      <c r="G508" s="10">
        <f>VLOOKUP(A508,[1]Лист1!$A$3:$J$10847,7,0)</f>
        <v>0.23</v>
      </c>
      <c r="H508" s="10">
        <f>VLOOKUP(A508,[1]Лист1!$A$3:$J$13310,8,0)</f>
        <v>0.03</v>
      </c>
      <c r="I508" s="11">
        <f t="shared" si="30"/>
        <v>0</v>
      </c>
      <c r="J508" s="11">
        <f t="shared" si="31"/>
        <v>0.26</v>
      </c>
      <c r="K508" s="11">
        <f t="shared" si="32"/>
        <v>0.26</v>
      </c>
      <c r="L508" s="10"/>
      <c r="M508" s="10"/>
      <c r="CF508" s="1"/>
    </row>
    <row r="509" spans="1:84" x14ac:dyDescent="0.3">
      <c r="A509" s="1" t="str">
        <f t="shared" si="29"/>
        <v>ქ. მუხაVI16</v>
      </c>
      <c r="B509" s="1" t="s">
        <v>29</v>
      </c>
      <c r="C509" s="10">
        <v>483</v>
      </c>
      <c r="D509" s="10" t="s">
        <v>148</v>
      </c>
      <c r="E509" s="10"/>
      <c r="F509" s="10">
        <v>16</v>
      </c>
      <c r="G509" s="10">
        <f>VLOOKUP(A509,[1]Лист1!$A$3:$J$10847,7,0)</f>
        <v>0.08</v>
      </c>
      <c r="H509" s="10">
        <f>VLOOKUP(A509,[1]Лист1!$A$3:$J$13310,8,0)</f>
        <v>0.01</v>
      </c>
      <c r="I509" s="11">
        <f t="shared" si="30"/>
        <v>0</v>
      </c>
      <c r="J509" s="11">
        <f t="shared" si="31"/>
        <v>0.09</v>
      </c>
      <c r="K509" s="11">
        <f t="shared" si="32"/>
        <v>0.09</v>
      </c>
      <c r="L509" s="10"/>
      <c r="M509" s="10"/>
      <c r="CF509" s="1"/>
    </row>
    <row r="510" spans="1:84" x14ac:dyDescent="0.3">
      <c r="A510" s="1" t="str">
        <f t="shared" si="29"/>
        <v>ჯაგრცხილაVII12</v>
      </c>
      <c r="B510" s="1" t="s">
        <v>30</v>
      </c>
      <c r="C510" s="10">
        <v>484</v>
      </c>
      <c r="D510" s="10" t="s">
        <v>118</v>
      </c>
      <c r="E510" s="10"/>
      <c r="F510" s="10">
        <v>12</v>
      </c>
      <c r="G510" s="10">
        <f>VLOOKUP(A510,[1]Лист1!$A$3:$J$10847,7,0)</f>
        <v>0.04</v>
      </c>
      <c r="H510" s="10">
        <f>VLOOKUP(A510,[1]Лист1!$A$3:$J$13310,8,0)</f>
        <v>0.01</v>
      </c>
      <c r="I510" s="11">
        <f t="shared" si="30"/>
        <v>0</v>
      </c>
      <c r="J510" s="11">
        <f t="shared" si="31"/>
        <v>0.05</v>
      </c>
      <c r="K510" s="11">
        <f t="shared" si="32"/>
        <v>0.05</v>
      </c>
      <c r="L510" s="10"/>
      <c r="M510" s="10"/>
      <c r="CF510" s="1"/>
    </row>
    <row r="511" spans="1:84" x14ac:dyDescent="0.3">
      <c r="A511" s="1" t="str">
        <f t="shared" si="29"/>
        <v>ქ. მუხაVI44</v>
      </c>
      <c r="B511" s="1" t="s">
        <v>29</v>
      </c>
      <c r="C511" s="10">
        <v>485</v>
      </c>
      <c r="D511" s="10" t="s">
        <v>148</v>
      </c>
      <c r="E511" s="10"/>
      <c r="F511" s="10">
        <v>44</v>
      </c>
      <c r="G511" s="10">
        <f>VLOOKUP(A511,[1]Лист1!$A$3:$J$10847,7,0)</f>
        <v>0.87</v>
      </c>
      <c r="H511" s="10">
        <f>VLOOKUP(A511,[1]Лист1!$A$3:$J$13310,8,0)</f>
        <v>0.1</v>
      </c>
      <c r="I511" s="11">
        <f t="shared" si="30"/>
        <v>0</v>
      </c>
      <c r="J511" s="11">
        <f t="shared" si="31"/>
        <v>0.97</v>
      </c>
      <c r="K511" s="11">
        <f t="shared" si="32"/>
        <v>0.97</v>
      </c>
      <c r="L511" s="10"/>
      <c r="M511" s="10"/>
      <c r="CF511" s="1"/>
    </row>
    <row r="512" spans="1:84" x14ac:dyDescent="0.3">
      <c r="A512" s="1" t="str">
        <f t="shared" si="29"/>
        <v>ჯაგრცხილაVII24</v>
      </c>
      <c r="B512" s="1" t="s">
        <v>30</v>
      </c>
      <c r="C512" s="10">
        <v>486</v>
      </c>
      <c r="D512" s="10" t="s">
        <v>118</v>
      </c>
      <c r="E512" s="10"/>
      <c r="F512" s="10">
        <v>24</v>
      </c>
      <c r="G512" s="10">
        <f>VLOOKUP(A512,[1]Лист1!$A$3:$J$10847,7,0)</f>
        <v>0.21</v>
      </c>
      <c r="H512" s="10">
        <f>VLOOKUP(A512,[1]Лист1!$A$3:$J$13310,8,0)</f>
        <v>0.02</v>
      </c>
      <c r="I512" s="11">
        <f t="shared" si="30"/>
        <v>0</v>
      </c>
      <c r="J512" s="11">
        <f t="shared" si="31"/>
        <v>0.22999999999999998</v>
      </c>
      <c r="K512" s="11">
        <f t="shared" si="32"/>
        <v>0.22999999999999998</v>
      </c>
      <c r="L512" s="10"/>
      <c r="M512" s="10"/>
      <c r="CF512" s="1"/>
    </row>
    <row r="513" spans="1:84" x14ac:dyDescent="0.3">
      <c r="A513" s="1" t="str">
        <f t="shared" si="29"/>
        <v>ჯაგრცხილაVII20</v>
      </c>
      <c r="B513" s="1" t="s">
        <v>30</v>
      </c>
      <c r="C513" s="10">
        <v>487</v>
      </c>
      <c r="D513" s="10" t="s">
        <v>118</v>
      </c>
      <c r="E513" s="10"/>
      <c r="F513" s="10">
        <v>20</v>
      </c>
      <c r="G513" s="10">
        <f>VLOOKUP(A513,[1]Лист1!$A$3:$J$10847,7,0)</f>
        <v>0.13</v>
      </c>
      <c r="H513" s="10">
        <f>VLOOKUP(A513,[1]Лист1!$A$3:$J$13310,8,0)</f>
        <v>0.02</v>
      </c>
      <c r="I513" s="11">
        <f t="shared" si="30"/>
        <v>0</v>
      </c>
      <c r="J513" s="11">
        <f t="shared" si="31"/>
        <v>0.15</v>
      </c>
      <c r="K513" s="11">
        <f t="shared" si="32"/>
        <v>0.15</v>
      </c>
      <c r="L513" s="10"/>
      <c r="M513" s="10"/>
      <c r="CF513" s="1"/>
    </row>
    <row r="514" spans="1:84" x14ac:dyDescent="0.3">
      <c r="A514" s="1" t="str">
        <f t="shared" si="29"/>
        <v>ჯაგრცხილაVII12</v>
      </c>
      <c r="B514" s="1" t="s">
        <v>30</v>
      </c>
      <c r="C514" s="10">
        <v>488</v>
      </c>
      <c r="D514" s="10" t="s">
        <v>118</v>
      </c>
      <c r="E514" s="10"/>
      <c r="F514" s="10">
        <v>12</v>
      </c>
      <c r="G514" s="10">
        <f>VLOOKUP(A514,[1]Лист1!$A$3:$J$10847,7,0)</f>
        <v>0.04</v>
      </c>
      <c r="H514" s="10">
        <f>VLOOKUP(A514,[1]Лист1!$A$3:$J$13310,8,0)</f>
        <v>0.01</v>
      </c>
      <c r="I514" s="11">
        <f t="shared" si="30"/>
        <v>0</v>
      </c>
      <c r="J514" s="11">
        <f t="shared" si="31"/>
        <v>0.05</v>
      </c>
      <c r="K514" s="11">
        <f t="shared" si="32"/>
        <v>0.05</v>
      </c>
      <c r="L514" s="10"/>
      <c r="M514" s="10"/>
      <c r="CF514" s="1"/>
    </row>
    <row r="515" spans="1:84" x14ac:dyDescent="0.3">
      <c r="A515" s="1" t="str">
        <f t="shared" si="29"/>
        <v>ქ. მუხაVI36</v>
      </c>
      <c r="B515" s="1" t="s">
        <v>29</v>
      </c>
      <c r="C515" s="10">
        <v>489</v>
      </c>
      <c r="D515" s="10" t="s">
        <v>148</v>
      </c>
      <c r="E515" s="10"/>
      <c r="F515" s="10">
        <v>36</v>
      </c>
      <c r="G515" s="10">
        <f>VLOOKUP(A515,[1]Лист1!$A$3:$J$10847,7,0)</f>
        <v>0.56000000000000005</v>
      </c>
      <c r="H515" s="10">
        <f>VLOOKUP(A515,[1]Лист1!$A$3:$J$13310,8,0)</f>
        <v>0.06</v>
      </c>
      <c r="I515" s="11">
        <f t="shared" si="30"/>
        <v>0</v>
      </c>
      <c r="J515" s="11">
        <f t="shared" si="31"/>
        <v>0.62000000000000011</v>
      </c>
      <c r="K515" s="11">
        <f t="shared" si="32"/>
        <v>0.62000000000000011</v>
      </c>
      <c r="L515" s="10"/>
      <c r="M515" s="10"/>
      <c r="CF515" s="1"/>
    </row>
    <row r="516" spans="1:84" x14ac:dyDescent="0.3">
      <c r="A516" s="1" t="str">
        <f t="shared" si="29"/>
        <v>ქ. მუხაVI32</v>
      </c>
      <c r="B516" s="1" t="s">
        <v>29</v>
      </c>
      <c r="C516" s="10">
        <v>490</v>
      </c>
      <c r="D516" s="10" t="s">
        <v>148</v>
      </c>
      <c r="E516" s="10"/>
      <c r="F516" s="10">
        <v>32</v>
      </c>
      <c r="G516" s="10">
        <f>VLOOKUP(A516,[1]Лист1!$A$3:$J$10847,7,0)</f>
        <v>0.43</v>
      </c>
      <c r="H516" s="10">
        <f>VLOOKUP(A516,[1]Лист1!$A$3:$J$13310,8,0)</f>
        <v>0.05</v>
      </c>
      <c r="I516" s="11">
        <f t="shared" si="30"/>
        <v>0</v>
      </c>
      <c r="J516" s="11">
        <f t="shared" si="31"/>
        <v>0.48</v>
      </c>
      <c r="K516" s="11">
        <f t="shared" si="32"/>
        <v>0.48</v>
      </c>
      <c r="L516" s="10"/>
      <c r="M516" s="10"/>
      <c r="CF516" s="1"/>
    </row>
    <row r="517" spans="1:84" x14ac:dyDescent="0.3">
      <c r="A517" s="1" t="str">
        <f t="shared" si="29"/>
        <v>ქ. მუხაVI36</v>
      </c>
      <c r="B517" s="1" t="s">
        <v>29</v>
      </c>
      <c r="C517" s="10">
        <v>491</v>
      </c>
      <c r="D517" s="10" t="s">
        <v>148</v>
      </c>
      <c r="E517" s="10"/>
      <c r="F517" s="10">
        <v>36</v>
      </c>
      <c r="G517" s="10">
        <f>VLOOKUP(A517,[1]Лист1!$A$3:$J$10847,7,0)</f>
        <v>0.56000000000000005</v>
      </c>
      <c r="H517" s="10">
        <f>VLOOKUP(A517,[1]Лист1!$A$3:$J$13310,8,0)</f>
        <v>0.06</v>
      </c>
      <c r="I517" s="11">
        <f t="shared" si="30"/>
        <v>0</v>
      </c>
      <c r="J517" s="11">
        <f t="shared" si="31"/>
        <v>0.62000000000000011</v>
      </c>
      <c r="K517" s="11">
        <f t="shared" si="32"/>
        <v>0.62000000000000011</v>
      </c>
      <c r="L517" s="10"/>
      <c r="M517" s="10"/>
      <c r="CF517" s="1"/>
    </row>
    <row r="518" spans="1:84" x14ac:dyDescent="0.3">
      <c r="A518" s="1" t="str">
        <f t="shared" si="29"/>
        <v>ჯაგრცხილაVII20</v>
      </c>
      <c r="B518" s="1" t="s">
        <v>30</v>
      </c>
      <c r="C518" s="10">
        <v>492</v>
      </c>
      <c r="D518" s="10" t="s">
        <v>118</v>
      </c>
      <c r="E518" s="10"/>
      <c r="F518" s="10">
        <v>20</v>
      </c>
      <c r="G518" s="10">
        <f>VLOOKUP(A518,[1]Лист1!$A$3:$J$10847,7,0)</f>
        <v>0.13</v>
      </c>
      <c r="H518" s="10">
        <f>VLOOKUP(A518,[1]Лист1!$A$3:$J$13310,8,0)</f>
        <v>0.02</v>
      </c>
      <c r="I518" s="11">
        <f t="shared" si="30"/>
        <v>0</v>
      </c>
      <c r="J518" s="11">
        <f t="shared" si="31"/>
        <v>0.15</v>
      </c>
      <c r="K518" s="11">
        <f t="shared" si="32"/>
        <v>0.15</v>
      </c>
      <c r="L518" s="10"/>
      <c r="M518" s="10"/>
      <c r="CF518" s="1"/>
    </row>
    <row r="519" spans="1:84" x14ac:dyDescent="0.3">
      <c r="A519" s="1" t="str">
        <f t="shared" si="29"/>
        <v>ქ. მუხაVI16</v>
      </c>
      <c r="B519" s="1" t="s">
        <v>29</v>
      </c>
      <c r="C519" s="10">
        <v>493</v>
      </c>
      <c r="D519" s="10" t="s">
        <v>148</v>
      </c>
      <c r="E519" s="10"/>
      <c r="F519" s="10">
        <v>16</v>
      </c>
      <c r="G519" s="10">
        <f>VLOOKUP(A519,[1]Лист1!$A$3:$J$10847,7,0)</f>
        <v>0.08</v>
      </c>
      <c r="H519" s="10">
        <f>VLOOKUP(A519,[1]Лист1!$A$3:$J$13310,8,0)</f>
        <v>0.01</v>
      </c>
      <c r="I519" s="11">
        <f t="shared" si="30"/>
        <v>0</v>
      </c>
      <c r="J519" s="11">
        <f t="shared" si="31"/>
        <v>0.09</v>
      </c>
      <c r="K519" s="11">
        <f t="shared" si="32"/>
        <v>0.09</v>
      </c>
      <c r="L519" s="10"/>
      <c r="M519" s="10"/>
      <c r="CF519" s="1"/>
    </row>
    <row r="520" spans="1:84" x14ac:dyDescent="0.3">
      <c r="A520" s="1" t="str">
        <f t="shared" si="29"/>
        <v>ქ. მუხაVI20</v>
      </c>
      <c r="B520" s="1" t="s">
        <v>29</v>
      </c>
      <c r="C520" s="10">
        <v>494</v>
      </c>
      <c r="D520" s="10" t="s">
        <v>148</v>
      </c>
      <c r="E520" s="10"/>
      <c r="F520" s="10">
        <v>20</v>
      </c>
      <c r="G520" s="10">
        <f>VLOOKUP(A520,[1]Лист1!$A$3:$J$10847,7,0)</f>
        <v>0.14000000000000001</v>
      </c>
      <c r="H520" s="10">
        <f>VLOOKUP(A520,[1]Лист1!$A$3:$J$13310,8,0)</f>
        <v>0.02</v>
      </c>
      <c r="I520" s="11">
        <f t="shared" si="30"/>
        <v>0</v>
      </c>
      <c r="J520" s="11">
        <f t="shared" si="31"/>
        <v>0.16</v>
      </c>
      <c r="K520" s="11">
        <f t="shared" si="32"/>
        <v>0.16</v>
      </c>
      <c r="L520" s="10"/>
      <c r="M520" s="10"/>
      <c r="CF520" s="1"/>
    </row>
    <row r="521" spans="1:84" x14ac:dyDescent="0.3">
      <c r="A521" s="1" t="str">
        <f t="shared" si="29"/>
        <v>ქ. მუხაVI12</v>
      </c>
      <c r="B521" s="1" t="s">
        <v>29</v>
      </c>
      <c r="C521" s="10">
        <v>495</v>
      </c>
      <c r="D521" s="10" t="s">
        <v>148</v>
      </c>
      <c r="E521" s="10"/>
      <c r="F521" s="10">
        <v>12</v>
      </c>
      <c r="G521" s="10">
        <f>VLOOKUP(A521,[1]Лист1!$A$3:$J$10847,7,0)</f>
        <v>0.04</v>
      </c>
      <c r="H521" s="10">
        <f>VLOOKUP(A521,[1]Лист1!$A$3:$J$13310,8,0)</f>
        <v>0.01</v>
      </c>
      <c r="I521" s="11">
        <f t="shared" si="30"/>
        <v>0</v>
      </c>
      <c r="J521" s="11">
        <f t="shared" si="31"/>
        <v>0.05</v>
      </c>
      <c r="K521" s="11">
        <f t="shared" si="32"/>
        <v>0.05</v>
      </c>
      <c r="L521" s="10"/>
      <c r="M521" s="10"/>
      <c r="CF521" s="1"/>
    </row>
    <row r="522" spans="1:84" x14ac:dyDescent="0.3">
      <c r="A522" s="1" t="str">
        <f t="shared" si="29"/>
        <v>ქ. მუხაVI16</v>
      </c>
      <c r="B522" s="1" t="s">
        <v>29</v>
      </c>
      <c r="C522" s="10">
        <v>496</v>
      </c>
      <c r="D522" s="10" t="s">
        <v>148</v>
      </c>
      <c r="E522" s="10"/>
      <c r="F522" s="10">
        <v>16</v>
      </c>
      <c r="G522" s="10">
        <f>VLOOKUP(A522,[1]Лист1!$A$3:$J$10847,7,0)</f>
        <v>0.08</v>
      </c>
      <c r="H522" s="10">
        <f>VLOOKUP(A522,[1]Лист1!$A$3:$J$13310,8,0)</f>
        <v>0.01</v>
      </c>
      <c r="I522" s="11">
        <f t="shared" si="30"/>
        <v>0</v>
      </c>
      <c r="J522" s="11">
        <f t="shared" si="31"/>
        <v>0.09</v>
      </c>
      <c r="K522" s="11">
        <f t="shared" si="32"/>
        <v>0.09</v>
      </c>
      <c r="L522" s="10"/>
      <c r="M522" s="10"/>
      <c r="CF522" s="1"/>
    </row>
    <row r="523" spans="1:84" x14ac:dyDescent="0.3">
      <c r="A523" s="1" t="str">
        <f t="shared" si="29"/>
        <v>იფანიVI20</v>
      </c>
      <c r="B523" s="1" t="s">
        <v>29</v>
      </c>
      <c r="C523" s="10">
        <v>497</v>
      </c>
      <c r="D523" s="10" t="s">
        <v>117</v>
      </c>
      <c r="E523" s="10"/>
      <c r="F523" s="10">
        <v>20</v>
      </c>
      <c r="G523" s="10">
        <f>VLOOKUP(A523,[1]Лист1!$A$3:$J$10847,7,0)</f>
        <v>0.14000000000000001</v>
      </c>
      <c r="H523" s="10">
        <f>VLOOKUP(A523,[1]Лист1!$A$3:$J$13310,8,0)</f>
        <v>0.02</v>
      </c>
      <c r="I523" s="11">
        <f t="shared" si="30"/>
        <v>0</v>
      </c>
      <c r="J523" s="11">
        <f t="shared" si="31"/>
        <v>0.16</v>
      </c>
      <c r="K523" s="11">
        <f t="shared" si="32"/>
        <v>0.16</v>
      </c>
      <c r="L523" s="10"/>
      <c r="M523" s="10"/>
      <c r="CF523" s="1"/>
    </row>
    <row r="524" spans="1:84" x14ac:dyDescent="0.3">
      <c r="A524" s="1" t="str">
        <f t="shared" si="29"/>
        <v>ჯაგრცხილაVII16</v>
      </c>
      <c r="B524" s="1" t="s">
        <v>30</v>
      </c>
      <c r="C524" s="10">
        <v>498</v>
      </c>
      <c r="D524" s="10" t="s">
        <v>118</v>
      </c>
      <c r="E524" s="10"/>
      <c r="F524" s="10">
        <v>16</v>
      </c>
      <c r="G524" s="10">
        <f>VLOOKUP(A524,[1]Лист1!$A$3:$J$10847,7,0)</f>
        <v>0.08</v>
      </c>
      <c r="H524" s="10">
        <f>VLOOKUP(A524,[1]Лист1!$A$3:$J$13310,8,0)</f>
        <v>0.01</v>
      </c>
      <c r="I524" s="11">
        <f t="shared" si="30"/>
        <v>0</v>
      </c>
      <c r="J524" s="11">
        <f t="shared" si="31"/>
        <v>0.09</v>
      </c>
      <c r="K524" s="11">
        <f t="shared" si="32"/>
        <v>0.09</v>
      </c>
      <c r="L524" s="10"/>
      <c r="M524" s="10"/>
      <c r="CF524" s="1"/>
    </row>
    <row r="525" spans="1:84" x14ac:dyDescent="0.3">
      <c r="A525" s="1" t="str">
        <f t="shared" si="29"/>
        <v>ჯაგრცხილაVII12</v>
      </c>
      <c r="B525" s="1" t="s">
        <v>30</v>
      </c>
      <c r="C525" s="10">
        <v>499</v>
      </c>
      <c r="D525" s="10" t="s">
        <v>118</v>
      </c>
      <c r="E525" s="10"/>
      <c r="F525" s="10">
        <v>12</v>
      </c>
      <c r="G525" s="10">
        <f>VLOOKUP(A525,[1]Лист1!$A$3:$J$10847,7,0)</f>
        <v>0.04</v>
      </c>
      <c r="H525" s="10">
        <f>VLOOKUP(A525,[1]Лист1!$A$3:$J$13310,8,0)</f>
        <v>0.01</v>
      </c>
      <c r="I525" s="11">
        <f t="shared" si="30"/>
        <v>0</v>
      </c>
      <c r="J525" s="11">
        <f t="shared" si="31"/>
        <v>0.05</v>
      </c>
      <c r="K525" s="11">
        <f t="shared" si="32"/>
        <v>0.05</v>
      </c>
      <c r="L525" s="10"/>
      <c r="M525" s="10"/>
      <c r="CF525" s="1"/>
    </row>
    <row r="526" spans="1:84" x14ac:dyDescent="0.3">
      <c r="A526" s="1" t="str">
        <f t="shared" si="29"/>
        <v>ჯაგრცხილაVII16</v>
      </c>
      <c r="B526" s="1" t="s">
        <v>30</v>
      </c>
      <c r="C526" s="10">
        <v>500</v>
      </c>
      <c r="D526" s="10" t="s">
        <v>118</v>
      </c>
      <c r="E526" s="10"/>
      <c r="F526" s="10">
        <v>16</v>
      </c>
      <c r="G526" s="10">
        <f>VLOOKUP(A526,[1]Лист1!$A$3:$J$10847,7,0)</f>
        <v>0.08</v>
      </c>
      <c r="H526" s="10">
        <f>VLOOKUP(A526,[1]Лист1!$A$3:$J$13310,8,0)</f>
        <v>0.01</v>
      </c>
      <c r="I526" s="11">
        <f t="shared" si="30"/>
        <v>0</v>
      </c>
      <c r="J526" s="11">
        <f t="shared" si="31"/>
        <v>0.09</v>
      </c>
      <c r="K526" s="11">
        <f t="shared" si="32"/>
        <v>0.09</v>
      </c>
      <c r="L526" s="10"/>
      <c r="M526" s="10"/>
      <c r="CF526" s="1"/>
    </row>
    <row r="527" spans="1:84" x14ac:dyDescent="0.3">
      <c r="A527" s="1" t="str">
        <f t="shared" si="29"/>
        <v>ჯაგრცხილაVII12</v>
      </c>
      <c r="B527" s="1" t="s">
        <v>30</v>
      </c>
      <c r="C527" s="10">
        <v>501</v>
      </c>
      <c r="D527" s="10" t="s">
        <v>118</v>
      </c>
      <c r="E527" s="10"/>
      <c r="F527" s="10">
        <v>12</v>
      </c>
      <c r="G527" s="10">
        <f>VLOOKUP(A527,[1]Лист1!$A$3:$J$10847,7,0)</f>
        <v>0.04</v>
      </c>
      <c r="H527" s="10">
        <f>VLOOKUP(A527,[1]Лист1!$A$3:$J$13310,8,0)</f>
        <v>0.01</v>
      </c>
      <c r="I527" s="11">
        <f t="shared" si="30"/>
        <v>0</v>
      </c>
      <c r="J527" s="11">
        <f t="shared" si="31"/>
        <v>0.05</v>
      </c>
      <c r="K527" s="11">
        <f t="shared" si="32"/>
        <v>0.05</v>
      </c>
      <c r="L527" s="10"/>
      <c r="M527" s="10"/>
      <c r="CF527" s="1"/>
    </row>
    <row r="528" spans="1:84" x14ac:dyDescent="0.3">
      <c r="A528" s="1" t="str">
        <f t="shared" si="29"/>
        <v>ჯაგრცხილაVII10</v>
      </c>
      <c r="B528" s="1" t="s">
        <v>30</v>
      </c>
      <c r="C528" s="10">
        <v>502</v>
      </c>
      <c r="D528" s="10" t="s">
        <v>118</v>
      </c>
      <c r="E528" s="10"/>
      <c r="F528" s="10">
        <v>10</v>
      </c>
      <c r="G528" s="10">
        <f>VLOOKUP(A528,[1]Лист1!$A$3:$J$10847,7,0)</f>
        <v>0.03</v>
      </c>
      <c r="H528" s="10">
        <f>VLOOKUP(A528,[1]Лист1!$A$3:$J$13310,8,0)</f>
        <v>0</v>
      </c>
      <c r="I528" s="11">
        <f t="shared" si="30"/>
        <v>0</v>
      </c>
      <c r="J528" s="11">
        <f t="shared" si="31"/>
        <v>0.03</v>
      </c>
      <c r="K528" s="11">
        <f t="shared" si="32"/>
        <v>0.03</v>
      </c>
      <c r="L528" s="10"/>
      <c r="M528" s="10"/>
      <c r="CF528" s="1"/>
    </row>
    <row r="529" spans="1:84" x14ac:dyDescent="0.3">
      <c r="A529" s="1" t="str">
        <f t="shared" si="29"/>
        <v>იფანიVI12</v>
      </c>
      <c r="B529" s="1" t="s">
        <v>29</v>
      </c>
      <c r="C529" s="10">
        <v>503</v>
      </c>
      <c r="D529" s="10" t="s">
        <v>117</v>
      </c>
      <c r="E529" s="10"/>
      <c r="F529" s="10">
        <v>12</v>
      </c>
      <c r="G529" s="10">
        <f>VLOOKUP(A529,[1]Лист1!$A$3:$J$10847,7,0)</f>
        <v>0.04</v>
      </c>
      <c r="H529" s="10">
        <f>VLOOKUP(A529,[1]Лист1!$A$3:$J$13310,8,0)</f>
        <v>0.01</v>
      </c>
      <c r="I529" s="11">
        <f t="shared" si="30"/>
        <v>0</v>
      </c>
      <c r="J529" s="11">
        <f t="shared" si="31"/>
        <v>0.05</v>
      </c>
      <c r="K529" s="11">
        <f t="shared" si="32"/>
        <v>0.05</v>
      </c>
      <c r="L529" s="10"/>
      <c r="M529" s="10"/>
      <c r="CF529" s="1"/>
    </row>
    <row r="530" spans="1:84" x14ac:dyDescent="0.3">
      <c r="A530" s="1" t="str">
        <f t="shared" si="29"/>
        <v>ჯაგრცხილაVII20</v>
      </c>
      <c r="B530" s="1" t="s">
        <v>30</v>
      </c>
      <c r="C530" s="10">
        <v>504</v>
      </c>
      <c r="D530" s="10" t="s">
        <v>118</v>
      </c>
      <c r="E530" s="10"/>
      <c r="F530" s="10">
        <v>20</v>
      </c>
      <c r="G530" s="10">
        <f>VLOOKUP(A530,[1]Лист1!$A$3:$J$10847,7,0)</f>
        <v>0.13</v>
      </c>
      <c r="H530" s="10">
        <f>VLOOKUP(A530,[1]Лист1!$A$3:$J$13310,8,0)</f>
        <v>0.02</v>
      </c>
      <c r="I530" s="11">
        <f t="shared" si="30"/>
        <v>0</v>
      </c>
      <c r="J530" s="11">
        <f t="shared" si="31"/>
        <v>0.15</v>
      </c>
      <c r="K530" s="11">
        <f t="shared" si="32"/>
        <v>0.15</v>
      </c>
      <c r="L530" s="10"/>
      <c r="M530" s="10"/>
      <c r="CF530" s="1"/>
    </row>
    <row r="531" spans="1:84" x14ac:dyDescent="0.3">
      <c r="A531" s="1" t="str">
        <f t="shared" si="29"/>
        <v>ქ. მუხაVI56</v>
      </c>
      <c r="B531" s="1" t="s">
        <v>29</v>
      </c>
      <c r="C531" s="10">
        <v>505</v>
      </c>
      <c r="D531" s="10" t="s">
        <v>148</v>
      </c>
      <c r="E531" s="10"/>
      <c r="F531" s="10">
        <v>56</v>
      </c>
      <c r="G531" s="10">
        <f>VLOOKUP(A531,[1]Лист1!$A$3:$J$10847,7,0)</f>
        <v>1.5</v>
      </c>
      <c r="H531" s="10">
        <f>VLOOKUP(A531,[1]Лист1!$A$3:$J$13310,8,0)</f>
        <v>0.17</v>
      </c>
      <c r="I531" s="11">
        <f t="shared" si="30"/>
        <v>0</v>
      </c>
      <c r="J531" s="11">
        <f t="shared" si="31"/>
        <v>1.67</v>
      </c>
      <c r="K531" s="11">
        <f t="shared" si="32"/>
        <v>1.67</v>
      </c>
      <c r="L531" s="10"/>
      <c r="M531" s="10"/>
      <c r="CF531" s="1"/>
    </row>
    <row r="532" spans="1:84" x14ac:dyDescent="0.3">
      <c r="A532" s="1" t="str">
        <f t="shared" si="29"/>
        <v>ქ. მუხაVI12</v>
      </c>
      <c r="B532" s="1" t="s">
        <v>29</v>
      </c>
      <c r="C532" s="10">
        <v>506</v>
      </c>
      <c r="D532" s="10" t="s">
        <v>148</v>
      </c>
      <c r="E532" s="10"/>
      <c r="F532" s="10">
        <v>12</v>
      </c>
      <c r="G532" s="10">
        <f>VLOOKUP(A532,[1]Лист1!$A$3:$J$10847,7,0)</f>
        <v>0.04</v>
      </c>
      <c r="H532" s="10">
        <f>VLOOKUP(A532,[1]Лист1!$A$3:$J$13310,8,0)</f>
        <v>0.01</v>
      </c>
      <c r="I532" s="11">
        <f t="shared" si="30"/>
        <v>0</v>
      </c>
      <c r="J532" s="11">
        <f t="shared" si="31"/>
        <v>0.05</v>
      </c>
      <c r="K532" s="11">
        <f t="shared" si="32"/>
        <v>0.05</v>
      </c>
      <c r="L532" s="10"/>
      <c r="M532" s="10"/>
      <c r="CF532" s="1"/>
    </row>
    <row r="533" spans="1:84" x14ac:dyDescent="0.3">
      <c r="A533" s="1" t="str">
        <f t="shared" si="29"/>
        <v>იფანიVI12</v>
      </c>
      <c r="B533" s="1" t="s">
        <v>29</v>
      </c>
      <c r="C533" s="10">
        <v>507</v>
      </c>
      <c r="D533" s="10" t="s">
        <v>117</v>
      </c>
      <c r="E533" s="10"/>
      <c r="F533" s="10">
        <v>12</v>
      </c>
      <c r="G533" s="10">
        <f>VLOOKUP(A533,[1]Лист1!$A$3:$J$10847,7,0)</f>
        <v>0.04</v>
      </c>
      <c r="H533" s="10">
        <f>VLOOKUP(A533,[1]Лист1!$A$3:$J$13310,8,0)</f>
        <v>0.01</v>
      </c>
      <c r="I533" s="11">
        <f t="shared" si="30"/>
        <v>0</v>
      </c>
      <c r="J533" s="11">
        <f t="shared" si="31"/>
        <v>0.05</v>
      </c>
      <c r="K533" s="11">
        <f t="shared" si="32"/>
        <v>0.05</v>
      </c>
      <c r="L533" s="10"/>
      <c r="M533" s="10"/>
      <c r="CF533" s="1"/>
    </row>
    <row r="534" spans="1:84" x14ac:dyDescent="0.3">
      <c r="A534" s="1" t="str">
        <f t="shared" si="29"/>
        <v>იფანიVI16</v>
      </c>
      <c r="B534" s="1" t="s">
        <v>29</v>
      </c>
      <c r="C534" s="10">
        <v>508</v>
      </c>
      <c r="D534" s="10" t="s">
        <v>117</v>
      </c>
      <c r="E534" s="10"/>
      <c r="F534" s="10">
        <v>16</v>
      </c>
      <c r="G534" s="10">
        <f>VLOOKUP(A534,[1]Лист1!$A$3:$J$10847,7,0)</f>
        <v>0.08</v>
      </c>
      <c r="H534" s="10">
        <f>VLOOKUP(A534,[1]Лист1!$A$3:$J$13310,8,0)</f>
        <v>0.01</v>
      </c>
      <c r="I534" s="11">
        <f t="shared" si="30"/>
        <v>0</v>
      </c>
      <c r="J534" s="11">
        <f t="shared" si="31"/>
        <v>0.09</v>
      </c>
      <c r="K534" s="11">
        <f t="shared" si="32"/>
        <v>0.09</v>
      </c>
      <c r="L534" s="10"/>
      <c r="M534" s="10"/>
      <c r="CF534" s="1"/>
    </row>
    <row r="535" spans="1:84" x14ac:dyDescent="0.3">
      <c r="A535" s="1" t="str">
        <f t="shared" si="29"/>
        <v>ჯაგრცხილაVII12</v>
      </c>
      <c r="B535" s="1" t="s">
        <v>30</v>
      </c>
      <c r="C535" s="10">
        <v>509</v>
      </c>
      <c r="D535" s="10" t="s">
        <v>118</v>
      </c>
      <c r="E535" s="10"/>
      <c r="F535" s="10">
        <v>12</v>
      </c>
      <c r="G535" s="10">
        <f>VLOOKUP(A535,[1]Лист1!$A$3:$J$10847,7,0)</f>
        <v>0.04</v>
      </c>
      <c r="H535" s="10">
        <f>VLOOKUP(A535,[1]Лист1!$A$3:$J$13310,8,0)</f>
        <v>0.01</v>
      </c>
      <c r="I535" s="11">
        <f t="shared" si="30"/>
        <v>0</v>
      </c>
      <c r="J535" s="11">
        <f t="shared" si="31"/>
        <v>0.05</v>
      </c>
      <c r="K535" s="11">
        <f t="shared" si="32"/>
        <v>0.05</v>
      </c>
      <c r="L535" s="10"/>
      <c r="M535" s="10"/>
      <c r="CF535" s="1"/>
    </row>
    <row r="536" spans="1:84" x14ac:dyDescent="0.3">
      <c r="A536" s="1" t="str">
        <f t="shared" si="29"/>
        <v>ჯაგრცხილაVII12</v>
      </c>
      <c r="B536" s="1" t="s">
        <v>30</v>
      </c>
      <c r="C536" s="10">
        <v>510</v>
      </c>
      <c r="D536" s="10" t="s">
        <v>118</v>
      </c>
      <c r="E536" s="10"/>
      <c r="F536" s="10">
        <v>12</v>
      </c>
      <c r="G536" s="10">
        <f>VLOOKUP(A536,[1]Лист1!$A$3:$J$10847,7,0)</f>
        <v>0.04</v>
      </c>
      <c r="H536" s="10">
        <f>VLOOKUP(A536,[1]Лист1!$A$3:$J$13310,8,0)</f>
        <v>0.01</v>
      </c>
      <c r="I536" s="11">
        <f t="shared" si="30"/>
        <v>0</v>
      </c>
      <c r="J536" s="11">
        <f t="shared" si="31"/>
        <v>0.05</v>
      </c>
      <c r="K536" s="11">
        <f t="shared" si="32"/>
        <v>0.05</v>
      </c>
      <c r="L536" s="10"/>
      <c r="M536" s="10"/>
      <c r="CF536" s="1"/>
    </row>
    <row r="537" spans="1:84" x14ac:dyDescent="0.3">
      <c r="A537" s="1" t="str">
        <f t="shared" si="29"/>
        <v>იფანიVI20</v>
      </c>
      <c r="B537" s="1" t="s">
        <v>29</v>
      </c>
      <c r="C537" s="10">
        <v>511</v>
      </c>
      <c r="D537" s="10" t="s">
        <v>117</v>
      </c>
      <c r="E537" s="10"/>
      <c r="F537" s="10">
        <v>20</v>
      </c>
      <c r="G537" s="10">
        <f>VLOOKUP(A537,[1]Лист1!$A$3:$J$10847,7,0)</f>
        <v>0.14000000000000001</v>
      </c>
      <c r="H537" s="10">
        <f>VLOOKUP(A537,[1]Лист1!$A$3:$J$13310,8,0)</f>
        <v>0.02</v>
      </c>
      <c r="I537" s="11">
        <f t="shared" si="30"/>
        <v>0</v>
      </c>
      <c r="J537" s="11">
        <f t="shared" si="31"/>
        <v>0.16</v>
      </c>
      <c r="K537" s="11">
        <f t="shared" si="32"/>
        <v>0.16</v>
      </c>
      <c r="L537" s="10"/>
      <c r="M537" s="10"/>
      <c r="CF537" s="1"/>
    </row>
    <row r="538" spans="1:84" x14ac:dyDescent="0.3">
      <c r="A538" s="1" t="str">
        <f t="shared" si="29"/>
        <v>იფანიVI16</v>
      </c>
      <c r="B538" s="1" t="s">
        <v>29</v>
      </c>
      <c r="C538" s="10">
        <v>512</v>
      </c>
      <c r="D538" s="10" t="s">
        <v>117</v>
      </c>
      <c r="E538" s="10"/>
      <c r="F538" s="10">
        <v>16</v>
      </c>
      <c r="G538" s="10">
        <f>VLOOKUP(A538,[1]Лист1!$A$3:$J$10847,7,0)</f>
        <v>0.08</v>
      </c>
      <c r="H538" s="10">
        <f>VLOOKUP(A538,[1]Лист1!$A$3:$J$13310,8,0)</f>
        <v>0.01</v>
      </c>
      <c r="I538" s="11">
        <f t="shared" si="30"/>
        <v>0</v>
      </c>
      <c r="J538" s="11">
        <f t="shared" si="31"/>
        <v>0.09</v>
      </c>
      <c r="K538" s="11">
        <f t="shared" si="32"/>
        <v>0.09</v>
      </c>
      <c r="L538" s="10"/>
      <c r="M538" s="10"/>
      <c r="CF538" s="1"/>
    </row>
    <row r="539" spans="1:84" x14ac:dyDescent="0.3">
      <c r="A539" s="1" t="str">
        <f t="shared" si="29"/>
        <v>იფანიVI16</v>
      </c>
      <c r="B539" s="1" t="s">
        <v>29</v>
      </c>
      <c r="C539" s="10">
        <v>513</v>
      </c>
      <c r="D539" s="10" t="s">
        <v>117</v>
      </c>
      <c r="E539" s="10"/>
      <c r="F539" s="10">
        <v>16</v>
      </c>
      <c r="G539" s="10">
        <f>VLOOKUP(A539,[1]Лист1!$A$3:$J$10847,7,0)</f>
        <v>0.08</v>
      </c>
      <c r="H539" s="10">
        <f>VLOOKUP(A539,[1]Лист1!$A$3:$J$13310,8,0)</f>
        <v>0.01</v>
      </c>
      <c r="I539" s="11">
        <f t="shared" si="30"/>
        <v>0</v>
      </c>
      <c r="J539" s="11">
        <f t="shared" si="31"/>
        <v>0.09</v>
      </c>
      <c r="K539" s="11">
        <f t="shared" si="32"/>
        <v>0.09</v>
      </c>
      <c r="L539" s="10"/>
      <c r="M539" s="10"/>
      <c r="CF539" s="1"/>
    </row>
    <row r="540" spans="1:84" x14ac:dyDescent="0.3">
      <c r="A540" s="1" t="str">
        <f t="shared" ref="A540:A603" si="33">D540&amp;B540&amp;E540&amp;F540</f>
        <v>ჯაგრცხილაVII24</v>
      </c>
      <c r="B540" s="1" t="s">
        <v>30</v>
      </c>
      <c r="C540" s="10">
        <v>514</v>
      </c>
      <c r="D540" s="10" t="s">
        <v>118</v>
      </c>
      <c r="E540" s="10"/>
      <c r="F540" s="10">
        <v>24</v>
      </c>
      <c r="G540" s="10">
        <f>VLOOKUP(A540,[1]Лист1!$A$3:$J$10847,7,0)</f>
        <v>0.21</v>
      </c>
      <c r="H540" s="10">
        <f>VLOOKUP(A540,[1]Лист1!$A$3:$J$13310,8,0)</f>
        <v>0.02</v>
      </c>
      <c r="I540" s="11">
        <f t="shared" ref="I540:I603" si="34">IF(E540&gt;0,(G540+H540),0)</f>
        <v>0</v>
      </c>
      <c r="J540" s="11">
        <f t="shared" ref="J540:J603" si="35">IF(F540&gt;0,(G540+H540),0)</f>
        <v>0.22999999999999998</v>
      </c>
      <c r="K540" s="11">
        <f t="shared" ref="K540:K603" si="36">I540+J540</f>
        <v>0.22999999999999998</v>
      </c>
      <c r="L540" s="10"/>
      <c r="M540" s="10"/>
      <c r="CF540" s="1"/>
    </row>
    <row r="541" spans="1:84" x14ac:dyDescent="0.3">
      <c r="A541" s="1" t="str">
        <f t="shared" si="33"/>
        <v>ჯაგრცხილაVII12</v>
      </c>
      <c r="B541" s="1" t="s">
        <v>30</v>
      </c>
      <c r="C541" s="10">
        <v>515</v>
      </c>
      <c r="D541" s="10" t="s">
        <v>118</v>
      </c>
      <c r="E541" s="10"/>
      <c r="F541" s="10">
        <v>12</v>
      </c>
      <c r="G541" s="10">
        <f>VLOOKUP(A541,[1]Лист1!$A$3:$J$10847,7,0)</f>
        <v>0.04</v>
      </c>
      <c r="H541" s="10">
        <f>VLOOKUP(A541,[1]Лист1!$A$3:$J$13310,8,0)</f>
        <v>0.01</v>
      </c>
      <c r="I541" s="11">
        <f t="shared" si="34"/>
        <v>0</v>
      </c>
      <c r="J541" s="11">
        <f t="shared" si="35"/>
        <v>0.05</v>
      </c>
      <c r="K541" s="11">
        <f t="shared" si="36"/>
        <v>0.05</v>
      </c>
      <c r="L541" s="10"/>
      <c r="M541" s="10"/>
      <c r="CF541" s="1"/>
    </row>
    <row r="542" spans="1:84" x14ac:dyDescent="0.3">
      <c r="A542" s="1" t="str">
        <f t="shared" si="33"/>
        <v>ჯაგრცხილაVII12</v>
      </c>
      <c r="B542" s="1" t="s">
        <v>30</v>
      </c>
      <c r="C542" s="10">
        <v>516</v>
      </c>
      <c r="D542" s="10" t="s">
        <v>118</v>
      </c>
      <c r="E542" s="10"/>
      <c r="F542" s="10">
        <v>12</v>
      </c>
      <c r="G542" s="10">
        <f>VLOOKUP(A542,[1]Лист1!$A$3:$J$10847,7,0)</f>
        <v>0.04</v>
      </c>
      <c r="H542" s="10">
        <f>VLOOKUP(A542,[1]Лист1!$A$3:$J$13310,8,0)</f>
        <v>0.01</v>
      </c>
      <c r="I542" s="11">
        <f t="shared" si="34"/>
        <v>0</v>
      </c>
      <c r="J542" s="11">
        <f t="shared" si="35"/>
        <v>0.05</v>
      </c>
      <c r="K542" s="11">
        <f t="shared" si="36"/>
        <v>0.05</v>
      </c>
      <c r="L542" s="10"/>
      <c r="M542" s="10"/>
      <c r="CF542" s="1"/>
    </row>
    <row r="543" spans="1:84" x14ac:dyDescent="0.3">
      <c r="A543" s="1" t="str">
        <f t="shared" si="33"/>
        <v>იფანიVI16</v>
      </c>
      <c r="B543" s="1" t="s">
        <v>29</v>
      </c>
      <c r="C543" s="10">
        <v>517</v>
      </c>
      <c r="D543" s="10" t="s">
        <v>117</v>
      </c>
      <c r="E543" s="10"/>
      <c r="F543" s="10">
        <v>16</v>
      </c>
      <c r="G543" s="10">
        <f>VLOOKUP(A543,[1]Лист1!$A$3:$J$10847,7,0)</f>
        <v>0.08</v>
      </c>
      <c r="H543" s="10">
        <f>VLOOKUP(A543,[1]Лист1!$A$3:$J$13310,8,0)</f>
        <v>0.01</v>
      </c>
      <c r="I543" s="11">
        <f t="shared" si="34"/>
        <v>0</v>
      </c>
      <c r="J543" s="11">
        <f t="shared" si="35"/>
        <v>0.09</v>
      </c>
      <c r="K543" s="11">
        <f t="shared" si="36"/>
        <v>0.09</v>
      </c>
      <c r="L543" s="10"/>
      <c r="M543" s="10"/>
      <c r="CF543" s="1"/>
    </row>
    <row r="544" spans="1:84" x14ac:dyDescent="0.3">
      <c r="A544" s="1" t="str">
        <f t="shared" si="33"/>
        <v>ჯაგრცხილაVII24</v>
      </c>
      <c r="B544" s="1" t="s">
        <v>30</v>
      </c>
      <c r="C544" s="10">
        <v>518</v>
      </c>
      <c r="D544" s="10" t="s">
        <v>118</v>
      </c>
      <c r="E544" s="10"/>
      <c r="F544" s="10">
        <v>24</v>
      </c>
      <c r="G544" s="10">
        <f>VLOOKUP(A544,[1]Лист1!$A$3:$J$10847,7,0)</f>
        <v>0.21</v>
      </c>
      <c r="H544" s="10">
        <f>VLOOKUP(A544,[1]Лист1!$A$3:$J$13310,8,0)</f>
        <v>0.02</v>
      </c>
      <c r="I544" s="11">
        <f t="shared" si="34"/>
        <v>0</v>
      </c>
      <c r="J544" s="11">
        <f t="shared" si="35"/>
        <v>0.22999999999999998</v>
      </c>
      <c r="K544" s="11">
        <f t="shared" si="36"/>
        <v>0.22999999999999998</v>
      </c>
      <c r="L544" s="10"/>
      <c r="M544" s="10"/>
      <c r="CF544" s="1"/>
    </row>
    <row r="545" spans="1:84" x14ac:dyDescent="0.3">
      <c r="A545" s="1" t="str">
        <f t="shared" si="33"/>
        <v>ჯაგრცხილაVII28</v>
      </c>
      <c r="B545" s="1" t="s">
        <v>30</v>
      </c>
      <c r="C545" s="10">
        <v>519</v>
      </c>
      <c r="D545" s="10" t="s">
        <v>118</v>
      </c>
      <c r="E545" s="10"/>
      <c r="F545" s="10">
        <v>28</v>
      </c>
      <c r="G545" s="10">
        <f>VLOOKUP(A545,[1]Лист1!$A$3:$J$10847,7,0)</f>
        <v>0.3</v>
      </c>
      <c r="H545" s="10">
        <f>VLOOKUP(A545,[1]Лист1!$A$3:$J$13310,8,0)</f>
        <v>0.03</v>
      </c>
      <c r="I545" s="11">
        <f t="shared" si="34"/>
        <v>0</v>
      </c>
      <c r="J545" s="11">
        <f t="shared" si="35"/>
        <v>0.32999999999999996</v>
      </c>
      <c r="K545" s="11">
        <f t="shared" si="36"/>
        <v>0.32999999999999996</v>
      </c>
      <c r="L545" s="10"/>
      <c r="M545" s="10"/>
      <c r="CF545" s="1"/>
    </row>
    <row r="546" spans="1:84" x14ac:dyDescent="0.3">
      <c r="A546" s="1" t="str">
        <f t="shared" si="33"/>
        <v>ჯაგრცხილაVII12</v>
      </c>
      <c r="B546" s="1" t="s">
        <v>30</v>
      </c>
      <c r="C546" s="10">
        <v>520</v>
      </c>
      <c r="D546" s="10" t="s">
        <v>118</v>
      </c>
      <c r="E546" s="10"/>
      <c r="F546" s="10">
        <v>12</v>
      </c>
      <c r="G546" s="10">
        <f>VLOOKUP(A546,[1]Лист1!$A$3:$J$10847,7,0)</f>
        <v>0.04</v>
      </c>
      <c r="H546" s="10">
        <f>VLOOKUP(A546,[1]Лист1!$A$3:$J$13310,8,0)</f>
        <v>0.01</v>
      </c>
      <c r="I546" s="11">
        <f t="shared" si="34"/>
        <v>0</v>
      </c>
      <c r="J546" s="11">
        <f t="shared" si="35"/>
        <v>0.05</v>
      </c>
      <c r="K546" s="11">
        <f t="shared" si="36"/>
        <v>0.05</v>
      </c>
      <c r="L546" s="10"/>
      <c r="M546" s="10"/>
      <c r="CF546" s="1"/>
    </row>
    <row r="547" spans="1:84" x14ac:dyDescent="0.3">
      <c r="A547" s="1" t="str">
        <f t="shared" si="33"/>
        <v>ჯაგრცხილაVII12</v>
      </c>
      <c r="B547" s="1" t="s">
        <v>30</v>
      </c>
      <c r="C547" s="10">
        <v>521</v>
      </c>
      <c r="D547" s="10" t="s">
        <v>118</v>
      </c>
      <c r="E547" s="10"/>
      <c r="F547" s="10">
        <v>12</v>
      </c>
      <c r="G547" s="10">
        <f>VLOOKUP(A547,[1]Лист1!$A$3:$J$10847,7,0)</f>
        <v>0.04</v>
      </c>
      <c r="H547" s="10">
        <f>VLOOKUP(A547,[1]Лист1!$A$3:$J$13310,8,0)</f>
        <v>0.01</v>
      </c>
      <c r="I547" s="11">
        <f t="shared" si="34"/>
        <v>0</v>
      </c>
      <c r="J547" s="11">
        <f t="shared" si="35"/>
        <v>0.05</v>
      </c>
      <c r="K547" s="11">
        <f t="shared" si="36"/>
        <v>0.05</v>
      </c>
      <c r="L547" s="10"/>
      <c r="M547" s="10"/>
      <c r="CF547" s="1"/>
    </row>
    <row r="548" spans="1:84" x14ac:dyDescent="0.3">
      <c r="A548" s="1" t="str">
        <f t="shared" si="33"/>
        <v>ჯაგრცხილაVII10</v>
      </c>
      <c r="B548" s="1" t="s">
        <v>30</v>
      </c>
      <c r="C548" s="10">
        <v>522</v>
      </c>
      <c r="D548" s="10" t="s">
        <v>118</v>
      </c>
      <c r="E548" s="10"/>
      <c r="F548" s="10">
        <v>10</v>
      </c>
      <c r="G548" s="10">
        <f>VLOOKUP(A548,[1]Лист1!$A$3:$J$10847,7,0)</f>
        <v>0.03</v>
      </c>
      <c r="H548" s="10">
        <f>VLOOKUP(A548,[1]Лист1!$A$3:$J$13310,8,0)</f>
        <v>0</v>
      </c>
      <c r="I548" s="11">
        <f t="shared" si="34"/>
        <v>0</v>
      </c>
      <c r="J548" s="11">
        <f t="shared" si="35"/>
        <v>0.03</v>
      </c>
      <c r="K548" s="11">
        <f t="shared" si="36"/>
        <v>0.03</v>
      </c>
      <c r="L548" s="10"/>
      <c r="M548" s="10"/>
      <c r="CF548" s="1"/>
    </row>
    <row r="549" spans="1:84" x14ac:dyDescent="0.3">
      <c r="A549" s="1" t="str">
        <f t="shared" si="33"/>
        <v>ჯაგრცხილაVII12</v>
      </c>
      <c r="B549" s="1" t="s">
        <v>30</v>
      </c>
      <c r="C549" s="10">
        <v>523</v>
      </c>
      <c r="D549" s="10" t="s">
        <v>118</v>
      </c>
      <c r="E549" s="10"/>
      <c r="F549" s="10">
        <v>12</v>
      </c>
      <c r="G549" s="10">
        <f>VLOOKUP(A549,[1]Лист1!$A$3:$J$10847,7,0)</f>
        <v>0.04</v>
      </c>
      <c r="H549" s="10">
        <f>VLOOKUP(A549,[1]Лист1!$A$3:$J$13310,8,0)</f>
        <v>0.01</v>
      </c>
      <c r="I549" s="11">
        <f t="shared" si="34"/>
        <v>0</v>
      </c>
      <c r="J549" s="11">
        <f t="shared" si="35"/>
        <v>0.05</v>
      </c>
      <c r="K549" s="11">
        <f t="shared" si="36"/>
        <v>0.05</v>
      </c>
      <c r="L549" s="10"/>
      <c r="M549" s="10"/>
      <c r="CF549" s="1"/>
    </row>
    <row r="550" spans="1:84" x14ac:dyDescent="0.3">
      <c r="A550" s="1" t="str">
        <f t="shared" si="33"/>
        <v>ჯაგრცხილაVII28</v>
      </c>
      <c r="B550" s="1" t="s">
        <v>30</v>
      </c>
      <c r="C550" s="10">
        <v>524</v>
      </c>
      <c r="D550" s="10" t="s">
        <v>118</v>
      </c>
      <c r="E550" s="10"/>
      <c r="F550" s="10">
        <v>28</v>
      </c>
      <c r="G550" s="10">
        <f>VLOOKUP(A550,[1]Лист1!$A$3:$J$10847,7,0)</f>
        <v>0.3</v>
      </c>
      <c r="H550" s="10">
        <f>VLOOKUP(A550,[1]Лист1!$A$3:$J$13310,8,0)</f>
        <v>0.03</v>
      </c>
      <c r="I550" s="11">
        <f t="shared" si="34"/>
        <v>0</v>
      </c>
      <c r="J550" s="11">
        <f t="shared" si="35"/>
        <v>0.32999999999999996</v>
      </c>
      <c r="K550" s="11">
        <f t="shared" si="36"/>
        <v>0.32999999999999996</v>
      </c>
      <c r="L550" s="10"/>
      <c r="M550" s="10"/>
      <c r="CF550" s="1"/>
    </row>
    <row r="551" spans="1:84" x14ac:dyDescent="0.3">
      <c r="A551" s="1" t="str">
        <f t="shared" si="33"/>
        <v>ქ. მუხაVI36</v>
      </c>
      <c r="B551" s="1" t="s">
        <v>29</v>
      </c>
      <c r="C551" s="10">
        <v>525</v>
      </c>
      <c r="D551" s="10" t="s">
        <v>148</v>
      </c>
      <c r="E551" s="10"/>
      <c r="F551" s="10">
        <v>36</v>
      </c>
      <c r="G551" s="10">
        <f>VLOOKUP(A551,[1]Лист1!$A$3:$J$10847,7,0)</f>
        <v>0.56000000000000005</v>
      </c>
      <c r="H551" s="10">
        <f>VLOOKUP(A551,[1]Лист1!$A$3:$J$13310,8,0)</f>
        <v>0.06</v>
      </c>
      <c r="I551" s="11">
        <f t="shared" si="34"/>
        <v>0</v>
      </c>
      <c r="J551" s="11">
        <f t="shared" si="35"/>
        <v>0.62000000000000011</v>
      </c>
      <c r="K551" s="11">
        <f t="shared" si="36"/>
        <v>0.62000000000000011</v>
      </c>
      <c r="L551" s="10"/>
      <c r="M551" s="10"/>
      <c r="CF551" s="1"/>
    </row>
    <row r="552" spans="1:84" x14ac:dyDescent="0.3">
      <c r="A552" s="1" t="str">
        <f t="shared" si="33"/>
        <v>ჯაგრცხილაVII12</v>
      </c>
      <c r="B552" s="1" t="s">
        <v>30</v>
      </c>
      <c r="C552" s="10">
        <v>526</v>
      </c>
      <c r="D552" s="10" t="s">
        <v>118</v>
      </c>
      <c r="E552" s="10"/>
      <c r="F552" s="10">
        <v>12</v>
      </c>
      <c r="G552" s="10">
        <f>VLOOKUP(A552,[1]Лист1!$A$3:$J$10847,7,0)</f>
        <v>0.04</v>
      </c>
      <c r="H552" s="10">
        <f>VLOOKUP(A552,[1]Лист1!$A$3:$J$13310,8,0)</f>
        <v>0.01</v>
      </c>
      <c r="I552" s="11">
        <f t="shared" si="34"/>
        <v>0</v>
      </c>
      <c r="J552" s="11">
        <f t="shared" si="35"/>
        <v>0.05</v>
      </c>
      <c r="K552" s="11">
        <f t="shared" si="36"/>
        <v>0.05</v>
      </c>
      <c r="L552" s="10"/>
      <c r="M552" s="10"/>
      <c r="CF552" s="1"/>
    </row>
    <row r="553" spans="1:84" x14ac:dyDescent="0.3">
      <c r="A553" s="1" t="str">
        <f t="shared" si="33"/>
        <v>ჯაგრცხილაVII32</v>
      </c>
      <c r="B553" s="1" t="s">
        <v>30</v>
      </c>
      <c r="C553" s="10">
        <v>527</v>
      </c>
      <c r="D553" s="10" t="s">
        <v>118</v>
      </c>
      <c r="E553" s="10"/>
      <c r="F553" s="10">
        <v>32</v>
      </c>
      <c r="G553" s="10">
        <f>VLOOKUP(A553,[1]Лист1!$A$3:$J$10847,7,0)</f>
        <v>0.42</v>
      </c>
      <c r="H553" s="10">
        <f>VLOOKUP(A553,[1]Лист1!$A$3:$J$13310,8,0)</f>
        <v>0.05</v>
      </c>
      <c r="I553" s="11">
        <f t="shared" si="34"/>
        <v>0</v>
      </c>
      <c r="J553" s="11">
        <f t="shared" si="35"/>
        <v>0.47</v>
      </c>
      <c r="K553" s="11">
        <f t="shared" si="36"/>
        <v>0.47</v>
      </c>
      <c r="L553" s="10"/>
      <c r="M553" s="10"/>
      <c r="CF553" s="1"/>
    </row>
    <row r="554" spans="1:84" x14ac:dyDescent="0.3">
      <c r="A554" s="1" t="str">
        <f t="shared" si="33"/>
        <v>ჯაგრცხილაVII20</v>
      </c>
      <c r="B554" s="1" t="s">
        <v>30</v>
      </c>
      <c r="C554" s="10">
        <v>528</v>
      </c>
      <c r="D554" s="10" t="s">
        <v>118</v>
      </c>
      <c r="E554" s="10"/>
      <c r="F554" s="10">
        <v>20</v>
      </c>
      <c r="G554" s="10">
        <f>VLOOKUP(A554,[1]Лист1!$A$3:$J$10847,7,0)</f>
        <v>0.13</v>
      </c>
      <c r="H554" s="10">
        <f>VLOOKUP(A554,[1]Лист1!$A$3:$J$13310,8,0)</f>
        <v>0.02</v>
      </c>
      <c r="I554" s="11">
        <f t="shared" si="34"/>
        <v>0</v>
      </c>
      <c r="J554" s="11">
        <f t="shared" si="35"/>
        <v>0.15</v>
      </c>
      <c r="K554" s="11">
        <f t="shared" si="36"/>
        <v>0.15</v>
      </c>
      <c r="L554" s="10"/>
      <c r="M554" s="10"/>
      <c r="CF554" s="1"/>
    </row>
    <row r="555" spans="1:84" x14ac:dyDescent="0.3">
      <c r="A555" s="1" t="str">
        <f t="shared" si="33"/>
        <v>ჯაგრცხილაVII20</v>
      </c>
      <c r="B555" s="1" t="s">
        <v>30</v>
      </c>
      <c r="C555" s="10">
        <v>529</v>
      </c>
      <c r="D555" s="10" t="s">
        <v>118</v>
      </c>
      <c r="E555" s="10"/>
      <c r="F555" s="10">
        <v>20</v>
      </c>
      <c r="G555" s="10">
        <f>VLOOKUP(A555,[1]Лист1!$A$3:$J$10847,7,0)</f>
        <v>0.13</v>
      </c>
      <c r="H555" s="10">
        <f>VLOOKUP(A555,[1]Лист1!$A$3:$J$13310,8,0)</f>
        <v>0.02</v>
      </c>
      <c r="I555" s="11">
        <f t="shared" si="34"/>
        <v>0</v>
      </c>
      <c r="J555" s="11">
        <f t="shared" si="35"/>
        <v>0.15</v>
      </c>
      <c r="K555" s="11">
        <f t="shared" si="36"/>
        <v>0.15</v>
      </c>
      <c r="L555" s="10"/>
      <c r="M555" s="10"/>
      <c r="CF555" s="1"/>
    </row>
    <row r="556" spans="1:84" x14ac:dyDescent="0.3">
      <c r="A556" s="1" t="str">
        <f t="shared" si="33"/>
        <v>ქ. მუხაVI40</v>
      </c>
      <c r="B556" s="1" t="s">
        <v>29</v>
      </c>
      <c r="C556" s="10">
        <v>530</v>
      </c>
      <c r="D556" s="10" t="s">
        <v>148</v>
      </c>
      <c r="E556" s="10"/>
      <c r="F556" s="10">
        <v>40</v>
      </c>
      <c r="G556" s="10">
        <f>VLOOKUP(A556,[1]Лист1!$A$3:$J$10847,7,0)</f>
        <v>0.71</v>
      </c>
      <c r="H556" s="10">
        <f>VLOOKUP(A556,[1]Лист1!$A$3:$J$13310,8,0)</f>
        <v>0.08</v>
      </c>
      <c r="I556" s="11">
        <f t="shared" si="34"/>
        <v>0</v>
      </c>
      <c r="J556" s="11">
        <f t="shared" si="35"/>
        <v>0.78999999999999992</v>
      </c>
      <c r="K556" s="11">
        <f t="shared" si="36"/>
        <v>0.78999999999999992</v>
      </c>
      <c r="L556" s="10"/>
      <c r="M556" s="10"/>
      <c r="CF556" s="1"/>
    </row>
    <row r="557" spans="1:84" x14ac:dyDescent="0.3">
      <c r="A557" s="1" t="str">
        <f t="shared" si="33"/>
        <v>ჯაგრცხილაVII24</v>
      </c>
      <c r="B557" s="1" t="s">
        <v>30</v>
      </c>
      <c r="C557" s="10">
        <v>531</v>
      </c>
      <c r="D557" s="10" t="s">
        <v>118</v>
      </c>
      <c r="E557" s="10"/>
      <c r="F557" s="10">
        <v>24</v>
      </c>
      <c r="G557" s="10">
        <f>VLOOKUP(A557,[1]Лист1!$A$3:$J$10847,7,0)</f>
        <v>0.21</v>
      </c>
      <c r="H557" s="10">
        <f>VLOOKUP(A557,[1]Лист1!$A$3:$J$13310,8,0)</f>
        <v>0.02</v>
      </c>
      <c r="I557" s="11">
        <f t="shared" si="34"/>
        <v>0</v>
      </c>
      <c r="J557" s="11">
        <f t="shared" si="35"/>
        <v>0.22999999999999998</v>
      </c>
      <c r="K557" s="11">
        <f t="shared" si="36"/>
        <v>0.22999999999999998</v>
      </c>
      <c r="L557" s="10"/>
      <c r="M557" s="10"/>
      <c r="CF557" s="1"/>
    </row>
    <row r="558" spans="1:84" x14ac:dyDescent="0.3">
      <c r="A558" s="1" t="str">
        <f t="shared" si="33"/>
        <v>ქ. მუხაVI48</v>
      </c>
      <c r="B558" s="1" t="s">
        <v>29</v>
      </c>
      <c r="C558" s="10">
        <v>532</v>
      </c>
      <c r="D558" s="10" t="s">
        <v>148</v>
      </c>
      <c r="E558" s="10"/>
      <c r="F558" s="10">
        <v>48</v>
      </c>
      <c r="G558" s="10">
        <f>VLOOKUP(A558,[1]Лист1!$A$3:$J$10847,7,0)</f>
        <v>1.07</v>
      </c>
      <c r="H558" s="10">
        <f>VLOOKUP(A558,[1]Лист1!$A$3:$J$13310,8,0)</f>
        <v>0.12</v>
      </c>
      <c r="I558" s="11">
        <f t="shared" si="34"/>
        <v>0</v>
      </c>
      <c r="J558" s="11">
        <f t="shared" si="35"/>
        <v>1.19</v>
      </c>
      <c r="K558" s="11">
        <f t="shared" si="36"/>
        <v>1.19</v>
      </c>
      <c r="L558" s="10"/>
      <c r="M558" s="10"/>
      <c r="CF558" s="1"/>
    </row>
    <row r="559" spans="1:84" x14ac:dyDescent="0.3">
      <c r="A559" s="1" t="str">
        <f t="shared" si="33"/>
        <v>ჯაგრცხილაVII20</v>
      </c>
      <c r="B559" s="1" t="s">
        <v>30</v>
      </c>
      <c r="C559" s="10">
        <v>533</v>
      </c>
      <c r="D559" s="10" t="s">
        <v>118</v>
      </c>
      <c r="E559" s="10"/>
      <c r="F559" s="10">
        <v>20</v>
      </c>
      <c r="G559" s="10">
        <f>VLOOKUP(A559,[1]Лист1!$A$3:$J$10847,7,0)</f>
        <v>0.13</v>
      </c>
      <c r="H559" s="10">
        <f>VLOOKUP(A559,[1]Лист1!$A$3:$J$13310,8,0)</f>
        <v>0.02</v>
      </c>
      <c r="I559" s="11">
        <f t="shared" si="34"/>
        <v>0</v>
      </c>
      <c r="J559" s="11">
        <f t="shared" si="35"/>
        <v>0.15</v>
      </c>
      <c r="K559" s="11">
        <f t="shared" si="36"/>
        <v>0.15</v>
      </c>
      <c r="L559" s="10"/>
      <c r="M559" s="10"/>
      <c r="CF559" s="1"/>
    </row>
    <row r="560" spans="1:84" x14ac:dyDescent="0.3">
      <c r="A560" s="1" t="str">
        <f t="shared" si="33"/>
        <v>ჯაგრცხილაVII36</v>
      </c>
      <c r="B560" s="1" t="s">
        <v>30</v>
      </c>
      <c r="C560" s="10">
        <v>534</v>
      </c>
      <c r="D560" s="10" t="s">
        <v>118</v>
      </c>
      <c r="E560" s="10"/>
      <c r="F560" s="10">
        <v>36</v>
      </c>
      <c r="G560" s="10">
        <f>VLOOKUP(A560,[1]Лист1!$A$3:$J$10847,7,0)</f>
        <v>0.55000000000000004</v>
      </c>
      <c r="H560" s="10">
        <f>VLOOKUP(A560,[1]Лист1!$A$3:$J$13310,8,0)</f>
        <v>0.06</v>
      </c>
      <c r="I560" s="11">
        <f t="shared" si="34"/>
        <v>0</v>
      </c>
      <c r="J560" s="11">
        <f t="shared" si="35"/>
        <v>0.6100000000000001</v>
      </c>
      <c r="K560" s="11">
        <f t="shared" si="36"/>
        <v>0.6100000000000001</v>
      </c>
      <c r="L560" s="10"/>
      <c r="M560" s="10"/>
      <c r="CF560" s="1"/>
    </row>
    <row r="561" spans="1:84" x14ac:dyDescent="0.3">
      <c r="A561" s="1" t="str">
        <f t="shared" si="33"/>
        <v>ქ. მუხაVI40</v>
      </c>
      <c r="B561" s="1" t="s">
        <v>29</v>
      </c>
      <c r="C561" s="10">
        <v>535</v>
      </c>
      <c r="D561" s="10" t="s">
        <v>148</v>
      </c>
      <c r="E561" s="10"/>
      <c r="F561" s="10">
        <v>40</v>
      </c>
      <c r="G561" s="10">
        <f>VLOOKUP(A561,[1]Лист1!$A$3:$J$10847,7,0)</f>
        <v>0.71</v>
      </c>
      <c r="H561" s="10">
        <f>VLOOKUP(A561,[1]Лист1!$A$3:$J$13310,8,0)</f>
        <v>0.08</v>
      </c>
      <c r="I561" s="11">
        <f t="shared" si="34"/>
        <v>0</v>
      </c>
      <c r="J561" s="11">
        <f t="shared" si="35"/>
        <v>0.78999999999999992</v>
      </c>
      <c r="K561" s="11">
        <f t="shared" si="36"/>
        <v>0.78999999999999992</v>
      </c>
      <c r="L561" s="10"/>
      <c r="M561" s="10"/>
      <c r="CF561" s="1"/>
    </row>
    <row r="562" spans="1:84" x14ac:dyDescent="0.3">
      <c r="A562" s="1" t="str">
        <f t="shared" si="33"/>
        <v>ჯაგრცხილაVII20</v>
      </c>
      <c r="B562" s="1" t="s">
        <v>30</v>
      </c>
      <c r="C562" s="10">
        <v>536</v>
      </c>
      <c r="D562" s="10" t="s">
        <v>118</v>
      </c>
      <c r="E562" s="10"/>
      <c r="F562" s="10">
        <v>20</v>
      </c>
      <c r="G562" s="10">
        <f>VLOOKUP(A562,[1]Лист1!$A$3:$J$10847,7,0)</f>
        <v>0.13</v>
      </c>
      <c r="H562" s="10">
        <f>VLOOKUP(A562,[1]Лист1!$A$3:$J$13310,8,0)</f>
        <v>0.02</v>
      </c>
      <c r="I562" s="11">
        <f t="shared" si="34"/>
        <v>0</v>
      </c>
      <c r="J562" s="11">
        <f t="shared" si="35"/>
        <v>0.15</v>
      </c>
      <c r="K562" s="11">
        <f t="shared" si="36"/>
        <v>0.15</v>
      </c>
      <c r="L562" s="10"/>
      <c r="M562" s="10"/>
      <c r="CF562" s="1"/>
    </row>
    <row r="563" spans="1:84" x14ac:dyDescent="0.3">
      <c r="A563" s="1" t="str">
        <f t="shared" si="33"/>
        <v>ჯაგრცხილაVII16</v>
      </c>
      <c r="B563" s="1" t="s">
        <v>30</v>
      </c>
      <c r="C563" s="10">
        <v>537</v>
      </c>
      <c r="D563" s="10" t="s">
        <v>118</v>
      </c>
      <c r="E563" s="10"/>
      <c r="F563" s="10">
        <v>16</v>
      </c>
      <c r="G563" s="10">
        <f>VLOOKUP(A563,[1]Лист1!$A$3:$J$10847,7,0)</f>
        <v>0.08</v>
      </c>
      <c r="H563" s="10">
        <f>VLOOKUP(A563,[1]Лист1!$A$3:$J$13310,8,0)</f>
        <v>0.01</v>
      </c>
      <c r="I563" s="11">
        <f t="shared" si="34"/>
        <v>0</v>
      </c>
      <c r="J563" s="11">
        <f t="shared" si="35"/>
        <v>0.09</v>
      </c>
      <c r="K563" s="11">
        <f t="shared" si="36"/>
        <v>0.09</v>
      </c>
      <c r="L563" s="10"/>
      <c r="M563" s="10"/>
      <c r="CF563" s="1"/>
    </row>
    <row r="564" spans="1:84" x14ac:dyDescent="0.3">
      <c r="A564" s="1" t="str">
        <f t="shared" si="33"/>
        <v>ჯაგრცხილაVII12</v>
      </c>
      <c r="B564" s="1" t="s">
        <v>30</v>
      </c>
      <c r="C564" s="10">
        <v>538</v>
      </c>
      <c r="D564" s="10" t="s">
        <v>118</v>
      </c>
      <c r="E564" s="10"/>
      <c r="F564" s="10">
        <v>12</v>
      </c>
      <c r="G564" s="10">
        <f>VLOOKUP(A564,[1]Лист1!$A$3:$J$10847,7,0)</f>
        <v>0.04</v>
      </c>
      <c r="H564" s="10">
        <f>VLOOKUP(A564,[1]Лист1!$A$3:$J$13310,8,0)</f>
        <v>0.01</v>
      </c>
      <c r="I564" s="11">
        <f t="shared" si="34"/>
        <v>0</v>
      </c>
      <c r="J564" s="11">
        <f t="shared" si="35"/>
        <v>0.05</v>
      </c>
      <c r="K564" s="11">
        <f t="shared" si="36"/>
        <v>0.05</v>
      </c>
      <c r="L564" s="10"/>
      <c r="M564" s="10"/>
      <c r="CF564" s="1"/>
    </row>
    <row r="565" spans="1:84" x14ac:dyDescent="0.3">
      <c r="A565" s="1" t="str">
        <f t="shared" si="33"/>
        <v>ქ. მუხაVI56</v>
      </c>
      <c r="B565" s="1" t="s">
        <v>29</v>
      </c>
      <c r="C565" s="10">
        <v>539</v>
      </c>
      <c r="D565" s="10" t="s">
        <v>148</v>
      </c>
      <c r="E565" s="10"/>
      <c r="F565" s="10">
        <v>56</v>
      </c>
      <c r="G565" s="10">
        <f>VLOOKUP(A565,[1]Лист1!$A$3:$J$10847,7,0)</f>
        <v>1.5</v>
      </c>
      <c r="H565" s="10">
        <f>VLOOKUP(A565,[1]Лист1!$A$3:$J$13310,8,0)</f>
        <v>0.17</v>
      </c>
      <c r="I565" s="11">
        <f t="shared" si="34"/>
        <v>0</v>
      </c>
      <c r="J565" s="11">
        <f t="shared" si="35"/>
        <v>1.67</v>
      </c>
      <c r="K565" s="11">
        <f t="shared" si="36"/>
        <v>1.67</v>
      </c>
      <c r="L565" s="10"/>
      <c r="M565" s="10"/>
      <c r="CF565" s="1"/>
    </row>
    <row r="566" spans="1:84" x14ac:dyDescent="0.3">
      <c r="A566" s="1" t="str">
        <f t="shared" si="33"/>
        <v>ქ. მუხაVI48</v>
      </c>
      <c r="B566" s="1" t="s">
        <v>29</v>
      </c>
      <c r="C566" s="10">
        <v>540</v>
      </c>
      <c r="D566" s="10" t="s">
        <v>148</v>
      </c>
      <c r="E566" s="10"/>
      <c r="F566" s="10">
        <v>48</v>
      </c>
      <c r="G566" s="10">
        <f>VLOOKUP(A566,[1]Лист1!$A$3:$J$10847,7,0)</f>
        <v>1.07</v>
      </c>
      <c r="H566" s="10">
        <f>VLOOKUP(A566,[1]Лист1!$A$3:$J$13310,8,0)</f>
        <v>0.12</v>
      </c>
      <c r="I566" s="11">
        <f t="shared" si="34"/>
        <v>0</v>
      </c>
      <c r="J566" s="11">
        <f t="shared" si="35"/>
        <v>1.19</v>
      </c>
      <c r="K566" s="11">
        <f t="shared" si="36"/>
        <v>1.19</v>
      </c>
      <c r="L566" s="10"/>
      <c r="M566" s="10"/>
      <c r="CF566" s="1"/>
    </row>
    <row r="567" spans="1:84" x14ac:dyDescent="0.3">
      <c r="A567" s="1" t="str">
        <f t="shared" si="33"/>
        <v>ჯაგრცხილაVII20</v>
      </c>
      <c r="B567" s="1" t="s">
        <v>30</v>
      </c>
      <c r="C567" s="10">
        <v>541</v>
      </c>
      <c r="D567" s="10" t="s">
        <v>118</v>
      </c>
      <c r="E567" s="10"/>
      <c r="F567" s="10">
        <v>20</v>
      </c>
      <c r="G567" s="10">
        <f>VLOOKUP(A567,[1]Лист1!$A$3:$J$10847,7,0)</f>
        <v>0.13</v>
      </c>
      <c r="H567" s="10">
        <f>VLOOKUP(A567,[1]Лист1!$A$3:$J$13310,8,0)</f>
        <v>0.02</v>
      </c>
      <c r="I567" s="11">
        <f t="shared" si="34"/>
        <v>0</v>
      </c>
      <c r="J567" s="11">
        <f t="shared" si="35"/>
        <v>0.15</v>
      </c>
      <c r="K567" s="11">
        <f t="shared" si="36"/>
        <v>0.15</v>
      </c>
      <c r="L567" s="10"/>
      <c r="M567" s="10"/>
      <c r="CF567" s="1"/>
    </row>
    <row r="568" spans="1:84" x14ac:dyDescent="0.3">
      <c r="A568" s="1" t="str">
        <f t="shared" si="33"/>
        <v>ქ. მუხაVI36</v>
      </c>
      <c r="B568" s="1" t="s">
        <v>29</v>
      </c>
      <c r="C568" s="10">
        <v>542</v>
      </c>
      <c r="D568" s="10" t="s">
        <v>148</v>
      </c>
      <c r="E568" s="10"/>
      <c r="F568" s="10">
        <v>36</v>
      </c>
      <c r="G568" s="10">
        <f>VLOOKUP(A568,[1]Лист1!$A$3:$J$10847,7,0)</f>
        <v>0.56000000000000005</v>
      </c>
      <c r="H568" s="10">
        <f>VLOOKUP(A568,[1]Лист1!$A$3:$J$13310,8,0)</f>
        <v>0.06</v>
      </c>
      <c r="I568" s="11">
        <f t="shared" si="34"/>
        <v>0</v>
      </c>
      <c r="J568" s="11">
        <f t="shared" si="35"/>
        <v>0.62000000000000011</v>
      </c>
      <c r="K568" s="11">
        <f t="shared" si="36"/>
        <v>0.62000000000000011</v>
      </c>
      <c r="L568" s="10"/>
      <c r="M568" s="10"/>
      <c r="CF568" s="1"/>
    </row>
    <row r="569" spans="1:84" x14ac:dyDescent="0.3">
      <c r="A569" s="1" t="str">
        <f t="shared" si="33"/>
        <v>ჯაგრცხილაVII32</v>
      </c>
      <c r="B569" s="1" t="s">
        <v>30</v>
      </c>
      <c r="C569" s="10">
        <v>543</v>
      </c>
      <c r="D569" s="10" t="s">
        <v>118</v>
      </c>
      <c r="E569" s="10"/>
      <c r="F569" s="10">
        <v>32</v>
      </c>
      <c r="G569" s="10">
        <f>VLOOKUP(A569,[1]Лист1!$A$3:$J$10847,7,0)</f>
        <v>0.42</v>
      </c>
      <c r="H569" s="10">
        <f>VLOOKUP(A569,[1]Лист1!$A$3:$J$13310,8,0)</f>
        <v>0.05</v>
      </c>
      <c r="I569" s="11">
        <f t="shared" si="34"/>
        <v>0</v>
      </c>
      <c r="J569" s="11">
        <f t="shared" si="35"/>
        <v>0.47</v>
      </c>
      <c r="K569" s="11">
        <f t="shared" si="36"/>
        <v>0.47</v>
      </c>
      <c r="L569" s="10"/>
      <c r="M569" s="10"/>
      <c r="CF569" s="1"/>
    </row>
    <row r="570" spans="1:84" x14ac:dyDescent="0.3">
      <c r="A570" s="1" t="str">
        <f t="shared" si="33"/>
        <v>ჯაგრცხილაVII20</v>
      </c>
      <c r="B570" s="1" t="s">
        <v>30</v>
      </c>
      <c r="C570" s="10">
        <v>544</v>
      </c>
      <c r="D570" s="10" t="s">
        <v>118</v>
      </c>
      <c r="E570" s="10"/>
      <c r="F570" s="10">
        <v>20</v>
      </c>
      <c r="G570" s="10">
        <f>VLOOKUP(A570,[1]Лист1!$A$3:$J$10847,7,0)</f>
        <v>0.13</v>
      </c>
      <c r="H570" s="10">
        <f>VLOOKUP(A570,[1]Лист1!$A$3:$J$13310,8,0)</f>
        <v>0.02</v>
      </c>
      <c r="I570" s="11">
        <f t="shared" si="34"/>
        <v>0</v>
      </c>
      <c r="J570" s="11">
        <f t="shared" si="35"/>
        <v>0.15</v>
      </c>
      <c r="K570" s="11">
        <f t="shared" si="36"/>
        <v>0.15</v>
      </c>
      <c r="L570" s="10"/>
      <c r="M570" s="10"/>
      <c r="CF570" s="1"/>
    </row>
    <row r="571" spans="1:84" x14ac:dyDescent="0.3">
      <c r="A571" s="1" t="str">
        <f t="shared" si="33"/>
        <v>ქ. მუხაVI36</v>
      </c>
      <c r="B571" s="1" t="s">
        <v>29</v>
      </c>
      <c r="C571" s="10">
        <v>545</v>
      </c>
      <c r="D571" s="10" t="s">
        <v>148</v>
      </c>
      <c r="E571" s="10"/>
      <c r="F571" s="10">
        <v>36</v>
      </c>
      <c r="G571" s="10">
        <f>VLOOKUP(A571,[1]Лист1!$A$3:$J$10847,7,0)</f>
        <v>0.56000000000000005</v>
      </c>
      <c r="H571" s="10">
        <f>VLOOKUP(A571,[1]Лист1!$A$3:$J$13310,8,0)</f>
        <v>0.06</v>
      </c>
      <c r="I571" s="11">
        <f t="shared" si="34"/>
        <v>0</v>
      </c>
      <c r="J571" s="11">
        <f t="shared" si="35"/>
        <v>0.62000000000000011</v>
      </c>
      <c r="K571" s="11">
        <f t="shared" si="36"/>
        <v>0.62000000000000011</v>
      </c>
      <c r="L571" s="10"/>
      <c r="M571" s="10"/>
      <c r="CF571" s="1"/>
    </row>
    <row r="572" spans="1:84" x14ac:dyDescent="0.3">
      <c r="A572" s="1" t="str">
        <f t="shared" si="33"/>
        <v>ჯაგრცხილაVII20</v>
      </c>
      <c r="B572" s="1" t="s">
        <v>30</v>
      </c>
      <c r="C572" s="10">
        <v>546</v>
      </c>
      <c r="D572" s="10" t="s">
        <v>118</v>
      </c>
      <c r="E572" s="10"/>
      <c r="F572" s="10">
        <v>20</v>
      </c>
      <c r="G572" s="10">
        <f>VLOOKUP(A572,[1]Лист1!$A$3:$J$10847,7,0)</f>
        <v>0.13</v>
      </c>
      <c r="H572" s="10">
        <f>VLOOKUP(A572,[1]Лист1!$A$3:$J$13310,8,0)</f>
        <v>0.02</v>
      </c>
      <c r="I572" s="11">
        <f t="shared" si="34"/>
        <v>0</v>
      </c>
      <c r="J572" s="11">
        <f t="shared" si="35"/>
        <v>0.15</v>
      </c>
      <c r="K572" s="11">
        <f t="shared" si="36"/>
        <v>0.15</v>
      </c>
      <c r="L572" s="10"/>
      <c r="M572" s="10"/>
      <c r="CF572" s="1"/>
    </row>
    <row r="573" spans="1:84" x14ac:dyDescent="0.3">
      <c r="A573" s="1" t="str">
        <f t="shared" si="33"/>
        <v>ქ. მუხაVI36</v>
      </c>
      <c r="B573" s="1" t="s">
        <v>29</v>
      </c>
      <c r="C573" s="10">
        <v>547</v>
      </c>
      <c r="D573" s="10" t="s">
        <v>148</v>
      </c>
      <c r="E573" s="10"/>
      <c r="F573" s="10">
        <v>36</v>
      </c>
      <c r="G573" s="10">
        <f>VLOOKUP(A573,[1]Лист1!$A$3:$J$10847,7,0)</f>
        <v>0.56000000000000005</v>
      </c>
      <c r="H573" s="10">
        <f>VLOOKUP(A573,[1]Лист1!$A$3:$J$13310,8,0)</f>
        <v>0.06</v>
      </c>
      <c r="I573" s="11">
        <f t="shared" si="34"/>
        <v>0</v>
      </c>
      <c r="J573" s="11">
        <f t="shared" si="35"/>
        <v>0.62000000000000011</v>
      </c>
      <c r="K573" s="11">
        <f t="shared" si="36"/>
        <v>0.62000000000000011</v>
      </c>
      <c r="L573" s="10"/>
      <c r="M573" s="10"/>
      <c r="CF573" s="1"/>
    </row>
    <row r="574" spans="1:84" x14ac:dyDescent="0.3">
      <c r="A574" s="1" t="str">
        <f t="shared" si="33"/>
        <v>ჯაგრცხილაVII20</v>
      </c>
      <c r="B574" s="1" t="s">
        <v>30</v>
      </c>
      <c r="C574" s="10">
        <v>548</v>
      </c>
      <c r="D574" s="10" t="s">
        <v>118</v>
      </c>
      <c r="E574" s="10"/>
      <c r="F574" s="10">
        <v>20</v>
      </c>
      <c r="G574" s="10">
        <f>VLOOKUP(A574,[1]Лист1!$A$3:$J$10847,7,0)</f>
        <v>0.13</v>
      </c>
      <c r="H574" s="10">
        <f>VLOOKUP(A574,[1]Лист1!$A$3:$J$13310,8,0)</f>
        <v>0.02</v>
      </c>
      <c r="I574" s="11">
        <f t="shared" si="34"/>
        <v>0</v>
      </c>
      <c r="J574" s="11">
        <f t="shared" si="35"/>
        <v>0.15</v>
      </c>
      <c r="K574" s="11">
        <f t="shared" si="36"/>
        <v>0.15</v>
      </c>
      <c r="L574" s="10"/>
      <c r="M574" s="10"/>
      <c r="CF574" s="1"/>
    </row>
    <row r="575" spans="1:84" x14ac:dyDescent="0.3">
      <c r="A575" s="1" t="str">
        <f t="shared" si="33"/>
        <v>ჯაგრცხილაVII12</v>
      </c>
      <c r="B575" s="1" t="s">
        <v>30</v>
      </c>
      <c r="C575" s="10">
        <v>549</v>
      </c>
      <c r="D575" s="10" t="s">
        <v>118</v>
      </c>
      <c r="E575" s="10"/>
      <c r="F575" s="10">
        <v>12</v>
      </c>
      <c r="G575" s="10">
        <f>VLOOKUP(A575,[1]Лист1!$A$3:$J$10847,7,0)</f>
        <v>0.04</v>
      </c>
      <c r="H575" s="10">
        <f>VLOOKUP(A575,[1]Лист1!$A$3:$J$13310,8,0)</f>
        <v>0.01</v>
      </c>
      <c r="I575" s="11">
        <f t="shared" si="34"/>
        <v>0</v>
      </c>
      <c r="J575" s="11">
        <f t="shared" si="35"/>
        <v>0.05</v>
      </c>
      <c r="K575" s="11">
        <f t="shared" si="36"/>
        <v>0.05</v>
      </c>
      <c r="L575" s="10"/>
      <c r="M575" s="10"/>
      <c r="CF575" s="1"/>
    </row>
    <row r="576" spans="1:84" x14ac:dyDescent="0.3">
      <c r="A576" s="1" t="str">
        <f t="shared" si="33"/>
        <v>ჯაგრცხილაVII24</v>
      </c>
      <c r="B576" s="1" t="s">
        <v>30</v>
      </c>
      <c r="C576" s="10">
        <v>550</v>
      </c>
      <c r="D576" s="10" t="s">
        <v>118</v>
      </c>
      <c r="E576" s="10"/>
      <c r="F576" s="10">
        <v>24</v>
      </c>
      <c r="G576" s="10">
        <f>VLOOKUP(A576,[1]Лист1!$A$3:$J$10847,7,0)</f>
        <v>0.21</v>
      </c>
      <c r="H576" s="10">
        <f>VLOOKUP(A576,[1]Лист1!$A$3:$J$13310,8,0)</f>
        <v>0.02</v>
      </c>
      <c r="I576" s="11">
        <f t="shared" si="34"/>
        <v>0</v>
      </c>
      <c r="J576" s="11">
        <f t="shared" si="35"/>
        <v>0.22999999999999998</v>
      </c>
      <c r="K576" s="11">
        <f t="shared" si="36"/>
        <v>0.22999999999999998</v>
      </c>
      <c r="L576" s="10"/>
      <c r="M576" s="10"/>
      <c r="CF576" s="1"/>
    </row>
    <row r="577" spans="1:84" x14ac:dyDescent="0.3">
      <c r="A577" s="1" t="str">
        <f t="shared" si="33"/>
        <v>იფანიVI20</v>
      </c>
      <c r="B577" s="1" t="s">
        <v>29</v>
      </c>
      <c r="C577" s="10">
        <v>551</v>
      </c>
      <c r="D577" s="10" t="s">
        <v>117</v>
      </c>
      <c r="E577" s="10"/>
      <c r="F577" s="10">
        <v>20</v>
      </c>
      <c r="G577" s="10">
        <f>VLOOKUP(A577,[1]Лист1!$A$3:$J$10847,7,0)</f>
        <v>0.14000000000000001</v>
      </c>
      <c r="H577" s="10">
        <f>VLOOKUP(A577,[1]Лист1!$A$3:$J$13310,8,0)</f>
        <v>0.02</v>
      </c>
      <c r="I577" s="11">
        <f t="shared" si="34"/>
        <v>0</v>
      </c>
      <c r="J577" s="11">
        <f t="shared" si="35"/>
        <v>0.16</v>
      </c>
      <c r="K577" s="11">
        <f t="shared" si="36"/>
        <v>0.16</v>
      </c>
      <c r="L577" s="10"/>
      <c r="M577" s="10"/>
      <c r="CF577" s="1"/>
    </row>
    <row r="578" spans="1:84" x14ac:dyDescent="0.3">
      <c r="A578" s="1" t="str">
        <f t="shared" si="33"/>
        <v>ქ. მუხაVI28</v>
      </c>
      <c r="B578" s="1" t="s">
        <v>29</v>
      </c>
      <c r="C578" s="10">
        <v>552</v>
      </c>
      <c r="D578" s="10" t="s">
        <v>148</v>
      </c>
      <c r="E578" s="10"/>
      <c r="F578" s="10">
        <v>28</v>
      </c>
      <c r="G578" s="10">
        <f>VLOOKUP(A578,[1]Лист1!$A$3:$J$10847,7,0)</f>
        <v>0.32</v>
      </c>
      <c r="H578" s="10">
        <f>VLOOKUP(A578,[1]Лист1!$A$3:$J$13310,8,0)</f>
        <v>0.04</v>
      </c>
      <c r="I578" s="11">
        <f t="shared" si="34"/>
        <v>0</v>
      </c>
      <c r="J578" s="11">
        <f t="shared" si="35"/>
        <v>0.36</v>
      </c>
      <c r="K578" s="11">
        <f t="shared" si="36"/>
        <v>0.36</v>
      </c>
      <c r="L578" s="10"/>
      <c r="M578" s="10"/>
      <c r="CF578" s="1"/>
    </row>
    <row r="579" spans="1:84" x14ac:dyDescent="0.3">
      <c r="A579" s="1" t="str">
        <f t="shared" si="33"/>
        <v>ჯაგრცხილაVII20</v>
      </c>
      <c r="B579" s="1" t="s">
        <v>30</v>
      </c>
      <c r="C579" s="10">
        <v>553</v>
      </c>
      <c r="D579" s="10" t="s">
        <v>118</v>
      </c>
      <c r="E579" s="10"/>
      <c r="F579" s="10">
        <v>20</v>
      </c>
      <c r="G579" s="10">
        <f>VLOOKUP(A579,[1]Лист1!$A$3:$J$10847,7,0)</f>
        <v>0.13</v>
      </c>
      <c r="H579" s="10">
        <f>VLOOKUP(A579,[1]Лист1!$A$3:$J$13310,8,0)</f>
        <v>0.02</v>
      </c>
      <c r="I579" s="11">
        <f t="shared" si="34"/>
        <v>0</v>
      </c>
      <c r="J579" s="11">
        <f t="shared" si="35"/>
        <v>0.15</v>
      </c>
      <c r="K579" s="11">
        <f t="shared" si="36"/>
        <v>0.15</v>
      </c>
      <c r="L579" s="10"/>
      <c r="M579" s="10"/>
      <c r="CF579" s="1"/>
    </row>
    <row r="580" spans="1:84" x14ac:dyDescent="0.3">
      <c r="A580" s="1" t="str">
        <f t="shared" si="33"/>
        <v>ქ. მუხაVI60</v>
      </c>
      <c r="B580" s="1" t="s">
        <v>29</v>
      </c>
      <c r="C580" s="10">
        <v>554</v>
      </c>
      <c r="D580" s="10" t="s">
        <v>148</v>
      </c>
      <c r="E580" s="10"/>
      <c r="F580" s="10">
        <v>60</v>
      </c>
      <c r="G580" s="10">
        <f>VLOOKUP(A580,[1]Лист1!$A$3:$J$10847,7,0)</f>
        <v>1.75</v>
      </c>
      <c r="H580" s="10">
        <f>VLOOKUP(A580,[1]Лист1!$A$3:$J$13310,8,0)</f>
        <v>0.2</v>
      </c>
      <c r="I580" s="11">
        <f t="shared" si="34"/>
        <v>0</v>
      </c>
      <c r="J580" s="11">
        <f t="shared" si="35"/>
        <v>1.95</v>
      </c>
      <c r="K580" s="11">
        <f t="shared" si="36"/>
        <v>1.95</v>
      </c>
      <c r="L580" s="10"/>
      <c r="M580" s="10"/>
      <c r="CF580" s="1"/>
    </row>
    <row r="581" spans="1:84" x14ac:dyDescent="0.3">
      <c r="A581" s="1" t="str">
        <f t="shared" si="33"/>
        <v>ქ. მუხაVI44</v>
      </c>
      <c r="B581" s="1" t="s">
        <v>29</v>
      </c>
      <c r="C581" s="10">
        <v>555</v>
      </c>
      <c r="D581" s="10" t="s">
        <v>148</v>
      </c>
      <c r="E581" s="10"/>
      <c r="F581" s="10">
        <v>44</v>
      </c>
      <c r="G581" s="10">
        <f>VLOOKUP(A581,[1]Лист1!$A$3:$J$10847,7,0)</f>
        <v>0.87</v>
      </c>
      <c r="H581" s="10">
        <f>VLOOKUP(A581,[1]Лист1!$A$3:$J$13310,8,0)</f>
        <v>0.1</v>
      </c>
      <c r="I581" s="11">
        <f t="shared" si="34"/>
        <v>0</v>
      </c>
      <c r="J581" s="11">
        <f t="shared" si="35"/>
        <v>0.97</v>
      </c>
      <c r="K581" s="11">
        <f t="shared" si="36"/>
        <v>0.97</v>
      </c>
      <c r="L581" s="10"/>
      <c r="M581" s="10"/>
      <c r="CF581" s="1"/>
    </row>
    <row r="582" spans="1:84" x14ac:dyDescent="0.3">
      <c r="A582" s="1" t="str">
        <f t="shared" si="33"/>
        <v>ჯაგრცხილაVII20</v>
      </c>
      <c r="B582" s="1" t="s">
        <v>30</v>
      </c>
      <c r="C582" s="10">
        <v>556</v>
      </c>
      <c r="D582" s="10" t="s">
        <v>118</v>
      </c>
      <c r="E582" s="10"/>
      <c r="F582" s="10">
        <v>20</v>
      </c>
      <c r="G582" s="10">
        <f>VLOOKUP(A582,[1]Лист1!$A$3:$J$10847,7,0)</f>
        <v>0.13</v>
      </c>
      <c r="H582" s="10">
        <f>VLOOKUP(A582,[1]Лист1!$A$3:$J$13310,8,0)</f>
        <v>0.02</v>
      </c>
      <c r="I582" s="11">
        <f t="shared" si="34"/>
        <v>0</v>
      </c>
      <c r="J582" s="11">
        <f t="shared" si="35"/>
        <v>0.15</v>
      </c>
      <c r="K582" s="11">
        <f t="shared" si="36"/>
        <v>0.15</v>
      </c>
      <c r="L582" s="10"/>
      <c r="M582" s="10"/>
      <c r="CF582" s="1"/>
    </row>
    <row r="583" spans="1:84" x14ac:dyDescent="0.3">
      <c r="A583" s="1" t="str">
        <f t="shared" si="33"/>
        <v>ქ. მუხაVI56</v>
      </c>
      <c r="B583" s="1" t="s">
        <v>29</v>
      </c>
      <c r="C583" s="10">
        <v>557</v>
      </c>
      <c r="D583" s="10" t="s">
        <v>148</v>
      </c>
      <c r="E583" s="10"/>
      <c r="F583" s="10">
        <v>56</v>
      </c>
      <c r="G583" s="10">
        <f>VLOOKUP(A583,[1]Лист1!$A$3:$J$10847,7,0)</f>
        <v>1.5</v>
      </c>
      <c r="H583" s="10">
        <f>VLOOKUP(A583,[1]Лист1!$A$3:$J$13310,8,0)</f>
        <v>0.17</v>
      </c>
      <c r="I583" s="11">
        <f t="shared" si="34"/>
        <v>0</v>
      </c>
      <c r="J583" s="11">
        <f t="shared" si="35"/>
        <v>1.67</v>
      </c>
      <c r="K583" s="11">
        <f t="shared" si="36"/>
        <v>1.67</v>
      </c>
      <c r="L583" s="10"/>
      <c r="M583" s="10"/>
      <c r="CF583" s="1"/>
    </row>
    <row r="584" spans="1:84" x14ac:dyDescent="0.3">
      <c r="A584" s="1" t="str">
        <f t="shared" si="33"/>
        <v>ჯაგრცხილაVII20</v>
      </c>
      <c r="B584" s="1" t="s">
        <v>30</v>
      </c>
      <c r="C584" s="10">
        <v>558</v>
      </c>
      <c r="D584" s="10" t="s">
        <v>118</v>
      </c>
      <c r="E584" s="10"/>
      <c r="F584" s="10">
        <v>20</v>
      </c>
      <c r="G584" s="10">
        <f>VLOOKUP(A584,[1]Лист1!$A$3:$J$10847,7,0)</f>
        <v>0.13</v>
      </c>
      <c r="H584" s="10">
        <f>VLOOKUP(A584,[1]Лист1!$A$3:$J$13310,8,0)</f>
        <v>0.02</v>
      </c>
      <c r="I584" s="11">
        <f t="shared" si="34"/>
        <v>0</v>
      </c>
      <c r="J584" s="11">
        <f t="shared" si="35"/>
        <v>0.15</v>
      </c>
      <c r="K584" s="11">
        <f t="shared" si="36"/>
        <v>0.15</v>
      </c>
      <c r="L584" s="10"/>
      <c r="M584" s="10"/>
      <c r="CF584" s="1"/>
    </row>
    <row r="585" spans="1:84" x14ac:dyDescent="0.3">
      <c r="A585" s="1" t="str">
        <f t="shared" si="33"/>
        <v>ჯაგრცხილაVII20</v>
      </c>
      <c r="B585" s="1" t="s">
        <v>30</v>
      </c>
      <c r="C585" s="10">
        <v>559</v>
      </c>
      <c r="D585" s="10" t="s">
        <v>118</v>
      </c>
      <c r="E585" s="10"/>
      <c r="F585" s="10">
        <v>20</v>
      </c>
      <c r="G585" s="10">
        <f>VLOOKUP(A585,[1]Лист1!$A$3:$J$10847,7,0)</f>
        <v>0.13</v>
      </c>
      <c r="H585" s="10">
        <f>VLOOKUP(A585,[1]Лист1!$A$3:$J$13310,8,0)</f>
        <v>0.02</v>
      </c>
      <c r="I585" s="11">
        <f t="shared" si="34"/>
        <v>0</v>
      </c>
      <c r="J585" s="11">
        <f t="shared" si="35"/>
        <v>0.15</v>
      </c>
      <c r="K585" s="11">
        <f t="shared" si="36"/>
        <v>0.15</v>
      </c>
      <c r="L585" s="10"/>
      <c r="M585" s="10"/>
      <c r="CF585" s="1"/>
    </row>
    <row r="586" spans="1:84" x14ac:dyDescent="0.3">
      <c r="A586" s="1" t="str">
        <f t="shared" si="33"/>
        <v>იფანიVI44</v>
      </c>
      <c r="B586" s="1" t="s">
        <v>29</v>
      </c>
      <c r="C586" s="10">
        <v>560</v>
      </c>
      <c r="D586" s="10" t="s">
        <v>117</v>
      </c>
      <c r="E586" s="10"/>
      <c r="F586" s="10">
        <v>44</v>
      </c>
      <c r="G586" s="10">
        <f>VLOOKUP(A586,[1]Лист1!$A$3:$J$10847,7,0)</f>
        <v>0.87</v>
      </c>
      <c r="H586" s="10">
        <f>VLOOKUP(A586,[1]Лист1!$A$3:$J$13310,8,0)</f>
        <v>0.1</v>
      </c>
      <c r="I586" s="11">
        <f t="shared" si="34"/>
        <v>0</v>
      </c>
      <c r="J586" s="11">
        <f t="shared" si="35"/>
        <v>0.97</v>
      </c>
      <c r="K586" s="11">
        <f t="shared" si="36"/>
        <v>0.97</v>
      </c>
      <c r="L586" s="10"/>
      <c r="M586" s="10"/>
      <c r="CF586" s="1"/>
    </row>
    <row r="587" spans="1:84" x14ac:dyDescent="0.3">
      <c r="A587" s="1" t="str">
        <f t="shared" si="33"/>
        <v>ჯაგრცხილაVII24</v>
      </c>
      <c r="B587" s="1" t="s">
        <v>30</v>
      </c>
      <c r="C587" s="10">
        <v>561</v>
      </c>
      <c r="D587" s="10" t="s">
        <v>118</v>
      </c>
      <c r="E587" s="10"/>
      <c r="F587" s="10">
        <v>24</v>
      </c>
      <c r="G587" s="10">
        <f>VLOOKUP(A587,[1]Лист1!$A$3:$J$10847,7,0)</f>
        <v>0.21</v>
      </c>
      <c r="H587" s="10">
        <f>VLOOKUP(A587,[1]Лист1!$A$3:$J$13310,8,0)</f>
        <v>0.02</v>
      </c>
      <c r="I587" s="11">
        <f t="shared" si="34"/>
        <v>0</v>
      </c>
      <c r="J587" s="11">
        <f t="shared" si="35"/>
        <v>0.22999999999999998</v>
      </c>
      <c r="K587" s="11">
        <f t="shared" si="36"/>
        <v>0.22999999999999998</v>
      </c>
      <c r="L587" s="10"/>
      <c r="M587" s="10"/>
      <c r="CF587" s="1"/>
    </row>
    <row r="588" spans="1:84" x14ac:dyDescent="0.3">
      <c r="A588" s="1" t="str">
        <f t="shared" si="33"/>
        <v>ჯაგრცხილაVII20</v>
      </c>
      <c r="B588" s="1" t="s">
        <v>30</v>
      </c>
      <c r="C588" s="10">
        <v>562</v>
      </c>
      <c r="D588" s="10" t="s">
        <v>118</v>
      </c>
      <c r="E588" s="10"/>
      <c r="F588" s="10">
        <v>20</v>
      </c>
      <c r="G588" s="10">
        <f>VLOOKUP(A588,[1]Лист1!$A$3:$J$10847,7,0)</f>
        <v>0.13</v>
      </c>
      <c r="H588" s="10">
        <f>VLOOKUP(A588,[1]Лист1!$A$3:$J$13310,8,0)</f>
        <v>0.02</v>
      </c>
      <c r="I588" s="11">
        <f t="shared" si="34"/>
        <v>0</v>
      </c>
      <c r="J588" s="11">
        <f t="shared" si="35"/>
        <v>0.15</v>
      </c>
      <c r="K588" s="11">
        <f t="shared" si="36"/>
        <v>0.15</v>
      </c>
      <c r="L588" s="10"/>
      <c r="M588" s="10"/>
      <c r="CF588" s="1"/>
    </row>
    <row r="589" spans="1:84" x14ac:dyDescent="0.3">
      <c r="A589" s="1" t="str">
        <f t="shared" si="33"/>
        <v>ქ. მუხაVI52</v>
      </c>
      <c r="B589" s="1" t="s">
        <v>29</v>
      </c>
      <c r="C589" s="10">
        <v>563</v>
      </c>
      <c r="D589" s="10" t="s">
        <v>148</v>
      </c>
      <c r="E589" s="10"/>
      <c r="F589" s="10">
        <v>52</v>
      </c>
      <c r="G589" s="10">
        <f>VLOOKUP(A589,[1]Лист1!$A$3:$J$10847,7,0)</f>
        <v>1.28</v>
      </c>
      <c r="H589" s="10">
        <f>VLOOKUP(A589,[1]Лист1!$A$3:$J$13310,8,0)</f>
        <v>0.14000000000000001</v>
      </c>
      <c r="I589" s="11">
        <f t="shared" si="34"/>
        <v>0</v>
      </c>
      <c r="J589" s="11">
        <f t="shared" si="35"/>
        <v>1.42</v>
      </c>
      <c r="K589" s="11">
        <f t="shared" si="36"/>
        <v>1.42</v>
      </c>
      <c r="L589" s="10"/>
      <c r="M589" s="10"/>
      <c r="CF589" s="1"/>
    </row>
    <row r="590" spans="1:84" x14ac:dyDescent="0.3">
      <c r="A590" s="1" t="str">
        <f t="shared" si="33"/>
        <v>ქ. მუხაVI56</v>
      </c>
      <c r="B590" s="1" t="s">
        <v>29</v>
      </c>
      <c r="C590" s="10">
        <v>564</v>
      </c>
      <c r="D590" s="10" t="s">
        <v>148</v>
      </c>
      <c r="E590" s="10"/>
      <c r="F590" s="10">
        <v>56</v>
      </c>
      <c r="G590" s="10">
        <f>VLOOKUP(A590,[1]Лист1!$A$3:$J$10847,7,0)</f>
        <v>1.5</v>
      </c>
      <c r="H590" s="10">
        <f>VLOOKUP(A590,[1]Лист1!$A$3:$J$13310,8,0)</f>
        <v>0.17</v>
      </c>
      <c r="I590" s="11">
        <f t="shared" si="34"/>
        <v>0</v>
      </c>
      <c r="J590" s="11">
        <f t="shared" si="35"/>
        <v>1.67</v>
      </c>
      <c r="K590" s="11">
        <f t="shared" si="36"/>
        <v>1.67</v>
      </c>
      <c r="L590" s="10"/>
      <c r="M590" s="10"/>
      <c r="CF590" s="1"/>
    </row>
    <row r="591" spans="1:84" x14ac:dyDescent="0.3">
      <c r="A591" s="1" t="str">
        <f t="shared" si="33"/>
        <v>ქ. მუხაVI56</v>
      </c>
      <c r="B591" s="1" t="s">
        <v>29</v>
      </c>
      <c r="C591" s="10">
        <v>565</v>
      </c>
      <c r="D591" s="10" t="s">
        <v>148</v>
      </c>
      <c r="E591" s="10"/>
      <c r="F591" s="10">
        <v>56</v>
      </c>
      <c r="G591" s="10">
        <f>VLOOKUP(A591,[1]Лист1!$A$3:$J$10847,7,0)</f>
        <v>1.5</v>
      </c>
      <c r="H591" s="10">
        <f>VLOOKUP(A591,[1]Лист1!$A$3:$J$13310,8,0)</f>
        <v>0.17</v>
      </c>
      <c r="I591" s="11">
        <f t="shared" si="34"/>
        <v>0</v>
      </c>
      <c r="J591" s="11">
        <f t="shared" si="35"/>
        <v>1.67</v>
      </c>
      <c r="K591" s="11">
        <f t="shared" si="36"/>
        <v>1.67</v>
      </c>
      <c r="L591" s="10"/>
      <c r="M591" s="10"/>
      <c r="CF591" s="1"/>
    </row>
    <row r="592" spans="1:84" x14ac:dyDescent="0.3">
      <c r="A592" s="1" t="str">
        <f t="shared" si="33"/>
        <v>ჯაგრცხილაVII24</v>
      </c>
      <c r="B592" s="1" t="s">
        <v>30</v>
      </c>
      <c r="C592" s="10">
        <v>566</v>
      </c>
      <c r="D592" s="10" t="s">
        <v>118</v>
      </c>
      <c r="E592" s="10"/>
      <c r="F592" s="10">
        <v>24</v>
      </c>
      <c r="G592" s="10">
        <f>VLOOKUP(A592,[1]Лист1!$A$3:$J$10847,7,0)</f>
        <v>0.21</v>
      </c>
      <c r="H592" s="10">
        <f>VLOOKUP(A592,[1]Лист1!$A$3:$J$13310,8,0)</f>
        <v>0.02</v>
      </c>
      <c r="I592" s="11">
        <f t="shared" si="34"/>
        <v>0</v>
      </c>
      <c r="J592" s="11">
        <f t="shared" si="35"/>
        <v>0.22999999999999998</v>
      </c>
      <c r="K592" s="11">
        <f t="shared" si="36"/>
        <v>0.22999999999999998</v>
      </c>
      <c r="L592" s="10"/>
      <c r="M592" s="10"/>
      <c r="CF592" s="1"/>
    </row>
    <row r="593" spans="1:84" x14ac:dyDescent="0.3">
      <c r="A593" s="1" t="str">
        <f t="shared" si="33"/>
        <v>ქ. მუხაVI36</v>
      </c>
      <c r="B593" s="1" t="s">
        <v>29</v>
      </c>
      <c r="C593" s="10">
        <v>567</v>
      </c>
      <c r="D593" s="10" t="s">
        <v>148</v>
      </c>
      <c r="E593" s="10"/>
      <c r="F593" s="10">
        <v>36</v>
      </c>
      <c r="G593" s="10">
        <f>VLOOKUP(A593,[1]Лист1!$A$3:$J$10847,7,0)</f>
        <v>0.56000000000000005</v>
      </c>
      <c r="H593" s="10">
        <f>VLOOKUP(A593,[1]Лист1!$A$3:$J$13310,8,0)</f>
        <v>0.06</v>
      </c>
      <c r="I593" s="11">
        <f t="shared" si="34"/>
        <v>0</v>
      </c>
      <c r="J593" s="11">
        <f t="shared" si="35"/>
        <v>0.62000000000000011</v>
      </c>
      <c r="K593" s="11">
        <f t="shared" si="36"/>
        <v>0.62000000000000011</v>
      </c>
      <c r="L593" s="10"/>
      <c r="M593" s="10"/>
      <c r="CF593" s="1"/>
    </row>
    <row r="594" spans="1:84" x14ac:dyDescent="0.3">
      <c r="A594" s="1" t="str">
        <f t="shared" si="33"/>
        <v>ჯაგრცხილაVII16</v>
      </c>
      <c r="B594" s="1" t="s">
        <v>30</v>
      </c>
      <c r="C594" s="10">
        <v>568</v>
      </c>
      <c r="D594" s="10" t="s">
        <v>118</v>
      </c>
      <c r="E594" s="10"/>
      <c r="F594" s="10">
        <v>16</v>
      </c>
      <c r="G594" s="10">
        <f>VLOOKUP(A594,[1]Лист1!$A$3:$J$10847,7,0)</f>
        <v>0.08</v>
      </c>
      <c r="H594" s="10">
        <f>VLOOKUP(A594,[1]Лист1!$A$3:$J$13310,8,0)</f>
        <v>0.01</v>
      </c>
      <c r="I594" s="11">
        <f t="shared" si="34"/>
        <v>0</v>
      </c>
      <c r="J594" s="11">
        <f t="shared" si="35"/>
        <v>0.09</v>
      </c>
      <c r="K594" s="11">
        <f t="shared" si="36"/>
        <v>0.09</v>
      </c>
      <c r="L594" s="10"/>
      <c r="M594" s="10"/>
      <c r="CF594" s="1"/>
    </row>
    <row r="595" spans="1:84" x14ac:dyDescent="0.3">
      <c r="A595" s="1" t="str">
        <f t="shared" si="33"/>
        <v>ჯაგრცხილაVII12</v>
      </c>
      <c r="B595" s="1" t="s">
        <v>30</v>
      </c>
      <c r="C595" s="10">
        <v>569</v>
      </c>
      <c r="D595" s="10" t="s">
        <v>118</v>
      </c>
      <c r="E595" s="10"/>
      <c r="F595" s="10">
        <v>12</v>
      </c>
      <c r="G595" s="10">
        <f>VLOOKUP(A595,[1]Лист1!$A$3:$J$10847,7,0)</f>
        <v>0.04</v>
      </c>
      <c r="H595" s="10">
        <f>VLOOKUP(A595,[1]Лист1!$A$3:$J$13310,8,0)</f>
        <v>0.01</v>
      </c>
      <c r="I595" s="11">
        <f t="shared" si="34"/>
        <v>0</v>
      </c>
      <c r="J595" s="11">
        <f t="shared" si="35"/>
        <v>0.05</v>
      </c>
      <c r="K595" s="11">
        <f t="shared" si="36"/>
        <v>0.05</v>
      </c>
      <c r="L595" s="10"/>
      <c r="M595" s="10"/>
      <c r="CF595" s="1"/>
    </row>
    <row r="596" spans="1:84" x14ac:dyDescent="0.3">
      <c r="A596" s="1" t="str">
        <f t="shared" si="33"/>
        <v>ჯაგრცხილაVII20</v>
      </c>
      <c r="B596" s="1" t="s">
        <v>30</v>
      </c>
      <c r="C596" s="10">
        <v>570</v>
      </c>
      <c r="D596" s="10" t="s">
        <v>118</v>
      </c>
      <c r="E596" s="10"/>
      <c r="F596" s="10">
        <v>20</v>
      </c>
      <c r="G596" s="10">
        <f>VLOOKUP(A596,[1]Лист1!$A$3:$J$10847,7,0)</f>
        <v>0.13</v>
      </c>
      <c r="H596" s="10">
        <f>VLOOKUP(A596,[1]Лист1!$A$3:$J$13310,8,0)</f>
        <v>0.02</v>
      </c>
      <c r="I596" s="11">
        <f t="shared" si="34"/>
        <v>0</v>
      </c>
      <c r="J596" s="11">
        <f t="shared" si="35"/>
        <v>0.15</v>
      </c>
      <c r="K596" s="11">
        <f t="shared" si="36"/>
        <v>0.15</v>
      </c>
      <c r="L596" s="10"/>
      <c r="M596" s="10"/>
      <c r="CF596" s="1"/>
    </row>
    <row r="597" spans="1:84" x14ac:dyDescent="0.3">
      <c r="A597" s="1" t="str">
        <f t="shared" si="33"/>
        <v>ჯაგრცხილაVII20</v>
      </c>
      <c r="B597" s="1" t="s">
        <v>30</v>
      </c>
      <c r="C597" s="10">
        <v>571</v>
      </c>
      <c r="D597" s="10" t="s">
        <v>118</v>
      </c>
      <c r="E597" s="10"/>
      <c r="F597" s="10">
        <v>20</v>
      </c>
      <c r="G597" s="10">
        <f>VLOOKUP(A597,[1]Лист1!$A$3:$J$10847,7,0)</f>
        <v>0.13</v>
      </c>
      <c r="H597" s="10">
        <f>VLOOKUP(A597,[1]Лист1!$A$3:$J$13310,8,0)</f>
        <v>0.02</v>
      </c>
      <c r="I597" s="11">
        <f t="shared" si="34"/>
        <v>0</v>
      </c>
      <c r="J597" s="11">
        <f t="shared" si="35"/>
        <v>0.15</v>
      </c>
      <c r="K597" s="11">
        <f t="shared" si="36"/>
        <v>0.15</v>
      </c>
      <c r="L597" s="10"/>
      <c r="M597" s="10"/>
      <c r="CF597" s="1"/>
    </row>
    <row r="598" spans="1:84" x14ac:dyDescent="0.3">
      <c r="A598" s="1" t="str">
        <f t="shared" si="33"/>
        <v>ჯაგრცხილაVII16</v>
      </c>
      <c r="B598" s="1" t="s">
        <v>30</v>
      </c>
      <c r="C598" s="10">
        <v>572</v>
      </c>
      <c r="D598" s="10" t="s">
        <v>118</v>
      </c>
      <c r="E598" s="10"/>
      <c r="F598" s="10">
        <v>16</v>
      </c>
      <c r="G598" s="10">
        <f>VLOOKUP(A598,[1]Лист1!$A$3:$J$10847,7,0)</f>
        <v>0.08</v>
      </c>
      <c r="H598" s="10">
        <f>VLOOKUP(A598,[1]Лист1!$A$3:$J$13310,8,0)</f>
        <v>0.01</v>
      </c>
      <c r="I598" s="11">
        <f t="shared" si="34"/>
        <v>0</v>
      </c>
      <c r="J598" s="11">
        <f t="shared" si="35"/>
        <v>0.09</v>
      </c>
      <c r="K598" s="11">
        <f t="shared" si="36"/>
        <v>0.09</v>
      </c>
      <c r="L598" s="10"/>
      <c r="M598" s="10"/>
      <c r="CF598" s="1"/>
    </row>
    <row r="599" spans="1:84" x14ac:dyDescent="0.3">
      <c r="A599" s="1" t="str">
        <f t="shared" si="33"/>
        <v>ქ. მუხაVI52</v>
      </c>
      <c r="B599" s="1" t="s">
        <v>29</v>
      </c>
      <c r="C599" s="10">
        <v>573</v>
      </c>
      <c r="D599" s="10" t="s">
        <v>148</v>
      </c>
      <c r="E599" s="10"/>
      <c r="F599" s="10">
        <v>52</v>
      </c>
      <c r="G599" s="10">
        <f>VLOOKUP(A599,[1]Лист1!$A$3:$J$10847,7,0)</f>
        <v>1.28</v>
      </c>
      <c r="H599" s="10">
        <f>VLOOKUP(A599,[1]Лист1!$A$3:$J$13310,8,0)</f>
        <v>0.14000000000000001</v>
      </c>
      <c r="I599" s="11">
        <f t="shared" si="34"/>
        <v>0</v>
      </c>
      <c r="J599" s="11">
        <f t="shared" si="35"/>
        <v>1.42</v>
      </c>
      <c r="K599" s="11">
        <f t="shared" si="36"/>
        <v>1.42</v>
      </c>
      <c r="L599" s="10"/>
      <c r="M599" s="10"/>
      <c r="CF599" s="1"/>
    </row>
    <row r="600" spans="1:84" x14ac:dyDescent="0.3">
      <c r="A600" s="1" t="str">
        <f t="shared" si="33"/>
        <v>ჯაგრცხილაVII20</v>
      </c>
      <c r="B600" s="1" t="s">
        <v>30</v>
      </c>
      <c r="C600" s="10">
        <v>574</v>
      </c>
      <c r="D600" s="10" t="s">
        <v>118</v>
      </c>
      <c r="E600" s="10"/>
      <c r="F600" s="10">
        <v>20</v>
      </c>
      <c r="G600" s="10">
        <f>VLOOKUP(A600,[1]Лист1!$A$3:$J$10847,7,0)</f>
        <v>0.13</v>
      </c>
      <c r="H600" s="10">
        <f>VLOOKUP(A600,[1]Лист1!$A$3:$J$13310,8,0)</f>
        <v>0.02</v>
      </c>
      <c r="I600" s="11">
        <f t="shared" si="34"/>
        <v>0</v>
      </c>
      <c r="J600" s="11">
        <f t="shared" si="35"/>
        <v>0.15</v>
      </c>
      <c r="K600" s="11">
        <f t="shared" si="36"/>
        <v>0.15</v>
      </c>
      <c r="L600" s="10"/>
      <c r="M600" s="10"/>
      <c r="CF600" s="1"/>
    </row>
    <row r="601" spans="1:84" x14ac:dyDescent="0.3">
      <c r="A601" s="1" t="str">
        <f t="shared" si="33"/>
        <v>ჯაგრცხილაVII20</v>
      </c>
      <c r="B601" s="1" t="s">
        <v>30</v>
      </c>
      <c r="C601" s="10">
        <v>575</v>
      </c>
      <c r="D601" s="10" t="s">
        <v>118</v>
      </c>
      <c r="E601" s="10"/>
      <c r="F601" s="10">
        <v>20</v>
      </c>
      <c r="G601" s="10">
        <f>VLOOKUP(A601,[1]Лист1!$A$3:$J$10847,7,0)</f>
        <v>0.13</v>
      </c>
      <c r="H601" s="10">
        <f>VLOOKUP(A601,[1]Лист1!$A$3:$J$13310,8,0)</f>
        <v>0.02</v>
      </c>
      <c r="I601" s="11">
        <f t="shared" si="34"/>
        <v>0</v>
      </c>
      <c r="J601" s="11">
        <f t="shared" si="35"/>
        <v>0.15</v>
      </c>
      <c r="K601" s="11">
        <f t="shared" si="36"/>
        <v>0.15</v>
      </c>
      <c r="L601" s="10"/>
      <c r="M601" s="10"/>
      <c r="CF601" s="1"/>
    </row>
    <row r="602" spans="1:84" x14ac:dyDescent="0.3">
      <c r="A602" s="1" t="str">
        <f t="shared" si="33"/>
        <v>ჯაგრცხილაVII24</v>
      </c>
      <c r="B602" s="1" t="s">
        <v>30</v>
      </c>
      <c r="C602" s="10">
        <v>576</v>
      </c>
      <c r="D602" s="10" t="s">
        <v>118</v>
      </c>
      <c r="E602" s="10"/>
      <c r="F602" s="10">
        <v>24</v>
      </c>
      <c r="G602" s="10">
        <f>VLOOKUP(A602,[1]Лист1!$A$3:$J$10847,7,0)</f>
        <v>0.21</v>
      </c>
      <c r="H602" s="10">
        <f>VLOOKUP(A602,[1]Лист1!$A$3:$J$13310,8,0)</f>
        <v>0.02</v>
      </c>
      <c r="I602" s="11">
        <f t="shared" si="34"/>
        <v>0</v>
      </c>
      <c r="J602" s="11">
        <f t="shared" si="35"/>
        <v>0.22999999999999998</v>
      </c>
      <c r="K602" s="11">
        <f t="shared" si="36"/>
        <v>0.22999999999999998</v>
      </c>
      <c r="L602" s="10"/>
      <c r="M602" s="10"/>
      <c r="CF602" s="1"/>
    </row>
    <row r="603" spans="1:84" x14ac:dyDescent="0.3">
      <c r="A603" s="1" t="str">
        <f t="shared" si="33"/>
        <v>ნეკერჩხალიVI16</v>
      </c>
      <c r="B603" s="1" t="s">
        <v>29</v>
      </c>
      <c r="C603" s="10">
        <v>577</v>
      </c>
      <c r="D603" s="10" t="s">
        <v>119</v>
      </c>
      <c r="E603" s="10"/>
      <c r="F603" s="10">
        <v>16</v>
      </c>
      <c r="G603" s="10">
        <f>VLOOKUP(A603,[1]Лист1!$A$3:$J$10847,7,0)</f>
        <v>0.08</v>
      </c>
      <c r="H603" s="10">
        <f>VLOOKUP(A603,[1]Лист1!$A$3:$J$13310,8,0)</f>
        <v>0.01</v>
      </c>
      <c r="I603" s="11">
        <f t="shared" si="34"/>
        <v>0</v>
      </c>
      <c r="J603" s="11">
        <f t="shared" si="35"/>
        <v>0.09</v>
      </c>
      <c r="K603" s="11">
        <f t="shared" si="36"/>
        <v>0.09</v>
      </c>
      <c r="L603" s="10"/>
      <c r="M603" s="10"/>
      <c r="CF603" s="1"/>
    </row>
    <row r="604" spans="1:84" x14ac:dyDescent="0.3">
      <c r="A604" s="1" t="str">
        <f t="shared" ref="A604:A667" si="37">D604&amp;B604&amp;E604&amp;F604</f>
        <v>ქ. მუხაVI40</v>
      </c>
      <c r="B604" s="1" t="s">
        <v>29</v>
      </c>
      <c r="C604" s="10">
        <v>578</v>
      </c>
      <c r="D604" s="10" t="s">
        <v>148</v>
      </c>
      <c r="E604" s="10"/>
      <c r="F604" s="10">
        <v>40</v>
      </c>
      <c r="G604" s="10">
        <f>VLOOKUP(A604,[1]Лист1!$A$3:$J$10847,7,0)</f>
        <v>0.71</v>
      </c>
      <c r="H604" s="10">
        <f>VLOOKUP(A604,[1]Лист1!$A$3:$J$13310,8,0)</f>
        <v>0.08</v>
      </c>
      <c r="I604" s="11">
        <f t="shared" ref="I604:I667" si="38">IF(E604&gt;0,(G604+H604),0)</f>
        <v>0</v>
      </c>
      <c r="J604" s="11">
        <f t="shared" ref="J604:J667" si="39">IF(F604&gt;0,(G604+H604),0)</f>
        <v>0.78999999999999992</v>
      </c>
      <c r="K604" s="11">
        <f t="shared" ref="K604:K667" si="40">I604+J604</f>
        <v>0.78999999999999992</v>
      </c>
      <c r="L604" s="10"/>
      <c r="M604" s="10"/>
      <c r="CF604" s="1"/>
    </row>
    <row r="605" spans="1:84" x14ac:dyDescent="0.3">
      <c r="A605" s="1" t="str">
        <f t="shared" si="37"/>
        <v>რცხილაV20</v>
      </c>
      <c r="B605" s="1" t="s">
        <v>28</v>
      </c>
      <c r="C605" s="10">
        <v>579</v>
      </c>
      <c r="D605" s="10" t="s">
        <v>116</v>
      </c>
      <c r="E605" s="10"/>
      <c r="F605" s="10">
        <v>20</v>
      </c>
      <c r="G605" s="10">
        <f>VLOOKUP(A605,[1]Лист1!$A$3:$J$10847,7,0)</f>
        <v>0.16</v>
      </c>
      <c r="H605" s="10">
        <f>VLOOKUP(A605,[1]Лист1!$A$3:$J$13310,8,0)</f>
        <v>0.02</v>
      </c>
      <c r="I605" s="11">
        <f t="shared" si="38"/>
        <v>0</v>
      </c>
      <c r="J605" s="11">
        <f t="shared" si="39"/>
        <v>0.18</v>
      </c>
      <c r="K605" s="11">
        <f t="shared" si="40"/>
        <v>0.18</v>
      </c>
      <c r="L605" s="10"/>
      <c r="M605" s="10"/>
      <c r="CF605" s="1"/>
    </row>
    <row r="606" spans="1:84" x14ac:dyDescent="0.3">
      <c r="A606" s="1" t="str">
        <f t="shared" si="37"/>
        <v>რცხილაV12</v>
      </c>
      <c r="B606" s="1" t="s">
        <v>28</v>
      </c>
      <c r="C606" s="10">
        <v>580</v>
      </c>
      <c r="D606" s="10" t="s">
        <v>116</v>
      </c>
      <c r="E606" s="10"/>
      <c r="F606" s="10">
        <v>12</v>
      </c>
      <c r="G606" s="10">
        <f>VLOOKUP(A606,[1]Лист1!$A$3:$J$10847,7,0)</f>
        <v>0.05</v>
      </c>
      <c r="H606" s="10">
        <f>VLOOKUP(A606,[1]Лист1!$A$3:$J$13310,8,0)</f>
        <v>0.01</v>
      </c>
      <c r="I606" s="11">
        <f t="shared" si="38"/>
        <v>0</v>
      </c>
      <c r="J606" s="11">
        <f t="shared" si="39"/>
        <v>6.0000000000000005E-2</v>
      </c>
      <c r="K606" s="11">
        <f t="shared" si="40"/>
        <v>6.0000000000000005E-2</v>
      </c>
      <c r="L606" s="10"/>
      <c r="M606" s="10"/>
      <c r="CF606" s="1"/>
    </row>
    <row r="607" spans="1:84" x14ac:dyDescent="0.3">
      <c r="A607" s="1" t="str">
        <f t="shared" si="37"/>
        <v>რცხილაV20</v>
      </c>
      <c r="B607" s="1" t="s">
        <v>28</v>
      </c>
      <c r="C607" s="10">
        <v>581</v>
      </c>
      <c r="D607" s="10" t="s">
        <v>116</v>
      </c>
      <c r="E607" s="10"/>
      <c r="F607" s="10">
        <v>20</v>
      </c>
      <c r="G607" s="10">
        <f>VLOOKUP(A607,[1]Лист1!$A$3:$J$10847,7,0)</f>
        <v>0.16</v>
      </c>
      <c r="H607" s="10">
        <f>VLOOKUP(A607,[1]Лист1!$A$3:$J$13310,8,0)</f>
        <v>0.02</v>
      </c>
      <c r="I607" s="11">
        <f t="shared" si="38"/>
        <v>0</v>
      </c>
      <c r="J607" s="11">
        <f t="shared" si="39"/>
        <v>0.18</v>
      </c>
      <c r="K607" s="11">
        <f t="shared" si="40"/>
        <v>0.18</v>
      </c>
      <c r="L607" s="10"/>
      <c r="M607" s="10"/>
      <c r="CF607" s="1"/>
    </row>
    <row r="608" spans="1:84" x14ac:dyDescent="0.3">
      <c r="A608" s="1" t="str">
        <f t="shared" si="37"/>
        <v>რცხილაV20</v>
      </c>
      <c r="B608" s="1" t="s">
        <v>28</v>
      </c>
      <c r="C608" s="10">
        <v>582</v>
      </c>
      <c r="D608" s="10" t="s">
        <v>116</v>
      </c>
      <c r="E608" s="10"/>
      <c r="F608" s="10">
        <v>20</v>
      </c>
      <c r="G608" s="10">
        <f>VLOOKUP(A608,[1]Лист1!$A$3:$J$10847,7,0)</f>
        <v>0.16</v>
      </c>
      <c r="H608" s="10">
        <f>VLOOKUP(A608,[1]Лист1!$A$3:$J$13310,8,0)</f>
        <v>0.02</v>
      </c>
      <c r="I608" s="11">
        <f t="shared" si="38"/>
        <v>0</v>
      </c>
      <c r="J608" s="11">
        <f t="shared" si="39"/>
        <v>0.18</v>
      </c>
      <c r="K608" s="11">
        <f t="shared" si="40"/>
        <v>0.18</v>
      </c>
      <c r="L608" s="10"/>
      <c r="M608" s="10"/>
      <c r="CF608" s="1"/>
    </row>
    <row r="609" spans="1:84" x14ac:dyDescent="0.3">
      <c r="A609" s="1" t="str">
        <f t="shared" si="37"/>
        <v>რცხილაV20</v>
      </c>
      <c r="B609" s="1" t="s">
        <v>28</v>
      </c>
      <c r="C609" s="10">
        <v>583</v>
      </c>
      <c r="D609" s="10" t="s">
        <v>116</v>
      </c>
      <c r="E609" s="10"/>
      <c r="F609" s="10">
        <v>20</v>
      </c>
      <c r="G609" s="10">
        <f>VLOOKUP(A609,[1]Лист1!$A$3:$J$10847,7,0)</f>
        <v>0.16</v>
      </c>
      <c r="H609" s="10">
        <f>VLOOKUP(A609,[1]Лист1!$A$3:$J$13310,8,0)</f>
        <v>0.02</v>
      </c>
      <c r="I609" s="11">
        <f t="shared" si="38"/>
        <v>0</v>
      </c>
      <c r="J609" s="11">
        <f t="shared" si="39"/>
        <v>0.18</v>
      </c>
      <c r="K609" s="11">
        <f t="shared" si="40"/>
        <v>0.18</v>
      </c>
      <c r="L609" s="10"/>
      <c r="M609" s="10"/>
      <c r="CF609" s="1"/>
    </row>
    <row r="610" spans="1:84" x14ac:dyDescent="0.3">
      <c r="A610" s="1" t="str">
        <f t="shared" si="37"/>
        <v>რცხილაV36</v>
      </c>
      <c r="B610" s="1" t="s">
        <v>28</v>
      </c>
      <c r="C610" s="10">
        <v>584</v>
      </c>
      <c r="D610" s="10" t="s">
        <v>116</v>
      </c>
      <c r="E610" s="10"/>
      <c r="F610" s="10">
        <v>36</v>
      </c>
      <c r="G610" s="10">
        <f>VLOOKUP(A610,[1]Лист1!$A$3:$J$10847,7,0)</f>
        <v>0.65</v>
      </c>
      <c r="H610" s="10">
        <f>VLOOKUP(A610,[1]Лист1!$A$3:$J$13310,8,0)</f>
        <v>7.0000000000000007E-2</v>
      </c>
      <c r="I610" s="11">
        <f t="shared" si="38"/>
        <v>0</v>
      </c>
      <c r="J610" s="11">
        <f t="shared" si="39"/>
        <v>0.72</v>
      </c>
      <c r="K610" s="11">
        <f t="shared" si="40"/>
        <v>0.72</v>
      </c>
      <c r="L610" s="10"/>
      <c r="M610" s="10"/>
      <c r="CF610" s="1"/>
    </row>
    <row r="611" spans="1:84" x14ac:dyDescent="0.3">
      <c r="A611" s="1" t="str">
        <f t="shared" si="37"/>
        <v>რცხილაV20</v>
      </c>
      <c r="B611" s="1" t="s">
        <v>28</v>
      </c>
      <c r="C611" s="10">
        <v>585</v>
      </c>
      <c r="D611" s="10" t="s">
        <v>116</v>
      </c>
      <c r="E611" s="10"/>
      <c r="F611" s="10">
        <v>20</v>
      </c>
      <c r="G611" s="10">
        <f>VLOOKUP(A611,[1]Лист1!$A$3:$J$10847,7,0)</f>
        <v>0.16</v>
      </c>
      <c r="H611" s="10">
        <f>VLOOKUP(A611,[1]Лист1!$A$3:$J$13310,8,0)</f>
        <v>0.02</v>
      </c>
      <c r="I611" s="11">
        <f t="shared" si="38"/>
        <v>0</v>
      </c>
      <c r="J611" s="11">
        <f t="shared" si="39"/>
        <v>0.18</v>
      </c>
      <c r="K611" s="11">
        <f t="shared" si="40"/>
        <v>0.18</v>
      </c>
      <c r="L611" s="10"/>
      <c r="M611" s="10"/>
      <c r="CF611" s="1"/>
    </row>
    <row r="612" spans="1:84" x14ac:dyDescent="0.3">
      <c r="A612" s="1" t="str">
        <f t="shared" si="37"/>
        <v>რცხილაV20</v>
      </c>
      <c r="B612" s="1" t="s">
        <v>28</v>
      </c>
      <c r="C612" s="10">
        <v>586</v>
      </c>
      <c r="D612" s="10" t="s">
        <v>116</v>
      </c>
      <c r="E612" s="10"/>
      <c r="F612" s="10">
        <v>20</v>
      </c>
      <c r="G612" s="10">
        <f>VLOOKUP(A612,[1]Лист1!$A$3:$J$10847,7,0)</f>
        <v>0.16</v>
      </c>
      <c r="H612" s="10">
        <f>VLOOKUP(A612,[1]Лист1!$A$3:$J$13310,8,0)</f>
        <v>0.02</v>
      </c>
      <c r="I612" s="11">
        <f t="shared" si="38"/>
        <v>0</v>
      </c>
      <c r="J612" s="11">
        <f t="shared" si="39"/>
        <v>0.18</v>
      </c>
      <c r="K612" s="11">
        <f t="shared" si="40"/>
        <v>0.18</v>
      </c>
      <c r="L612" s="10"/>
      <c r="M612" s="10"/>
      <c r="CF612" s="1"/>
    </row>
    <row r="613" spans="1:84" x14ac:dyDescent="0.3">
      <c r="A613" s="1" t="str">
        <f t="shared" si="37"/>
        <v>რცხილაV20</v>
      </c>
      <c r="B613" s="1" t="s">
        <v>28</v>
      </c>
      <c r="C613" s="10">
        <v>587</v>
      </c>
      <c r="D613" s="10" t="s">
        <v>116</v>
      </c>
      <c r="E613" s="10"/>
      <c r="F613" s="10">
        <v>20</v>
      </c>
      <c r="G613" s="10">
        <f>VLOOKUP(A613,[1]Лист1!$A$3:$J$10847,7,0)</f>
        <v>0.16</v>
      </c>
      <c r="H613" s="10">
        <f>VLOOKUP(A613,[1]Лист1!$A$3:$J$13310,8,0)</f>
        <v>0.02</v>
      </c>
      <c r="I613" s="11">
        <f t="shared" si="38"/>
        <v>0</v>
      </c>
      <c r="J613" s="11">
        <f t="shared" si="39"/>
        <v>0.18</v>
      </c>
      <c r="K613" s="11">
        <f t="shared" si="40"/>
        <v>0.18</v>
      </c>
      <c r="L613" s="10"/>
      <c r="M613" s="10"/>
      <c r="CF613" s="1"/>
    </row>
    <row r="614" spans="1:84" x14ac:dyDescent="0.3">
      <c r="A614" s="1" t="str">
        <f t="shared" si="37"/>
        <v>რცხილაV24</v>
      </c>
      <c r="B614" s="1" t="s">
        <v>28</v>
      </c>
      <c r="C614" s="10">
        <v>588</v>
      </c>
      <c r="D614" s="10" t="s">
        <v>116</v>
      </c>
      <c r="E614" s="10"/>
      <c r="F614" s="10">
        <v>24</v>
      </c>
      <c r="G614" s="10">
        <f>VLOOKUP(A614,[1]Лист1!$A$3:$J$10847,7,0)</f>
        <v>0.25</v>
      </c>
      <c r="H614" s="10">
        <f>VLOOKUP(A614,[1]Лист1!$A$3:$J$13310,8,0)</f>
        <v>0.03</v>
      </c>
      <c r="I614" s="11">
        <f t="shared" si="38"/>
        <v>0</v>
      </c>
      <c r="J614" s="11">
        <f t="shared" si="39"/>
        <v>0.28000000000000003</v>
      </c>
      <c r="K614" s="11">
        <f t="shared" si="40"/>
        <v>0.28000000000000003</v>
      </c>
      <c r="L614" s="10"/>
      <c r="M614" s="10"/>
      <c r="CF614" s="1"/>
    </row>
    <row r="615" spans="1:84" x14ac:dyDescent="0.3">
      <c r="A615" s="1" t="str">
        <f t="shared" si="37"/>
        <v>რცხილაV16</v>
      </c>
      <c r="B615" s="1" t="s">
        <v>28</v>
      </c>
      <c r="C615" s="10">
        <v>589</v>
      </c>
      <c r="D615" s="10" t="s">
        <v>116</v>
      </c>
      <c r="E615" s="10"/>
      <c r="F615" s="10">
        <v>16</v>
      </c>
      <c r="G615" s="10">
        <f>VLOOKUP(A615,[1]Лист1!$A$3:$J$10847,7,0)</f>
        <v>0.1</v>
      </c>
      <c r="H615" s="10">
        <f>VLOOKUP(A615,[1]Лист1!$A$3:$J$13310,8,0)</f>
        <v>0.01</v>
      </c>
      <c r="I615" s="11">
        <f t="shared" si="38"/>
        <v>0</v>
      </c>
      <c r="J615" s="11">
        <f t="shared" si="39"/>
        <v>0.11</v>
      </c>
      <c r="K615" s="11">
        <f t="shared" si="40"/>
        <v>0.11</v>
      </c>
      <c r="L615" s="10"/>
      <c r="M615" s="10"/>
      <c r="CF615" s="1"/>
    </row>
    <row r="616" spans="1:84" x14ac:dyDescent="0.3">
      <c r="A616" s="1" t="str">
        <f t="shared" si="37"/>
        <v>იფანიVI16</v>
      </c>
      <c r="B616" s="1" t="s">
        <v>29</v>
      </c>
      <c r="C616" s="10">
        <v>590</v>
      </c>
      <c r="D616" s="10" t="s">
        <v>117</v>
      </c>
      <c r="E616" s="10"/>
      <c r="F616" s="10">
        <v>16</v>
      </c>
      <c r="G616" s="10">
        <f>VLOOKUP(A616,[1]Лист1!$A$3:$J$10847,7,0)</f>
        <v>0.08</v>
      </c>
      <c r="H616" s="10">
        <f>VLOOKUP(A616,[1]Лист1!$A$3:$J$13310,8,0)</f>
        <v>0.01</v>
      </c>
      <c r="I616" s="11">
        <f t="shared" si="38"/>
        <v>0</v>
      </c>
      <c r="J616" s="11">
        <f t="shared" si="39"/>
        <v>0.09</v>
      </c>
      <c r="K616" s="11">
        <f t="shared" si="40"/>
        <v>0.09</v>
      </c>
      <c r="L616" s="10"/>
      <c r="M616" s="10"/>
      <c r="CF616" s="1"/>
    </row>
    <row r="617" spans="1:84" x14ac:dyDescent="0.3">
      <c r="A617" s="1" t="str">
        <f t="shared" si="37"/>
        <v>ქ. მუხაVI52</v>
      </c>
      <c r="B617" s="1" t="s">
        <v>29</v>
      </c>
      <c r="C617" s="10">
        <v>591</v>
      </c>
      <c r="D617" s="10" t="s">
        <v>148</v>
      </c>
      <c r="E617" s="10"/>
      <c r="F617" s="10">
        <v>52</v>
      </c>
      <c r="G617" s="10">
        <f>VLOOKUP(A617,[1]Лист1!$A$3:$J$10847,7,0)</f>
        <v>1.28</v>
      </c>
      <c r="H617" s="10">
        <f>VLOOKUP(A617,[1]Лист1!$A$3:$J$13310,8,0)</f>
        <v>0.14000000000000001</v>
      </c>
      <c r="I617" s="11">
        <f t="shared" si="38"/>
        <v>0</v>
      </c>
      <c r="J617" s="11">
        <f t="shared" si="39"/>
        <v>1.42</v>
      </c>
      <c r="K617" s="11">
        <f t="shared" si="40"/>
        <v>1.42</v>
      </c>
      <c r="L617" s="10"/>
      <c r="M617" s="10"/>
      <c r="CF617" s="1"/>
    </row>
    <row r="618" spans="1:84" x14ac:dyDescent="0.3">
      <c r="A618" s="1" t="str">
        <f t="shared" si="37"/>
        <v>რცხილაV12</v>
      </c>
      <c r="B618" s="1" t="s">
        <v>28</v>
      </c>
      <c r="C618" s="10">
        <v>592</v>
      </c>
      <c r="D618" s="10" t="s">
        <v>116</v>
      </c>
      <c r="E618" s="10"/>
      <c r="F618" s="10">
        <v>12</v>
      </c>
      <c r="G618" s="10">
        <f>VLOOKUP(A618,[1]Лист1!$A$3:$J$10847,7,0)</f>
        <v>0.05</v>
      </c>
      <c r="H618" s="10">
        <f>VLOOKUP(A618,[1]Лист1!$A$3:$J$13310,8,0)</f>
        <v>0.01</v>
      </c>
      <c r="I618" s="11">
        <f t="shared" si="38"/>
        <v>0</v>
      </c>
      <c r="J618" s="11">
        <f t="shared" si="39"/>
        <v>6.0000000000000005E-2</v>
      </c>
      <c r="K618" s="11">
        <f t="shared" si="40"/>
        <v>6.0000000000000005E-2</v>
      </c>
      <c r="L618" s="10"/>
      <c r="M618" s="10"/>
      <c r="CF618" s="1"/>
    </row>
    <row r="619" spans="1:84" x14ac:dyDescent="0.3">
      <c r="A619" s="1" t="str">
        <f t="shared" si="37"/>
        <v>რცხილაV16</v>
      </c>
      <c r="B619" s="1" t="s">
        <v>28</v>
      </c>
      <c r="C619" s="10">
        <v>593</v>
      </c>
      <c r="D619" s="10" t="s">
        <v>116</v>
      </c>
      <c r="E619" s="10"/>
      <c r="F619" s="10">
        <v>16</v>
      </c>
      <c r="G619" s="10">
        <f>VLOOKUP(A619,[1]Лист1!$A$3:$J$10847,7,0)</f>
        <v>0.1</v>
      </c>
      <c r="H619" s="10">
        <f>VLOOKUP(A619,[1]Лист1!$A$3:$J$13310,8,0)</f>
        <v>0.01</v>
      </c>
      <c r="I619" s="11">
        <f t="shared" si="38"/>
        <v>0</v>
      </c>
      <c r="J619" s="11">
        <f t="shared" si="39"/>
        <v>0.11</v>
      </c>
      <c r="K619" s="11">
        <f t="shared" si="40"/>
        <v>0.11</v>
      </c>
      <c r="L619" s="10"/>
      <c r="M619" s="10"/>
      <c r="CF619" s="1"/>
    </row>
    <row r="620" spans="1:84" x14ac:dyDescent="0.3">
      <c r="A620" s="1" t="str">
        <f t="shared" si="37"/>
        <v>რცხილაV20</v>
      </c>
      <c r="B620" s="1" t="s">
        <v>28</v>
      </c>
      <c r="C620" s="10">
        <v>594</v>
      </c>
      <c r="D620" s="10" t="s">
        <v>116</v>
      </c>
      <c r="E620" s="10"/>
      <c r="F620" s="10">
        <v>20</v>
      </c>
      <c r="G620" s="10">
        <f>VLOOKUP(A620,[1]Лист1!$A$3:$J$10847,7,0)</f>
        <v>0.16</v>
      </c>
      <c r="H620" s="10">
        <f>VLOOKUP(A620,[1]Лист1!$A$3:$J$13310,8,0)</f>
        <v>0.02</v>
      </c>
      <c r="I620" s="11">
        <f t="shared" si="38"/>
        <v>0</v>
      </c>
      <c r="J620" s="11">
        <f t="shared" si="39"/>
        <v>0.18</v>
      </c>
      <c r="K620" s="11">
        <f t="shared" si="40"/>
        <v>0.18</v>
      </c>
      <c r="L620" s="10"/>
      <c r="M620" s="10"/>
      <c r="CF620" s="1"/>
    </row>
    <row r="621" spans="1:84" x14ac:dyDescent="0.3">
      <c r="A621" s="1" t="str">
        <f t="shared" si="37"/>
        <v>ქ. მუხაVI60</v>
      </c>
      <c r="B621" s="1" t="s">
        <v>29</v>
      </c>
      <c r="C621" s="10">
        <v>595</v>
      </c>
      <c r="D621" s="10" t="s">
        <v>148</v>
      </c>
      <c r="E621" s="10"/>
      <c r="F621" s="10">
        <v>60</v>
      </c>
      <c r="G621" s="10">
        <f>VLOOKUP(A621,[1]Лист1!$A$3:$J$10847,7,0)</f>
        <v>1.75</v>
      </c>
      <c r="H621" s="10">
        <f>VLOOKUP(A621,[1]Лист1!$A$3:$J$13310,8,0)</f>
        <v>0.2</v>
      </c>
      <c r="I621" s="11">
        <f t="shared" si="38"/>
        <v>0</v>
      </c>
      <c r="J621" s="11">
        <f t="shared" si="39"/>
        <v>1.95</v>
      </c>
      <c r="K621" s="11">
        <f t="shared" si="40"/>
        <v>1.95</v>
      </c>
      <c r="L621" s="10"/>
      <c r="M621" s="10"/>
      <c r="CF621" s="1"/>
    </row>
    <row r="622" spans="1:84" x14ac:dyDescent="0.3">
      <c r="A622" s="1" t="str">
        <f t="shared" si="37"/>
        <v>რცხილაV12</v>
      </c>
      <c r="B622" s="1" t="s">
        <v>28</v>
      </c>
      <c r="C622" s="10">
        <v>596</v>
      </c>
      <c r="D622" s="10" t="s">
        <v>116</v>
      </c>
      <c r="E622" s="10"/>
      <c r="F622" s="10">
        <v>12</v>
      </c>
      <c r="G622" s="10">
        <f>VLOOKUP(A622,[1]Лист1!$A$3:$J$10847,7,0)</f>
        <v>0.05</v>
      </c>
      <c r="H622" s="10">
        <f>VLOOKUP(A622,[1]Лист1!$A$3:$J$13310,8,0)</f>
        <v>0.01</v>
      </c>
      <c r="I622" s="11">
        <f t="shared" si="38"/>
        <v>0</v>
      </c>
      <c r="J622" s="11">
        <f t="shared" si="39"/>
        <v>6.0000000000000005E-2</v>
      </c>
      <c r="K622" s="11">
        <f t="shared" si="40"/>
        <v>6.0000000000000005E-2</v>
      </c>
      <c r="L622" s="10"/>
      <c r="M622" s="10"/>
      <c r="CF622" s="1"/>
    </row>
    <row r="623" spans="1:84" x14ac:dyDescent="0.3">
      <c r="A623" s="1" t="str">
        <f t="shared" si="37"/>
        <v>რცხილაV16</v>
      </c>
      <c r="B623" s="1" t="s">
        <v>28</v>
      </c>
      <c r="C623" s="10">
        <v>597</v>
      </c>
      <c r="D623" s="10" t="s">
        <v>116</v>
      </c>
      <c r="E623" s="10"/>
      <c r="F623" s="10">
        <v>16</v>
      </c>
      <c r="G623" s="10">
        <f>VLOOKUP(A623,[1]Лист1!$A$3:$J$10847,7,0)</f>
        <v>0.1</v>
      </c>
      <c r="H623" s="10">
        <f>VLOOKUP(A623,[1]Лист1!$A$3:$J$13310,8,0)</f>
        <v>0.01</v>
      </c>
      <c r="I623" s="11">
        <f t="shared" si="38"/>
        <v>0</v>
      </c>
      <c r="J623" s="11">
        <f t="shared" si="39"/>
        <v>0.11</v>
      </c>
      <c r="K623" s="11">
        <f t="shared" si="40"/>
        <v>0.11</v>
      </c>
      <c r="L623" s="10"/>
      <c r="M623" s="10"/>
      <c r="CF623" s="1"/>
    </row>
    <row r="624" spans="1:84" x14ac:dyDescent="0.3">
      <c r="A624" s="1" t="str">
        <f t="shared" si="37"/>
        <v>რცხილაV12</v>
      </c>
      <c r="B624" s="1" t="s">
        <v>28</v>
      </c>
      <c r="C624" s="10">
        <v>598</v>
      </c>
      <c r="D624" s="10" t="s">
        <v>116</v>
      </c>
      <c r="E624" s="10"/>
      <c r="F624" s="10">
        <v>12</v>
      </c>
      <c r="G624" s="10">
        <f>VLOOKUP(A624,[1]Лист1!$A$3:$J$10847,7,0)</f>
        <v>0.05</v>
      </c>
      <c r="H624" s="10">
        <f>VLOOKUP(A624,[1]Лист1!$A$3:$J$13310,8,0)</f>
        <v>0.01</v>
      </c>
      <c r="I624" s="11">
        <f t="shared" si="38"/>
        <v>0</v>
      </c>
      <c r="J624" s="11">
        <f t="shared" si="39"/>
        <v>6.0000000000000005E-2</v>
      </c>
      <c r="K624" s="11">
        <f t="shared" si="40"/>
        <v>6.0000000000000005E-2</v>
      </c>
      <c r="L624" s="10"/>
      <c r="M624" s="10"/>
      <c r="CF624" s="1"/>
    </row>
    <row r="625" spans="1:84" x14ac:dyDescent="0.3">
      <c r="A625" s="1" t="str">
        <f t="shared" si="37"/>
        <v>რცხილაV20</v>
      </c>
      <c r="B625" s="1" t="s">
        <v>28</v>
      </c>
      <c r="C625" s="10">
        <v>599</v>
      </c>
      <c r="D625" s="10" t="s">
        <v>116</v>
      </c>
      <c r="E625" s="10"/>
      <c r="F625" s="10">
        <v>20</v>
      </c>
      <c r="G625" s="10">
        <f>VLOOKUP(A625,[1]Лист1!$A$3:$J$10847,7,0)</f>
        <v>0.16</v>
      </c>
      <c r="H625" s="10">
        <f>VLOOKUP(A625,[1]Лист1!$A$3:$J$13310,8,0)</f>
        <v>0.02</v>
      </c>
      <c r="I625" s="11">
        <f t="shared" si="38"/>
        <v>0</v>
      </c>
      <c r="J625" s="11">
        <f t="shared" si="39"/>
        <v>0.18</v>
      </c>
      <c r="K625" s="11">
        <f t="shared" si="40"/>
        <v>0.18</v>
      </c>
      <c r="L625" s="10"/>
      <c r="M625" s="10"/>
      <c r="CF625" s="1"/>
    </row>
    <row r="626" spans="1:84" x14ac:dyDescent="0.3">
      <c r="A626" s="1" t="str">
        <f t="shared" si="37"/>
        <v>რცხილაV32</v>
      </c>
      <c r="B626" s="1" t="s">
        <v>28</v>
      </c>
      <c r="C626" s="10">
        <v>600</v>
      </c>
      <c r="D626" s="10" t="s">
        <v>116</v>
      </c>
      <c r="E626" s="10"/>
      <c r="F626" s="10">
        <v>32</v>
      </c>
      <c r="G626" s="10">
        <f>VLOOKUP(A626,[1]Лист1!$A$3:$J$10847,7,0)</f>
        <v>0.5</v>
      </c>
      <c r="H626" s="10">
        <f>VLOOKUP(A626,[1]Лист1!$A$3:$J$13310,8,0)</f>
        <v>0.06</v>
      </c>
      <c r="I626" s="11">
        <f t="shared" si="38"/>
        <v>0</v>
      </c>
      <c r="J626" s="11">
        <f t="shared" si="39"/>
        <v>0.56000000000000005</v>
      </c>
      <c r="K626" s="11">
        <f t="shared" si="40"/>
        <v>0.56000000000000005</v>
      </c>
      <c r="L626" s="10"/>
      <c r="M626" s="10"/>
      <c r="CF626" s="1"/>
    </row>
    <row r="627" spans="1:84" x14ac:dyDescent="0.3">
      <c r="A627" s="1" t="str">
        <f t="shared" si="37"/>
        <v>რცხილაV20</v>
      </c>
      <c r="B627" s="1" t="s">
        <v>28</v>
      </c>
      <c r="C627" s="10">
        <v>601</v>
      </c>
      <c r="D627" s="10" t="s">
        <v>116</v>
      </c>
      <c r="E627" s="10"/>
      <c r="F627" s="10">
        <v>20</v>
      </c>
      <c r="G627" s="10">
        <f>VLOOKUP(A627,[1]Лист1!$A$3:$J$10847,7,0)</f>
        <v>0.16</v>
      </c>
      <c r="H627" s="10">
        <f>VLOOKUP(A627,[1]Лист1!$A$3:$J$13310,8,0)</f>
        <v>0.02</v>
      </c>
      <c r="I627" s="11">
        <f t="shared" si="38"/>
        <v>0</v>
      </c>
      <c r="J627" s="11">
        <f t="shared" si="39"/>
        <v>0.18</v>
      </c>
      <c r="K627" s="11">
        <f t="shared" si="40"/>
        <v>0.18</v>
      </c>
      <c r="L627" s="10"/>
      <c r="M627" s="10"/>
      <c r="CF627" s="1"/>
    </row>
    <row r="628" spans="1:84" x14ac:dyDescent="0.3">
      <c r="A628" s="1" t="str">
        <f t="shared" si="37"/>
        <v>რცხილაV24</v>
      </c>
      <c r="B628" s="1" t="s">
        <v>28</v>
      </c>
      <c r="C628" s="10">
        <v>602</v>
      </c>
      <c r="D628" s="10" t="s">
        <v>116</v>
      </c>
      <c r="E628" s="10"/>
      <c r="F628" s="10">
        <v>24</v>
      </c>
      <c r="G628" s="10">
        <f>VLOOKUP(A628,[1]Лист1!$A$3:$J$10847,7,0)</f>
        <v>0.25</v>
      </c>
      <c r="H628" s="10">
        <f>VLOOKUP(A628,[1]Лист1!$A$3:$J$13310,8,0)</f>
        <v>0.03</v>
      </c>
      <c r="I628" s="11">
        <f t="shared" si="38"/>
        <v>0</v>
      </c>
      <c r="J628" s="11">
        <f t="shared" si="39"/>
        <v>0.28000000000000003</v>
      </c>
      <c r="K628" s="11">
        <f t="shared" si="40"/>
        <v>0.28000000000000003</v>
      </c>
      <c r="L628" s="10"/>
      <c r="M628" s="10"/>
      <c r="CF628" s="1"/>
    </row>
    <row r="629" spans="1:84" x14ac:dyDescent="0.3">
      <c r="A629" s="1" t="str">
        <f t="shared" si="37"/>
        <v>რცხილაV28</v>
      </c>
      <c r="B629" s="1" t="s">
        <v>28</v>
      </c>
      <c r="C629" s="10">
        <v>603</v>
      </c>
      <c r="D629" s="10" t="s">
        <v>116</v>
      </c>
      <c r="E629" s="10"/>
      <c r="F629" s="10">
        <v>28</v>
      </c>
      <c r="G629" s="10">
        <f>VLOOKUP(A629,[1]Лист1!$A$3:$J$10847,7,0)</f>
        <v>0.36</v>
      </c>
      <c r="H629" s="10">
        <f>VLOOKUP(A629,[1]Лист1!$A$3:$J$13310,8,0)</f>
        <v>0.04</v>
      </c>
      <c r="I629" s="11">
        <f t="shared" si="38"/>
        <v>0</v>
      </c>
      <c r="J629" s="11">
        <f t="shared" si="39"/>
        <v>0.39999999999999997</v>
      </c>
      <c r="K629" s="11">
        <f t="shared" si="40"/>
        <v>0.39999999999999997</v>
      </c>
      <c r="L629" s="10"/>
      <c r="M629" s="10"/>
      <c r="CF629" s="1"/>
    </row>
    <row r="630" spans="1:84" x14ac:dyDescent="0.3">
      <c r="A630" s="1" t="str">
        <f t="shared" si="37"/>
        <v>რცხილაV20</v>
      </c>
      <c r="B630" s="1" t="s">
        <v>28</v>
      </c>
      <c r="C630" s="10">
        <v>604</v>
      </c>
      <c r="D630" s="10" t="s">
        <v>116</v>
      </c>
      <c r="E630" s="10"/>
      <c r="F630" s="10">
        <v>20</v>
      </c>
      <c r="G630" s="10">
        <f>VLOOKUP(A630,[1]Лист1!$A$3:$J$10847,7,0)</f>
        <v>0.16</v>
      </c>
      <c r="H630" s="10">
        <f>VLOOKUP(A630,[1]Лист1!$A$3:$J$13310,8,0)</f>
        <v>0.02</v>
      </c>
      <c r="I630" s="11">
        <f t="shared" si="38"/>
        <v>0</v>
      </c>
      <c r="J630" s="11">
        <f t="shared" si="39"/>
        <v>0.18</v>
      </c>
      <c r="K630" s="11">
        <f t="shared" si="40"/>
        <v>0.18</v>
      </c>
      <c r="L630" s="10"/>
      <c r="M630" s="10"/>
      <c r="CF630" s="1"/>
    </row>
    <row r="631" spans="1:84" x14ac:dyDescent="0.3">
      <c r="A631" s="1" t="str">
        <f t="shared" si="37"/>
        <v>იფანიVI36</v>
      </c>
      <c r="B631" s="1" t="s">
        <v>29</v>
      </c>
      <c r="C631" s="10">
        <v>605</v>
      </c>
      <c r="D631" s="10" t="s">
        <v>117</v>
      </c>
      <c r="E631" s="10"/>
      <c r="F631" s="10">
        <v>36</v>
      </c>
      <c r="G631" s="10">
        <f>VLOOKUP(A631,[1]Лист1!$A$3:$J$10847,7,0)</f>
        <v>0.56000000000000005</v>
      </c>
      <c r="H631" s="10">
        <f>VLOOKUP(A631,[1]Лист1!$A$3:$J$13310,8,0)</f>
        <v>0.06</v>
      </c>
      <c r="I631" s="11">
        <f t="shared" si="38"/>
        <v>0</v>
      </c>
      <c r="J631" s="11">
        <f t="shared" si="39"/>
        <v>0.62000000000000011</v>
      </c>
      <c r="K631" s="11">
        <f t="shared" si="40"/>
        <v>0.62000000000000011</v>
      </c>
      <c r="L631" s="10"/>
      <c r="M631" s="10"/>
      <c r="CF631" s="1"/>
    </row>
    <row r="632" spans="1:84" x14ac:dyDescent="0.3">
      <c r="A632" s="1" t="str">
        <f t="shared" si="37"/>
        <v>იფანიVI36</v>
      </c>
      <c r="B632" s="1" t="s">
        <v>29</v>
      </c>
      <c r="C632" s="10">
        <v>606</v>
      </c>
      <c r="D632" s="10" t="s">
        <v>117</v>
      </c>
      <c r="E632" s="10"/>
      <c r="F632" s="10">
        <v>36</v>
      </c>
      <c r="G632" s="10">
        <f>VLOOKUP(A632,[1]Лист1!$A$3:$J$10847,7,0)</f>
        <v>0.56000000000000005</v>
      </c>
      <c r="H632" s="10">
        <f>VLOOKUP(A632,[1]Лист1!$A$3:$J$13310,8,0)</f>
        <v>0.06</v>
      </c>
      <c r="I632" s="11">
        <f t="shared" si="38"/>
        <v>0</v>
      </c>
      <c r="J632" s="11">
        <f t="shared" si="39"/>
        <v>0.62000000000000011</v>
      </c>
      <c r="K632" s="11">
        <f t="shared" si="40"/>
        <v>0.62000000000000011</v>
      </c>
      <c r="L632" s="10"/>
      <c r="M632" s="10"/>
      <c r="CF632" s="1"/>
    </row>
    <row r="633" spans="1:84" x14ac:dyDescent="0.3">
      <c r="A633" s="1" t="str">
        <f t="shared" si="37"/>
        <v>ჯაგრცხილაVII36</v>
      </c>
      <c r="B633" s="1" t="s">
        <v>30</v>
      </c>
      <c r="C633" s="10">
        <v>607</v>
      </c>
      <c r="D633" s="10" t="s">
        <v>118</v>
      </c>
      <c r="E633" s="10"/>
      <c r="F633" s="10">
        <v>36</v>
      </c>
      <c r="G633" s="10">
        <f>VLOOKUP(A633,[1]Лист1!$A$3:$J$10847,7,0)</f>
        <v>0.55000000000000004</v>
      </c>
      <c r="H633" s="10">
        <f>VLOOKUP(A633,[1]Лист1!$A$3:$J$13310,8,0)</f>
        <v>0.06</v>
      </c>
      <c r="I633" s="11">
        <f t="shared" si="38"/>
        <v>0</v>
      </c>
      <c r="J633" s="11">
        <f t="shared" si="39"/>
        <v>0.6100000000000001</v>
      </c>
      <c r="K633" s="11">
        <f t="shared" si="40"/>
        <v>0.6100000000000001</v>
      </c>
      <c r="L633" s="10"/>
      <c r="M633" s="10"/>
      <c r="CF633" s="1"/>
    </row>
    <row r="634" spans="1:84" x14ac:dyDescent="0.3">
      <c r="A634" s="1" t="str">
        <f t="shared" si="37"/>
        <v>იფანიVI20</v>
      </c>
      <c r="B634" s="1" t="s">
        <v>29</v>
      </c>
      <c r="C634" s="10">
        <v>608</v>
      </c>
      <c r="D634" s="10" t="s">
        <v>117</v>
      </c>
      <c r="E634" s="10"/>
      <c r="F634" s="10">
        <v>20</v>
      </c>
      <c r="G634" s="10">
        <f>VLOOKUP(A634,[1]Лист1!$A$3:$J$10847,7,0)</f>
        <v>0.14000000000000001</v>
      </c>
      <c r="H634" s="10">
        <f>VLOOKUP(A634,[1]Лист1!$A$3:$J$13310,8,0)</f>
        <v>0.02</v>
      </c>
      <c r="I634" s="11">
        <f t="shared" si="38"/>
        <v>0</v>
      </c>
      <c r="J634" s="11">
        <f t="shared" si="39"/>
        <v>0.16</v>
      </c>
      <c r="K634" s="11">
        <f t="shared" si="40"/>
        <v>0.16</v>
      </c>
      <c r="L634" s="10"/>
      <c r="M634" s="10"/>
      <c r="CF634" s="1"/>
    </row>
    <row r="635" spans="1:84" x14ac:dyDescent="0.3">
      <c r="A635" s="1" t="str">
        <f t="shared" si="37"/>
        <v>ჯაგრცხილაVII32</v>
      </c>
      <c r="B635" s="1" t="s">
        <v>30</v>
      </c>
      <c r="C635" s="10">
        <v>609</v>
      </c>
      <c r="D635" s="10" t="s">
        <v>118</v>
      </c>
      <c r="E635" s="10"/>
      <c r="F635" s="10">
        <v>32</v>
      </c>
      <c r="G635" s="10">
        <f>VLOOKUP(A635,[1]Лист1!$A$3:$J$10847,7,0)</f>
        <v>0.42</v>
      </c>
      <c r="H635" s="10">
        <f>VLOOKUP(A635,[1]Лист1!$A$3:$J$13310,8,0)</f>
        <v>0.05</v>
      </c>
      <c r="I635" s="11">
        <f t="shared" si="38"/>
        <v>0</v>
      </c>
      <c r="J635" s="11">
        <f t="shared" si="39"/>
        <v>0.47</v>
      </c>
      <c r="K635" s="11">
        <f t="shared" si="40"/>
        <v>0.47</v>
      </c>
      <c r="L635" s="10"/>
      <c r="M635" s="10"/>
      <c r="CF635" s="1"/>
    </row>
    <row r="636" spans="1:84" x14ac:dyDescent="0.3">
      <c r="A636" s="1" t="str">
        <f t="shared" si="37"/>
        <v>ჯაგრცხილაVII28</v>
      </c>
      <c r="B636" s="1" t="s">
        <v>30</v>
      </c>
      <c r="C636" s="10">
        <v>610</v>
      </c>
      <c r="D636" s="10" t="s">
        <v>118</v>
      </c>
      <c r="E636" s="10"/>
      <c r="F636" s="10">
        <v>28</v>
      </c>
      <c r="G636" s="10">
        <f>VLOOKUP(A636,[1]Лист1!$A$3:$J$10847,7,0)</f>
        <v>0.3</v>
      </c>
      <c r="H636" s="10">
        <f>VLOOKUP(A636,[1]Лист1!$A$3:$J$13310,8,0)</f>
        <v>0.03</v>
      </c>
      <c r="I636" s="11">
        <f t="shared" si="38"/>
        <v>0</v>
      </c>
      <c r="J636" s="11">
        <f t="shared" si="39"/>
        <v>0.32999999999999996</v>
      </c>
      <c r="K636" s="11">
        <f t="shared" si="40"/>
        <v>0.32999999999999996</v>
      </c>
      <c r="L636" s="10"/>
      <c r="M636" s="10"/>
      <c r="CF636" s="1"/>
    </row>
    <row r="637" spans="1:84" x14ac:dyDescent="0.3">
      <c r="A637" s="1" t="str">
        <f t="shared" si="37"/>
        <v>იფანიVI24</v>
      </c>
      <c r="B637" s="1" t="s">
        <v>29</v>
      </c>
      <c r="C637" s="10">
        <v>611</v>
      </c>
      <c r="D637" s="10" t="s">
        <v>117</v>
      </c>
      <c r="E637" s="10"/>
      <c r="F637" s="10">
        <v>24</v>
      </c>
      <c r="G637" s="10">
        <f>VLOOKUP(A637,[1]Лист1!$A$3:$J$10847,7,0)</f>
        <v>0.23</v>
      </c>
      <c r="H637" s="10">
        <f>VLOOKUP(A637,[1]Лист1!$A$3:$J$13310,8,0)</f>
        <v>0.03</v>
      </c>
      <c r="I637" s="11">
        <f t="shared" si="38"/>
        <v>0</v>
      </c>
      <c r="J637" s="11">
        <f t="shared" si="39"/>
        <v>0.26</v>
      </c>
      <c r="K637" s="11">
        <f t="shared" si="40"/>
        <v>0.26</v>
      </c>
      <c r="L637" s="10"/>
      <c r="M637" s="10"/>
      <c r="CF637" s="1"/>
    </row>
    <row r="638" spans="1:84" x14ac:dyDescent="0.3">
      <c r="A638" s="1" t="str">
        <f t="shared" si="37"/>
        <v>იფანიVI12</v>
      </c>
      <c r="B638" s="1" t="s">
        <v>29</v>
      </c>
      <c r="C638" s="10">
        <v>612</v>
      </c>
      <c r="D638" s="10" t="s">
        <v>117</v>
      </c>
      <c r="E638" s="10"/>
      <c r="F638" s="10">
        <v>12</v>
      </c>
      <c r="G638" s="10">
        <f>VLOOKUP(A638,[1]Лист1!$A$3:$J$10847,7,0)</f>
        <v>0.04</v>
      </c>
      <c r="H638" s="10">
        <f>VLOOKUP(A638,[1]Лист1!$A$3:$J$13310,8,0)</f>
        <v>0.01</v>
      </c>
      <c r="I638" s="11">
        <f t="shared" si="38"/>
        <v>0</v>
      </c>
      <c r="J638" s="11">
        <f t="shared" si="39"/>
        <v>0.05</v>
      </c>
      <c r="K638" s="11">
        <f t="shared" si="40"/>
        <v>0.05</v>
      </c>
      <c r="L638" s="10"/>
      <c r="M638" s="10"/>
      <c r="CF638" s="1"/>
    </row>
    <row r="639" spans="1:84" x14ac:dyDescent="0.3">
      <c r="A639" s="1" t="str">
        <f t="shared" si="37"/>
        <v>ჯაგრცხილაVII20</v>
      </c>
      <c r="B639" s="1" t="s">
        <v>30</v>
      </c>
      <c r="C639" s="10">
        <v>613</v>
      </c>
      <c r="D639" s="10" t="s">
        <v>118</v>
      </c>
      <c r="E639" s="10"/>
      <c r="F639" s="10">
        <v>20</v>
      </c>
      <c r="G639" s="10">
        <f>VLOOKUP(A639,[1]Лист1!$A$3:$J$10847,7,0)</f>
        <v>0.13</v>
      </c>
      <c r="H639" s="10">
        <f>VLOOKUP(A639,[1]Лист1!$A$3:$J$13310,8,0)</f>
        <v>0.02</v>
      </c>
      <c r="I639" s="11">
        <f t="shared" si="38"/>
        <v>0</v>
      </c>
      <c r="J639" s="11">
        <f t="shared" si="39"/>
        <v>0.15</v>
      </c>
      <c r="K639" s="11">
        <f t="shared" si="40"/>
        <v>0.15</v>
      </c>
      <c r="L639" s="10"/>
      <c r="M639" s="10"/>
      <c r="CF639" s="1"/>
    </row>
    <row r="640" spans="1:84" x14ac:dyDescent="0.3">
      <c r="A640" s="1" t="str">
        <f t="shared" si="37"/>
        <v>ნეკერჩხალიVI24</v>
      </c>
      <c r="B640" s="1" t="s">
        <v>29</v>
      </c>
      <c r="C640" s="10">
        <v>614</v>
      </c>
      <c r="D640" s="10" t="s">
        <v>119</v>
      </c>
      <c r="E640" s="10"/>
      <c r="F640" s="10">
        <v>24</v>
      </c>
      <c r="G640" s="10">
        <f>VLOOKUP(A640,[1]Лист1!$A$3:$J$10847,7,0)</f>
        <v>0.23</v>
      </c>
      <c r="H640" s="10">
        <f>VLOOKUP(A640,[1]Лист1!$A$3:$J$13310,8,0)</f>
        <v>0.03</v>
      </c>
      <c r="I640" s="11">
        <f t="shared" si="38"/>
        <v>0</v>
      </c>
      <c r="J640" s="11">
        <f t="shared" si="39"/>
        <v>0.26</v>
      </c>
      <c r="K640" s="11">
        <f t="shared" si="40"/>
        <v>0.26</v>
      </c>
      <c r="L640" s="10"/>
      <c r="M640" s="10"/>
      <c r="CF640" s="1"/>
    </row>
    <row r="641" spans="1:84" x14ac:dyDescent="0.3">
      <c r="A641" s="1" t="str">
        <f t="shared" si="37"/>
        <v>ნეკერჩხალიVI20</v>
      </c>
      <c r="B641" s="1" t="s">
        <v>29</v>
      </c>
      <c r="C641" s="10">
        <v>615</v>
      </c>
      <c r="D641" s="10" t="s">
        <v>119</v>
      </c>
      <c r="E641" s="10"/>
      <c r="F641" s="10">
        <v>20</v>
      </c>
      <c r="G641" s="10">
        <f>VLOOKUP(A641,[1]Лист1!$A$3:$J$10847,7,0)</f>
        <v>0.14000000000000001</v>
      </c>
      <c r="H641" s="10">
        <f>VLOOKUP(A641,[1]Лист1!$A$3:$J$13310,8,0)</f>
        <v>0.02</v>
      </c>
      <c r="I641" s="11">
        <f t="shared" si="38"/>
        <v>0</v>
      </c>
      <c r="J641" s="11">
        <f t="shared" si="39"/>
        <v>0.16</v>
      </c>
      <c r="K641" s="11">
        <f t="shared" si="40"/>
        <v>0.16</v>
      </c>
      <c r="L641" s="10"/>
      <c r="M641" s="10"/>
      <c r="CF641" s="1"/>
    </row>
    <row r="642" spans="1:84" x14ac:dyDescent="0.3">
      <c r="A642" s="1" t="str">
        <f t="shared" si="37"/>
        <v>იფანიVI24</v>
      </c>
      <c r="B642" s="1" t="s">
        <v>29</v>
      </c>
      <c r="C642" s="10">
        <v>616</v>
      </c>
      <c r="D642" s="10" t="s">
        <v>117</v>
      </c>
      <c r="E642" s="10"/>
      <c r="F642" s="10">
        <v>24</v>
      </c>
      <c r="G642" s="10">
        <f>VLOOKUP(A642,[1]Лист1!$A$3:$J$10847,7,0)</f>
        <v>0.23</v>
      </c>
      <c r="H642" s="10">
        <f>VLOOKUP(A642,[1]Лист1!$A$3:$J$13310,8,0)</f>
        <v>0.03</v>
      </c>
      <c r="I642" s="11">
        <f t="shared" si="38"/>
        <v>0</v>
      </c>
      <c r="J642" s="11">
        <f t="shared" si="39"/>
        <v>0.26</v>
      </c>
      <c r="K642" s="11">
        <f t="shared" si="40"/>
        <v>0.26</v>
      </c>
      <c r="L642" s="10"/>
      <c r="M642" s="10"/>
      <c r="CF642" s="1"/>
    </row>
    <row r="643" spans="1:84" x14ac:dyDescent="0.3">
      <c r="A643" s="1" t="str">
        <f t="shared" si="37"/>
        <v>იფანიVI28</v>
      </c>
      <c r="B643" s="1" t="s">
        <v>29</v>
      </c>
      <c r="C643" s="10">
        <v>617</v>
      </c>
      <c r="D643" s="10" t="s">
        <v>117</v>
      </c>
      <c r="E643" s="10"/>
      <c r="F643" s="10">
        <v>28</v>
      </c>
      <c r="G643" s="10">
        <f>VLOOKUP(A643,[1]Лист1!$A$3:$J$10847,7,0)</f>
        <v>0.32</v>
      </c>
      <c r="H643" s="10">
        <f>VLOOKUP(A643,[1]Лист1!$A$3:$J$13310,8,0)</f>
        <v>0.04</v>
      </c>
      <c r="I643" s="11">
        <f t="shared" si="38"/>
        <v>0</v>
      </c>
      <c r="J643" s="11">
        <f t="shared" si="39"/>
        <v>0.36</v>
      </c>
      <c r="K643" s="11">
        <f t="shared" si="40"/>
        <v>0.36</v>
      </c>
      <c r="L643" s="10"/>
      <c r="M643" s="10"/>
      <c r="CF643" s="1"/>
    </row>
    <row r="644" spans="1:84" x14ac:dyDescent="0.3">
      <c r="A644" s="1" t="str">
        <f t="shared" si="37"/>
        <v>ჯაგრცხილაVII20</v>
      </c>
      <c r="B644" s="1" t="s">
        <v>30</v>
      </c>
      <c r="C644" s="10">
        <v>618</v>
      </c>
      <c r="D644" s="10" t="s">
        <v>118</v>
      </c>
      <c r="E644" s="10"/>
      <c r="F644" s="10">
        <v>20</v>
      </c>
      <c r="G644" s="10">
        <f>VLOOKUP(A644,[1]Лист1!$A$3:$J$10847,7,0)</f>
        <v>0.13</v>
      </c>
      <c r="H644" s="10">
        <f>VLOOKUP(A644,[1]Лист1!$A$3:$J$13310,8,0)</f>
        <v>0.02</v>
      </c>
      <c r="I644" s="11">
        <f t="shared" si="38"/>
        <v>0</v>
      </c>
      <c r="J644" s="11">
        <f t="shared" si="39"/>
        <v>0.15</v>
      </c>
      <c r="K644" s="11">
        <f t="shared" si="40"/>
        <v>0.15</v>
      </c>
      <c r="L644" s="10"/>
      <c r="M644" s="10"/>
      <c r="CF644" s="1"/>
    </row>
    <row r="645" spans="1:84" x14ac:dyDescent="0.3">
      <c r="A645" s="1" t="str">
        <f t="shared" si="37"/>
        <v>ქ. მუხაVI40</v>
      </c>
      <c r="B645" s="1" t="s">
        <v>29</v>
      </c>
      <c r="C645" s="10">
        <v>619</v>
      </c>
      <c r="D645" s="10" t="s">
        <v>148</v>
      </c>
      <c r="E645" s="10"/>
      <c r="F645" s="10">
        <v>40</v>
      </c>
      <c r="G645" s="10">
        <f>VLOOKUP(A645,[1]Лист1!$A$3:$J$10847,7,0)</f>
        <v>0.71</v>
      </c>
      <c r="H645" s="10">
        <f>VLOOKUP(A645,[1]Лист1!$A$3:$J$13310,8,0)</f>
        <v>0.08</v>
      </c>
      <c r="I645" s="11">
        <f t="shared" si="38"/>
        <v>0</v>
      </c>
      <c r="J645" s="11">
        <f t="shared" si="39"/>
        <v>0.78999999999999992</v>
      </c>
      <c r="K645" s="11">
        <f t="shared" si="40"/>
        <v>0.78999999999999992</v>
      </c>
      <c r="L645" s="10"/>
      <c r="M645" s="10"/>
      <c r="CF645" s="1"/>
    </row>
    <row r="646" spans="1:84" x14ac:dyDescent="0.3">
      <c r="A646" s="1" t="str">
        <f t="shared" si="37"/>
        <v>ჯაგრცხილაVII12</v>
      </c>
      <c r="B646" s="1" t="s">
        <v>30</v>
      </c>
      <c r="C646" s="10">
        <v>620</v>
      </c>
      <c r="D646" s="10" t="s">
        <v>118</v>
      </c>
      <c r="E646" s="10"/>
      <c r="F646" s="10">
        <v>12</v>
      </c>
      <c r="G646" s="10">
        <f>VLOOKUP(A646,[1]Лист1!$A$3:$J$10847,7,0)</f>
        <v>0.04</v>
      </c>
      <c r="H646" s="10">
        <f>VLOOKUP(A646,[1]Лист1!$A$3:$J$13310,8,0)</f>
        <v>0.01</v>
      </c>
      <c r="I646" s="11">
        <f t="shared" si="38"/>
        <v>0</v>
      </c>
      <c r="J646" s="11">
        <f t="shared" si="39"/>
        <v>0.05</v>
      </c>
      <c r="K646" s="11">
        <f t="shared" si="40"/>
        <v>0.05</v>
      </c>
      <c r="L646" s="10"/>
      <c r="M646" s="10"/>
      <c r="CF646" s="1"/>
    </row>
    <row r="647" spans="1:84" x14ac:dyDescent="0.3">
      <c r="A647" s="1" t="str">
        <f t="shared" si="37"/>
        <v>ჯაგრცხილაVII16</v>
      </c>
      <c r="B647" s="1" t="s">
        <v>30</v>
      </c>
      <c r="C647" s="10">
        <v>621</v>
      </c>
      <c r="D647" s="10" t="s">
        <v>118</v>
      </c>
      <c r="E647" s="10"/>
      <c r="F647" s="10">
        <v>16</v>
      </c>
      <c r="G647" s="10">
        <f>VLOOKUP(A647,[1]Лист1!$A$3:$J$10847,7,0)</f>
        <v>0.08</v>
      </c>
      <c r="H647" s="10">
        <f>VLOOKUP(A647,[1]Лист1!$A$3:$J$13310,8,0)</f>
        <v>0.01</v>
      </c>
      <c r="I647" s="11">
        <f t="shared" si="38"/>
        <v>0</v>
      </c>
      <c r="J647" s="11">
        <f t="shared" si="39"/>
        <v>0.09</v>
      </c>
      <c r="K647" s="11">
        <f t="shared" si="40"/>
        <v>0.09</v>
      </c>
      <c r="L647" s="10"/>
      <c r="M647" s="10"/>
      <c r="CF647" s="1"/>
    </row>
    <row r="648" spans="1:84" x14ac:dyDescent="0.3">
      <c r="A648" s="1" t="str">
        <f t="shared" si="37"/>
        <v>იფანიVI28</v>
      </c>
      <c r="B648" s="1" t="s">
        <v>29</v>
      </c>
      <c r="C648" s="10">
        <v>622</v>
      </c>
      <c r="D648" s="10" t="s">
        <v>117</v>
      </c>
      <c r="E648" s="10"/>
      <c r="F648" s="10">
        <v>28</v>
      </c>
      <c r="G648" s="10">
        <f>VLOOKUP(A648,[1]Лист1!$A$3:$J$10847,7,0)</f>
        <v>0.32</v>
      </c>
      <c r="H648" s="10">
        <f>VLOOKUP(A648,[1]Лист1!$A$3:$J$13310,8,0)</f>
        <v>0.04</v>
      </c>
      <c r="I648" s="11">
        <f t="shared" si="38"/>
        <v>0</v>
      </c>
      <c r="J648" s="11">
        <f t="shared" si="39"/>
        <v>0.36</v>
      </c>
      <c r="K648" s="11">
        <f t="shared" si="40"/>
        <v>0.36</v>
      </c>
      <c r="L648" s="10"/>
      <c r="M648" s="10"/>
      <c r="CF648" s="1"/>
    </row>
    <row r="649" spans="1:84" x14ac:dyDescent="0.3">
      <c r="A649" s="1" t="str">
        <f t="shared" si="37"/>
        <v>იფანიVI20</v>
      </c>
      <c r="B649" s="1" t="s">
        <v>29</v>
      </c>
      <c r="C649" s="10">
        <v>623</v>
      </c>
      <c r="D649" s="10" t="s">
        <v>117</v>
      </c>
      <c r="E649" s="10"/>
      <c r="F649" s="10">
        <v>20</v>
      </c>
      <c r="G649" s="10">
        <f>VLOOKUP(A649,[1]Лист1!$A$3:$J$10847,7,0)</f>
        <v>0.14000000000000001</v>
      </c>
      <c r="H649" s="10">
        <f>VLOOKUP(A649,[1]Лист1!$A$3:$J$13310,8,0)</f>
        <v>0.02</v>
      </c>
      <c r="I649" s="11">
        <f t="shared" si="38"/>
        <v>0</v>
      </c>
      <c r="J649" s="11">
        <f t="shared" si="39"/>
        <v>0.16</v>
      </c>
      <c r="K649" s="11">
        <f t="shared" si="40"/>
        <v>0.16</v>
      </c>
      <c r="L649" s="10"/>
      <c r="M649" s="10"/>
      <c r="CF649" s="1"/>
    </row>
    <row r="650" spans="1:84" x14ac:dyDescent="0.3">
      <c r="A650" s="1" t="str">
        <f t="shared" si="37"/>
        <v>ქ. მუხაVI36</v>
      </c>
      <c r="B650" s="1" t="s">
        <v>29</v>
      </c>
      <c r="C650" s="10">
        <v>624</v>
      </c>
      <c r="D650" s="10" t="s">
        <v>148</v>
      </c>
      <c r="E650" s="10"/>
      <c r="F650" s="10">
        <v>36</v>
      </c>
      <c r="G650" s="10">
        <f>VLOOKUP(A650,[1]Лист1!$A$3:$J$10847,7,0)</f>
        <v>0.56000000000000005</v>
      </c>
      <c r="H650" s="10">
        <f>VLOOKUP(A650,[1]Лист1!$A$3:$J$13310,8,0)</f>
        <v>0.06</v>
      </c>
      <c r="I650" s="11">
        <f t="shared" si="38"/>
        <v>0</v>
      </c>
      <c r="J650" s="11">
        <f t="shared" si="39"/>
        <v>0.62000000000000011</v>
      </c>
      <c r="K650" s="11">
        <f t="shared" si="40"/>
        <v>0.62000000000000011</v>
      </c>
      <c r="L650" s="10"/>
      <c r="M650" s="10"/>
      <c r="CF650" s="1"/>
    </row>
    <row r="651" spans="1:84" x14ac:dyDescent="0.3">
      <c r="A651" s="1" t="str">
        <f t="shared" si="37"/>
        <v>ქ. მუხაVI52</v>
      </c>
      <c r="B651" s="1" t="s">
        <v>29</v>
      </c>
      <c r="C651" s="10">
        <v>625</v>
      </c>
      <c r="D651" s="10" t="s">
        <v>148</v>
      </c>
      <c r="E651" s="10"/>
      <c r="F651" s="10">
        <v>52</v>
      </c>
      <c r="G651" s="10">
        <f>VLOOKUP(A651,[1]Лист1!$A$3:$J$10847,7,0)</f>
        <v>1.28</v>
      </c>
      <c r="H651" s="10">
        <f>VLOOKUP(A651,[1]Лист1!$A$3:$J$13310,8,0)</f>
        <v>0.14000000000000001</v>
      </c>
      <c r="I651" s="11">
        <f t="shared" si="38"/>
        <v>0</v>
      </c>
      <c r="J651" s="11">
        <f t="shared" si="39"/>
        <v>1.42</v>
      </c>
      <c r="K651" s="11">
        <f t="shared" si="40"/>
        <v>1.42</v>
      </c>
      <c r="L651" s="10"/>
      <c r="M651" s="10"/>
      <c r="CF651" s="1"/>
    </row>
    <row r="652" spans="1:84" x14ac:dyDescent="0.3">
      <c r="A652" s="1" t="str">
        <f t="shared" si="37"/>
        <v>ჯაგრცხილაVII36</v>
      </c>
      <c r="B652" s="1" t="s">
        <v>30</v>
      </c>
      <c r="C652" s="10">
        <v>626</v>
      </c>
      <c r="D652" s="10" t="s">
        <v>118</v>
      </c>
      <c r="E652" s="10"/>
      <c r="F652" s="10">
        <v>36</v>
      </c>
      <c r="G652" s="10">
        <f>VLOOKUP(A652,[1]Лист1!$A$3:$J$10847,7,0)</f>
        <v>0.55000000000000004</v>
      </c>
      <c r="H652" s="10">
        <f>VLOOKUP(A652,[1]Лист1!$A$3:$J$13310,8,0)</f>
        <v>0.06</v>
      </c>
      <c r="I652" s="11">
        <f t="shared" si="38"/>
        <v>0</v>
      </c>
      <c r="J652" s="11">
        <f t="shared" si="39"/>
        <v>0.6100000000000001</v>
      </c>
      <c r="K652" s="11">
        <f t="shared" si="40"/>
        <v>0.6100000000000001</v>
      </c>
      <c r="L652" s="10"/>
      <c r="M652" s="10"/>
      <c r="CF652" s="1"/>
    </row>
    <row r="653" spans="1:84" x14ac:dyDescent="0.3">
      <c r="A653" s="1" t="str">
        <f t="shared" si="37"/>
        <v>იფანიVI12</v>
      </c>
      <c r="B653" s="1" t="s">
        <v>29</v>
      </c>
      <c r="C653" s="10">
        <v>627</v>
      </c>
      <c r="D653" s="10" t="s">
        <v>117</v>
      </c>
      <c r="E653" s="10"/>
      <c r="F653" s="10">
        <v>12</v>
      </c>
      <c r="G653" s="10">
        <f>VLOOKUP(A653,[1]Лист1!$A$3:$J$10847,7,0)</f>
        <v>0.04</v>
      </c>
      <c r="H653" s="10">
        <f>VLOOKUP(A653,[1]Лист1!$A$3:$J$13310,8,0)</f>
        <v>0.01</v>
      </c>
      <c r="I653" s="11">
        <f t="shared" si="38"/>
        <v>0</v>
      </c>
      <c r="J653" s="11">
        <f t="shared" si="39"/>
        <v>0.05</v>
      </c>
      <c r="K653" s="11">
        <f t="shared" si="40"/>
        <v>0.05</v>
      </c>
      <c r="L653" s="10"/>
      <c r="M653" s="10"/>
      <c r="CF653" s="1"/>
    </row>
    <row r="654" spans="1:84" x14ac:dyDescent="0.3">
      <c r="A654" s="1" t="str">
        <f t="shared" si="37"/>
        <v>იფანიVI48</v>
      </c>
      <c r="B654" s="1" t="s">
        <v>29</v>
      </c>
      <c r="C654" s="10">
        <v>628</v>
      </c>
      <c r="D654" s="10" t="s">
        <v>117</v>
      </c>
      <c r="E654" s="10"/>
      <c r="F654" s="10">
        <v>48</v>
      </c>
      <c r="G654" s="10">
        <f>VLOOKUP(A654,[1]Лист1!$A$3:$J$10847,7,0)</f>
        <v>1.07</v>
      </c>
      <c r="H654" s="10">
        <f>VLOOKUP(A654,[1]Лист1!$A$3:$J$13310,8,0)</f>
        <v>0.12</v>
      </c>
      <c r="I654" s="11">
        <f t="shared" si="38"/>
        <v>0</v>
      </c>
      <c r="J654" s="11">
        <f t="shared" si="39"/>
        <v>1.19</v>
      </c>
      <c r="K654" s="11">
        <f t="shared" si="40"/>
        <v>1.19</v>
      </c>
      <c r="L654" s="10"/>
      <c r="M654" s="10"/>
      <c r="CF654" s="1"/>
    </row>
    <row r="655" spans="1:84" x14ac:dyDescent="0.3">
      <c r="A655" s="1" t="str">
        <f t="shared" si="37"/>
        <v>იფანიVI20</v>
      </c>
      <c r="B655" s="1" t="s">
        <v>29</v>
      </c>
      <c r="C655" s="10">
        <v>629</v>
      </c>
      <c r="D655" s="10" t="s">
        <v>117</v>
      </c>
      <c r="E655" s="10"/>
      <c r="F655" s="10">
        <v>20</v>
      </c>
      <c r="G655" s="10">
        <f>VLOOKUP(A655,[1]Лист1!$A$3:$J$10847,7,0)</f>
        <v>0.14000000000000001</v>
      </c>
      <c r="H655" s="10">
        <f>VLOOKUP(A655,[1]Лист1!$A$3:$J$13310,8,0)</f>
        <v>0.02</v>
      </c>
      <c r="I655" s="11">
        <f t="shared" si="38"/>
        <v>0</v>
      </c>
      <c r="J655" s="11">
        <f t="shared" si="39"/>
        <v>0.16</v>
      </c>
      <c r="K655" s="11">
        <f t="shared" si="40"/>
        <v>0.16</v>
      </c>
      <c r="L655" s="10"/>
      <c r="M655" s="10"/>
      <c r="CF655" s="1"/>
    </row>
    <row r="656" spans="1:84" x14ac:dyDescent="0.3">
      <c r="A656" s="1" t="str">
        <f t="shared" si="37"/>
        <v>იფანიVI16</v>
      </c>
      <c r="B656" s="1" t="s">
        <v>29</v>
      </c>
      <c r="C656" s="10">
        <v>630</v>
      </c>
      <c r="D656" s="10" t="s">
        <v>117</v>
      </c>
      <c r="E656" s="10"/>
      <c r="F656" s="10">
        <v>16</v>
      </c>
      <c r="G656" s="10">
        <f>VLOOKUP(A656,[1]Лист1!$A$3:$J$10847,7,0)</f>
        <v>0.08</v>
      </c>
      <c r="H656" s="10">
        <f>VLOOKUP(A656,[1]Лист1!$A$3:$J$13310,8,0)</f>
        <v>0.01</v>
      </c>
      <c r="I656" s="11">
        <f t="shared" si="38"/>
        <v>0</v>
      </c>
      <c r="J656" s="11">
        <f t="shared" si="39"/>
        <v>0.09</v>
      </c>
      <c r="K656" s="11">
        <f t="shared" si="40"/>
        <v>0.09</v>
      </c>
      <c r="L656" s="10"/>
      <c r="M656" s="10"/>
      <c r="CF656" s="1"/>
    </row>
    <row r="657" spans="1:84" x14ac:dyDescent="0.3">
      <c r="A657" s="1" t="str">
        <f t="shared" si="37"/>
        <v>იფანიVI16</v>
      </c>
      <c r="B657" s="1" t="s">
        <v>29</v>
      </c>
      <c r="C657" s="10">
        <v>631</v>
      </c>
      <c r="D657" s="10" t="s">
        <v>117</v>
      </c>
      <c r="E657" s="10"/>
      <c r="F657" s="10">
        <v>16</v>
      </c>
      <c r="G657" s="10">
        <f>VLOOKUP(A657,[1]Лист1!$A$3:$J$10847,7,0)</f>
        <v>0.08</v>
      </c>
      <c r="H657" s="10">
        <f>VLOOKUP(A657,[1]Лист1!$A$3:$J$13310,8,0)</f>
        <v>0.01</v>
      </c>
      <c r="I657" s="11">
        <f t="shared" si="38"/>
        <v>0</v>
      </c>
      <c r="J657" s="11">
        <f t="shared" si="39"/>
        <v>0.09</v>
      </c>
      <c r="K657" s="11">
        <f t="shared" si="40"/>
        <v>0.09</v>
      </c>
      <c r="L657" s="10"/>
      <c r="M657" s="10"/>
      <c r="CF657" s="1"/>
    </row>
    <row r="658" spans="1:84" x14ac:dyDescent="0.3">
      <c r="A658" s="1" t="str">
        <f t="shared" si="37"/>
        <v>იფანიVI16</v>
      </c>
      <c r="B658" s="1" t="s">
        <v>29</v>
      </c>
      <c r="C658" s="10">
        <v>632</v>
      </c>
      <c r="D658" s="10" t="s">
        <v>117</v>
      </c>
      <c r="E658" s="10"/>
      <c r="F658" s="10">
        <v>16</v>
      </c>
      <c r="G658" s="10">
        <f>VLOOKUP(A658,[1]Лист1!$A$3:$J$10847,7,0)</f>
        <v>0.08</v>
      </c>
      <c r="H658" s="10">
        <f>VLOOKUP(A658,[1]Лист1!$A$3:$J$13310,8,0)</f>
        <v>0.01</v>
      </c>
      <c r="I658" s="11">
        <f t="shared" si="38"/>
        <v>0</v>
      </c>
      <c r="J658" s="11">
        <f t="shared" si="39"/>
        <v>0.09</v>
      </c>
      <c r="K658" s="11">
        <f t="shared" si="40"/>
        <v>0.09</v>
      </c>
      <c r="L658" s="10"/>
      <c r="M658" s="10"/>
      <c r="CF658" s="1"/>
    </row>
    <row r="659" spans="1:84" x14ac:dyDescent="0.3">
      <c r="A659" s="1" t="str">
        <f t="shared" si="37"/>
        <v>ნეკერჩხალიVI24</v>
      </c>
      <c r="B659" s="1" t="s">
        <v>29</v>
      </c>
      <c r="C659" s="10">
        <v>633</v>
      </c>
      <c r="D659" s="10" t="s">
        <v>119</v>
      </c>
      <c r="E659" s="10"/>
      <c r="F659" s="10">
        <v>24</v>
      </c>
      <c r="G659" s="10">
        <f>VLOOKUP(A659,[1]Лист1!$A$3:$J$10847,7,0)</f>
        <v>0.23</v>
      </c>
      <c r="H659" s="10">
        <f>VLOOKUP(A659,[1]Лист1!$A$3:$J$13310,8,0)</f>
        <v>0.03</v>
      </c>
      <c r="I659" s="11">
        <f t="shared" si="38"/>
        <v>0</v>
      </c>
      <c r="J659" s="11">
        <f t="shared" si="39"/>
        <v>0.26</v>
      </c>
      <c r="K659" s="11">
        <f t="shared" si="40"/>
        <v>0.26</v>
      </c>
      <c r="L659" s="10"/>
      <c r="M659" s="10"/>
      <c r="CF659" s="1"/>
    </row>
    <row r="660" spans="1:84" x14ac:dyDescent="0.3">
      <c r="A660" s="1" t="str">
        <f t="shared" si="37"/>
        <v>ქ. მუხაVI48</v>
      </c>
      <c r="B660" s="1" t="s">
        <v>29</v>
      </c>
      <c r="C660" s="10">
        <v>634</v>
      </c>
      <c r="D660" s="10" t="s">
        <v>148</v>
      </c>
      <c r="E660" s="10"/>
      <c r="F660" s="10">
        <v>48</v>
      </c>
      <c r="G660" s="10">
        <f>VLOOKUP(A660,[1]Лист1!$A$3:$J$10847,7,0)</f>
        <v>1.07</v>
      </c>
      <c r="H660" s="10">
        <f>VLOOKUP(A660,[1]Лист1!$A$3:$J$13310,8,0)</f>
        <v>0.12</v>
      </c>
      <c r="I660" s="11">
        <f t="shared" si="38"/>
        <v>0</v>
      </c>
      <c r="J660" s="11">
        <f t="shared" si="39"/>
        <v>1.19</v>
      </c>
      <c r="K660" s="11">
        <f t="shared" si="40"/>
        <v>1.19</v>
      </c>
      <c r="L660" s="10"/>
      <c r="M660" s="10"/>
      <c r="CF660" s="1"/>
    </row>
    <row r="661" spans="1:84" x14ac:dyDescent="0.3">
      <c r="A661" s="1" t="str">
        <f t="shared" si="37"/>
        <v>ჯაგრცხილაVII12</v>
      </c>
      <c r="B661" s="1" t="s">
        <v>30</v>
      </c>
      <c r="C661" s="10">
        <v>635</v>
      </c>
      <c r="D661" s="10" t="s">
        <v>118</v>
      </c>
      <c r="E661" s="10"/>
      <c r="F661" s="10">
        <v>12</v>
      </c>
      <c r="G661" s="10">
        <f>VLOOKUP(A661,[1]Лист1!$A$3:$J$10847,7,0)</f>
        <v>0.04</v>
      </c>
      <c r="H661" s="10">
        <f>VLOOKUP(A661,[1]Лист1!$A$3:$J$13310,8,0)</f>
        <v>0.01</v>
      </c>
      <c r="I661" s="11">
        <f t="shared" si="38"/>
        <v>0</v>
      </c>
      <c r="J661" s="11">
        <f t="shared" si="39"/>
        <v>0.05</v>
      </c>
      <c r="K661" s="11">
        <f t="shared" si="40"/>
        <v>0.05</v>
      </c>
      <c r="L661" s="10"/>
      <c r="M661" s="10"/>
      <c r="CF661" s="1"/>
    </row>
    <row r="662" spans="1:84" x14ac:dyDescent="0.3">
      <c r="A662" s="1" t="str">
        <f t="shared" si="37"/>
        <v>ქ. მუხაVI16</v>
      </c>
      <c r="B662" s="1" t="s">
        <v>29</v>
      </c>
      <c r="C662" s="10">
        <v>636</v>
      </c>
      <c r="D662" s="10" t="s">
        <v>148</v>
      </c>
      <c r="E662" s="10"/>
      <c r="F662" s="10">
        <v>16</v>
      </c>
      <c r="G662" s="10">
        <f>VLOOKUP(A662,[1]Лист1!$A$3:$J$10847,7,0)</f>
        <v>0.08</v>
      </c>
      <c r="H662" s="10">
        <f>VLOOKUP(A662,[1]Лист1!$A$3:$J$13310,8,0)</f>
        <v>0.01</v>
      </c>
      <c r="I662" s="11">
        <f t="shared" si="38"/>
        <v>0</v>
      </c>
      <c r="J662" s="11">
        <f t="shared" si="39"/>
        <v>0.09</v>
      </c>
      <c r="K662" s="11">
        <f t="shared" si="40"/>
        <v>0.09</v>
      </c>
      <c r="L662" s="10"/>
      <c r="M662" s="10"/>
      <c r="CF662" s="1"/>
    </row>
    <row r="663" spans="1:84" x14ac:dyDescent="0.3">
      <c r="A663" s="1" t="str">
        <f t="shared" si="37"/>
        <v>იფანიVI20</v>
      </c>
      <c r="B663" s="1" t="s">
        <v>29</v>
      </c>
      <c r="C663" s="10">
        <v>637</v>
      </c>
      <c r="D663" s="10" t="s">
        <v>117</v>
      </c>
      <c r="E663" s="10"/>
      <c r="F663" s="10">
        <v>20</v>
      </c>
      <c r="G663" s="10">
        <f>VLOOKUP(A663,[1]Лист1!$A$3:$J$10847,7,0)</f>
        <v>0.14000000000000001</v>
      </c>
      <c r="H663" s="10">
        <f>VLOOKUP(A663,[1]Лист1!$A$3:$J$13310,8,0)</f>
        <v>0.02</v>
      </c>
      <c r="I663" s="11">
        <f t="shared" si="38"/>
        <v>0</v>
      </c>
      <c r="J663" s="11">
        <f t="shared" si="39"/>
        <v>0.16</v>
      </c>
      <c r="K663" s="11">
        <f t="shared" si="40"/>
        <v>0.16</v>
      </c>
      <c r="L663" s="10"/>
      <c r="M663" s="10"/>
      <c r="CF663" s="1"/>
    </row>
    <row r="664" spans="1:84" x14ac:dyDescent="0.3">
      <c r="A664" s="1" t="str">
        <f t="shared" si="37"/>
        <v>ნეკერჩხალიVI20</v>
      </c>
      <c r="B664" s="1" t="s">
        <v>29</v>
      </c>
      <c r="C664" s="10">
        <v>638</v>
      </c>
      <c r="D664" s="10" t="s">
        <v>119</v>
      </c>
      <c r="E664" s="10"/>
      <c r="F664" s="10">
        <v>20</v>
      </c>
      <c r="G664" s="10">
        <f>VLOOKUP(A664,[1]Лист1!$A$3:$J$10847,7,0)</f>
        <v>0.14000000000000001</v>
      </c>
      <c r="H664" s="10">
        <f>VLOOKUP(A664,[1]Лист1!$A$3:$J$13310,8,0)</f>
        <v>0.02</v>
      </c>
      <c r="I664" s="11">
        <f t="shared" si="38"/>
        <v>0</v>
      </c>
      <c r="J664" s="11">
        <f t="shared" si="39"/>
        <v>0.16</v>
      </c>
      <c r="K664" s="11">
        <f t="shared" si="40"/>
        <v>0.16</v>
      </c>
      <c r="L664" s="10"/>
      <c r="M664" s="10"/>
      <c r="CF664" s="1"/>
    </row>
    <row r="665" spans="1:84" x14ac:dyDescent="0.3">
      <c r="A665" s="1" t="str">
        <f t="shared" si="37"/>
        <v>ნეკერჩხალიVI20</v>
      </c>
      <c r="B665" s="1" t="s">
        <v>29</v>
      </c>
      <c r="C665" s="10">
        <v>639</v>
      </c>
      <c r="D665" s="10" t="s">
        <v>119</v>
      </c>
      <c r="E665" s="10"/>
      <c r="F665" s="10">
        <v>20</v>
      </c>
      <c r="G665" s="10">
        <f>VLOOKUP(A665,[1]Лист1!$A$3:$J$10847,7,0)</f>
        <v>0.14000000000000001</v>
      </c>
      <c r="H665" s="10">
        <f>VLOOKUP(A665,[1]Лист1!$A$3:$J$13310,8,0)</f>
        <v>0.02</v>
      </c>
      <c r="I665" s="11">
        <f t="shared" si="38"/>
        <v>0</v>
      </c>
      <c r="J665" s="11">
        <f t="shared" si="39"/>
        <v>0.16</v>
      </c>
      <c r="K665" s="11">
        <f t="shared" si="40"/>
        <v>0.16</v>
      </c>
      <c r="L665" s="10"/>
      <c r="M665" s="10"/>
      <c r="CF665" s="1"/>
    </row>
    <row r="666" spans="1:84" x14ac:dyDescent="0.3">
      <c r="A666" s="1" t="str">
        <f t="shared" si="37"/>
        <v>იფანიVI16</v>
      </c>
      <c r="B666" s="1" t="s">
        <v>29</v>
      </c>
      <c r="C666" s="10">
        <v>640</v>
      </c>
      <c r="D666" s="10" t="s">
        <v>117</v>
      </c>
      <c r="E666" s="10"/>
      <c r="F666" s="10">
        <v>16</v>
      </c>
      <c r="G666" s="10">
        <f>VLOOKUP(A666,[1]Лист1!$A$3:$J$10847,7,0)</f>
        <v>0.08</v>
      </c>
      <c r="H666" s="10">
        <f>VLOOKUP(A666,[1]Лист1!$A$3:$J$13310,8,0)</f>
        <v>0.01</v>
      </c>
      <c r="I666" s="11">
        <f t="shared" si="38"/>
        <v>0</v>
      </c>
      <c r="J666" s="11">
        <f t="shared" si="39"/>
        <v>0.09</v>
      </c>
      <c r="K666" s="11">
        <f t="shared" si="40"/>
        <v>0.09</v>
      </c>
      <c r="L666" s="10"/>
      <c r="M666" s="10"/>
      <c r="CF666" s="1"/>
    </row>
    <row r="667" spans="1:84" x14ac:dyDescent="0.3">
      <c r="A667" s="1" t="str">
        <f t="shared" si="37"/>
        <v>იფანიVI16</v>
      </c>
      <c r="B667" s="1" t="s">
        <v>29</v>
      </c>
      <c r="C667" s="10">
        <v>641</v>
      </c>
      <c r="D667" s="10" t="s">
        <v>117</v>
      </c>
      <c r="E667" s="10"/>
      <c r="F667" s="10">
        <v>16</v>
      </c>
      <c r="G667" s="10">
        <f>VLOOKUP(A667,[1]Лист1!$A$3:$J$10847,7,0)</f>
        <v>0.08</v>
      </c>
      <c r="H667" s="10">
        <f>VLOOKUP(A667,[1]Лист1!$A$3:$J$13310,8,0)</f>
        <v>0.01</v>
      </c>
      <c r="I667" s="11">
        <f t="shared" si="38"/>
        <v>0</v>
      </c>
      <c r="J667" s="11">
        <f t="shared" si="39"/>
        <v>0.09</v>
      </c>
      <c r="K667" s="11">
        <f t="shared" si="40"/>
        <v>0.09</v>
      </c>
      <c r="L667" s="10"/>
      <c r="M667" s="10"/>
      <c r="CF667" s="1"/>
    </row>
    <row r="668" spans="1:84" x14ac:dyDescent="0.3">
      <c r="A668" s="1" t="str">
        <f t="shared" ref="A668:A731" si="41">D668&amp;B668&amp;E668&amp;F668</f>
        <v>იფანიVI12</v>
      </c>
      <c r="B668" s="1" t="s">
        <v>29</v>
      </c>
      <c r="C668" s="10">
        <v>642</v>
      </c>
      <c r="D668" s="10" t="s">
        <v>117</v>
      </c>
      <c r="E668" s="10"/>
      <c r="F668" s="10">
        <v>12</v>
      </c>
      <c r="G668" s="10">
        <f>VLOOKUP(A668,[1]Лист1!$A$3:$J$10847,7,0)</f>
        <v>0.04</v>
      </c>
      <c r="H668" s="10">
        <f>VLOOKUP(A668,[1]Лист1!$A$3:$J$13310,8,0)</f>
        <v>0.01</v>
      </c>
      <c r="I668" s="11">
        <f t="shared" ref="I668:I731" si="42">IF(E668&gt;0,(G668+H668),0)</f>
        <v>0</v>
      </c>
      <c r="J668" s="11">
        <f t="shared" ref="J668:J731" si="43">IF(F668&gt;0,(G668+H668),0)</f>
        <v>0.05</v>
      </c>
      <c r="K668" s="11">
        <f t="shared" ref="K668:K731" si="44">I668+J668</f>
        <v>0.05</v>
      </c>
      <c r="L668" s="10"/>
      <c r="M668" s="10"/>
      <c r="CF668" s="1"/>
    </row>
    <row r="669" spans="1:84" x14ac:dyDescent="0.3">
      <c r="A669" s="1" t="str">
        <f t="shared" si="41"/>
        <v>ჯაგრცხილაVII16</v>
      </c>
      <c r="B669" s="1" t="s">
        <v>30</v>
      </c>
      <c r="C669" s="10">
        <v>643</v>
      </c>
      <c r="D669" s="10" t="s">
        <v>118</v>
      </c>
      <c r="E669" s="10"/>
      <c r="F669" s="10">
        <v>16</v>
      </c>
      <c r="G669" s="10">
        <f>VLOOKUP(A669,[1]Лист1!$A$3:$J$10847,7,0)</f>
        <v>0.08</v>
      </c>
      <c r="H669" s="10">
        <f>VLOOKUP(A669,[1]Лист1!$A$3:$J$13310,8,0)</f>
        <v>0.01</v>
      </c>
      <c r="I669" s="11">
        <f t="shared" si="42"/>
        <v>0</v>
      </c>
      <c r="J669" s="11">
        <f t="shared" si="43"/>
        <v>0.09</v>
      </c>
      <c r="K669" s="11">
        <f t="shared" si="44"/>
        <v>0.09</v>
      </c>
      <c r="L669" s="10"/>
      <c r="M669" s="10"/>
      <c r="CF669" s="1"/>
    </row>
    <row r="670" spans="1:84" x14ac:dyDescent="0.3">
      <c r="A670" s="1" t="str">
        <f t="shared" si="41"/>
        <v>იფანიVI16</v>
      </c>
      <c r="B670" s="1" t="s">
        <v>29</v>
      </c>
      <c r="C670" s="10">
        <v>644</v>
      </c>
      <c r="D670" s="10" t="s">
        <v>117</v>
      </c>
      <c r="E670" s="10"/>
      <c r="F670" s="10">
        <v>16</v>
      </c>
      <c r="G670" s="10">
        <f>VLOOKUP(A670,[1]Лист1!$A$3:$J$10847,7,0)</f>
        <v>0.08</v>
      </c>
      <c r="H670" s="10">
        <f>VLOOKUP(A670,[1]Лист1!$A$3:$J$13310,8,0)</f>
        <v>0.01</v>
      </c>
      <c r="I670" s="11">
        <f t="shared" si="42"/>
        <v>0</v>
      </c>
      <c r="J670" s="11">
        <f t="shared" si="43"/>
        <v>0.09</v>
      </c>
      <c r="K670" s="11">
        <f t="shared" si="44"/>
        <v>0.09</v>
      </c>
      <c r="L670" s="10"/>
      <c r="M670" s="10"/>
      <c r="CF670" s="1"/>
    </row>
    <row r="671" spans="1:84" x14ac:dyDescent="0.3">
      <c r="A671" s="1" t="str">
        <f t="shared" si="41"/>
        <v>ქ. მუხაVI48</v>
      </c>
      <c r="B671" s="1" t="s">
        <v>29</v>
      </c>
      <c r="C671" s="10">
        <v>645</v>
      </c>
      <c r="D671" s="10" t="s">
        <v>148</v>
      </c>
      <c r="E671" s="10"/>
      <c r="F671" s="10">
        <v>48</v>
      </c>
      <c r="G671" s="10">
        <f>VLOOKUP(A671,[1]Лист1!$A$3:$J$10847,7,0)</f>
        <v>1.07</v>
      </c>
      <c r="H671" s="10">
        <f>VLOOKUP(A671,[1]Лист1!$A$3:$J$13310,8,0)</f>
        <v>0.12</v>
      </c>
      <c r="I671" s="11">
        <f t="shared" si="42"/>
        <v>0</v>
      </c>
      <c r="J671" s="11">
        <f t="shared" si="43"/>
        <v>1.19</v>
      </c>
      <c r="K671" s="11">
        <f t="shared" si="44"/>
        <v>1.19</v>
      </c>
      <c r="L671" s="10"/>
      <c r="M671" s="10"/>
      <c r="CF671" s="1"/>
    </row>
    <row r="672" spans="1:84" x14ac:dyDescent="0.3">
      <c r="A672" s="1" t="str">
        <f t="shared" si="41"/>
        <v>ჯაგრცხილაVII24</v>
      </c>
      <c r="B672" s="1" t="s">
        <v>30</v>
      </c>
      <c r="C672" s="10">
        <v>646</v>
      </c>
      <c r="D672" s="10" t="s">
        <v>118</v>
      </c>
      <c r="E672" s="10"/>
      <c r="F672" s="10">
        <v>24</v>
      </c>
      <c r="G672" s="10">
        <f>VLOOKUP(A672,[1]Лист1!$A$3:$J$10847,7,0)</f>
        <v>0.21</v>
      </c>
      <c r="H672" s="10">
        <f>VLOOKUP(A672,[1]Лист1!$A$3:$J$13310,8,0)</f>
        <v>0.02</v>
      </c>
      <c r="I672" s="11">
        <f t="shared" si="42"/>
        <v>0</v>
      </c>
      <c r="J672" s="11">
        <f t="shared" si="43"/>
        <v>0.22999999999999998</v>
      </c>
      <c r="K672" s="11">
        <f t="shared" si="44"/>
        <v>0.22999999999999998</v>
      </c>
      <c r="L672" s="10"/>
      <c r="M672" s="10"/>
      <c r="CF672" s="1"/>
    </row>
    <row r="673" spans="1:84" x14ac:dyDescent="0.3">
      <c r="A673" s="1" t="str">
        <f t="shared" si="41"/>
        <v>ჯაგრცხილაVII20</v>
      </c>
      <c r="B673" s="1" t="s">
        <v>30</v>
      </c>
      <c r="C673" s="10">
        <v>647</v>
      </c>
      <c r="D673" s="10" t="s">
        <v>118</v>
      </c>
      <c r="E673" s="10"/>
      <c r="F673" s="10">
        <v>20</v>
      </c>
      <c r="G673" s="10">
        <f>VLOOKUP(A673,[1]Лист1!$A$3:$J$10847,7,0)</f>
        <v>0.13</v>
      </c>
      <c r="H673" s="10">
        <f>VLOOKUP(A673,[1]Лист1!$A$3:$J$13310,8,0)</f>
        <v>0.02</v>
      </c>
      <c r="I673" s="11">
        <f t="shared" si="42"/>
        <v>0</v>
      </c>
      <c r="J673" s="11">
        <f t="shared" si="43"/>
        <v>0.15</v>
      </c>
      <c r="K673" s="11">
        <f t="shared" si="44"/>
        <v>0.15</v>
      </c>
      <c r="L673" s="10"/>
      <c r="M673" s="10"/>
      <c r="CF673" s="1"/>
    </row>
    <row r="674" spans="1:84" x14ac:dyDescent="0.3">
      <c r="A674" s="1" t="str">
        <f t="shared" si="41"/>
        <v>ჯაგრცხილაVII16</v>
      </c>
      <c r="B674" s="1" t="s">
        <v>30</v>
      </c>
      <c r="C674" s="10">
        <v>648</v>
      </c>
      <c r="D674" s="10" t="s">
        <v>118</v>
      </c>
      <c r="E674" s="10"/>
      <c r="F674" s="10">
        <v>16</v>
      </c>
      <c r="G674" s="10">
        <f>VLOOKUP(A674,[1]Лист1!$A$3:$J$10847,7,0)</f>
        <v>0.08</v>
      </c>
      <c r="H674" s="10">
        <f>VLOOKUP(A674,[1]Лист1!$A$3:$J$13310,8,0)</f>
        <v>0.01</v>
      </c>
      <c r="I674" s="11">
        <f t="shared" si="42"/>
        <v>0</v>
      </c>
      <c r="J674" s="11">
        <f t="shared" si="43"/>
        <v>0.09</v>
      </c>
      <c r="K674" s="11">
        <f t="shared" si="44"/>
        <v>0.09</v>
      </c>
      <c r="L674" s="10"/>
      <c r="M674" s="10"/>
      <c r="CF674" s="1"/>
    </row>
    <row r="675" spans="1:84" x14ac:dyDescent="0.3">
      <c r="A675" s="1" t="str">
        <f t="shared" si="41"/>
        <v>ჯაგრცხილაVII10</v>
      </c>
      <c r="B675" s="1" t="s">
        <v>30</v>
      </c>
      <c r="C675" s="10">
        <v>649</v>
      </c>
      <c r="D675" s="10" t="s">
        <v>118</v>
      </c>
      <c r="E675" s="10"/>
      <c r="F675" s="10">
        <v>10</v>
      </c>
      <c r="G675" s="10">
        <f>VLOOKUP(A675,[1]Лист1!$A$3:$J$10847,7,0)</f>
        <v>0.03</v>
      </c>
      <c r="H675" s="10">
        <f>VLOOKUP(A675,[1]Лист1!$A$3:$J$13310,8,0)</f>
        <v>0</v>
      </c>
      <c r="I675" s="11">
        <f t="shared" si="42"/>
        <v>0</v>
      </c>
      <c r="J675" s="11">
        <f t="shared" si="43"/>
        <v>0.03</v>
      </c>
      <c r="K675" s="11">
        <f t="shared" si="44"/>
        <v>0.03</v>
      </c>
      <c r="L675" s="10"/>
      <c r="M675" s="10"/>
      <c r="CF675" s="1"/>
    </row>
    <row r="676" spans="1:84" x14ac:dyDescent="0.3">
      <c r="A676" s="1" t="str">
        <f t="shared" si="41"/>
        <v>ჯაგრცხილაVII12</v>
      </c>
      <c r="B676" s="1" t="s">
        <v>30</v>
      </c>
      <c r="C676" s="10">
        <v>650</v>
      </c>
      <c r="D676" s="10" t="s">
        <v>118</v>
      </c>
      <c r="E676" s="10"/>
      <c r="F676" s="10">
        <v>12</v>
      </c>
      <c r="G676" s="10">
        <f>VLOOKUP(A676,[1]Лист1!$A$3:$J$10847,7,0)</f>
        <v>0.04</v>
      </c>
      <c r="H676" s="10">
        <f>VLOOKUP(A676,[1]Лист1!$A$3:$J$13310,8,0)</f>
        <v>0.01</v>
      </c>
      <c r="I676" s="11">
        <f t="shared" si="42"/>
        <v>0</v>
      </c>
      <c r="J676" s="11">
        <f t="shared" si="43"/>
        <v>0.05</v>
      </c>
      <c r="K676" s="11">
        <f t="shared" si="44"/>
        <v>0.05</v>
      </c>
      <c r="L676" s="10"/>
      <c r="M676" s="10"/>
      <c r="CF676" s="1"/>
    </row>
    <row r="677" spans="1:84" x14ac:dyDescent="0.3">
      <c r="A677" s="1" t="str">
        <f t="shared" si="41"/>
        <v>ჯაგრცხილაVII24</v>
      </c>
      <c r="B677" s="1" t="s">
        <v>30</v>
      </c>
      <c r="C677" s="10">
        <v>651</v>
      </c>
      <c r="D677" s="10" t="s">
        <v>118</v>
      </c>
      <c r="E677" s="10"/>
      <c r="F677" s="10">
        <v>24</v>
      </c>
      <c r="G677" s="10">
        <f>VLOOKUP(A677,[1]Лист1!$A$3:$J$10847,7,0)</f>
        <v>0.21</v>
      </c>
      <c r="H677" s="10">
        <f>VLOOKUP(A677,[1]Лист1!$A$3:$J$13310,8,0)</f>
        <v>0.02</v>
      </c>
      <c r="I677" s="11">
        <f t="shared" si="42"/>
        <v>0</v>
      </c>
      <c r="J677" s="11">
        <f t="shared" si="43"/>
        <v>0.22999999999999998</v>
      </c>
      <c r="K677" s="11">
        <f t="shared" si="44"/>
        <v>0.22999999999999998</v>
      </c>
      <c r="L677" s="10"/>
      <c r="M677" s="10"/>
      <c r="CF677" s="1"/>
    </row>
    <row r="678" spans="1:84" x14ac:dyDescent="0.3">
      <c r="A678" s="1" t="str">
        <f t="shared" si="41"/>
        <v>ჯაგრცხილაVII12</v>
      </c>
      <c r="B678" s="1" t="s">
        <v>30</v>
      </c>
      <c r="C678" s="10">
        <v>652</v>
      </c>
      <c r="D678" s="10" t="s">
        <v>118</v>
      </c>
      <c r="E678" s="10"/>
      <c r="F678" s="10">
        <v>12</v>
      </c>
      <c r="G678" s="10">
        <f>VLOOKUP(A678,[1]Лист1!$A$3:$J$10847,7,0)</f>
        <v>0.04</v>
      </c>
      <c r="H678" s="10">
        <f>VLOOKUP(A678,[1]Лист1!$A$3:$J$13310,8,0)</f>
        <v>0.01</v>
      </c>
      <c r="I678" s="11">
        <f t="shared" si="42"/>
        <v>0</v>
      </c>
      <c r="J678" s="11">
        <f t="shared" si="43"/>
        <v>0.05</v>
      </c>
      <c r="K678" s="11">
        <f t="shared" si="44"/>
        <v>0.05</v>
      </c>
      <c r="L678" s="10"/>
      <c r="M678" s="10"/>
      <c r="CF678" s="1"/>
    </row>
    <row r="679" spans="1:84" x14ac:dyDescent="0.3">
      <c r="A679" s="1" t="str">
        <f t="shared" si="41"/>
        <v>ჯაგრცხილაVII16</v>
      </c>
      <c r="B679" s="1" t="s">
        <v>30</v>
      </c>
      <c r="C679" s="10">
        <v>653</v>
      </c>
      <c r="D679" s="10" t="s">
        <v>118</v>
      </c>
      <c r="E679" s="10"/>
      <c r="F679" s="10">
        <v>16</v>
      </c>
      <c r="G679" s="10">
        <f>VLOOKUP(A679,[1]Лист1!$A$3:$J$10847,7,0)</f>
        <v>0.08</v>
      </c>
      <c r="H679" s="10">
        <f>VLOOKUP(A679,[1]Лист1!$A$3:$J$13310,8,0)</f>
        <v>0.01</v>
      </c>
      <c r="I679" s="11">
        <f t="shared" si="42"/>
        <v>0</v>
      </c>
      <c r="J679" s="11">
        <f t="shared" si="43"/>
        <v>0.09</v>
      </c>
      <c r="K679" s="11">
        <f t="shared" si="44"/>
        <v>0.09</v>
      </c>
      <c r="L679" s="10"/>
      <c r="M679" s="10"/>
      <c r="CF679" s="1"/>
    </row>
    <row r="680" spans="1:84" x14ac:dyDescent="0.3">
      <c r="A680" s="1" t="str">
        <f t="shared" si="41"/>
        <v>ჯაგრცხილაVII28</v>
      </c>
      <c r="B680" s="1" t="s">
        <v>30</v>
      </c>
      <c r="C680" s="10">
        <v>654</v>
      </c>
      <c r="D680" s="10" t="s">
        <v>118</v>
      </c>
      <c r="E680" s="10"/>
      <c r="F680" s="10">
        <v>28</v>
      </c>
      <c r="G680" s="10">
        <f>VLOOKUP(A680,[1]Лист1!$A$3:$J$10847,7,0)</f>
        <v>0.3</v>
      </c>
      <c r="H680" s="10">
        <f>VLOOKUP(A680,[1]Лист1!$A$3:$J$13310,8,0)</f>
        <v>0.03</v>
      </c>
      <c r="I680" s="11">
        <f t="shared" si="42"/>
        <v>0</v>
      </c>
      <c r="J680" s="11">
        <f t="shared" si="43"/>
        <v>0.32999999999999996</v>
      </c>
      <c r="K680" s="11">
        <f t="shared" si="44"/>
        <v>0.32999999999999996</v>
      </c>
      <c r="L680" s="10"/>
      <c r="M680" s="10"/>
      <c r="CF680" s="1"/>
    </row>
    <row r="681" spans="1:84" x14ac:dyDescent="0.3">
      <c r="A681" s="1" t="str">
        <f t="shared" si="41"/>
        <v>ჯაგრცხილაVII20</v>
      </c>
      <c r="B681" s="1" t="s">
        <v>30</v>
      </c>
      <c r="C681" s="10">
        <v>655</v>
      </c>
      <c r="D681" s="10" t="s">
        <v>118</v>
      </c>
      <c r="E681" s="10"/>
      <c r="F681" s="10">
        <v>20</v>
      </c>
      <c r="G681" s="10">
        <f>VLOOKUP(A681,[1]Лист1!$A$3:$J$10847,7,0)</f>
        <v>0.13</v>
      </c>
      <c r="H681" s="10">
        <f>VLOOKUP(A681,[1]Лист1!$A$3:$J$13310,8,0)</f>
        <v>0.02</v>
      </c>
      <c r="I681" s="11">
        <f t="shared" si="42"/>
        <v>0</v>
      </c>
      <c r="J681" s="11">
        <f t="shared" si="43"/>
        <v>0.15</v>
      </c>
      <c r="K681" s="11">
        <f t="shared" si="44"/>
        <v>0.15</v>
      </c>
      <c r="L681" s="10"/>
      <c r="M681" s="10"/>
      <c r="CF681" s="1"/>
    </row>
    <row r="682" spans="1:84" x14ac:dyDescent="0.3">
      <c r="A682" s="1" t="str">
        <f t="shared" si="41"/>
        <v>ჯაგრცხილაVII10</v>
      </c>
      <c r="B682" s="1" t="s">
        <v>30</v>
      </c>
      <c r="C682" s="10">
        <v>656</v>
      </c>
      <c r="D682" s="10" t="s">
        <v>118</v>
      </c>
      <c r="E682" s="10"/>
      <c r="F682" s="10">
        <v>10</v>
      </c>
      <c r="G682" s="10">
        <f>VLOOKUP(A682,[1]Лист1!$A$3:$J$10847,7,0)</f>
        <v>0.03</v>
      </c>
      <c r="H682" s="10">
        <f>VLOOKUP(A682,[1]Лист1!$A$3:$J$13310,8,0)</f>
        <v>0</v>
      </c>
      <c r="I682" s="11">
        <f t="shared" si="42"/>
        <v>0</v>
      </c>
      <c r="J682" s="11">
        <f t="shared" si="43"/>
        <v>0.03</v>
      </c>
      <c r="K682" s="11">
        <f t="shared" si="44"/>
        <v>0.03</v>
      </c>
      <c r="L682" s="10"/>
      <c r="M682" s="10"/>
      <c r="CF682" s="1"/>
    </row>
    <row r="683" spans="1:84" x14ac:dyDescent="0.3">
      <c r="A683" s="1" t="str">
        <f t="shared" si="41"/>
        <v>ქ. მუხაVI32</v>
      </c>
      <c r="B683" s="1" t="s">
        <v>29</v>
      </c>
      <c r="C683" s="10">
        <v>657</v>
      </c>
      <c r="D683" s="10" t="s">
        <v>148</v>
      </c>
      <c r="E683" s="10"/>
      <c r="F683" s="10">
        <v>32</v>
      </c>
      <c r="G683" s="10">
        <f>VLOOKUP(A683,[1]Лист1!$A$3:$J$10847,7,0)</f>
        <v>0.43</v>
      </c>
      <c r="H683" s="10">
        <f>VLOOKUP(A683,[1]Лист1!$A$3:$J$13310,8,0)</f>
        <v>0.05</v>
      </c>
      <c r="I683" s="11">
        <f t="shared" si="42"/>
        <v>0</v>
      </c>
      <c r="J683" s="11">
        <f t="shared" si="43"/>
        <v>0.48</v>
      </c>
      <c r="K683" s="11">
        <f t="shared" si="44"/>
        <v>0.48</v>
      </c>
      <c r="L683" s="10"/>
      <c r="M683" s="10"/>
      <c r="CF683" s="1"/>
    </row>
    <row r="684" spans="1:84" x14ac:dyDescent="0.3">
      <c r="A684" s="1" t="str">
        <f t="shared" si="41"/>
        <v>ჯაგრცხილაVII20</v>
      </c>
      <c r="B684" s="1" t="s">
        <v>30</v>
      </c>
      <c r="C684" s="10">
        <v>658</v>
      </c>
      <c r="D684" s="10" t="s">
        <v>118</v>
      </c>
      <c r="E684" s="10"/>
      <c r="F684" s="10">
        <v>20</v>
      </c>
      <c r="G684" s="10">
        <f>VLOOKUP(A684,[1]Лист1!$A$3:$J$10847,7,0)</f>
        <v>0.13</v>
      </c>
      <c r="H684" s="10">
        <f>VLOOKUP(A684,[1]Лист1!$A$3:$J$13310,8,0)</f>
        <v>0.02</v>
      </c>
      <c r="I684" s="11">
        <f t="shared" si="42"/>
        <v>0</v>
      </c>
      <c r="J684" s="11">
        <f t="shared" si="43"/>
        <v>0.15</v>
      </c>
      <c r="K684" s="11">
        <f t="shared" si="44"/>
        <v>0.15</v>
      </c>
      <c r="L684" s="10"/>
      <c r="M684" s="10"/>
      <c r="CF684" s="1"/>
    </row>
    <row r="685" spans="1:84" x14ac:dyDescent="0.3">
      <c r="A685" s="1" t="str">
        <f t="shared" si="41"/>
        <v>ჯაგრცხილაVII24</v>
      </c>
      <c r="B685" s="1" t="s">
        <v>30</v>
      </c>
      <c r="C685" s="10">
        <v>659</v>
      </c>
      <c r="D685" s="10" t="s">
        <v>118</v>
      </c>
      <c r="E685" s="10"/>
      <c r="F685" s="10">
        <v>24</v>
      </c>
      <c r="G685" s="10">
        <f>VLOOKUP(A685,[1]Лист1!$A$3:$J$10847,7,0)</f>
        <v>0.21</v>
      </c>
      <c r="H685" s="10">
        <f>VLOOKUP(A685,[1]Лист1!$A$3:$J$13310,8,0)</f>
        <v>0.02</v>
      </c>
      <c r="I685" s="11">
        <f t="shared" si="42"/>
        <v>0</v>
      </c>
      <c r="J685" s="11">
        <f t="shared" si="43"/>
        <v>0.22999999999999998</v>
      </c>
      <c r="K685" s="11">
        <f t="shared" si="44"/>
        <v>0.22999999999999998</v>
      </c>
      <c r="L685" s="10"/>
      <c r="M685" s="10"/>
      <c r="CF685" s="1"/>
    </row>
    <row r="686" spans="1:84" x14ac:dyDescent="0.3">
      <c r="A686" s="1" t="str">
        <f t="shared" si="41"/>
        <v>ქ. მუხაVI28</v>
      </c>
      <c r="B686" s="1" t="s">
        <v>29</v>
      </c>
      <c r="C686" s="10">
        <v>660</v>
      </c>
      <c r="D686" s="10" t="s">
        <v>148</v>
      </c>
      <c r="E686" s="10"/>
      <c r="F686" s="10">
        <v>28</v>
      </c>
      <c r="G686" s="10">
        <f>VLOOKUP(A686,[1]Лист1!$A$3:$J$10847,7,0)</f>
        <v>0.32</v>
      </c>
      <c r="H686" s="10">
        <f>VLOOKUP(A686,[1]Лист1!$A$3:$J$13310,8,0)</f>
        <v>0.04</v>
      </c>
      <c r="I686" s="11">
        <f t="shared" si="42"/>
        <v>0</v>
      </c>
      <c r="J686" s="11">
        <f t="shared" si="43"/>
        <v>0.36</v>
      </c>
      <c r="K686" s="11">
        <f t="shared" si="44"/>
        <v>0.36</v>
      </c>
      <c r="L686" s="10"/>
      <c r="M686" s="10"/>
      <c r="CF686" s="1"/>
    </row>
    <row r="687" spans="1:84" x14ac:dyDescent="0.3">
      <c r="A687" s="1" t="str">
        <f t="shared" si="41"/>
        <v>ჯაგრცხილაVII28</v>
      </c>
      <c r="B687" s="1" t="s">
        <v>30</v>
      </c>
      <c r="C687" s="10">
        <v>661</v>
      </c>
      <c r="D687" s="10" t="s">
        <v>118</v>
      </c>
      <c r="E687" s="10"/>
      <c r="F687" s="10">
        <v>28</v>
      </c>
      <c r="G687" s="10">
        <f>VLOOKUP(A687,[1]Лист1!$A$3:$J$10847,7,0)</f>
        <v>0.3</v>
      </c>
      <c r="H687" s="10">
        <f>VLOOKUP(A687,[1]Лист1!$A$3:$J$13310,8,0)</f>
        <v>0.03</v>
      </c>
      <c r="I687" s="11">
        <f t="shared" si="42"/>
        <v>0</v>
      </c>
      <c r="J687" s="11">
        <f t="shared" si="43"/>
        <v>0.32999999999999996</v>
      </c>
      <c r="K687" s="11">
        <f t="shared" si="44"/>
        <v>0.32999999999999996</v>
      </c>
      <c r="L687" s="10"/>
      <c r="M687" s="10"/>
      <c r="CF687" s="1"/>
    </row>
    <row r="688" spans="1:84" x14ac:dyDescent="0.3">
      <c r="A688" s="1" t="str">
        <f t="shared" si="41"/>
        <v>ქ. მუხაVI56</v>
      </c>
      <c r="B688" s="1" t="s">
        <v>29</v>
      </c>
      <c r="C688" s="10">
        <v>662</v>
      </c>
      <c r="D688" s="10" t="s">
        <v>148</v>
      </c>
      <c r="E688" s="10"/>
      <c r="F688" s="10">
        <v>56</v>
      </c>
      <c r="G688" s="10">
        <f>VLOOKUP(A688,[1]Лист1!$A$3:$J$10847,7,0)</f>
        <v>1.5</v>
      </c>
      <c r="H688" s="10">
        <f>VLOOKUP(A688,[1]Лист1!$A$3:$J$13310,8,0)</f>
        <v>0.17</v>
      </c>
      <c r="I688" s="11">
        <f t="shared" si="42"/>
        <v>0</v>
      </c>
      <c r="J688" s="11">
        <f t="shared" si="43"/>
        <v>1.67</v>
      </c>
      <c r="K688" s="11">
        <f t="shared" si="44"/>
        <v>1.67</v>
      </c>
      <c r="L688" s="10"/>
      <c r="M688" s="10"/>
      <c r="CF688" s="1"/>
    </row>
    <row r="689" spans="1:84" x14ac:dyDescent="0.3">
      <c r="A689" s="1" t="str">
        <f t="shared" si="41"/>
        <v>ქ. მუხაVI56</v>
      </c>
      <c r="B689" s="1" t="s">
        <v>29</v>
      </c>
      <c r="C689" s="10">
        <v>663</v>
      </c>
      <c r="D689" s="10" t="s">
        <v>148</v>
      </c>
      <c r="E689" s="10"/>
      <c r="F689" s="10">
        <v>56</v>
      </c>
      <c r="G689" s="10">
        <f>VLOOKUP(A689,[1]Лист1!$A$3:$J$10847,7,0)</f>
        <v>1.5</v>
      </c>
      <c r="H689" s="10">
        <f>VLOOKUP(A689,[1]Лист1!$A$3:$J$13310,8,0)</f>
        <v>0.17</v>
      </c>
      <c r="I689" s="11">
        <f t="shared" si="42"/>
        <v>0</v>
      </c>
      <c r="J689" s="11">
        <f t="shared" si="43"/>
        <v>1.67</v>
      </c>
      <c r="K689" s="11">
        <f t="shared" si="44"/>
        <v>1.67</v>
      </c>
      <c r="L689" s="10"/>
      <c r="M689" s="10"/>
      <c r="CF689" s="1"/>
    </row>
    <row r="690" spans="1:84" x14ac:dyDescent="0.3">
      <c r="A690" s="1" t="str">
        <f t="shared" si="41"/>
        <v>ჯაგრცხილაVII20</v>
      </c>
      <c r="B690" s="1" t="s">
        <v>30</v>
      </c>
      <c r="C690" s="10">
        <v>664</v>
      </c>
      <c r="D690" s="10" t="s">
        <v>118</v>
      </c>
      <c r="E690" s="10"/>
      <c r="F690" s="10">
        <v>20</v>
      </c>
      <c r="G690" s="10">
        <f>VLOOKUP(A690,[1]Лист1!$A$3:$J$10847,7,0)</f>
        <v>0.13</v>
      </c>
      <c r="H690" s="10">
        <f>VLOOKUP(A690,[1]Лист1!$A$3:$J$13310,8,0)</f>
        <v>0.02</v>
      </c>
      <c r="I690" s="11">
        <f t="shared" si="42"/>
        <v>0</v>
      </c>
      <c r="J690" s="11">
        <f t="shared" si="43"/>
        <v>0.15</v>
      </c>
      <c r="K690" s="11">
        <f t="shared" si="44"/>
        <v>0.15</v>
      </c>
      <c r="L690" s="10"/>
      <c r="M690" s="10"/>
      <c r="CF690" s="1"/>
    </row>
    <row r="691" spans="1:84" x14ac:dyDescent="0.3">
      <c r="A691" s="1" t="str">
        <f t="shared" si="41"/>
        <v>ჯაგრცხილაVII16</v>
      </c>
      <c r="B691" s="1" t="s">
        <v>30</v>
      </c>
      <c r="C691" s="10">
        <v>665</v>
      </c>
      <c r="D691" s="10" t="s">
        <v>118</v>
      </c>
      <c r="E691" s="10"/>
      <c r="F691" s="10">
        <v>16</v>
      </c>
      <c r="G691" s="10">
        <f>VLOOKUP(A691,[1]Лист1!$A$3:$J$10847,7,0)</f>
        <v>0.08</v>
      </c>
      <c r="H691" s="10">
        <f>VLOOKUP(A691,[1]Лист1!$A$3:$J$13310,8,0)</f>
        <v>0.01</v>
      </c>
      <c r="I691" s="11">
        <f t="shared" si="42"/>
        <v>0</v>
      </c>
      <c r="J691" s="11">
        <f t="shared" si="43"/>
        <v>0.09</v>
      </c>
      <c r="K691" s="11">
        <f t="shared" si="44"/>
        <v>0.09</v>
      </c>
      <c r="L691" s="10"/>
      <c r="M691" s="10"/>
      <c r="CF691" s="1"/>
    </row>
    <row r="692" spans="1:84" x14ac:dyDescent="0.3">
      <c r="A692" s="1" t="str">
        <f t="shared" si="41"/>
        <v>ჯაგრცხილაVII20</v>
      </c>
      <c r="B692" s="1" t="s">
        <v>30</v>
      </c>
      <c r="C692" s="10">
        <v>666</v>
      </c>
      <c r="D692" s="10" t="s">
        <v>118</v>
      </c>
      <c r="E692" s="10"/>
      <c r="F692" s="10">
        <v>20</v>
      </c>
      <c r="G692" s="10">
        <f>VLOOKUP(A692,[1]Лист1!$A$3:$J$10847,7,0)</f>
        <v>0.13</v>
      </c>
      <c r="H692" s="10">
        <f>VLOOKUP(A692,[1]Лист1!$A$3:$J$13310,8,0)</f>
        <v>0.02</v>
      </c>
      <c r="I692" s="11">
        <f t="shared" si="42"/>
        <v>0</v>
      </c>
      <c r="J692" s="11">
        <f t="shared" si="43"/>
        <v>0.15</v>
      </c>
      <c r="K692" s="11">
        <f t="shared" si="44"/>
        <v>0.15</v>
      </c>
      <c r="L692" s="10"/>
      <c r="M692" s="10"/>
      <c r="CF692" s="1"/>
    </row>
    <row r="693" spans="1:84" x14ac:dyDescent="0.3">
      <c r="A693" s="1" t="str">
        <f t="shared" si="41"/>
        <v>ქ. მუხაVI48</v>
      </c>
      <c r="B693" s="1" t="s">
        <v>29</v>
      </c>
      <c r="C693" s="10">
        <v>667</v>
      </c>
      <c r="D693" s="10" t="s">
        <v>148</v>
      </c>
      <c r="E693" s="10"/>
      <c r="F693" s="10">
        <v>48</v>
      </c>
      <c r="G693" s="10">
        <f>VLOOKUP(A693,[1]Лист1!$A$3:$J$10847,7,0)</f>
        <v>1.07</v>
      </c>
      <c r="H693" s="10">
        <f>VLOOKUP(A693,[1]Лист1!$A$3:$J$13310,8,0)</f>
        <v>0.12</v>
      </c>
      <c r="I693" s="11">
        <f t="shared" si="42"/>
        <v>0</v>
      </c>
      <c r="J693" s="11">
        <f t="shared" si="43"/>
        <v>1.19</v>
      </c>
      <c r="K693" s="11">
        <f t="shared" si="44"/>
        <v>1.19</v>
      </c>
      <c r="L693" s="10"/>
      <c r="M693" s="10"/>
      <c r="CF693" s="1"/>
    </row>
    <row r="694" spans="1:84" x14ac:dyDescent="0.3">
      <c r="A694" s="1" t="str">
        <f t="shared" si="41"/>
        <v>ჯაგრცხილაVII20</v>
      </c>
      <c r="B694" s="1" t="s">
        <v>30</v>
      </c>
      <c r="C694" s="10">
        <v>668</v>
      </c>
      <c r="D694" s="10" t="s">
        <v>118</v>
      </c>
      <c r="E694" s="10"/>
      <c r="F694" s="10">
        <v>20</v>
      </c>
      <c r="G694" s="10">
        <f>VLOOKUP(A694,[1]Лист1!$A$3:$J$10847,7,0)</f>
        <v>0.13</v>
      </c>
      <c r="H694" s="10">
        <f>VLOOKUP(A694,[1]Лист1!$A$3:$J$13310,8,0)</f>
        <v>0.02</v>
      </c>
      <c r="I694" s="11">
        <f t="shared" si="42"/>
        <v>0</v>
      </c>
      <c r="J694" s="11">
        <f t="shared" si="43"/>
        <v>0.15</v>
      </c>
      <c r="K694" s="11">
        <f t="shared" si="44"/>
        <v>0.15</v>
      </c>
      <c r="L694" s="10"/>
      <c r="M694" s="10"/>
      <c r="CF694" s="1"/>
    </row>
    <row r="695" spans="1:84" x14ac:dyDescent="0.3">
      <c r="A695" s="1" t="str">
        <f t="shared" si="41"/>
        <v>ქ. მუხაVI20</v>
      </c>
      <c r="B695" s="1" t="s">
        <v>29</v>
      </c>
      <c r="C695" s="10">
        <v>669</v>
      </c>
      <c r="D695" s="10" t="s">
        <v>148</v>
      </c>
      <c r="E695" s="10"/>
      <c r="F695" s="10">
        <v>20</v>
      </c>
      <c r="G695" s="10">
        <f>VLOOKUP(A695,[1]Лист1!$A$3:$J$10847,7,0)</f>
        <v>0.14000000000000001</v>
      </c>
      <c r="H695" s="10">
        <f>VLOOKUP(A695,[1]Лист1!$A$3:$J$13310,8,0)</f>
        <v>0.02</v>
      </c>
      <c r="I695" s="11">
        <f t="shared" si="42"/>
        <v>0</v>
      </c>
      <c r="J695" s="11">
        <f t="shared" si="43"/>
        <v>0.16</v>
      </c>
      <c r="K695" s="11">
        <f t="shared" si="44"/>
        <v>0.16</v>
      </c>
      <c r="L695" s="10"/>
      <c r="M695" s="10"/>
      <c r="CF695" s="1"/>
    </row>
    <row r="696" spans="1:84" x14ac:dyDescent="0.3">
      <c r="A696" s="1" t="str">
        <f t="shared" si="41"/>
        <v>ქ. მუხაVI24</v>
      </c>
      <c r="B696" s="1" t="s">
        <v>29</v>
      </c>
      <c r="C696" s="10">
        <v>670</v>
      </c>
      <c r="D696" s="10" t="s">
        <v>148</v>
      </c>
      <c r="E696" s="10"/>
      <c r="F696" s="10">
        <v>24</v>
      </c>
      <c r="G696" s="10">
        <f>VLOOKUP(A696,[1]Лист1!$A$3:$J$10847,7,0)</f>
        <v>0.23</v>
      </c>
      <c r="H696" s="10">
        <f>VLOOKUP(A696,[1]Лист1!$A$3:$J$13310,8,0)</f>
        <v>0.03</v>
      </c>
      <c r="I696" s="11">
        <f t="shared" si="42"/>
        <v>0</v>
      </c>
      <c r="J696" s="11">
        <f t="shared" si="43"/>
        <v>0.26</v>
      </c>
      <c r="K696" s="11">
        <f t="shared" si="44"/>
        <v>0.26</v>
      </c>
      <c r="L696" s="10"/>
      <c r="M696" s="10"/>
      <c r="CF696" s="1"/>
    </row>
    <row r="697" spans="1:84" x14ac:dyDescent="0.3">
      <c r="A697" s="1" t="str">
        <f t="shared" si="41"/>
        <v>ქ. მუხაVI56</v>
      </c>
      <c r="B697" s="1" t="s">
        <v>29</v>
      </c>
      <c r="C697" s="10">
        <v>671</v>
      </c>
      <c r="D697" s="10" t="s">
        <v>148</v>
      </c>
      <c r="E697" s="10"/>
      <c r="F697" s="10">
        <v>56</v>
      </c>
      <c r="G697" s="10">
        <f>VLOOKUP(A697,[1]Лист1!$A$3:$J$10847,7,0)</f>
        <v>1.5</v>
      </c>
      <c r="H697" s="10">
        <f>VLOOKUP(A697,[1]Лист1!$A$3:$J$13310,8,0)</f>
        <v>0.17</v>
      </c>
      <c r="I697" s="11">
        <f t="shared" si="42"/>
        <v>0</v>
      </c>
      <c r="J697" s="11">
        <f t="shared" si="43"/>
        <v>1.67</v>
      </c>
      <c r="K697" s="11">
        <f t="shared" si="44"/>
        <v>1.67</v>
      </c>
      <c r="L697" s="10"/>
      <c r="M697" s="10"/>
      <c r="CF697" s="1"/>
    </row>
    <row r="698" spans="1:84" x14ac:dyDescent="0.3">
      <c r="A698" s="1" t="str">
        <f t="shared" si="41"/>
        <v>ჯაგრცხილაVII20</v>
      </c>
      <c r="B698" s="1" t="s">
        <v>30</v>
      </c>
      <c r="C698" s="10">
        <v>672</v>
      </c>
      <c r="D698" s="10" t="s">
        <v>118</v>
      </c>
      <c r="E698" s="10"/>
      <c r="F698" s="10">
        <v>20</v>
      </c>
      <c r="G698" s="10">
        <f>VLOOKUP(A698,[1]Лист1!$A$3:$J$10847,7,0)</f>
        <v>0.13</v>
      </c>
      <c r="H698" s="10">
        <f>VLOOKUP(A698,[1]Лист1!$A$3:$J$13310,8,0)</f>
        <v>0.02</v>
      </c>
      <c r="I698" s="11">
        <f t="shared" si="42"/>
        <v>0</v>
      </c>
      <c r="J698" s="11">
        <f t="shared" si="43"/>
        <v>0.15</v>
      </c>
      <c r="K698" s="11">
        <f t="shared" si="44"/>
        <v>0.15</v>
      </c>
      <c r="L698" s="10"/>
      <c r="M698" s="10"/>
      <c r="CF698" s="1"/>
    </row>
    <row r="699" spans="1:84" x14ac:dyDescent="0.3">
      <c r="A699" s="1" t="str">
        <f t="shared" si="41"/>
        <v>ჯაგრცხილაVII12</v>
      </c>
      <c r="B699" s="1" t="s">
        <v>30</v>
      </c>
      <c r="C699" s="10">
        <v>673</v>
      </c>
      <c r="D699" s="10" t="s">
        <v>118</v>
      </c>
      <c r="E699" s="10"/>
      <c r="F699" s="10">
        <v>12</v>
      </c>
      <c r="G699" s="10">
        <f>VLOOKUP(A699,[1]Лист1!$A$3:$J$10847,7,0)</f>
        <v>0.04</v>
      </c>
      <c r="H699" s="10">
        <f>VLOOKUP(A699,[1]Лист1!$A$3:$J$13310,8,0)</f>
        <v>0.01</v>
      </c>
      <c r="I699" s="11">
        <f t="shared" si="42"/>
        <v>0</v>
      </c>
      <c r="J699" s="11">
        <f t="shared" si="43"/>
        <v>0.05</v>
      </c>
      <c r="K699" s="11">
        <f t="shared" si="44"/>
        <v>0.05</v>
      </c>
      <c r="L699" s="10"/>
      <c r="M699" s="10"/>
      <c r="CF699" s="1"/>
    </row>
    <row r="700" spans="1:84" x14ac:dyDescent="0.3">
      <c r="A700" s="1" t="str">
        <f t="shared" si="41"/>
        <v>ჯაგრცხილაVII24</v>
      </c>
      <c r="B700" s="1" t="s">
        <v>30</v>
      </c>
      <c r="C700" s="10">
        <v>674</v>
      </c>
      <c r="D700" s="10" t="s">
        <v>118</v>
      </c>
      <c r="E700" s="10"/>
      <c r="F700" s="10">
        <v>24</v>
      </c>
      <c r="G700" s="10">
        <f>VLOOKUP(A700,[1]Лист1!$A$3:$J$10847,7,0)</f>
        <v>0.21</v>
      </c>
      <c r="H700" s="10">
        <f>VLOOKUP(A700,[1]Лист1!$A$3:$J$13310,8,0)</f>
        <v>0.02</v>
      </c>
      <c r="I700" s="11">
        <f t="shared" si="42"/>
        <v>0</v>
      </c>
      <c r="J700" s="11">
        <f t="shared" si="43"/>
        <v>0.22999999999999998</v>
      </c>
      <c r="K700" s="11">
        <f t="shared" si="44"/>
        <v>0.22999999999999998</v>
      </c>
      <c r="L700" s="10"/>
      <c r="M700" s="10"/>
      <c r="CF700" s="1"/>
    </row>
    <row r="701" spans="1:84" x14ac:dyDescent="0.3">
      <c r="A701" s="1" t="str">
        <f t="shared" si="41"/>
        <v>ჯაგრცხილაVII24</v>
      </c>
      <c r="B701" s="1" t="s">
        <v>30</v>
      </c>
      <c r="C701" s="10">
        <v>675</v>
      </c>
      <c r="D701" s="10" t="s">
        <v>118</v>
      </c>
      <c r="E701" s="10"/>
      <c r="F701" s="10">
        <v>24</v>
      </c>
      <c r="G701" s="10">
        <f>VLOOKUP(A701,[1]Лист1!$A$3:$J$10847,7,0)</f>
        <v>0.21</v>
      </c>
      <c r="H701" s="10">
        <f>VLOOKUP(A701,[1]Лист1!$A$3:$J$13310,8,0)</f>
        <v>0.02</v>
      </c>
      <c r="I701" s="11">
        <f t="shared" si="42"/>
        <v>0</v>
      </c>
      <c r="J701" s="11">
        <f t="shared" si="43"/>
        <v>0.22999999999999998</v>
      </c>
      <c r="K701" s="11">
        <f t="shared" si="44"/>
        <v>0.22999999999999998</v>
      </c>
      <c r="L701" s="10"/>
      <c r="M701" s="10"/>
      <c r="CF701" s="1"/>
    </row>
    <row r="702" spans="1:84" x14ac:dyDescent="0.3">
      <c r="A702" s="1" t="str">
        <f t="shared" si="41"/>
        <v>ჯაგრცხილაVII16</v>
      </c>
      <c r="B702" s="1" t="s">
        <v>30</v>
      </c>
      <c r="C702" s="10">
        <v>676</v>
      </c>
      <c r="D702" s="10" t="s">
        <v>118</v>
      </c>
      <c r="E702" s="10"/>
      <c r="F702" s="10">
        <v>16</v>
      </c>
      <c r="G702" s="10">
        <f>VLOOKUP(A702,[1]Лист1!$A$3:$J$10847,7,0)</f>
        <v>0.08</v>
      </c>
      <c r="H702" s="10">
        <f>VLOOKUP(A702,[1]Лист1!$A$3:$J$13310,8,0)</f>
        <v>0.01</v>
      </c>
      <c r="I702" s="11">
        <f t="shared" si="42"/>
        <v>0</v>
      </c>
      <c r="J702" s="11">
        <f t="shared" si="43"/>
        <v>0.09</v>
      </c>
      <c r="K702" s="11">
        <f t="shared" si="44"/>
        <v>0.09</v>
      </c>
      <c r="L702" s="10"/>
      <c r="M702" s="10"/>
      <c r="CF702" s="1"/>
    </row>
    <row r="703" spans="1:84" x14ac:dyDescent="0.3">
      <c r="A703" s="1" t="str">
        <f t="shared" si="41"/>
        <v>ჯაგრცხილაVII16</v>
      </c>
      <c r="B703" s="1" t="s">
        <v>30</v>
      </c>
      <c r="C703" s="10">
        <v>677</v>
      </c>
      <c r="D703" s="10" t="s">
        <v>118</v>
      </c>
      <c r="E703" s="10"/>
      <c r="F703" s="10">
        <v>16</v>
      </c>
      <c r="G703" s="10">
        <f>VLOOKUP(A703,[1]Лист1!$A$3:$J$10847,7,0)</f>
        <v>0.08</v>
      </c>
      <c r="H703" s="10">
        <f>VLOOKUP(A703,[1]Лист1!$A$3:$J$13310,8,0)</f>
        <v>0.01</v>
      </c>
      <c r="I703" s="11">
        <f t="shared" si="42"/>
        <v>0</v>
      </c>
      <c r="J703" s="11">
        <f t="shared" si="43"/>
        <v>0.09</v>
      </c>
      <c r="K703" s="11">
        <f t="shared" si="44"/>
        <v>0.09</v>
      </c>
      <c r="L703" s="10"/>
      <c r="M703" s="10"/>
      <c r="CF703" s="1"/>
    </row>
    <row r="704" spans="1:84" x14ac:dyDescent="0.3">
      <c r="A704" s="1" t="str">
        <f t="shared" si="41"/>
        <v>ჯაგრცხილაVII16</v>
      </c>
      <c r="B704" s="1" t="s">
        <v>30</v>
      </c>
      <c r="C704" s="10">
        <v>678</v>
      </c>
      <c r="D704" s="10" t="s">
        <v>118</v>
      </c>
      <c r="E704" s="10"/>
      <c r="F704" s="10">
        <v>16</v>
      </c>
      <c r="G704" s="10">
        <f>VLOOKUP(A704,[1]Лист1!$A$3:$J$10847,7,0)</f>
        <v>0.08</v>
      </c>
      <c r="H704" s="10">
        <f>VLOOKUP(A704,[1]Лист1!$A$3:$J$13310,8,0)</f>
        <v>0.01</v>
      </c>
      <c r="I704" s="11">
        <f t="shared" si="42"/>
        <v>0</v>
      </c>
      <c r="J704" s="11">
        <f t="shared" si="43"/>
        <v>0.09</v>
      </c>
      <c r="K704" s="11">
        <f t="shared" si="44"/>
        <v>0.09</v>
      </c>
      <c r="L704" s="10"/>
      <c r="M704" s="10"/>
      <c r="CF704" s="1"/>
    </row>
    <row r="705" spans="1:84" x14ac:dyDescent="0.3">
      <c r="A705" s="1" t="str">
        <f t="shared" si="41"/>
        <v>ჯაგრცხილაVII12</v>
      </c>
      <c r="B705" s="1" t="s">
        <v>30</v>
      </c>
      <c r="C705" s="10">
        <v>679</v>
      </c>
      <c r="D705" s="10" t="s">
        <v>118</v>
      </c>
      <c r="E705" s="10"/>
      <c r="F705" s="10">
        <v>12</v>
      </c>
      <c r="G705" s="10">
        <f>VLOOKUP(A705,[1]Лист1!$A$3:$J$10847,7,0)</f>
        <v>0.04</v>
      </c>
      <c r="H705" s="10">
        <f>VLOOKUP(A705,[1]Лист1!$A$3:$J$13310,8,0)</f>
        <v>0.01</v>
      </c>
      <c r="I705" s="11">
        <f t="shared" si="42"/>
        <v>0</v>
      </c>
      <c r="J705" s="11">
        <f t="shared" si="43"/>
        <v>0.05</v>
      </c>
      <c r="K705" s="11">
        <f t="shared" si="44"/>
        <v>0.05</v>
      </c>
      <c r="L705" s="10"/>
      <c r="M705" s="10"/>
      <c r="CF705" s="1"/>
    </row>
    <row r="706" spans="1:84" x14ac:dyDescent="0.3">
      <c r="A706" s="1" t="str">
        <f t="shared" si="41"/>
        <v>ქ. მუხაVI16</v>
      </c>
      <c r="B706" s="1" t="s">
        <v>29</v>
      </c>
      <c r="C706" s="10">
        <v>680</v>
      </c>
      <c r="D706" s="10" t="s">
        <v>148</v>
      </c>
      <c r="E706" s="10"/>
      <c r="F706" s="10">
        <v>16</v>
      </c>
      <c r="G706" s="10">
        <f>VLOOKUP(A706,[1]Лист1!$A$3:$J$10847,7,0)</f>
        <v>0.08</v>
      </c>
      <c r="H706" s="10">
        <f>VLOOKUP(A706,[1]Лист1!$A$3:$J$13310,8,0)</f>
        <v>0.01</v>
      </c>
      <c r="I706" s="11">
        <f t="shared" si="42"/>
        <v>0</v>
      </c>
      <c r="J706" s="11">
        <f t="shared" si="43"/>
        <v>0.09</v>
      </c>
      <c r="K706" s="11">
        <f t="shared" si="44"/>
        <v>0.09</v>
      </c>
      <c r="L706" s="10"/>
      <c r="M706" s="10"/>
      <c r="CF706" s="1"/>
    </row>
    <row r="707" spans="1:84" x14ac:dyDescent="0.3">
      <c r="A707" s="1" t="str">
        <f t="shared" si="41"/>
        <v>ჯაგრცხილაVII16</v>
      </c>
      <c r="B707" s="1" t="s">
        <v>30</v>
      </c>
      <c r="C707" s="10">
        <v>681</v>
      </c>
      <c r="D707" s="10" t="s">
        <v>118</v>
      </c>
      <c r="E707" s="10"/>
      <c r="F707" s="10">
        <v>16</v>
      </c>
      <c r="G707" s="10">
        <f>VLOOKUP(A707,[1]Лист1!$A$3:$J$10847,7,0)</f>
        <v>0.08</v>
      </c>
      <c r="H707" s="10">
        <f>VLOOKUP(A707,[1]Лист1!$A$3:$J$13310,8,0)</f>
        <v>0.01</v>
      </c>
      <c r="I707" s="11">
        <f t="shared" si="42"/>
        <v>0</v>
      </c>
      <c r="J707" s="11">
        <f t="shared" si="43"/>
        <v>0.09</v>
      </c>
      <c r="K707" s="11">
        <f t="shared" si="44"/>
        <v>0.09</v>
      </c>
      <c r="L707" s="10"/>
      <c r="M707" s="10"/>
      <c r="CF707" s="1"/>
    </row>
    <row r="708" spans="1:84" x14ac:dyDescent="0.3">
      <c r="A708" s="1" t="str">
        <f t="shared" si="41"/>
        <v>ქ. მუხაVI60</v>
      </c>
      <c r="B708" s="1" t="s">
        <v>29</v>
      </c>
      <c r="C708" s="10">
        <v>682</v>
      </c>
      <c r="D708" s="10" t="s">
        <v>148</v>
      </c>
      <c r="E708" s="10"/>
      <c r="F708" s="10">
        <v>60</v>
      </c>
      <c r="G708" s="10">
        <f>VLOOKUP(A708,[1]Лист1!$A$3:$J$10847,7,0)</f>
        <v>1.75</v>
      </c>
      <c r="H708" s="10">
        <f>VLOOKUP(A708,[1]Лист1!$A$3:$J$13310,8,0)</f>
        <v>0.2</v>
      </c>
      <c r="I708" s="11">
        <f t="shared" si="42"/>
        <v>0</v>
      </c>
      <c r="J708" s="11">
        <f t="shared" si="43"/>
        <v>1.95</v>
      </c>
      <c r="K708" s="11">
        <f t="shared" si="44"/>
        <v>1.95</v>
      </c>
      <c r="L708" s="10"/>
      <c r="M708" s="10"/>
      <c r="CF708" s="1"/>
    </row>
    <row r="709" spans="1:84" x14ac:dyDescent="0.3">
      <c r="A709" s="1" t="str">
        <f t="shared" si="41"/>
        <v>ქ. მუხაVI52</v>
      </c>
      <c r="B709" s="1" t="s">
        <v>29</v>
      </c>
      <c r="C709" s="10">
        <v>683</v>
      </c>
      <c r="D709" s="10" t="s">
        <v>148</v>
      </c>
      <c r="E709" s="10"/>
      <c r="F709" s="10">
        <v>52</v>
      </c>
      <c r="G709" s="10">
        <f>VLOOKUP(A709,[1]Лист1!$A$3:$J$10847,7,0)</f>
        <v>1.28</v>
      </c>
      <c r="H709" s="10">
        <f>VLOOKUP(A709,[1]Лист1!$A$3:$J$13310,8,0)</f>
        <v>0.14000000000000001</v>
      </c>
      <c r="I709" s="11">
        <f t="shared" si="42"/>
        <v>0</v>
      </c>
      <c r="J709" s="11">
        <f t="shared" si="43"/>
        <v>1.42</v>
      </c>
      <c r="K709" s="11">
        <f t="shared" si="44"/>
        <v>1.42</v>
      </c>
      <c r="L709" s="10"/>
      <c r="M709" s="10"/>
      <c r="CF709" s="1"/>
    </row>
    <row r="710" spans="1:84" x14ac:dyDescent="0.3">
      <c r="A710" s="1" t="str">
        <f t="shared" si="41"/>
        <v>ქ. მუხაVI56</v>
      </c>
      <c r="B710" s="1" t="s">
        <v>29</v>
      </c>
      <c r="C710" s="10">
        <v>684</v>
      </c>
      <c r="D710" s="10" t="s">
        <v>148</v>
      </c>
      <c r="E710" s="10"/>
      <c r="F710" s="10">
        <v>56</v>
      </c>
      <c r="G710" s="10">
        <f>VLOOKUP(A710,[1]Лист1!$A$3:$J$10847,7,0)</f>
        <v>1.5</v>
      </c>
      <c r="H710" s="10">
        <f>VLOOKUP(A710,[1]Лист1!$A$3:$J$13310,8,0)</f>
        <v>0.17</v>
      </c>
      <c r="I710" s="11">
        <f t="shared" si="42"/>
        <v>0</v>
      </c>
      <c r="J710" s="11">
        <f t="shared" si="43"/>
        <v>1.67</v>
      </c>
      <c r="K710" s="11">
        <f t="shared" si="44"/>
        <v>1.67</v>
      </c>
      <c r="L710" s="10"/>
      <c r="M710" s="10"/>
      <c r="CF710" s="1"/>
    </row>
    <row r="711" spans="1:84" x14ac:dyDescent="0.3">
      <c r="A711" s="1" t="str">
        <f t="shared" si="41"/>
        <v>ჯაგრცხილაVII10</v>
      </c>
      <c r="B711" s="1" t="s">
        <v>30</v>
      </c>
      <c r="C711" s="10">
        <v>685</v>
      </c>
      <c r="D711" s="10" t="s">
        <v>118</v>
      </c>
      <c r="E711" s="10"/>
      <c r="F711" s="10">
        <v>10</v>
      </c>
      <c r="G711" s="10">
        <f>VLOOKUP(A711,[1]Лист1!$A$3:$J$10847,7,0)</f>
        <v>0.03</v>
      </c>
      <c r="H711" s="10">
        <f>VLOOKUP(A711,[1]Лист1!$A$3:$J$13310,8,0)</f>
        <v>0</v>
      </c>
      <c r="I711" s="11">
        <f t="shared" si="42"/>
        <v>0</v>
      </c>
      <c r="J711" s="11">
        <f t="shared" si="43"/>
        <v>0.03</v>
      </c>
      <c r="K711" s="11">
        <f t="shared" si="44"/>
        <v>0.03</v>
      </c>
      <c r="L711" s="10"/>
      <c r="M711" s="10"/>
      <c r="CF711" s="1"/>
    </row>
    <row r="712" spans="1:84" x14ac:dyDescent="0.3">
      <c r="A712" s="1" t="str">
        <f t="shared" si="41"/>
        <v>ჯაგრცხილაVII16</v>
      </c>
      <c r="B712" s="1" t="s">
        <v>30</v>
      </c>
      <c r="C712" s="10">
        <v>686</v>
      </c>
      <c r="D712" s="10" t="s">
        <v>118</v>
      </c>
      <c r="E712" s="10"/>
      <c r="F712" s="10">
        <v>16</v>
      </c>
      <c r="G712" s="10">
        <f>VLOOKUP(A712,[1]Лист1!$A$3:$J$10847,7,0)</f>
        <v>0.08</v>
      </c>
      <c r="H712" s="10">
        <f>VLOOKUP(A712,[1]Лист1!$A$3:$J$13310,8,0)</f>
        <v>0.01</v>
      </c>
      <c r="I712" s="11">
        <f t="shared" si="42"/>
        <v>0</v>
      </c>
      <c r="J712" s="11">
        <f t="shared" si="43"/>
        <v>0.09</v>
      </c>
      <c r="K712" s="11">
        <f t="shared" si="44"/>
        <v>0.09</v>
      </c>
      <c r="L712" s="10"/>
      <c r="M712" s="10"/>
      <c r="CF712" s="1"/>
    </row>
    <row r="713" spans="1:84" x14ac:dyDescent="0.3">
      <c r="A713" s="1" t="str">
        <f t="shared" si="41"/>
        <v>ჯაგრცხილაVII10</v>
      </c>
      <c r="B713" s="1" t="s">
        <v>30</v>
      </c>
      <c r="C713" s="10">
        <v>687</v>
      </c>
      <c r="D713" s="10" t="s">
        <v>118</v>
      </c>
      <c r="E713" s="10"/>
      <c r="F713" s="10">
        <v>10</v>
      </c>
      <c r="G713" s="10">
        <f>VLOOKUP(A713,[1]Лист1!$A$3:$J$10847,7,0)</f>
        <v>0.03</v>
      </c>
      <c r="H713" s="10">
        <f>VLOOKUP(A713,[1]Лист1!$A$3:$J$13310,8,0)</f>
        <v>0</v>
      </c>
      <c r="I713" s="11">
        <f t="shared" si="42"/>
        <v>0</v>
      </c>
      <c r="J713" s="11">
        <f t="shared" si="43"/>
        <v>0.03</v>
      </c>
      <c r="K713" s="11">
        <f t="shared" si="44"/>
        <v>0.03</v>
      </c>
      <c r="L713" s="10"/>
      <c r="M713" s="10"/>
      <c r="CF713" s="1"/>
    </row>
    <row r="714" spans="1:84" x14ac:dyDescent="0.3">
      <c r="A714" s="1" t="str">
        <f t="shared" si="41"/>
        <v>ჯაგრცხილაVII20</v>
      </c>
      <c r="B714" s="1" t="s">
        <v>30</v>
      </c>
      <c r="C714" s="10">
        <v>688</v>
      </c>
      <c r="D714" s="10" t="s">
        <v>118</v>
      </c>
      <c r="E714" s="10"/>
      <c r="F714" s="10">
        <v>20</v>
      </c>
      <c r="G714" s="10">
        <f>VLOOKUP(A714,[1]Лист1!$A$3:$J$10847,7,0)</f>
        <v>0.13</v>
      </c>
      <c r="H714" s="10">
        <f>VLOOKUP(A714,[1]Лист1!$A$3:$J$13310,8,0)</f>
        <v>0.02</v>
      </c>
      <c r="I714" s="11">
        <f t="shared" si="42"/>
        <v>0</v>
      </c>
      <c r="J714" s="11">
        <f t="shared" si="43"/>
        <v>0.15</v>
      </c>
      <c r="K714" s="11">
        <f t="shared" si="44"/>
        <v>0.15</v>
      </c>
      <c r="L714" s="10"/>
      <c r="M714" s="10"/>
      <c r="CF714" s="1"/>
    </row>
    <row r="715" spans="1:84" x14ac:dyDescent="0.3">
      <c r="A715" s="1" t="str">
        <f t="shared" si="41"/>
        <v>ჯაგრცხილაVII12</v>
      </c>
      <c r="B715" s="1" t="s">
        <v>30</v>
      </c>
      <c r="C715" s="10">
        <v>689</v>
      </c>
      <c r="D715" s="10" t="s">
        <v>118</v>
      </c>
      <c r="E715" s="10"/>
      <c r="F715" s="10">
        <v>12</v>
      </c>
      <c r="G715" s="10">
        <f>VLOOKUP(A715,[1]Лист1!$A$3:$J$10847,7,0)</f>
        <v>0.04</v>
      </c>
      <c r="H715" s="10">
        <f>VLOOKUP(A715,[1]Лист1!$A$3:$J$13310,8,0)</f>
        <v>0.01</v>
      </c>
      <c r="I715" s="11">
        <f t="shared" si="42"/>
        <v>0</v>
      </c>
      <c r="J715" s="11">
        <f t="shared" si="43"/>
        <v>0.05</v>
      </c>
      <c r="K715" s="11">
        <f t="shared" si="44"/>
        <v>0.05</v>
      </c>
      <c r="L715" s="10"/>
      <c r="M715" s="10"/>
      <c r="CF715" s="1"/>
    </row>
    <row r="716" spans="1:84" x14ac:dyDescent="0.3">
      <c r="A716" s="1" t="str">
        <f t="shared" si="41"/>
        <v>ჯაგრცხილაVII12</v>
      </c>
      <c r="B716" s="1" t="s">
        <v>30</v>
      </c>
      <c r="C716" s="10">
        <v>690</v>
      </c>
      <c r="D716" s="10" t="s">
        <v>118</v>
      </c>
      <c r="E716" s="10"/>
      <c r="F716" s="10">
        <v>12</v>
      </c>
      <c r="G716" s="10">
        <f>VLOOKUP(A716,[1]Лист1!$A$3:$J$10847,7,0)</f>
        <v>0.04</v>
      </c>
      <c r="H716" s="10">
        <f>VLOOKUP(A716,[1]Лист1!$A$3:$J$13310,8,0)</f>
        <v>0.01</v>
      </c>
      <c r="I716" s="11">
        <f t="shared" si="42"/>
        <v>0</v>
      </c>
      <c r="J716" s="11">
        <f t="shared" si="43"/>
        <v>0.05</v>
      </c>
      <c r="K716" s="11">
        <f t="shared" si="44"/>
        <v>0.05</v>
      </c>
      <c r="L716" s="10"/>
      <c r="M716" s="10"/>
      <c r="CF716" s="1"/>
    </row>
    <row r="717" spans="1:84" x14ac:dyDescent="0.3">
      <c r="A717" s="1" t="str">
        <f t="shared" si="41"/>
        <v>ჯაგრცხილაVII16</v>
      </c>
      <c r="B717" s="1" t="s">
        <v>30</v>
      </c>
      <c r="C717" s="10">
        <v>691</v>
      </c>
      <c r="D717" s="10" t="s">
        <v>118</v>
      </c>
      <c r="E717" s="10"/>
      <c r="F717" s="10">
        <v>16</v>
      </c>
      <c r="G717" s="10">
        <f>VLOOKUP(A717,[1]Лист1!$A$3:$J$10847,7,0)</f>
        <v>0.08</v>
      </c>
      <c r="H717" s="10">
        <f>VLOOKUP(A717,[1]Лист1!$A$3:$J$13310,8,0)</f>
        <v>0.01</v>
      </c>
      <c r="I717" s="11">
        <f t="shared" si="42"/>
        <v>0</v>
      </c>
      <c r="J717" s="11">
        <f t="shared" si="43"/>
        <v>0.09</v>
      </c>
      <c r="K717" s="11">
        <f t="shared" si="44"/>
        <v>0.09</v>
      </c>
      <c r="L717" s="10"/>
      <c r="M717" s="10"/>
      <c r="CF717" s="1"/>
    </row>
    <row r="718" spans="1:84" x14ac:dyDescent="0.3">
      <c r="A718" s="1" t="str">
        <f t="shared" si="41"/>
        <v>ჯაგრცხილაVII20</v>
      </c>
      <c r="B718" s="1" t="s">
        <v>30</v>
      </c>
      <c r="C718" s="10">
        <v>692</v>
      </c>
      <c r="D718" s="10" t="s">
        <v>118</v>
      </c>
      <c r="E718" s="10"/>
      <c r="F718" s="10">
        <v>20</v>
      </c>
      <c r="G718" s="10">
        <f>VLOOKUP(A718,[1]Лист1!$A$3:$J$10847,7,0)</f>
        <v>0.13</v>
      </c>
      <c r="H718" s="10">
        <f>VLOOKUP(A718,[1]Лист1!$A$3:$J$13310,8,0)</f>
        <v>0.02</v>
      </c>
      <c r="I718" s="11">
        <f t="shared" si="42"/>
        <v>0</v>
      </c>
      <c r="J718" s="11">
        <f t="shared" si="43"/>
        <v>0.15</v>
      </c>
      <c r="K718" s="11">
        <f t="shared" si="44"/>
        <v>0.15</v>
      </c>
      <c r="L718" s="10"/>
      <c r="M718" s="10"/>
      <c r="CF718" s="1"/>
    </row>
    <row r="719" spans="1:84" x14ac:dyDescent="0.3">
      <c r="A719" s="1" t="str">
        <f t="shared" si="41"/>
        <v>ქ. მუხაVI20</v>
      </c>
      <c r="B719" s="1" t="s">
        <v>29</v>
      </c>
      <c r="C719" s="10">
        <v>693</v>
      </c>
      <c r="D719" s="10" t="s">
        <v>148</v>
      </c>
      <c r="E719" s="10"/>
      <c r="F719" s="10">
        <v>20</v>
      </c>
      <c r="G719" s="10">
        <f>VLOOKUP(A719,[1]Лист1!$A$3:$J$10847,7,0)</f>
        <v>0.14000000000000001</v>
      </c>
      <c r="H719" s="10">
        <f>VLOOKUP(A719,[1]Лист1!$A$3:$J$13310,8,0)</f>
        <v>0.02</v>
      </c>
      <c r="I719" s="11">
        <f t="shared" si="42"/>
        <v>0</v>
      </c>
      <c r="J719" s="11">
        <f t="shared" si="43"/>
        <v>0.16</v>
      </c>
      <c r="K719" s="11">
        <f t="shared" si="44"/>
        <v>0.16</v>
      </c>
      <c r="L719" s="10"/>
      <c r="M719" s="10"/>
      <c r="CF719" s="1"/>
    </row>
    <row r="720" spans="1:84" x14ac:dyDescent="0.3">
      <c r="A720" s="1" t="str">
        <f t="shared" si="41"/>
        <v>ქ. მუხაVI56</v>
      </c>
      <c r="B720" s="1" t="s">
        <v>29</v>
      </c>
      <c r="C720" s="10">
        <v>694</v>
      </c>
      <c r="D720" s="10" t="s">
        <v>148</v>
      </c>
      <c r="E720" s="10"/>
      <c r="F720" s="10">
        <v>56</v>
      </c>
      <c r="G720" s="10">
        <f>VLOOKUP(A720,[1]Лист1!$A$3:$J$10847,7,0)</f>
        <v>1.5</v>
      </c>
      <c r="H720" s="10">
        <f>VLOOKUP(A720,[1]Лист1!$A$3:$J$13310,8,0)</f>
        <v>0.17</v>
      </c>
      <c r="I720" s="11">
        <f t="shared" si="42"/>
        <v>0</v>
      </c>
      <c r="J720" s="11">
        <f t="shared" si="43"/>
        <v>1.67</v>
      </c>
      <c r="K720" s="11">
        <f t="shared" si="44"/>
        <v>1.67</v>
      </c>
      <c r="L720" s="10"/>
      <c r="M720" s="10"/>
      <c r="CF720" s="1"/>
    </row>
    <row r="721" spans="1:84" x14ac:dyDescent="0.3">
      <c r="A721" s="1" t="str">
        <f t="shared" si="41"/>
        <v>ჯაგრცხილაVII28</v>
      </c>
      <c r="B721" s="1" t="s">
        <v>30</v>
      </c>
      <c r="C721" s="10">
        <v>695</v>
      </c>
      <c r="D721" s="10" t="s">
        <v>118</v>
      </c>
      <c r="E721" s="10"/>
      <c r="F721" s="10">
        <v>28</v>
      </c>
      <c r="G721" s="10">
        <f>VLOOKUP(A721,[1]Лист1!$A$3:$J$10847,7,0)</f>
        <v>0.3</v>
      </c>
      <c r="H721" s="10">
        <f>VLOOKUP(A721,[1]Лист1!$A$3:$J$13310,8,0)</f>
        <v>0.03</v>
      </c>
      <c r="I721" s="11">
        <f t="shared" si="42"/>
        <v>0</v>
      </c>
      <c r="J721" s="11">
        <f t="shared" si="43"/>
        <v>0.32999999999999996</v>
      </c>
      <c r="K721" s="11">
        <f t="shared" si="44"/>
        <v>0.32999999999999996</v>
      </c>
      <c r="L721" s="10"/>
      <c r="M721" s="10"/>
      <c r="CF721" s="1"/>
    </row>
    <row r="722" spans="1:84" x14ac:dyDescent="0.3">
      <c r="A722" s="1" t="str">
        <f t="shared" si="41"/>
        <v>ჯაგრცხილაVII10</v>
      </c>
      <c r="B722" s="1" t="s">
        <v>30</v>
      </c>
      <c r="C722" s="10">
        <v>696</v>
      </c>
      <c r="D722" s="10" t="s">
        <v>118</v>
      </c>
      <c r="E722" s="10"/>
      <c r="F722" s="10">
        <v>10</v>
      </c>
      <c r="G722" s="10">
        <f>VLOOKUP(A722,[1]Лист1!$A$3:$J$10847,7,0)</f>
        <v>0.03</v>
      </c>
      <c r="H722" s="10">
        <f>VLOOKUP(A722,[1]Лист1!$A$3:$J$13310,8,0)</f>
        <v>0</v>
      </c>
      <c r="I722" s="11">
        <f t="shared" si="42"/>
        <v>0</v>
      </c>
      <c r="J722" s="11">
        <f t="shared" si="43"/>
        <v>0.03</v>
      </c>
      <c r="K722" s="11">
        <f t="shared" si="44"/>
        <v>0.03</v>
      </c>
      <c r="L722" s="10"/>
      <c r="M722" s="10"/>
      <c r="CF722" s="1"/>
    </row>
    <row r="723" spans="1:84" x14ac:dyDescent="0.3">
      <c r="A723" s="1" t="str">
        <f t="shared" si="41"/>
        <v>ქ. მუხაVI32</v>
      </c>
      <c r="B723" s="1" t="s">
        <v>29</v>
      </c>
      <c r="C723" s="10">
        <v>697</v>
      </c>
      <c r="D723" s="10" t="s">
        <v>148</v>
      </c>
      <c r="E723" s="10"/>
      <c r="F723" s="10">
        <v>32</v>
      </c>
      <c r="G723" s="10">
        <f>VLOOKUP(A723,[1]Лист1!$A$3:$J$10847,7,0)</f>
        <v>0.43</v>
      </c>
      <c r="H723" s="10">
        <f>VLOOKUP(A723,[1]Лист1!$A$3:$J$13310,8,0)</f>
        <v>0.05</v>
      </c>
      <c r="I723" s="11">
        <f t="shared" si="42"/>
        <v>0</v>
      </c>
      <c r="J723" s="11">
        <f t="shared" si="43"/>
        <v>0.48</v>
      </c>
      <c r="K723" s="11">
        <f t="shared" si="44"/>
        <v>0.48</v>
      </c>
      <c r="L723" s="10"/>
      <c r="M723" s="10"/>
      <c r="CF723" s="1"/>
    </row>
    <row r="724" spans="1:84" x14ac:dyDescent="0.3">
      <c r="A724" s="1" t="str">
        <f t="shared" si="41"/>
        <v>ქ. მუხაVI36</v>
      </c>
      <c r="B724" s="1" t="s">
        <v>29</v>
      </c>
      <c r="C724" s="10">
        <v>698</v>
      </c>
      <c r="D724" s="10" t="s">
        <v>148</v>
      </c>
      <c r="E724" s="10"/>
      <c r="F724" s="10">
        <v>36</v>
      </c>
      <c r="G724" s="10">
        <f>VLOOKUP(A724,[1]Лист1!$A$3:$J$10847,7,0)</f>
        <v>0.56000000000000005</v>
      </c>
      <c r="H724" s="10">
        <f>VLOOKUP(A724,[1]Лист1!$A$3:$J$13310,8,0)</f>
        <v>0.06</v>
      </c>
      <c r="I724" s="11">
        <f t="shared" si="42"/>
        <v>0</v>
      </c>
      <c r="J724" s="11">
        <f t="shared" si="43"/>
        <v>0.62000000000000011</v>
      </c>
      <c r="K724" s="11">
        <f t="shared" si="44"/>
        <v>0.62000000000000011</v>
      </c>
      <c r="L724" s="10"/>
      <c r="M724" s="10"/>
      <c r="CF724" s="1"/>
    </row>
    <row r="725" spans="1:84" x14ac:dyDescent="0.3">
      <c r="A725" s="1" t="str">
        <f t="shared" si="41"/>
        <v>ქ. მუხაVI12</v>
      </c>
      <c r="B725" s="1" t="s">
        <v>29</v>
      </c>
      <c r="C725" s="10">
        <v>699</v>
      </c>
      <c r="D725" s="10" t="s">
        <v>148</v>
      </c>
      <c r="E725" s="10"/>
      <c r="F725" s="10">
        <v>12</v>
      </c>
      <c r="G725" s="10">
        <f>VLOOKUP(A725,[1]Лист1!$A$3:$J$10847,7,0)</f>
        <v>0.04</v>
      </c>
      <c r="H725" s="10">
        <f>VLOOKUP(A725,[1]Лист1!$A$3:$J$13310,8,0)</f>
        <v>0.01</v>
      </c>
      <c r="I725" s="11">
        <f t="shared" si="42"/>
        <v>0</v>
      </c>
      <c r="J725" s="11">
        <f t="shared" si="43"/>
        <v>0.05</v>
      </c>
      <c r="K725" s="11">
        <f t="shared" si="44"/>
        <v>0.05</v>
      </c>
      <c r="L725" s="10"/>
      <c r="M725" s="10"/>
      <c r="CF725" s="1"/>
    </row>
    <row r="726" spans="1:84" x14ac:dyDescent="0.3">
      <c r="A726" s="1" t="str">
        <f t="shared" si="41"/>
        <v>ქ. მუხაVI32</v>
      </c>
      <c r="B726" s="1" t="s">
        <v>29</v>
      </c>
      <c r="C726" s="10">
        <v>700</v>
      </c>
      <c r="D726" s="10" t="s">
        <v>148</v>
      </c>
      <c r="E726" s="10"/>
      <c r="F726" s="10">
        <v>32</v>
      </c>
      <c r="G726" s="10">
        <f>VLOOKUP(A726,[1]Лист1!$A$3:$J$10847,7,0)</f>
        <v>0.43</v>
      </c>
      <c r="H726" s="10">
        <f>VLOOKUP(A726,[1]Лист1!$A$3:$J$13310,8,0)</f>
        <v>0.05</v>
      </c>
      <c r="I726" s="11">
        <f t="shared" si="42"/>
        <v>0</v>
      </c>
      <c r="J726" s="11">
        <f t="shared" si="43"/>
        <v>0.48</v>
      </c>
      <c r="K726" s="11">
        <f t="shared" si="44"/>
        <v>0.48</v>
      </c>
      <c r="L726" s="10"/>
      <c r="M726" s="10"/>
      <c r="CF726" s="1"/>
    </row>
    <row r="727" spans="1:84" x14ac:dyDescent="0.3">
      <c r="A727" s="1" t="str">
        <f t="shared" si="41"/>
        <v>ჯაგრცხილაVII10</v>
      </c>
      <c r="B727" s="1" t="s">
        <v>30</v>
      </c>
      <c r="C727" s="10">
        <v>701</v>
      </c>
      <c r="D727" s="10" t="s">
        <v>118</v>
      </c>
      <c r="E727" s="10"/>
      <c r="F727" s="10">
        <v>10</v>
      </c>
      <c r="G727" s="10">
        <f>VLOOKUP(A727,[1]Лист1!$A$3:$J$10847,7,0)</f>
        <v>0.03</v>
      </c>
      <c r="H727" s="10">
        <f>VLOOKUP(A727,[1]Лист1!$A$3:$J$13310,8,0)</f>
        <v>0</v>
      </c>
      <c r="I727" s="11">
        <f t="shared" si="42"/>
        <v>0</v>
      </c>
      <c r="J727" s="11">
        <f t="shared" si="43"/>
        <v>0.03</v>
      </c>
      <c r="K727" s="11">
        <f t="shared" si="44"/>
        <v>0.03</v>
      </c>
      <c r="L727" s="10"/>
      <c r="M727" s="10"/>
      <c r="CF727" s="1"/>
    </row>
    <row r="728" spans="1:84" x14ac:dyDescent="0.3">
      <c r="A728" s="1" t="str">
        <f t="shared" si="41"/>
        <v>ჯაგრცხილაVII10</v>
      </c>
      <c r="B728" s="1" t="s">
        <v>30</v>
      </c>
      <c r="C728" s="10">
        <v>702</v>
      </c>
      <c r="D728" s="10" t="s">
        <v>118</v>
      </c>
      <c r="E728" s="10"/>
      <c r="F728" s="10">
        <v>10</v>
      </c>
      <c r="G728" s="10">
        <f>VLOOKUP(A728,[1]Лист1!$A$3:$J$10847,7,0)</f>
        <v>0.03</v>
      </c>
      <c r="H728" s="10">
        <f>VLOOKUP(A728,[1]Лист1!$A$3:$J$13310,8,0)</f>
        <v>0</v>
      </c>
      <c r="I728" s="11">
        <f t="shared" si="42"/>
        <v>0</v>
      </c>
      <c r="J728" s="11">
        <f t="shared" si="43"/>
        <v>0.03</v>
      </c>
      <c r="K728" s="11">
        <f t="shared" si="44"/>
        <v>0.03</v>
      </c>
      <c r="L728" s="10"/>
      <c r="M728" s="10"/>
      <c r="CF728" s="1"/>
    </row>
    <row r="729" spans="1:84" x14ac:dyDescent="0.3">
      <c r="A729" s="1" t="str">
        <f t="shared" si="41"/>
        <v>ჯაგრცხილაVII12</v>
      </c>
      <c r="B729" s="1" t="s">
        <v>30</v>
      </c>
      <c r="C729" s="10">
        <v>703</v>
      </c>
      <c r="D729" s="10" t="s">
        <v>118</v>
      </c>
      <c r="E729" s="10"/>
      <c r="F729" s="10">
        <v>12</v>
      </c>
      <c r="G729" s="10">
        <f>VLOOKUP(A729,[1]Лист1!$A$3:$J$10847,7,0)</f>
        <v>0.04</v>
      </c>
      <c r="H729" s="10">
        <f>VLOOKUP(A729,[1]Лист1!$A$3:$J$13310,8,0)</f>
        <v>0.01</v>
      </c>
      <c r="I729" s="11">
        <f t="shared" si="42"/>
        <v>0</v>
      </c>
      <c r="J729" s="11">
        <f t="shared" si="43"/>
        <v>0.05</v>
      </c>
      <c r="K729" s="11">
        <f t="shared" si="44"/>
        <v>0.05</v>
      </c>
      <c r="L729" s="10"/>
      <c r="M729" s="10"/>
      <c r="CF729" s="1"/>
    </row>
    <row r="730" spans="1:84" x14ac:dyDescent="0.3">
      <c r="A730" s="1" t="str">
        <f t="shared" si="41"/>
        <v>ჯაგრცხილაVII20</v>
      </c>
      <c r="B730" s="1" t="s">
        <v>30</v>
      </c>
      <c r="C730" s="10">
        <v>704</v>
      </c>
      <c r="D730" s="10" t="s">
        <v>118</v>
      </c>
      <c r="E730" s="10"/>
      <c r="F730" s="10">
        <v>20</v>
      </c>
      <c r="G730" s="10">
        <f>VLOOKUP(A730,[1]Лист1!$A$3:$J$10847,7,0)</f>
        <v>0.13</v>
      </c>
      <c r="H730" s="10">
        <f>VLOOKUP(A730,[1]Лист1!$A$3:$J$13310,8,0)</f>
        <v>0.02</v>
      </c>
      <c r="I730" s="11">
        <f t="shared" si="42"/>
        <v>0</v>
      </c>
      <c r="J730" s="11">
        <f t="shared" si="43"/>
        <v>0.15</v>
      </c>
      <c r="K730" s="11">
        <f t="shared" si="44"/>
        <v>0.15</v>
      </c>
      <c r="L730" s="10"/>
      <c r="M730" s="10"/>
      <c r="CF730" s="1"/>
    </row>
    <row r="731" spans="1:84" x14ac:dyDescent="0.3">
      <c r="A731" s="1" t="str">
        <f t="shared" si="41"/>
        <v>ჯაგრცხილაVII20</v>
      </c>
      <c r="B731" s="1" t="s">
        <v>30</v>
      </c>
      <c r="C731" s="10">
        <v>705</v>
      </c>
      <c r="D731" s="10" t="s">
        <v>118</v>
      </c>
      <c r="E731" s="10"/>
      <c r="F731" s="10">
        <v>20</v>
      </c>
      <c r="G731" s="10">
        <f>VLOOKUP(A731,[1]Лист1!$A$3:$J$10847,7,0)</f>
        <v>0.13</v>
      </c>
      <c r="H731" s="10">
        <f>VLOOKUP(A731,[1]Лист1!$A$3:$J$13310,8,0)</f>
        <v>0.02</v>
      </c>
      <c r="I731" s="11">
        <f t="shared" si="42"/>
        <v>0</v>
      </c>
      <c r="J731" s="11">
        <f t="shared" si="43"/>
        <v>0.15</v>
      </c>
      <c r="K731" s="11">
        <f t="shared" si="44"/>
        <v>0.15</v>
      </c>
      <c r="L731" s="10"/>
      <c r="M731" s="10"/>
      <c r="CF731" s="1"/>
    </row>
    <row r="732" spans="1:84" x14ac:dyDescent="0.3">
      <c r="A732" s="1" t="str">
        <f t="shared" ref="A732:A795" si="45">D732&amp;B732&amp;E732&amp;F732</f>
        <v>ჯაგრცხილაVII20</v>
      </c>
      <c r="B732" s="1" t="s">
        <v>30</v>
      </c>
      <c r="C732" s="10">
        <v>706</v>
      </c>
      <c r="D732" s="10" t="s">
        <v>118</v>
      </c>
      <c r="E732" s="10"/>
      <c r="F732" s="10">
        <v>20</v>
      </c>
      <c r="G732" s="10">
        <f>VLOOKUP(A732,[1]Лист1!$A$3:$J$10847,7,0)</f>
        <v>0.13</v>
      </c>
      <c r="H732" s="10">
        <f>VLOOKUP(A732,[1]Лист1!$A$3:$J$13310,8,0)</f>
        <v>0.02</v>
      </c>
      <c r="I732" s="11">
        <f t="shared" ref="I732:I795" si="46">IF(E732&gt;0,(G732+H732),0)</f>
        <v>0</v>
      </c>
      <c r="J732" s="11">
        <f t="shared" ref="J732:J795" si="47">IF(F732&gt;0,(G732+H732),0)</f>
        <v>0.15</v>
      </c>
      <c r="K732" s="11">
        <f t="shared" ref="K732:K795" si="48">I732+J732</f>
        <v>0.15</v>
      </c>
      <c r="L732" s="10"/>
      <c r="M732" s="10"/>
      <c r="CF732" s="1"/>
    </row>
    <row r="733" spans="1:84" x14ac:dyDescent="0.3">
      <c r="A733" s="1" t="str">
        <f t="shared" si="45"/>
        <v>ჯაგრცხილაVII24</v>
      </c>
      <c r="B733" s="1" t="s">
        <v>30</v>
      </c>
      <c r="C733" s="10">
        <v>707</v>
      </c>
      <c r="D733" s="10" t="s">
        <v>118</v>
      </c>
      <c r="E733" s="10"/>
      <c r="F733" s="10">
        <v>24</v>
      </c>
      <c r="G733" s="10">
        <f>VLOOKUP(A733,[1]Лист1!$A$3:$J$10847,7,0)</f>
        <v>0.21</v>
      </c>
      <c r="H733" s="10">
        <f>VLOOKUP(A733,[1]Лист1!$A$3:$J$13310,8,0)</f>
        <v>0.02</v>
      </c>
      <c r="I733" s="11">
        <f t="shared" si="46"/>
        <v>0</v>
      </c>
      <c r="J733" s="11">
        <f t="shared" si="47"/>
        <v>0.22999999999999998</v>
      </c>
      <c r="K733" s="11">
        <f t="shared" si="48"/>
        <v>0.22999999999999998</v>
      </c>
      <c r="L733" s="10"/>
      <c r="M733" s="10"/>
      <c r="CF733" s="1"/>
    </row>
    <row r="734" spans="1:84" x14ac:dyDescent="0.3">
      <c r="A734" s="1" t="str">
        <f t="shared" si="45"/>
        <v>ჯაგრცხილაVII24</v>
      </c>
      <c r="B734" s="1" t="s">
        <v>30</v>
      </c>
      <c r="C734" s="10">
        <v>708</v>
      </c>
      <c r="D734" s="10" t="s">
        <v>118</v>
      </c>
      <c r="E734" s="10"/>
      <c r="F734" s="10">
        <v>24</v>
      </c>
      <c r="G734" s="10">
        <f>VLOOKUP(A734,[1]Лист1!$A$3:$J$10847,7,0)</f>
        <v>0.21</v>
      </c>
      <c r="H734" s="10">
        <f>VLOOKUP(A734,[1]Лист1!$A$3:$J$13310,8,0)</f>
        <v>0.02</v>
      </c>
      <c r="I734" s="11">
        <f t="shared" si="46"/>
        <v>0</v>
      </c>
      <c r="J734" s="11">
        <f t="shared" si="47"/>
        <v>0.22999999999999998</v>
      </c>
      <c r="K734" s="11">
        <f t="shared" si="48"/>
        <v>0.22999999999999998</v>
      </c>
      <c r="L734" s="10"/>
      <c r="M734" s="10"/>
      <c r="CF734" s="1"/>
    </row>
    <row r="735" spans="1:84" x14ac:dyDescent="0.3">
      <c r="A735" s="1" t="str">
        <f t="shared" si="45"/>
        <v>ჯაგრცხილაVII24</v>
      </c>
      <c r="B735" s="1" t="s">
        <v>30</v>
      </c>
      <c r="C735" s="10">
        <v>709</v>
      </c>
      <c r="D735" s="10" t="s">
        <v>118</v>
      </c>
      <c r="E735" s="10"/>
      <c r="F735" s="10">
        <v>24</v>
      </c>
      <c r="G735" s="10">
        <f>VLOOKUP(A735,[1]Лист1!$A$3:$J$10847,7,0)</f>
        <v>0.21</v>
      </c>
      <c r="H735" s="10">
        <f>VLOOKUP(A735,[1]Лист1!$A$3:$J$13310,8,0)</f>
        <v>0.02</v>
      </c>
      <c r="I735" s="11">
        <f t="shared" si="46"/>
        <v>0</v>
      </c>
      <c r="J735" s="11">
        <f t="shared" si="47"/>
        <v>0.22999999999999998</v>
      </c>
      <c r="K735" s="11">
        <f t="shared" si="48"/>
        <v>0.22999999999999998</v>
      </c>
      <c r="L735" s="10"/>
      <c r="M735" s="10"/>
      <c r="CF735" s="1"/>
    </row>
    <row r="736" spans="1:84" x14ac:dyDescent="0.3">
      <c r="A736" s="1" t="str">
        <f t="shared" si="45"/>
        <v>ჯაგრცხილაVII20</v>
      </c>
      <c r="B736" s="1" t="s">
        <v>30</v>
      </c>
      <c r="C736" s="10">
        <v>710</v>
      </c>
      <c r="D736" s="10" t="s">
        <v>118</v>
      </c>
      <c r="E736" s="10"/>
      <c r="F736" s="10">
        <v>20</v>
      </c>
      <c r="G736" s="10">
        <f>VLOOKUP(A736,[1]Лист1!$A$3:$J$10847,7,0)</f>
        <v>0.13</v>
      </c>
      <c r="H736" s="10">
        <f>VLOOKUP(A736,[1]Лист1!$A$3:$J$13310,8,0)</f>
        <v>0.02</v>
      </c>
      <c r="I736" s="11">
        <f t="shared" si="46"/>
        <v>0</v>
      </c>
      <c r="J736" s="11">
        <f t="shared" si="47"/>
        <v>0.15</v>
      </c>
      <c r="K736" s="11">
        <f t="shared" si="48"/>
        <v>0.15</v>
      </c>
      <c r="L736" s="10"/>
      <c r="M736" s="10"/>
      <c r="CF736" s="1"/>
    </row>
    <row r="737" spans="1:84" x14ac:dyDescent="0.3">
      <c r="A737" s="1" t="str">
        <f t="shared" si="45"/>
        <v>ქ. მუხაVI44</v>
      </c>
      <c r="B737" s="1" t="s">
        <v>29</v>
      </c>
      <c r="C737" s="10">
        <v>711</v>
      </c>
      <c r="D737" s="10" t="s">
        <v>148</v>
      </c>
      <c r="E737" s="10"/>
      <c r="F737" s="10">
        <v>44</v>
      </c>
      <c r="G737" s="10">
        <f>VLOOKUP(A737,[1]Лист1!$A$3:$J$10847,7,0)</f>
        <v>0.87</v>
      </c>
      <c r="H737" s="10">
        <f>VLOOKUP(A737,[1]Лист1!$A$3:$J$13310,8,0)</f>
        <v>0.1</v>
      </c>
      <c r="I737" s="11">
        <f t="shared" si="46"/>
        <v>0</v>
      </c>
      <c r="J737" s="11">
        <f t="shared" si="47"/>
        <v>0.97</v>
      </c>
      <c r="K737" s="11">
        <f t="shared" si="48"/>
        <v>0.97</v>
      </c>
      <c r="L737" s="10"/>
      <c r="M737" s="10"/>
      <c r="CF737" s="1"/>
    </row>
    <row r="738" spans="1:84" x14ac:dyDescent="0.3">
      <c r="A738" s="1" t="str">
        <f t="shared" si="45"/>
        <v>რცხილაV24</v>
      </c>
      <c r="B738" s="1" t="s">
        <v>28</v>
      </c>
      <c r="C738" s="10">
        <v>712</v>
      </c>
      <c r="D738" s="10" t="s">
        <v>116</v>
      </c>
      <c r="E738" s="10"/>
      <c r="F738" s="10">
        <v>24</v>
      </c>
      <c r="G738" s="10">
        <f>VLOOKUP(A738,[1]Лист1!$A$3:$J$10847,7,0)</f>
        <v>0.25</v>
      </c>
      <c r="H738" s="10">
        <f>VLOOKUP(A738,[1]Лист1!$A$3:$J$13310,8,0)</f>
        <v>0.03</v>
      </c>
      <c r="I738" s="11">
        <f t="shared" si="46"/>
        <v>0</v>
      </c>
      <c r="J738" s="11">
        <f t="shared" si="47"/>
        <v>0.28000000000000003</v>
      </c>
      <c r="K738" s="11">
        <f t="shared" si="48"/>
        <v>0.28000000000000003</v>
      </c>
      <c r="L738" s="10"/>
      <c r="M738" s="10"/>
      <c r="CF738" s="1"/>
    </row>
    <row r="739" spans="1:84" x14ac:dyDescent="0.3">
      <c r="A739" s="1" t="str">
        <f t="shared" si="45"/>
        <v>რცხილაV12</v>
      </c>
      <c r="B739" s="1" t="s">
        <v>28</v>
      </c>
      <c r="C739" s="10">
        <v>713</v>
      </c>
      <c r="D739" s="10" t="s">
        <v>116</v>
      </c>
      <c r="E739" s="10"/>
      <c r="F739" s="10">
        <v>12</v>
      </c>
      <c r="G739" s="10">
        <f>VLOOKUP(A739,[1]Лист1!$A$3:$J$10847,7,0)</f>
        <v>0.05</v>
      </c>
      <c r="H739" s="10">
        <f>VLOOKUP(A739,[1]Лист1!$A$3:$J$13310,8,0)</f>
        <v>0.01</v>
      </c>
      <c r="I739" s="11">
        <f t="shared" si="46"/>
        <v>0</v>
      </c>
      <c r="J739" s="11">
        <f t="shared" si="47"/>
        <v>6.0000000000000005E-2</v>
      </c>
      <c r="K739" s="11">
        <f t="shared" si="48"/>
        <v>6.0000000000000005E-2</v>
      </c>
      <c r="L739" s="10"/>
      <c r="M739" s="10"/>
      <c r="CF739" s="1"/>
    </row>
    <row r="740" spans="1:84" x14ac:dyDescent="0.3">
      <c r="A740" s="1" t="str">
        <f t="shared" si="45"/>
        <v>რცხილაV16</v>
      </c>
      <c r="B740" s="1" t="s">
        <v>28</v>
      </c>
      <c r="C740" s="10">
        <v>714</v>
      </c>
      <c r="D740" s="10" t="s">
        <v>116</v>
      </c>
      <c r="E740" s="10"/>
      <c r="F740" s="10">
        <v>16</v>
      </c>
      <c r="G740" s="10">
        <f>VLOOKUP(A740,[1]Лист1!$A$3:$J$10847,7,0)</f>
        <v>0.1</v>
      </c>
      <c r="H740" s="10">
        <f>VLOOKUP(A740,[1]Лист1!$A$3:$J$13310,8,0)</f>
        <v>0.01</v>
      </c>
      <c r="I740" s="11">
        <f t="shared" si="46"/>
        <v>0</v>
      </c>
      <c r="J740" s="11">
        <f t="shared" si="47"/>
        <v>0.11</v>
      </c>
      <c r="K740" s="11">
        <f t="shared" si="48"/>
        <v>0.11</v>
      </c>
      <c r="L740" s="10"/>
      <c r="M740" s="10"/>
      <c r="CF740" s="1"/>
    </row>
    <row r="741" spans="1:84" x14ac:dyDescent="0.3">
      <c r="A741" s="1" t="str">
        <f t="shared" si="45"/>
        <v>რცხილაV36</v>
      </c>
      <c r="B741" s="1" t="s">
        <v>28</v>
      </c>
      <c r="C741" s="10">
        <v>715</v>
      </c>
      <c r="D741" s="10" t="s">
        <v>116</v>
      </c>
      <c r="E741" s="10"/>
      <c r="F741" s="10">
        <v>36</v>
      </c>
      <c r="G741" s="10">
        <f>VLOOKUP(A741,[1]Лист1!$A$3:$J$10847,7,0)</f>
        <v>0.65</v>
      </c>
      <c r="H741" s="10">
        <f>VLOOKUP(A741,[1]Лист1!$A$3:$J$13310,8,0)</f>
        <v>7.0000000000000007E-2</v>
      </c>
      <c r="I741" s="11">
        <f t="shared" si="46"/>
        <v>0</v>
      </c>
      <c r="J741" s="11">
        <f t="shared" si="47"/>
        <v>0.72</v>
      </c>
      <c r="K741" s="11">
        <f t="shared" si="48"/>
        <v>0.72</v>
      </c>
      <c r="L741" s="10"/>
      <c r="M741" s="10"/>
      <c r="CF741" s="1"/>
    </row>
    <row r="742" spans="1:84" x14ac:dyDescent="0.3">
      <c r="A742" s="1" t="str">
        <f t="shared" si="45"/>
        <v>რცხილაV16</v>
      </c>
      <c r="B742" s="1" t="s">
        <v>28</v>
      </c>
      <c r="C742" s="10">
        <v>716</v>
      </c>
      <c r="D742" s="10" t="s">
        <v>116</v>
      </c>
      <c r="E742" s="10"/>
      <c r="F742" s="10">
        <v>16</v>
      </c>
      <c r="G742" s="10">
        <f>VLOOKUP(A742,[1]Лист1!$A$3:$J$10847,7,0)</f>
        <v>0.1</v>
      </c>
      <c r="H742" s="10">
        <f>VLOOKUP(A742,[1]Лист1!$A$3:$J$13310,8,0)</f>
        <v>0.01</v>
      </c>
      <c r="I742" s="11">
        <f t="shared" si="46"/>
        <v>0</v>
      </c>
      <c r="J742" s="11">
        <f t="shared" si="47"/>
        <v>0.11</v>
      </c>
      <c r="K742" s="11">
        <f t="shared" si="48"/>
        <v>0.11</v>
      </c>
      <c r="L742" s="10"/>
      <c r="M742" s="10"/>
      <c r="CF742" s="1"/>
    </row>
    <row r="743" spans="1:84" x14ac:dyDescent="0.3">
      <c r="A743" s="1" t="str">
        <f t="shared" si="45"/>
        <v>რცხილაV32</v>
      </c>
      <c r="B743" s="1" t="s">
        <v>28</v>
      </c>
      <c r="C743" s="10">
        <v>717</v>
      </c>
      <c r="D743" s="10" t="s">
        <v>116</v>
      </c>
      <c r="E743" s="10"/>
      <c r="F743" s="10">
        <v>32</v>
      </c>
      <c r="G743" s="10">
        <f>VLOOKUP(A743,[1]Лист1!$A$3:$J$10847,7,0)</f>
        <v>0.5</v>
      </c>
      <c r="H743" s="10">
        <f>VLOOKUP(A743,[1]Лист1!$A$3:$J$13310,8,0)</f>
        <v>0.06</v>
      </c>
      <c r="I743" s="11">
        <f t="shared" si="46"/>
        <v>0</v>
      </c>
      <c r="J743" s="11">
        <f t="shared" si="47"/>
        <v>0.56000000000000005</v>
      </c>
      <c r="K743" s="11">
        <f t="shared" si="48"/>
        <v>0.56000000000000005</v>
      </c>
      <c r="L743" s="10"/>
      <c r="M743" s="10"/>
      <c r="CF743" s="1"/>
    </row>
    <row r="744" spans="1:84" x14ac:dyDescent="0.3">
      <c r="A744" s="1" t="str">
        <f t="shared" si="45"/>
        <v>რცხილაV24</v>
      </c>
      <c r="B744" s="1" t="s">
        <v>28</v>
      </c>
      <c r="C744" s="10">
        <v>718</v>
      </c>
      <c r="D744" s="10" t="s">
        <v>116</v>
      </c>
      <c r="E744" s="10"/>
      <c r="F744" s="10">
        <v>24</v>
      </c>
      <c r="G744" s="10">
        <f>VLOOKUP(A744,[1]Лист1!$A$3:$J$10847,7,0)</f>
        <v>0.25</v>
      </c>
      <c r="H744" s="10">
        <f>VLOOKUP(A744,[1]Лист1!$A$3:$J$13310,8,0)</f>
        <v>0.03</v>
      </c>
      <c r="I744" s="11">
        <f t="shared" si="46"/>
        <v>0</v>
      </c>
      <c r="J744" s="11">
        <f t="shared" si="47"/>
        <v>0.28000000000000003</v>
      </c>
      <c r="K744" s="11">
        <f t="shared" si="48"/>
        <v>0.28000000000000003</v>
      </c>
      <c r="L744" s="10"/>
      <c r="M744" s="10"/>
      <c r="CF744" s="1"/>
    </row>
    <row r="745" spans="1:84" x14ac:dyDescent="0.3">
      <c r="A745" s="1" t="str">
        <f t="shared" si="45"/>
        <v>ნეკერჩხალიVI36</v>
      </c>
      <c r="B745" s="1" t="s">
        <v>29</v>
      </c>
      <c r="C745" s="10">
        <v>719</v>
      </c>
      <c r="D745" s="10" t="s">
        <v>119</v>
      </c>
      <c r="E745" s="10"/>
      <c r="F745" s="10">
        <v>36</v>
      </c>
      <c r="G745" s="10">
        <f>VLOOKUP(A745,[1]Лист1!$A$3:$J$10847,7,0)</f>
        <v>0.56000000000000005</v>
      </c>
      <c r="H745" s="10">
        <f>VLOOKUP(A745,[1]Лист1!$A$3:$J$13310,8,0)</f>
        <v>0.06</v>
      </c>
      <c r="I745" s="11">
        <f t="shared" si="46"/>
        <v>0</v>
      </c>
      <c r="J745" s="11">
        <f t="shared" si="47"/>
        <v>0.62000000000000011</v>
      </c>
      <c r="K745" s="11">
        <f t="shared" si="48"/>
        <v>0.62000000000000011</v>
      </c>
      <c r="L745" s="10"/>
      <c r="M745" s="10"/>
      <c r="CF745" s="1"/>
    </row>
    <row r="746" spans="1:84" x14ac:dyDescent="0.3">
      <c r="A746" s="1" t="str">
        <f t="shared" si="45"/>
        <v>რცხილაV20</v>
      </c>
      <c r="B746" s="1" t="s">
        <v>28</v>
      </c>
      <c r="C746" s="10">
        <v>720</v>
      </c>
      <c r="D746" s="10" t="s">
        <v>116</v>
      </c>
      <c r="E746" s="10"/>
      <c r="F746" s="10">
        <v>20</v>
      </c>
      <c r="G746" s="10">
        <f>VLOOKUP(A746,[1]Лист1!$A$3:$J$10847,7,0)</f>
        <v>0.16</v>
      </c>
      <c r="H746" s="10">
        <f>VLOOKUP(A746,[1]Лист1!$A$3:$J$13310,8,0)</f>
        <v>0.02</v>
      </c>
      <c r="I746" s="11">
        <f t="shared" si="46"/>
        <v>0</v>
      </c>
      <c r="J746" s="11">
        <f t="shared" si="47"/>
        <v>0.18</v>
      </c>
      <c r="K746" s="11">
        <f t="shared" si="48"/>
        <v>0.18</v>
      </c>
      <c r="L746" s="10"/>
      <c r="M746" s="10"/>
      <c r="CF746" s="1"/>
    </row>
    <row r="747" spans="1:84" x14ac:dyDescent="0.3">
      <c r="A747" s="1" t="str">
        <f t="shared" si="45"/>
        <v>რცხილაV20</v>
      </c>
      <c r="B747" s="1" t="s">
        <v>28</v>
      </c>
      <c r="C747" s="10">
        <v>721</v>
      </c>
      <c r="D747" s="10" t="s">
        <v>116</v>
      </c>
      <c r="E747" s="10"/>
      <c r="F747" s="10">
        <v>20</v>
      </c>
      <c r="G747" s="10">
        <f>VLOOKUP(A747,[1]Лист1!$A$3:$J$10847,7,0)</f>
        <v>0.16</v>
      </c>
      <c r="H747" s="10">
        <f>VLOOKUP(A747,[1]Лист1!$A$3:$J$13310,8,0)</f>
        <v>0.02</v>
      </c>
      <c r="I747" s="11">
        <f t="shared" si="46"/>
        <v>0</v>
      </c>
      <c r="J747" s="11">
        <f t="shared" si="47"/>
        <v>0.18</v>
      </c>
      <c r="K747" s="11">
        <f t="shared" si="48"/>
        <v>0.18</v>
      </c>
      <c r="L747" s="10"/>
      <c r="M747" s="10"/>
      <c r="CF747" s="1"/>
    </row>
    <row r="748" spans="1:84" x14ac:dyDescent="0.3">
      <c r="A748" s="1" t="str">
        <f t="shared" si="45"/>
        <v>ნეკერჩხალიVI24</v>
      </c>
      <c r="B748" s="1" t="s">
        <v>29</v>
      </c>
      <c r="C748" s="10">
        <v>722</v>
      </c>
      <c r="D748" s="10" t="s">
        <v>119</v>
      </c>
      <c r="E748" s="10"/>
      <c r="F748" s="10">
        <v>24</v>
      </c>
      <c r="G748" s="10">
        <f>VLOOKUP(A748,[1]Лист1!$A$3:$J$10847,7,0)</f>
        <v>0.23</v>
      </c>
      <c r="H748" s="10">
        <f>VLOOKUP(A748,[1]Лист1!$A$3:$J$13310,8,0)</f>
        <v>0.03</v>
      </c>
      <c r="I748" s="11">
        <f t="shared" si="46"/>
        <v>0</v>
      </c>
      <c r="J748" s="11">
        <f t="shared" si="47"/>
        <v>0.26</v>
      </c>
      <c r="K748" s="11">
        <f t="shared" si="48"/>
        <v>0.26</v>
      </c>
      <c r="L748" s="10"/>
      <c r="M748" s="10"/>
      <c r="CF748" s="1"/>
    </row>
    <row r="749" spans="1:84" x14ac:dyDescent="0.3">
      <c r="A749" s="1" t="str">
        <f t="shared" si="45"/>
        <v>რცხილაV10</v>
      </c>
      <c r="B749" s="1" t="s">
        <v>28</v>
      </c>
      <c r="C749" s="10">
        <v>723</v>
      </c>
      <c r="D749" s="10" t="s">
        <v>116</v>
      </c>
      <c r="E749" s="10"/>
      <c r="F749" s="10">
        <v>10</v>
      </c>
      <c r="G749" s="10">
        <f>VLOOKUP(A749,[1]Лист1!$A$3:$J$10847,7,0)</f>
        <v>0.03</v>
      </c>
      <c r="H749" s="10">
        <f>VLOOKUP(A749,[1]Лист1!$A$3:$J$13310,8,0)</f>
        <v>0</v>
      </c>
      <c r="I749" s="11">
        <f t="shared" si="46"/>
        <v>0</v>
      </c>
      <c r="J749" s="11">
        <f t="shared" si="47"/>
        <v>0.03</v>
      </c>
      <c r="K749" s="11">
        <f t="shared" si="48"/>
        <v>0.03</v>
      </c>
      <c r="L749" s="10"/>
      <c r="M749" s="10"/>
      <c r="CF749" s="1"/>
    </row>
    <row r="750" spans="1:84" x14ac:dyDescent="0.3">
      <c r="A750" s="1" t="str">
        <f t="shared" si="45"/>
        <v>რცხილაV10</v>
      </c>
      <c r="B750" s="1" t="s">
        <v>28</v>
      </c>
      <c r="C750" s="10">
        <v>724</v>
      </c>
      <c r="D750" s="10" t="s">
        <v>116</v>
      </c>
      <c r="E750" s="10"/>
      <c r="F750" s="10">
        <v>10</v>
      </c>
      <c r="G750" s="10">
        <f>VLOOKUP(A750,[1]Лист1!$A$3:$J$10847,7,0)</f>
        <v>0.03</v>
      </c>
      <c r="H750" s="10">
        <f>VLOOKUP(A750,[1]Лист1!$A$3:$J$13310,8,0)</f>
        <v>0</v>
      </c>
      <c r="I750" s="11">
        <f t="shared" si="46"/>
        <v>0</v>
      </c>
      <c r="J750" s="11">
        <f t="shared" si="47"/>
        <v>0.03</v>
      </c>
      <c r="K750" s="11">
        <f t="shared" si="48"/>
        <v>0.03</v>
      </c>
      <c r="L750" s="10"/>
      <c r="M750" s="10"/>
      <c r="CF750" s="1"/>
    </row>
    <row r="751" spans="1:84" x14ac:dyDescent="0.3">
      <c r="A751" s="1" t="str">
        <f t="shared" si="45"/>
        <v>რცხილაV20</v>
      </c>
      <c r="B751" s="1" t="s">
        <v>28</v>
      </c>
      <c r="C751" s="10">
        <v>725</v>
      </c>
      <c r="D751" s="10" t="s">
        <v>116</v>
      </c>
      <c r="E751" s="10"/>
      <c r="F751" s="10">
        <v>20</v>
      </c>
      <c r="G751" s="10">
        <f>VLOOKUP(A751,[1]Лист1!$A$3:$J$10847,7,0)</f>
        <v>0.16</v>
      </c>
      <c r="H751" s="10">
        <f>VLOOKUP(A751,[1]Лист1!$A$3:$J$13310,8,0)</f>
        <v>0.02</v>
      </c>
      <c r="I751" s="11">
        <f t="shared" si="46"/>
        <v>0</v>
      </c>
      <c r="J751" s="11">
        <f t="shared" si="47"/>
        <v>0.18</v>
      </c>
      <c r="K751" s="11">
        <f t="shared" si="48"/>
        <v>0.18</v>
      </c>
      <c r="L751" s="10"/>
      <c r="M751" s="10"/>
      <c r="CF751" s="1"/>
    </row>
    <row r="752" spans="1:84" x14ac:dyDescent="0.3">
      <c r="A752" s="1" t="str">
        <f t="shared" si="45"/>
        <v>ჯაგრცხილაVII36</v>
      </c>
      <c r="B752" s="1" t="s">
        <v>30</v>
      </c>
      <c r="C752" s="10">
        <v>726</v>
      </c>
      <c r="D752" s="10" t="s">
        <v>118</v>
      </c>
      <c r="E752" s="10"/>
      <c r="F752" s="10">
        <v>36</v>
      </c>
      <c r="G752" s="10">
        <f>VLOOKUP(A752,[1]Лист1!$A$3:$J$10847,7,0)</f>
        <v>0.55000000000000004</v>
      </c>
      <c r="H752" s="10">
        <f>VLOOKUP(A752,[1]Лист1!$A$3:$J$13310,8,0)</f>
        <v>0.06</v>
      </c>
      <c r="I752" s="11">
        <f t="shared" si="46"/>
        <v>0</v>
      </c>
      <c r="J752" s="11">
        <f t="shared" si="47"/>
        <v>0.6100000000000001</v>
      </c>
      <c r="K752" s="11">
        <f t="shared" si="48"/>
        <v>0.6100000000000001</v>
      </c>
      <c r="L752" s="10"/>
      <c r="M752" s="10"/>
      <c r="CF752" s="1"/>
    </row>
    <row r="753" spans="1:84" x14ac:dyDescent="0.3">
      <c r="A753" s="1" t="str">
        <f t="shared" si="45"/>
        <v>ჯაგრცხილაVII10</v>
      </c>
      <c r="B753" s="1" t="s">
        <v>30</v>
      </c>
      <c r="C753" s="10">
        <v>727</v>
      </c>
      <c r="D753" s="10" t="s">
        <v>118</v>
      </c>
      <c r="E753" s="10"/>
      <c r="F753" s="10">
        <v>10</v>
      </c>
      <c r="G753" s="10">
        <f>VLOOKUP(A753,[1]Лист1!$A$3:$J$10847,7,0)</f>
        <v>0.03</v>
      </c>
      <c r="H753" s="10">
        <f>VLOOKUP(A753,[1]Лист1!$A$3:$J$13310,8,0)</f>
        <v>0</v>
      </c>
      <c r="I753" s="11">
        <f t="shared" si="46"/>
        <v>0</v>
      </c>
      <c r="J753" s="11">
        <f t="shared" si="47"/>
        <v>0.03</v>
      </c>
      <c r="K753" s="11">
        <f t="shared" si="48"/>
        <v>0.03</v>
      </c>
      <c r="L753" s="10"/>
      <c r="M753" s="10"/>
      <c r="CF753" s="1"/>
    </row>
    <row r="754" spans="1:84" x14ac:dyDescent="0.3">
      <c r="A754" s="1" t="str">
        <f t="shared" si="45"/>
        <v>ჯაგრცხილაVII10</v>
      </c>
      <c r="B754" s="1" t="s">
        <v>30</v>
      </c>
      <c r="C754" s="10">
        <v>728</v>
      </c>
      <c r="D754" s="10" t="s">
        <v>118</v>
      </c>
      <c r="E754" s="10"/>
      <c r="F754" s="10">
        <v>10</v>
      </c>
      <c r="G754" s="10">
        <f>VLOOKUP(A754,[1]Лист1!$A$3:$J$10847,7,0)</f>
        <v>0.03</v>
      </c>
      <c r="H754" s="10">
        <f>VLOOKUP(A754,[1]Лист1!$A$3:$J$13310,8,0)</f>
        <v>0</v>
      </c>
      <c r="I754" s="11">
        <f t="shared" si="46"/>
        <v>0</v>
      </c>
      <c r="J754" s="11">
        <f t="shared" si="47"/>
        <v>0.03</v>
      </c>
      <c r="K754" s="11">
        <f t="shared" si="48"/>
        <v>0.03</v>
      </c>
      <c r="L754" s="10"/>
      <c r="M754" s="10"/>
      <c r="CF754" s="1"/>
    </row>
    <row r="755" spans="1:84" x14ac:dyDescent="0.3">
      <c r="A755" s="1" t="str">
        <f t="shared" si="45"/>
        <v>ჯაგრცხილაVII12</v>
      </c>
      <c r="B755" s="1" t="s">
        <v>30</v>
      </c>
      <c r="C755" s="10">
        <v>729</v>
      </c>
      <c r="D755" s="10" t="s">
        <v>118</v>
      </c>
      <c r="E755" s="10"/>
      <c r="F755" s="10">
        <v>12</v>
      </c>
      <c r="G755" s="10">
        <f>VLOOKUP(A755,[1]Лист1!$A$3:$J$10847,7,0)</f>
        <v>0.04</v>
      </c>
      <c r="H755" s="10">
        <f>VLOOKUP(A755,[1]Лист1!$A$3:$J$13310,8,0)</f>
        <v>0.01</v>
      </c>
      <c r="I755" s="11">
        <f t="shared" si="46"/>
        <v>0</v>
      </c>
      <c r="J755" s="11">
        <f t="shared" si="47"/>
        <v>0.05</v>
      </c>
      <c r="K755" s="11">
        <f t="shared" si="48"/>
        <v>0.05</v>
      </c>
      <c r="L755" s="10"/>
      <c r="M755" s="10"/>
      <c r="CF755" s="1"/>
    </row>
    <row r="756" spans="1:84" x14ac:dyDescent="0.3">
      <c r="A756" s="1" t="str">
        <f t="shared" si="45"/>
        <v>ჯაგრცხილაVII20</v>
      </c>
      <c r="B756" s="1" t="s">
        <v>30</v>
      </c>
      <c r="C756" s="10">
        <v>730</v>
      </c>
      <c r="D756" s="10" t="s">
        <v>118</v>
      </c>
      <c r="E756" s="10"/>
      <c r="F756" s="10">
        <v>20</v>
      </c>
      <c r="G756" s="10">
        <f>VLOOKUP(A756,[1]Лист1!$A$3:$J$10847,7,0)</f>
        <v>0.13</v>
      </c>
      <c r="H756" s="10">
        <f>VLOOKUP(A756,[1]Лист1!$A$3:$J$13310,8,0)</f>
        <v>0.02</v>
      </c>
      <c r="I756" s="11">
        <f t="shared" si="46"/>
        <v>0</v>
      </c>
      <c r="J756" s="11">
        <f t="shared" si="47"/>
        <v>0.15</v>
      </c>
      <c r="K756" s="11">
        <f t="shared" si="48"/>
        <v>0.15</v>
      </c>
      <c r="L756" s="10"/>
      <c r="M756" s="10"/>
      <c r="CF756" s="1"/>
    </row>
    <row r="757" spans="1:84" x14ac:dyDescent="0.3">
      <c r="A757" s="1" t="str">
        <f t="shared" si="45"/>
        <v>ჯაგრცხილაVII16</v>
      </c>
      <c r="B757" s="1" t="s">
        <v>30</v>
      </c>
      <c r="C757" s="10">
        <v>731</v>
      </c>
      <c r="D757" s="10" t="s">
        <v>118</v>
      </c>
      <c r="E757" s="10"/>
      <c r="F757" s="10">
        <v>16</v>
      </c>
      <c r="G757" s="10">
        <f>VLOOKUP(A757,[1]Лист1!$A$3:$J$10847,7,0)</f>
        <v>0.08</v>
      </c>
      <c r="H757" s="10">
        <f>VLOOKUP(A757,[1]Лист1!$A$3:$J$13310,8,0)</f>
        <v>0.01</v>
      </c>
      <c r="I757" s="11">
        <f t="shared" si="46"/>
        <v>0</v>
      </c>
      <c r="J757" s="11">
        <f t="shared" si="47"/>
        <v>0.09</v>
      </c>
      <c r="K757" s="11">
        <f t="shared" si="48"/>
        <v>0.09</v>
      </c>
      <c r="L757" s="10"/>
      <c r="M757" s="10"/>
      <c r="CF757" s="1"/>
    </row>
    <row r="758" spans="1:84" x14ac:dyDescent="0.3">
      <c r="A758" s="1" t="str">
        <f t="shared" si="45"/>
        <v>ჯაგრცხილაVII12</v>
      </c>
      <c r="B758" s="1" t="s">
        <v>30</v>
      </c>
      <c r="C758" s="10">
        <v>732</v>
      </c>
      <c r="D758" s="10" t="s">
        <v>118</v>
      </c>
      <c r="E758" s="10"/>
      <c r="F758" s="10">
        <v>12</v>
      </c>
      <c r="G758" s="10">
        <f>VLOOKUP(A758,[1]Лист1!$A$3:$J$10847,7,0)</f>
        <v>0.04</v>
      </c>
      <c r="H758" s="10">
        <f>VLOOKUP(A758,[1]Лист1!$A$3:$J$13310,8,0)</f>
        <v>0.01</v>
      </c>
      <c r="I758" s="11">
        <f t="shared" si="46"/>
        <v>0</v>
      </c>
      <c r="J758" s="11">
        <f t="shared" si="47"/>
        <v>0.05</v>
      </c>
      <c r="K758" s="11">
        <f t="shared" si="48"/>
        <v>0.05</v>
      </c>
      <c r="L758" s="10"/>
      <c r="M758" s="10"/>
      <c r="CF758" s="1"/>
    </row>
    <row r="759" spans="1:84" x14ac:dyDescent="0.3">
      <c r="A759" s="1" t="str">
        <f t="shared" si="45"/>
        <v>ჯაგრცხილაVII20</v>
      </c>
      <c r="B759" s="1" t="s">
        <v>30</v>
      </c>
      <c r="C759" s="10">
        <v>733</v>
      </c>
      <c r="D759" s="10" t="s">
        <v>118</v>
      </c>
      <c r="E759" s="10"/>
      <c r="F759" s="10">
        <v>20</v>
      </c>
      <c r="G759" s="10">
        <f>VLOOKUP(A759,[1]Лист1!$A$3:$J$10847,7,0)</f>
        <v>0.13</v>
      </c>
      <c r="H759" s="10">
        <f>VLOOKUP(A759,[1]Лист1!$A$3:$J$13310,8,0)</f>
        <v>0.02</v>
      </c>
      <c r="I759" s="11">
        <f t="shared" si="46"/>
        <v>0</v>
      </c>
      <c r="J759" s="11">
        <f t="shared" si="47"/>
        <v>0.15</v>
      </c>
      <c r="K759" s="11">
        <f t="shared" si="48"/>
        <v>0.15</v>
      </c>
      <c r="L759" s="10"/>
      <c r="M759" s="10"/>
      <c r="CF759" s="1"/>
    </row>
    <row r="760" spans="1:84" x14ac:dyDescent="0.3">
      <c r="A760" s="1" t="str">
        <f t="shared" si="45"/>
        <v>რცხილაV36</v>
      </c>
      <c r="B760" s="1" t="s">
        <v>28</v>
      </c>
      <c r="C760" s="10">
        <v>734</v>
      </c>
      <c r="D760" s="10" t="s">
        <v>116</v>
      </c>
      <c r="E760" s="10"/>
      <c r="F760" s="10">
        <v>36</v>
      </c>
      <c r="G760" s="10">
        <f>VLOOKUP(A760,[1]Лист1!$A$3:$J$10847,7,0)</f>
        <v>0.65</v>
      </c>
      <c r="H760" s="10">
        <f>VLOOKUP(A760,[1]Лист1!$A$3:$J$13310,8,0)</f>
        <v>7.0000000000000007E-2</v>
      </c>
      <c r="I760" s="11">
        <f t="shared" si="46"/>
        <v>0</v>
      </c>
      <c r="J760" s="11">
        <f t="shared" si="47"/>
        <v>0.72</v>
      </c>
      <c r="K760" s="11">
        <f t="shared" si="48"/>
        <v>0.72</v>
      </c>
      <c r="L760" s="10"/>
      <c r="M760" s="10"/>
      <c r="CF760" s="1"/>
    </row>
    <row r="761" spans="1:84" x14ac:dyDescent="0.3">
      <c r="A761" s="1" t="str">
        <f t="shared" si="45"/>
        <v>რცხილაV12</v>
      </c>
      <c r="B761" s="1" t="s">
        <v>28</v>
      </c>
      <c r="C761" s="10">
        <v>735</v>
      </c>
      <c r="D761" s="10" t="s">
        <v>116</v>
      </c>
      <c r="E761" s="10"/>
      <c r="F761" s="10">
        <v>12</v>
      </c>
      <c r="G761" s="10">
        <f>VLOOKUP(A761,[1]Лист1!$A$3:$J$10847,7,0)</f>
        <v>0.05</v>
      </c>
      <c r="H761" s="10">
        <f>VLOOKUP(A761,[1]Лист1!$A$3:$J$13310,8,0)</f>
        <v>0.01</v>
      </c>
      <c r="I761" s="11">
        <f t="shared" si="46"/>
        <v>0</v>
      </c>
      <c r="J761" s="11">
        <f t="shared" si="47"/>
        <v>6.0000000000000005E-2</v>
      </c>
      <c r="K761" s="11">
        <f t="shared" si="48"/>
        <v>6.0000000000000005E-2</v>
      </c>
      <c r="L761" s="10"/>
      <c r="M761" s="10"/>
      <c r="CF761" s="1"/>
    </row>
    <row r="762" spans="1:84" x14ac:dyDescent="0.3">
      <c r="A762" s="1" t="str">
        <f t="shared" si="45"/>
        <v>რცხილაV10</v>
      </c>
      <c r="B762" s="1" t="s">
        <v>28</v>
      </c>
      <c r="C762" s="10">
        <v>736</v>
      </c>
      <c r="D762" s="10" t="s">
        <v>116</v>
      </c>
      <c r="E762" s="10"/>
      <c r="F762" s="10">
        <v>10</v>
      </c>
      <c r="G762" s="10">
        <f>VLOOKUP(A762,[1]Лист1!$A$3:$J$10847,7,0)</f>
        <v>0.03</v>
      </c>
      <c r="H762" s="10">
        <f>VLOOKUP(A762,[1]Лист1!$A$3:$J$13310,8,0)</f>
        <v>0</v>
      </c>
      <c r="I762" s="11">
        <f t="shared" si="46"/>
        <v>0</v>
      </c>
      <c r="J762" s="11">
        <f t="shared" si="47"/>
        <v>0.03</v>
      </c>
      <c r="K762" s="11">
        <f t="shared" si="48"/>
        <v>0.03</v>
      </c>
      <c r="L762" s="10"/>
      <c r="M762" s="10"/>
      <c r="CF762" s="1"/>
    </row>
    <row r="763" spans="1:84" x14ac:dyDescent="0.3">
      <c r="A763" s="1" t="str">
        <f t="shared" si="45"/>
        <v>იფანიVI12</v>
      </c>
      <c r="B763" s="1" t="s">
        <v>29</v>
      </c>
      <c r="C763" s="10">
        <v>737</v>
      </c>
      <c r="D763" s="10" t="s">
        <v>117</v>
      </c>
      <c r="E763" s="10"/>
      <c r="F763" s="10">
        <v>12</v>
      </c>
      <c r="G763" s="10">
        <f>VLOOKUP(A763,[1]Лист1!$A$3:$J$10847,7,0)</f>
        <v>0.04</v>
      </c>
      <c r="H763" s="10">
        <f>VLOOKUP(A763,[1]Лист1!$A$3:$J$13310,8,0)</f>
        <v>0.01</v>
      </c>
      <c r="I763" s="11">
        <f t="shared" si="46"/>
        <v>0</v>
      </c>
      <c r="J763" s="11">
        <f t="shared" si="47"/>
        <v>0.05</v>
      </c>
      <c r="K763" s="11">
        <f t="shared" si="48"/>
        <v>0.05</v>
      </c>
      <c r="L763" s="10"/>
      <c r="M763" s="10"/>
      <c r="CF763" s="1"/>
    </row>
    <row r="764" spans="1:84" x14ac:dyDescent="0.3">
      <c r="A764" s="1" t="str">
        <f t="shared" si="45"/>
        <v>რცხილაV8</v>
      </c>
      <c r="B764" s="1" t="s">
        <v>28</v>
      </c>
      <c r="C764" s="10">
        <v>738</v>
      </c>
      <c r="D764" s="10" t="s">
        <v>116</v>
      </c>
      <c r="E764" s="10"/>
      <c r="F764" s="10">
        <v>8</v>
      </c>
      <c r="G764" s="10">
        <f>VLOOKUP(A764,[1]Лист1!$A$3:$J$10847,7,0)</f>
        <v>0.02</v>
      </c>
      <c r="H764" s="10">
        <f>VLOOKUP(A764,[1]Лист1!$A$3:$J$13310,8,0)</f>
        <v>0</v>
      </c>
      <c r="I764" s="11">
        <f t="shared" si="46"/>
        <v>0</v>
      </c>
      <c r="J764" s="11">
        <f t="shared" si="47"/>
        <v>0.02</v>
      </c>
      <c r="K764" s="11">
        <f t="shared" si="48"/>
        <v>0.02</v>
      </c>
      <c r="L764" s="10"/>
      <c r="M764" s="10"/>
      <c r="CF764" s="1"/>
    </row>
    <row r="765" spans="1:84" x14ac:dyDescent="0.3">
      <c r="A765" s="1" t="str">
        <f t="shared" si="45"/>
        <v>რცხილაV8</v>
      </c>
      <c r="B765" s="1" t="s">
        <v>28</v>
      </c>
      <c r="C765" s="10">
        <v>739</v>
      </c>
      <c r="D765" s="10" t="s">
        <v>116</v>
      </c>
      <c r="E765" s="10"/>
      <c r="F765" s="10">
        <v>8</v>
      </c>
      <c r="G765" s="10">
        <f>VLOOKUP(A765,[1]Лист1!$A$3:$J$10847,7,0)</f>
        <v>0.02</v>
      </c>
      <c r="H765" s="10">
        <f>VLOOKUP(A765,[1]Лист1!$A$3:$J$13310,8,0)</f>
        <v>0</v>
      </c>
      <c r="I765" s="11">
        <f t="shared" si="46"/>
        <v>0</v>
      </c>
      <c r="J765" s="11">
        <f t="shared" si="47"/>
        <v>0.02</v>
      </c>
      <c r="K765" s="11">
        <f t="shared" si="48"/>
        <v>0.02</v>
      </c>
      <c r="L765" s="10"/>
      <c r="M765" s="10"/>
      <c r="CF765" s="1"/>
    </row>
    <row r="766" spans="1:84" x14ac:dyDescent="0.3">
      <c r="A766" s="1" t="str">
        <f t="shared" si="45"/>
        <v>რცხილაV16</v>
      </c>
      <c r="B766" s="1" t="s">
        <v>28</v>
      </c>
      <c r="C766" s="10">
        <v>740</v>
      </c>
      <c r="D766" s="10" t="s">
        <v>116</v>
      </c>
      <c r="E766" s="10"/>
      <c r="F766" s="10">
        <v>16</v>
      </c>
      <c r="G766" s="10">
        <f>VLOOKUP(A766,[1]Лист1!$A$3:$J$10847,7,0)</f>
        <v>0.1</v>
      </c>
      <c r="H766" s="10">
        <f>VLOOKUP(A766,[1]Лист1!$A$3:$J$13310,8,0)</f>
        <v>0.01</v>
      </c>
      <c r="I766" s="11">
        <f t="shared" si="46"/>
        <v>0</v>
      </c>
      <c r="J766" s="11">
        <f t="shared" si="47"/>
        <v>0.11</v>
      </c>
      <c r="K766" s="11">
        <f t="shared" si="48"/>
        <v>0.11</v>
      </c>
      <c r="L766" s="10"/>
      <c r="M766" s="10"/>
      <c r="CF766" s="1"/>
    </row>
    <row r="767" spans="1:84" x14ac:dyDescent="0.3">
      <c r="A767" s="1" t="str">
        <f t="shared" si="45"/>
        <v>რცხილაV20</v>
      </c>
      <c r="B767" s="1" t="s">
        <v>28</v>
      </c>
      <c r="C767" s="10">
        <v>741</v>
      </c>
      <c r="D767" s="10" t="s">
        <v>116</v>
      </c>
      <c r="E767" s="10"/>
      <c r="F767" s="10">
        <v>20</v>
      </c>
      <c r="G767" s="10">
        <f>VLOOKUP(A767,[1]Лист1!$A$3:$J$10847,7,0)</f>
        <v>0.16</v>
      </c>
      <c r="H767" s="10">
        <f>VLOOKUP(A767,[1]Лист1!$A$3:$J$13310,8,0)</f>
        <v>0.02</v>
      </c>
      <c r="I767" s="11">
        <f t="shared" si="46"/>
        <v>0</v>
      </c>
      <c r="J767" s="11">
        <f t="shared" si="47"/>
        <v>0.18</v>
      </c>
      <c r="K767" s="11">
        <f t="shared" si="48"/>
        <v>0.18</v>
      </c>
      <c r="L767" s="10"/>
      <c r="M767" s="10"/>
      <c r="CF767" s="1"/>
    </row>
    <row r="768" spans="1:84" x14ac:dyDescent="0.3">
      <c r="A768" s="1" t="str">
        <f t="shared" si="45"/>
        <v>რცხილაV24</v>
      </c>
      <c r="B768" s="1" t="s">
        <v>28</v>
      </c>
      <c r="C768" s="10">
        <v>742</v>
      </c>
      <c r="D768" s="10" t="s">
        <v>116</v>
      </c>
      <c r="E768" s="10"/>
      <c r="F768" s="10">
        <v>24</v>
      </c>
      <c r="G768" s="10">
        <f>VLOOKUP(A768,[1]Лист1!$A$3:$J$10847,7,0)</f>
        <v>0.25</v>
      </c>
      <c r="H768" s="10">
        <f>VLOOKUP(A768,[1]Лист1!$A$3:$J$13310,8,0)</f>
        <v>0.03</v>
      </c>
      <c r="I768" s="11">
        <f t="shared" si="46"/>
        <v>0</v>
      </c>
      <c r="J768" s="11">
        <f t="shared" si="47"/>
        <v>0.28000000000000003</v>
      </c>
      <c r="K768" s="11">
        <f t="shared" si="48"/>
        <v>0.28000000000000003</v>
      </c>
      <c r="L768" s="10"/>
      <c r="M768" s="10"/>
      <c r="CF768" s="1"/>
    </row>
    <row r="769" spans="1:84" x14ac:dyDescent="0.3">
      <c r="A769" s="1" t="str">
        <f t="shared" si="45"/>
        <v>რცხილაV20</v>
      </c>
      <c r="B769" s="1" t="s">
        <v>28</v>
      </c>
      <c r="C769" s="10">
        <v>743</v>
      </c>
      <c r="D769" s="10" t="s">
        <v>116</v>
      </c>
      <c r="E769" s="10"/>
      <c r="F769" s="10">
        <v>20</v>
      </c>
      <c r="G769" s="10">
        <f>VLOOKUP(A769,[1]Лист1!$A$3:$J$10847,7,0)</f>
        <v>0.16</v>
      </c>
      <c r="H769" s="10">
        <f>VLOOKUP(A769,[1]Лист1!$A$3:$J$13310,8,0)</f>
        <v>0.02</v>
      </c>
      <c r="I769" s="11">
        <f t="shared" si="46"/>
        <v>0</v>
      </c>
      <c r="J769" s="11">
        <f t="shared" si="47"/>
        <v>0.18</v>
      </c>
      <c r="K769" s="11">
        <f t="shared" si="48"/>
        <v>0.18</v>
      </c>
      <c r="L769" s="10"/>
      <c r="M769" s="10"/>
      <c r="CF769" s="1"/>
    </row>
    <row r="770" spans="1:84" x14ac:dyDescent="0.3">
      <c r="A770" s="1" t="str">
        <f t="shared" si="45"/>
        <v>რცხილაV20</v>
      </c>
      <c r="B770" s="1" t="s">
        <v>28</v>
      </c>
      <c r="C770" s="10">
        <v>744</v>
      </c>
      <c r="D770" s="10" t="s">
        <v>116</v>
      </c>
      <c r="E770" s="10"/>
      <c r="F770" s="10">
        <v>20</v>
      </c>
      <c r="G770" s="10">
        <f>VLOOKUP(A770,[1]Лист1!$A$3:$J$10847,7,0)</f>
        <v>0.16</v>
      </c>
      <c r="H770" s="10">
        <f>VLOOKUP(A770,[1]Лист1!$A$3:$J$13310,8,0)</f>
        <v>0.02</v>
      </c>
      <c r="I770" s="11">
        <f t="shared" si="46"/>
        <v>0</v>
      </c>
      <c r="J770" s="11">
        <f t="shared" si="47"/>
        <v>0.18</v>
      </c>
      <c r="K770" s="11">
        <f t="shared" si="48"/>
        <v>0.18</v>
      </c>
      <c r="L770" s="10"/>
      <c r="M770" s="10"/>
      <c r="CF770" s="1"/>
    </row>
    <row r="771" spans="1:84" x14ac:dyDescent="0.3">
      <c r="A771" s="1" t="str">
        <f t="shared" si="45"/>
        <v>რცხილაV20</v>
      </c>
      <c r="B771" s="1" t="s">
        <v>28</v>
      </c>
      <c r="C771" s="10">
        <v>745</v>
      </c>
      <c r="D771" s="10" t="s">
        <v>116</v>
      </c>
      <c r="E771" s="10"/>
      <c r="F771" s="10">
        <v>20</v>
      </c>
      <c r="G771" s="10">
        <f>VLOOKUP(A771,[1]Лист1!$A$3:$J$10847,7,0)</f>
        <v>0.16</v>
      </c>
      <c r="H771" s="10">
        <f>VLOOKUP(A771,[1]Лист1!$A$3:$J$13310,8,0)</f>
        <v>0.02</v>
      </c>
      <c r="I771" s="11">
        <f t="shared" si="46"/>
        <v>0</v>
      </c>
      <c r="J771" s="11">
        <f t="shared" si="47"/>
        <v>0.18</v>
      </c>
      <c r="K771" s="11">
        <f t="shared" si="48"/>
        <v>0.18</v>
      </c>
      <c r="L771" s="10"/>
      <c r="M771" s="10"/>
      <c r="CF771" s="1"/>
    </row>
    <row r="772" spans="1:84" x14ac:dyDescent="0.3">
      <c r="A772" s="1" t="str">
        <f t="shared" si="45"/>
        <v>რცხილაV10</v>
      </c>
      <c r="B772" s="1" t="s">
        <v>28</v>
      </c>
      <c r="C772" s="10">
        <v>746</v>
      </c>
      <c r="D772" s="10" t="s">
        <v>116</v>
      </c>
      <c r="E772" s="10"/>
      <c r="F772" s="10">
        <v>10</v>
      </c>
      <c r="G772" s="10">
        <f>VLOOKUP(A772,[1]Лист1!$A$3:$J$10847,7,0)</f>
        <v>0.03</v>
      </c>
      <c r="H772" s="10">
        <f>VLOOKUP(A772,[1]Лист1!$A$3:$J$13310,8,0)</f>
        <v>0</v>
      </c>
      <c r="I772" s="11">
        <f t="shared" si="46"/>
        <v>0</v>
      </c>
      <c r="J772" s="11">
        <f t="shared" si="47"/>
        <v>0.03</v>
      </c>
      <c r="K772" s="11">
        <f t="shared" si="48"/>
        <v>0.03</v>
      </c>
      <c r="L772" s="10"/>
      <c r="M772" s="10"/>
      <c r="CF772" s="1"/>
    </row>
    <row r="773" spans="1:84" x14ac:dyDescent="0.3">
      <c r="A773" s="1" t="str">
        <f t="shared" si="45"/>
        <v>რცხილაV16</v>
      </c>
      <c r="B773" s="1" t="s">
        <v>28</v>
      </c>
      <c r="C773" s="10">
        <v>747</v>
      </c>
      <c r="D773" s="10" t="s">
        <v>116</v>
      </c>
      <c r="E773" s="10"/>
      <c r="F773" s="10">
        <v>16</v>
      </c>
      <c r="G773" s="10">
        <f>VLOOKUP(A773,[1]Лист1!$A$3:$J$10847,7,0)</f>
        <v>0.1</v>
      </c>
      <c r="H773" s="10">
        <f>VLOOKUP(A773,[1]Лист1!$A$3:$J$13310,8,0)</f>
        <v>0.01</v>
      </c>
      <c r="I773" s="11">
        <f t="shared" si="46"/>
        <v>0</v>
      </c>
      <c r="J773" s="11">
        <f t="shared" si="47"/>
        <v>0.11</v>
      </c>
      <c r="K773" s="11">
        <f t="shared" si="48"/>
        <v>0.11</v>
      </c>
      <c r="L773" s="10"/>
      <c r="M773" s="10"/>
      <c r="CF773" s="1"/>
    </row>
    <row r="774" spans="1:84" x14ac:dyDescent="0.3">
      <c r="A774" s="1" t="str">
        <f t="shared" si="45"/>
        <v>რცხილაV24</v>
      </c>
      <c r="B774" s="1" t="s">
        <v>28</v>
      </c>
      <c r="C774" s="10">
        <v>748</v>
      </c>
      <c r="D774" s="10" t="s">
        <v>116</v>
      </c>
      <c r="E774" s="10"/>
      <c r="F774" s="10">
        <v>24</v>
      </c>
      <c r="G774" s="10">
        <f>VLOOKUP(A774,[1]Лист1!$A$3:$J$10847,7,0)</f>
        <v>0.25</v>
      </c>
      <c r="H774" s="10">
        <f>VLOOKUP(A774,[1]Лист1!$A$3:$J$13310,8,0)</f>
        <v>0.03</v>
      </c>
      <c r="I774" s="11">
        <f t="shared" si="46"/>
        <v>0</v>
      </c>
      <c r="J774" s="11">
        <f t="shared" si="47"/>
        <v>0.28000000000000003</v>
      </c>
      <c r="K774" s="11">
        <f t="shared" si="48"/>
        <v>0.28000000000000003</v>
      </c>
      <c r="L774" s="10"/>
      <c r="M774" s="10"/>
      <c r="CF774" s="1"/>
    </row>
    <row r="775" spans="1:84" x14ac:dyDescent="0.3">
      <c r="A775" s="1" t="str">
        <f t="shared" si="45"/>
        <v>იფანიVI12</v>
      </c>
      <c r="B775" s="1" t="s">
        <v>29</v>
      </c>
      <c r="C775" s="10">
        <v>749</v>
      </c>
      <c r="D775" s="10" t="s">
        <v>117</v>
      </c>
      <c r="E775" s="10"/>
      <c r="F775" s="10">
        <v>12</v>
      </c>
      <c r="G775" s="10">
        <f>VLOOKUP(A775,[1]Лист1!$A$3:$J$10847,7,0)</f>
        <v>0.04</v>
      </c>
      <c r="H775" s="10">
        <f>VLOOKUP(A775,[1]Лист1!$A$3:$J$13310,8,0)</f>
        <v>0.01</v>
      </c>
      <c r="I775" s="11">
        <f t="shared" si="46"/>
        <v>0</v>
      </c>
      <c r="J775" s="11">
        <f t="shared" si="47"/>
        <v>0.05</v>
      </c>
      <c r="K775" s="11">
        <f t="shared" si="48"/>
        <v>0.05</v>
      </c>
      <c r="L775" s="10"/>
      <c r="M775" s="10"/>
      <c r="CF775" s="1"/>
    </row>
    <row r="776" spans="1:84" x14ac:dyDescent="0.3">
      <c r="A776" s="1" t="str">
        <f t="shared" si="45"/>
        <v>ჯაგრცხილაVII28</v>
      </c>
      <c r="B776" s="1" t="s">
        <v>30</v>
      </c>
      <c r="C776" s="10">
        <v>750</v>
      </c>
      <c r="D776" s="10" t="s">
        <v>118</v>
      </c>
      <c r="E776" s="10"/>
      <c r="F776" s="10">
        <v>28</v>
      </c>
      <c r="G776" s="10">
        <f>VLOOKUP(A776,[1]Лист1!$A$3:$J$10847,7,0)</f>
        <v>0.3</v>
      </c>
      <c r="H776" s="10">
        <f>VLOOKUP(A776,[1]Лист1!$A$3:$J$13310,8,0)</f>
        <v>0.03</v>
      </c>
      <c r="I776" s="11">
        <f t="shared" si="46"/>
        <v>0</v>
      </c>
      <c r="J776" s="11">
        <f t="shared" si="47"/>
        <v>0.32999999999999996</v>
      </c>
      <c r="K776" s="11">
        <f t="shared" si="48"/>
        <v>0.32999999999999996</v>
      </c>
      <c r="L776" s="10"/>
      <c r="M776" s="10"/>
      <c r="CF776" s="1"/>
    </row>
    <row r="777" spans="1:84" x14ac:dyDescent="0.3">
      <c r="A777" s="1" t="str">
        <f t="shared" si="45"/>
        <v>ჯაგრცხილაVII20</v>
      </c>
      <c r="B777" s="1" t="s">
        <v>30</v>
      </c>
      <c r="C777" s="10">
        <v>751</v>
      </c>
      <c r="D777" s="10" t="s">
        <v>118</v>
      </c>
      <c r="E777" s="10"/>
      <c r="F777" s="10">
        <v>20</v>
      </c>
      <c r="G777" s="10">
        <f>VLOOKUP(A777,[1]Лист1!$A$3:$J$10847,7,0)</f>
        <v>0.13</v>
      </c>
      <c r="H777" s="10">
        <f>VLOOKUP(A777,[1]Лист1!$A$3:$J$13310,8,0)</f>
        <v>0.02</v>
      </c>
      <c r="I777" s="11">
        <f t="shared" si="46"/>
        <v>0</v>
      </c>
      <c r="J777" s="11">
        <f t="shared" si="47"/>
        <v>0.15</v>
      </c>
      <c r="K777" s="11">
        <f t="shared" si="48"/>
        <v>0.15</v>
      </c>
      <c r="L777" s="10"/>
      <c r="M777" s="10"/>
      <c r="CF777" s="1"/>
    </row>
    <row r="778" spans="1:84" x14ac:dyDescent="0.3">
      <c r="A778" s="1" t="str">
        <f t="shared" si="45"/>
        <v>ჯაგრცხილაVII24</v>
      </c>
      <c r="B778" s="1" t="s">
        <v>30</v>
      </c>
      <c r="C778" s="10">
        <v>752</v>
      </c>
      <c r="D778" s="10" t="s">
        <v>118</v>
      </c>
      <c r="E778" s="10"/>
      <c r="F778" s="10">
        <v>24</v>
      </c>
      <c r="G778" s="10">
        <f>VLOOKUP(A778,[1]Лист1!$A$3:$J$10847,7,0)</f>
        <v>0.21</v>
      </c>
      <c r="H778" s="10">
        <f>VLOOKUP(A778,[1]Лист1!$A$3:$J$13310,8,0)</f>
        <v>0.02</v>
      </c>
      <c r="I778" s="11">
        <f t="shared" si="46"/>
        <v>0</v>
      </c>
      <c r="J778" s="11">
        <f t="shared" si="47"/>
        <v>0.22999999999999998</v>
      </c>
      <c r="K778" s="11">
        <f t="shared" si="48"/>
        <v>0.22999999999999998</v>
      </c>
      <c r="L778" s="10"/>
      <c r="M778" s="10"/>
      <c r="CF778" s="1"/>
    </row>
    <row r="779" spans="1:84" x14ac:dyDescent="0.3">
      <c r="A779" s="1" t="str">
        <f t="shared" si="45"/>
        <v>ჯაგრცხილაVII24</v>
      </c>
      <c r="B779" s="1" t="s">
        <v>30</v>
      </c>
      <c r="C779" s="10">
        <v>753</v>
      </c>
      <c r="D779" s="10" t="s">
        <v>118</v>
      </c>
      <c r="E779" s="10"/>
      <c r="F779" s="10">
        <v>24</v>
      </c>
      <c r="G779" s="10">
        <f>VLOOKUP(A779,[1]Лист1!$A$3:$J$10847,7,0)</f>
        <v>0.21</v>
      </c>
      <c r="H779" s="10">
        <f>VLOOKUP(A779,[1]Лист1!$A$3:$J$13310,8,0)</f>
        <v>0.02</v>
      </c>
      <c r="I779" s="11">
        <f t="shared" si="46"/>
        <v>0</v>
      </c>
      <c r="J779" s="11">
        <f t="shared" si="47"/>
        <v>0.22999999999999998</v>
      </c>
      <c r="K779" s="11">
        <f t="shared" si="48"/>
        <v>0.22999999999999998</v>
      </c>
      <c r="L779" s="10"/>
      <c r="M779" s="10"/>
      <c r="CF779" s="1"/>
    </row>
    <row r="780" spans="1:84" x14ac:dyDescent="0.3">
      <c r="A780" s="1" t="str">
        <f t="shared" si="45"/>
        <v>ჯაგრცხილაVII20</v>
      </c>
      <c r="B780" s="1" t="s">
        <v>30</v>
      </c>
      <c r="C780" s="10">
        <v>754</v>
      </c>
      <c r="D780" s="10" t="s">
        <v>118</v>
      </c>
      <c r="E780" s="10"/>
      <c r="F780" s="10">
        <v>20</v>
      </c>
      <c r="G780" s="10">
        <f>VLOOKUP(A780,[1]Лист1!$A$3:$J$10847,7,0)</f>
        <v>0.13</v>
      </c>
      <c r="H780" s="10">
        <f>VLOOKUP(A780,[1]Лист1!$A$3:$J$13310,8,0)</f>
        <v>0.02</v>
      </c>
      <c r="I780" s="11">
        <f t="shared" si="46"/>
        <v>0</v>
      </c>
      <c r="J780" s="11">
        <f t="shared" si="47"/>
        <v>0.15</v>
      </c>
      <c r="K780" s="11">
        <f t="shared" si="48"/>
        <v>0.15</v>
      </c>
      <c r="L780" s="10"/>
      <c r="M780" s="10"/>
      <c r="CF780" s="1"/>
    </row>
    <row r="781" spans="1:84" x14ac:dyDescent="0.3">
      <c r="A781" s="1" t="str">
        <f t="shared" si="45"/>
        <v>ჯაგრცხილაVII24</v>
      </c>
      <c r="B781" s="1" t="s">
        <v>30</v>
      </c>
      <c r="C781" s="10">
        <v>755</v>
      </c>
      <c r="D781" s="10" t="s">
        <v>118</v>
      </c>
      <c r="E781" s="10"/>
      <c r="F781" s="10">
        <v>24</v>
      </c>
      <c r="G781" s="10">
        <f>VLOOKUP(A781,[1]Лист1!$A$3:$J$10847,7,0)</f>
        <v>0.21</v>
      </c>
      <c r="H781" s="10">
        <f>VLOOKUP(A781,[1]Лист1!$A$3:$J$13310,8,0)</f>
        <v>0.02</v>
      </c>
      <c r="I781" s="11">
        <f t="shared" si="46"/>
        <v>0</v>
      </c>
      <c r="J781" s="11">
        <f t="shared" si="47"/>
        <v>0.22999999999999998</v>
      </c>
      <c r="K781" s="11">
        <f t="shared" si="48"/>
        <v>0.22999999999999998</v>
      </c>
      <c r="L781" s="10"/>
      <c r="M781" s="10"/>
      <c r="CF781" s="1"/>
    </row>
    <row r="782" spans="1:84" x14ac:dyDescent="0.3">
      <c r="A782" s="1" t="str">
        <f t="shared" si="45"/>
        <v>ქ. მუხაVI56</v>
      </c>
      <c r="B782" s="1" t="s">
        <v>29</v>
      </c>
      <c r="C782" s="10">
        <v>756</v>
      </c>
      <c r="D782" s="10" t="s">
        <v>148</v>
      </c>
      <c r="E782" s="10"/>
      <c r="F782" s="10">
        <v>56</v>
      </c>
      <c r="G782" s="10">
        <f>VLOOKUP(A782,[1]Лист1!$A$3:$J$10847,7,0)</f>
        <v>1.5</v>
      </c>
      <c r="H782" s="10">
        <f>VLOOKUP(A782,[1]Лист1!$A$3:$J$13310,8,0)</f>
        <v>0.17</v>
      </c>
      <c r="I782" s="11">
        <f t="shared" si="46"/>
        <v>0</v>
      </c>
      <c r="J782" s="11">
        <f t="shared" si="47"/>
        <v>1.67</v>
      </c>
      <c r="K782" s="11">
        <f t="shared" si="48"/>
        <v>1.67</v>
      </c>
      <c r="L782" s="10"/>
      <c r="M782" s="10"/>
      <c r="CF782" s="1"/>
    </row>
    <row r="783" spans="1:84" x14ac:dyDescent="0.3">
      <c r="A783" s="1" t="str">
        <f t="shared" si="45"/>
        <v>ჯაგრცხილაVII20</v>
      </c>
      <c r="B783" s="1" t="s">
        <v>30</v>
      </c>
      <c r="C783" s="10">
        <v>757</v>
      </c>
      <c r="D783" s="10" t="s">
        <v>118</v>
      </c>
      <c r="E783" s="10"/>
      <c r="F783" s="10">
        <v>20</v>
      </c>
      <c r="G783" s="10">
        <f>VLOOKUP(A783,[1]Лист1!$A$3:$J$10847,7,0)</f>
        <v>0.13</v>
      </c>
      <c r="H783" s="10">
        <f>VLOOKUP(A783,[1]Лист1!$A$3:$J$13310,8,0)</f>
        <v>0.02</v>
      </c>
      <c r="I783" s="11">
        <f t="shared" si="46"/>
        <v>0</v>
      </c>
      <c r="J783" s="11">
        <f t="shared" si="47"/>
        <v>0.15</v>
      </c>
      <c r="K783" s="11">
        <f t="shared" si="48"/>
        <v>0.15</v>
      </c>
      <c r="L783" s="10"/>
      <c r="M783" s="10"/>
      <c r="CF783" s="1"/>
    </row>
    <row r="784" spans="1:84" x14ac:dyDescent="0.3">
      <c r="A784" s="1" t="str">
        <f t="shared" si="45"/>
        <v>ჯაგრცხილაVII20</v>
      </c>
      <c r="B784" s="1" t="s">
        <v>30</v>
      </c>
      <c r="C784" s="10">
        <v>758</v>
      </c>
      <c r="D784" s="10" t="s">
        <v>118</v>
      </c>
      <c r="E784" s="10"/>
      <c r="F784" s="10">
        <v>20</v>
      </c>
      <c r="G784" s="10">
        <f>VLOOKUP(A784,[1]Лист1!$A$3:$J$10847,7,0)</f>
        <v>0.13</v>
      </c>
      <c r="H784" s="10">
        <f>VLOOKUP(A784,[1]Лист1!$A$3:$J$13310,8,0)</f>
        <v>0.02</v>
      </c>
      <c r="I784" s="11">
        <f t="shared" si="46"/>
        <v>0</v>
      </c>
      <c r="J784" s="11">
        <f t="shared" si="47"/>
        <v>0.15</v>
      </c>
      <c r="K784" s="11">
        <f t="shared" si="48"/>
        <v>0.15</v>
      </c>
      <c r="L784" s="10"/>
      <c r="M784" s="10"/>
      <c r="CF784" s="1"/>
    </row>
    <row r="785" spans="1:84" x14ac:dyDescent="0.3">
      <c r="A785" s="1" t="str">
        <f t="shared" si="45"/>
        <v>ჯაგრცხილაVII16</v>
      </c>
      <c r="B785" s="1" t="s">
        <v>30</v>
      </c>
      <c r="C785" s="10">
        <v>759</v>
      </c>
      <c r="D785" s="10" t="s">
        <v>118</v>
      </c>
      <c r="E785" s="10"/>
      <c r="F785" s="10">
        <v>16</v>
      </c>
      <c r="G785" s="10">
        <f>VLOOKUP(A785,[1]Лист1!$A$3:$J$10847,7,0)</f>
        <v>0.08</v>
      </c>
      <c r="H785" s="10">
        <f>VLOOKUP(A785,[1]Лист1!$A$3:$J$13310,8,0)</f>
        <v>0.01</v>
      </c>
      <c r="I785" s="11">
        <f t="shared" si="46"/>
        <v>0</v>
      </c>
      <c r="J785" s="11">
        <f t="shared" si="47"/>
        <v>0.09</v>
      </c>
      <c r="K785" s="11">
        <f t="shared" si="48"/>
        <v>0.09</v>
      </c>
      <c r="L785" s="10"/>
      <c r="M785" s="10"/>
      <c r="CF785" s="1"/>
    </row>
    <row r="786" spans="1:84" x14ac:dyDescent="0.3">
      <c r="A786" s="1" t="str">
        <f t="shared" si="45"/>
        <v>იფანიVI12</v>
      </c>
      <c r="B786" s="1" t="s">
        <v>29</v>
      </c>
      <c r="C786" s="10">
        <v>760</v>
      </c>
      <c r="D786" s="10" t="s">
        <v>117</v>
      </c>
      <c r="E786" s="10"/>
      <c r="F786" s="10">
        <v>12</v>
      </c>
      <c r="G786" s="10">
        <f>VLOOKUP(A786,[1]Лист1!$A$3:$J$10847,7,0)</f>
        <v>0.04</v>
      </c>
      <c r="H786" s="10">
        <f>VLOOKUP(A786,[1]Лист1!$A$3:$J$13310,8,0)</f>
        <v>0.01</v>
      </c>
      <c r="I786" s="11">
        <f t="shared" si="46"/>
        <v>0</v>
      </c>
      <c r="J786" s="11">
        <f t="shared" si="47"/>
        <v>0.05</v>
      </c>
      <c r="K786" s="11">
        <f t="shared" si="48"/>
        <v>0.05</v>
      </c>
      <c r="L786" s="10"/>
      <c r="M786" s="10"/>
      <c r="CF786" s="1"/>
    </row>
    <row r="787" spans="1:84" x14ac:dyDescent="0.3">
      <c r="A787" s="1" t="str">
        <f t="shared" si="45"/>
        <v>იფანიVI16</v>
      </c>
      <c r="B787" s="1" t="s">
        <v>29</v>
      </c>
      <c r="C787" s="10">
        <v>761</v>
      </c>
      <c r="D787" s="10" t="s">
        <v>117</v>
      </c>
      <c r="E787" s="10"/>
      <c r="F787" s="10">
        <v>16</v>
      </c>
      <c r="G787" s="10">
        <f>VLOOKUP(A787,[1]Лист1!$A$3:$J$10847,7,0)</f>
        <v>0.08</v>
      </c>
      <c r="H787" s="10">
        <f>VLOOKUP(A787,[1]Лист1!$A$3:$J$13310,8,0)</f>
        <v>0.01</v>
      </c>
      <c r="I787" s="11">
        <f t="shared" si="46"/>
        <v>0</v>
      </c>
      <c r="J787" s="11">
        <f t="shared" si="47"/>
        <v>0.09</v>
      </c>
      <c r="K787" s="11">
        <f t="shared" si="48"/>
        <v>0.09</v>
      </c>
      <c r="L787" s="10"/>
      <c r="M787" s="10"/>
      <c r="CF787" s="1"/>
    </row>
    <row r="788" spans="1:84" x14ac:dyDescent="0.3">
      <c r="A788" s="1" t="str">
        <f t="shared" si="45"/>
        <v>ჯაგრცხილაVII16</v>
      </c>
      <c r="B788" s="1" t="s">
        <v>30</v>
      </c>
      <c r="C788" s="10">
        <v>762</v>
      </c>
      <c r="D788" s="10" t="s">
        <v>118</v>
      </c>
      <c r="E788" s="10"/>
      <c r="F788" s="10">
        <v>16</v>
      </c>
      <c r="G788" s="10">
        <f>VLOOKUP(A788,[1]Лист1!$A$3:$J$10847,7,0)</f>
        <v>0.08</v>
      </c>
      <c r="H788" s="10">
        <f>VLOOKUP(A788,[1]Лист1!$A$3:$J$13310,8,0)</f>
        <v>0.01</v>
      </c>
      <c r="I788" s="11">
        <f t="shared" si="46"/>
        <v>0</v>
      </c>
      <c r="J788" s="11">
        <f t="shared" si="47"/>
        <v>0.09</v>
      </c>
      <c r="K788" s="11">
        <f t="shared" si="48"/>
        <v>0.09</v>
      </c>
      <c r="L788" s="10"/>
      <c r="M788" s="10"/>
      <c r="CF788" s="1"/>
    </row>
    <row r="789" spans="1:84" x14ac:dyDescent="0.3">
      <c r="A789" s="1" t="str">
        <f t="shared" si="45"/>
        <v>ჯაგრცხილაVII10</v>
      </c>
      <c r="B789" s="1" t="s">
        <v>30</v>
      </c>
      <c r="C789" s="10">
        <v>763</v>
      </c>
      <c r="D789" s="10" t="s">
        <v>118</v>
      </c>
      <c r="E789" s="10"/>
      <c r="F789" s="10">
        <v>10</v>
      </c>
      <c r="G789" s="10">
        <f>VLOOKUP(A789,[1]Лист1!$A$3:$J$10847,7,0)</f>
        <v>0.03</v>
      </c>
      <c r="H789" s="10">
        <f>VLOOKUP(A789,[1]Лист1!$A$3:$J$13310,8,0)</f>
        <v>0</v>
      </c>
      <c r="I789" s="11">
        <f t="shared" si="46"/>
        <v>0</v>
      </c>
      <c r="J789" s="11">
        <f t="shared" si="47"/>
        <v>0.03</v>
      </c>
      <c r="K789" s="11">
        <f t="shared" si="48"/>
        <v>0.03</v>
      </c>
      <c r="L789" s="10"/>
      <c r="M789" s="10"/>
      <c r="CF789" s="1"/>
    </row>
    <row r="790" spans="1:84" x14ac:dyDescent="0.3">
      <c r="A790" s="1" t="str">
        <f t="shared" si="45"/>
        <v>ჯაგრცხილაVII16</v>
      </c>
      <c r="B790" s="1" t="s">
        <v>30</v>
      </c>
      <c r="C790" s="10">
        <v>764</v>
      </c>
      <c r="D790" s="10" t="s">
        <v>118</v>
      </c>
      <c r="E790" s="10"/>
      <c r="F790" s="10">
        <v>16</v>
      </c>
      <c r="G790" s="10">
        <f>VLOOKUP(A790,[1]Лист1!$A$3:$J$10847,7,0)</f>
        <v>0.08</v>
      </c>
      <c r="H790" s="10">
        <f>VLOOKUP(A790,[1]Лист1!$A$3:$J$13310,8,0)</f>
        <v>0.01</v>
      </c>
      <c r="I790" s="11">
        <f t="shared" si="46"/>
        <v>0</v>
      </c>
      <c r="J790" s="11">
        <f t="shared" si="47"/>
        <v>0.09</v>
      </c>
      <c r="K790" s="11">
        <f t="shared" si="48"/>
        <v>0.09</v>
      </c>
      <c r="L790" s="10"/>
      <c r="M790" s="10"/>
      <c r="CF790" s="1"/>
    </row>
    <row r="791" spans="1:84" x14ac:dyDescent="0.3">
      <c r="A791" s="1" t="str">
        <f t="shared" si="45"/>
        <v>ნეკერჩხალიVI12</v>
      </c>
      <c r="B791" s="1" t="s">
        <v>29</v>
      </c>
      <c r="C791" s="10">
        <v>765</v>
      </c>
      <c r="D791" s="10" t="s">
        <v>119</v>
      </c>
      <c r="E791" s="10"/>
      <c r="F791" s="10">
        <v>12</v>
      </c>
      <c r="G791" s="10">
        <f>VLOOKUP(A791,[1]Лист1!$A$3:$J$10847,7,0)</f>
        <v>0.04</v>
      </c>
      <c r="H791" s="10">
        <f>VLOOKUP(A791,[1]Лист1!$A$3:$J$13310,8,0)</f>
        <v>0.01</v>
      </c>
      <c r="I791" s="11">
        <f t="shared" si="46"/>
        <v>0</v>
      </c>
      <c r="J791" s="11">
        <f t="shared" si="47"/>
        <v>0.05</v>
      </c>
      <c r="K791" s="11">
        <f t="shared" si="48"/>
        <v>0.05</v>
      </c>
      <c r="L791" s="10"/>
      <c r="M791" s="10"/>
      <c r="CF791" s="1"/>
    </row>
    <row r="792" spans="1:84" x14ac:dyDescent="0.3">
      <c r="A792" s="1" t="str">
        <f t="shared" si="45"/>
        <v>პანტაVI36</v>
      </c>
      <c r="B792" s="1" t="s">
        <v>29</v>
      </c>
      <c r="C792" s="10">
        <v>766</v>
      </c>
      <c r="D792" s="10" t="s">
        <v>121</v>
      </c>
      <c r="E792" s="10"/>
      <c r="F792" s="10">
        <v>36</v>
      </c>
      <c r="G792" s="10">
        <f>VLOOKUP(A792,[1]Лист1!$A$3:$J$10847,7,0)</f>
        <v>0.56000000000000005</v>
      </c>
      <c r="H792" s="10">
        <f>VLOOKUP(A792,[1]Лист1!$A$3:$J$13310,8,0)</f>
        <v>0.06</v>
      </c>
      <c r="I792" s="11">
        <f t="shared" si="46"/>
        <v>0</v>
      </c>
      <c r="J792" s="11">
        <f t="shared" si="47"/>
        <v>0.62000000000000011</v>
      </c>
      <c r="K792" s="11">
        <f t="shared" si="48"/>
        <v>0.62000000000000011</v>
      </c>
      <c r="L792" s="10"/>
      <c r="M792" s="10"/>
      <c r="CF792" s="1"/>
    </row>
    <row r="793" spans="1:84" x14ac:dyDescent="0.3">
      <c r="A793" s="1" t="str">
        <f t="shared" si="45"/>
        <v>ჯაგრცხილაVII24</v>
      </c>
      <c r="B793" s="1" t="s">
        <v>30</v>
      </c>
      <c r="C793" s="10">
        <v>767</v>
      </c>
      <c r="D793" s="10" t="s">
        <v>118</v>
      </c>
      <c r="E793" s="10"/>
      <c r="F793" s="10">
        <v>24</v>
      </c>
      <c r="G793" s="10">
        <f>VLOOKUP(A793,[1]Лист1!$A$3:$J$10847,7,0)</f>
        <v>0.21</v>
      </c>
      <c r="H793" s="10">
        <f>VLOOKUP(A793,[1]Лист1!$A$3:$J$13310,8,0)</f>
        <v>0.02</v>
      </c>
      <c r="I793" s="11">
        <f t="shared" si="46"/>
        <v>0</v>
      </c>
      <c r="J793" s="11">
        <f t="shared" si="47"/>
        <v>0.22999999999999998</v>
      </c>
      <c r="K793" s="11">
        <f t="shared" si="48"/>
        <v>0.22999999999999998</v>
      </c>
      <c r="L793" s="10"/>
      <c r="M793" s="10"/>
      <c r="CF793" s="1"/>
    </row>
    <row r="794" spans="1:84" x14ac:dyDescent="0.3">
      <c r="A794" s="1" t="str">
        <f t="shared" si="45"/>
        <v>ნეკერჩხალიVI24</v>
      </c>
      <c r="B794" s="1" t="s">
        <v>29</v>
      </c>
      <c r="C794" s="10">
        <v>768</v>
      </c>
      <c r="D794" s="10" t="s">
        <v>119</v>
      </c>
      <c r="E794" s="10"/>
      <c r="F794" s="10">
        <v>24</v>
      </c>
      <c r="G794" s="10">
        <f>VLOOKUP(A794,[1]Лист1!$A$3:$J$10847,7,0)</f>
        <v>0.23</v>
      </c>
      <c r="H794" s="10">
        <f>VLOOKUP(A794,[1]Лист1!$A$3:$J$13310,8,0)</f>
        <v>0.03</v>
      </c>
      <c r="I794" s="11">
        <f t="shared" si="46"/>
        <v>0</v>
      </c>
      <c r="J794" s="11">
        <f t="shared" si="47"/>
        <v>0.26</v>
      </c>
      <c r="K794" s="11">
        <f t="shared" si="48"/>
        <v>0.26</v>
      </c>
      <c r="L794" s="10"/>
      <c r="M794" s="10"/>
      <c r="CF794" s="1"/>
    </row>
    <row r="795" spans="1:84" x14ac:dyDescent="0.3">
      <c r="A795" s="1" t="str">
        <f t="shared" si="45"/>
        <v>ნეკერჩხალიVI20</v>
      </c>
      <c r="B795" s="1" t="s">
        <v>29</v>
      </c>
      <c r="C795" s="10">
        <v>769</v>
      </c>
      <c r="D795" s="10" t="s">
        <v>119</v>
      </c>
      <c r="E795" s="10"/>
      <c r="F795" s="10">
        <v>20</v>
      </c>
      <c r="G795" s="10">
        <f>VLOOKUP(A795,[1]Лист1!$A$3:$J$10847,7,0)</f>
        <v>0.14000000000000001</v>
      </c>
      <c r="H795" s="10">
        <f>VLOOKUP(A795,[1]Лист1!$A$3:$J$13310,8,0)</f>
        <v>0.02</v>
      </c>
      <c r="I795" s="11">
        <f t="shared" si="46"/>
        <v>0</v>
      </c>
      <c r="J795" s="11">
        <f t="shared" si="47"/>
        <v>0.16</v>
      </c>
      <c r="K795" s="11">
        <f t="shared" si="48"/>
        <v>0.16</v>
      </c>
      <c r="L795" s="10"/>
      <c r="M795" s="10"/>
      <c r="CF795" s="1"/>
    </row>
    <row r="796" spans="1:84" x14ac:dyDescent="0.3">
      <c r="A796" s="1" t="str">
        <f t="shared" ref="A796:A859" si="49">D796&amp;B796&amp;E796&amp;F796</f>
        <v>იფანიVI12</v>
      </c>
      <c r="B796" s="1" t="s">
        <v>29</v>
      </c>
      <c r="C796" s="10">
        <v>770</v>
      </c>
      <c r="D796" s="10" t="s">
        <v>117</v>
      </c>
      <c r="E796" s="10"/>
      <c r="F796" s="10">
        <v>12</v>
      </c>
      <c r="G796" s="10">
        <f>VLOOKUP(A796,[1]Лист1!$A$3:$J$10847,7,0)</f>
        <v>0.04</v>
      </c>
      <c r="H796" s="10">
        <f>VLOOKUP(A796,[1]Лист1!$A$3:$J$13310,8,0)</f>
        <v>0.01</v>
      </c>
      <c r="I796" s="11">
        <f t="shared" ref="I796:I859" si="50">IF(E796&gt;0,(G796+H796),0)</f>
        <v>0</v>
      </c>
      <c r="J796" s="11">
        <f t="shared" ref="J796:J859" si="51">IF(F796&gt;0,(G796+H796),0)</f>
        <v>0.05</v>
      </c>
      <c r="K796" s="11">
        <f t="shared" ref="K796:K859" si="52">I796+J796</f>
        <v>0.05</v>
      </c>
      <c r="L796" s="10"/>
      <c r="M796" s="10"/>
      <c r="CF796" s="1"/>
    </row>
    <row r="797" spans="1:84" x14ac:dyDescent="0.3">
      <c r="A797" s="1" t="str">
        <f t="shared" si="49"/>
        <v>რცხილაV8</v>
      </c>
      <c r="B797" s="1" t="s">
        <v>28</v>
      </c>
      <c r="C797" s="10">
        <v>771</v>
      </c>
      <c r="D797" s="10" t="s">
        <v>116</v>
      </c>
      <c r="E797" s="10"/>
      <c r="F797" s="10">
        <v>8</v>
      </c>
      <c r="G797" s="10">
        <f>VLOOKUP(A797,[1]Лист1!$A$3:$J$10847,7,0)</f>
        <v>0.02</v>
      </c>
      <c r="H797" s="10">
        <f>VLOOKUP(A797,[1]Лист1!$A$3:$J$13310,8,0)</f>
        <v>0</v>
      </c>
      <c r="I797" s="11">
        <f t="shared" si="50"/>
        <v>0</v>
      </c>
      <c r="J797" s="11">
        <f t="shared" si="51"/>
        <v>0.02</v>
      </c>
      <c r="K797" s="11">
        <f t="shared" si="52"/>
        <v>0.02</v>
      </c>
      <c r="L797" s="10"/>
      <c r="M797" s="10"/>
      <c r="CF797" s="1"/>
    </row>
    <row r="798" spans="1:84" x14ac:dyDescent="0.3">
      <c r="A798" s="1" t="str">
        <f t="shared" si="49"/>
        <v>რცხილაV8</v>
      </c>
      <c r="B798" s="1" t="s">
        <v>28</v>
      </c>
      <c r="C798" s="10">
        <v>772</v>
      </c>
      <c r="D798" s="10" t="s">
        <v>116</v>
      </c>
      <c r="E798" s="10"/>
      <c r="F798" s="10">
        <v>8</v>
      </c>
      <c r="G798" s="10">
        <f>VLOOKUP(A798,[1]Лист1!$A$3:$J$10847,7,0)</f>
        <v>0.02</v>
      </c>
      <c r="H798" s="10">
        <f>VLOOKUP(A798,[1]Лист1!$A$3:$J$13310,8,0)</f>
        <v>0</v>
      </c>
      <c r="I798" s="11">
        <f t="shared" si="50"/>
        <v>0</v>
      </c>
      <c r="J798" s="11">
        <f t="shared" si="51"/>
        <v>0.02</v>
      </c>
      <c r="K798" s="11">
        <f t="shared" si="52"/>
        <v>0.02</v>
      </c>
      <c r="L798" s="10"/>
      <c r="M798" s="10"/>
      <c r="CF798" s="1"/>
    </row>
    <row r="799" spans="1:84" x14ac:dyDescent="0.3">
      <c r="A799" s="1" t="str">
        <f t="shared" si="49"/>
        <v>რცხილაV8</v>
      </c>
      <c r="B799" s="1" t="s">
        <v>28</v>
      </c>
      <c r="C799" s="10">
        <v>773</v>
      </c>
      <c r="D799" s="10" t="s">
        <v>116</v>
      </c>
      <c r="E799" s="10"/>
      <c r="F799" s="10">
        <v>8</v>
      </c>
      <c r="G799" s="10">
        <f>VLOOKUP(A799,[1]Лист1!$A$3:$J$10847,7,0)</f>
        <v>0.02</v>
      </c>
      <c r="H799" s="10">
        <f>VLOOKUP(A799,[1]Лист1!$A$3:$J$13310,8,0)</f>
        <v>0</v>
      </c>
      <c r="I799" s="11">
        <f t="shared" si="50"/>
        <v>0</v>
      </c>
      <c r="J799" s="11">
        <f t="shared" si="51"/>
        <v>0.02</v>
      </c>
      <c r="K799" s="11">
        <f t="shared" si="52"/>
        <v>0.02</v>
      </c>
      <c r="L799" s="10"/>
      <c r="M799" s="10"/>
      <c r="CF799" s="1"/>
    </row>
    <row r="800" spans="1:84" x14ac:dyDescent="0.3">
      <c r="A800" s="1" t="str">
        <f t="shared" si="49"/>
        <v>რცხილაV8</v>
      </c>
      <c r="B800" s="1" t="s">
        <v>28</v>
      </c>
      <c r="C800" s="10">
        <v>774</v>
      </c>
      <c r="D800" s="10" t="s">
        <v>116</v>
      </c>
      <c r="E800" s="10"/>
      <c r="F800" s="10">
        <v>8</v>
      </c>
      <c r="G800" s="10">
        <f>VLOOKUP(A800,[1]Лист1!$A$3:$J$10847,7,0)</f>
        <v>0.02</v>
      </c>
      <c r="H800" s="10">
        <f>VLOOKUP(A800,[1]Лист1!$A$3:$J$13310,8,0)</f>
        <v>0</v>
      </c>
      <c r="I800" s="11">
        <f t="shared" si="50"/>
        <v>0</v>
      </c>
      <c r="J800" s="11">
        <f t="shared" si="51"/>
        <v>0.02</v>
      </c>
      <c r="K800" s="11">
        <f t="shared" si="52"/>
        <v>0.02</v>
      </c>
      <c r="L800" s="10"/>
      <c r="M800" s="10"/>
      <c r="CF800" s="1"/>
    </row>
    <row r="801" spans="1:84" x14ac:dyDescent="0.3">
      <c r="A801" s="1" t="str">
        <f t="shared" si="49"/>
        <v>რცხილაV16</v>
      </c>
      <c r="B801" s="1" t="s">
        <v>28</v>
      </c>
      <c r="C801" s="10">
        <v>775</v>
      </c>
      <c r="D801" s="10" t="s">
        <v>116</v>
      </c>
      <c r="E801" s="10"/>
      <c r="F801" s="10">
        <v>16</v>
      </c>
      <c r="G801" s="10">
        <f>VLOOKUP(A801,[1]Лист1!$A$3:$J$10847,7,0)</f>
        <v>0.1</v>
      </c>
      <c r="H801" s="10">
        <f>VLOOKUP(A801,[1]Лист1!$A$3:$J$13310,8,0)</f>
        <v>0.01</v>
      </c>
      <c r="I801" s="11">
        <f t="shared" si="50"/>
        <v>0</v>
      </c>
      <c r="J801" s="11">
        <f t="shared" si="51"/>
        <v>0.11</v>
      </c>
      <c r="K801" s="11">
        <f t="shared" si="52"/>
        <v>0.11</v>
      </c>
      <c r="L801" s="10"/>
      <c r="M801" s="10"/>
      <c r="CF801" s="1"/>
    </row>
    <row r="802" spans="1:84" x14ac:dyDescent="0.3">
      <c r="A802" s="1" t="str">
        <f t="shared" si="49"/>
        <v>რცხილაV24</v>
      </c>
      <c r="B802" s="1" t="s">
        <v>28</v>
      </c>
      <c r="C802" s="10">
        <v>776</v>
      </c>
      <c r="D802" s="10" t="s">
        <v>116</v>
      </c>
      <c r="E802" s="10"/>
      <c r="F802" s="10">
        <v>24</v>
      </c>
      <c r="G802" s="10">
        <f>VLOOKUP(A802,[1]Лист1!$A$3:$J$10847,7,0)</f>
        <v>0.25</v>
      </c>
      <c r="H802" s="10">
        <f>VLOOKUP(A802,[1]Лист1!$A$3:$J$13310,8,0)</f>
        <v>0.03</v>
      </c>
      <c r="I802" s="11">
        <f t="shared" si="50"/>
        <v>0</v>
      </c>
      <c r="J802" s="11">
        <f t="shared" si="51"/>
        <v>0.28000000000000003</v>
      </c>
      <c r="K802" s="11">
        <f t="shared" si="52"/>
        <v>0.28000000000000003</v>
      </c>
      <c r="L802" s="10"/>
      <c r="M802" s="10"/>
      <c r="CF802" s="1"/>
    </row>
    <row r="803" spans="1:84" x14ac:dyDescent="0.3">
      <c r="A803" s="1" t="str">
        <f t="shared" si="49"/>
        <v>რცხილაV20</v>
      </c>
      <c r="B803" s="1" t="s">
        <v>28</v>
      </c>
      <c r="C803" s="10">
        <v>777</v>
      </c>
      <c r="D803" s="10" t="s">
        <v>116</v>
      </c>
      <c r="E803" s="10"/>
      <c r="F803" s="10">
        <v>20</v>
      </c>
      <c r="G803" s="10">
        <f>VLOOKUP(A803,[1]Лист1!$A$3:$J$10847,7,0)</f>
        <v>0.16</v>
      </c>
      <c r="H803" s="10">
        <f>VLOOKUP(A803,[1]Лист1!$A$3:$J$13310,8,0)</f>
        <v>0.02</v>
      </c>
      <c r="I803" s="11">
        <f t="shared" si="50"/>
        <v>0</v>
      </c>
      <c r="J803" s="11">
        <f t="shared" si="51"/>
        <v>0.18</v>
      </c>
      <c r="K803" s="11">
        <f t="shared" si="52"/>
        <v>0.18</v>
      </c>
      <c r="L803" s="10"/>
      <c r="M803" s="10"/>
      <c r="CF803" s="1"/>
    </row>
    <row r="804" spans="1:84" x14ac:dyDescent="0.3">
      <c r="A804" s="1" t="str">
        <f t="shared" si="49"/>
        <v>რცხილაV8</v>
      </c>
      <c r="B804" s="1" t="s">
        <v>28</v>
      </c>
      <c r="C804" s="10">
        <v>778</v>
      </c>
      <c r="D804" s="10" t="s">
        <v>116</v>
      </c>
      <c r="E804" s="10"/>
      <c r="F804" s="10">
        <v>8</v>
      </c>
      <c r="G804" s="10">
        <f>VLOOKUP(A804,[1]Лист1!$A$3:$J$10847,7,0)</f>
        <v>0.02</v>
      </c>
      <c r="H804" s="10">
        <f>VLOOKUP(A804,[1]Лист1!$A$3:$J$13310,8,0)</f>
        <v>0</v>
      </c>
      <c r="I804" s="11">
        <f t="shared" si="50"/>
        <v>0</v>
      </c>
      <c r="J804" s="11">
        <f t="shared" si="51"/>
        <v>0.02</v>
      </c>
      <c r="K804" s="11">
        <f t="shared" si="52"/>
        <v>0.02</v>
      </c>
      <c r="L804" s="10"/>
      <c r="M804" s="10"/>
      <c r="CF804" s="1"/>
    </row>
    <row r="805" spans="1:84" x14ac:dyDescent="0.3">
      <c r="A805" s="1" t="str">
        <f t="shared" si="49"/>
        <v>იფანიVI12</v>
      </c>
      <c r="B805" s="1" t="s">
        <v>29</v>
      </c>
      <c r="C805" s="10">
        <v>779</v>
      </c>
      <c r="D805" s="10" t="s">
        <v>117</v>
      </c>
      <c r="E805" s="10"/>
      <c r="F805" s="10">
        <v>12</v>
      </c>
      <c r="G805" s="10">
        <f>VLOOKUP(A805,[1]Лист1!$A$3:$J$10847,7,0)</f>
        <v>0.04</v>
      </c>
      <c r="H805" s="10">
        <f>VLOOKUP(A805,[1]Лист1!$A$3:$J$13310,8,0)</f>
        <v>0.01</v>
      </c>
      <c r="I805" s="11">
        <f t="shared" si="50"/>
        <v>0</v>
      </c>
      <c r="J805" s="11">
        <f t="shared" si="51"/>
        <v>0.05</v>
      </c>
      <c r="K805" s="11">
        <f t="shared" si="52"/>
        <v>0.05</v>
      </c>
      <c r="L805" s="10"/>
      <c r="M805" s="10"/>
      <c r="CF805" s="1"/>
    </row>
    <row r="806" spans="1:84" x14ac:dyDescent="0.3">
      <c r="A806" s="1" t="str">
        <f t="shared" si="49"/>
        <v>ჯაგრცხილაVII28</v>
      </c>
      <c r="B806" s="1" t="s">
        <v>30</v>
      </c>
      <c r="C806" s="10">
        <v>780</v>
      </c>
      <c r="D806" s="10" t="s">
        <v>118</v>
      </c>
      <c r="E806" s="10"/>
      <c r="F806" s="10">
        <v>28</v>
      </c>
      <c r="G806" s="10">
        <f>VLOOKUP(A806,[1]Лист1!$A$3:$J$10847,7,0)</f>
        <v>0.3</v>
      </c>
      <c r="H806" s="10">
        <f>VLOOKUP(A806,[1]Лист1!$A$3:$J$13310,8,0)</f>
        <v>0.03</v>
      </c>
      <c r="I806" s="11">
        <f t="shared" si="50"/>
        <v>0</v>
      </c>
      <c r="J806" s="11">
        <f t="shared" si="51"/>
        <v>0.32999999999999996</v>
      </c>
      <c r="K806" s="11">
        <f t="shared" si="52"/>
        <v>0.32999999999999996</v>
      </c>
      <c r="L806" s="10"/>
      <c r="M806" s="10"/>
      <c r="CF806" s="1"/>
    </row>
    <row r="807" spans="1:84" x14ac:dyDescent="0.3">
      <c r="A807" s="1" t="str">
        <f t="shared" si="49"/>
        <v>იფანიVI16</v>
      </c>
      <c r="B807" s="1" t="s">
        <v>29</v>
      </c>
      <c r="C807" s="10">
        <v>781</v>
      </c>
      <c r="D807" s="10" t="s">
        <v>117</v>
      </c>
      <c r="E807" s="10"/>
      <c r="F807" s="10">
        <v>16</v>
      </c>
      <c r="G807" s="10">
        <f>VLOOKUP(A807,[1]Лист1!$A$3:$J$10847,7,0)</f>
        <v>0.08</v>
      </c>
      <c r="H807" s="10">
        <f>VLOOKUP(A807,[1]Лист1!$A$3:$J$13310,8,0)</f>
        <v>0.01</v>
      </c>
      <c r="I807" s="11">
        <f t="shared" si="50"/>
        <v>0</v>
      </c>
      <c r="J807" s="11">
        <f t="shared" si="51"/>
        <v>0.09</v>
      </c>
      <c r="K807" s="11">
        <f t="shared" si="52"/>
        <v>0.09</v>
      </c>
      <c r="L807" s="10"/>
      <c r="M807" s="10"/>
      <c r="CF807" s="1"/>
    </row>
    <row r="808" spans="1:84" x14ac:dyDescent="0.3">
      <c r="A808" s="1" t="str">
        <f t="shared" si="49"/>
        <v>ჯაგრცხილაVII36</v>
      </c>
      <c r="B808" s="1" t="s">
        <v>30</v>
      </c>
      <c r="C808" s="10">
        <v>782</v>
      </c>
      <c r="D808" s="10" t="s">
        <v>118</v>
      </c>
      <c r="E808" s="10"/>
      <c r="F808" s="10">
        <v>36</v>
      </c>
      <c r="G808" s="10">
        <f>VLOOKUP(A808,[1]Лист1!$A$3:$J$10847,7,0)</f>
        <v>0.55000000000000004</v>
      </c>
      <c r="H808" s="10">
        <f>VLOOKUP(A808,[1]Лист1!$A$3:$J$13310,8,0)</f>
        <v>0.06</v>
      </c>
      <c r="I808" s="11">
        <f t="shared" si="50"/>
        <v>0</v>
      </c>
      <c r="J808" s="11">
        <f t="shared" si="51"/>
        <v>0.6100000000000001</v>
      </c>
      <c r="K808" s="11">
        <f t="shared" si="52"/>
        <v>0.6100000000000001</v>
      </c>
      <c r="L808" s="10"/>
      <c r="M808" s="10"/>
      <c r="CF808" s="1"/>
    </row>
    <row r="809" spans="1:84" x14ac:dyDescent="0.3">
      <c r="A809" s="1" t="str">
        <f t="shared" si="49"/>
        <v>ჯაგრცხილაVII20</v>
      </c>
      <c r="B809" s="1" t="s">
        <v>30</v>
      </c>
      <c r="C809" s="10">
        <v>783</v>
      </c>
      <c r="D809" s="10" t="s">
        <v>118</v>
      </c>
      <c r="E809" s="10"/>
      <c r="F809" s="10">
        <v>20</v>
      </c>
      <c r="G809" s="10">
        <f>VLOOKUP(A809,[1]Лист1!$A$3:$J$10847,7,0)</f>
        <v>0.13</v>
      </c>
      <c r="H809" s="10">
        <f>VLOOKUP(A809,[1]Лист1!$A$3:$J$13310,8,0)</f>
        <v>0.02</v>
      </c>
      <c r="I809" s="11">
        <f t="shared" si="50"/>
        <v>0</v>
      </c>
      <c r="J809" s="11">
        <f t="shared" si="51"/>
        <v>0.15</v>
      </c>
      <c r="K809" s="11">
        <f t="shared" si="52"/>
        <v>0.15</v>
      </c>
      <c r="L809" s="10"/>
      <c r="M809" s="10"/>
      <c r="CF809" s="1"/>
    </row>
    <row r="810" spans="1:84" x14ac:dyDescent="0.3">
      <c r="A810" s="1" t="str">
        <f t="shared" si="49"/>
        <v>იფანიVI12</v>
      </c>
      <c r="B810" s="1" t="s">
        <v>29</v>
      </c>
      <c r="C810" s="10">
        <v>784</v>
      </c>
      <c r="D810" s="10" t="s">
        <v>117</v>
      </c>
      <c r="E810" s="10"/>
      <c r="F810" s="10">
        <v>12</v>
      </c>
      <c r="G810" s="10">
        <f>VLOOKUP(A810,[1]Лист1!$A$3:$J$10847,7,0)</f>
        <v>0.04</v>
      </c>
      <c r="H810" s="10">
        <f>VLOOKUP(A810,[1]Лист1!$A$3:$J$13310,8,0)</f>
        <v>0.01</v>
      </c>
      <c r="I810" s="11">
        <f t="shared" si="50"/>
        <v>0</v>
      </c>
      <c r="J810" s="11">
        <f t="shared" si="51"/>
        <v>0.05</v>
      </c>
      <c r="K810" s="11">
        <f t="shared" si="52"/>
        <v>0.05</v>
      </c>
      <c r="L810" s="10"/>
      <c r="M810" s="10"/>
      <c r="CF810" s="1"/>
    </row>
    <row r="811" spans="1:84" x14ac:dyDescent="0.3">
      <c r="A811" s="1" t="str">
        <f t="shared" si="49"/>
        <v>ჯაგრცხილაVII10</v>
      </c>
      <c r="B811" s="1" t="s">
        <v>30</v>
      </c>
      <c r="C811" s="10">
        <v>785</v>
      </c>
      <c r="D811" s="10" t="s">
        <v>118</v>
      </c>
      <c r="E811" s="10"/>
      <c r="F811" s="10">
        <v>10</v>
      </c>
      <c r="G811" s="10">
        <f>VLOOKUP(A811,[1]Лист1!$A$3:$J$10847,7,0)</f>
        <v>0.03</v>
      </c>
      <c r="H811" s="10">
        <f>VLOOKUP(A811,[1]Лист1!$A$3:$J$13310,8,0)</f>
        <v>0</v>
      </c>
      <c r="I811" s="11">
        <f t="shared" si="50"/>
        <v>0</v>
      </c>
      <c r="J811" s="11">
        <f t="shared" si="51"/>
        <v>0.03</v>
      </c>
      <c r="K811" s="11">
        <f t="shared" si="52"/>
        <v>0.03</v>
      </c>
      <c r="L811" s="10"/>
      <c r="M811" s="10"/>
      <c r="CF811" s="1"/>
    </row>
    <row r="812" spans="1:84" x14ac:dyDescent="0.3">
      <c r="A812" s="1" t="str">
        <f t="shared" si="49"/>
        <v>ჯაგრცხილაVII24</v>
      </c>
      <c r="B812" s="1" t="s">
        <v>30</v>
      </c>
      <c r="C812" s="10">
        <v>786</v>
      </c>
      <c r="D812" s="10" t="s">
        <v>118</v>
      </c>
      <c r="E812" s="10"/>
      <c r="F812" s="10">
        <v>24</v>
      </c>
      <c r="G812" s="10">
        <f>VLOOKUP(A812,[1]Лист1!$A$3:$J$10847,7,0)</f>
        <v>0.21</v>
      </c>
      <c r="H812" s="10">
        <f>VLOOKUP(A812,[1]Лист1!$A$3:$J$13310,8,0)</f>
        <v>0.02</v>
      </c>
      <c r="I812" s="11">
        <f t="shared" si="50"/>
        <v>0</v>
      </c>
      <c r="J812" s="11">
        <f t="shared" si="51"/>
        <v>0.22999999999999998</v>
      </c>
      <c r="K812" s="11">
        <f t="shared" si="52"/>
        <v>0.22999999999999998</v>
      </c>
      <c r="L812" s="10"/>
      <c r="M812" s="10"/>
      <c r="CF812" s="1"/>
    </row>
    <row r="813" spans="1:84" x14ac:dyDescent="0.3">
      <c r="A813" s="1" t="str">
        <f t="shared" si="49"/>
        <v>ჯაგრცხილაVII16</v>
      </c>
      <c r="B813" s="1" t="s">
        <v>30</v>
      </c>
      <c r="C813" s="10">
        <v>787</v>
      </c>
      <c r="D813" s="10" t="s">
        <v>118</v>
      </c>
      <c r="E813" s="10"/>
      <c r="F813" s="10">
        <v>16</v>
      </c>
      <c r="G813" s="10">
        <f>VLOOKUP(A813,[1]Лист1!$A$3:$J$10847,7,0)</f>
        <v>0.08</v>
      </c>
      <c r="H813" s="10">
        <f>VLOOKUP(A813,[1]Лист1!$A$3:$J$13310,8,0)</f>
        <v>0.01</v>
      </c>
      <c r="I813" s="11">
        <f t="shared" si="50"/>
        <v>0</v>
      </c>
      <c r="J813" s="11">
        <f t="shared" si="51"/>
        <v>0.09</v>
      </c>
      <c r="K813" s="11">
        <f t="shared" si="52"/>
        <v>0.09</v>
      </c>
      <c r="L813" s="10"/>
      <c r="M813" s="10"/>
      <c r="CF813" s="1"/>
    </row>
    <row r="814" spans="1:84" x14ac:dyDescent="0.3">
      <c r="A814" s="1" t="str">
        <f t="shared" si="49"/>
        <v>ჯაგრცხილაVII10</v>
      </c>
      <c r="B814" s="1" t="s">
        <v>30</v>
      </c>
      <c r="C814" s="10">
        <v>788</v>
      </c>
      <c r="D814" s="10" t="s">
        <v>118</v>
      </c>
      <c r="E814" s="10"/>
      <c r="F814" s="10">
        <v>10</v>
      </c>
      <c r="G814" s="10">
        <f>VLOOKUP(A814,[1]Лист1!$A$3:$J$10847,7,0)</f>
        <v>0.03</v>
      </c>
      <c r="H814" s="10">
        <f>VLOOKUP(A814,[1]Лист1!$A$3:$J$13310,8,0)</f>
        <v>0</v>
      </c>
      <c r="I814" s="11">
        <f t="shared" si="50"/>
        <v>0</v>
      </c>
      <c r="J814" s="11">
        <f t="shared" si="51"/>
        <v>0.03</v>
      </c>
      <c r="K814" s="11">
        <f t="shared" si="52"/>
        <v>0.03</v>
      </c>
      <c r="L814" s="10"/>
      <c r="M814" s="10"/>
      <c r="CF814" s="1"/>
    </row>
    <row r="815" spans="1:84" x14ac:dyDescent="0.3">
      <c r="A815" s="1" t="str">
        <f t="shared" si="49"/>
        <v>ჯაგრცხილაVII10</v>
      </c>
      <c r="B815" s="1" t="s">
        <v>30</v>
      </c>
      <c r="C815" s="10">
        <v>789</v>
      </c>
      <c r="D815" s="10" t="s">
        <v>118</v>
      </c>
      <c r="E815" s="10"/>
      <c r="F815" s="10">
        <v>10</v>
      </c>
      <c r="G815" s="10">
        <f>VLOOKUP(A815,[1]Лист1!$A$3:$J$10847,7,0)</f>
        <v>0.03</v>
      </c>
      <c r="H815" s="10">
        <f>VLOOKUP(A815,[1]Лист1!$A$3:$J$13310,8,0)</f>
        <v>0</v>
      </c>
      <c r="I815" s="11">
        <f t="shared" si="50"/>
        <v>0</v>
      </c>
      <c r="J815" s="11">
        <f t="shared" si="51"/>
        <v>0.03</v>
      </c>
      <c r="K815" s="11">
        <f t="shared" si="52"/>
        <v>0.03</v>
      </c>
      <c r="L815" s="10"/>
      <c r="M815" s="10"/>
      <c r="CF815" s="1"/>
    </row>
    <row r="816" spans="1:84" x14ac:dyDescent="0.3">
      <c r="A816" s="1" t="str">
        <f t="shared" si="49"/>
        <v>ჯაგრცხილაVII10</v>
      </c>
      <c r="B816" s="1" t="s">
        <v>30</v>
      </c>
      <c r="C816" s="10">
        <v>790</v>
      </c>
      <c r="D816" s="10" t="s">
        <v>118</v>
      </c>
      <c r="E816" s="10"/>
      <c r="F816" s="10">
        <v>10</v>
      </c>
      <c r="G816" s="10">
        <f>VLOOKUP(A816,[1]Лист1!$A$3:$J$10847,7,0)</f>
        <v>0.03</v>
      </c>
      <c r="H816" s="10">
        <f>VLOOKUP(A816,[1]Лист1!$A$3:$J$13310,8,0)</f>
        <v>0</v>
      </c>
      <c r="I816" s="11">
        <f t="shared" si="50"/>
        <v>0</v>
      </c>
      <c r="J816" s="11">
        <f t="shared" si="51"/>
        <v>0.03</v>
      </c>
      <c r="K816" s="11">
        <f t="shared" si="52"/>
        <v>0.03</v>
      </c>
      <c r="L816" s="10"/>
      <c r="M816" s="10"/>
      <c r="CF816" s="1"/>
    </row>
    <row r="817" spans="1:84" x14ac:dyDescent="0.3">
      <c r="A817" s="1" t="str">
        <f t="shared" si="49"/>
        <v>ჯაგრცხილაVII10</v>
      </c>
      <c r="B817" s="1" t="s">
        <v>30</v>
      </c>
      <c r="C817" s="10">
        <v>791</v>
      </c>
      <c r="D817" s="10" t="s">
        <v>118</v>
      </c>
      <c r="E817" s="10"/>
      <c r="F817" s="10">
        <v>10</v>
      </c>
      <c r="G817" s="10">
        <f>VLOOKUP(A817,[1]Лист1!$A$3:$J$10847,7,0)</f>
        <v>0.03</v>
      </c>
      <c r="H817" s="10">
        <f>VLOOKUP(A817,[1]Лист1!$A$3:$J$13310,8,0)</f>
        <v>0</v>
      </c>
      <c r="I817" s="11">
        <f t="shared" si="50"/>
        <v>0</v>
      </c>
      <c r="J817" s="11">
        <f t="shared" si="51"/>
        <v>0.03</v>
      </c>
      <c r="K817" s="11">
        <f t="shared" si="52"/>
        <v>0.03</v>
      </c>
      <c r="L817" s="10"/>
      <c r="M817" s="10"/>
      <c r="CF817" s="1"/>
    </row>
    <row r="818" spans="1:84" x14ac:dyDescent="0.3">
      <c r="A818" s="1" t="str">
        <f t="shared" si="49"/>
        <v>ჯაგრცხილაVII16</v>
      </c>
      <c r="B818" s="1" t="s">
        <v>30</v>
      </c>
      <c r="C818" s="10">
        <v>792</v>
      </c>
      <c r="D818" s="10" t="s">
        <v>118</v>
      </c>
      <c r="E818" s="10"/>
      <c r="F818" s="10">
        <v>16</v>
      </c>
      <c r="G818" s="10">
        <f>VLOOKUP(A818,[1]Лист1!$A$3:$J$10847,7,0)</f>
        <v>0.08</v>
      </c>
      <c r="H818" s="10">
        <f>VLOOKUP(A818,[1]Лист1!$A$3:$J$13310,8,0)</f>
        <v>0.01</v>
      </c>
      <c r="I818" s="11">
        <f t="shared" si="50"/>
        <v>0</v>
      </c>
      <c r="J818" s="11">
        <f t="shared" si="51"/>
        <v>0.09</v>
      </c>
      <c r="K818" s="11">
        <f t="shared" si="52"/>
        <v>0.09</v>
      </c>
      <c r="L818" s="10"/>
      <c r="M818" s="10"/>
      <c r="CF818" s="1"/>
    </row>
    <row r="819" spans="1:84" x14ac:dyDescent="0.3">
      <c r="A819" s="1" t="str">
        <f t="shared" si="49"/>
        <v>ჯაგრცხილაVII28</v>
      </c>
      <c r="B819" s="1" t="s">
        <v>30</v>
      </c>
      <c r="C819" s="10">
        <v>793</v>
      </c>
      <c r="D819" s="10" t="s">
        <v>118</v>
      </c>
      <c r="E819" s="10"/>
      <c r="F819" s="10">
        <v>28</v>
      </c>
      <c r="G819" s="10">
        <f>VLOOKUP(A819,[1]Лист1!$A$3:$J$10847,7,0)</f>
        <v>0.3</v>
      </c>
      <c r="H819" s="10">
        <f>VLOOKUP(A819,[1]Лист1!$A$3:$J$13310,8,0)</f>
        <v>0.03</v>
      </c>
      <c r="I819" s="11">
        <f t="shared" si="50"/>
        <v>0</v>
      </c>
      <c r="J819" s="11">
        <f t="shared" si="51"/>
        <v>0.32999999999999996</v>
      </c>
      <c r="K819" s="11">
        <f t="shared" si="52"/>
        <v>0.32999999999999996</v>
      </c>
      <c r="L819" s="10"/>
      <c r="M819" s="10"/>
      <c r="CF819" s="1"/>
    </row>
    <row r="820" spans="1:84" x14ac:dyDescent="0.3">
      <c r="A820" s="1" t="str">
        <f t="shared" si="49"/>
        <v>ჯაგრცხილაVII24</v>
      </c>
      <c r="B820" s="1" t="s">
        <v>30</v>
      </c>
      <c r="C820" s="10">
        <v>794</v>
      </c>
      <c r="D820" s="10" t="s">
        <v>118</v>
      </c>
      <c r="E820" s="10"/>
      <c r="F820" s="10">
        <v>24</v>
      </c>
      <c r="G820" s="10">
        <f>VLOOKUP(A820,[1]Лист1!$A$3:$J$10847,7,0)</f>
        <v>0.21</v>
      </c>
      <c r="H820" s="10">
        <f>VLOOKUP(A820,[1]Лист1!$A$3:$J$13310,8,0)</f>
        <v>0.02</v>
      </c>
      <c r="I820" s="11">
        <f t="shared" si="50"/>
        <v>0</v>
      </c>
      <c r="J820" s="11">
        <f t="shared" si="51"/>
        <v>0.22999999999999998</v>
      </c>
      <c r="K820" s="11">
        <f t="shared" si="52"/>
        <v>0.22999999999999998</v>
      </c>
      <c r="L820" s="10"/>
      <c r="M820" s="10"/>
      <c r="CF820" s="1"/>
    </row>
    <row r="821" spans="1:84" x14ac:dyDescent="0.3">
      <c r="A821" s="1" t="str">
        <f t="shared" si="49"/>
        <v>პანტაVI36</v>
      </c>
      <c r="B821" s="1" t="s">
        <v>29</v>
      </c>
      <c r="C821" s="10">
        <v>795</v>
      </c>
      <c r="D821" s="10" t="s">
        <v>121</v>
      </c>
      <c r="E821" s="10"/>
      <c r="F821" s="10">
        <v>36</v>
      </c>
      <c r="G821" s="10">
        <f>VLOOKUP(A821,[1]Лист1!$A$3:$J$10847,7,0)</f>
        <v>0.56000000000000005</v>
      </c>
      <c r="H821" s="10">
        <f>VLOOKUP(A821,[1]Лист1!$A$3:$J$13310,8,0)</f>
        <v>0.06</v>
      </c>
      <c r="I821" s="11">
        <f t="shared" si="50"/>
        <v>0</v>
      </c>
      <c r="J821" s="11">
        <f t="shared" si="51"/>
        <v>0.62000000000000011</v>
      </c>
      <c r="K821" s="11">
        <f t="shared" si="52"/>
        <v>0.62000000000000011</v>
      </c>
      <c r="L821" s="10"/>
      <c r="M821" s="10"/>
      <c r="CF821" s="1"/>
    </row>
    <row r="822" spans="1:84" x14ac:dyDescent="0.3">
      <c r="A822" s="1" t="str">
        <f t="shared" si="49"/>
        <v>ჯაგრცხილაVII20</v>
      </c>
      <c r="B822" s="1" t="s">
        <v>30</v>
      </c>
      <c r="C822" s="10">
        <v>796</v>
      </c>
      <c r="D822" s="10" t="s">
        <v>118</v>
      </c>
      <c r="E822" s="10"/>
      <c r="F822" s="10">
        <v>20</v>
      </c>
      <c r="G822" s="10">
        <f>VLOOKUP(A822,[1]Лист1!$A$3:$J$10847,7,0)</f>
        <v>0.13</v>
      </c>
      <c r="H822" s="10">
        <f>VLOOKUP(A822,[1]Лист1!$A$3:$J$13310,8,0)</f>
        <v>0.02</v>
      </c>
      <c r="I822" s="11">
        <f t="shared" si="50"/>
        <v>0</v>
      </c>
      <c r="J822" s="11">
        <f t="shared" si="51"/>
        <v>0.15</v>
      </c>
      <c r="K822" s="11">
        <f t="shared" si="52"/>
        <v>0.15</v>
      </c>
      <c r="L822" s="10"/>
      <c r="M822" s="10"/>
      <c r="CF822" s="1"/>
    </row>
    <row r="823" spans="1:84" x14ac:dyDescent="0.3">
      <c r="A823" s="1" t="str">
        <f t="shared" si="49"/>
        <v>ჯაგრცხილაVII16</v>
      </c>
      <c r="B823" s="1" t="s">
        <v>30</v>
      </c>
      <c r="C823" s="10">
        <v>797</v>
      </c>
      <c r="D823" s="10" t="s">
        <v>118</v>
      </c>
      <c r="E823" s="10"/>
      <c r="F823" s="10">
        <v>16</v>
      </c>
      <c r="G823" s="10">
        <f>VLOOKUP(A823,[1]Лист1!$A$3:$J$10847,7,0)</f>
        <v>0.08</v>
      </c>
      <c r="H823" s="10">
        <f>VLOOKUP(A823,[1]Лист1!$A$3:$J$13310,8,0)</f>
        <v>0.01</v>
      </c>
      <c r="I823" s="11">
        <f t="shared" si="50"/>
        <v>0</v>
      </c>
      <c r="J823" s="11">
        <f t="shared" si="51"/>
        <v>0.09</v>
      </c>
      <c r="K823" s="11">
        <f t="shared" si="52"/>
        <v>0.09</v>
      </c>
      <c r="L823" s="10"/>
      <c r="M823" s="10"/>
      <c r="CF823" s="1"/>
    </row>
    <row r="824" spans="1:84" x14ac:dyDescent="0.3">
      <c r="A824" s="1" t="str">
        <f t="shared" si="49"/>
        <v>ჯაგრცხილაVII20</v>
      </c>
      <c r="B824" s="1" t="s">
        <v>30</v>
      </c>
      <c r="C824" s="10">
        <v>798</v>
      </c>
      <c r="D824" s="10" t="s">
        <v>118</v>
      </c>
      <c r="E824" s="10"/>
      <c r="F824" s="10">
        <v>20</v>
      </c>
      <c r="G824" s="10">
        <f>VLOOKUP(A824,[1]Лист1!$A$3:$J$10847,7,0)</f>
        <v>0.13</v>
      </c>
      <c r="H824" s="10">
        <f>VLOOKUP(A824,[1]Лист1!$A$3:$J$13310,8,0)</f>
        <v>0.02</v>
      </c>
      <c r="I824" s="11">
        <f t="shared" si="50"/>
        <v>0</v>
      </c>
      <c r="J824" s="11">
        <f t="shared" si="51"/>
        <v>0.15</v>
      </c>
      <c r="K824" s="11">
        <f t="shared" si="52"/>
        <v>0.15</v>
      </c>
      <c r="L824" s="10"/>
      <c r="M824" s="10"/>
      <c r="CF824" s="1"/>
    </row>
    <row r="825" spans="1:84" x14ac:dyDescent="0.3">
      <c r="A825" s="1" t="str">
        <f t="shared" si="49"/>
        <v>ჯაგრცხილაVII16</v>
      </c>
      <c r="B825" s="1" t="s">
        <v>30</v>
      </c>
      <c r="C825" s="10">
        <v>799</v>
      </c>
      <c r="D825" s="10" t="s">
        <v>118</v>
      </c>
      <c r="E825" s="10"/>
      <c r="F825" s="10">
        <v>16</v>
      </c>
      <c r="G825" s="10">
        <f>VLOOKUP(A825,[1]Лист1!$A$3:$J$10847,7,0)</f>
        <v>0.08</v>
      </c>
      <c r="H825" s="10">
        <f>VLOOKUP(A825,[1]Лист1!$A$3:$J$13310,8,0)</f>
        <v>0.01</v>
      </c>
      <c r="I825" s="11">
        <f t="shared" si="50"/>
        <v>0</v>
      </c>
      <c r="J825" s="11">
        <f t="shared" si="51"/>
        <v>0.09</v>
      </c>
      <c r="K825" s="11">
        <f t="shared" si="52"/>
        <v>0.09</v>
      </c>
      <c r="L825" s="10"/>
      <c r="M825" s="10"/>
      <c r="CF825" s="1"/>
    </row>
    <row r="826" spans="1:84" x14ac:dyDescent="0.3">
      <c r="A826" s="1" t="str">
        <f t="shared" si="49"/>
        <v>ჯაგრცხილაVII16</v>
      </c>
      <c r="B826" s="1" t="s">
        <v>30</v>
      </c>
      <c r="C826" s="10">
        <v>800</v>
      </c>
      <c r="D826" s="10" t="s">
        <v>118</v>
      </c>
      <c r="E826" s="10"/>
      <c r="F826" s="10">
        <v>16</v>
      </c>
      <c r="G826" s="10">
        <f>VLOOKUP(A826,[1]Лист1!$A$3:$J$10847,7,0)</f>
        <v>0.08</v>
      </c>
      <c r="H826" s="10">
        <f>VLOOKUP(A826,[1]Лист1!$A$3:$J$13310,8,0)</f>
        <v>0.01</v>
      </c>
      <c r="I826" s="11">
        <f t="shared" si="50"/>
        <v>0</v>
      </c>
      <c r="J826" s="11">
        <f t="shared" si="51"/>
        <v>0.09</v>
      </c>
      <c r="K826" s="11">
        <f t="shared" si="52"/>
        <v>0.09</v>
      </c>
      <c r="L826" s="10"/>
      <c r="M826" s="10"/>
      <c r="CF826" s="1"/>
    </row>
    <row r="827" spans="1:84" x14ac:dyDescent="0.3">
      <c r="A827" s="1" t="str">
        <f t="shared" si="49"/>
        <v>ჯაგრცხილაVII16</v>
      </c>
      <c r="B827" s="1" t="s">
        <v>30</v>
      </c>
      <c r="C827" s="10">
        <v>801</v>
      </c>
      <c r="D827" s="10" t="s">
        <v>118</v>
      </c>
      <c r="E827" s="10"/>
      <c r="F827" s="10">
        <v>16</v>
      </c>
      <c r="G827" s="10">
        <f>VLOOKUP(A827,[1]Лист1!$A$3:$J$10847,7,0)</f>
        <v>0.08</v>
      </c>
      <c r="H827" s="10">
        <f>VLOOKUP(A827,[1]Лист1!$A$3:$J$13310,8,0)</f>
        <v>0.01</v>
      </c>
      <c r="I827" s="11">
        <f t="shared" si="50"/>
        <v>0</v>
      </c>
      <c r="J827" s="11">
        <f t="shared" si="51"/>
        <v>0.09</v>
      </c>
      <c r="K827" s="11">
        <f t="shared" si="52"/>
        <v>0.09</v>
      </c>
      <c r="L827" s="10"/>
      <c r="M827" s="10"/>
      <c r="CF827" s="1"/>
    </row>
    <row r="828" spans="1:84" x14ac:dyDescent="0.3">
      <c r="A828" s="1" t="str">
        <f t="shared" si="49"/>
        <v>ჯაგრცხილაVII20</v>
      </c>
      <c r="B828" s="1" t="s">
        <v>30</v>
      </c>
      <c r="C828" s="10">
        <v>802</v>
      </c>
      <c r="D828" s="10" t="s">
        <v>118</v>
      </c>
      <c r="E828" s="10"/>
      <c r="F828" s="10">
        <v>20</v>
      </c>
      <c r="G828" s="10">
        <f>VLOOKUP(A828,[1]Лист1!$A$3:$J$10847,7,0)</f>
        <v>0.13</v>
      </c>
      <c r="H828" s="10">
        <f>VLOOKUP(A828,[1]Лист1!$A$3:$J$13310,8,0)</f>
        <v>0.02</v>
      </c>
      <c r="I828" s="11">
        <f t="shared" si="50"/>
        <v>0</v>
      </c>
      <c r="J828" s="11">
        <f t="shared" si="51"/>
        <v>0.15</v>
      </c>
      <c r="K828" s="11">
        <f t="shared" si="52"/>
        <v>0.15</v>
      </c>
      <c r="L828" s="10"/>
      <c r="M828" s="10"/>
      <c r="CF828" s="1"/>
    </row>
    <row r="829" spans="1:84" x14ac:dyDescent="0.3">
      <c r="A829" s="1" t="str">
        <f t="shared" si="49"/>
        <v>ბალამწარაVI20</v>
      </c>
      <c r="B829" s="1" t="s">
        <v>29</v>
      </c>
      <c r="C829" s="10">
        <v>803</v>
      </c>
      <c r="D829" s="10" t="s">
        <v>136</v>
      </c>
      <c r="E829" s="10"/>
      <c r="F829" s="10">
        <v>20</v>
      </c>
      <c r="G829" s="10">
        <v>0.14000000000000001</v>
      </c>
      <c r="H829" s="10">
        <v>0.02</v>
      </c>
      <c r="I829" s="11">
        <f t="shared" si="50"/>
        <v>0</v>
      </c>
      <c r="J829" s="11">
        <f t="shared" si="51"/>
        <v>0.16</v>
      </c>
      <c r="K829" s="11">
        <f t="shared" si="52"/>
        <v>0.16</v>
      </c>
      <c r="L829" s="10"/>
      <c r="M829" s="10"/>
      <c r="CF829" s="1"/>
    </row>
    <row r="830" spans="1:84" x14ac:dyDescent="0.3">
      <c r="A830" s="1" t="str">
        <f t="shared" si="49"/>
        <v>ჯაგრცხილაVII20</v>
      </c>
      <c r="B830" s="1" t="s">
        <v>30</v>
      </c>
      <c r="C830" s="10">
        <v>804</v>
      </c>
      <c r="D830" s="10" t="s">
        <v>118</v>
      </c>
      <c r="E830" s="10"/>
      <c r="F830" s="10">
        <v>20</v>
      </c>
      <c r="G830" s="10">
        <f>VLOOKUP(A830,[1]Лист1!$A$3:$J$10847,7,0)</f>
        <v>0.13</v>
      </c>
      <c r="H830" s="10">
        <f>VLOOKUP(A830,[1]Лист1!$A$3:$J$13310,8,0)</f>
        <v>0.02</v>
      </c>
      <c r="I830" s="11">
        <f t="shared" si="50"/>
        <v>0</v>
      </c>
      <c r="J830" s="11">
        <f t="shared" si="51"/>
        <v>0.15</v>
      </c>
      <c r="K830" s="11">
        <f t="shared" si="52"/>
        <v>0.15</v>
      </c>
      <c r="L830" s="10"/>
      <c r="M830" s="10"/>
      <c r="CF830" s="1"/>
    </row>
    <row r="831" spans="1:84" x14ac:dyDescent="0.3">
      <c r="A831" s="1" t="str">
        <f t="shared" si="49"/>
        <v>ჯაგრცხილაVII10</v>
      </c>
      <c r="B831" s="1" t="s">
        <v>30</v>
      </c>
      <c r="C831" s="10">
        <v>805</v>
      </c>
      <c r="D831" s="10" t="s">
        <v>118</v>
      </c>
      <c r="E831" s="10"/>
      <c r="F831" s="10">
        <v>10</v>
      </c>
      <c r="G831" s="10">
        <f>VLOOKUP(A831,[1]Лист1!$A$3:$J$10847,7,0)</f>
        <v>0.03</v>
      </c>
      <c r="H831" s="10">
        <f>VLOOKUP(A831,[1]Лист1!$A$3:$J$13310,8,0)</f>
        <v>0</v>
      </c>
      <c r="I831" s="11">
        <f t="shared" si="50"/>
        <v>0</v>
      </c>
      <c r="J831" s="11">
        <f t="shared" si="51"/>
        <v>0.03</v>
      </c>
      <c r="K831" s="11">
        <f t="shared" si="52"/>
        <v>0.03</v>
      </c>
      <c r="L831" s="10"/>
      <c r="M831" s="10"/>
      <c r="CF831" s="1"/>
    </row>
    <row r="832" spans="1:84" x14ac:dyDescent="0.3">
      <c r="A832" s="1" t="str">
        <f t="shared" si="49"/>
        <v>ჯაგრცხილაVII10</v>
      </c>
      <c r="B832" s="1" t="s">
        <v>30</v>
      </c>
      <c r="C832" s="10">
        <v>806</v>
      </c>
      <c r="D832" s="10" t="s">
        <v>118</v>
      </c>
      <c r="E832" s="10"/>
      <c r="F832" s="10">
        <v>10</v>
      </c>
      <c r="G832" s="10">
        <f>VLOOKUP(A832,[1]Лист1!$A$3:$J$10847,7,0)</f>
        <v>0.03</v>
      </c>
      <c r="H832" s="10">
        <f>VLOOKUP(A832,[1]Лист1!$A$3:$J$13310,8,0)</f>
        <v>0</v>
      </c>
      <c r="I832" s="11">
        <f t="shared" si="50"/>
        <v>0</v>
      </c>
      <c r="J832" s="11">
        <f t="shared" si="51"/>
        <v>0.03</v>
      </c>
      <c r="K832" s="11">
        <f t="shared" si="52"/>
        <v>0.03</v>
      </c>
      <c r="L832" s="10"/>
      <c r="M832" s="10"/>
      <c r="CF832" s="1"/>
    </row>
    <row r="833" spans="1:84" x14ac:dyDescent="0.3">
      <c r="A833" s="1" t="str">
        <f t="shared" si="49"/>
        <v>ჯაგრცხილაVII24</v>
      </c>
      <c r="B833" s="1" t="s">
        <v>30</v>
      </c>
      <c r="C833" s="10">
        <v>807</v>
      </c>
      <c r="D833" s="10" t="s">
        <v>118</v>
      </c>
      <c r="E833" s="10"/>
      <c r="F833" s="10">
        <v>24</v>
      </c>
      <c r="G833" s="10">
        <f>VLOOKUP(A833,[1]Лист1!$A$3:$J$10847,7,0)</f>
        <v>0.21</v>
      </c>
      <c r="H833" s="10">
        <f>VLOOKUP(A833,[1]Лист1!$A$3:$J$13310,8,0)</f>
        <v>0.02</v>
      </c>
      <c r="I833" s="11">
        <f t="shared" si="50"/>
        <v>0</v>
      </c>
      <c r="J833" s="11">
        <f t="shared" si="51"/>
        <v>0.22999999999999998</v>
      </c>
      <c r="K833" s="11">
        <f t="shared" si="52"/>
        <v>0.22999999999999998</v>
      </c>
      <c r="L833" s="10"/>
      <c r="M833" s="10"/>
      <c r="CF833" s="1"/>
    </row>
    <row r="834" spans="1:84" x14ac:dyDescent="0.3">
      <c r="A834" s="1" t="str">
        <f t="shared" si="49"/>
        <v>ჯაგრცხილაVII24</v>
      </c>
      <c r="B834" s="1" t="s">
        <v>30</v>
      </c>
      <c r="C834" s="10">
        <v>808</v>
      </c>
      <c r="D834" s="10" t="s">
        <v>118</v>
      </c>
      <c r="E834" s="10"/>
      <c r="F834" s="10">
        <v>24</v>
      </c>
      <c r="G834" s="10">
        <f>VLOOKUP(A834,[1]Лист1!$A$3:$J$10847,7,0)</f>
        <v>0.21</v>
      </c>
      <c r="H834" s="10">
        <f>VLOOKUP(A834,[1]Лист1!$A$3:$J$13310,8,0)</f>
        <v>0.02</v>
      </c>
      <c r="I834" s="11">
        <f t="shared" si="50"/>
        <v>0</v>
      </c>
      <c r="J834" s="11">
        <f t="shared" si="51"/>
        <v>0.22999999999999998</v>
      </c>
      <c r="K834" s="11">
        <f t="shared" si="52"/>
        <v>0.22999999999999998</v>
      </c>
      <c r="L834" s="10"/>
      <c r="M834" s="10"/>
      <c r="CF834" s="1"/>
    </row>
    <row r="835" spans="1:84" x14ac:dyDescent="0.3">
      <c r="A835" s="1" t="str">
        <f t="shared" si="49"/>
        <v>ჯაგრცხილაVII10</v>
      </c>
      <c r="B835" s="1" t="s">
        <v>30</v>
      </c>
      <c r="C835" s="10">
        <v>809</v>
      </c>
      <c r="D835" s="10" t="s">
        <v>118</v>
      </c>
      <c r="E835" s="10"/>
      <c r="F835" s="10">
        <v>10</v>
      </c>
      <c r="G835" s="10">
        <f>VLOOKUP(A835,[1]Лист1!$A$3:$J$10847,7,0)</f>
        <v>0.03</v>
      </c>
      <c r="H835" s="10">
        <f>VLOOKUP(A835,[1]Лист1!$A$3:$J$13310,8,0)</f>
        <v>0</v>
      </c>
      <c r="I835" s="11">
        <f t="shared" si="50"/>
        <v>0</v>
      </c>
      <c r="J835" s="11">
        <f t="shared" si="51"/>
        <v>0.03</v>
      </c>
      <c r="K835" s="11">
        <f t="shared" si="52"/>
        <v>0.03</v>
      </c>
      <c r="L835" s="10"/>
      <c r="M835" s="10"/>
      <c r="CF835" s="1"/>
    </row>
    <row r="836" spans="1:84" x14ac:dyDescent="0.3">
      <c r="A836" s="1" t="str">
        <f t="shared" si="49"/>
        <v>რცხილაV12</v>
      </c>
      <c r="B836" s="1" t="s">
        <v>28</v>
      </c>
      <c r="C836" s="10">
        <v>810</v>
      </c>
      <c r="D836" s="10" t="s">
        <v>116</v>
      </c>
      <c r="E836" s="10"/>
      <c r="F836" s="10">
        <v>12</v>
      </c>
      <c r="G836" s="10">
        <f>VLOOKUP(A836,[1]Лист1!$A$3:$J$10847,7,0)</f>
        <v>0.05</v>
      </c>
      <c r="H836" s="10">
        <f>VLOOKUP(A836,[1]Лист1!$A$3:$J$13310,8,0)</f>
        <v>0.01</v>
      </c>
      <c r="I836" s="11">
        <f t="shared" si="50"/>
        <v>0</v>
      </c>
      <c r="J836" s="11">
        <f t="shared" si="51"/>
        <v>6.0000000000000005E-2</v>
      </c>
      <c r="K836" s="11">
        <f t="shared" si="52"/>
        <v>6.0000000000000005E-2</v>
      </c>
      <c r="L836" s="10"/>
      <c r="M836" s="10"/>
      <c r="CF836" s="1"/>
    </row>
    <row r="837" spans="1:84" x14ac:dyDescent="0.3">
      <c r="A837" s="1" t="str">
        <f t="shared" si="49"/>
        <v>რცხილაV10</v>
      </c>
      <c r="B837" s="1" t="s">
        <v>28</v>
      </c>
      <c r="C837" s="10">
        <v>811</v>
      </c>
      <c r="D837" s="10" t="s">
        <v>116</v>
      </c>
      <c r="E837" s="10"/>
      <c r="F837" s="10">
        <v>10</v>
      </c>
      <c r="G837" s="10">
        <f>VLOOKUP(A837,[1]Лист1!$A$3:$J$10847,7,0)</f>
        <v>0.03</v>
      </c>
      <c r="H837" s="10">
        <f>VLOOKUP(A837,[1]Лист1!$A$3:$J$13310,8,0)</f>
        <v>0</v>
      </c>
      <c r="I837" s="11">
        <f t="shared" si="50"/>
        <v>0</v>
      </c>
      <c r="J837" s="11">
        <f t="shared" si="51"/>
        <v>0.03</v>
      </c>
      <c r="K837" s="11">
        <f t="shared" si="52"/>
        <v>0.03</v>
      </c>
      <c r="L837" s="10"/>
      <c r="M837" s="10"/>
      <c r="CF837" s="1"/>
    </row>
    <row r="838" spans="1:84" x14ac:dyDescent="0.3">
      <c r="A838" s="1" t="str">
        <f t="shared" si="49"/>
        <v>რცხილაV24</v>
      </c>
      <c r="B838" s="1" t="s">
        <v>28</v>
      </c>
      <c r="C838" s="10">
        <v>812</v>
      </c>
      <c r="D838" s="10" t="s">
        <v>116</v>
      </c>
      <c r="E838" s="10"/>
      <c r="F838" s="10">
        <v>24</v>
      </c>
      <c r="G838" s="10">
        <f>VLOOKUP(A838,[1]Лист1!$A$3:$J$10847,7,0)</f>
        <v>0.25</v>
      </c>
      <c r="H838" s="10">
        <f>VLOOKUP(A838,[1]Лист1!$A$3:$J$13310,8,0)</f>
        <v>0.03</v>
      </c>
      <c r="I838" s="11">
        <f t="shared" si="50"/>
        <v>0</v>
      </c>
      <c r="J838" s="11">
        <f t="shared" si="51"/>
        <v>0.28000000000000003</v>
      </c>
      <c r="K838" s="11">
        <f t="shared" si="52"/>
        <v>0.28000000000000003</v>
      </c>
      <c r="L838" s="10"/>
      <c r="M838" s="10"/>
      <c r="CF838" s="1"/>
    </row>
    <row r="839" spans="1:84" x14ac:dyDescent="0.3">
      <c r="A839" s="1" t="str">
        <f t="shared" si="49"/>
        <v>რცხილაV28</v>
      </c>
      <c r="B839" s="1" t="s">
        <v>28</v>
      </c>
      <c r="C839" s="10">
        <v>813</v>
      </c>
      <c r="D839" s="10" t="s">
        <v>116</v>
      </c>
      <c r="E839" s="10"/>
      <c r="F839" s="10">
        <v>28</v>
      </c>
      <c r="G839" s="10">
        <f>VLOOKUP(A839,[1]Лист1!$A$3:$J$10847,7,0)</f>
        <v>0.36</v>
      </c>
      <c r="H839" s="10">
        <f>VLOOKUP(A839,[1]Лист1!$A$3:$J$13310,8,0)</f>
        <v>0.04</v>
      </c>
      <c r="I839" s="11">
        <f t="shared" si="50"/>
        <v>0</v>
      </c>
      <c r="J839" s="11">
        <f t="shared" si="51"/>
        <v>0.39999999999999997</v>
      </c>
      <c r="K839" s="11">
        <f t="shared" si="52"/>
        <v>0.39999999999999997</v>
      </c>
      <c r="L839" s="10"/>
      <c r="M839" s="10"/>
      <c r="CF839" s="1"/>
    </row>
    <row r="840" spans="1:84" x14ac:dyDescent="0.3">
      <c r="A840" s="1" t="str">
        <f t="shared" si="49"/>
        <v>რცხილაV36</v>
      </c>
      <c r="B840" s="1" t="s">
        <v>28</v>
      </c>
      <c r="C840" s="10">
        <v>814</v>
      </c>
      <c r="D840" s="10" t="s">
        <v>116</v>
      </c>
      <c r="E840" s="10"/>
      <c r="F840" s="10">
        <v>36</v>
      </c>
      <c r="G840" s="10">
        <f>VLOOKUP(A840,[1]Лист1!$A$3:$J$10847,7,0)</f>
        <v>0.65</v>
      </c>
      <c r="H840" s="10">
        <f>VLOOKUP(A840,[1]Лист1!$A$3:$J$13310,8,0)</f>
        <v>7.0000000000000007E-2</v>
      </c>
      <c r="I840" s="11">
        <f t="shared" si="50"/>
        <v>0</v>
      </c>
      <c r="J840" s="11">
        <f t="shared" si="51"/>
        <v>0.72</v>
      </c>
      <c r="K840" s="11">
        <f t="shared" si="52"/>
        <v>0.72</v>
      </c>
      <c r="L840" s="10"/>
      <c r="M840" s="10"/>
      <c r="CF840" s="1"/>
    </row>
    <row r="841" spans="1:84" x14ac:dyDescent="0.3">
      <c r="A841" s="1" t="str">
        <f t="shared" si="49"/>
        <v>რცხილაV8</v>
      </c>
      <c r="B841" s="1" t="s">
        <v>28</v>
      </c>
      <c r="C841" s="10">
        <v>815</v>
      </c>
      <c r="D841" s="10" t="s">
        <v>116</v>
      </c>
      <c r="E841" s="10"/>
      <c r="F841" s="10">
        <v>8</v>
      </c>
      <c r="G841" s="10">
        <f>VLOOKUP(A841,[1]Лист1!$A$3:$J$10847,7,0)</f>
        <v>0.02</v>
      </c>
      <c r="H841" s="10">
        <f>VLOOKUP(A841,[1]Лист1!$A$3:$J$13310,8,0)</f>
        <v>0</v>
      </c>
      <c r="I841" s="11">
        <f t="shared" si="50"/>
        <v>0</v>
      </c>
      <c r="J841" s="11">
        <f t="shared" si="51"/>
        <v>0.02</v>
      </c>
      <c r="K841" s="11">
        <f t="shared" si="52"/>
        <v>0.02</v>
      </c>
      <c r="L841" s="10"/>
      <c r="M841" s="10"/>
      <c r="CF841" s="1"/>
    </row>
    <row r="842" spans="1:84" x14ac:dyDescent="0.3">
      <c r="A842" s="1" t="str">
        <f t="shared" si="49"/>
        <v>ჯაგრცხილაVII36</v>
      </c>
      <c r="B842" s="1" t="s">
        <v>30</v>
      </c>
      <c r="C842" s="10">
        <v>816</v>
      </c>
      <c r="D842" s="10" t="s">
        <v>118</v>
      </c>
      <c r="E842" s="10"/>
      <c r="F842" s="10">
        <v>36</v>
      </c>
      <c r="G842" s="10">
        <f>VLOOKUP(A842,[1]Лист1!$A$3:$J$10847,7,0)</f>
        <v>0.55000000000000004</v>
      </c>
      <c r="H842" s="10">
        <f>VLOOKUP(A842,[1]Лист1!$A$3:$J$13310,8,0)</f>
        <v>0.06</v>
      </c>
      <c r="I842" s="11">
        <f t="shared" si="50"/>
        <v>0</v>
      </c>
      <c r="J842" s="11">
        <f t="shared" si="51"/>
        <v>0.6100000000000001</v>
      </c>
      <c r="K842" s="11">
        <f t="shared" si="52"/>
        <v>0.6100000000000001</v>
      </c>
      <c r="L842" s="10"/>
      <c r="M842" s="10"/>
      <c r="CF842" s="1"/>
    </row>
    <row r="843" spans="1:84" x14ac:dyDescent="0.3">
      <c r="A843" s="1" t="str">
        <f t="shared" si="49"/>
        <v>ჯაგრცხილაVII16</v>
      </c>
      <c r="B843" s="1" t="s">
        <v>30</v>
      </c>
      <c r="C843" s="10">
        <v>817</v>
      </c>
      <c r="D843" s="10" t="s">
        <v>118</v>
      </c>
      <c r="E843" s="10"/>
      <c r="F843" s="10">
        <v>16</v>
      </c>
      <c r="G843" s="10">
        <f>VLOOKUP(A843,[1]Лист1!$A$3:$J$10847,7,0)</f>
        <v>0.08</v>
      </c>
      <c r="H843" s="10">
        <f>VLOOKUP(A843,[1]Лист1!$A$3:$J$13310,8,0)</f>
        <v>0.01</v>
      </c>
      <c r="I843" s="11">
        <f t="shared" si="50"/>
        <v>0</v>
      </c>
      <c r="J843" s="11">
        <f t="shared" si="51"/>
        <v>0.09</v>
      </c>
      <c r="K843" s="11">
        <f t="shared" si="52"/>
        <v>0.09</v>
      </c>
      <c r="L843" s="10"/>
      <c r="M843" s="10"/>
      <c r="CF843" s="1"/>
    </row>
    <row r="844" spans="1:84" x14ac:dyDescent="0.3">
      <c r="A844" s="1" t="str">
        <f t="shared" si="49"/>
        <v>რცხილაV24</v>
      </c>
      <c r="B844" s="1" t="s">
        <v>28</v>
      </c>
      <c r="C844" s="10">
        <v>818</v>
      </c>
      <c r="D844" s="10" t="s">
        <v>116</v>
      </c>
      <c r="E844" s="10"/>
      <c r="F844" s="10">
        <v>24</v>
      </c>
      <c r="G844" s="10">
        <f>VLOOKUP(A844,[1]Лист1!$A$3:$J$10847,7,0)</f>
        <v>0.25</v>
      </c>
      <c r="H844" s="10">
        <f>VLOOKUP(A844,[1]Лист1!$A$3:$J$13310,8,0)</f>
        <v>0.03</v>
      </c>
      <c r="I844" s="11">
        <f t="shared" si="50"/>
        <v>0</v>
      </c>
      <c r="J844" s="11">
        <f t="shared" si="51"/>
        <v>0.28000000000000003</v>
      </c>
      <c r="K844" s="11">
        <f t="shared" si="52"/>
        <v>0.28000000000000003</v>
      </c>
      <c r="L844" s="10"/>
      <c r="M844" s="10"/>
      <c r="CF844" s="1"/>
    </row>
    <row r="845" spans="1:84" x14ac:dyDescent="0.3">
      <c r="A845" s="1" t="str">
        <f t="shared" si="49"/>
        <v>რცხილაV28</v>
      </c>
      <c r="B845" s="1" t="s">
        <v>28</v>
      </c>
      <c r="C845" s="10">
        <v>819</v>
      </c>
      <c r="D845" s="10" t="s">
        <v>116</v>
      </c>
      <c r="E845" s="10"/>
      <c r="F845" s="10">
        <v>28</v>
      </c>
      <c r="G845" s="10">
        <f>VLOOKUP(A845,[1]Лист1!$A$3:$J$10847,7,0)</f>
        <v>0.36</v>
      </c>
      <c r="H845" s="10">
        <f>VLOOKUP(A845,[1]Лист1!$A$3:$J$13310,8,0)</f>
        <v>0.04</v>
      </c>
      <c r="I845" s="11">
        <f t="shared" si="50"/>
        <v>0</v>
      </c>
      <c r="J845" s="11">
        <f t="shared" si="51"/>
        <v>0.39999999999999997</v>
      </c>
      <c r="K845" s="11">
        <f t="shared" si="52"/>
        <v>0.39999999999999997</v>
      </c>
      <c r="L845" s="10"/>
      <c r="M845" s="10"/>
      <c r="CF845" s="1"/>
    </row>
    <row r="846" spans="1:84" x14ac:dyDescent="0.3">
      <c r="A846" s="1" t="str">
        <f t="shared" si="49"/>
        <v>რცხილაV20</v>
      </c>
      <c r="B846" s="1" t="s">
        <v>28</v>
      </c>
      <c r="C846" s="10">
        <v>820</v>
      </c>
      <c r="D846" s="10" t="s">
        <v>116</v>
      </c>
      <c r="E846" s="10"/>
      <c r="F846" s="10">
        <v>20</v>
      </c>
      <c r="G846" s="10">
        <f>VLOOKUP(A846,[1]Лист1!$A$3:$J$10847,7,0)</f>
        <v>0.16</v>
      </c>
      <c r="H846" s="10">
        <f>VLOOKUP(A846,[1]Лист1!$A$3:$J$13310,8,0)</f>
        <v>0.02</v>
      </c>
      <c r="I846" s="11">
        <f t="shared" si="50"/>
        <v>0</v>
      </c>
      <c r="J846" s="11">
        <f t="shared" si="51"/>
        <v>0.18</v>
      </c>
      <c r="K846" s="11">
        <f t="shared" si="52"/>
        <v>0.18</v>
      </c>
      <c r="L846" s="10"/>
      <c r="M846" s="10"/>
      <c r="CF846" s="1"/>
    </row>
    <row r="847" spans="1:84" x14ac:dyDescent="0.3">
      <c r="A847" s="1" t="str">
        <f t="shared" si="49"/>
        <v>რცხილაV28</v>
      </c>
      <c r="B847" s="1" t="s">
        <v>28</v>
      </c>
      <c r="C847" s="10">
        <v>821</v>
      </c>
      <c r="D847" s="10" t="s">
        <v>116</v>
      </c>
      <c r="E847" s="10"/>
      <c r="F847" s="10">
        <v>28</v>
      </c>
      <c r="G847" s="10">
        <f>VLOOKUP(A847,[1]Лист1!$A$3:$J$10847,7,0)</f>
        <v>0.36</v>
      </c>
      <c r="H847" s="10">
        <f>VLOOKUP(A847,[1]Лист1!$A$3:$J$13310,8,0)</f>
        <v>0.04</v>
      </c>
      <c r="I847" s="11">
        <f t="shared" si="50"/>
        <v>0</v>
      </c>
      <c r="J847" s="11">
        <f t="shared" si="51"/>
        <v>0.39999999999999997</v>
      </c>
      <c r="K847" s="11">
        <f t="shared" si="52"/>
        <v>0.39999999999999997</v>
      </c>
      <c r="L847" s="10"/>
      <c r="M847" s="10"/>
      <c r="CF847" s="1"/>
    </row>
    <row r="848" spans="1:84" x14ac:dyDescent="0.3">
      <c r="A848" s="1" t="str">
        <f t="shared" si="49"/>
        <v>რცხილაV36</v>
      </c>
      <c r="B848" s="1" t="s">
        <v>28</v>
      </c>
      <c r="C848" s="10">
        <v>822</v>
      </c>
      <c r="D848" s="10" t="s">
        <v>116</v>
      </c>
      <c r="E848" s="10"/>
      <c r="F848" s="10">
        <v>36</v>
      </c>
      <c r="G848" s="10">
        <f>VLOOKUP(A848,[1]Лист1!$A$3:$J$10847,7,0)</f>
        <v>0.65</v>
      </c>
      <c r="H848" s="10">
        <f>VLOOKUP(A848,[1]Лист1!$A$3:$J$13310,8,0)</f>
        <v>7.0000000000000007E-2</v>
      </c>
      <c r="I848" s="11">
        <f t="shared" si="50"/>
        <v>0</v>
      </c>
      <c r="J848" s="11">
        <f t="shared" si="51"/>
        <v>0.72</v>
      </c>
      <c r="K848" s="11">
        <f t="shared" si="52"/>
        <v>0.72</v>
      </c>
      <c r="L848" s="10"/>
      <c r="M848" s="10"/>
      <c r="CF848" s="1"/>
    </row>
    <row r="849" spans="1:84" x14ac:dyDescent="0.3">
      <c r="A849" s="1" t="str">
        <f t="shared" si="49"/>
        <v>რცხილაV24</v>
      </c>
      <c r="B849" s="1" t="s">
        <v>28</v>
      </c>
      <c r="C849" s="10">
        <v>823</v>
      </c>
      <c r="D849" s="10" t="s">
        <v>116</v>
      </c>
      <c r="E849" s="10"/>
      <c r="F849" s="10">
        <v>24</v>
      </c>
      <c r="G849" s="10">
        <f>VLOOKUP(A849,[1]Лист1!$A$3:$J$10847,7,0)</f>
        <v>0.25</v>
      </c>
      <c r="H849" s="10">
        <f>VLOOKUP(A849,[1]Лист1!$A$3:$J$13310,8,0)</f>
        <v>0.03</v>
      </c>
      <c r="I849" s="11">
        <f t="shared" si="50"/>
        <v>0</v>
      </c>
      <c r="J849" s="11">
        <f t="shared" si="51"/>
        <v>0.28000000000000003</v>
      </c>
      <c r="K849" s="11">
        <f t="shared" si="52"/>
        <v>0.28000000000000003</v>
      </c>
      <c r="L849" s="10"/>
      <c r="M849" s="10"/>
      <c r="CF849" s="1"/>
    </row>
    <row r="850" spans="1:84" x14ac:dyDescent="0.3">
      <c r="A850" s="1" t="str">
        <f t="shared" si="49"/>
        <v>რცხილაV24</v>
      </c>
      <c r="B850" s="1" t="s">
        <v>28</v>
      </c>
      <c r="C850" s="10">
        <v>824</v>
      </c>
      <c r="D850" s="10" t="s">
        <v>116</v>
      </c>
      <c r="E850" s="10"/>
      <c r="F850" s="10">
        <v>24</v>
      </c>
      <c r="G850" s="10">
        <f>VLOOKUP(A850,[1]Лист1!$A$3:$J$10847,7,0)</f>
        <v>0.25</v>
      </c>
      <c r="H850" s="10">
        <f>VLOOKUP(A850,[1]Лист1!$A$3:$J$13310,8,0)</f>
        <v>0.03</v>
      </c>
      <c r="I850" s="11">
        <f t="shared" si="50"/>
        <v>0</v>
      </c>
      <c r="J850" s="11">
        <f t="shared" si="51"/>
        <v>0.28000000000000003</v>
      </c>
      <c r="K850" s="11">
        <f t="shared" si="52"/>
        <v>0.28000000000000003</v>
      </c>
      <c r="L850" s="10"/>
      <c r="M850" s="10"/>
      <c r="CF850" s="1"/>
    </row>
    <row r="851" spans="1:84" x14ac:dyDescent="0.3">
      <c r="A851" s="1" t="str">
        <f t="shared" si="49"/>
        <v>რცხილაV36</v>
      </c>
      <c r="B851" s="1" t="s">
        <v>28</v>
      </c>
      <c r="C851" s="10">
        <v>825</v>
      </c>
      <c r="D851" s="10" t="s">
        <v>116</v>
      </c>
      <c r="E851" s="10"/>
      <c r="F851" s="10">
        <v>36</v>
      </c>
      <c r="G851" s="10">
        <f>VLOOKUP(A851,[1]Лист1!$A$3:$J$10847,7,0)</f>
        <v>0.65</v>
      </c>
      <c r="H851" s="10">
        <f>VLOOKUP(A851,[1]Лист1!$A$3:$J$13310,8,0)</f>
        <v>7.0000000000000007E-2</v>
      </c>
      <c r="I851" s="11">
        <f t="shared" si="50"/>
        <v>0</v>
      </c>
      <c r="J851" s="11">
        <f t="shared" si="51"/>
        <v>0.72</v>
      </c>
      <c r="K851" s="11">
        <f t="shared" si="52"/>
        <v>0.72</v>
      </c>
      <c r="L851" s="10"/>
      <c r="M851" s="10"/>
      <c r="CF851" s="1"/>
    </row>
    <row r="852" spans="1:84" x14ac:dyDescent="0.3">
      <c r="A852" s="1" t="str">
        <f t="shared" si="49"/>
        <v>რცხილაV36</v>
      </c>
      <c r="B852" s="1" t="s">
        <v>28</v>
      </c>
      <c r="C852" s="10">
        <v>826</v>
      </c>
      <c r="D852" s="10" t="s">
        <v>116</v>
      </c>
      <c r="E852" s="10"/>
      <c r="F852" s="10">
        <v>36</v>
      </c>
      <c r="G852" s="10">
        <f>VLOOKUP(A852,[1]Лист1!$A$3:$J$10847,7,0)</f>
        <v>0.65</v>
      </c>
      <c r="H852" s="10">
        <f>VLOOKUP(A852,[1]Лист1!$A$3:$J$13310,8,0)</f>
        <v>7.0000000000000007E-2</v>
      </c>
      <c r="I852" s="11">
        <f t="shared" si="50"/>
        <v>0</v>
      </c>
      <c r="J852" s="11">
        <f t="shared" si="51"/>
        <v>0.72</v>
      </c>
      <c r="K852" s="11">
        <f t="shared" si="52"/>
        <v>0.72</v>
      </c>
      <c r="L852" s="10"/>
      <c r="M852" s="10"/>
      <c r="CF852" s="1"/>
    </row>
    <row r="853" spans="1:84" x14ac:dyDescent="0.3">
      <c r="A853" s="1" t="str">
        <f t="shared" si="49"/>
        <v>რცხილაV16</v>
      </c>
      <c r="B853" s="1" t="s">
        <v>28</v>
      </c>
      <c r="C853" s="10">
        <v>827</v>
      </c>
      <c r="D853" s="10" t="s">
        <v>116</v>
      </c>
      <c r="E853" s="10"/>
      <c r="F853" s="10">
        <v>16</v>
      </c>
      <c r="G853" s="10">
        <f>VLOOKUP(A853,[1]Лист1!$A$3:$J$10847,7,0)</f>
        <v>0.1</v>
      </c>
      <c r="H853" s="10">
        <f>VLOOKUP(A853,[1]Лист1!$A$3:$J$13310,8,0)</f>
        <v>0.01</v>
      </c>
      <c r="I853" s="11">
        <f t="shared" si="50"/>
        <v>0</v>
      </c>
      <c r="J853" s="11">
        <f t="shared" si="51"/>
        <v>0.11</v>
      </c>
      <c r="K853" s="11">
        <f t="shared" si="52"/>
        <v>0.11</v>
      </c>
      <c r="L853" s="10"/>
      <c r="M853" s="10"/>
      <c r="CF853" s="1"/>
    </row>
    <row r="854" spans="1:84" x14ac:dyDescent="0.3">
      <c r="A854" s="1" t="str">
        <f t="shared" si="49"/>
        <v>რცხილაV24</v>
      </c>
      <c r="B854" s="1" t="s">
        <v>28</v>
      </c>
      <c r="C854" s="10">
        <v>828</v>
      </c>
      <c r="D854" s="10" t="s">
        <v>116</v>
      </c>
      <c r="E854" s="10"/>
      <c r="F854" s="10">
        <v>24</v>
      </c>
      <c r="G854" s="10">
        <f>VLOOKUP(A854,[1]Лист1!$A$3:$J$10847,7,0)</f>
        <v>0.25</v>
      </c>
      <c r="H854" s="10">
        <f>VLOOKUP(A854,[1]Лист1!$A$3:$J$13310,8,0)</f>
        <v>0.03</v>
      </c>
      <c r="I854" s="11">
        <f t="shared" si="50"/>
        <v>0</v>
      </c>
      <c r="J854" s="11">
        <f t="shared" si="51"/>
        <v>0.28000000000000003</v>
      </c>
      <c r="K854" s="11">
        <f t="shared" si="52"/>
        <v>0.28000000000000003</v>
      </c>
      <c r="L854" s="10"/>
      <c r="M854" s="10"/>
      <c r="CF854" s="1"/>
    </row>
    <row r="855" spans="1:84" x14ac:dyDescent="0.3">
      <c r="A855" s="1" t="str">
        <f t="shared" si="49"/>
        <v>რცხილაV20</v>
      </c>
      <c r="B855" s="1" t="s">
        <v>28</v>
      </c>
      <c r="C855" s="10">
        <v>829</v>
      </c>
      <c r="D855" s="10" t="s">
        <v>116</v>
      </c>
      <c r="E855" s="10"/>
      <c r="F855" s="10">
        <v>20</v>
      </c>
      <c r="G855" s="10">
        <f>VLOOKUP(A855,[1]Лист1!$A$3:$J$10847,7,0)</f>
        <v>0.16</v>
      </c>
      <c r="H855" s="10">
        <f>VLOOKUP(A855,[1]Лист1!$A$3:$J$13310,8,0)</f>
        <v>0.02</v>
      </c>
      <c r="I855" s="11">
        <f t="shared" si="50"/>
        <v>0</v>
      </c>
      <c r="J855" s="11">
        <f t="shared" si="51"/>
        <v>0.18</v>
      </c>
      <c r="K855" s="11">
        <f t="shared" si="52"/>
        <v>0.18</v>
      </c>
      <c r="L855" s="10"/>
      <c r="M855" s="10"/>
      <c r="CF855" s="1"/>
    </row>
    <row r="856" spans="1:84" x14ac:dyDescent="0.3">
      <c r="A856" s="1" t="str">
        <f t="shared" si="49"/>
        <v>რცხილაV20</v>
      </c>
      <c r="B856" s="1" t="s">
        <v>28</v>
      </c>
      <c r="C856" s="10">
        <v>830</v>
      </c>
      <c r="D856" s="10" t="s">
        <v>116</v>
      </c>
      <c r="E856" s="10"/>
      <c r="F856" s="10">
        <v>20</v>
      </c>
      <c r="G856" s="10">
        <f>VLOOKUP(A856,[1]Лист1!$A$3:$J$10847,7,0)</f>
        <v>0.16</v>
      </c>
      <c r="H856" s="10">
        <f>VLOOKUP(A856,[1]Лист1!$A$3:$J$13310,8,0)</f>
        <v>0.02</v>
      </c>
      <c r="I856" s="11">
        <f t="shared" si="50"/>
        <v>0</v>
      </c>
      <c r="J856" s="11">
        <f t="shared" si="51"/>
        <v>0.18</v>
      </c>
      <c r="K856" s="11">
        <f t="shared" si="52"/>
        <v>0.18</v>
      </c>
      <c r="L856" s="10"/>
      <c r="M856" s="10"/>
      <c r="CF856" s="1"/>
    </row>
    <row r="857" spans="1:84" x14ac:dyDescent="0.3">
      <c r="A857" s="1" t="str">
        <f t="shared" si="49"/>
        <v>რცხილაV24</v>
      </c>
      <c r="B857" s="1" t="s">
        <v>28</v>
      </c>
      <c r="C857" s="10">
        <v>831</v>
      </c>
      <c r="D857" s="10" t="s">
        <v>116</v>
      </c>
      <c r="E857" s="10"/>
      <c r="F857" s="10">
        <v>24</v>
      </c>
      <c r="G857" s="10">
        <f>VLOOKUP(A857,[1]Лист1!$A$3:$J$10847,7,0)</f>
        <v>0.25</v>
      </c>
      <c r="H857" s="10">
        <f>VLOOKUP(A857,[1]Лист1!$A$3:$J$13310,8,0)</f>
        <v>0.03</v>
      </c>
      <c r="I857" s="11">
        <f t="shared" si="50"/>
        <v>0</v>
      </c>
      <c r="J857" s="11">
        <f t="shared" si="51"/>
        <v>0.28000000000000003</v>
      </c>
      <c r="K857" s="11">
        <f t="shared" si="52"/>
        <v>0.28000000000000003</v>
      </c>
      <c r="L857" s="10"/>
      <c r="M857" s="10"/>
      <c r="CF857" s="1"/>
    </row>
    <row r="858" spans="1:84" x14ac:dyDescent="0.3">
      <c r="A858" s="1" t="str">
        <f t="shared" si="49"/>
        <v>რცხილაV16</v>
      </c>
      <c r="B858" s="1" t="s">
        <v>28</v>
      </c>
      <c r="C858" s="10">
        <v>832</v>
      </c>
      <c r="D858" s="10" t="s">
        <v>116</v>
      </c>
      <c r="E858" s="10"/>
      <c r="F858" s="10">
        <v>16</v>
      </c>
      <c r="G858" s="10">
        <f>VLOOKUP(A858,[1]Лист1!$A$3:$J$10847,7,0)</f>
        <v>0.1</v>
      </c>
      <c r="H858" s="10">
        <f>VLOOKUP(A858,[1]Лист1!$A$3:$J$13310,8,0)</f>
        <v>0.01</v>
      </c>
      <c r="I858" s="11">
        <f t="shared" si="50"/>
        <v>0</v>
      </c>
      <c r="J858" s="11">
        <f t="shared" si="51"/>
        <v>0.11</v>
      </c>
      <c r="K858" s="11">
        <f t="shared" si="52"/>
        <v>0.11</v>
      </c>
      <c r="L858" s="10"/>
      <c r="M858" s="10"/>
      <c r="CF858" s="1"/>
    </row>
    <row r="859" spans="1:84" x14ac:dyDescent="0.3">
      <c r="A859" s="1" t="str">
        <f t="shared" si="49"/>
        <v>ქ. მუხაVI44</v>
      </c>
      <c r="B859" s="1" t="s">
        <v>29</v>
      </c>
      <c r="C859" s="10">
        <v>833</v>
      </c>
      <c r="D859" s="10" t="s">
        <v>148</v>
      </c>
      <c r="E859" s="10"/>
      <c r="F859" s="10">
        <v>44</v>
      </c>
      <c r="G859" s="10">
        <f>VLOOKUP(A859,[1]Лист1!$A$3:$J$10847,7,0)</f>
        <v>0.87</v>
      </c>
      <c r="H859" s="10">
        <f>VLOOKUP(A859,[1]Лист1!$A$3:$J$13310,8,0)</f>
        <v>0.1</v>
      </c>
      <c r="I859" s="11">
        <f t="shared" si="50"/>
        <v>0</v>
      </c>
      <c r="J859" s="11">
        <f t="shared" si="51"/>
        <v>0.97</v>
      </c>
      <c r="K859" s="11">
        <f t="shared" si="52"/>
        <v>0.97</v>
      </c>
      <c r="L859" s="10"/>
      <c r="M859" s="10"/>
      <c r="CF859" s="1"/>
    </row>
    <row r="860" spans="1:84" x14ac:dyDescent="0.3">
      <c r="A860" s="1" t="str">
        <f t="shared" ref="A860:A923" si="53">D860&amp;B860&amp;E860&amp;F860</f>
        <v>ჯაგრცხილაVII40</v>
      </c>
      <c r="B860" s="1" t="s">
        <v>30</v>
      </c>
      <c r="C860" s="10">
        <v>834</v>
      </c>
      <c r="D860" s="10" t="s">
        <v>118</v>
      </c>
      <c r="E860" s="10"/>
      <c r="F860" s="10">
        <v>40</v>
      </c>
      <c r="G860" s="10">
        <f>VLOOKUP(A860,[1]Лист1!$A$3:$J$10847,7,0)</f>
        <v>0.69</v>
      </c>
      <c r="H860" s="10">
        <f>VLOOKUP(A860,[1]Лист1!$A$3:$J$13310,8,0)</f>
        <v>0.08</v>
      </c>
      <c r="I860" s="11">
        <f t="shared" ref="I860:I923" si="54">IF(E860&gt;0,(G860+H860),0)</f>
        <v>0</v>
      </c>
      <c r="J860" s="11">
        <f t="shared" ref="J860:J923" si="55">IF(F860&gt;0,(G860+H860),0)</f>
        <v>0.76999999999999991</v>
      </c>
      <c r="K860" s="11">
        <f t="shared" ref="K860:K923" si="56">I860+J860</f>
        <v>0.76999999999999991</v>
      </c>
      <c r="L860" s="10"/>
      <c r="M860" s="10"/>
      <c r="CF860" s="1"/>
    </row>
    <row r="861" spans="1:84" x14ac:dyDescent="0.3">
      <c r="A861" s="1" t="str">
        <f t="shared" si="53"/>
        <v>ჯაგრცხილაVII32</v>
      </c>
      <c r="B861" s="1" t="s">
        <v>30</v>
      </c>
      <c r="C861" s="10">
        <v>835</v>
      </c>
      <c r="D861" s="10" t="s">
        <v>118</v>
      </c>
      <c r="E861" s="10"/>
      <c r="F861" s="10">
        <v>32</v>
      </c>
      <c r="G861" s="10">
        <f>VLOOKUP(A861,[1]Лист1!$A$3:$J$10847,7,0)</f>
        <v>0.42</v>
      </c>
      <c r="H861" s="10">
        <f>VLOOKUP(A861,[1]Лист1!$A$3:$J$13310,8,0)</f>
        <v>0.05</v>
      </c>
      <c r="I861" s="11">
        <f t="shared" si="54"/>
        <v>0</v>
      </c>
      <c r="J861" s="11">
        <f t="shared" si="55"/>
        <v>0.47</v>
      </c>
      <c r="K861" s="11">
        <f t="shared" si="56"/>
        <v>0.47</v>
      </c>
      <c r="L861" s="10"/>
      <c r="M861" s="10"/>
      <c r="CF861" s="1"/>
    </row>
    <row r="862" spans="1:84" x14ac:dyDescent="0.3">
      <c r="A862" s="1" t="str">
        <f t="shared" si="53"/>
        <v>რცხილაV32</v>
      </c>
      <c r="B862" s="1" t="s">
        <v>28</v>
      </c>
      <c r="C862" s="10">
        <v>836</v>
      </c>
      <c r="D862" s="10" t="s">
        <v>116</v>
      </c>
      <c r="E862" s="10"/>
      <c r="F862" s="10">
        <v>32</v>
      </c>
      <c r="G862" s="10">
        <f>VLOOKUP(A862,[1]Лист1!$A$3:$J$10847,7,0)</f>
        <v>0.5</v>
      </c>
      <c r="H862" s="10">
        <f>VLOOKUP(A862,[1]Лист1!$A$3:$J$13310,8,0)</f>
        <v>0.06</v>
      </c>
      <c r="I862" s="11">
        <f t="shared" si="54"/>
        <v>0</v>
      </c>
      <c r="J862" s="11">
        <f t="shared" si="55"/>
        <v>0.56000000000000005</v>
      </c>
      <c r="K862" s="11">
        <f t="shared" si="56"/>
        <v>0.56000000000000005</v>
      </c>
      <c r="L862" s="10"/>
      <c r="M862" s="10"/>
      <c r="CF862" s="1"/>
    </row>
    <row r="863" spans="1:84" x14ac:dyDescent="0.3">
      <c r="A863" s="1" t="str">
        <f t="shared" si="53"/>
        <v>რცხილაV48</v>
      </c>
      <c r="B863" s="1" t="s">
        <v>28</v>
      </c>
      <c r="C863" s="10">
        <v>837</v>
      </c>
      <c r="D863" s="10" t="s">
        <v>116</v>
      </c>
      <c r="E863" s="10"/>
      <c r="F863" s="10">
        <v>48</v>
      </c>
      <c r="G863" s="10">
        <f>VLOOKUP(A863,[1]Лист1!$A$3:$J$10847,7,0)</f>
        <v>1.28</v>
      </c>
      <c r="H863" s="10">
        <f>VLOOKUP(A863,[1]Лист1!$A$3:$J$13310,8,0)</f>
        <v>0.14000000000000001</v>
      </c>
      <c r="I863" s="11">
        <f t="shared" si="54"/>
        <v>0</v>
      </c>
      <c r="J863" s="11">
        <f t="shared" si="55"/>
        <v>1.42</v>
      </c>
      <c r="K863" s="11">
        <f t="shared" si="56"/>
        <v>1.42</v>
      </c>
      <c r="L863" s="10"/>
      <c r="M863" s="10"/>
      <c r="CF863" s="1"/>
    </row>
    <row r="864" spans="1:84" x14ac:dyDescent="0.3">
      <c r="A864" s="1" t="str">
        <f t="shared" si="53"/>
        <v>პანტაVI28</v>
      </c>
      <c r="B864" s="1" t="s">
        <v>29</v>
      </c>
      <c r="C864" s="10">
        <v>838</v>
      </c>
      <c r="D864" s="10" t="s">
        <v>121</v>
      </c>
      <c r="E864" s="10"/>
      <c r="F864" s="10">
        <v>28</v>
      </c>
      <c r="G864" s="10">
        <f>VLOOKUP(A864,[1]Лист1!$A$3:$J$10847,7,0)</f>
        <v>0.32</v>
      </c>
      <c r="H864" s="10">
        <f>VLOOKUP(A864,[1]Лист1!$A$3:$J$13310,8,0)</f>
        <v>0.04</v>
      </c>
      <c r="I864" s="11">
        <f t="shared" si="54"/>
        <v>0</v>
      </c>
      <c r="J864" s="11">
        <f t="shared" si="55"/>
        <v>0.36</v>
      </c>
      <c r="K864" s="11">
        <f t="shared" si="56"/>
        <v>0.36</v>
      </c>
      <c r="L864" s="10"/>
      <c r="M864" s="10"/>
      <c r="CF864" s="1"/>
    </row>
    <row r="865" spans="1:84" x14ac:dyDescent="0.3">
      <c r="A865" s="1" t="str">
        <f t="shared" si="53"/>
        <v>რცხილაV10</v>
      </c>
      <c r="B865" s="1" t="s">
        <v>28</v>
      </c>
      <c r="C865" s="10">
        <v>839</v>
      </c>
      <c r="D865" s="10" t="s">
        <v>116</v>
      </c>
      <c r="E865" s="10"/>
      <c r="F865" s="10">
        <v>10</v>
      </c>
      <c r="G865" s="10">
        <f>VLOOKUP(A865,[1]Лист1!$A$3:$J$10847,7,0)</f>
        <v>0.03</v>
      </c>
      <c r="H865" s="10">
        <f>VLOOKUP(A865,[1]Лист1!$A$3:$J$13310,8,0)</f>
        <v>0</v>
      </c>
      <c r="I865" s="11">
        <f t="shared" si="54"/>
        <v>0</v>
      </c>
      <c r="J865" s="11">
        <f t="shared" si="55"/>
        <v>0.03</v>
      </c>
      <c r="K865" s="11">
        <f t="shared" si="56"/>
        <v>0.03</v>
      </c>
      <c r="L865" s="10"/>
      <c r="M865" s="10"/>
      <c r="CF865" s="1"/>
    </row>
    <row r="866" spans="1:84" x14ac:dyDescent="0.3">
      <c r="A866" s="1" t="str">
        <f t="shared" si="53"/>
        <v>რცხილაV10</v>
      </c>
      <c r="B866" s="1" t="s">
        <v>28</v>
      </c>
      <c r="C866" s="10">
        <v>840</v>
      </c>
      <c r="D866" s="10" t="s">
        <v>116</v>
      </c>
      <c r="E866" s="10"/>
      <c r="F866" s="10">
        <v>10</v>
      </c>
      <c r="G866" s="10">
        <f>VLOOKUP(A866,[1]Лист1!$A$3:$J$10847,7,0)</f>
        <v>0.03</v>
      </c>
      <c r="H866" s="10">
        <f>VLOOKUP(A866,[1]Лист1!$A$3:$J$13310,8,0)</f>
        <v>0</v>
      </c>
      <c r="I866" s="11">
        <f t="shared" si="54"/>
        <v>0</v>
      </c>
      <c r="J866" s="11">
        <f t="shared" si="55"/>
        <v>0.03</v>
      </c>
      <c r="K866" s="11">
        <f t="shared" si="56"/>
        <v>0.03</v>
      </c>
      <c r="L866" s="10"/>
      <c r="M866" s="10"/>
      <c r="CF866" s="1"/>
    </row>
    <row r="867" spans="1:84" x14ac:dyDescent="0.3">
      <c r="A867" s="1" t="str">
        <f t="shared" si="53"/>
        <v>რცხილაV8</v>
      </c>
      <c r="B867" s="1" t="s">
        <v>28</v>
      </c>
      <c r="C867" s="10">
        <v>841</v>
      </c>
      <c r="D867" s="10" t="s">
        <v>116</v>
      </c>
      <c r="E867" s="10"/>
      <c r="F867" s="10">
        <v>8</v>
      </c>
      <c r="G867" s="10">
        <f>VLOOKUP(A867,[1]Лист1!$A$3:$J$10847,7,0)</f>
        <v>0.02</v>
      </c>
      <c r="H867" s="10">
        <f>VLOOKUP(A867,[1]Лист1!$A$3:$J$13310,8,0)</f>
        <v>0</v>
      </c>
      <c r="I867" s="11">
        <f t="shared" si="54"/>
        <v>0</v>
      </c>
      <c r="J867" s="11">
        <f t="shared" si="55"/>
        <v>0.02</v>
      </c>
      <c r="K867" s="11">
        <f t="shared" si="56"/>
        <v>0.02</v>
      </c>
      <c r="L867" s="10"/>
      <c r="M867" s="10"/>
      <c r="CF867" s="1"/>
    </row>
    <row r="868" spans="1:84" x14ac:dyDescent="0.3">
      <c r="A868" s="1" t="str">
        <f t="shared" si="53"/>
        <v>რცხილაV12</v>
      </c>
      <c r="B868" s="1" t="s">
        <v>28</v>
      </c>
      <c r="C868" s="10">
        <v>842</v>
      </c>
      <c r="D868" s="10" t="s">
        <v>116</v>
      </c>
      <c r="E868" s="10"/>
      <c r="F868" s="10">
        <v>12</v>
      </c>
      <c r="G868" s="10">
        <f>VLOOKUP(A868,[1]Лист1!$A$3:$J$10847,7,0)</f>
        <v>0.05</v>
      </c>
      <c r="H868" s="10">
        <f>VLOOKUP(A868,[1]Лист1!$A$3:$J$13310,8,0)</f>
        <v>0.01</v>
      </c>
      <c r="I868" s="11">
        <f t="shared" si="54"/>
        <v>0</v>
      </c>
      <c r="J868" s="11">
        <f t="shared" si="55"/>
        <v>6.0000000000000005E-2</v>
      </c>
      <c r="K868" s="11">
        <f t="shared" si="56"/>
        <v>6.0000000000000005E-2</v>
      </c>
      <c r="L868" s="10"/>
      <c r="M868" s="10"/>
      <c r="CF868" s="1"/>
    </row>
    <row r="869" spans="1:84" x14ac:dyDescent="0.3">
      <c r="A869" s="1" t="str">
        <f t="shared" si="53"/>
        <v>რცხილაV12</v>
      </c>
      <c r="B869" s="1" t="s">
        <v>28</v>
      </c>
      <c r="C869" s="10">
        <v>843</v>
      </c>
      <c r="D869" s="10" t="s">
        <v>116</v>
      </c>
      <c r="E869" s="10"/>
      <c r="F869" s="10">
        <v>12</v>
      </c>
      <c r="G869" s="10">
        <f>VLOOKUP(A869,[1]Лист1!$A$3:$J$10847,7,0)</f>
        <v>0.05</v>
      </c>
      <c r="H869" s="10">
        <f>VLOOKUP(A869,[1]Лист1!$A$3:$J$13310,8,0)</f>
        <v>0.01</v>
      </c>
      <c r="I869" s="11">
        <f t="shared" si="54"/>
        <v>0</v>
      </c>
      <c r="J869" s="11">
        <f t="shared" si="55"/>
        <v>6.0000000000000005E-2</v>
      </c>
      <c r="K869" s="11">
        <f t="shared" si="56"/>
        <v>6.0000000000000005E-2</v>
      </c>
      <c r="L869" s="10"/>
      <c r="M869" s="10"/>
      <c r="CF869" s="1"/>
    </row>
    <row r="870" spans="1:84" x14ac:dyDescent="0.3">
      <c r="A870" s="1" t="str">
        <f t="shared" si="53"/>
        <v>ნეკერჩხალიVI16</v>
      </c>
      <c r="B870" s="1" t="s">
        <v>29</v>
      </c>
      <c r="C870" s="10">
        <v>844</v>
      </c>
      <c r="D870" s="10" t="s">
        <v>119</v>
      </c>
      <c r="E870" s="10"/>
      <c r="F870" s="10">
        <v>16</v>
      </c>
      <c r="G870" s="10">
        <f>VLOOKUP(A870,[1]Лист1!$A$3:$J$10847,7,0)</f>
        <v>0.08</v>
      </c>
      <c r="H870" s="10">
        <f>VLOOKUP(A870,[1]Лист1!$A$3:$J$13310,8,0)</f>
        <v>0.01</v>
      </c>
      <c r="I870" s="11">
        <f t="shared" si="54"/>
        <v>0</v>
      </c>
      <c r="J870" s="11">
        <f t="shared" si="55"/>
        <v>0.09</v>
      </c>
      <c r="K870" s="11">
        <f t="shared" si="56"/>
        <v>0.09</v>
      </c>
      <c r="L870" s="10"/>
      <c r="M870" s="10"/>
      <c r="CF870" s="1"/>
    </row>
    <row r="871" spans="1:84" x14ac:dyDescent="0.3">
      <c r="A871" s="1" t="str">
        <f t="shared" si="53"/>
        <v>ჯაგრცხილაVII12</v>
      </c>
      <c r="B871" s="1" t="s">
        <v>30</v>
      </c>
      <c r="C871" s="10">
        <v>845</v>
      </c>
      <c r="D871" s="10" t="s">
        <v>118</v>
      </c>
      <c r="E871" s="10"/>
      <c r="F871" s="10">
        <v>12</v>
      </c>
      <c r="G871" s="10">
        <f>VLOOKUP(A871,[1]Лист1!$A$3:$J$10847,7,0)</f>
        <v>0.04</v>
      </c>
      <c r="H871" s="10">
        <f>VLOOKUP(A871,[1]Лист1!$A$3:$J$13310,8,0)</f>
        <v>0.01</v>
      </c>
      <c r="I871" s="11">
        <f t="shared" si="54"/>
        <v>0</v>
      </c>
      <c r="J871" s="11">
        <f t="shared" si="55"/>
        <v>0.05</v>
      </c>
      <c r="K871" s="11">
        <f t="shared" si="56"/>
        <v>0.05</v>
      </c>
      <c r="L871" s="10"/>
      <c r="M871" s="10"/>
      <c r="CF871" s="1"/>
    </row>
    <row r="872" spans="1:84" x14ac:dyDescent="0.3">
      <c r="A872" s="1" t="str">
        <f t="shared" si="53"/>
        <v>ჯაგრცხილაVII12</v>
      </c>
      <c r="B872" s="1" t="s">
        <v>30</v>
      </c>
      <c r="C872" s="10">
        <v>846</v>
      </c>
      <c r="D872" s="10" t="s">
        <v>118</v>
      </c>
      <c r="E872" s="10"/>
      <c r="F872" s="10">
        <v>12</v>
      </c>
      <c r="G872" s="10">
        <f>VLOOKUP(A872,[1]Лист1!$A$3:$J$10847,7,0)</f>
        <v>0.04</v>
      </c>
      <c r="H872" s="10">
        <f>VLOOKUP(A872,[1]Лист1!$A$3:$J$13310,8,0)</f>
        <v>0.01</v>
      </c>
      <c r="I872" s="11">
        <f t="shared" si="54"/>
        <v>0</v>
      </c>
      <c r="J872" s="11">
        <f t="shared" si="55"/>
        <v>0.05</v>
      </c>
      <c r="K872" s="11">
        <f t="shared" si="56"/>
        <v>0.05</v>
      </c>
      <c r="L872" s="10"/>
      <c r="M872" s="10"/>
      <c r="CF872" s="1"/>
    </row>
    <row r="873" spans="1:84" x14ac:dyDescent="0.3">
      <c r="A873" s="1" t="str">
        <f t="shared" si="53"/>
        <v>ჯაგრცხილაVII20</v>
      </c>
      <c r="B873" s="1" t="s">
        <v>30</v>
      </c>
      <c r="C873" s="10">
        <v>847</v>
      </c>
      <c r="D873" s="10" t="s">
        <v>118</v>
      </c>
      <c r="E873" s="10"/>
      <c r="F873" s="10">
        <v>20</v>
      </c>
      <c r="G873" s="10">
        <f>VLOOKUP(A873,[1]Лист1!$A$3:$J$10847,7,0)</f>
        <v>0.13</v>
      </c>
      <c r="H873" s="10">
        <f>VLOOKUP(A873,[1]Лист1!$A$3:$J$13310,8,0)</f>
        <v>0.02</v>
      </c>
      <c r="I873" s="11">
        <f t="shared" si="54"/>
        <v>0</v>
      </c>
      <c r="J873" s="11">
        <f t="shared" si="55"/>
        <v>0.15</v>
      </c>
      <c r="K873" s="11">
        <f t="shared" si="56"/>
        <v>0.15</v>
      </c>
      <c r="L873" s="10"/>
      <c r="M873" s="10"/>
      <c r="CF873" s="1"/>
    </row>
    <row r="874" spans="1:84" x14ac:dyDescent="0.3">
      <c r="A874" s="1" t="str">
        <f t="shared" si="53"/>
        <v>რცხილაV12</v>
      </c>
      <c r="B874" s="1" t="s">
        <v>28</v>
      </c>
      <c r="C874" s="10">
        <v>848</v>
      </c>
      <c r="D874" s="10" t="s">
        <v>116</v>
      </c>
      <c r="E874" s="10"/>
      <c r="F874" s="10">
        <v>12</v>
      </c>
      <c r="G874" s="10">
        <f>VLOOKUP(A874,[1]Лист1!$A$3:$J$10847,7,0)</f>
        <v>0.05</v>
      </c>
      <c r="H874" s="10">
        <f>VLOOKUP(A874,[1]Лист1!$A$3:$J$13310,8,0)</f>
        <v>0.01</v>
      </c>
      <c r="I874" s="11">
        <f t="shared" si="54"/>
        <v>0</v>
      </c>
      <c r="J874" s="11">
        <f t="shared" si="55"/>
        <v>6.0000000000000005E-2</v>
      </c>
      <c r="K874" s="11">
        <f t="shared" si="56"/>
        <v>6.0000000000000005E-2</v>
      </c>
      <c r="L874" s="10"/>
      <c r="M874" s="10"/>
      <c r="CF874" s="1"/>
    </row>
    <row r="875" spans="1:84" x14ac:dyDescent="0.3">
      <c r="A875" s="1" t="str">
        <f t="shared" si="53"/>
        <v>რცხილაV12</v>
      </c>
      <c r="B875" s="1" t="s">
        <v>28</v>
      </c>
      <c r="C875" s="10">
        <v>849</v>
      </c>
      <c r="D875" s="10" t="s">
        <v>116</v>
      </c>
      <c r="E875" s="10"/>
      <c r="F875" s="10">
        <v>12</v>
      </c>
      <c r="G875" s="10">
        <f>VLOOKUP(A875,[1]Лист1!$A$3:$J$10847,7,0)</f>
        <v>0.05</v>
      </c>
      <c r="H875" s="10">
        <f>VLOOKUP(A875,[1]Лист1!$A$3:$J$13310,8,0)</f>
        <v>0.01</v>
      </c>
      <c r="I875" s="11">
        <f t="shared" si="54"/>
        <v>0</v>
      </c>
      <c r="J875" s="11">
        <f t="shared" si="55"/>
        <v>6.0000000000000005E-2</v>
      </c>
      <c r="K875" s="11">
        <f t="shared" si="56"/>
        <v>6.0000000000000005E-2</v>
      </c>
      <c r="L875" s="10"/>
      <c r="M875" s="10"/>
      <c r="CF875" s="1"/>
    </row>
    <row r="876" spans="1:84" x14ac:dyDescent="0.3">
      <c r="A876" s="1" t="str">
        <f t="shared" si="53"/>
        <v>რცხილაV20</v>
      </c>
      <c r="B876" s="1" t="s">
        <v>28</v>
      </c>
      <c r="C876" s="10">
        <v>850</v>
      </c>
      <c r="D876" s="10" t="s">
        <v>116</v>
      </c>
      <c r="E876" s="10"/>
      <c r="F876" s="10">
        <v>20</v>
      </c>
      <c r="G876" s="10">
        <f>VLOOKUP(A876,[1]Лист1!$A$3:$J$10847,7,0)</f>
        <v>0.16</v>
      </c>
      <c r="H876" s="10">
        <f>VLOOKUP(A876,[1]Лист1!$A$3:$J$13310,8,0)</f>
        <v>0.02</v>
      </c>
      <c r="I876" s="11">
        <f t="shared" si="54"/>
        <v>0</v>
      </c>
      <c r="J876" s="11">
        <f t="shared" si="55"/>
        <v>0.18</v>
      </c>
      <c r="K876" s="11">
        <f t="shared" si="56"/>
        <v>0.18</v>
      </c>
      <c r="L876" s="10"/>
      <c r="M876" s="10"/>
      <c r="CF876" s="1"/>
    </row>
    <row r="877" spans="1:84" x14ac:dyDescent="0.3">
      <c r="A877" s="1" t="str">
        <f t="shared" si="53"/>
        <v>რცხილაV8</v>
      </c>
      <c r="B877" s="1" t="s">
        <v>28</v>
      </c>
      <c r="C877" s="10">
        <v>851</v>
      </c>
      <c r="D877" s="10" t="s">
        <v>116</v>
      </c>
      <c r="E877" s="10"/>
      <c r="F877" s="10">
        <v>8</v>
      </c>
      <c r="G877" s="10">
        <f>VLOOKUP(A877,[1]Лист1!$A$3:$J$10847,7,0)</f>
        <v>0.02</v>
      </c>
      <c r="H877" s="10">
        <f>VLOOKUP(A877,[1]Лист1!$A$3:$J$13310,8,0)</f>
        <v>0</v>
      </c>
      <c r="I877" s="11">
        <f t="shared" si="54"/>
        <v>0</v>
      </c>
      <c r="J877" s="11">
        <f t="shared" si="55"/>
        <v>0.02</v>
      </c>
      <c r="K877" s="11">
        <f t="shared" si="56"/>
        <v>0.02</v>
      </c>
      <c r="L877" s="10"/>
      <c r="M877" s="10"/>
      <c r="CF877" s="1"/>
    </row>
    <row r="878" spans="1:84" x14ac:dyDescent="0.3">
      <c r="A878" s="1" t="str">
        <f t="shared" si="53"/>
        <v>რცხილაV10</v>
      </c>
      <c r="B878" s="1" t="s">
        <v>28</v>
      </c>
      <c r="C878" s="10">
        <v>852</v>
      </c>
      <c r="D878" s="10" t="s">
        <v>116</v>
      </c>
      <c r="E878" s="10"/>
      <c r="F878" s="10">
        <v>10</v>
      </c>
      <c r="G878" s="10">
        <f>VLOOKUP(A878,[1]Лист1!$A$3:$J$10847,7,0)</f>
        <v>0.03</v>
      </c>
      <c r="H878" s="10">
        <f>VLOOKUP(A878,[1]Лист1!$A$3:$J$13310,8,0)</f>
        <v>0</v>
      </c>
      <c r="I878" s="11">
        <f t="shared" si="54"/>
        <v>0</v>
      </c>
      <c r="J878" s="11">
        <f t="shared" si="55"/>
        <v>0.03</v>
      </c>
      <c r="K878" s="11">
        <f t="shared" si="56"/>
        <v>0.03</v>
      </c>
      <c r="L878" s="10"/>
      <c r="M878" s="10"/>
      <c r="CF878" s="1"/>
    </row>
    <row r="879" spans="1:84" x14ac:dyDescent="0.3">
      <c r="A879" s="1" t="str">
        <f t="shared" si="53"/>
        <v>ჯაგრცხილაVII48</v>
      </c>
      <c r="B879" s="1" t="s">
        <v>30</v>
      </c>
      <c r="C879" s="10">
        <v>853</v>
      </c>
      <c r="D879" s="10" t="s">
        <v>118</v>
      </c>
      <c r="E879" s="10"/>
      <c r="F879" s="10">
        <v>48</v>
      </c>
      <c r="G879" s="10">
        <f>VLOOKUP(A879,[1]Лист1!$A$3:$J$10847,7,0)</f>
        <v>1.06</v>
      </c>
      <c r="H879" s="10">
        <f>VLOOKUP(A879,[1]Лист1!$A$3:$J$13310,8,0)</f>
        <v>0.12</v>
      </c>
      <c r="I879" s="11">
        <f t="shared" si="54"/>
        <v>0</v>
      </c>
      <c r="J879" s="11">
        <f t="shared" si="55"/>
        <v>1.1800000000000002</v>
      </c>
      <c r="K879" s="11">
        <f t="shared" si="56"/>
        <v>1.1800000000000002</v>
      </c>
      <c r="L879" s="10"/>
      <c r="M879" s="10"/>
      <c r="CF879" s="1"/>
    </row>
    <row r="880" spans="1:84" x14ac:dyDescent="0.3">
      <c r="A880" s="1" t="str">
        <f t="shared" si="53"/>
        <v>ჯაგრცხილაVII44</v>
      </c>
      <c r="B880" s="1" t="s">
        <v>30</v>
      </c>
      <c r="C880" s="10">
        <v>854</v>
      </c>
      <c r="D880" s="10" t="s">
        <v>118</v>
      </c>
      <c r="E880" s="10"/>
      <c r="F880" s="10">
        <v>44</v>
      </c>
      <c r="G880" s="10">
        <f>VLOOKUP(A880,[1]Лист1!$A$3:$J$10847,7,0)</f>
        <v>0.87</v>
      </c>
      <c r="H880" s="10">
        <f>VLOOKUP(A880,[1]Лист1!$A$3:$J$13310,8,0)</f>
        <v>0.1</v>
      </c>
      <c r="I880" s="11">
        <f t="shared" si="54"/>
        <v>0</v>
      </c>
      <c r="J880" s="11">
        <f t="shared" si="55"/>
        <v>0.97</v>
      </c>
      <c r="K880" s="11">
        <f t="shared" si="56"/>
        <v>0.97</v>
      </c>
      <c r="L880" s="10"/>
      <c r="M880" s="10"/>
      <c r="CF880" s="1"/>
    </row>
    <row r="881" spans="1:84" x14ac:dyDescent="0.3">
      <c r="A881" s="1" t="str">
        <f t="shared" si="53"/>
        <v>ჯაგრცხილაVII16</v>
      </c>
      <c r="B881" s="1" t="s">
        <v>30</v>
      </c>
      <c r="C881" s="10">
        <v>855</v>
      </c>
      <c r="D881" s="10" t="s">
        <v>118</v>
      </c>
      <c r="E881" s="10"/>
      <c r="F881" s="10">
        <v>16</v>
      </c>
      <c r="G881" s="10">
        <f>VLOOKUP(A881,[1]Лист1!$A$3:$J$10847,7,0)</f>
        <v>0.08</v>
      </c>
      <c r="H881" s="10">
        <f>VLOOKUP(A881,[1]Лист1!$A$3:$J$13310,8,0)</f>
        <v>0.01</v>
      </c>
      <c r="I881" s="11">
        <f t="shared" si="54"/>
        <v>0</v>
      </c>
      <c r="J881" s="11">
        <f t="shared" si="55"/>
        <v>0.09</v>
      </c>
      <c r="K881" s="11">
        <f t="shared" si="56"/>
        <v>0.09</v>
      </c>
      <c r="L881" s="10"/>
      <c r="M881" s="10"/>
      <c r="CF881" s="1"/>
    </row>
    <row r="882" spans="1:84" x14ac:dyDescent="0.3">
      <c r="A882" s="1" t="str">
        <f t="shared" si="53"/>
        <v>იფანიVI12</v>
      </c>
      <c r="B882" s="1" t="s">
        <v>29</v>
      </c>
      <c r="C882" s="10">
        <v>856</v>
      </c>
      <c r="D882" s="10" t="s">
        <v>117</v>
      </c>
      <c r="E882" s="10"/>
      <c r="F882" s="10">
        <v>12</v>
      </c>
      <c r="G882" s="10">
        <f>VLOOKUP(A882,[1]Лист1!$A$3:$J$10847,7,0)</f>
        <v>0.04</v>
      </c>
      <c r="H882" s="10">
        <f>VLOOKUP(A882,[1]Лист1!$A$3:$J$13310,8,0)</f>
        <v>0.01</v>
      </c>
      <c r="I882" s="11">
        <f t="shared" si="54"/>
        <v>0</v>
      </c>
      <c r="J882" s="11">
        <f t="shared" si="55"/>
        <v>0.05</v>
      </c>
      <c r="K882" s="11">
        <f t="shared" si="56"/>
        <v>0.05</v>
      </c>
      <c r="L882" s="10"/>
      <c r="M882" s="10"/>
      <c r="CF882" s="1"/>
    </row>
    <row r="883" spans="1:84" x14ac:dyDescent="0.3">
      <c r="A883" s="1" t="str">
        <f t="shared" si="53"/>
        <v>რცხილაV16</v>
      </c>
      <c r="B883" s="1" t="s">
        <v>28</v>
      </c>
      <c r="C883" s="10">
        <v>857</v>
      </c>
      <c r="D883" s="10" t="s">
        <v>116</v>
      </c>
      <c r="E883" s="10"/>
      <c r="F883" s="10">
        <v>16</v>
      </c>
      <c r="G883" s="10">
        <f>VLOOKUP(A883,[1]Лист1!$A$3:$J$10847,7,0)</f>
        <v>0.1</v>
      </c>
      <c r="H883" s="10">
        <f>VLOOKUP(A883,[1]Лист1!$A$3:$J$13310,8,0)</f>
        <v>0.01</v>
      </c>
      <c r="I883" s="11">
        <f t="shared" si="54"/>
        <v>0</v>
      </c>
      <c r="J883" s="11">
        <f t="shared" si="55"/>
        <v>0.11</v>
      </c>
      <c r="K883" s="11">
        <f t="shared" si="56"/>
        <v>0.11</v>
      </c>
      <c r="L883" s="10"/>
      <c r="M883" s="10"/>
      <c r="CF883" s="1"/>
    </row>
    <row r="884" spans="1:84" x14ac:dyDescent="0.3">
      <c r="A884" s="1" t="str">
        <f t="shared" si="53"/>
        <v>რცხილაV12</v>
      </c>
      <c r="B884" s="1" t="s">
        <v>28</v>
      </c>
      <c r="C884" s="10">
        <v>858</v>
      </c>
      <c r="D884" s="10" t="s">
        <v>116</v>
      </c>
      <c r="E884" s="10"/>
      <c r="F884" s="10">
        <v>12</v>
      </c>
      <c r="G884" s="10">
        <f>VLOOKUP(A884,[1]Лист1!$A$3:$J$10847,7,0)</f>
        <v>0.05</v>
      </c>
      <c r="H884" s="10">
        <f>VLOOKUP(A884,[1]Лист1!$A$3:$J$13310,8,0)</f>
        <v>0.01</v>
      </c>
      <c r="I884" s="11">
        <f t="shared" si="54"/>
        <v>0</v>
      </c>
      <c r="J884" s="11">
        <f t="shared" si="55"/>
        <v>6.0000000000000005E-2</v>
      </c>
      <c r="K884" s="11">
        <f t="shared" si="56"/>
        <v>6.0000000000000005E-2</v>
      </c>
      <c r="L884" s="10"/>
      <c r="M884" s="10"/>
      <c r="CF884" s="1"/>
    </row>
    <row r="885" spans="1:84" x14ac:dyDescent="0.3">
      <c r="A885" s="1" t="str">
        <f t="shared" si="53"/>
        <v>რცხილაV16</v>
      </c>
      <c r="B885" s="1" t="s">
        <v>28</v>
      </c>
      <c r="C885" s="10">
        <v>859</v>
      </c>
      <c r="D885" s="10" t="s">
        <v>116</v>
      </c>
      <c r="E885" s="10"/>
      <c r="F885" s="10">
        <v>16</v>
      </c>
      <c r="G885" s="10">
        <f>VLOOKUP(A885,[1]Лист1!$A$3:$J$10847,7,0)</f>
        <v>0.1</v>
      </c>
      <c r="H885" s="10">
        <f>VLOOKUP(A885,[1]Лист1!$A$3:$J$13310,8,0)</f>
        <v>0.01</v>
      </c>
      <c r="I885" s="11">
        <f t="shared" si="54"/>
        <v>0</v>
      </c>
      <c r="J885" s="11">
        <f t="shared" si="55"/>
        <v>0.11</v>
      </c>
      <c r="K885" s="11">
        <f t="shared" si="56"/>
        <v>0.11</v>
      </c>
      <c r="L885" s="10"/>
      <c r="M885" s="10"/>
      <c r="CF885" s="1"/>
    </row>
    <row r="886" spans="1:84" x14ac:dyDescent="0.3">
      <c r="A886" s="1" t="str">
        <f t="shared" si="53"/>
        <v>რცხილაV12</v>
      </c>
      <c r="B886" s="1" t="s">
        <v>28</v>
      </c>
      <c r="C886" s="10">
        <v>860</v>
      </c>
      <c r="D886" s="10" t="s">
        <v>116</v>
      </c>
      <c r="E886" s="10"/>
      <c r="F886" s="10">
        <v>12</v>
      </c>
      <c r="G886" s="10">
        <f>VLOOKUP(A886,[1]Лист1!$A$3:$J$10847,7,0)</f>
        <v>0.05</v>
      </c>
      <c r="H886" s="10">
        <f>VLOOKUP(A886,[1]Лист1!$A$3:$J$13310,8,0)</f>
        <v>0.01</v>
      </c>
      <c r="I886" s="11">
        <f t="shared" si="54"/>
        <v>0</v>
      </c>
      <c r="J886" s="11">
        <f t="shared" si="55"/>
        <v>6.0000000000000005E-2</v>
      </c>
      <c r="K886" s="11">
        <f t="shared" si="56"/>
        <v>6.0000000000000005E-2</v>
      </c>
      <c r="L886" s="10"/>
      <c r="M886" s="10"/>
      <c r="CF886" s="1"/>
    </row>
    <row r="887" spans="1:84" x14ac:dyDescent="0.3">
      <c r="A887" s="1" t="str">
        <f t="shared" si="53"/>
        <v>რცხილაV10</v>
      </c>
      <c r="B887" s="1" t="s">
        <v>28</v>
      </c>
      <c r="C887" s="10">
        <v>861</v>
      </c>
      <c r="D887" s="10" t="s">
        <v>116</v>
      </c>
      <c r="E887" s="10"/>
      <c r="F887" s="10">
        <v>10</v>
      </c>
      <c r="G887" s="10">
        <f>VLOOKUP(A887,[1]Лист1!$A$3:$J$10847,7,0)</f>
        <v>0.03</v>
      </c>
      <c r="H887" s="10">
        <f>VLOOKUP(A887,[1]Лист1!$A$3:$J$13310,8,0)</f>
        <v>0</v>
      </c>
      <c r="I887" s="11">
        <f t="shared" si="54"/>
        <v>0</v>
      </c>
      <c r="J887" s="11">
        <f t="shared" si="55"/>
        <v>0.03</v>
      </c>
      <c r="K887" s="11">
        <f t="shared" si="56"/>
        <v>0.03</v>
      </c>
      <c r="L887" s="10"/>
      <c r="M887" s="10"/>
      <c r="CF887" s="1"/>
    </row>
    <row r="888" spans="1:84" x14ac:dyDescent="0.3">
      <c r="A888" s="1" t="str">
        <f t="shared" si="53"/>
        <v>რცხილაV10</v>
      </c>
      <c r="B888" s="1" t="s">
        <v>28</v>
      </c>
      <c r="C888" s="10">
        <v>862</v>
      </c>
      <c r="D888" s="10" t="s">
        <v>116</v>
      </c>
      <c r="E888" s="10"/>
      <c r="F888" s="10">
        <v>10</v>
      </c>
      <c r="G888" s="10">
        <f>VLOOKUP(A888,[1]Лист1!$A$3:$J$10847,7,0)</f>
        <v>0.03</v>
      </c>
      <c r="H888" s="10">
        <f>VLOOKUP(A888,[1]Лист1!$A$3:$J$13310,8,0)</f>
        <v>0</v>
      </c>
      <c r="I888" s="11">
        <f t="shared" si="54"/>
        <v>0</v>
      </c>
      <c r="J888" s="11">
        <f t="shared" si="55"/>
        <v>0.03</v>
      </c>
      <c r="K888" s="11">
        <f t="shared" si="56"/>
        <v>0.03</v>
      </c>
      <c r="L888" s="10"/>
      <c r="M888" s="10"/>
      <c r="CF888" s="1"/>
    </row>
    <row r="889" spans="1:84" x14ac:dyDescent="0.3">
      <c r="A889" s="1" t="str">
        <f t="shared" si="53"/>
        <v>რცხილაV12</v>
      </c>
      <c r="B889" s="1" t="s">
        <v>28</v>
      </c>
      <c r="C889" s="10">
        <v>863</v>
      </c>
      <c r="D889" s="10" t="s">
        <v>116</v>
      </c>
      <c r="E889" s="10"/>
      <c r="F889" s="10">
        <v>12</v>
      </c>
      <c r="G889" s="10">
        <f>VLOOKUP(A889,[1]Лист1!$A$3:$J$10847,7,0)</f>
        <v>0.05</v>
      </c>
      <c r="H889" s="10">
        <f>VLOOKUP(A889,[1]Лист1!$A$3:$J$13310,8,0)</f>
        <v>0.01</v>
      </c>
      <c r="I889" s="11">
        <f t="shared" si="54"/>
        <v>0</v>
      </c>
      <c r="J889" s="11">
        <f t="shared" si="55"/>
        <v>6.0000000000000005E-2</v>
      </c>
      <c r="K889" s="11">
        <f t="shared" si="56"/>
        <v>6.0000000000000005E-2</v>
      </c>
      <c r="L889" s="10"/>
      <c r="M889" s="10"/>
      <c r="CF889" s="1"/>
    </row>
    <row r="890" spans="1:84" x14ac:dyDescent="0.3">
      <c r="A890" s="1" t="str">
        <f t="shared" si="53"/>
        <v>რცხილაV12</v>
      </c>
      <c r="B890" s="1" t="s">
        <v>28</v>
      </c>
      <c r="C890" s="10">
        <v>864</v>
      </c>
      <c r="D890" s="10" t="s">
        <v>116</v>
      </c>
      <c r="E890" s="10"/>
      <c r="F890" s="10">
        <v>12</v>
      </c>
      <c r="G890" s="10">
        <f>VLOOKUP(A890,[1]Лист1!$A$3:$J$10847,7,0)</f>
        <v>0.05</v>
      </c>
      <c r="H890" s="10">
        <f>VLOOKUP(A890,[1]Лист1!$A$3:$J$13310,8,0)</f>
        <v>0.01</v>
      </c>
      <c r="I890" s="11">
        <f t="shared" si="54"/>
        <v>0</v>
      </c>
      <c r="J890" s="11">
        <f t="shared" si="55"/>
        <v>6.0000000000000005E-2</v>
      </c>
      <c r="K890" s="11">
        <f t="shared" si="56"/>
        <v>6.0000000000000005E-2</v>
      </c>
      <c r="L890" s="10"/>
      <c r="M890" s="10"/>
      <c r="CF890" s="1"/>
    </row>
    <row r="891" spans="1:84" x14ac:dyDescent="0.3">
      <c r="A891" s="1" t="str">
        <f t="shared" si="53"/>
        <v>რცხილაV10</v>
      </c>
      <c r="B891" s="1" t="s">
        <v>28</v>
      </c>
      <c r="C891" s="10">
        <v>865</v>
      </c>
      <c r="D891" s="10" t="s">
        <v>116</v>
      </c>
      <c r="E891" s="10"/>
      <c r="F891" s="10">
        <v>10</v>
      </c>
      <c r="G891" s="10">
        <f>VLOOKUP(A891,[1]Лист1!$A$3:$J$10847,7,0)</f>
        <v>0.03</v>
      </c>
      <c r="H891" s="10">
        <f>VLOOKUP(A891,[1]Лист1!$A$3:$J$13310,8,0)</f>
        <v>0</v>
      </c>
      <c r="I891" s="11">
        <f t="shared" si="54"/>
        <v>0</v>
      </c>
      <c r="J891" s="11">
        <f t="shared" si="55"/>
        <v>0.03</v>
      </c>
      <c r="K891" s="11">
        <f t="shared" si="56"/>
        <v>0.03</v>
      </c>
      <c r="L891" s="10"/>
      <c r="M891" s="10"/>
      <c r="CF891" s="1"/>
    </row>
    <row r="892" spans="1:84" x14ac:dyDescent="0.3">
      <c r="A892" s="1" t="str">
        <f t="shared" si="53"/>
        <v>იფანიVI16</v>
      </c>
      <c r="B892" s="1" t="s">
        <v>29</v>
      </c>
      <c r="C892" s="10">
        <v>866</v>
      </c>
      <c r="D892" s="10" t="s">
        <v>117</v>
      </c>
      <c r="E892" s="10"/>
      <c r="F892" s="10">
        <v>16</v>
      </c>
      <c r="G892" s="10">
        <f>VLOOKUP(A892,[1]Лист1!$A$3:$J$10847,7,0)</f>
        <v>0.08</v>
      </c>
      <c r="H892" s="10">
        <f>VLOOKUP(A892,[1]Лист1!$A$3:$J$13310,8,0)</f>
        <v>0.01</v>
      </c>
      <c r="I892" s="11">
        <f t="shared" si="54"/>
        <v>0</v>
      </c>
      <c r="J892" s="11">
        <f t="shared" si="55"/>
        <v>0.09</v>
      </c>
      <c r="K892" s="11">
        <f t="shared" si="56"/>
        <v>0.09</v>
      </c>
      <c r="L892" s="10"/>
      <c r="M892" s="10"/>
      <c r="CF892" s="1"/>
    </row>
    <row r="893" spans="1:84" x14ac:dyDescent="0.3">
      <c r="A893" s="1" t="str">
        <f t="shared" si="53"/>
        <v>ჯაგრცხილაVII40</v>
      </c>
      <c r="B893" s="1" t="s">
        <v>30</v>
      </c>
      <c r="C893" s="10">
        <v>867</v>
      </c>
      <c r="D893" s="10" t="s">
        <v>118</v>
      </c>
      <c r="E893" s="10"/>
      <c r="F893" s="10">
        <v>40</v>
      </c>
      <c r="G893" s="10">
        <f>VLOOKUP(A893,[1]Лист1!$A$3:$J$10847,7,0)</f>
        <v>0.69</v>
      </c>
      <c r="H893" s="10">
        <f>VLOOKUP(A893,[1]Лист1!$A$3:$J$13310,8,0)</f>
        <v>0.08</v>
      </c>
      <c r="I893" s="11">
        <f t="shared" si="54"/>
        <v>0</v>
      </c>
      <c r="J893" s="11">
        <f t="shared" si="55"/>
        <v>0.76999999999999991</v>
      </c>
      <c r="K893" s="11">
        <f t="shared" si="56"/>
        <v>0.76999999999999991</v>
      </c>
      <c r="L893" s="10"/>
      <c r="M893" s="10"/>
      <c r="CF893" s="1"/>
    </row>
    <row r="894" spans="1:84" x14ac:dyDescent="0.3">
      <c r="A894" s="1" t="str">
        <f t="shared" si="53"/>
        <v>ჯაგრცხილაVII24</v>
      </c>
      <c r="B894" s="1" t="s">
        <v>30</v>
      </c>
      <c r="C894" s="10">
        <v>868</v>
      </c>
      <c r="D894" s="10" t="s">
        <v>118</v>
      </c>
      <c r="E894" s="10"/>
      <c r="F894" s="10">
        <v>24</v>
      </c>
      <c r="G894" s="10">
        <f>VLOOKUP(A894,[1]Лист1!$A$3:$J$10847,7,0)</f>
        <v>0.21</v>
      </c>
      <c r="H894" s="10">
        <f>VLOOKUP(A894,[1]Лист1!$A$3:$J$13310,8,0)</f>
        <v>0.02</v>
      </c>
      <c r="I894" s="11">
        <f t="shared" si="54"/>
        <v>0</v>
      </c>
      <c r="J894" s="11">
        <f t="shared" si="55"/>
        <v>0.22999999999999998</v>
      </c>
      <c r="K894" s="11">
        <f t="shared" si="56"/>
        <v>0.22999999999999998</v>
      </c>
      <c r="L894" s="10"/>
      <c r="M894" s="10"/>
      <c r="CF894" s="1"/>
    </row>
    <row r="895" spans="1:84" x14ac:dyDescent="0.3">
      <c r="A895" s="1" t="str">
        <f t="shared" si="53"/>
        <v>ჯაგრცხილაVII12</v>
      </c>
      <c r="B895" s="1" t="s">
        <v>30</v>
      </c>
      <c r="C895" s="10">
        <v>869</v>
      </c>
      <c r="D895" s="10" t="s">
        <v>118</v>
      </c>
      <c r="E895" s="10"/>
      <c r="F895" s="10">
        <v>12</v>
      </c>
      <c r="G895" s="10">
        <f>VLOOKUP(A895,[1]Лист1!$A$3:$J$10847,7,0)</f>
        <v>0.04</v>
      </c>
      <c r="H895" s="10">
        <f>VLOOKUP(A895,[1]Лист1!$A$3:$J$13310,8,0)</f>
        <v>0.01</v>
      </c>
      <c r="I895" s="11">
        <f t="shared" si="54"/>
        <v>0</v>
      </c>
      <c r="J895" s="11">
        <f t="shared" si="55"/>
        <v>0.05</v>
      </c>
      <c r="K895" s="11">
        <f t="shared" si="56"/>
        <v>0.05</v>
      </c>
      <c r="L895" s="10"/>
      <c r="M895" s="10"/>
      <c r="CF895" s="1"/>
    </row>
    <row r="896" spans="1:84" x14ac:dyDescent="0.3">
      <c r="A896" s="1" t="str">
        <f t="shared" si="53"/>
        <v>ჯაგრცხილაVII12</v>
      </c>
      <c r="B896" s="1" t="s">
        <v>30</v>
      </c>
      <c r="C896" s="10">
        <v>870</v>
      </c>
      <c r="D896" s="10" t="s">
        <v>118</v>
      </c>
      <c r="E896" s="10"/>
      <c r="F896" s="10">
        <v>12</v>
      </c>
      <c r="G896" s="10">
        <f>VLOOKUP(A896,[1]Лист1!$A$3:$J$10847,7,0)</f>
        <v>0.04</v>
      </c>
      <c r="H896" s="10">
        <f>VLOOKUP(A896,[1]Лист1!$A$3:$J$13310,8,0)</f>
        <v>0.01</v>
      </c>
      <c r="I896" s="11">
        <f t="shared" si="54"/>
        <v>0</v>
      </c>
      <c r="J896" s="11">
        <f t="shared" si="55"/>
        <v>0.05</v>
      </c>
      <c r="K896" s="11">
        <f t="shared" si="56"/>
        <v>0.05</v>
      </c>
      <c r="L896" s="10"/>
      <c r="M896" s="10"/>
      <c r="CF896" s="1"/>
    </row>
    <row r="897" spans="1:84" x14ac:dyDescent="0.3">
      <c r="A897" s="1" t="str">
        <f t="shared" si="53"/>
        <v>ჯაგრცხილაVII16</v>
      </c>
      <c r="B897" s="1" t="s">
        <v>30</v>
      </c>
      <c r="C897" s="10">
        <v>871</v>
      </c>
      <c r="D897" s="10" t="s">
        <v>118</v>
      </c>
      <c r="E897" s="10"/>
      <c r="F897" s="10">
        <v>16</v>
      </c>
      <c r="G897" s="10">
        <f>VLOOKUP(A897,[1]Лист1!$A$3:$J$10847,7,0)</f>
        <v>0.08</v>
      </c>
      <c r="H897" s="10">
        <f>VLOOKUP(A897,[1]Лист1!$A$3:$J$13310,8,0)</f>
        <v>0.01</v>
      </c>
      <c r="I897" s="11">
        <f t="shared" si="54"/>
        <v>0</v>
      </c>
      <c r="J897" s="11">
        <f t="shared" si="55"/>
        <v>0.09</v>
      </c>
      <c r="K897" s="11">
        <f t="shared" si="56"/>
        <v>0.09</v>
      </c>
      <c r="L897" s="10"/>
      <c r="M897" s="10"/>
      <c r="CF897" s="1"/>
    </row>
    <row r="898" spans="1:84" x14ac:dyDescent="0.3">
      <c r="A898" s="1" t="str">
        <f t="shared" si="53"/>
        <v>ჯაგრცხილაVII24</v>
      </c>
      <c r="B898" s="1" t="s">
        <v>30</v>
      </c>
      <c r="C898" s="10">
        <v>872</v>
      </c>
      <c r="D898" s="10" t="s">
        <v>118</v>
      </c>
      <c r="E898" s="10"/>
      <c r="F898" s="10">
        <v>24</v>
      </c>
      <c r="G898" s="10">
        <f>VLOOKUP(A898,[1]Лист1!$A$3:$J$10847,7,0)</f>
        <v>0.21</v>
      </c>
      <c r="H898" s="10">
        <f>VLOOKUP(A898,[1]Лист1!$A$3:$J$13310,8,0)</f>
        <v>0.02</v>
      </c>
      <c r="I898" s="11">
        <f t="shared" si="54"/>
        <v>0</v>
      </c>
      <c r="J898" s="11">
        <f t="shared" si="55"/>
        <v>0.22999999999999998</v>
      </c>
      <c r="K898" s="11">
        <f t="shared" si="56"/>
        <v>0.22999999999999998</v>
      </c>
      <c r="L898" s="10"/>
      <c r="M898" s="10"/>
      <c r="CF898" s="1"/>
    </row>
    <row r="899" spans="1:84" x14ac:dyDescent="0.3">
      <c r="A899" s="1" t="str">
        <f t="shared" si="53"/>
        <v>ქ. მუხაVI36</v>
      </c>
      <c r="B899" s="1" t="s">
        <v>29</v>
      </c>
      <c r="C899" s="10">
        <v>873</v>
      </c>
      <c r="D899" s="10" t="s">
        <v>148</v>
      </c>
      <c r="E899" s="10"/>
      <c r="F899" s="10">
        <v>36</v>
      </c>
      <c r="G899" s="10">
        <f>VLOOKUP(A899,[1]Лист1!$A$3:$J$10847,7,0)</f>
        <v>0.56000000000000005</v>
      </c>
      <c r="H899" s="10">
        <f>VLOOKUP(A899,[1]Лист1!$A$3:$J$13310,8,0)</f>
        <v>0.06</v>
      </c>
      <c r="I899" s="11">
        <f t="shared" si="54"/>
        <v>0</v>
      </c>
      <c r="J899" s="11">
        <f t="shared" si="55"/>
        <v>0.62000000000000011</v>
      </c>
      <c r="K899" s="11">
        <f t="shared" si="56"/>
        <v>0.62000000000000011</v>
      </c>
      <c r="L899" s="10"/>
      <c r="M899" s="10"/>
      <c r="CF899" s="1"/>
    </row>
    <row r="900" spans="1:84" x14ac:dyDescent="0.3">
      <c r="A900" s="1" t="str">
        <f t="shared" si="53"/>
        <v>ჯაგრცხილაVII24</v>
      </c>
      <c r="B900" s="1" t="s">
        <v>30</v>
      </c>
      <c r="C900" s="10">
        <v>874</v>
      </c>
      <c r="D900" s="10" t="s">
        <v>118</v>
      </c>
      <c r="E900" s="10"/>
      <c r="F900" s="10">
        <v>24</v>
      </c>
      <c r="G900" s="10">
        <f>VLOOKUP(A900,[1]Лист1!$A$3:$J$10847,7,0)</f>
        <v>0.21</v>
      </c>
      <c r="H900" s="10">
        <f>VLOOKUP(A900,[1]Лист1!$A$3:$J$13310,8,0)</f>
        <v>0.02</v>
      </c>
      <c r="I900" s="11">
        <f t="shared" si="54"/>
        <v>0</v>
      </c>
      <c r="J900" s="11">
        <f t="shared" si="55"/>
        <v>0.22999999999999998</v>
      </c>
      <c r="K900" s="11">
        <f t="shared" si="56"/>
        <v>0.22999999999999998</v>
      </c>
      <c r="L900" s="10"/>
      <c r="M900" s="10"/>
      <c r="CF900" s="1"/>
    </row>
    <row r="901" spans="1:84" x14ac:dyDescent="0.3">
      <c r="A901" s="1" t="str">
        <f t="shared" si="53"/>
        <v>ჯაგრცხილაVII20</v>
      </c>
      <c r="B901" s="1" t="s">
        <v>30</v>
      </c>
      <c r="C901" s="10">
        <v>875</v>
      </c>
      <c r="D901" s="10" t="s">
        <v>118</v>
      </c>
      <c r="E901" s="10"/>
      <c r="F901" s="10">
        <v>20</v>
      </c>
      <c r="G901" s="10">
        <f>VLOOKUP(A901,[1]Лист1!$A$3:$J$10847,7,0)</f>
        <v>0.13</v>
      </c>
      <c r="H901" s="10">
        <f>VLOOKUP(A901,[1]Лист1!$A$3:$J$13310,8,0)</f>
        <v>0.02</v>
      </c>
      <c r="I901" s="11">
        <f t="shared" si="54"/>
        <v>0</v>
      </c>
      <c r="J901" s="11">
        <f t="shared" si="55"/>
        <v>0.15</v>
      </c>
      <c r="K901" s="11">
        <f t="shared" si="56"/>
        <v>0.15</v>
      </c>
      <c r="L901" s="10"/>
      <c r="M901" s="10"/>
      <c r="CF901" s="1"/>
    </row>
    <row r="902" spans="1:84" x14ac:dyDescent="0.3">
      <c r="A902" s="1" t="str">
        <f t="shared" si="53"/>
        <v>რცხილაV28</v>
      </c>
      <c r="B902" s="1" t="s">
        <v>28</v>
      </c>
      <c r="C902" s="10">
        <v>876</v>
      </c>
      <c r="D902" s="10" t="s">
        <v>116</v>
      </c>
      <c r="E902" s="10"/>
      <c r="F902" s="10">
        <v>28</v>
      </c>
      <c r="G902" s="10">
        <f>VLOOKUP(A902,[1]Лист1!$A$3:$J$10847,7,0)</f>
        <v>0.36</v>
      </c>
      <c r="H902" s="10">
        <f>VLOOKUP(A902,[1]Лист1!$A$3:$J$13310,8,0)</f>
        <v>0.04</v>
      </c>
      <c r="I902" s="11">
        <f t="shared" si="54"/>
        <v>0</v>
      </c>
      <c r="J902" s="11">
        <f t="shared" si="55"/>
        <v>0.39999999999999997</v>
      </c>
      <c r="K902" s="11">
        <f t="shared" si="56"/>
        <v>0.39999999999999997</v>
      </c>
      <c r="L902" s="10"/>
      <c r="M902" s="10"/>
      <c r="CF902" s="1"/>
    </row>
    <row r="903" spans="1:84" x14ac:dyDescent="0.3">
      <c r="A903" s="1" t="str">
        <f t="shared" si="53"/>
        <v>რცხილაV32</v>
      </c>
      <c r="B903" s="1" t="s">
        <v>28</v>
      </c>
      <c r="C903" s="10">
        <v>877</v>
      </c>
      <c r="D903" s="10" t="s">
        <v>116</v>
      </c>
      <c r="E903" s="10"/>
      <c r="F903" s="10">
        <v>32</v>
      </c>
      <c r="G903" s="10">
        <f>VLOOKUP(A903,[1]Лист1!$A$3:$J$10847,7,0)</f>
        <v>0.5</v>
      </c>
      <c r="H903" s="10">
        <f>VLOOKUP(A903,[1]Лист1!$A$3:$J$13310,8,0)</f>
        <v>0.06</v>
      </c>
      <c r="I903" s="11">
        <f t="shared" si="54"/>
        <v>0</v>
      </c>
      <c r="J903" s="11">
        <f t="shared" si="55"/>
        <v>0.56000000000000005</v>
      </c>
      <c r="K903" s="11">
        <f t="shared" si="56"/>
        <v>0.56000000000000005</v>
      </c>
      <c r="L903" s="10"/>
      <c r="M903" s="10"/>
      <c r="CF903" s="1"/>
    </row>
    <row r="904" spans="1:84" x14ac:dyDescent="0.3">
      <c r="A904" s="1" t="str">
        <f t="shared" si="53"/>
        <v>ჯაგრცხილაVII44</v>
      </c>
      <c r="B904" s="1" t="s">
        <v>30</v>
      </c>
      <c r="C904" s="10">
        <v>878</v>
      </c>
      <c r="D904" s="10" t="s">
        <v>118</v>
      </c>
      <c r="E904" s="10"/>
      <c r="F904" s="10">
        <v>44</v>
      </c>
      <c r="G904" s="10">
        <f>VLOOKUP(A904,[1]Лист1!$A$3:$J$10847,7,0)</f>
        <v>0.87</v>
      </c>
      <c r="H904" s="10">
        <f>VLOOKUP(A904,[1]Лист1!$A$3:$J$13310,8,0)</f>
        <v>0.1</v>
      </c>
      <c r="I904" s="11">
        <f t="shared" si="54"/>
        <v>0</v>
      </c>
      <c r="J904" s="11">
        <f t="shared" si="55"/>
        <v>0.97</v>
      </c>
      <c r="K904" s="11">
        <f t="shared" si="56"/>
        <v>0.97</v>
      </c>
      <c r="L904" s="10"/>
      <c r="M904" s="10"/>
      <c r="CF904" s="1"/>
    </row>
    <row r="905" spans="1:84" x14ac:dyDescent="0.3">
      <c r="A905" s="1" t="str">
        <f t="shared" si="53"/>
        <v>ჯაგრცხილაVII24</v>
      </c>
      <c r="B905" s="1" t="s">
        <v>30</v>
      </c>
      <c r="C905" s="10">
        <v>879</v>
      </c>
      <c r="D905" s="10" t="s">
        <v>118</v>
      </c>
      <c r="E905" s="10"/>
      <c r="F905" s="10">
        <v>24</v>
      </c>
      <c r="G905" s="10">
        <f>VLOOKUP(A905,[1]Лист1!$A$3:$J$10847,7,0)</f>
        <v>0.21</v>
      </c>
      <c r="H905" s="10">
        <f>VLOOKUP(A905,[1]Лист1!$A$3:$J$13310,8,0)</f>
        <v>0.02</v>
      </c>
      <c r="I905" s="11">
        <f t="shared" si="54"/>
        <v>0</v>
      </c>
      <c r="J905" s="11">
        <f t="shared" si="55"/>
        <v>0.22999999999999998</v>
      </c>
      <c r="K905" s="11">
        <f t="shared" si="56"/>
        <v>0.22999999999999998</v>
      </c>
      <c r="L905" s="10"/>
      <c r="M905" s="10"/>
      <c r="CF905" s="1"/>
    </row>
    <row r="906" spans="1:84" x14ac:dyDescent="0.3">
      <c r="A906" s="1" t="str">
        <f t="shared" si="53"/>
        <v>ცაცხვიVI56</v>
      </c>
      <c r="B906" s="1" t="s">
        <v>29</v>
      </c>
      <c r="C906" s="10">
        <v>880</v>
      </c>
      <c r="D906" s="10" t="s">
        <v>122</v>
      </c>
      <c r="E906" s="10"/>
      <c r="F906" s="10">
        <v>56</v>
      </c>
      <c r="G906" s="10">
        <f>VLOOKUP(A906,[1]Лист1!$A$3:$J$10847,7,0)</f>
        <v>2.2200000000000002</v>
      </c>
      <c r="H906" s="10">
        <f>VLOOKUP(A906,[1]Лист1!$A$3:$J$13310,8,0)</f>
        <v>0.24</v>
      </c>
      <c r="I906" s="11">
        <f t="shared" si="54"/>
        <v>0</v>
      </c>
      <c r="J906" s="11">
        <f t="shared" si="55"/>
        <v>2.46</v>
      </c>
      <c r="K906" s="11">
        <f t="shared" si="56"/>
        <v>2.46</v>
      </c>
      <c r="L906" s="10"/>
      <c r="M906" s="10"/>
      <c r="CF906" s="1"/>
    </row>
    <row r="907" spans="1:84" x14ac:dyDescent="0.3">
      <c r="A907" s="1" t="str">
        <f t="shared" si="53"/>
        <v>რცხილაV8</v>
      </c>
      <c r="B907" s="1" t="s">
        <v>28</v>
      </c>
      <c r="C907" s="10">
        <v>881</v>
      </c>
      <c r="D907" s="10" t="s">
        <v>116</v>
      </c>
      <c r="E907" s="10"/>
      <c r="F907" s="10">
        <v>8</v>
      </c>
      <c r="G907" s="10">
        <f>VLOOKUP(A907,[1]Лист1!$A$3:$J$10847,7,0)</f>
        <v>0.02</v>
      </c>
      <c r="H907" s="10">
        <f>VLOOKUP(A907,[1]Лист1!$A$3:$J$13310,8,0)</f>
        <v>0</v>
      </c>
      <c r="I907" s="11">
        <f t="shared" si="54"/>
        <v>0</v>
      </c>
      <c r="J907" s="11">
        <f t="shared" si="55"/>
        <v>0.02</v>
      </c>
      <c r="K907" s="11">
        <f t="shared" si="56"/>
        <v>0.02</v>
      </c>
      <c r="L907" s="10"/>
      <c r="M907" s="10"/>
      <c r="CF907" s="1"/>
    </row>
    <row r="908" spans="1:84" x14ac:dyDescent="0.3">
      <c r="A908" s="1" t="str">
        <f t="shared" si="53"/>
        <v>ჯაგრცხილაVII40</v>
      </c>
      <c r="B908" s="1" t="s">
        <v>30</v>
      </c>
      <c r="C908" s="10">
        <v>882</v>
      </c>
      <c r="D908" s="10" t="s">
        <v>118</v>
      </c>
      <c r="E908" s="10"/>
      <c r="F908" s="10">
        <v>40</v>
      </c>
      <c r="G908" s="10">
        <f>VLOOKUP(A908,[1]Лист1!$A$3:$J$10847,7,0)</f>
        <v>0.69</v>
      </c>
      <c r="H908" s="10">
        <f>VLOOKUP(A908,[1]Лист1!$A$3:$J$13310,8,0)</f>
        <v>0.08</v>
      </c>
      <c r="I908" s="11">
        <f t="shared" si="54"/>
        <v>0</v>
      </c>
      <c r="J908" s="11">
        <f t="shared" si="55"/>
        <v>0.76999999999999991</v>
      </c>
      <c r="K908" s="11">
        <f t="shared" si="56"/>
        <v>0.76999999999999991</v>
      </c>
      <c r="L908" s="10"/>
      <c r="M908" s="10"/>
      <c r="CF908" s="1"/>
    </row>
    <row r="909" spans="1:84" x14ac:dyDescent="0.3">
      <c r="A909" s="1" t="str">
        <f t="shared" si="53"/>
        <v>ჯაგრცხილაVII24</v>
      </c>
      <c r="B909" s="1" t="s">
        <v>30</v>
      </c>
      <c r="C909" s="10">
        <v>883</v>
      </c>
      <c r="D909" s="10" t="s">
        <v>118</v>
      </c>
      <c r="E909" s="10"/>
      <c r="F909" s="10">
        <v>24</v>
      </c>
      <c r="G909" s="10">
        <f>VLOOKUP(A909,[1]Лист1!$A$3:$J$10847,7,0)</f>
        <v>0.21</v>
      </c>
      <c r="H909" s="10">
        <f>VLOOKUP(A909,[1]Лист1!$A$3:$J$13310,8,0)</f>
        <v>0.02</v>
      </c>
      <c r="I909" s="11">
        <f t="shared" si="54"/>
        <v>0</v>
      </c>
      <c r="J909" s="11">
        <f t="shared" si="55"/>
        <v>0.22999999999999998</v>
      </c>
      <c r="K909" s="11">
        <f t="shared" si="56"/>
        <v>0.22999999999999998</v>
      </c>
      <c r="L909" s="10"/>
      <c r="M909" s="10"/>
      <c r="CF909" s="1"/>
    </row>
    <row r="910" spans="1:84" x14ac:dyDescent="0.3">
      <c r="A910" s="1" t="str">
        <f t="shared" si="53"/>
        <v>ჯაგრცხილაVII36</v>
      </c>
      <c r="B910" s="1" t="s">
        <v>30</v>
      </c>
      <c r="C910" s="10">
        <v>884</v>
      </c>
      <c r="D910" s="10" t="s">
        <v>118</v>
      </c>
      <c r="E910" s="10"/>
      <c r="F910" s="10">
        <v>36</v>
      </c>
      <c r="G910" s="10">
        <f>VLOOKUP(A910,[1]Лист1!$A$3:$J$10847,7,0)</f>
        <v>0.55000000000000004</v>
      </c>
      <c r="H910" s="10">
        <f>VLOOKUP(A910,[1]Лист1!$A$3:$J$13310,8,0)</f>
        <v>0.06</v>
      </c>
      <c r="I910" s="11">
        <f t="shared" si="54"/>
        <v>0</v>
      </c>
      <c r="J910" s="11">
        <f t="shared" si="55"/>
        <v>0.6100000000000001</v>
      </c>
      <c r="K910" s="11">
        <f t="shared" si="56"/>
        <v>0.6100000000000001</v>
      </c>
      <c r="L910" s="10"/>
      <c r="M910" s="10"/>
      <c r="CF910" s="1"/>
    </row>
    <row r="911" spans="1:84" x14ac:dyDescent="0.3">
      <c r="A911" s="1" t="str">
        <f t="shared" si="53"/>
        <v>ნეკერჩხალიVI12</v>
      </c>
      <c r="B911" s="1" t="s">
        <v>29</v>
      </c>
      <c r="C911" s="10">
        <v>885</v>
      </c>
      <c r="D911" s="10" t="s">
        <v>119</v>
      </c>
      <c r="E911" s="10"/>
      <c r="F911" s="10">
        <v>12</v>
      </c>
      <c r="G911" s="10">
        <f>VLOOKUP(A911,[1]Лист1!$A$3:$J$10847,7,0)</f>
        <v>0.04</v>
      </c>
      <c r="H911" s="10">
        <f>VLOOKUP(A911,[1]Лист1!$A$3:$J$13310,8,0)</f>
        <v>0.01</v>
      </c>
      <c r="I911" s="11">
        <f t="shared" si="54"/>
        <v>0</v>
      </c>
      <c r="J911" s="11">
        <f t="shared" si="55"/>
        <v>0.05</v>
      </c>
      <c r="K911" s="11">
        <f t="shared" si="56"/>
        <v>0.05</v>
      </c>
      <c r="L911" s="10"/>
      <c r="M911" s="10"/>
      <c r="CF911" s="1"/>
    </row>
    <row r="912" spans="1:84" x14ac:dyDescent="0.3">
      <c r="A912" s="1" t="str">
        <f t="shared" si="53"/>
        <v>რცხილაV10</v>
      </c>
      <c r="B912" s="1" t="s">
        <v>28</v>
      </c>
      <c r="C912" s="10">
        <v>886</v>
      </c>
      <c r="D912" s="10" t="s">
        <v>116</v>
      </c>
      <c r="E912" s="10"/>
      <c r="F912" s="10">
        <v>10</v>
      </c>
      <c r="G912" s="10">
        <f>VLOOKUP(A912,[1]Лист1!$A$3:$J$10847,7,0)</f>
        <v>0.03</v>
      </c>
      <c r="H912" s="10">
        <f>VLOOKUP(A912,[1]Лист1!$A$3:$J$13310,8,0)</f>
        <v>0</v>
      </c>
      <c r="I912" s="11">
        <f t="shared" si="54"/>
        <v>0</v>
      </c>
      <c r="J912" s="11">
        <f t="shared" si="55"/>
        <v>0.03</v>
      </c>
      <c r="K912" s="11">
        <f t="shared" si="56"/>
        <v>0.03</v>
      </c>
      <c r="L912" s="10"/>
      <c r="M912" s="10"/>
      <c r="CF912" s="1"/>
    </row>
    <row r="913" spans="1:84" x14ac:dyDescent="0.3">
      <c r="A913" s="1" t="str">
        <f t="shared" si="53"/>
        <v>რცხილაV12</v>
      </c>
      <c r="B913" s="1" t="s">
        <v>28</v>
      </c>
      <c r="C913" s="10">
        <v>887</v>
      </c>
      <c r="D913" s="10" t="s">
        <v>116</v>
      </c>
      <c r="E913" s="10"/>
      <c r="F913" s="10">
        <v>12</v>
      </c>
      <c r="G913" s="10">
        <f>VLOOKUP(A913,[1]Лист1!$A$3:$J$10847,7,0)</f>
        <v>0.05</v>
      </c>
      <c r="H913" s="10">
        <f>VLOOKUP(A913,[1]Лист1!$A$3:$J$13310,8,0)</f>
        <v>0.01</v>
      </c>
      <c r="I913" s="11">
        <f t="shared" si="54"/>
        <v>0</v>
      </c>
      <c r="J913" s="11">
        <f t="shared" si="55"/>
        <v>6.0000000000000005E-2</v>
      </c>
      <c r="K913" s="11">
        <f t="shared" si="56"/>
        <v>6.0000000000000005E-2</v>
      </c>
      <c r="L913" s="10"/>
      <c r="M913" s="10"/>
      <c r="CF913" s="1"/>
    </row>
    <row r="914" spans="1:84" x14ac:dyDescent="0.3">
      <c r="A914" s="1" t="str">
        <f t="shared" si="53"/>
        <v>რცხილაV12</v>
      </c>
      <c r="B914" s="1" t="s">
        <v>28</v>
      </c>
      <c r="C914" s="10">
        <v>888</v>
      </c>
      <c r="D914" s="10" t="s">
        <v>116</v>
      </c>
      <c r="E914" s="10"/>
      <c r="F914" s="10">
        <v>12</v>
      </c>
      <c r="G914" s="10">
        <f>VLOOKUP(A914,[1]Лист1!$A$3:$J$10847,7,0)</f>
        <v>0.05</v>
      </c>
      <c r="H914" s="10">
        <f>VLOOKUP(A914,[1]Лист1!$A$3:$J$13310,8,0)</f>
        <v>0.01</v>
      </c>
      <c r="I914" s="11">
        <f t="shared" si="54"/>
        <v>0</v>
      </c>
      <c r="J914" s="11">
        <f t="shared" si="55"/>
        <v>6.0000000000000005E-2</v>
      </c>
      <c r="K914" s="11">
        <f t="shared" si="56"/>
        <v>6.0000000000000005E-2</v>
      </c>
      <c r="L914" s="10"/>
      <c r="M914" s="10"/>
      <c r="CF914" s="1"/>
    </row>
    <row r="915" spans="1:84" x14ac:dyDescent="0.3">
      <c r="A915" s="1" t="str">
        <f t="shared" si="53"/>
        <v>რცხილაV16</v>
      </c>
      <c r="B915" s="1" t="s">
        <v>28</v>
      </c>
      <c r="C915" s="10">
        <v>889</v>
      </c>
      <c r="D915" s="10" t="s">
        <v>116</v>
      </c>
      <c r="E915" s="10"/>
      <c r="F915" s="10">
        <v>16</v>
      </c>
      <c r="G915" s="10">
        <f>VLOOKUP(A915,[1]Лист1!$A$3:$J$10847,7,0)</f>
        <v>0.1</v>
      </c>
      <c r="H915" s="10">
        <f>VLOOKUP(A915,[1]Лист1!$A$3:$J$13310,8,0)</f>
        <v>0.01</v>
      </c>
      <c r="I915" s="11">
        <f t="shared" si="54"/>
        <v>0</v>
      </c>
      <c r="J915" s="11">
        <f t="shared" si="55"/>
        <v>0.11</v>
      </c>
      <c r="K915" s="11">
        <f t="shared" si="56"/>
        <v>0.11</v>
      </c>
      <c r="L915" s="10"/>
      <c r="M915" s="10"/>
      <c r="CF915" s="1"/>
    </row>
    <row r="916" spans="1:84" x14ac:dyDescent="0.3">
      <c r="A916" s="1" t="str">
        <f t="shared" si="53"/>
        <v>რცხილაV20</v>
      </c>
      <c r="B916" s="1" t="s">
        <v>28</v>
      </c>
      <c r="C916" s="10">
        <v>890</v>
      </c>
      <c r="D916" s="10" t="s">
        <v>116</v>
      </c>
      <c r="E916" s="10"/>
      <c r="F916" s="10">
        <v>20</v>
      </c>
      <c r="G916" s="10">
        <f>VLOOKUP(A916,[1]Лист1!$A$3:$J$10847,7,0)</f>
        <v>0.16</v>
      </c>
      <c r="H916" s="10">
        <f>VLOOKUP(A916,[1]Лист1!$A$3:$J$13310,8,0)</f>
        <v>0.02</v>
      </c>
      <c r="I916" s="11">
        <f t="shared" si="54"/>
        <v>0</v>
      </c>
      <c r="J916" s="11">
        <f t="shared" si="55"/>
        <v>0.18</v>
      </c>
      <c r="K916" s="11">
        <f t="shared" si="56"/>
        <v>0.18</v>
      </c>
      <c r="L916" s="10"/>
      <c r="M916" s="10"/>
      <c r="CF916" s="1"/>
    </row>
    <row r="917" spans="1:84" x14ac:dyDescent="0.3">
      <c r="A917" s="1" t="str">
        <f t="shared" si="53"/>
        <v>რცხილაV20</v>
      </c>
      <c r="B917" s="1" t="s">
        <v>28</v>
      </c>
      <c r="C917" s="10">
        <v>891</v>
      </c>
      <c r="D917" s="10" t="s">
        <v>116</v>
      </c>
      <c r="E917" s="10"/>
      <c r="F917" s="10">
        <v>20</v>
      </c>
      <c r="G917" s="10">
        <f>VLOOKUP(A917,[1]Лист1!$A$3:$J$10847,7,0)</f>
        <v>0.16</v>
      </c>
      <c r="H917" s="10">
        <f>VLOOKUP(A917,[1]Лист1!$A$3:$J$13310,8,0)</f>
        <v>0.02</v>
      </c>
      <c r="I917" s="11">
        <f t="shared" si="54"/>
        <v>0</v>
      </c>
      <c r="J917" s="11">
        <f t="shared" si="55"/>
        <v>0.18</v>
      </c>
      <c r="K917" s="11">
        <f t="shared" si="56"/>
        <v>0.18</v>
      </c>
      <c r="L917" s="10"/>
      <c r="M917" s="10"/>
      <c r="CF917" s="1"/>
    </row>
    <row r="918" spans="1:84" x14ac:dyDescent="0.3">
      <c r="A918" s="1" t="str">
        <f t="shared" si="53"/>
        <v>იფანიVI20</v>
      </c>
      <c r="B918" s="1" t="s">
        <v>29</v>
      </c>
      <c r="C918" s="10">
        <v>892</v>
      </c>
      <c r="D918" s="10" t="s">
        <v>117</v>
      </c>
      <c r="E918" s="10"/>
      <c r="F918" s="10">
        <v>20</v>
      </c>
      <c r="G918" s="10">
        <f>VLOOKUP(A918,[1]Лист1!$A$3:$J$10847,7,0)</f>
        <v>0.14000000000000001</v>
      </c>
      <c r="H918" s="10">
        <f>VLOOKUP(A918,[1]Лист1!$A$3:$J$13310,8,0)</f>
        <v>0.02</v>
      </c>
      <c r="I918" s="11">
        <f t="shared" si="54"/>
        <v>0</v>
      </c>
      <c r="J918" s="11">
        <f t="shared" si="55"/>
        <v>0.16</v>
      </c>
      <c r="K918" s="11">
        <f t="shared" si="56"/>
        <v>0.16</v>
      </c>
      <c r="L918" s="10"/>
      <c r="M918" s="10"/>
      <c r="CF918" s="1"/>
    </row>
    <row r="919" spans="1:84" x14ac:dyDescent="0.3">
      <c r="A919" s="1" t="str">
        <f t="shared" si="53"/>
        <v>ბალამწარაVI24</v>
      </c>
      <c r="B919" s="1" t="s">
        <v>29</v>
      </c>
      <c r="C919" s="10">
        <v>893</v>
      </c>
      <c r="D919" s="10" t="s">
        <v>136</v>
      </c>
      <c r="E919" s="10"/>
      <c r="F919" s="10">
        <v>24</v>
      </c>
      <c r="G919" s="10">
        <v>0.23</v>
      </c>
      <c r="H919" s="10">
        <v>0.03</v>
      </c>
      <c r="I919" s="11">
        <f t="shared" si="54"/>
        <v>0</v>
      </c>
      <c r="J919" s="11">
        <f t="shared" si="55"/>
        <v>0.26</v>
      </c>
      <c r="K919" s="11">
        <f t="shared" si="56"/>
        <v>0.26</v>
      </c>
      <c r="L919" s="10"/>
      <c r="M919" s="10"/>
      <c r="CF919" s="1"/>
    </row>
    <row r="920" spans="1:84" x14ac:dyDescent="0.3">
      <c r="A920" s="1" t="str">
        <f t="shared" si="53"/>
        <v>ცაცხვიVI20</v>
      </c>
      <c r="B920" s="1" t="s">
        <v>29</v>
      </c>
      <c r="C920" s="10">
        <v>894</v>
      </c>
      <c r="D920" s="10" t="s">
        <v>122</v>
      </c>
      <c r="E920" s="10"/>
      <c r="F920" s="10">
        <v>20</v>
      </c>
      <c r="G920" s="10">
        <f>VLOOKUP(A920,[1]Лист1!$A$3:$J$10847,7,0)</f>
        <v>0.19</v>
      </c>
      <c r="H920" s="10">
        <f>VLOOKUP(A920,[1]Лист1!$A$3:$J$13310,8,0)</f>
        <v>0.02</v>
      </c>
      <c r="I920" s="11">
        <f t="shared" si="54"/>
        <v>0</v>
      </c>
      <c r="J920" s="11">
        <f t="shared" si="55"/>
        <v>0.21</v>
      </c>
      <c r="K920" s="11">
        <f t="shared" si="56"/>
        <v>0.21</v>
      </c>
      <c r="L920" s="10"/>
      <c r="M920" s="10"/>
      <c r="CF920" s="1"/>
    </row>
    <row r="921" spans="1:84" x14ac:dyDescent="0.3">
      <c r="A921" s="1" t="str">
        <f t="shared" si="53"/>
        <v>ცაცხვიVI16</v>
      </c>
      <c r="B921" s="1" t="s">
        <v>29</v>
      </c>
      <c r="C921" s="10">
        <v>895</v>
      </c>
      <c r="D921" s="10" t="s">
        <v>122</v>
      </c>
      <c r="E921" s="10"/>
      <c r="F921" s="10">
        <v>16</v>
      </c>
      <c r="G921" s="10">
        <f>VLOOKUP(A921,[1]Лист1!$A$3:$J$10847,7,0)</f>
        <v>0.11</v>
      </c>
      <c r="H921" s="10">
        <f>VLOOKUP(A921,[1]Лист1!$A$3:$J$13310,8,0)</f>
        <v>0.01</v>
      </c>
      <c r="I921" s="11">
        <f t="shared" si="54"/>
        <v>0</v>
      </c>
      <c r="J921" s="11">
        <f t="shared" si="55"/>
        <v>0.12</v>
      </c>
      <c r="K921" s="11">
        <f t="shared" si="56"/>
        <v>0.12</v>
      </c>
      <c r="L921" s="10"/>
      <c r="M921" s="10"/>
      <c r="CF921" s="1"/>
    </row>
    <row r="922" spans="1:84" x14ac:dyDescent="0.3">
      <c r="A922" s="1" t="str">
        <f t="shared" si="53"/>
        <v>რცხილაV24</v>
      </c>
      <c r="B922" s="1" t="s">
        <v>28</v>
      </c>
      <c r="C922" s="10">
        <v>896</v>
      </c>
      <c r="D922" s="10" t="s">
        <v>116</v>
      </c>
      <c r="E922" s="10"/>
      <c r="F922" s="10">
        <v>24</v>
      </c>
      <c r="G922" s="10">
        <f>VLOOKUP(A922,[1]Лист1!$A$3:$J$10847,7,0)</f>
        <v>0.25</v>
      </c>
      <c r="H922" s="10">
        <f>VLOOKUP(A922,[1]Лист1!$A$3:$J$13310,8,0)</f>
        <v>0.03</v>
      </c>
      <c r="I922" s="11">
        <f t="shared" si="54"/>
        <v>0</v>
      </c>
      <c r="J922" s="11">
        <f t="shared" si="55"/>
        <v>0.28000000000000003</v>
      </c>
      <c r="K922" s="11">
        <f t="shared" si="56"/>
        <v>0.28000000000000003</v>
      </c>
      <c r="L922" s="10"/>
      <c r="M922" s="10"/>
      <c r="CF922" s="1"/>
    </row>
    <row r="923" spans="1:84" x14ac:dyDescent="0.3">
      <c r="A923" s="1" t="str">
        <f t="shared" si="53"/>
        <v>რცხილაV20</v>
      </c>
      <c r="B923" s="1" t="s">
        <v>28</v>
      </c>
      <c r="C923" s="10">
        <v>897</v>
      </c>
      <c r="D923" s="10" t="s">
        <v>116</v>
      </c>
      <c r="E923" s="10"/>
      <c r="F923" s="10">
        <v>20</v>
      </c>
      <c r="G923" s="10">
        <f>VLOOKUP(A923,[1]Лист1!$A$3:$J$10847,7,0)</f>
        <v>0.16</v>
      </c>
      <c r="H923" s="10">
        <f>VLOOKUP(A923,[1]Лист1!$A$3:$J$13310,8,0)</f>
        <v>0.02</v>
      </c>
      <c r="I923" s="11">
        <f t="shared" si="54"/>
        <v>0</v>
      </c>
      <c r="J923" s="11">
        <f t="shared" si="55"/>
        <v>0.18</v>
      </c>
      <c r="K923" s="11">
        <f t="shared" si="56"/>
        <v>0.18</v>
      </c>
      <c r="L923" s="10"/>
      <c r="M923" s="10"/>
      <c r="CF923" s="1"/>
    </row>
    <row r="924" spans="1:84" x14ac:dyDescent="0.3">
      <c r="A924" s="1" t="str">
        <f t="shared" ref="A924:A987" si="57">D924&amp;B924&amp;E924&amp;F924</f>
        <v>რცხილაV24</v>
      </c>
      <c r="B924" s="1" t="s">
        <v>28</v>
      </c>
      <c r="C924" s="10">
        <v>898</v>
      </c>
      <c r="D924" s="10" t="s">
        <v>116</v>
      </c>
      <c r="E924" s="10"/>
      <c r="F924" s="10">
        <v>24</v>
      </c>
      <c r="G924" s="10">
        <f>VLOOKUP(A924,[1]Лист1!$A$3:$J$10847,7,0)</f>
        <v>0.25</v>
      </c>
      <c r="H924" s="10">
        <f>VLOOKUP(A924,[1]Лист1!$A$3:$J$13310,8,0)</f>
        <v>0.03</v>
      </c>
      <c r="I924" s="11">
        <f t="shared" ref="I924:I987" si="58">IF(E924&gt;0,(G924+H924),0)</f>
        <v>0</v>
      </c>
      <c r="J924" s="11">
        <f t="shared" ref="J924:J987" si="59">IF(F924&gt;0,(G924+H924),0)</f>
        <v>0.28000000000000003</v>
      </c>
      <c r="K924" s="11">
        <f t="shared" ref="K924:K987" si="60">I924+J924</f>
        <v>0.28000000000000003</v>
      </c>
      <c r="L924" s="10"/>
      <c r="M924" s="10"/>
      <c r="CF924" s="1"/>
    </row>
    <row r="925" spans="1:84" x14ac:dyDescent="0.3">
      <c r="A925" s="1" t="str">
        <f t="shared" si="57"/>
        <v>რცხილაV24</v>
      </c>
      <c r="B925" s="1" t="s">
        <v>28</v>
      </c>
      <c r="C925" s="10">
        <v>899</v>
      </c>
      <c r="D925" s="10" t="s">
        <v>116</v>
      </c>
      <c r="E925" s="10"/>
      <c r="F925" s="10">
        <v>24</v>
      </c>
      <c r="G925" s="10">
        <f>VLOOKUP(A925,[1]Лист1!$A$3:$J$10847,7,0)</f>
        <v>0.25</v>
      </c>
      <c r="H925" s="10">
        <f>VLOOKUP(A925,[1]Лист1!$A$3:$J$13310,8,0)</f>
        <v>0.03</v>
      </c>
      <c r="I925" s="11">
        <f t="shared" si="58"/>
        <v>0</v>
      </c>
      <c r="J925" s="11">
        <f t="shared" si="59"/>
        <v>0.28000000000000003</v>
      </c>
      <c r="K925" s="11">
        <f t="shared" si="60"/>
        <v>0.28000000000000003</v>
      </c>
      <c r="L925" s="10"/>
      <c r="M925" s="10"/>
      <c r="CF925" s="1"/>
    </row>
    <row r="926" spans="1:84" x14ac:dyDescent="0.3">
      <c r="A926" s="1" t="str">
        <f t="shared" si="57"/>
        <v>იფანიVI28</v>
      </c>
      <c r="B926" s="1" t="s">
        <v>29</v>
      </c>
      <c r="C926" s="10">
        <v>900</v>
      </c>
      <c r="D926" s="10" t="s">
        <v>117</v>
      </c>
      <c r="E926" s="10"/>
      <c r="F926" s="10">
        <v>28</v>
      </c>
      <c r="G926" s="10">
        <f>VLOOKUP(A926,[1]Лист1!$A$3:$J$10847,7,0)</f>
        <v>0.32</v>
      </c>
      <c r="H926" s="10">
        <f>VLOOKUP(A926,[1]Лист1!$A$3:$J$13310,8,0)</f>
        <v>0.04</v>
      </c>
      <c r="I926" s="11">
        <f t="shared" si="58"/>
        <v>0</v>
      </c>
      <c r="J926" s="11">
        <f t="shared" si="59"/>
        <v>0.36</v>
      </c>
      <c r="K926" s="11">
        <f t="shared" si="60"/>
        <v>0.36</v>
      </c>
      <c r="L926" s="10"/>
      <c r="M926" s="10"/>
      <c r="CF926" s="1"/>
    </row>
    <row r="927" spans="1:84" x14ac:dyDescent="0.3">
      <c r="A927" s="1" t="str">
        <f t="shared" si="57"/>
        <v>ცაცხვიVI20</v>
      </c>
      <c r="B927" s="1" t="s">
        <v>29</v>
      </c>
      <c r="C927" s="10">
        <v>901</v>
      </c>
      <c r="D927" s="10" t="s">
        <v>122</v>
      </c>
      <c r="E927" s="10"/>
      <c r="F927" s="10">
        <v>20</v>
      </c>
      <c r="G927" s="10">
        <f>VLOOKUP(A927,[1]Лист1!$A$3:$J$10847,7,0)</f>
        <v>0.19</v>
      </c>
      <c r="H927" s="10">
        <f>VLOOKUP(A927,[1]Лист1!$A$3:$J$13310,8,0)</f>
        <v>0.02</v>
      </c>
      <c r="I927" s="11">
        <f t="shared" si="58"/>
        <v>0</v>
      </c>
      <c r="J927" s="11">
        <f t="shared" si="59"/>
        <v>0.21</v>
      </c>
      <c r="K927" s="11">
        <f t="shared" si="60"/>
        <v>0.21</v>
      </c>
      <c r="L927" s="10"/>
      <c r="M927" s="10"/>
      <c r="CF927" s="1"/>
    </row>
    <row r="928" spans="1:84" x14ac:dyDescent="0.3">
      <c r="A928" s="1" t="str">
        <f t="shared" si="57"/>
        <v>რცხილაV24</v>
      </c>
      <c r="B928" s="1" t="s">
        <v>28</v>
      </c>
      <c r="C928" s="10">
        <v>902</v>
      </c>
      <c r="D928" s="10" t="s">
        <v>116</v>
      </c>
      <c r="E928" s="10"/>
      <c r="F928" s="10">
        <v>24</v>
      </c>
      <c r="G928" s="10">
        <f>VLOOKUP(A928,[1]Лист1!$A$3:$J$10847,7,0)</f>
        <v>0.25</v>
      </c>
      <c r="H928" s="10">
        <f>VLOOKUP(A928,[1]Лист1!$A$3:$J$13310,8,0)</f>
        <v>0.03</v>
      </c>
      <c r="I928" s="11">
        <f t="shared" si="58"/>
        <v>0</v>
      </c>
      <c r="J928" s="11">
        <f t="shared" si="59"/>
        <v>0.28000000000000003</v>
      </c>
      <c r="K928" s="11">
        <f t="shared" si="60"/>
        <v>0.28000000000000003</v>
      </c>
      <c r="L928" s="10"/>
      <c r="M928" s="10"/>
      <c r="CF928" s="1"/>
    </row>
    <row r="929" spans="1:84" x14ac:dyDescent="0.3">
      <c r="A929" s="1" t="str">
        <f t="shared" si="57"/>
        <v>რცხილაV20</v>
      </c>
      <c r="B929" s="1" t="s">
        <v>28</v>
      </c>
      <c r="C929" s="10">
        <v>903</v>
      </c>
      <c r="D929" s="10" t="s">
        <v>116</v>
      </c>
      <c r="E929" s="10"/>
      <c r="F929" s="10">
        <v>20</v>
      </c>
      <c r="G929" s="10">
        <f>VLOOKUP(A929,[1]Лист1!$A$3:$J$10847,7,0)</f>
        <v>0.16</v>
      </c>
      <c r="H929" s="10">
        <f>VLOOKUP(A929,[1]Лист1!$A$3:$J$13310,8,0)</f>
        <v>0.02</v>
      </c>
      <c r="I929" s="11">
        <f t="shared" si="58"/>
        <v>0</v>
      </c>
      <c r="J929" s="11">
        <f t="shared" si="59"/>
        <v>0.18</v>
      </c>
      <c r="K929" s="11">
        <f t="shared" si="60"/>
        <v>0.18</v>
      </c>
      <c r="L929" s="10"/>
      <c r="M929" s="10"/>
      <c r="CF929" s="1"/>
    </row>
    <row r="930" spans="1:84" x14ac:dyDescent="0.3">
      <c r="A930" s="1" t="str">
        <f t="shared" si="57"/>
        <v>რცხილაV24</v>
      </c>
      <c r="B930" s="1" t="s">
        <v>28</v>
      </c>
      <c r="C930" s="10">
        <v>904</v>
      </c>
      <c r="D930" s="10" t="s">
        <v>116</v>
      </c>
      <c r="E930" s="10"/>
      <c r="F930" s="10">
        <v>24</v>
      </c>
      <c r="G930" s="10">
        <f>VLOOKUP(A930,[1]Лист1!$A$3:$J$10847,7,0)</f>
        <v>0.25</v>
      </c>
      <c r="H930" s="10">
        <f>VLOOKUP(A930,[1]Лист1!$A$3:$J$13310,8,0)</f>
        <v>0.03</v>
      </c>
      <c r="I930" s="11">
        <f t="shared" si="58"/>
        <v>0</v>
      </c>
      <c r="J930" s="11">
        <f t="shared" si="59"/>
        <v>0.28000000000000003</v>
      </c>
      <c r="K930" s="11">
        <f t="shared" si="60"/>
        <v>0.28000000000000003</v>
      </c>
      <c r="L930" s="10"/>
      <c r="M930" s="10"/>
      <c r="CF930" s="1"/>
    </row>
    <row r="931" spans="1:84" x14ac:dyDescent="0.3">
      <c r="A931" s="1" t="str">
        <f t="shared" si="57"/>
        <v>რცხილაV20</v>
      </c>
      <c r="B931" s="1" t="s">
        <v>28</v>
      </c>
      <c r="C931" s="10">
        <v>905</v>
      </c>
      <c r="D931" s="10" t="s">
        <v>116</v>
      </c>
      <c r="E931" s="10"/>
      <c r="F931" s="10">
        <v>20</v>
      </c>
      <c r="G931" s="10">
        <f>VLOOKUP(A931,[1]Лист1!$A$3:$J$10847,7,0)</f>
        <v>0.16</v>
      </c>
      <c r="H931" s="10">
        <f>VLOOKUP(A931,[1]Лист1!$A$3:$J$13310,8,0)</f>
        <v>0.02</v>
      </c>
      <c r="I931" s="11">
        <f t="shared" si="58"/>
        <v>0</v>
      </c>
      <c r="J931" s="11">
        <f t="shared" si="59"/>
        <v>0.18</v>
      </c>
      <c r="K931" s="11">
        <f t="shared" si="60"/>
        <v>0.18</v>
      </c>
      <c r="L931" s="10"/>
      <c r="M931" s="10"/>
      <c r="CF931" s="1"/>
    </row>
    <row r="932" spans="1:84" x14ac:dyDescent="0.3">
      <c r="A932" s="1" t="str">
        <f t="shared" si="57"/>
        <v>რცხილაV16</v>
      </c>
      <c r="B932" s="1" t="s">
        <v>28</v>
      </c>
      <c r="C932" s="10">
        <v>906</v>
      </c>
      <c r="D932" s="10" t="s">
        <v>116</v>
      </c>
      <c r="E932" s="10"/>
      <c r="F932" s="10">
        <v>16</v>
      </c>
      <c r="G932" s="10">
        <f>VLOOKUP(A932,[1]Лист1!$A$3:$J$10847,7,0)</f>
        <v>0.1</v>
      </c>
      <c r="H932" s="10">
        <f>VLOOKUP(A932,[1]Лист1!$A$3:$J$13310,8,0)</f>
        <v>0.01</v>
      </c>
      <c r="I932" s="11">
        <f t="shared" si="58"/>
        <v>0</v>
      </c>
      <c r="J932" s="11">
        <f t="shared" si="59"/>
        <v>0.11</v>
      </c>
      <c r="K932" s="11">
        <f t="shared" si="60"/>
        <v>0.11</v>
      </c>
      <c r="L932" s="10"/>
      <c r="M932" s="10"/>
      <c r="CF932" s="1"/>
    </row>
    <row r="933" spans="1:84" x14ac:dyDescent="0.3">
      <c r="A933" s="1" t="str">
        <f t="shared" si="57"/>
        <v>რცხილაV16</v>
      </c>
      <c r="B933" s="1" t="s">
        <v>28</v>
      </c>
      <c r="C933" s="10">
        <v>907</v>
      </c>
      <c r="D933" s="10" t="s">
        <v>116</v>
      </c>
      <c r="E933" s="10"/>
      <c r="F933" s="10">
        <v>16</v>
      </c>
      <c r="G933" s="10">
        <f>VLOOKUP(A933,[1]Лист1!$A$3:$J$10847,7,0)</f>
        <v>0.1</v>
      </c>
      <c r="H933" s="10">
        <f>VLOOKUP(A933,[1]Лист1!$A$3:$J$13310,8,0)</f>
        <v>0.01</v>
      </c>
      <c r="I933" s="11">
        <f t="shared" si="58"/>
        <v>0</v>
      </c>
      <c r="J933" s="11">
        <f t="shared" si="59"/>
        <v>0.11</v>
      </c>
      <c r="K933" s="11">
        <f t="shared" si="60"/>
        <v>0.11</v>
      </c>
      <c r="L933" s="10"/>
      <c r="M933" s="10"/>
      <c r="CF933" s="1"/>
    </row>
    <row r="934" spans="1:84" x14ac:dyDescent="0.3">
      <c r="A934" s="1" t="str">
        <f t="shared" si="57"/>
        <v>რცხილაV20</v>
      </c>
      <c r="B934" s="1" t="s">
        <v>28</v>
      </c>
      <c r="C934" s="10">
        <v>908</v>
      </c>
      <c r="D934" s="10" t="s">
        <v>116</v>
      </c>
      <c r="E934" s="10"/>
      <c r="F934" s="10">
        <v>20</v>
      </c>
      <c r="G934" s="10">
        <f>VLOOKUP(A934,[1]Лист1!$A$3:$J$10847,7,0)</f>
        <v>0.16</v>
      </c>
      <c r="H934" s="10">
        <f>VLOOKUP(A934,[1]Лист1!$A$3:$J$13310,8,0)</f>
        <v>0.02</v>
      </c>
      <c r="I934" s="11">
        <f t="shared" si="58"/>
        <v>0</v>
      </c>
      <c r="J934" s="11">
        <f t="shared" si="59"/>
        <v>0.18</v>
      </c>
      <c r="K934" s="11">
        <f t="shared" si="60"/>
        <v>0.18</v>
      </c>
      <c r="L934" s="10"/>
      <c r="M934" s="10"/>
      <c r="CF934" s="1"/>
    </row>
    <row r="935" spans="1:84" x14ac:dyDescent="0.3">
      <c r="A935" s="1" t="str">
        <f t="shared" si="57"/>
        <v>რცხილაV24</v>
      </c>
      <c r="B935" s="1" t="s">
        <v>28</v>
      </c>
      <c r="C935" s="10">
        <v>909</v>
      </c>
      <c r="D935" s="10" t="s">
        <v>116</v>
      </c>
      <c r="E935" s="10"/>
      <c r="F935" s="10">
        <v>24</v>
      </c>
      <c r="G935" s="10">
        <f>VLOOKUP(A935,[1]Лист1!$A$3:$J$10847,7,0)</f>
        <v>0.25</v>
      </c>
      <c r="H935" s="10">
        <f>VLOOKUP(A935,[1]Лист1!$A$3:$J$13310,8,0)</f>
        <v>0.03</v>
      </c>
      <c r="I935" s="11">
        <f t="shared" si="58"/>
        <v>0</v>
      </c>
      <c r="J935" s="11">
        <f t="shared" si="59"/>
        <v>0.28000000000000003</v>
      </c>
      <c r="K935" s="11">
        <f t="shared" si="60"/>
        <v>0.28000000000000003</v>
      </c>
      <c r="L935" s="10"/>
      <c r="M935" s="10"/>
      <c r="CF935" s="1"/>
    </row>
    <row r="936" spans="1:84" x14ac:dyDescent="0.3">
      <c r="A936" s="1" t="str">
        <f t="shared" si="57"/>
        <v>რცხილაV20</v>
      </c>
      <c r="B936" s="1" t="s">
        <v>28</v>
      </c>
      <c r="C936" s="10">
        <v>910</v>
      </c>
      <c r="D936" s="10" t="s">
        <v>116</v>
      </c>
      <c r="E936" s="10"/>
      <c r="F936" s="10">
        <v>20</v>
      </c>
      <c r="G936" s="10">
        <f>VLOOKUP(A936,[1]Лист1!$A$3:$J$10847,7,0)</f>
        <v>0.16</v>
      </c>
      <c r="H936" s="10">
        <f>VLOOKUP(A936,[1]Лист1!$A$3:$J$13310,8,0)</f>
        <v>0.02</v>
      </c>
      <c r="I936" s="11">
        <f t="shared" si="58"/>
        <v>0</v>
      </c>
      <c r="J936" s="11">
        <f t="shared" si="59"/>
        <v>0.18</v>
      </c>
      <c r="K936" s="11">
        <f t="shared" si="60"/>
        <v>0.18</v>
      </c>
      <c r="L936" s="10"/>
      <c r="M936" s="10"/>
      <c r="CF936" s="1"/>
    </row>
    <row r="937" spans="1:84" x14ac:dyDescent="0.3">
      <c r="A937" s="1" t="str">
        <f t="shared" si="57"/>
        <v>რცხილაV24</v>
      </c>
      <c r="B937" s="1" t="s">
        <v>28</v>
      </c>
      <c r="C937" s="10">
        <v>911</v>
      </c>
      <c r="D937" s="10" t="s">
        <v>116</v>
      </c>
      <c r="E937" s="10"/>
      <c r="F937" s="10">
        <v>24</v>
      </c>
      <c r="G937" s="10">
        <f>VLOOKUP(A937,[1]Лист1!$A$3:$J$10847,7,0)</f>
        <v>0.25</v>
      </c>
      <c r="H937" s="10">
        <f>VLOOKUP(A937,[1]Лист1!$A$3:$J$13310,8,0)</f>
        <v>0.03</v>
      </c>
      <c r="I937" s="11">
        <f t="shared" si="58"/>
        <v>0</v>
      </c>
      <c r="J937" s="11">
        <f t="shared" si="59"/>
        <v>0.28000000000000003</v>
      </c>
      <c r="K937" s="11">
        <f t="shared" si="60"/>
        <v>0.28000000000000003</v>
      </c>
      <c r="L937" s="10"/>
      <c r="M937" s="10"/>
      <c r="CF937" s="1"/>
    </row>
    <row r="938" spans="1:84" x14ac:dyDescent="0.3">
      <c r="A938" s="1" t="str">
        <f t="shared" si="57"/>
        <v>რცხილაV20</v>
      </c>
      <c r="B938" s="1" t="s">
        <v>28</v>
      </c>
      <c r="C938" s="10">
        <v>912</v>
      </c>
      <c r="D938" s="10" t="s">
        <v>116</v>
      </c>
      <c r="E938" s="10"/>
      <c r="F938" s="10">
        <v>20</v>
      </c>
      <c r="G938" s="10">
        <f>VLOOKUP(A938,[1]Лист1!$A$3:$J$10847,7,0)</f>
        <v>0.16</v>
      </c>
      <c r="H938" s="10">
        <f>VLOOKUP(A938,[1]Лист1!$A$3:$J$13310,8,0)</f>
        <v>0.02</v>
      </c>
      <c r="I938" s="11">
        <f t="shared" si="58"/>
        <v>0</v>
      </c>
      <c r="J938" s="11">
        <f t="shared" si="59"/>
        <v>0.18</v>
      </c>
      <c r="K938" s="11">
        <f t="shared" si="60"/>
        <v>0.18</v>
      </c>
      <c r="L938" s="10"/>
      <c r="M938" s="10"/>
      <c r="CF938" s="1"/>
    </row>
    <row r="939" spans="1:84" x14ac:dyDescent="0.3">
      <c r="A939" s="1" t="str">
        <f t="shared" si="57"/>
        <v>რცხილაV24</v>
      </c>
      <c r="B939" s="1" t="s">
        <v>28</v>
      </c>
      <c r="C939" s="10">
        <v>913</v>
      </c>
      <c r="D939" s="10" t="s">
        <v>116</v>
      </c>
      <c r="E939" s="10"/>
      <c r="F939" s="10">
        <v>24</v>
      </c>
      <c r="G939" s="10">
        <f>VLOOKUP(A939,[1]Лист1!$A$3:$J$10847,7,0)</f>
        <v>0.25</v>
      </c>
      <c r="H939" s="10">
        <f>VLOOKUP(A939,[1]Лист1!$A$3:$J$13310,8,0)</f>
        <v>0.03</v>
      </c>
      <c r="I939" s="11">
        <f t="shared" si="58"/>
        <v>0</v>
      </c>
      <c r="J939" s="11">
        <f t="shared" si="59"/>
        <v>0.28000000000000003</v>
      </c>
      <c r="K939" s="11">
        <f t="shared" si="60"/>
        <v>0.28000000000000003</v>
      </c>
      <c r="L939" s="10"/>
      <c r="M939" s="10"/>
      <c r="CF939" s="1"/>
    </row>
    <row r="940" spans="1:84" x14ac:dyDescent="0.3">
      <c r="A940" s="1" t="str">
        <f t="shared" si="57"/>
        <v>რცხილაV20</v>
      </c>
      <c r="B940" s="1" t="s">
        <v>28</v>
      </c>
      <c r="C940" s="10">
        <v>914</v>
      </c>
      <c r="D940" s="10" t="s">
        <v>116</v>
      </c>
      <c r="E940" s="10"/>
      <c r="F940" s="10">
        <v>20</v>
      </c>
      <c r="G940" s="10">
        <f>VLOOKUP(A940,[1]Лист1!$A$3:$J$10847,7,0)</f>
        <v>0.16</v>
      </c>
      <c r="H940" s="10">
        <f>VLOOKUP(A940,[1]Лист1!$A$3:$J$13310,8,0)</f>
        <v>0.02</v>
      </c>
      <c r="I940" s="11">
        <f t="shared" si="58"/>
        <v>0</v>
      </c>
      <c r="J940" s="11">
        <f t="shared" si="59"/>
        <v>0.18</v>
      </c>
      <c r="K940" s="11">
        <f t="shared" si="60"/>
        <v>0.18</v>
      </c>
      <c r="L940" s="10"/>
      <c r="M940" s="10"/>
      <c r="CF940" s="1"/>
    </row>
    <row r="941" spans="1:84" x14ac:dyDescent="0.3">
      <c r="A941" s="1" t="str">
        <f t="shared" si="57"/>
        <v>რცხილაV24</v>
      </c>
      <c r="B941" s="1" t="s">
        <v>28</v>
      </c>
      <c r="C941" s="10">
        <v>915</v>
      </c>
      <c r="D941" s="10" t="s">
        <v>116</v>
      </c>
      <c r="E941" s="10"/>
      <c r="F941" s="10">
        <v>24</v>
      </c>
      <c r="G941" s="10">
        <f>VLOOKUP(A941,[1]Лист1!$A$3:$J$10847,7,0)</f>
        <v>0.25</v>
      </c>
      <c r="H941" s="10">
        <f>VLOOKUP(A941,[1]Лист1!$A$3:$J$13310,8,0)</f>
        <v>0.03</v>
      </c>
      <c r="I941" s="11">
        <f t="shared" si="58"/>
        <v>0</v>
      </c>
      <c r="J941" s="11">
        <f t="shared" si="59"/>
        <v>0.28000000000000003</v>
      </c>
      <c r="K941" s="11">
        <f t="shared" si="60"/>
        <v>0.28000000000000003</v>
      </c>
      <c r="L941" s="10"/>
      <c r="M941" s="10"/>
      <c r="CF941" s="1"/>
    </row>
    <row r="942" spans="1:84" x14ac:dyDescent="0.3">
      <c r="A942" s="1" t="str">
        <f t="shared" si="57"/>
        <v>რცხილაV20</v>
      </c>
      <c r="B942" s="1" t="s">
        <v>28</v>
      </c>
      <c r="C942" s="10">
        <v>916</v>
      </c>
      <c r="D942" s="10" t="s">
        <v>116</v>
      </c>
      <c r="E942" s="10"/>
      <c r="F942" s="10">
        <v>20</v>
      </c>
      <c r="G942" s="10">
        <f>VLOOKUP(A942,[1]Лист1!$A$3:$J$10847,7,0)</f>
        <v>0.16</v>
      </c>
      <c r="H942" s="10">
        <f>VLOOKUP(A942,[1]Лист1!$A$3:$J$13310,8,0)</f>
        <v>0.02</v>
      </c>
      <c r="I942" s="11">
        <f t="shared" si="58"/>
        <v>0</v>
      </c>
      <c r="J942" s="11">
        <f t="shared" si="59"/>
        <v>0.18</v>
      </c>
      <c r="K942" s="11">
        <f t="shared" si="60"/>
        <v>0.18</v>
      </c>
      <c r="L942" s="10"/>
      <c r="M942" s="10"/>
      <c r="CF942" s="1"/>
    </row>
    <row r="943" spans="1:84" x14ac:dyDescent="0.3">
      <c r="A943" s="1" t="str">
        <f t="shared" si="57"/>
        <v>რცხილაV32</v>
      </c>
      <c r="B943" s="1" t="s">
        <v>28</v>
      </c>
      <c r="C943" s="10">
        <v>917</v>
      </c>
      <c r="D943" s="10" t="s">
        <v>116</v>
      </c>
      <c r="E943" s="10"/>
      <c r="F943" s="10">
        <v>32</v>
      </c>
      <c r="G943" s="10">
        <f>VLOOKUP(A943,[1]Лист1!$A$3:$J$10847,7,0)</f>
        <v>0.5</v>
      </c>
      <c r="H943" s="10">
        <f>VLOOKUP(A943,[1]Лист1!$A$3:$J$13310,8,0)</f>
        <v>0.06</v>
      </c>
      <c r="I943" s="11">
        <f t="shared" si="58"/>
        <v>0</v>
      </c>
      <c r="J943" s="11">
        <f t="shared" si="59"/>
        <v>0.56000000000000005</v>
      </c>
      <c r="K943" s="11">
        <f t="shared" si="60"/>
        <v>0.56000000000000005</v>
      </c>
      <c r="L943" s="10"/>
      <c r="M943" s="10"/>
      <c r="CF943" s="1"/>
    </row>
    <row r="944" spans="1:84" x14ac:dyDescent="0.3">
      <c r="A944" s="1" t="str">
        <f t="shared" si="57"/>
        <v>რცხილაV28</v>
      </c>
      <c r="B944" s="1" t="s">
        <v>28</v>
      </c>
      <c r="C944" s="10">
        <v>918</v>
      </c>
      <c r="D944" s="10" t="s">
        <v>116</v>
      </c>
      <c r="E944" s="10"/>
      <c r="F944" s="10">
        <v>28</v>
      </c>
      <c r="G944" s="10">
        <f>VLOOKUP(A944,[1]Лист1!$A$3:$J$10847,7,0)</f>
        <v>0.36</v>
      </c>
      <c r="H944" s="10">
        <f>VLOOKUP(A944,[1]Лист1!$A$3:$J$13310,8,0)</f>
        <v>0.04</v>
      </c>
      <c r="I944" s="11">
        <f t="shared" si="58"/>
        <v>0</v>
      </c>
      <c r="J944" s="11">
        <f t="shared" si="59"/>
        <v>0.39999999999999997</v>
      </c>
      <c r="K944" s="11">
        <f t="shared" si="60"/>
        <v>0.39999999999999997</v>
      </c>
      <c r="L944" s="10"/>
      <c r="M944" s="10"/>
      <c r="CF944" s="1"/>
    </row>
    <row r="945" spans="1:84" x14ac:dyDescent="0.3">
      <c r="A945" s="1" t="str">
        <f t="shared" si="57"/>
        <v>ბალამწარაVI20</v>
      </c>
      <c r="B945" s="1" t="s">
        <v>29</v>
      </c>
      <c r="C945" s="10">
        <v>919</v>
      </c>
      <c r="D945" s="10" t="s">
        <v>136</v>
      </c>
      <c r="E945" s="10"/>
      <c r="F945" s="10">
        <v>20</v>
      </c>
      <c r="G945" s="10">
        <v>0.14000000000000001</v>
      </c>
      <c r="H945" s="10">
        <v>0.02</v>
      </c>
      <c r="I945" s="11">
        <f t="shared" si="58"/>
        <v>0</v>
      </c>
      <c r="J945" s="11">
        <f t="shared" si="59"/>
        <v>0.16</v>
      </c>
      <c r="K945" s="11">
        <f t="shared" si="60"/>
        <v>0.16</v>
      </c>
      <c r="L945" s="10"/>
      <c r="M945" s="10"/>
      <c r="CF945" s="1"/>
    </row>
    <row r="946" spans="1:84" x14ac:dyDescent="0.3">
      <c r="A946" s="1" t="str">
        <f t="shared" si="57"/>
        <v>რცხილაV20</v>
      </c>
      <c r="B946" s="1" t="s">
        <v>28</v>
      </c>
      <c r="C946" s="10">
        <v>920</v>
      </c>
      <c r="D946" s="10" t="s">
        <v>116</v>
      </c>
      <c r="E946" s="10"/>
      <c r="F946" s="10">
        <v>20</v>
      </c>
      <c r="G946" s="10">
        <f>VLOOKUP(A946,[1]Лист1!$A$3:$J$10847,7,0)</f>
        <v>0.16</v>
      </c>
      <c r="H946" s="10">
        <f>VLOOKUP(A946,[1]Лист1!$A$3:$J$13310,8,0)</f>
        <v>0.02</v>
      </c>
      <c r="I946" s="11">
        <f t="shared" si="58"/>
        <v>0</v>
      </c>
      <c r="J946" s="11">
        <f t="shared" si="59"/>
        <v>0.18</v>
      </c>
      <c r="K946" s="11">
        <f t="shared" si="60"/>
        <v>0.18</v>
      </c>
      <c r="L946" s="10"/>
      <c r="M946" s="10"/>
      <c r="CF946" s="1"/>
    </row>
    <row r="947" spans="1:84" x14ac:dyDescent="0.3">
      <c r="A947" s="1" t="str">
        <f t="shared" si="57"/>
        <v>რცხილაV32</v>
      </c>
      <c r="B947" s="1" t="s">
        <v>28</v>
      </c>
      <c r="C947" s="10">
        <v>921</v>
      </c>
      <c r="D947" s="10" t="s">
        <v>116</v>
      </c>
      <c r="E947" s="10"/>
      <c r="F947" s="10">
        <v>32</v>
      </c>
      <c r="G947" s="10">
        <f>VLOOKUP(A947,[1]Лист1!$A$3:$J$10847,7,0)</f>
        <v>0.5</v>
      </c>
      <c r="H947" s="10">
        <f>VLOOKUP(A947,[1]Лист1!$A$3:$J$13310,8,0)</f>
        <v>0.06</v>
      </c>
      <c r="I947" s="11">
        <f t="shared" si="58"/>
        <v>0</v>
      </c>
      <c r="J947" s="11">
        <f t="shared" si="59"/>
        <v>0.56000000000000005</v>
      </c>
      <c r="K947" s="11">
        <f t="shared" si="60"/>
        <v>0.56000000000000005</v>
      </c>
      <c r="L947" s="10"/>
      <c r="M947" s="10"/>
      <c r="CF947" s="1"/>
    </row>
    <row r="948" spans="1:84" x14ac:dyDescent="0.3">
      <c r="A948" s="1" t="str">
        <f t="shared" si="57"/>
        <v>რცხილაV20</v>
      </c>
      <c r="B948" s="1" t="s">
        <v>28</v>
      </c>
      <c r="C948" s="10">
        <v>922</v>
      </c>
      <c r="D948" s="10" t="s">
        <v>116</v>
      </c>
      <c r="E948" s="10"/>
      <c r="F948" s="10">
        <v>20</v>
      </c>
      <c r="G948" s="10">
        <f>VLOOKUP(A948,[1]Лист1!$A$3:$J$10847,7,0)</f>
        <v>0.16</v>
      </c>
      <c r="H948" s="10">
        <f>VLOOKUP(A948,[1]Лист1!$A$3:$J$13310,8,0)</f>
        <v>0.02</v>
      </c>
      <c r="I948" s="11">
        <f t="shared" si="58"/>
        <v>0</v>
      </c>
      <c r="J948" s="11">
        <f t="shared" si="59"/>
        <v>0.18</v>
      </c>
      <c r="K948" s="11">
        <f t="shared" si="60"/>
        <v>0.18</v>
      </c>
      <c r="L948" s="10"/>
      <c r="M948" s="10"/>
      <c r="CF948" s="1"/>
    </row>
    <row r="949" spans="1:84" x14ac:dyDescent="0.3">
      <c r="A949" s="1" t="str">
        <f t="shared" si="57"/>
        <v>რცხილაV20</v>
      </c>
      <c r="B949" s="1" t="s">
        <v>28</v>
      </c>
      <c r="C949" s="10">
        <v>923</v>
      </c>
      <c r="D949" s="10" t="s">
        <v>116</v>
      </c>
      <c r="E949" s="10"/>
      <c r="F949" s="10">
        <v>20</v>
      </c>
      <c r="G949" s="10">
        <f>VLOOKUP(A949,[1]Лист1!$A$3:$J$10847,7,0)</f>
        <v>0.16</v>
      </c>
      <c r="H949" s="10">
        <f>VLOOKUP(A949,[1]Лист1!$A$3:$J$13310,8,0)</f>
        <v>0.02</v>
      </c>
      <c r="I949" s="11">
        <f t="shared" si="58"/>
        <v>0</v>
      </c>
      <c r="J949" s="11">
        <f t="shared" si="59"/>
        <v>0.18</v>
      </c>
      <c r="K949" s="11">
        <f t="shared" si="60"/>
        <v>0.18</v>
      </c>
      <c r="L949" s="10"/>
      <c r="M949" s="10"/>
      <c r="CF949" s="1"/>
    </row>
    <row r="950" spans="1:84" x14ac:dyDescent="0.3">
      <c r="A950" s="1" t="str">
        <f t="shared" si="57"/>
        <v>რცხილაV24</v>
      </c>
      <c r="B950" s="1" t="s">
        <v>28</v>
      </c>
      <c r="C950" s="10">
        <v>924</v>
      </c>
      <c r="D950" s="10" t="s">
        <v>116</v>
      </c>
      <c r="E950" s="10"/>
      <c r="F950" s="10">
        <v>24</v>
      </c>
      <c r="G950" s="10">
        <f>VLOOKUP(A950,[1]Лист1!$A$3:$J$10847,7,0)</f>
        <v>0.25</v>
      </c>
      <c r="H950" s="10">
        <f>VLOOKUP(A950,[1]Лист1!$A$3:$J$13310,8,0)</f>
        <v>0.03</v>
      </c>
      <c r="I950" s="11">
        <f t="shared" si="58"/>
        <v>0</v>
      </c>
      <c r="J950" s="11">
        <f t="shared" si="59"/>
        <v>0.28000000000000003</v>
      </c>
      <c r="K950" s="11">
        <f t="shared" si="60"/>
        <v>0.28000000000000003</v>
      </c>
      <c r="L950" s="10"/>
      <c r="M950" s="10"/>
      <c r="CF950" s="1"/>
    </row>
    <row r="951" spans="1:84" x14ac:dyDescent="0.3">
      <c r="A951" s="1" t="str">
        <f t="shared" si="57"/>
        <v>რცხილაV24</v>
      </c>
      <c r="B951" s="1" t="s">
        <v>28</v>
      </c>
      <c r="C951" s="10">
        <v>925</v>
      </c>
      <c r="D951" s="10" t="s">
        <v>116</v>
      </c>
      <c r="E951" s="10"/>
      <c r="F951" s="10">
        <v>24</v>
      </c>
      <c r="G951" s="10">
        <f>VLOOKUP(A951,[1]Лист1!$A$3:$J$10847,7,0)</f>
        <v>0.25</v>
      </c>
      <c r="H951" s="10">
        <f>VLOOKUP(A951,[1]Лист1!$A$3:$J$13310,8,0)</f>
        <v>0.03</v>
      </c>
      <c r="I951" s="11">
        <f t="shared" si="58"/>
        <v>0</v>
      </c>
      <c r="J951" s="11">
        <f t="shared" si="59"/>
        <v>0.28000000000000003</v>
      </c>
      <c r="K951" s="11">
        <f t="shared" si="60"/>
        <v>0.28000000000000003</v>
      </c>
      <c r="L951" s="10"/>
      <c r="M951" s="10"/>
      <c r="CF951" s="1"/>
    </row>
    <row r="952" spans="1:84" x14ac:dyDescent="0.3">
      <c r="A952" s="1" t="str">
        <f t="shared" si="57"/>
        <v>რცხილაV32</v>
      </c>
      <c r="B952" s="1" t="s">
        <v>28</v>
      </c>
      <c r="C952" s="10">
        <v>926</v>
      </c>
      <c r="D952" s="10" t="s">
        <v>116</v>
      </c>
      <c r="E952" s="10"/>
      <c r="F952" s="10">
        <v>32</v>
      </c>
      <c r="G952" s="10">
        <f>VLOOKUP(A952,[1]Лист1!$A$3:$J$10847,7,0)</f>
        <v>0.5</v>
      </c>
      <c r="H952" s="10">
        <f>VLOOKUP(A952,[1]Лист1!$A$3:$J$13310,8,0)</f>
        <v>0.06</v>
      </c>
      <c r="I952" s="11">
        <f t="shared" si="58"/>
        <v>0</v>
      </c>
      <c r="J952" s="11">
        <f t="shared" si="59"/>
        <v>0.56000000000000005</v>
      </c>
      <c r="K952" s="11">
        <f t="shared" si="60"/>
        <v>0.56000000000000005</v>
      </c>
      <c r="L952" s="10"/>
      <c r="M952" s="10"/>
      <c r="CF952" s="1"/>
    </row>
    <row r="953" spans="1:84" x14ac:dyDescent="0.3">
      <c r="A953" s="1" t="str">
        <f t="shared" si="57"/>
        <v>რცხილაV20</v>
      </c>
      <c r="B953" s="1" t="s">
        <v>28</v>
      </c>
      <c r="C953" s="10">
        <v>927</v>
      </c>
      <c r="D953" s="10" t="s">
        <v>116</v>
      </c>
      <c r="E953" s="10"/>
      <c r="F953" s="10">
        <v>20</v>
      </c>
      <c r="G953" s="10">
        <f>VLOOKUP(A953,[1]Лист1!$A$3:$J$10847,7,0)</f>
        <v>0.16</v>
      </c>
      <c r="H953" s="10">
        <f>VLOOKUP(A953,[1]Лист1!$A$3:$J$13310,8,0)</f>
        <v>0.02</v>
      </c>
      <c r="I953" s="11">
        <f t="shared" si="58"/>
        <v>0</v>
      </c>
      <c r="J953" s="11">
        <f t="shared" si="59"/>
        <v>0.18</v>
      </c>
      <c r="K953" s="11">
        <f t="shared" si="60"/>
        <v>0.18</v>
      </c>
      <c r="L953" s="10"/>
      <c r="M953" s="10"/>
      <c r="CF953" s="1"/>
    </row>
    <row r="954" spans="1:84" x14ac:dyDescent="0.3">
      <c r="A954" s="1" t="str">
        <f t="shared" si="57"/>
        <v>რცხილაV28</v>
      </c>
      <c r="B954" s="1" t="s">
        <v>28</v>
      </c>
      <c r="C954" s="10">
        <v>928</v>
      </c>
      <c r="D954" s="10" t="s">
        <v>116</v>
      </c>
      <c r="E954" s="10"/>
      <c r="F954" s="10">
        <v>28</v>
      </c>
      <c r="G954" s="10">
        <f>VLOOKUP(A954,[1]Лист1!$A$3:$J$10847,7,0)</f>
        <v>0.36</v>
      </c>
      <c r="H954" s="10">
        <f>VLOOKUP(A954,[1]Лист1!$A$3:$J$13310,8,0)</f>
        <v>0.04</v>
      </c>
      <c r="I954" s="11">
        <f t="shared" si="58"/>
        <v>0</v>
      </c>
      <c r="J954" s="11">
        <f t="shared" si="59"/>
        <v>0.39999999999999997</v>
      </c>
      <c r="K954" s="11">
        <f t="shared" si="60"/>
        <v>0.39999999999999997</v>
      </c>
      <c r="L954" s="10"/>
      <c r="M954" s="10"/>
      <c r="CF954" s="1"/>
    </row>
    <row r="955" spans="1:84" x14ac:dyDescent="0.3">
      <c r="A955" s="1" t="str">
        <f t="shared" si="57"/>
        <v>რცხილაV24</v>
      </c>
      <c r="B955" s="1" t="s">
        <v>28</v>
      </c>
      <c r="C955" s="10">
        <v>929</v>
      </c>
      <c r="D955" s="10" t="s">
        <v>116</v>
      </c>
      <c r="E955" s="10"/>
      <c r="F955" s="10">
        <v>24</v>
      </c>
      <c r="G955" s="10">
        <f>VLOOKUP(A955,[1]Лист1!$A$3:$J$10847,7,0)</f>
        <v>0.25</v>
      </c>
      <c r="H955" s="10">
        <f>VLOOKUP(A955,[1]Лист1!$A$3:$J$13310,8,0)</f>
        <v>0.03</v>
      </c>
      <c r="I955" s="11">
        <f t="shared" si="58"/>
        <v>0</v>
      </c>
      <c r="J955" s="11">
        <f t="shared" si="59"/>
        <v>0.28000000000000003</v>
      </c>
      <c r="K955" s="11">
        <f t="shared" si="60"/>
        <v>0.28000000000000003</v>
      </c>
      <c r="L955" s="10"/>
      <c r="M955" s="10"/>
      <c r="CF955" s="1"/>
    </row>
    <row r="956" spans="1:84" x14ac:dyDescent="0.3">
      <c r="A956" s="1" t="str">
        <f t="shared" si="57"/>
        <v>რცხილაV32</v>
      </c>
      <c r="B956" s="1" t="s">
        <v>28</v>
      </c>
      <c r="C956" s="10">
        <v>930</v>
      </c>
      <c r="D956" s="10" t="s">
        <v>116</v>
      </c>
      <c r="E956" s="10"/>
      <c r="F956" s="10">
        <v>32</v>
      </c>
      <c r="G956" s="10">
        <f>VLOOKUP(A956,[1]Лист1!$A$3:$J$10847,7,0)</f>
        <v>0.5</v>
      </c>
      <c r="H956" s="10">
        <f>VLOOKUP(A956,[1]Лист1!$A$3:$J$13310,8,0)</f>
        <v>0.06</v>
      </c>
      <c r="I956" s="11">
        <f t="shared" si="58"/>
        <v>0</v>
      </c>
      <c r="J956" s="11">
        <f t="shared" si="59"/>
        <v>0.56000000000000005</v>
      </c>
      <c r="K956" s="11">
        <f t="shared" si="60"/>
        <v>0.56000000000000005</v>
      </c>
      <c r="L956" s="10"/>
      <c r="M956" s="10"/>
      <c r="CF956" s="1"/>
    </row>
    <row r="957" spans="1:84" x14ac:dyDescent="0.3">
      <c r="A957" s="1" t="str">
        <f t="shared" si="57"/>
        <v>რცხილაV28</v>
      </c>
      <c r="B957" s="1" t="s">
        <v>28</v>
      </c>
      <c r="C957" s="10">
        <v>931</v>
      </c>
      <c r="D957" s="10" t="s">
        <v>116</v>
      </c>
      <c r="E957" s="10"/>
      <c r="F957" s="10">
        <v>28</v>
      </c>
      <c r="G957" s="10">
        <f>VLOOKUP(A957,[1]Лист1!$A$3:$J$10847,7,0)</f>
        <v>0.36</v>
      </c>
      <c r="H957" s="10">
        <f>VLOOKUP(A957,[1]Лист1!$A$3:$J$13310,8,0)</f>
        <v>0.04</v>
      </c>
      <c r="I957" s="11">
        <f t="shared" si="58"/>
        <v>0</v>
      </c>
      <c r="J957" s="11">
        <f t="shared" si="59"/>
        <v>0.39999999999999997</v>
      </c>
      <c r="K957" s="11">
        <f t="shared" si="60"/>
        <v>0.39999999999999997</v>
      </c>
      <c r="L957" s="10"/>
      <c r="M957" s="10"/>
      <c r="CF957" s="1"/>
    </row>
    <row r="958" spans="1:84" x14ac:dyDescent="0.3">
      <c r="A958" s="1" t="str">
        <f t="shared" si="57"/>
        <v>რცხილაV32</v>
      </c>
      <c r="B958" s="1" t="s">
        <v>28</v>
      </c>
      <c r="C958" s="10">
        <v>932</v>
      </c>
      <c r="D958" s="10" t="s">
        <v>116</v>
      </c>
      <c r="E958" s="10"/>
      <c r="F958" s="10">
        <v>32</v>
      </c>
      <c r="G958" s="10">
        <f>VLOOKUP(A958,[1]Лист1!$A$3:$J$10847,7,0)</f>
        <v>0.5</v>
      </c>
      <c r="H958" s="10">
        <f>VLOOKUP(A958,[1]Лист1!$A$3:$J$13310,8,0)</f>
        <v>0.06</v>
      </c>
      <c r="I958" s="11">
        <f t="shared" si="58"/>
        <v>0</v>
      </c>
      <c r="J958" s="11">
        <f t="shared" si="59"/>
        <v>0.56000000000000005</v>
      </c>
      <c r="K958" s="11">
        <f t="shared" si="60"/>
        <v>0.56000000000000005</v>
      </c>
      <c r="L958" s="10"/>
      <c r="M958" s="10"/>
      <c r="CF958" s="1"/>
    </row>
    <row r="959" spans="1:84" x14ac:dyDescent="0.3">
      <c r="A959" s="1" t="str">
        <f t="shared" si="57"/>
        <v>რცხილაV24</v>
      </c>
      <c r="B959" s="1" t="s">
        <v>28</v>
      </c>
      <c r="C959" s="10">
        <v>933</v>
      </c>
      <c r="D959" s="10" t="s">
        <v>116</v>
      </c>
      <c r="E959" s="10"/>
      <c r="F959" s="10">
        <v>24</v>
      </c>
      <c r="G959" s="10">
        <f>VLOOKUP(A959,[1]Лист1!$A$3:$J$10847,7,0)</f>
        <v>0.25</v>
      </c>
      <c r="H959" s="10">
        <f>VLOOKUP(A959,[1]Лист1!$A$3:$J$13310,8,0)</f>
        <v>0.03</v>
      </c>
      <c r="I959" s="11">
        <f t="shared" si="58"/>
        <v>0</v>
      </c>
      <c r="J959" s="11">
        <f t="shared" si="59"/>
        <v>0.28000000000000003</v>
      </c>
      <c r="K959" s="11">
        <f t="shared" si="60"/>
        <v>0.28000000000000003</v>
      </c>
      <c r="L959" s="10"/>
      <c r="M959" s="10"/>
      <c r="CF959" s="1"/>
    </row>
    <row r="960" spans="1:84" x14ac:dyDescent="0.3">
      <c r="A960" s="1" t="str">
        <f t="shared" si="57"/>
        <v>რცხილაV20</v>
      </c>
      <c r="B960" s="1" t="s">
        <v>28</v>
      </c>
      <c r="C960" s="10">
        <v>934</v>
      </c>
      <c r="D960" s="10" t="s">
        <v>116</v>
      </c>
      <c r="E960" s="10"/>
      <c r="F960" s="10">
        <v>20</v>
      </c>
      <c r="G960" s="10">
        <f>VLOOKUP(A960,[1]Лист1!$A$3:$J$10847,7,0)</f>
        <v>0.16</v>
      </c>
      <c r="H960" s="10">
        <f>VLOOKUP(A960,[1]Лист1!$A$3:$J$13310,8,0)</f>
        <v>0.02</v>
      </c>
      <c r="I960" s="11">
        <f t="shared" si="58"/>
        <v>0</v>
      </c>
      <c r="J960" s="11">
        <f t="shared" si="59"/>
        <v>0.18</v>
      </c>
      <c r="K960" s="11">
        <f t="shared" si="60"/>
        <v>0.18</v>
      </c>
      <c r="L960" s="10"/>
      <c r="M960" s="10"/>
      <c r="CF960" s="1"/>
    </row>
    <row r="961" spans="1:84" x14ac:dyDescent="0.3">
      <c r="A961" s="1" t="str">
        <f t="shared" si="57"/>
        <v>რცხილაV32</v>
      </c>
      <c r="B961" s="1" t="s">
        <v>28</v>
      </c>
      <c r="C961" s="10">
        <v>935</v>
      </c>
      <c r="D961" s="10" t="s">
        <v>116</v>
      </c>
      <c r="E961" s="10"/>
      <c r="F961" s="10">
        <v>32</v>
      </c>
      <c r="G961" s="10">
        <f>VLOOKUP(A961,[1]Лист1!$A$3:$J$10847,7,0)</f>
        <v>0.5</v>
      </c>
      <c r="H961" s="10">
        <f>VLOOKUP(A961,[1]Лист1!$A$3:$J$13310,8,0)</f>
        <v>0.06</v>
      </c>
      <c r="I961" s="11">
        <f t="shared" si="58"/>
        <v>0</v>
      </c>
      <c r="J961" s="11">
        <f t="shared" si="59"/>
        <v>0.56000000000000005</v>
      </c>
      <c r="K961" s="11">
        <f t="shared" si="60"/>
        <v>0.56000000000000005</v>
      </c>
      <c r="L961" s="10"/>
      <c r="M961" s="10"/>
      <c r="CF961" s="1"/>
    </row>
    <row r="962" spans="1:84" x14ac:dyDescent="0.3">
      <c r="A962" s="1" t="str">
        <f t="shared" si="57"/>
        <v>რცხილაV32</v>
      </c>
      <c r="B962" s="1" t="s">
        <v>28</v>
      </c>
      <c r="C962" s="10">
        <v>936</v>
      </c>
      <c r="D962" s="10" t="s">
        <v>116</v>
      </c>
      <c r="E962" s="10"/>
      <c r="F962" s="10">
        <v>32</v>
      </c>
      <c r="G962" s="10">
        <f>VLOOKUP(A962,[1]Лист1!$A$3:$J$10847,7,0)</f>
        <v>0.5</v>
      </c>
      <c r="H962" s="10">
        <f>VLOOKUP(A962,[1]Лист1!$A$3:$J$13310,8,0)</f>
        <v>0.06</v>
      </c>
      <c r="I962" s="11">
        <f t="shared" si="58"/>
        <v>0</v>
      </c>
      <c r="J962" s="11">
        <f t="shared" si="59"/>
        <v>0.56000000000000005</v>
      </c>
      <c r="K962" s="11">
        <f t="shared" si="60"/>
        <v>0.56000000000000005</v>
      </c>
      <c r="L962" s="10"/>
      <c r="M962" s="10"/>
      <c r="CF962" s="1"/>
    </row>
    <row r="963" spans="1:84" x14ac:dyDescent="0.3">
      <c r="A963" s="1" t="str">
        <f t="shared" si="57"/>
        <v>რცხილაV24</v>
      </c>
      <c r="B963" s="1" t="s">
        <v>28</v>
      </c>
      <c r="C963" s="10">
        <v>937</v>
      </c>
      <c r="D963" s="10" t="s">
        <v>116</v>
      </c>
      <c r="E963" s="10"/>
      <c r="F963" s="10">
        <v>24</v>
      </c>
      <c r="G963" s="10">
        <f>VLOOKUP(A963,[1]Лист1!$A$3:$J$10847,7,0)</f>
        <v>0.25</v>
      </c>
      <c r="H963" s="10">
        <f>VLOOKUP(A963,[1]Лист1!$A$3:$J$13310,8,0)</f>
        <v>0.03</v>
      </c>
      <c r="I963" s="11">
        <f t="shared" si="58"/>
        <v>0</v>
      </c>
      <c r="J963" s="11">
        <f t="shared" si="59"/>
        <v>0.28000000000000003</v>
      </c>
      <c r="K963" s="11">
        <f t="shared" si="60"/>
        <v>0.28000000000000003</v>
      </c>
      <c r="L963" s="10"/>
      <c r="M963" s="10"/>
      <c r="CF963" s="1"/>
    </row>
    <row r="964" spans="1:84" x14ac:dyDescent="0.3">
      <c r="A964" s="1" t="str">
        <f t="shared" si="57"/>
        <v>რცხილაV28</v>
      </c>
      <c r="B964" s="1" t="s">
        <v>28</v>
      </c>
      <c r="C964" s="10">
        <v>938</v>
      </c>
      <c r="D964" s="10" t="s">
        <v>116</v>
      </c>
      <c r="E964" s="10"/>
      <c r="F964" s="10">
        <v>28</v>
      </c>
      <c r="G964" s="10">
        <f>VLOOKUP(A964,[1]Лист1!$A$3:$J$10847,7,0)</f>
        <v>0.36</v>
      </c>
      <c r="H964" s="10">
        <f>VLOOKUP(A964,[1]Лист1!$A$3:$J$13310,8,0)</f>
        <v>0.04</v>
      </c>
      <c r="I964" s="11">
        <f t="shared" si="58"/>
        <v>0</v>
      </c>
      <c r="J964" s="11">
        <f t="shared" si="59"/>
        <v>0.39999999999999997</v>
      </c>
      <c r="K964" s="11">
        <f t="shared" si="60"/>
        <v>0.39999999999999997</v>
      </c>
      <c r="L964" s="10"/>
      <c r="M964" s="10"/>
      <c r="CF964" s="1"/>
    </row>
    <row r="965" spans="1:84" x14ac:dyDescent="0.3">
      <c r="A965" s="1" t="str">
        <f t="shared" si="57"/>
        <v>რცხილაV20</v>
      </c>
      <c r="B965" s="1" t="s">
        <v>28</v>
      </c>
      <c r="C965" s="10">
        <v>939</v>
      </c>
      <c r="D965" s="10" t="s">
        <v>116</v>
      </c>
      <c r="E965" s="10"/>
      <c r="F965" s="10">
        <v>20</v>
      </c>
      <c r="G965" s="10">
        <f>VLOOKUP(A965,[1]Лист1!$A$3:$J$10847,7,0)</f>
        <v>0.16</v>
      </c>
      <c r="H965" s="10">
        <f>VLOOKUP(A965,[1]Лист1!$A$3:$J$13310,8,0)</f>
        <v>0.02</v>
      </c>
      <c r="I965" s="11">
        <f t="shared" si="58"/>
        <v>0</v>
      </c>
      <c r="J965" s="11">
        <f t="shared" si="59"/>
        <v>0.18</v>
      </c>
      <c r="K965" s="11">
        <f t="shared" si="60"/>
        <v>0.18</v>
      </c>
      <c r="L965" s="10"/>
      <c r="M965" s="10"/>
      <c r="CF965" s="1"/>
    </row>
    <row r="966" spans="1:84" x14ac:dyDescent="0.3">
      <c r="A966" s="1" t="str">
        <f t="shared" si="57"/>
        <v>ბალამწარაVI36</v>
      </c>
      <c r="B966" s="1" t="s">
        <v>29</v>
      </c>
      <c r="C966" s="10">
        <v>940</v>
      </c>
      <c r="D966" s="10" t="s">
        <v>136</v>
      </c>
      <c r="E966" s="10"/>
      <c r="F966" s="10">
        <v>36</v>
      </c>
      <c r="G966" s="10">
        <v>0.56000000000000005</v>
      </c>
      <c r="H966" s="10">
        <v>0.06</v>
      </c>
      <c r="I966" s="11">
        <f t="shared" si="58"/>
        <v>0</v>
      </c>
      <c r="J966" s="11">
        <f t="shared" si="59"/>
        <v>0.62000000000000011</v>
      </c>
      <c r="K966" s="11">
        <f t="shared" si="60"/>
        <v>0.62000000000000011</v>
      </c>
      <c r="L966" s="10"/>
      <c r="M966" s="10"/>
      <c r="CF966" s="1"/>
    </row>
    <row r="967" spans="1:84" x14ac:dyDescent="0.3">
      <c r="A967" s="1" t="str">
        <f t="shared" si="57"/>
        <v>რცხილაV28</v>
      </c>
      <c r="B967" s="1" t="s">
        <v>28</v>
      </c>
      <c r="C967" s="10">
        <v>941</v>
      </c>
      <c r="D967" s="10" t="s">
        <v>116</v>
      </c>
      <c r="E967" s="10"/>
      <c r="F967" s="10">
        <v>28</v>
      </c>
      <c r="G967" s="10">
        <f>VLOOKUP(A967,[1]Лист1!$A$3:$J$10847,7,0)</f>
        <v>0.36</v>
      </c>
      <c r="H967" s="10">
        <f>VLOOKUP(A967,[1]Лист1!$A$3:$J$13310,8,0)</f>
        <v>0.04</v>
      </c>
      <c r="I967" s="11">
        <f t="shared" si="58"/>
        <v>0</v>
      </c>
      <c r="J967" s="11">
        <f t="shared" si="59"/>
        <v>0.39999999999999997</v>
      </c>
      <c r="K967" s="11">
        <f t="shared" si="60"/>
        <v>0.39999999999999997</v>
      </c>
      <c r="L967" s="10"/>
      <c r="M967" s="10"/>
      <c r="CF967" s="1"/>
    </row>
    <row r="968" spans="1:84" x14ac:dyDescent="0.3">
      <c r="A968" s="1" t="str">
        <f t="shared" si="57"/>
        <v>რცხილაV32</v>
      </c>
      <c r="B968" s="1" t="s">
        <v>28</v>
      </c>
      <c r="C968" s="10">
        <v>942</v>
      </c>
      <c r="D968" s="10" t="s">
        <v>116</v>
      </c>
      <c r="E968" s="10"/>
      <c r="F968" s="10">
        <v>32</v>
      </c>
      <c r="G968" s="10">
        <f>VLOOKUP(A968,[1]Лист1!$A$3:$J$10847,7,0)</f>
        <v>0.5</v>
      </c>
      <c r="H968" s="10">
        <f>VLOOKUP(A968,[1]Лист1!$A$3:$J$13310,8,0)</f>
        <v>0.06</v>
      </c>
      <c r="I968" s="11">
        <f t="shared" si="58"/>
        <v>0</v>
      </c>
      <c r="J968" s="11">
        <f t="shared" si="59"/>
        <v>0.56000000000000005</v>
      </c>
      <c r="K968" s="11">
        <f t="shared" si="60"/>
        <v>0.56000000000000005</v>
      </c>
      <c r="L968" s="10"/>
      <c r="M968" s="10"/>
      <c r="CF968" s="1"/>
    </row>
    <row r="969" spans="1:84" x14ac:dyDescent="0.3">
      <c r="A969" s="1" t="str">
        <f t="shared" si="57"/>
        <v>რცხილაV36</v>
      </c>
      <c r="B969" s="1" t="s">
        <v>28</v>
      </c>
      <c r="C969" s="10">
        <v>943</v>
      </c>
      <c r="D969" s="10" t="s">
        <v>116</v>
      </c>
      <c r="E969" s="10"/>
      <c r="F969" s="10">
        <v>36</v>
      </c>
      <c r="G969" s="10">
        <f>VLOOKUP(A969,[1]Лист1!$A$3:$J$10847,7,0)</f>
        <v>0.65</v>
      </c>
      <c r="H969" s="10">
        <f>VLOOKUP(A969,[1]Лист1!$A$3:$J$13310,8,0)</f>
        <v>7.0000000000000007E-2</v>
      </c>
      <c r="I969" s="11">
        <f t="shared" si="58"/>
        <v>0</v>
      </c>
      <c r="J969" s="11">
        <f t="shared" si="59"/>
        <v>0.72</v>
      </c>
      <c r="K969" s="11">
        <f t="shared" si="60"/>
        <v>0.72</v>
      </c>
      <c r="L969" s="10"/>
      <c r="M969" s="10"/>
      <c r="CF969" s="1"/>
    </row>
    <row r="970" spans="1:84" x14ac:dyDescent="0.3">
      <c r="A970" s="1" t="str">
        <f t="shared" si="57"/>
        <v>რცხილაV28</v>
      </c>
      <c r="B970" s="1" t="s">
        <v>28</v>
      </c>
      <c r="C970" s="10">
        <v>944</v>
      </c>
      <c r="D970" s="10" t="s">
        <v>116</v>
      </c>
      <c r="E970" s="10"/>
      <c r="F970" s="10">
        <v>28</v>
      </c>
      <c r="G970" s="10">
        <f>VLOOKUP(A970,[1]Лист1!$A$3:$J$10847,7,0)</f>
        <v>0.36</v>
      </c>
      <c r="H970" s="10">
        <f>VLOOKUP(A970,[1]Лист1!$A$3:$J$13310,8,0)</f>
        <v>0.04</v>
      </c>
      <c r="I970" s="11">
        <f t="shared" si="58"/>
        <v>0</v>
      </c>
      <c r="J970" s="11">
        <f t="shared" si="59"/>
        <v>0.39999999999999997</v>
      </c>
      <c r="K970" s="11">
        <f t="shared" si="60"/>
        <v>0.39999999999999997</v>
      </c>
      <c r="L970" s="10"/>
      <c r="M970" s="10"/>
      <c r="CF970" s="1"/>
    </row>
    <row r="971" spans="1:84" x14ac:dyDescent="0.3">
      <c r="A971" s="1" t="str">
        <f t="shared" si="57"/>
        <v>რცხილაV24</v>
      </c>
      <c r="B971" s="1" t="s">
        <v>28</v>
      </c>
      <c r="C971" s="10">
        <v>945</v>
      </c>
      <c r="D971" s="10" t="s">
        <v>116</v>
      </c>
      <c r="E971" s="10"/>
      <c r="F971" s="10">
        <v>24</v>
      </c>
      <c r="G971" s="10">
        <f>VLOOKUP(A971,[1]Лист1!$A$3:$J$10847,7,0)</f>
        <v>0.25</v>
      </c>
      <c r="H971" s="10">
        <f>VLOOKUP(A971,[1]Лист1!$A$3:$J$13310,8,0)</f>
        <v>0.03</v>
      </c>
      <c r="I971" s="11">
        <f t="shared" si="58"/>
        <v>0</v>
      </c>
      <c r="J971" s="11">
        <f t="shared" si="59"/>
        <v>0.28000000000000003</v>
      </c>
      <c r="K971" s="11">
        <f t="shared" si="60"/>
        <v>0.28000000000000003</v>
      </c>
      <c r="L971" s="10"/>
      <c r="M971" s="10"/>
      <c r="CF971" s="1"/>
    </row>
    <row r="972" spans="1:84" x14ac:dyDescent="0.3">
      <c r="A972" s="1" t="str">
        <f t="shared" si="57"/>
        <v>რცხილაV16</v>
      </c>
      <c r="B972" s="1" t="s">
        <v>28</v>
      </c>
      <c r="C972" s="10">
        <v>946</v>
      </c>
      <c r="D972" s="10" t="s">
        <v>116</v>
      </c>
      <c r="E972" s="10"/>
      <c r="F972" s="10">
        <v>16</v>
      </c>
      <c r="G972" s="10">
        <f>VLOOKUP(A972,[1]Лист1!$A$3:$J$10847,7,0)</f>
        <v>0.1</v>
      </c>
      <c r="H972" s="10">
        <f>VLOOKUP(A972,[1]Лист1!$A$3:$J$13310,8,0)</f>
        <v>0.01</v>
      </c>
      <c r="I972" s="11">
        <f t="shared" si="58"/>
        <v>0</v>
      </c>
      <c r="J972" s="11">
        <f t="shared" si="59"/>
        <v>0.11</v>
      </c>
      <c r="K972" s="11">
        <f t="shared" si="60"/>
        <v>0.11</v>
      </c>
      <c r="L972" s="10"/>
      <c r="M972" s="10"/>
      <c r="CF972" s="1"/>
    </row>
    <row r="973" spans="1:84" x14ac:dyDescent="0.3">
      <c r="A973" s="1" t="str">
        <f t="shared" si="57"/>
        <v>რცხილაV28</v>
      </c>
      <c r="B973" s="1" t="s">
        <v>28</v>
      </c>
      <c r="C973" s="10">
        <v>947</v>
      </c>
      <c r="D973" s="10" t="s">
        <v>116</v>
      </c>
      <c r="E973" s="10"/>
      <c r="F973" s="10">
        <v>28</v>
      </c>
      <c r="G973" s="10">
        <f>VLOOKUP(A973,[1]Лист1!$A$3:$J$10847,7,0)</f>
        <v>0.36</v>
      </c>
      <c r="H973" s="10">
        <f>VLOOKUP(A973,[1]Лист1!$A$3:$J$13310,8,0)</f>
        <v>0.04</v>
      </c>
      <c r="I973" s="11">
        <f t="shared" si="58"/>
        <v>0</v>
      </c>
      <c r="J973" s="11">
        <f t="shared" si="59"/>
        <v>0.39999999999999997</v>
      </c>
      <c r="K973" s="11">
        <f t="shared" si="60"/>
        <v>0.39999999999999997</v>
      </c>
      <c r="L973" s="10"/>
      <c r="M973" s="10"/>
      <c r="CF973" s="1"/>
    </row>
    <row r="974" spans="1:84" x14ac:dyDescent="0.3">
      <c r="A974" s="1" t="str">
        <f t="shared" si="57"/>
        <v>რცხილაV20</v>
      </c>
      <c r="B974" s="1" t="s">
        <v>28</v>
      </c>
      <c r="C974" s="10">
        <v>948</v>
      </c>
      <c r="D974" s="10" t="s">
        <v>116</v>
      </c>
      <c r="E974" s="10"/>
      <c r="F974" s="10">
        <v>20</v>
      </c>
      <c r="G974" s="10">
        <f>VLOOKUP(A974,[1]Лист1!$A$3:$J$10847,7,0)</f>
        <v>0.16</v>
      </c>
      <c r="H974" s="10">
        <f>VLOOKUP(A974,[1]Лист1!$A$3:$J$13310,8,0)</f>
        <v>0.02</v>
      </c>
      <c r="I974" s="11">
        <f t="shared" si="58"/>
        <v>0</v>
      </c>
      <c r="J974" s="11">
        <f t="shared" si="59"/>
        <v>0.18</v>
      </c>
      <c r="K974" s="11">
        <f t="shared" si="60"/>
        <v>0.18</v>
      </c>
      <c r="L974" s="10"/>
      <c r="M974" s="10"/>
      <c r="CF974" s="1"/>
    </row>
    <row r="975" spans="1:84" x14ac:dyDescent="0.3">
      <c r="A975" s="1" t="str">
        <f t="shared" si="57"/>
        <v>რცხილაV12</v>
      </c>
      <c r="B975" s="1" t="s">
        <v>28</v>
      </c>
      <c r="C975" s="10">
        <v>949</v>
      </c>
      <c r="D975" s="10" t="s">
        <v>116</v>
      </c>
      <c r="E975" s="10"/>
      <c r="F975" s="10">
        <v>12</v>
      </c>
      <c r="G975" s="10">
        <f>VLOOKUP(A975,[1]Лист1!$A$3:$J$10847,7,0)</f>
        <v>0.05</v>
      </c>
      <c r="H975" s="10">
        <f>VLOOKUP(A975,[1]Лист1!$A$3:$J$13310,8,0)</f>
        <v>0.01</v>
      </c>
      <c r="I975" s="11">
        <f t="shared" si="58"/>
        <v>0</v>
      </c>
      <c r="J975" s="11">
        <f t="shared" si="59"/>
        <v>6.0000000000000005E-2</v>
      </c>
      <c r="K975" s="11">
        <f t="shared" si="60"/>
        <v>6.0000000000000005E-2</v>
      </c>
      <c r="L975" s="10"/>
      <c r="M975" s="10"/>
      <c r="CF975" s="1"/>
    </row>
    <row r="976" spans="1:84" x14ac:dyDescent="0.3">
      <c r="A976" s="1" t="str">
        <f t="shared" si="57"/>
        <v>რცხილაV20</v>
      </c>
      <c r="B976" s="1" t="s">
        <v>28</v>
      </c>
      <c r="C976" s="10">
        <v>950</v>
      </c>
      <c r="D976" s="10" t="s">
        <v>116</v>
      </c>
      <c r="E976" s="10"/>
      <c r="F976" s="10">
        <v>20</v>
      </c>
      <c r="G976" s="10">
        <f>VLOOKUP(A976,[1]Лист1!$A$3:$J$10847,7,0)</f>
        <v>0.16</v>
      </c>
      <c r="H976" s="10">
        <f>VLOOKUP(A976,[1]Лист1!$A$3:$J$13310,8,0)</f>
        <v>0.02</v>
      </c>
      <c r="I976" s="11">
        <f t="shared" si="58"/>
        <v>0</v>
      </c>
      <c r="J976" s="11">
        <f t="shared" si="59"/>
        <v>0.18</v>
      </c>
      <c r="K976" s="11">
        <f t="shared" si="60"/>
        <v>0.18</v>
      </c>
      <c r="L976" s="10"/>
      <c r="M976" s="10"/>
      <c r="CF976" s="1"/>
    </row>
    <row r="977" spans="1:84" x14ac:dyDescent="0.3">
      <c r="A977" s="1" t="str">
        <f t="shared" si="57"/>
        <v>რცხილაV28</v>
      </c>
      <c r="B977" s="1" t="s">
        <v>28</v>
      </c>
      <c r="C977" s="10">
        <v>951</v>
      </c>
      <c r="D977" s="10" t="s">
        <v>116</v>
      </c>
      <c r="E977" s="10"/>
      <c r="F977" s="10">
        <v>28</v>
      </c>
      <c r="G977" s="10">
        <f>VLOOKUP(A977,[1]Лист1!$A$3:$J$10847,7,0)</f>
        <v>0.36</v>
      </c>
      <c r="H977" s="10">
        <f>VLOOKUP(A977,[1]Лист1!$A$3:$J$13310,8,0)</f>
        <v>0.04</v>
      </c>
      <c r="I977" s="11">
        <f t="shared" si="58"/>
        <v>0</v>
      </c>
      <c r="J977" s="11">
        <f t="shared" si="59"/>
        <v>0.39999999999999997</v>
      </c>
      <c r="K977" s="11">
        <f t="shared" si="60"/>
        <v>0.39999999999999997</v>
      </c>
      <c r="L977" s="10"/>
      <c r="M977" s="10"/>
      <c r="CF977" s="1"/>
    </row>
    <row r="978" spans="1:84" x14ac:dyDescent="0.3">
      <c r="A978" s="1" t="str">
        <f t="shared" si="57"/>
        <v>რცხილაV24</v>
      </c>
      <c r="B978" s="1" t="s">
        <v>28</v>
      </c>
      <c r="C978" s="10">
        <v>952</v>
      </c>
      <c r="D978" s="10" t="s">
        <v>116</v>
      </c>
      <c r="E978" s="10"/>
      <c r="F978" s="10">
        <v>24</v>
      </c>
      <c r="G978" s="10">
        <f>VLOOKUP(A978,[1]Лист1!$A$3:$J$10847,7,0)</f>
        <v>0.25</v>
      </c>
      <c r="H978" s="10">
        <f>VLOOKUP(A978,[1]Лист1!$A$3:$J$13310,8,0)</f>
        <v>0.03</v>
      </c>
      <c r="I978" s="11">
        <f t="shared" si="58"/>
        <v>0</v>
      </c>
      <c r="J978" s="11">
        <f t="shared" si="59"/>
        <v>0.28000000000000003</v>
      </c>
      <c r="K978" s="11">
        <f t="shared" si="60"/>
        <v>0.28000000000000003</v>
      </c>
      <c r="L978" s="10"/>
      <c r="M978" s="10"/>
      <c r="CF978" s="1"/>
    </row>
    <row r="979" spans="1:84" x14ac:dyDescent="0.3">
      <c r="A979" s="1" t="str">
        <f t="shared" si="57"/>
        <v>რცხილაV20</v>
      </c>
      <c r="B979" s="1" t="s">
        <v>28</v>
      </c>
      <c r="C979" s="10">
        <v>953</v>
      </c>
      <c r="D979" s="10" t="s">
        <v>116</v>
      </c>
      <c r="E979" s="10"/>
      <c r="F979" s="10">
        <v>20</v>
      </c>
      <c r="G979" s="10">
        <f>VLOOKUP(A979,[1]Лист1!$A$3:$J$10847,7,0)</f>
        <v>0.16</v>
      </c>
      <c r="H979" s="10">
        <f>VLOOKUP(A979,[1]Лист1!$A$3:$J$13310,8,0)</f>
        <v>0.02</v>
      </c>
      <c r="I979" s="11">
        <f t="shared" si="58"/>
        <v>0</v>
      </c>
      <c r="J979" s="11">
        <f t="shared" si="59"/>
        <v>0.18</v>
      </c>
      <c r="K979" s="11">
        <f t="shared" si="60"/>
        <v>0.18</v>
      </c>
      <c r="L979" s="10"/>
      <c r="M979" s="10"/>
      <c r="CF979" s="1"/>
    </row>
    <row r="980" spans="1:84" x14ac:dyDescent="0.3">
      <c r="A980" s="1" t="str">
        <f t="shared" si="57"/>
        <v>რცხილაV12</v>
      </c>
      <c r="B980" s="1" t="s">
        <v>28</v>
      </c>
      <c r="C980" s="10">
        <v>954</v>
      </c>
      <c r="D980" s="10" t="s">
        <v>116</v>
      </c>
      <c r="E980" s="10"/>
      <c r="F980" s="10">
        <v>12</v>
      </c>
      <c r="G980" s="10">
        <f>VLOOKUP(A980,[1]Лист1!$A$3:$J$10847,7,0)</f>
        <v>0.05</v>
      </c>
      <c r="H980" s="10">
        <f>VLOOKUP(A980,[1]Лист1!$A$3:$J$13310,8,0)</f>
        <v>0.01</v>
      </c>
      <c r="I980" s="11">
        <f t="shared" si="58"/>
        <v>0</v>
      </c>
      <c r="J980" s="11">
        <f t="shared" si="59"/>
        <v>6.0000000000000005E-2</v>
      </c>
      <c r="K980" s="11">
        <f t="shared" si="60"/>
        <v>6.0000000000000005E-2</v>
      </c>
      <c r="L980" s="10"/>
      <c r="M980" s="10"/>
      <c r="CF980" s="1"/>
    </row>
    <row r="981" spans="1:84" x14ac:dyDescent="0.3">
      <c r="A981" s="1" t="str">
        <f t="shared" si="57"/>
        <v>რცხილაV12</v>
      </c>
      <c r="B981" s="1" t="s">
        <v>28</v>
      </c>
      <c r="C981" s="10">
        <v>955</v>
      </c>
      <c r="D981" s="10" t="s">
        <v>116</v>
      </c>
      <c r="E981" s="10"/>
      <c r="F981" s="10">
        <v>12</v>
      </c>
      <c r="G981" s="10">
        <f>VLOOKUP(A981,[1]Лист1!$A$3:$J$10847,7,0)</f>
        <v>0.05</v>
      </c>
      <c r="H981" s="10">
        <f>VLOOKUP(A981,[1]Лист1!$A$3:$J$13310,8,0)</f>
        <v>0.01</v>
      </c>
      <c r="I981" s="11">
        <f t="shared" si="58"/>
        <v>0</v>
      </c>
      <c r="J981" s="11">
        <f t="shared" si="59"/>
        <v>6.0000000000000005E-2</v>
      </c>
      <c r="K981" s="11">
        <f t="shared" si="60"/>
        <v>6.0000000000000005E-2</v>
      </c>
      <c r="L981" s="10"/>
      <c r="M981" s="10"/>
      <c r="CF981" s="1"/>
    </row>
    <row r="982" spans="1:84" x14ac:dyDescent="0.3">
      <c r="A982" s="1" t="str">
        <f t="shared" si="57"/>
        <v>რცხილაV10</v>
      </c>
      <c r="B982" s="1" t="s">
        <v>28</v>
      </c>
      <c r="C982" s="10">
        <v>956</v>
      </c>
      <c r="D982" s="10" t="s">
        <v>116</v>
      </c>
      <c r="E982" s="10"/>
      <c r="F982" s="10">
        <v>10</v>
      </c>
      <c r="G982" s="10">
        <f>VLOOKUP(A982,[1]Лист1!$A$3:$J$10847,7,0)</f>
        <v>0.03</v>
      </c>
      <c r="H982" s="10">
        <f>VLOOKUP(A982,[1]Лист1!$A$3:$J$13310,8,0)</f>
        <v>0</v>
      </c>
      <c r="I982" s="11">
        <f t="shared" si="58"/>
        <v>0</v>
      </c>
      <c r="J982" s="11">
        <f t="shared" si="59"/>
        <v>0.03</v>
      </c>
      <c r="K982" s="11">
        <f t="shared" si="60"/>
        <v>0.03</v>
      </c>
      <c r="L982" s="10"/>
      <c r="M982" s="10"/>
      <c r="CF982" s="1"/>
    </row>
    <row r="983" spans="1:84" x14ac:dyDescent="0.3">
      <c r="A983" s="1" t="str">
        <f t="shared" si="57"/>
        <v>რცხილაV8</v>
      </c>
      <c r="B983" s="1" t="s">
        <v>28</v>
      </c>
      <c r="C983" s="10">
        <v>957</v>
      </c>
      <c r="D983" s="10" t="s">
        <v>116</v>
      </c>
      <c r="E983" s="10"/>
      <c r="F983" s="10">
        <v>8</v>
      </c>
      <c r="G983" s="10">
        <f>VLOOKUP(A983,[1]Лист1!$A$3:$J$10847,7,0)</f>
        <v>0.02</v>
      </c>
      <c r="H983" s="10">
        <f>VLOOKUP(A983,[1]Лист1!$A$3:$J$13310,8,0)</f>
        <v>0</v>
      </c>
      <c r="I983" s="11">
        <f t="shared" si="58"/>
        <v>0</v>
      </c>
      <c r="J983" s="11">
        <f t="shared" si="59"/>
        <v>0.02</v>
      </c>
      <c r="K983" s="11">
        <f t="shared" si="60"/>
        <v>0.02</v>
      </c>
      <c r="L983" s="10"/>
      <c r="M983" s="10"/>
      <c r="CF983" s="1"/>
    </row>
    <row r="984" spans="1:84" x14ac:dyDescent="0.3">
      <c r="A984" s="1" t="str">
        <f t="shared" si="57"/>
        <v>რცხილაV16</v>
      </c>
      <c r="B984" s="1" t="s">
        <v>28</v>
      </c>
      <c r="C984" s="10">
        <v>958</v>
      </c>
      <c r="D984" s="10" t="s">
        <v>116</v>
      </c>
      <c r="E984" s="10"/>
      <c r="F984" s="10">
        <v>16</v>
      </c>
      <c r="G984" s="10">
        <f>VLOOKUP(A984,[1]Лист1!$A$3:$J$10847,7,0)</f>
        <v>0.1</v>
      </c>
      <c r="H984" s="10">
        <f>VLOOKUP(A984,[1]Лист1!$A$3:$J$13310,8,0)</f>
        <v>0.01</v>
      </c>
      <c r="I984" s="11">
        <f t="shared" si="58"/>
        <v>0</v>
      </c>
      <c r="J984" s="11">
        <f t="shared" si="59"/>
        <v>0.11</v>
      </c>
      <c r="K984" s="11">
        <f t="shared" si="60"/>
        <v>0.11</v>
      </c>
      <c r="L984" s="10"/>
      <c r="M984" s="10"/>
      <c r="CF984" s="1"/>
    </row>
    <row r="985" spans="1:84" x14ac:dyDescent="0.3">
      <c r="A985" s="1" t="str">
        <f t="shared" si="57"/>
        <v>რცხილაV20</v>
      </c>
      <c r="B985" s="1" t="s">
        <v>28</v>
      </c>
      <c r="C985" s="10">
        <v>959</v>
      </c>
      <c r="D985" s="10" t="s">
        <v>116</v>
      </c>
      <c r="E985" s="10"/>
      <c r="F985" s="10">
        <v>20</v>
      </c>
      <c r="G985" s="10">
        <f>VLOOKUP(A985,[1]Лист1!$A$3:$J$10847,7,0)</f>
        <v>0.16</v>
      </c>
      <c r="H985" s="10">
        <f>VLOOKUP(A985,[1]Лист1!$A$3:$J$13310,8,0)</f>
        <v>0.02</v>
      </c>
      <c r="I985" s="11">
        <f t="shared" si="58"/>
        <v>0</v>
      </c>
      <c r="J985" s="11">
        <f t="shared" si="59"/>
        <v>0.18</v>
      </c>
      <c r="K985" s="11">
        <f t="shared" si="60"/>
        <v>0.18</v>
      </c>
      <c r="L985" s="10"/>
      <c r="M985" s="10"/>
      <c r="CF985" s="1"/>
    </row>
    <row r="986" spans="1:84" x14ac:dyDescent="0.3">
      <c r="A986" s="1" t="str">
        <f t="shared" si="57"/>
        <v>რცხილაV10</v>
      </c>
      <c r="B986" s="1" t="s">
        <v>28</v>
      </c>
      <c r="C986" s="10">
        <v>960</v>
      </c>
      <c r="D986" s="10" t="s">
        <v>116</v>
      </c>
      <c r="E986" s="10"/>
      <c r="F986" s="10">
        <v>10</v>
      </c>
      <c r="G986" s="10">
        <f>VLOOKUP(A986,[1]Лист1!$A$3:$J$10847,7,0)</f>
        <v>0.03</v>
      </c>
      <c r="H986" s="10">
        <f>VLOOKUP(A986,[1]Лист1!$A$3:$J$13310,8,0)</f>
        <v>0</v>
      </c>
      <c r="I986" s="11">
        <f t="shared" si="58"/>
        <v>0</v>
      </c>
      <c r="J986" s="11">
        <f t="shared" si="59"/>
        <v>0.03</v>
      </c>
      <c r="K986" s="11">
        <f t="shared" si="60"/>
        <v>0.03</v>
      </c>
      <c r="L986" s="10"/>
      <c r="M986" s="10"/>
      <c r="CF986" s="1"/>
    </row>
    <row r="987" spans="1:84" x14ac:dyDescent="0.3">
      <c r="A987" s="1" t="str">
        <f t="shared" si="57"/>
        <v>რცხილაV20</v>
      </c>
      <c r="B987" s="1" t="s">
        <v>28</v>
      </c>
      <c r="C987" s="10">
        <v>961</v>
      </c>
      <c r="D987" s="10" t="s">
        <v>116</v>
      </c>
      <c r="E987" s="10"/>
      <c r="F987" s="10">
        <v>20</v>
      </c>
      <c r="G987" s="10">
        <f>VLOOKUP(A987,[1]Лист1!$A$3:$J$10847,7,0)</f>
        <v>0.16</v>
      </c>
      <c r="H987" s="10">
        <f>VLOOKUP(A987,[1]Лист1!$A$3:$J$13310,8,0)</f>
        <v>0.02</v>
      </c>
      <c r="I987" s="11">
        <f t="shared" si="58"/>
        <v>0</v>
      </c>
      <c r="J987" s="11">
        <f t="shared" si="59"/>
        <v>0.18</v>
      </c>
      <c r="K987" s="11">
        <f t="shared" si="60"/>
        <v>0.18</v>
      </c>
      <c r="L987" s="10"/>
      <c r="M987" s="10"/>
      <c r="CF987" s="1"/>
    </row>
    <row r="988" spans="1:84" x14ac:dyDescent="0.3">
      <c r="A988" s="1" t="str">
        <f t="shared" ref="A988:A1051" si="61">D988&amp;B988&amp;E988&amp;F988</f>
        <v>რცხილაV28</v>
      </c>
      <c r="B988" s="1" t="s">
        <v>28</v>
      </c>
      <c r="C988" s="10">
        <v>962</v>
      </c>
      <c r="D988" s="10" t="s">
        <v>116</v>
      </c>
      <c r="E988" s="10"/>
      <c r="F988" s="10">
        <v>28</v>
      </c>
      <c r="G988" s="10">
        <f>VLOOKUP(A988,[1]Лист1!$A$3:$J$10847,7,0)</f>
        <v>0.36</v>
      </c>
      <c r="H988" s="10">
        <f>VLOOKUP(A988,[1]Лист1!$A$3:$J$13310,8,0)</f>
        <v>0.04</v>
      </c>
      <c r="I988" s="11">
        <f t="shared" ref="I988:I1051" si="62">IF(E988&gt;0,(G988+H988),0)</f>
        <v>0</v>
      </c>
      <c r="J988" s="11">
        <f t="shared" ref="J988:J1051" si="63">IF(F988&gt;0,(G988+H988),0)</f>
        <v>0.39999999999999997</v>
      </c>
      <c r="K988" s="11">
        <f t="shared" ref="K988:K1026" si="64">I988+J988</f>
        <v>0.39999999999999997</v>
      </c>
      <c r="L988" s="10"/>
      <c r="M988" s="10"/>
      <c r="CF988" s="1"/>
    </row>
    <row r="989" spans="1:84" x14ac:dyDescent="0.3">
      <c r="A989" s="1" t="str">
        <f t="shared" si="61"/>
        <v>რცხილაV36</v>
      </c>
      <c r="B989" s="1" t="s">
        <v>28</v>
      </c>
      <c r="C989" s="10">
        <v>963</v>
      </c>
      <c r="D989" s="10" t="s">
        <v>116</v>
      </c>
      <c r="E989" s="10"/>
      <c r="F989" s="10">
        <v>36</v>
      </c>
      <c r="G989" s="10">
        <f>VLOOKUP(A989,[1]Лист1!$A$3:$J$10847,7,0)</f>
        <v>0.65</v>
      </c>
      <c r="H989" s="10">
        <f>VLOOKUP(A989,[1]Лист1!$A$3:$J$13310,8,0)</f>
        <v>7.0000000000000007E-2</v>
      </c>
      <c r="I989" s="11">
        <f t="shared" si="62"/>
        <v>0</v>
      </c>
      <c r="J989" s="11">
        <f t="shared" si="63"/>
        <v>0.72</v>
      </c>
      <c r="K989" s="11">
        <f t="shared" si="64"/>
        <v>0.72</v>
      </c>
      <c r="L989" s="10"/>
      <c r="M989" s="10"/>
      <c r="CF989" s="1"/>
    </row>
    <row r="990" spans="1:84" x14ac:dyDescent="0.3">
      <c r="A990" s="1" t="str">
        <f t="shared" si="61"/>
        <v>რცხილაV24</v>
      </c>
      <c r="B990" s="1" t="s">
        <v>28</v>
      </c>
      <c r="C990" s="10">
        <v>964</v>
      </c>
      <c r="D990" s="10" t="s">
        <v>116</v>
      </c>
      <c r="E990" s="10"/>
      <c r="F990" s="10">
        <v>24</v>
      </c>
      <c r="G990" s="10">
        <f>VLOOKUP(A990,[1]Лист1!$A$3:$J$10847,7,0)</f>
        <v>0.25</v>
      </c>
      <c r="H990" s="10">
        <f>VLOOKUP(A990,[1]Лист1!$A$3:$J$13310,8,0)</f>
        <v>0.03</v>
      </c>
      <c r="I990" s="11">
        <f t="shared" si="62"/>
        <v>0</v>
      </c>
      <c r="J990" s="11">
        <f t="shared" si="63"/>
        <v>0.28000000000000003</v>
      </c>
      <c r="K990" s="11">
        <f t="shared" si="64"/>
        <v>0.28000000000000003</v>
      </c>
      <c r="L990" s="10"/>
      <c r="M990" s="10"/>
      <c r="CF990" s="1"/>
    </row>
    <row r="991" spans="1:84" x14ac:dyDescent="0.3">
      <c r="A991" s="1" t="str">
        <f t="shared" si="61"/>
        <v>რცხილაV12</v>
      </c>
      <c r="B991" s="1" t="s">
        <v>28</v>
      </c>
      <c r="C991" s="10">
        <v>965</v>
      </c>
      <c r="D991" s="10" t="s">
        <v>116</v>
      </c>
      <c r="E991" s="10"/>
      <c r="F991" s="10">
        <v>12</v>
      </c>
      <c r="G991" s="10">
        <f>VLOOKUP(A991,[1]Лист1!$A$3:$J$10847,7,0)</f>
        <v>0.05</v>
      </c>
      <c r="H991" s="10">
        <f>VLOOKUP(A991,[1]Лист1!$A$3:$J$13310,8,0)</f>
        <v>0.01</v>
      </c>
      <c r="I991" s="11">
        <f t="shared" si="62"/>
        <v>0</v>
      </c>
      <c r="J991" s="11">
        <f t="shared" si="63"/>
        <v>6.0000000000000005E-2</v>
      </c>
      <c r="K991" s="11">
        <f t="shared" si="64"/>
        <v>6.0000000000000005E-2</v>
      </c>
      <c r="L991" s="10"/>
      <c r="M991" s="10"/>
      <c r="CF991" s="1"/>
    </row>
    <row r="992" spans="1:84" x14ac:dyDescent="0.3">
      <c r="A992" s="1" t="str">
        <f t="shared" si="61"/>
        <v>რცხილაV28</v>
      </c>
      <c r="B992" s="1" t="s">
        <v>28</v>
      </c>
      <c r="C992" s="10">
        <v>966</v>
      </c>
      <c r="D992" s="10" t="s">
        <v>116</v>
      </c>
      <c r="E992" s="10"/>
      <c r="F992" s="10">
        <v>28</v>
      </c>
      <c r="G992" s="10">
        <f>VLOOKUP(A992,[1]Лист1!$A$3:$J$10847,7,0)</f>
        <v>0.36</v>
      </c>
      <c r="H992" s="10">
        <f>VLOOKUP(A992,[1]Лист1!$A$3:$J$13310,8,0)</f>
        <v>0.04</v>
      </c>
      <c r="I992" s="11">
        <f t="shared" si="62"/>
        <v>0</v>
      </c>
      <c r="J992" s="11">
        <f t="shared" si="63"/>
        <v>0.39999999999999997</v>
      </c>
      <c r="K992" s="11">
        <f t="shared" si="64"/>
        <v>0.39999999999999997</v>
      </c>
      <c r="L992" s="10"/>
      <c r="M992" s="10"/>
      <c r="CF992" s="1"/>
    </row>
    <row r="993" spans="1:84" x14ac:dyDescent="0.3">
      <c r="A993" s="1" t="str">
        <f t="shared" si="61"/>
        <v>რცხილაV12</v>
      </c>
      <c r="B993" s="1" t="s">
        <v>28</v>
      </c>
      <c r="C993" s="10">
        <v>967</v>
      </c>
      <c r="D993" s="10" t="s">
        <v>116</v>
      </c>
      <c r="E993" s="10"/>
      <c r="F993" s="10">
        <v>12</v>
      </c>
      <c r="G993" s="10">
        <f>VLOOKUP(A993,[1]Лист1!$A$3:$J$10847,7,0)</f>
        <v>0.05</v>
      </c>
      <c r="H993" s="10">
        <f>VLOOKUP(A993,[1]Лист1!$A$3:$J$13310,8,0)</f>
        <v>0.01</v>
      </c>
      <c r="I993" s="11">
        <f t="shared" si="62"/>
        <v>0</v>
      </c>
      <c r="J993" s="11">
        <f t="shared" si="63"/>
        <v>6.0000000000000005E-2</v>
      </c>
      <c r="K993" s="11">
        <f t="shared" si="64"/>
        <v>6.0000000000000005E-2</v>
      </c>
      <c r="L993" s="10"/>
      <c r="M993" s="10"/>
      <c r="CF993" s="1"/>
    </row>
    <row r="994" spans="1:84" x14ac:dyDescent="0.3">
      <c r="A994" s="1" t="str">
        <f t="shared" si="61"/>
        <v>რცხილაV24</v>
      </c>
      <c r="B994" s="1" t="s">
        <v>28</v>
      </c>
      <c r="C994" s="10">
        <v>968</v>
      </c>
      <c r="D994" s="10" t="s">
        <v>116</v>
      </c>
      <c r="E994" s="10"/>
      <c r="F994" s="10">
        <v>24</v>
      </c>
      <c r="G994" s="10">
        <f>VLOOKUP(A994,[1]Лист1!$A$3:$J$10847,7,0)</f>
        <v>0.25</v>
      </c>
      <c r="H994" s="10">
        <f>VLOOKUP(A994,[1]Лист1!$A$3:$J$13310,8,0)</f>
        <v>0.03</v>
      </c>
      <c r="I994" s="11">
        <f t="shared" si="62"/>
        <v>0</v>
      </c>
      <c r="J994" s="11">
        <f t="shared" si="63"/>
        <v>0.28000000000000003</v>
      </c>
      <c r="K994" s="11">
        <f t="shared" si="64"/>
        <v>0.28000000000000003</v>
      </c>
      <c r="L994" s="10"/>
      <c r="M994" s="10"/>
      <c r="CF994" s="1"/>
    </row>
    <row r="995" spans="1:84" x14ac:dyDescent="0.3">
      <c r="A995" s="1" t="str">
        <f t="shared" si="61"/>
        <v>რცხილაV28</v>
      </c>
      <c r="B995" s="1" t="s">
        <v>28</v>
      </c>
      <c r="C995" s="10">
        <v>969</v>
      </c>
      <c r="D995" s="10" t="s">
        <v>116</v>
      </c>
      <c r="E995" s="10"/>
      <c r="F995" s="10">
        <v>28</v>
      </c>
      <c r="G995" s="10">
        <f>VLOOKUP(A995,[1]Лист1!$A$3:$J$10847,7,0)</f>
        <v>0.36</v>
      </c>
      <c r="H995" s="10">
        <f>VLOOKUP(A995,[1]Лист1!$A$3:$J$13310,8,0)</f>
        <v>0.04</v>
      </c>
      <c r="I995" s="11">
        <f t="shared" si="62"/>
        <v>0</v>
      </c>
      <c r="J995" s="11">
        <f t="shared" si="63"/>
        <v>0.39999999999999997</v>
      </c>
      <c r="K995" s="11">
        <f t="shared" si="64"/>
        <v>0.39999999999999997</v>
      </c>
      <c r="L995" s="10"/>
      <c r="M995" s="10"/>
      <c r="CF995" s="1"/>
    </row>
    <row r="996" spans="1:84" x14ac:dyDescent="0.3">
      <c r="A996" s="1" t="str">
        <f t="shared" si="61"/>
        <v>წიფელიV20</v>
      </c>
      <c r="B996" s="1" t="s">
        <v>28</v>
      </c>
      <c r="C996" s="10">
        <v>970</v>
      </c>
      <c r="D996" s="10" t="s">
        <v>120</v>
      </c>
      <c r="E996" s="10"/>
      <c r="F996" s="10">
        <v>20</v>
      </c>
      <c r="G996" s="10">
        <f>VLOOKUP(A996,[1]Лист1!$A$3:$J$10847,7,0)</f>
        <v>0.21</v>
      </c>
      <c r="H996" s="10">
        <f>VLOOKUP(A996,[1]Лист1!$A$3:$J$13310,8,0)</f>
        <v>0.02</v>
      </c>
      <c r="I996" s="11">
        <f t="shared" si="62"/>
        <v>0</v>
      </c>
      <c r="J996" s="11">
        <f t="shared" si="63"/>
        <v>0.22999999999999998</v>
      </c>
      <c r="K996" s="11">
        <f t="shared" si="64"/>
        <v>0.22999999999999998</v>
      </c>
      <c r="L996" s="10"/>
      <c r="M996" s="10"/>
      <c r="CF996" s="1"/>
    </row>
    <row r="997" spans="1:84" x14ac:dyDescent="0.3">
      <c r="A997" s="1" t="str">
        <f t="shared" si="61"/>
        <v>წიფელიV36</v>
      </c>
      <c r="B997" s="1" t="s">
        <v>28</v>
      </c>
      <c r="C997" s="10">
        <v>971</v>
      </c>
      <c r="D997" s="10" t="s">
        <v>120</v>
      </c>
      <c r="E997" s="10"/>
      <c r="F997" s="10">
        <v>36</v>
      </c>
      <c r="G997" s="10">
        <f>VLOOKUP(A997,[1]Лист1!$A$3:$J$10847,7,0)</f>
        <v>0.85</v>
      </c>
      <c r="H997" s="10">
        <f>VLOOKUP(A997,[1]Лист1!$A$3:$J$13310,8,0)</f>
        <v>0.1</v>
      </c>
      <c r="I997" s="11">
        <f t="shared" si="62"/>
        <v>0</v>
      </c>
      <c r="J997" s="11">
        <f t="shared" si="63"/>
        <v>0.95</v>
      </c>
      <c r="K997" s="11">
        <f t="shared" si="64"/>
        <v>0.95</v>
      </c>
      <c r="L997" s="10"/>
      <c r="M997" s="10"/>
      <c r="CF997" s="1"/>
    </row>
    <row r="998" spans="1:84" x14ac:dyDescent="0.3">
      <c r="A998" s="1" t="str">
        <f t="shared" si="61"/>
        <v>რცხილაV16</v>
      </c>
      <c r="B998" s="1" t="s">
        <v>28</v>
      </c>
      <c r="C998" s="10">
        <v>972</v>
      </c>
      <c r="D998" s="10" t="s">
        <v>116</v>
      </c>
      <c r="E998" s="10"/>
      <c r="F998" s="10">
        <v>16</v>
      </c>
      <c r="G998" s="10">
        <f>VLOOKUP(A998,[1]Лист1!$A$3:$J$10847,7,0)</f>
        <v>0.1</v>
      </c>
      <c r="H998" s="10">
        <f>VLOOKUP(A998,[1]Лист1!$A$3:$J$13310,8,0)</f>
        <v>0.01</v>
      </c>
      <c r="I998" s="11">
        <f t="shared" si="62"/>
        <v>0</v>
      </c>
      <c r="J998" s="11">
        <f t="shared" si="63"/>
        <v>0.11</v>
      </c>
      <c r="K998" s="11">
        <f t="shared" si="64"/>
        <v>0.11</v>
      </c>
      <c r="L998" s="10"/>
      <c r="M998" s="10"/>
      <c r="CF998" s="1"/>
    </row>
    <row r="999" spans="1:84" x14ac:dyDescent="0.3">
      <c r="A999" s="1" t="str">
        <f t="shared" si="61"/>
        <v>რცხილაV16</v>
      </c>
      <c r="B999" s="1" t="s">
        <v>28</v>
      </c>
      <c r="C999" s="10">
        <v>973</v>
      </c>
      <c r="D999" s="10" t="s">
        <v>116</v>
      </c>
      <c r="E999" s="10"/>
      <c r="F999" s="10">
        <v>16</v>
      </c>
      <c r="G999" s="10">
        <f>VLOOKUP(A999,[1]Лист1!$A$3:$J$10847,7,0)</f>
        <v>0.1</v>
      </c>
      <c r="H999" s="10">
        <f>VLOOKUP(A999,[1]Лист1!$A$3:$J$13310,8,0)</f>
        <v>0.01</v>
      </c>
      <c r="I999" s="11">
        <f t="shared" si="62"/>
        <v>0</v>
      </c>
      <c r="J999" s="11">
        <f t="shared" si="63"/>
        <v>0.11</v>
      </c>
      <c r="K999" s="11">
        <f t="shared" si="64"/>
        <v>0.11</v>
      </c>
      <c r="L999" s="10"/>
      <c r="M999" s="10"/>
      <c r="CF999" s="1"/>
    </row>
    <row r="1000" spans="1:84" x14ac:dyDescent="0.3">
      <c r="A1000" s="1" t="str">
        <f t="shared" si="61"/>
        <v>რცხილაV12</v>
      </c>
      <c r="B1000" s="1" t="s">
        <v>28</v>
      </c>
      <c r="C1000" s="10">
        <v>974</v>
      </c>
      <c r="D1000" s="10" t="s">
        <v>116</v>
      </c>
      <c r="E1000" s="10"/>
      <c r="F1000" s="10">
        <v>12</v>
      </c>
      <c r="G1000" s="10">
        <f>VLOOKUP(A1000,[1]Лист1!$A$3:$J$10847,7,0)</f>
        <v>0.05</v>
      </c>
      <c r="H1000" s="10">
        <f>VLOOKUP(A1000,[1]Лист1!$A$3:$J$13310,8,0)</f>
        <v>0.01</v>
      </c>
      <c r="I1000" s="11">
        <f t="shared" si="62"/>
        <v>0</v>
      </c>
      <c r="J1000" s="11">
        <f t="shared" si="63"/>
        <v>6.0000000000000005E-2</v>
      </c>
      <c r="K1000" s="11">
        <f t="shared" si="64"/>
        <v>6.0000000000000005E-2</v>
      </c>
      <c r="L1000" s="10"/>
      <c r="M1000" s="10"/>
      <c r="CF1000" s="1"/>
    </row>
    <row r="1001" spans="1:84" x14ac:dyDescent="0.3">
      <c r="A1001" s="1" t="str">
        <f t="shared" si="61"/>
        <v>ქ. მუხაVI52</v>
      </c>
      <c r="B1001" s="1" t="s">
        <v>29</v>
      </c>
      <c r="C1001" s="10">
        <v>975</v>
      </c>
      <c r="D1001" s="10" t="s">
        <v>148</v>
      </c>
      <c r="E1001" s="10"/>
      <c r="F1001" s="10">
        <v>52</v>
      </c>
      <c r="G1001" s="10">
        <f>VLOOKUP(A1001,[1]Лист1!$A$3:$J$10847,7,0)</f>
        <v>1.28</v>
      </c>
      <c r="H1001" s="10">
        <f>VLOOKUP(A1001,[1]Лист1!$A$3:$J$13310,8,0)</f>
        <v>0.14000000000000001</v>
      </c>
      <c r="I1001" s="11">
        <f t="shared" si="62"/>
        <v>0</v>
      </c>
      <c r="J1001" s="11">
        <f t="shared" si="63"/>
        <v>1.42</v>
      </c>
      <c r="K1001" s="11">
        <f t="shared" si="64"/>
        <v>1.42</v>
      </c>
      <c r="L1001" s="10"/>
      <c r="M1001" s="10"/>
      <c r="CF1001" s="1"/>
    </row>
    <row r="1002" spans="1:84" x14ac:dyDescent="0.3">
      <c r="A1002" s="1" t="str">
        <f t="shared" si="61"/>
        <v>ქ. მუხაVI32</v>
      </c>
      <c r="B1002" s="1" t="s">
        <v>29</v>
      </c>
      <c r="C1002" s="10">
        <v>976</v>
      </c>
      <c r="D1002" s="10" t="s">
        <v>148</v>
      </c>
      <c r="E1002" s="10"/>
      <c r="F1002" s="10">
        <v>32</v>
      </c>
      <c r="G1002" s="10">
        <f>VLOOKUP(A1002,[1]Лист1!$A$3:$J$10847,7,0)</f>
        <v>0.43</v>
      </c>
      <c r="H1002" s="10">
        <f>VLOOKUP(A1002,[1]Лист1!$A$3:$J$13310,8,0)</f>
        <v>0.05</v>
      </c>
      <c r="I1002" s="11">
        <f t="shared" si="62"/>
        <v>0</v>
      </c>
      <c r="J1002" s="11">
        <f t="shared" si="63"/>
        <v>0.48</v>
      </c>
      <c r="K1002" s="11">
        <f t="shared" si="64"/>
        <v>0.48</v>
      </c>
      <c r="L1002" s="10"/>
      <c r="M1002" s="10"/>
      <c r="CF1002" s="1"/>
    </row>
    <row r="1003" spans="1:84" x14ac:dyDescent="0.3">
      <c r="A1003" s="1" t="str">
        <f t="shared" si="61"/>
        <v>ქ. მუხაVI24</v>
      </c>
      <c r="B1003" s="1" t="s">
        <v>29</v>
      </c>
      <c r="C1003" s="10">
        <v>977</v>
      </c>
      <c r="D1003" s="10" t="s">
        <v>148</v>
      </c>
      <c r="E1003" s="10"/>
      <c r="F1003" s="10">
        <v>24</v>
      </c>
      <c r="G1003" s="10">
        <f>VLOOKUP(A1003,[1]Лист1!$A$3:$J$10847,7,0)</f>
        <v>0.23</v>
      </c>
      <c r="H1003" s="10">
        <f>VLOOKUP(A1003,[1]Лист1!$A$3:$J$13310,8,0)</f>
        <v>0.03</v>
      </c>
      <c r="I1003" s="11">
        <f t="shared" si="62"/>
        <v>0</v>
      </c>
      <c r="J1003" s="11">
        <f t="shared" si="63"/>
        <v>0.26</v>
      </c>
      <c r="K1003" s="11">
        <f t="shared" si="64"/>
        <v>0.26</v>
      </c>
      <c r="L1003" s="10"/>
      <c r="M1003" s="10"/>
      <c r="CF1003" s="1"/>
    </row>
    <row r="1004" spans="1:84" x14ac:dyDescent="0.3">
      <c r="A1004" s="1" t="str">
        <f t="shared" si="61"/>
        <v>ქ. მუხაVI24</v>
      </c>
      <c r="B1004" s="1" t="s">
        <v>29</v>
      </c>
      <c r="C1004" s="10">
        <v>978</v>
      </c>
      <c r="D1004" s="10" t="s">
        <v>148</v>
      </c>
      <c r="E1004" s="10"/>
      <c r="F1004" s="10">
        <v>24</v>
      </c>
      <c r="G1004" s="10">
        <f>VLOOKUP(A1004,[1]Лист1!$A$3:$J$10847,7,0)</f>
        <v>0.23</v>
      </c>
      <c r="H1004" s="10">
        <f>VLOOKUP(A1004,[1]Лист1!$A$3:$J$13310,8,0)</f>
        <v>0.03</v>
      </c>
      <c r="I1004" s="11">
        <f t="shared" si="62"/>
        <v>0</v>
      </c>
      <c r="J1004" s="11">
        <f t="shared" si="63"/>
        <v>0.26</v>
      </c>
      <c r="K1004" s="11">
        <f t="shared" si="64"/>
        <v>0.26</v>
      </c>
      <c r="L1004" s="10"/>
      <c r="M1004" s="10"/>
      <c r="CF1004" s="1"/>
    </row>
    <row r="1005" spans="1:84" x14ac:dyDescent="0.3">
      <c r="A1005" s="1" t="str">
        <f t="shared" si="61"/>
        <v>ქ. მუხაVI24</v>
      </c>
      <c r="B1005" s="1" t="s">
        <v>29</v>
      </c>
      <c r="C1005" s="10">
        <v>979</v>
      </c>
      <c r="D1005" s="10" t="s">
        <v>148</v>
      </c>
      <c r="E1005" s="10"/>
      <c r="F1005" s="10">
        <v>24</v>
      </c>
      <c r="G1005" s="10">
        <f>VLOOKUP(A1005,[1]Лист1!$A$3:$J$10847,7,0)</f>
        <v>0.23</v>
      </c>
      <c r="H1005" s="10">
        <f>VLOOKUP(A1005,[1]Лист1!$A$3:$J$13310,8,0)</f>
        <v>0.03</v>
      </c>
      <c r="I1005" s="11">
        <f t="shared" si="62"/>
        <v>0</v>
      </c>
      <c r="J1005" s="11">
        <f t="shared" si="63"/>
        <v>0.26</v>
      </c>
      <c r="K1005" s="11">
        <f t="shared" si="64"/>
        <v>0.26</v>
      </c>
      <c r="L1005" s="10"/>
      <c r="M1005" s="10"/>
      <c r="CF1005" s="1"/>
    </row>
    <row r="1006" spans="1:84" x14ac:dyDescent="0.3">
      <c r="A1006" s="1" t="str">
        <f t="shared" si="61"/>
        <v>წიფელიV24</v>
      </c>
      <c r="B1006" s="1" t="s">
        <v>28</v>
      </c>
      <c r="C1006" s="10">
        <v>980</v>
      </c>
      <c r="D1006" s="10" t="s">
        <v>120</v>
      </c>
      <c r="E1006" s="10"/>
      <c r="F1006" s="10">
        <v>24</v>
      </c>
      <c r="G1006" s="10">
        <f>VLOOKUP(A1006,[1]Лист1!$A$3:$J$10847,7,0)</f>
        <v>0.32</v>
      </c>
      <c r="H1006" s="10">
        <f>VLOOKUP(A1006,[1]Лист1!$A$3:$J$13310,8,0)</f>
        <v>0.04</v>
      </c>
      <c r="I1006" s="11">
        <f t="shared" si="62"/>
        <v>0</v>
      </c>
      <c r="J1006" s="11">
        <f t="shared" si="63"/>
        <v>0.36</v>
      </c>
      <c r="K1006" s="11">
        <f t="shared" si="64"/>
        <v>0.36</v>
      </c>
      <c r="L1006" s="10"/>
      <c r="M1006" s="10"/>
      <c r="CF1006" s="1"/>
    </row>
    <row r="1007" spans="1:84" x14ac:dyDescent="0.3">
      <c r="A1007" s="1" t="str">
        <f t="shared" si="61"/>
        <v>რცხილაV28</v>
      </c>
      <c r="B1007" s="1" t="s">
        <v>28</v>
      </c>
      <c r="C1007" s="10">
        <v>981</v>
      </c>
      <c r="D1007" s="10" t="s">
        <v>116</v>
      </c>
      <c r="E1007" s="10"/>
      <c r="F1007" s="10">
        <v>28</v>
      </c>
      <c r="G1007" s="10">
        <f>VLOOKUP(A1007,[1]Лист1!$A$3:$J$10847,7,0)</f>
        <v>0.36</v>
      </c>
      <c r="H1007" s="10">
        <f>VLOOKUP(A1007,[1]Лист1!$A$3:$J$13310,8,0)</f>
        <v>0.04</v>
      </c>
      <c r="I1007" s="11">
        <f t="shared" si="62"/>
        <v>0</v>
      </c>
      <c r="J1007" s="11">
        <f t="shared" si="63"/>
        <v>0.39999999999999997</v>
      </c>
      <c r="K1007" s="11">
        <f t="shared" si="64"/>
        <v>0.39999999999999997</v>
      </c>
      <c r="L1007" s="10"/>
      <c r="M1007" s="10"/>
      <c r="CF1007" s="1"/>
    </row>
    <row r="1008" spans="1:84" x14ac:dyDescent="0.3">
      <c r="A1008" s="1" t="str">
        <f t="shared" si="61"/>
        <v>წიფელიV24</v>
      </c>
      <c r="B1008" s="1" t="s">
        <v>28</v>
      </c>
      <c r="C1008" s="10">
        <v>982</v>
      </c>
      <c r="D1008" s="10" t="s">
        <v>120</v>
      </c>
      <c r="E1008" s="10"/>
      <c r="F1008" s="10">
        <v>24</v>
      </c>
      <c r="G1008" s="10">
        <f>VLOOKUP(A1008,[1]Лист1!$A$3:$J$10847,7,0)</f>
        <v>0.32</v>
      </c>
      <c r="H1008" s="10">
        <f>VLOOKUP(A1008,[1]Лист1!$A$3:$J$13310,8,0)</f>
        <v>0.04</v>
      </c>
      <c r="I1008" s="11">
        <f t="shared" si="62"/>
        <v>0</v>
      </c>
      <c r="J1008" s="11">
        <f t="shared" si="63"/>
        <v>0.36</v>
      </c>
      <c r="K1008" s="11">
        <f t="shared" si="64"/>
        <v>0.36</v>
      </c>
      <c r="L1008" s="10"/>
      <c r="M1008" s="10"/>
      <c r="CF1008" s="1"/>
    </row>
    <row r="1009" spans="1:84" x14ac:dyDescent="0.3">
      <c r="A1009" s="1" t="str">
        <f t="shared" si="61"/>
        <v>წიფელიV36</v>
      </c>
      <c r="B1009" s="1" t="s">
        <v>28</v>
      </c>
      <c r="C1009" s="10">
        <v>983</v>
      </c>
      <c r="D1009" s="10" t="s">
        <v>120</v>
      </c>
      <c r="E1009" s="10"/>
      <c r="F1009" s="10">
        <v>36</v>
      </c>
      <c r="G1009" s="10">
        <f>VLOOKUP(A1009,[1]Лист1!$A$3:$J$10847,7,0)</f>
        <v>0.85</v>
      </c>
      <c r="H1009" s="10">
        <f>VLOOKUP(A1009,[1]Лист1!$A$3:$J$13310,8,0)</f>
        <v>0.1</v>
      </c>
      <c r="I1009" s="11">
        <f t="shared" si="62"/>
        <v>0</v>
      </c>
      <c r="J1009" s="11">
        <f t="shared" si="63"/>
        <v>0.95</v>
      </c>
      <c r="K1009" s="11">
        <f t="shared" si="64"/>
        <v>0.95</v>
      </c>
      <c r="L1009" s="10"/>
      <c r="M1009" s="10"/>
      <c r="CF1009" s="1"/>
    </row>
    <row r="1010" spans="1:84" x14ac:dyDescent="0.3">
      <c r="A1010" s="1" t="str">
        <f t="shared" si="61"/>
        <v>ქ. მუხაVI60</v>
      </c>
      <c r="B1010" s="1" t="s">
        <v>29</v>
      </c>
      <c r="C1010" s="10">
        <v>984</v>
      </c>
      <c r="D1010" s="10" t="s">
        <v>148</v>
      </c>
      <c r="E1010" s="10"/>
      <c r="F1010" s="10">
        <v>60</v>
      </c>
      <c r="G1010" s="10">
        <f>VLOOKUP(A1010,[1]Лист1!$A$3:$J$10847,7,0)</f>
        <v>1.75</v>
      </c>
      <c r="H1010" s="10">
        <f>VLOOKUP(A1010,[1]Лист1!$A$3:$J$13310,8,0)</f>
        <v>0.2</v>
      </c>
      <c r="I1010" s="11">
        <f t="shared" si="62"/>
        <v>0</v>
      </c>
      <c r="J1010" s="11">
        <f t="shared" si="63"/>
        <v>1.95</v>
      </c>
      <c r="K1010" s="11">
        <f t="shared" si="64"/>
        <v>1.95</v>
      </c>
      <c r="L1010" s="10"/>
      <c r="M1010" s="10"/>
      <c r="CF1010" s="1"/>
    </row>
    <row r="1011" spans="1:84" x14ac:dyDescent="0.3">
      <c r="A1011" s="1" t="str">
        <f t="shared" si="61"/>
        <v>რცხილაV48</v>
      </c>
      <c r="B1011" s="1" t="s">
        <v>28</v>
      </c>
      <c r="C1011" s="10">
        <v>985</v>
      </c>
      <c r="D1011" s="10" t="s">
        <v>116</v>
      </c>
      <c r="E1011" s="10"/>
      <c r="F1011" s="10">
        <v>48</v>
      </c>
      <c r="G1011" s="10">
        <f>VLOOKUP(A1011,[1]Лист1!$A$3:$J$10847,7,0)</f>
        <v>1.28</v>
      </c>
      <c r="H1011" s="10">
        <f>VLOOKUP(A1011,[1]Лист1!$A$3:$J$13310,8,0)</f>
        <v>0.14000000000000001</v>
      </c>
      <c r="I1011" s="11">
        <f t="shared" si="62"/>
        <v>0</v>
      </c>
      <c r="J1011" s="11">
        <f t="shared" si="63"/>
        <v>1.42</v>
      </c>
      <c r="K1011" s="11">
        <f t="shared" si="64"/>
        <v>1.42</v>
      </c>
      <c r="L1011" s="10"/>
      <c r="M1011" s="10"/>
      <c r="CF1011" s="1"/>
    </row>
    <row r="1012" spans="1:84" x14ac:dyDescent="0.3">
      <c r="A1012" s="1" t="str">
        <f t="shared" si="61"/>
        <v>რცხილაV36</v>
      </c>
      <c r="B1012" s="1" t="s">
        <v>28</v>
      </c>
      <c r="C1012" s="10">
        <v>986</v>
      </c>
      <c r="D1012" s="10" t="s">
        <v>116</v>
      </c>
      <c r="E1012" s="10"/>
      <c r="F1012" s="10">
        <v>36</v>
      </c>
      <c r="G1012" s="10">
        <f>VLOOKUP(A1012,[1]Лист1!$A$3:$J$10847,7,0)</f>
        <v>0.65</v>
      </c>
      <c r="H1012" s="10">
        <f>VLOOKUP(A1012,[1]Лист1!$A$3:$J$13310,8,0)</f>
        <v>7.0000000000000007E-2</v>
      </c>
      <c r="I1012" s="11">
        <f t="shared" si="62"/>
        <v>0</v>
      </c>
      <c r="J1012" s="11">
        <f t="shared" si="63"/>
        <v>0.72</v>
      </c>
      <c r="K1012" s="11">
        <f t="shared" si="64"/>
        <v>0.72</v>
      </c>
      <c r="L1012" s="10"/>
      <c r="M1012" s="10"/>
      <c r="CF1012" s="1"/>
    </row>
    <row r="1013" spans="1:84" x14ac:dyDescent="0.3">
      <c r="A1013" s="1" t="str">
        <f t="shared" si="61"/>
        <v>რცხილაV10</v>
      </c>
      <c r="B1013" s="1" t="s">
        <v>28</v>
      </c>
      <c r="C1013" s="10">
        <v>987</v>
      </c>
      <c r="D1013" s="10" t="s">
        <v>116</v>
      </c>
      <c r="E1013" s="10"/>
      <c r="F1013" s="10">
        <v>10</v>
      </c>
      <c r="G1013" s="10">
        <f>VLOOKUP(A1013,[1]Лист1!$A$3:$J$10847,7,0)</f>
        <v>0.03</v>
      </c>
      <c r="H1013" s="10">
        <f>VLOOKUP(A1013,[1]Лист1!$A$3:$J$13310,8,0)</f>
        <v>0</v>
      </c>
      <c r="I1013" s="11">
        <f t="shared" si="62"/>
        <v>0</v>
      </c>
      <c r="J1013" s="11">
        <f t="shared" si="63"/>
        <v>0.03</v>
      </c>
      <c r="K1013" s="11">
        <f t="shared" si="64"/>
        <v>0.03</v>
      </c>
      <c r="L1013" s="10"/>
      <c r="M1013" s="10"/>
      <c r="CF1013" s="1"/>
    </row>
    <row r="1014" spans="1:84" x14ac:dyDescent="0.3">
      <c r="A1014" s="1" t="str">
        <f t="shared" si="61"/>
        <v>წიფელიV24</v>
      </c>
      <c r="B1014" s="1" t="s">
        <v>28</v>
      </c>
      <c r="C1014" s="10">
        <v>988</v>
      </c>
      <c r="D1014" s="10" t="s">
        <v>120</v>
      </c>
      <c r="E1014" s="10"/>
      <c r="F1014" s="10">
        <v>24</v>
      </c>
      <c r="G1014" s="10">
        <f>VLOOKUP(A1014,[1]Лист1!$A$3:$J$10847,7,0)</f>
        <v>0.32</v>
      </c>
      <c r="H1014" s="10">
        <f>VLOOKUP(A1014,[1]Лист1!$A$3:$J$13310,8,0)</f>
        <v>0.04</v>
      </c>
      <c r="I1014" s="11">
        <f t="shared" si="62"/>
        <v>0</v>
      </c>
      <c r="J1014" s="11">
        <f t="shared" si="63"/>
        <v>0.36</v>
      </c>
      <c r="K1014" s="11">
        <f t="shared" si="64"/>
        <v>0.36</v>
      </c>
      <c r="L1014" s="10"/>
      <c r="M1014" s="10"/>
      <c r="CF1014" s="1"/>
    </row>
    <row r="1015" spans="1:84" x14ac:dyDescent="0.3">
      <c r="A1015" s="1" t="str">
        <f t="shared" si="61"/>
        <v>წიფელიV20</v>
      </c>
      <c r="B1015" s="1" t="s">
        <v>28</v>
      </c>
      <c r="C1015" s="10">
        <v>989</v>
      </c>
      <c r="D1015" s="10" t="s">
        <v>120</v>
      </c>
      <c r="E1015" s="10"/>
      <c r="F1015" s="10">
        <v>20</v>
      </c>
      <c r="G1015" s="10">
        <f>VLOOKUP(A1015,[1]Лист1!$A$3:$J$10847,7,0)</f>
        <v>0.21</v>
      </c>
      <c r="H1015" s="10">
        <f>VLOOKUP(A1015,[1]Лист1!$A$3:$J$13310,8,0)</f>
        <v>0.02</v>
      </c>
      <c r="I1015" s="11">
        <f t="shared" si="62"/>
        <v>0</v>
      </c>
      <c r="J1015" s="11">
        <f t="shared" si="63"/>
        <v>0.22999999999999998</v>
      </c>
      <c r="K1015" s="11">
        <f t="shared" si="64"/>
        <v>0.22999999999999998</v>
      </c>
      <c r="L1015" s="10"/>
      <c r="M1015" s="10"/>
      <c r="CF1015" s="1"/>
    </row>
    <row r="1016" spans="1:84" x14ac:dyDescent="0.3">
      <c r="A1016" s="1" t="str">
        <f t="shared" si="61"/>
        <v>რცხილაV20</v>
      </c>
      <c r="B1016" s="1" t="s">
        <v>28</v>
      </c>
      <c r="C1016" s="10">
        <v>990</v>
      </c>
      <c r="D1016" s="10" t="s">
        <v>116</v>
      </c>
      <c r="E1016" s="10"/>
      <c r="F1016" s="10">
        <v>20</v>
      </c>
      <c r="G1016" s="10">
        <f>VLOOKUP(A1016,[1]Лист1!$A$3:$J$10847,7,0)</f>
        <v>0.16</v>
      </c>
      <c r="H1016" s="10">
        <f>VLOOKUP(A1016,[1]Лист1!$A$3:$J$13310,8,0)</f>
        <v>0.02</v>
      </c>
      <c r="I1016" s="11">
        <f t="shared" si="62"/>
        <v>0</v>
      </c>
      <c r="J1016" s="11">
        <f t="shared" si="63"/>
        <v>0.18</v>
      </c>
      <c r="K1016" s="11">
        <f t="shared" si="64"/>
        <v>0.18</v>
      </c>
      <c r="L1016" s="10"/>
      <c r="M1016" s="10"/>
      <c r="CF1016" s="1"/>
    </row>
    <row r="1017" spans="1:84" x14ac:dyDescent="0.3">
      <c r="A1017" s="1" t="str">
        <f t="shared" si="61"/>
        <v>წიფელიV20</v>
      </c>
      <c r="B1017" s="1" t="s">
        <v>28</v>
      </c>
      <c r="C1017" s="10">
        <v>991</v>
      </c>
      <c r="D1017" s="10" t="s">
        <v>120</v>
      </c>
      <c r="E1017" s="10"/>
      <c r="F1017" s="10">
        <v>20</v>
      </c>
      <c r="G1017" s="10">
        <f>VLOOKUP(A1017,[1]Лист1!$A$3:$J$10847,7,0)</f>
        <v>0.21</v>
      </c>
      <c r="H1017" s="10">
        <f>VLOOKUP(A1017,[1]Лист1!$A$3:$J$13310,8,0)</f>
        <v>0.02</v>
      </c>
      <c r="I1017" s="11">
        <f t="shared" si="62"/>
        <v>0</v>
      </c>
      <c r="J1017" s="11">
        <f t="shared" si="63"/>
        <v>0.22999999999999998</v>
      </c>
      <c r="K1017" s="11">
        <f t="shared" si="64"/>
        <v>0.22999999999999998</v>
      </c>
      <c r="L1017" s="10"/>
      <c r="M1017" s="10"/>
      <c r="CF1017" s="1"/>
    </row>
    <row r="1018" spans="1:84" x14ac:dyDescent="0.3">
      <c r="A1018" s="1" t="str">
        <f t="shared" si="61"/>
        <v>წიფელიV28</v>
      </c>
      <c r="B1018" s="1" t="s">
        <v>28</v>
      </c>
      <c r="C1018" s="10">
        <v>992</v>
      </c>
      <c r="D1018" s="10" t="s">
        <v>120</v>
      </c>
      <c r="E1018" s="10"/>
      <c r="F1018" s="10">
        <v>28</v>
      </c>
      <c r="G1018" s="10">
        <f>VLOOKUP(A1018,[1]Лист1!$A$3:$J$10847,7,0)</f>
        <v>0.46</v>
      </c>
      <c r="H1018" s="10">
        <f>VLOOKUP(A1018,[1]Лист1!$A$3:$J$13310,8,0)</f>
        <v>0.05</v>
      </c>
      <c r="I1018" s="11">
        <f t="shared" si="62"/>
        <v>0</v>
      </c>
      <c r="J1018" s="11">
        <f t="shared" si="63"/>
        <v>0.51</v>
      </c>
      <c r="K1018" s="11">
        <f t="shared" si="64"/>
        <v>0.51</v>
      </c>
      <c r="L1018" s="10"/>
      <c r="M1018" s="10"/>
      <c r="CF1018" s="1"/>
    </row>
    <row r="1019" spans="1:84" x14ac:dyDescent="0.3">
      <c r="A1019" s="1" t="str">
        <f t="shared" si="61"/>
        <v>წიფელიV20</v>
      </c>
      <c r="B1019" s="1" t="s">
        <v>28</v>
      </c>
      <c r="C1019" s="10">
        <v>993</v>
      </c>
      <c r="D1019" s="10" t="s">
        <v>120</v>
      </c>
      <c r="E1019" s="10"/>
      <c r="F1019" s="10">
        <v>20</v>
      </c>
      <c r="G1019" s="10">
        <f>VLOOKUP(A1019,[1]Лист1!$A$3:$J$10847,7,0)</f>
        <v>0.21</v>
      </c>
      <c r="H1019" s="10">
        <f>VLOOKUP(A1019,[1]Лист1!$A$3:$J$13310,8,0)</f>
        <v>0.02</v>
      </c>
      <c r="I1019" s="11">
        <f t="shared" si="62"/>
        <v>0</v>
      </c>
      <c r="J1019" s="11">
        <f t="shared" si="63"/>
        <v>0.22999999999999998</v>
      </c>
      <c r="K1019" s="11">
        <f t="shared" si="64"/>
        <v>0.22999999999999998</v>
      </c>
      <c r="L1019" s="10"/>
      <c r="M1019" s="10"/>
      <c r="CF1019" s="1"/>
    </row>
    <row r="1020" spans="1:84" x14ac:dyDescent="0.3">
      <c r="A1020" s="1" t="str">
        <f t="shared" si="61"/>
        <v>წიფელიV44</v>
      </c>
      <c r="B1020" s="1" t="s">
        <v>28</v>
      </c>
      <c r="C1020" s="10">
        <v>994</v>
      </c>
      <c r="D1020" s="10" t="s">
        <v>120</v>
      </c>
      <c r="E1020" s="10"/>
      <c r="F1020" s="10">
        <v>44</v>
      </c>
      <c r="G1020" s="10">
        <f>VLOOKUP(A1020,[1]Лист1!$A$3:$J$10847,7,0)</f>
        <v>1.38</v>
      </c>
      <c r="H1020" s="10">
        <f>VLOOKUP(A1020,[1]Лист1!$A$3:$J$13310,8,0)</f>
        <v>0.15</v>
      </c>
      <c r="I1020" s="11">
        <f t="shared" si="62"/>
        <v>0</v>
      </c>
      <c r="J1020" s="11">
        <f t="shared" si="63"/>
        <v>1.5299999999999998</v>
      </c>
      <c r="K1020" s="11">
        <f t="shared" si="64"/>
        <v>1.5299999999999998</v>
      </c>
      <c r="L1020" s="10"/>
      <c r="M1020" s="10"/>
      <c r="CF1020" s="1"/>
    </row>
    <row r="1021" spans="1:84" x14ac:dyDescent="0.3">
      <c r="A1021" s="1" t="str">
        <f t="shared" si="61"/>
        <v>წიფელიV20</v>
      </c>
      <c r="B1021" s="1" t="s">
        <v>28</v>
      </c>
      <c r="C1021" s="10">
        <v>995</v>
      </c>
      <c r="D1021" s="10" t="s">
        <v>120</v>
      </c>
      <c r="E1021" s="10"/>
      <c r="F1021" s="10">
        <v>20</v>
      </c>
      <c r="G1021" s="10">
        <f>VLOOKUP(A1021,[1]Лист1!$A$3:$J$10847,7,0)</f>
        <v>0.21</v>
      </c>
      <c r="H1021" s="10">
        <f>VLOOKUP(A1021,[1]Лист1!$A$3:$J$13310,8,0)</f>
        <v>0.02</v>
      </c>
      <c r="I1021" s="11">
        <f t="shared" si="62"/>
        <v>0</v>
      </c>
      <c r="J1021" s="11">
        <f t="shared" si="63"/>
        <v>0.22999999999999998</v>
      </c>
      <c r="K1021" s="11">
        <f t="shared" si="64"/>
        <v>0.22999999999999998</v>
      </c>
      <c r="L1021" s="10"/>
      <c r="M1021" s="10"/>
      <c r="CF1021" s="1"/>
    </row>
    <row r="1022" spans="1:84" x14ac:dyDescent="0.3">
      <c r="A1022" s="1" t="str">
        <f t="shared" si="61"/>
        <v>წიფელიV24</v>
      </c>
      <c r="B1022" s="1" t="s">
        <v>28</v>
      </c>
      <c r="C1022" s="10">
        <v>996</v>
      </c>
      <c r="D1022" s="10" t="s">
        <v>120</v>
      </c>
      <c r="E1022" s="10"/>
      <c r="F1022" s="10">
        <v>24</v>
      </c>
      <c r="G1022" s="10">
        <f>VLOOKUP(A1022,[1]Лист1!$A$3:$J$10847,7,0)</f>
        <v>0.32</v>
      </c>
      <c r="H1022" s="10">
        <f>VLOOKUP(A1022,[1]Лист1!$A$3:$J$13310,8,0)</f>
        <v>0.04</v>
      </c>
      <c r="I1022" s="11">
        <f t="shared" si="62"/>
        <v>0</v>
      </c>
      <c r="J1022" s="11">
        <f t="shared" si="63"/>
        <v>0.36</v>
      </c>
      <c r="K1022" s="11">
        <f t="shared" si="64"/>
        <v>0.36</v>
      </c>
      <c r="L1022" s="10"/>
      <c r="M1022" s="10"/>
      <c r="CF1022" s="1"/>
    </row>
    <row r="1023" spans="1:84" x14ac:dyDescent="0.3">
      <c r="A1023" s="1" t="str">
        <f t="shared" si="61"/>
        <v>წიფელიV16</v>
      </c>
      <c r="B1023" s="1" t="s">
        <v>28</v>
      </c>
      <c r="C1023" s="10">
        <v>997</v>
      </c>
      <c r="D1023" s="10" t="s">
        <v>120</v>
      </c>
      <c r="E1023" s="10"/>
      <c r="F1023" s="10">
        <v>16</v>
      </c>
      <c r="G1023" s="10">
        <f>VLOOKUP(A1023,[1]Лист1!$A$3:$J$10847,7,0)</f>
        <v>0.12</v>
      </c>
      <c r="H1023" s="10">
        <f>VLOOKUP(A1023,[1]Лист1!$A$3:$J$13310,8,0)</f>
        <v>0.01</v>
      </c>
      <c r="I1023" s="11">
        <f t="shared" si="62"/>
        <v>0</v>
      </c>
      <c r="J1023" s="11">
        <f t="shared" si="63"/>
        <v>0.13</v>
      </c>
      <c r="K1023" s="11">
        <f t="shared" si="64"/>
        <v>0.13</v>
      </c>
      <c r="L1023" s="10"/>
      <c r="M1023" s="10"/>
      <c r="CF1023" s="1"/>
    </row>
    <row r="1024" spans="1:84" x14ac:dyDescent="0.3">
      <c r="A1024" s="1" t="str">
        <f t="shared" si="61"/>
        <v>წიფელიV32</v>
      </c>
      <c r="B1024" s="1" t="s">
        <v>28</v>
      </c>
      <c r="C1024" s="10">
        <v>998</v>
      </c>
      <c r="D1024" s="10" t="s">
        <v>120</v>
      </c>
      <c r="E1024" s="10"/>
      <c r="F1024" s="10">
        <v>32</v>
      </c>
      <c r="G1024" s="10">
        <f>VLOOKUP(A1024,[1]Лист1!$A$3:$J$10847,7,0)</f>
        <v>0.64</v>
      </c>
      <c r="H1024" s="10">
        <f>VLOOKUP(A1024,[1]Лист1!$A$3:$J$13310,8,0)</f>
        <v>7.0000000000000007E-2</v>
      </c>
      <c r="I1024" s="11">
        <f t="shared" si="62"/>
        <v>0</v>
      </c>
      <c r="J1024" s="11">
        <f t="shared" si="63"/>
        <v>0.71</v>
      </c>
      <c r="K1024" s="11">
        <f t="shared" si="64"/>
        <v>0.71</v>
      </c>
      <c r="L1024" s="10"/>
      <c r="M1024" s="10"/>
      <c r="CF1024" s="1"/>
    </row>
    <row r="1025" spans="1:84" x14ac:dyDescent="0.3">
      <c r="A1025" s="1" t="str">
        <f t="shared" si="61"/>
        <v>ქ. მუხაVI52</v>
      </c>
      <c r="B1025" s="1" t="s">
        <v>29</v>
      </c>
      <c r="C1025" s="10">
        <v>999</v>
      </c>
      <c r="D1025" s="10" t="s">
        <v>148</v>
      </c>
      <c r="E1025" s="10"/>
      <c r="F1025" s="10">
        <v>52</v>
      </c>
      <c r="G1025" s="10">
        <f>VLOOKUP(A1025,[1]Лист1!$A$3:$J$10847,7,0)</f>
        <v>1.28</v>
      </c>
      <c r="H1025" s="10">
        <f>VLOOKUP(A1025,[1]Лист1!$A$3:$J$13310,8,0)</f>
        <v>0.14000000000000001</v>
      </c>
      <c r="I1025" s="11">
        <f t="shared" si="62"/>
        <v>0</v>
      </c>
      <c r="J1025" s="11">
        <f t="shared" si="63"/>
        <v>1.42</v>
      </c>
      <c r="K1025" s="11">
        <f t="shared" si="64"/>
        <v>1.42</v>
      </c>
      <c r="L1025" s="10"/>
      <c r="M1025" s="10"/>
      <c r="CF1025" s="1"/>
    </row>
    <row r="1026" spans="1:84" x14ac:dyDescent="0.3">
      <c r="A1026" s="1" t="str">
        <f t="shared" si="61"/>
        <v>წიფელიV24</v>
      </c>
      <c r="B1026" s="1" t="s">
        <v>28</v>
      </c>
      <c r="C1026" s="10">
        <v>1000</v>
      </c>
      <c r="D1026" s="10" t="s">
        <v>120</v>
      </c>
      <c r="E1026" s="10"/>
      <c r="F1026" s="10">
        <v>24</v>
      </c>
      <c r="G1026" s="10">
        <f>VLOOKUP(A1026,[1]Лист1!$A$3:$J$10847,7,0)</f>
        <v>0.32</v>
      </c>
      <c r="H1026" s="10">
        <f>VLOOKUP(A1026,[1]Лист1!$A$3:$J$13310,8,0)</f>
        <v>0.04</v>
      </c>
      <c r="I1026" s="11">
        <f t="shared" si="62"/>
        <v>0</v>
      </c>
      <c r="J1026" s="11">
        <f t="shared" si="63"/>
        <v>0.36</v>
      </c>
      <c r="K1026" s="11">
        <f t="shared" si="64"/>
        <v>0.36</v>
      </c>
      <c r="L1026" s="10"/>
      <c r="M1026" s="10"/>
      <c r="CF1026" s="1"/>
    </row>
    <row r="1027" spans="1:84" x14ac:dyDescent="0.3">
      <c r="A1027" s="1" t="str">
        <f t="shared" si="61"/>
        <v>წიფელიV20</v>
      </c>
      <c r="B1027" s="1" t="s">
        <v>28</v>
      </c>
      <c r="C1027" s="10">
        <v>1001</v>
      </c>
      <c r="D1027" s="10" t="s">
        <v>120</v>
      </c>
      <c r="E1027" s="10"/>
      <c r="F1027" s="10">
        <v>20</v>
      </c>
      <c r="G1027" s="10">
        <f>VLOOKUP(A1027,[1]Лист1!$A$3:$J$10847,7,0)</f>
        <v>0.21</v>
      </c>
      <c r="H1027" s="10">
        <f>VLOOKUP(A1027,[1]Лист1!$A$3:$J$13310,8,0)</f>
        <v>0.02</v>
      </c>
      <c r="I1027" s="11">
        <f t="shared" si="62"/>
        <v>0</v>
      </c>
      <c r="J1027" s="11">
        <f t="shared" si="63"/>
        <v>0.22999999999999998</v>
      </c>
      <c r="K1027" s="11">
        <f t="shared" ref="K1027:K1036" si="65">I1027+J1027</f>
        <v>0.22999999999999998</v>
      </c>
      <c r="L1027" s="10"/>
      <c r="M1027" s="10"/>
      <c r="CF1027" s="1"/>
    </row>
    <row r="1028" spans="1:84" x14ac:dyDescent="0.3">
      <c r="A1028" s="1" t="str">
        <f t="shared" si="61"/>
        <v>წიფელიV16</v>
      </c>
      <c r="B1028" s="1" t="s">
        <v>28</v>
      </c>
      <c r="C1028" s="10">
        <v>1002</v>
      </c>
      <c r="D1028" s="10" t="s">
        <v>120</v>
      </c>
      <c r="E1028" s="10"/>
      <c r="F1028" s="10">
        <v>16</v>
      </c>
      <c r="G1028" s="10">
        <f>VLOOKUP(A1028,[1]Лист1!$A$3:$J$10847,7,0)</f>
        <v>0.12</v>
      </c>
      <c r="H1028" s="10">
        <f>VLOOKUP(A1028,[1]Лист1!$A$3:$J$13310,8,0)</f>
        <v>0.01</v>
      </c>
      <c r="I1028" s="11">
        <f t="shared" si="62"/>
        <v>0</v>
      </c>
      <c r="J1028" s="11">
        <f t="shared" si="63"/>
        <v>0.13</v>
      </c>
      <c r="K1028" s="11">
        <f t="shared" si="65"/>
        <v>0.13</v>
      </c>
      <c r="L1028" s="10"/>
      <c r="M1028" s="10"/>
      <c r="CF1028" s="1"/>
    </row>
    <row r="1029" spans="1:84" x14ac:dyDescent="0.3">
      <c r="A1029" s="1" t="str">
        <f t="shared" si="61"/>
        <v>წიფელიV24</v>
      </c>
      <c r="B1029" s="1" t="s">
        <v>28</v>
      </c>
      <c r="C1029" s="10">
        <v>1003</v>
      </c>
      <c r="D1029" s="10" t="s">
        <v>120</v>
      </c>
      <c r="E1029" s="10"/>
      <c r="F1029" s="10">
        <v>24</v>
      </c>
      <c r="G1029" s="10">
        <f>VLOOKUP(A1029,[1]Лист1!$A$3:$J$10847,7,0)</f>
        <v>0.32</v>
      </c>
      <c r="H1029" s="10">
        <f>VLOOKUP(A1029,[1]Лист1!$A$3:$J$13310,8,0)</f>
        <v>0.04</v>
      </c>
      <c r="I1029" s="11">
        <f t="shared" si="62"/>
        <v>0</v>
      </c>
      <c r="J1029" s="11">
        <f t="shared" si="63"/>
        <v>0.36</v>
      </c>
      <c r="K1029" s="11">
        <f t="shared" si="65"/>
        <v>0.36</v>
      </c>
      <c r="L1029" s="10"/>
      <c r="M1029" s="10"/>
      <c r="CF1029" s="1"/>
    </row>
    <row r="1030" spans="1:84" x14ac:dyDescent="0.3">
      <c r="A1030" s="1" t="str">
        <f t="shared" si="61"/>
        <v>იფანიVI20</v>
      </c>
      <c r="B1030" s="1" t="s">
        <v>29</v>
      </c>
      <c r="C1030" s="10">
        <v>1004</v>
      </c>
      <c r="D1030" s="10" t="s">
        <v>117</v>
      </c>
      <c r="E1030" s="10"/>
      <c r="F1030" s="10">
        <v>20</v>
      </c>
      <c r="G1030" s="10">
        <f>VLOOKUP(A1030,[1]Лист1!$A$3:$J$10847,7,0)</f>
        <v>0.14000000000000001</v>
      </c>
      <c r="H1030" s="10">
        <f>VLOOKUP(A1030,[1]Лист1!$A$3:$J$13310,8,0)</f>
        <v>0.02</v>
      </c>
      <c r="I1030" s="11">
        <f t="shared" si="62"/>
        <v>0</v>
      </c>
      <c r="J1030" s="11">
        <f t="shared" si="63"/>
        <v>0.16</v>
      </c>
      <c r="K1030" s="11">
        <f t="shared" si="65"/>
        <v>0.16</v>
      </c>
      <c r="L1030" s="10"/>
      <c r="M1030" s="10"/>
      <c r="CF1030" s="1"/>
    </row>
    <row r="1031" spans="1:84" x14ac:dyDescent="0.3">
      <c r="A1031" s="1" t="str">
        <f t="shared" si="61"/>
        <v>იფანიVI16</v>
      </c>
      <c r="B1031" s="1" t="s">
        <v>29</v>
      </c>
      <c r="C1031" s="10">
        <v>1005</v>
      </c>
      <c r="D1031" s="10" t="s">
        <v>117</v>
      </c>
      <c r="E1031" s="10"/>
      <c r="F1031" s="10">
        <v>16</v>
      </c>
      <c r="G1031" s="10">
        <f>VLOOKUP(A1031,[1]Лист1!$A$3:$J$10847,7,0)</f>
        <v>0.08</v>
      </c>
      <c r="H1031" s="10">
        <f>VLOOKUP(A1031,[1]Лист1!$A$3:$J$13310,8,0)</f>
        <v>0.01</v>
      </c>
      <c r="I1031" s="11">
        <f t="shared" si="62"/>
        <v>0</v>
      </c>
      <c r="J1031" s="11">
        <f t="shared" si="63"/>
        <v>0.09</v>
      </c>
      <c r="K1031" s="11">
        <f t="shared" si="65"/>
        <v>0.09</v>
      </c>
      <c r="L1031" s="10"/>
      <c r="M1031" s="10"/>
      <c r="CF1031" s="1"/>
    </row>
    <row r="1032" spans="1:84" x14ac:dyDescent="0.3">
      <c r="A1032" s="1" t="str">
        <f t="shared" si="61"/>
        <v>იფანიVI28</v>
      </c>
      <c r="B1032" s="1" t="s">
        <v>29</v>
      </c>
      <c r="C1032" s="10">
        <v>1006</v>
      </c>
      <c r="D1032" s="10" t="s">
        <v>117</v>
      </c>
      <c r="E1032" s="10"/>
      <c r="F1032" s="10">
        <v>28</v>
      </c>
      <c r="G1032" s="10">
        <f>VLOOKUP(A1032,[1]Лист1!$A$3:$J$10847,7,0)</f>
        <v>0.32</v>
      </c>
      <c r="H1032" s="10">
        <f>VLOOKUP(A1032,[1]Лист1!$A$3:$J$13310,8,0)</f>
        <v>0.04</v>
      </c>
      <c r="I1032" s="11">
        <f t="shared" si="62"/>
        <v>0</v>
      </c>
      <c r="J1032" s="11">
        <f t="shared" si="63"/>
        <v>0.36</v>
      </c>
      <c r="K1032" s="11">
        <f t="shared" si="65"/>
        <v>0.36</v>
      </c>
      <c r="L1032" s="10"/>
      <c r="M1032" s="10"/>
      <c r="CF1032" s="1"/>
    </row>
    <row r="1033" spans="1:84" x14ac:dyDescent="0.3">
      <c r="A1033" s="1" t="str">
        <f t="shared" si="61"/>
        <v>იფანიVI20</v>
      </c>
      <c r="B1033" s="1" t="s">
        <v>29</v>
      </c>
      <c r="C1033" s="10">
        <v>1007</v>
      </c>
      <c r="D1033" s="10" t="s">
        <v>117</v>
      </c>
      <c r="E1033" s="10"/>
      <c r="F1033" s="10">
        <v>20</v>
      </c>
      <c r="G1033" s="10">
        <f>VLOOKUP(A1033,[1]Лист1!$A$3:$J$10847,7,0)</f>
        <v>0.14000000000000001</v>
      </c>
      <c r="H1033" s="10">
        <f>VLOOKUP(A1033,[1]Лист1!$A$3:$J$13310,8,0)</f>
        <v>0.02</v>
      </c>
      <c r="I1033" s="11">
        <f t="shared" si="62"/>
        <v>0</v>
      </c>
      <c r="J1033" s="11">
        <f t="shared" si="63"/>
        <v>0.16</v>
      </c>
      <c r="K1033" s="11">
        <f t="shared" si="65"/>
        <v>0.16</v>
      </c>
      <c r="L1033" s="10"/>
      <c r="M1033" s="10"/>
      <c r="CF1033" s="1"/>
    </row>
    <row r="1034" spans="1:84" x14ac:dyDescent="0.3">
      <c r="A1034" s="1" t="str">
        <f t="shared" si="61"/>
        <v>ქ. მუხაVI40</v>
      </c>
      <c r="B1034" s="1" t="s">
        <v>29</v>
      </c>
      <c r="C1034" s="10">
        <v>1008</v>
      </c>
      <c r="D1034" s="10" t="s">
        <v>148</v>
      </c>
      <c r="E1034" s="10"/>
      <c r="F1034" s="10">
        <v>40</v>
      </c>
      <c r="G1034" s="10">
        <f>VLOOKUP(A1034,[1]Лист1!$A$3:$J$10847,7,0)</f>
        <v>0.71</v>
      </c>
      <c r="H1034" s="10">
        <f>VLOOKUP(A1034,[1]Лист1!$A$3:$J$13310,8,0)</f>
        <v>0.08</v>
      </c>
      <c r="I1034" s="11">
        <f t="shared" si="62"/>
        <v>0</v>
      </c>
      <c r="J1034" s="11">
        <f t="shared" si="63"/>
        <v>0.78999999999999992</v>
      </c>
      <c r="K1034" s="11">
        <f t="shared" si="65"/>
        <v>0.78999999999999992</v>
      </c>
      <c r="L1034" s="10"/>
      <c r="M1034" s="10"/>
      <c r="CF1034" s="1"/>
    </row>
    <row r="1035" spans="1:84" x14ac:dyDescent="0.3">
      <c r="A1035" s="1" t="str">
        <f t="shared" si="61"/>
        <v>ჯაგრცხილაVII16</v>
      </c>
      <c r="B1035" s="1" t="s">
        <v>30</v>
      </c>
      <c r="C1035" s="10">
        <v>1009</v>
      </c>
      <c r="D1035" s="10" t="s">
        <v>118</v>
      </c>
      <c r="E1035" s="10"/>
      <c r="F1035" s="10">
        <v>16</v>
      </c>
      <c r="G1035" s="10">
        <f>VLOOKUP(A1035,[1]Лист1!$A$3:$J$10847,7,0)</f>
        <v>0.08</v>
      </c>
      <c r="H1035" s="10">
        <f>VLOOKUP(A1035,[1]Лист1!$A$3:$J$13310,8,0)</f>
        <v>0.01</v>
      </c>
      <c r="I1035" s="11">
        <f t="shared" si="62"/>
        <v>0</v>
      </c>
      <c r="J1035" s="11">
        <f t="shared" si="63"/>
        <v>0.09</v>
      </c>
      <c r="K1035" s="11">
        <f t="shared" si="65"/>
        <v>0.09</v>
      </c>
      <c r="L1035" s="10"/>
      <c r="M1035" s="10"/>
      <c r="CF1035" s="1"/>
    </row>
    <row r="1036" spans="1:84" x14ac:dyDescent="0.3">
      <c r="A1036" s="1" t="str">
        <f t="shared" si="61"/>
        <v>ჯაგრცხილაVII20</v>
      </c>
      <c r="B1036" s="1" t="s">
        <v>30</v>
      </c>
      <c r="C1036" s="10">
        <v>1010</v>
      </c>
      <c r="D1036" s="10" t="s">
        <v>118</v>
      </c>
      <c r="E1036" s="10"/>
      <c r="F1036" s="10">
        <v>20</v>
      </c>
      <c r="G1036" s="10">
        <f>VLOOKUP(A1036,[1]Лист1!$A$3:$J$10847,7,0)</f>
        <v>0.13</v>
      </c>
      <c r="H1036" s="10">
        <f>VLOOKUP(A1036,[1]Лист1!$A$3:$J$13310,8,0)</f>
        <v>0.02</v>
      </c>
      <c r="I1036" s="11">
        <f t="shared" si="62"/>
        <v>0</v>
      </c>
      <c r="J1036" s="11">
        <f t="shared" si="63"/>
        <v>0.15</v>
      </c>
      <c r="K1036" s="11">
        <f t="shared" si="65"/>
        <v>0.15</v>
      </c>
      <c r="L1036" s="10"/>
      <c r="M1036" s="10"/>
      <c r="CF1036" s="1"/>
    </row>
    <row r="1037" spans="1:84" x14ac:dyDescent="0.3">
      <c r="A1037" s="1" t="str">
        <f t="shared" si="61"/>
        <v>ქ. მუხაVI28</v>
      </c>
      <c r="B1037" s="1" t="s">
        <v>29</v>
      </c>
      <c r="C1037" s="10">
        <v>1011</v>
      </c>
      <c r="D1037" s="10" t="s">
        <v>148</v>
      </c>
      <c r="E1037" s="10"/>
      <c r="F1037" s="10">
        <v>28</v>
      </c>
      <c r="G1037" s="10">
        <f>VLOOKUP(A1037,[1]Лист1!$A$3:$J$10847,7,0)</f>
        <v>0.32</v>
      </c>
      <c r="H1037" s="10">
        <f>VLOOKUP(A1037,[1]Лист1!$A$3:$J$13310,8,0)</f>
        <v>0.04</v>
      </c>
      <c r="I1037" s="11">
        <f t="shared" si="62"/>
        <v>0</v>
      </c>
      <c r="J1037" s="11">
        <f t="shared" si="63"/>
        <v>0.36</v>
      </c>
      <c r="K1037" s="11">
        <f t="shared" ref="K1037:K1100" si="66">I1037+J1037</f>
        <v>0.36</v>
      </c>
      <c r="L1037" s="10"/>
      <c r="M1037" s="10"/>
      <c r="CF1037" s="1"/>
    </row>
    <row r="1038" spans="1:84" x14ac:dyDescent="0.3">
      <c r="A1038" s="1" t="str">
        <f t="shared" si="61"/>
        <v>ჯაგრცხილაVII24</v>
      </c>
      <c r="B1038" s="1" t="s">
        <v>30</v>
      </c>
      <c r="C1038" s="10">
        <v>1012</v>
      </c>
      <c r="D1038" s="10" t="s">
        <v>118</v>
      </c>
      <c r="E1038" s="10"/>
      <c r="F1038" s="10">
        <v>24</v>
      </c>
      <c r="G1038" s="10">
        <f>VLOOKUP(A1038,[1]Лист1!$A$3:$J$10847,7,0)</f>
        <v>0.21</v>
      </c>
      <c r="H1038" s="10">
        <f>VLOOKUP(A1038,[1]Лист1!$A$3:$J$13310,8,0)</f>
        <v>0.02</v>
      </c>
      <c r="I1038" s="11">
        <f t="shared" si="62"/>
        <v>0</v>
      </c>
      <c r="J1038" s="11">
        <f t="shared" si="63"/>
        <v>0.22999999999999998</v>
      </c>
      <c r="K1038" s="11">
        <f t="shared" si="66"/>
        <v>0.22999999999999998</v>
      </c>
      <c r="L1038" s="10"/>
      <c r="M1038" s="10"/>
      <c r="CF1038" s="1"/>
    </row>
    <row r="1039" spans="1:84" x14ac:dyDescent="0.3">
      <c r="A1039" s="1" t="str">
        <f t="shared" si="61"/>
        <v>ჯაგრცხილაVII20</v>
      </c>
      <c r="B1039" s="1" t="s">
        <v>30</v>
      </c>
      <c r="C1039" s="10">
        <v>1013</v>
      </c>
      <c r="D1039" s="10" t="s">
        <v>118</v>
      </c>
      <c r="E1039" s="10"/>
      <c r="F1039" s="10">
        <v>20</v>
      </c>
      <c r="G1039" s="10">
        <f>VLOOKUP(A1039,[1]Лист1!$A$3:$J$10847,7,0)</f>
        <v>0.13</v>
      </c>
      <c r="H1039" s="10">
        <f>VLOOKUP(A1039,[1]Лист1!$A$3:$J$13310,8,0)</f>
        <v>0.02</v>
      </c>
      <c r="I1039" s="11">
        <f t="shared" si="62"/>
        <v>0</v>
      </c>
      <c r="J1039" s="11">
        <f t="shared" si="63"/>
        <v>0.15</v>
      </c>
      <c r="K1039" s="11">
        <f t="shared" si="66"/>
        <v>0.15</v>
      </c>
      <c r="L1039" s="10"/>
      <c r="M1039" s="10"/>
      <c r="CF1039" s="1"/>
    </row>
    <row r="1040" spans="1:84" x14ac:dyDescent="0.3">
      <c r="A1040" s="1" t="str">
        <f t="shared" si="61"/>
        <v>ჯაგრცხილაVII20</v>
      </c>
      <c r="B1040" s="1" t="s">
        <v>30</v>
      </c>
      <c r="C1040" s="10">
        <v>1014</v>
      </c>
      <c r="D1040" s="10" t="s">
        <v>118</v>
      </c>
      <c r="E1040" s="10"/>
      <c r="F1040" s="10">
        <v>20</v>
      </c>
      <c r="G1040" s="10">
        <f>VLOOKUP(A1040,[1]Лист1!$A$3:$J$10847,7,0)</f>
        <v>0.13</v>
      </c>
      <c r="H1040" s="10">
        <f>VLOOKUP(A1040,[1]Лист1!$A$3:$J$13310,8,0)</f>
        <v>0.02</v>
      </c>
      <c r="I1040" s="11">
        <f t="shared" si="62"/>
        <v>0</v>
      </c>
      <c r="J1040" s="11">
        <f t="shared" si="63"/>
        <v>0.15</v>
      </c>
      <c r="K1040" s="11">
        <f t="shared" si="66"/>
        <v>0.15</v>
      </c>
      <c r="L1040" s="10"/>
      <c r="M1040" s="10"/>
      <c r="CF1040" s="1"/>
    </row>
    <row r="1041" spans="1:84" x14ac:dyDescent="0.3">
      <c r="A1041" s="1" t="str">
        <f t="shared" si="61"/>
        <v>იფანიVI20</v>
      </c>
      <c r="B1041" s="1" t="s">
        <v>29</v>
      </c>
      <c r="C1041" s="10">
        <v>1015</v>
      </c>
      <c r="D1041" s="10" t="s">
        <v>117</v>
      </c>
      <c r="E1041" s="10"/>
      <c r="F1041" s="10">
        <v>20</v>
      </c>
      <c r="G1041" s="10">
        <f>VLOOKUP(A1041,[1]Лист1!$A$3:$J$10847,7,0)</f>
        <v>0.14000000000000001</v>
      </c>
      <c r="H1041" s="10">
        <f>VLOOKUP(A1041,[1]Лист1!$A$3:$J$13310,8,0)</f>
        <v>0.02</v>
      </c>
      <c r="I1041" s="11">
        <f t="shared" si="62"/>
        <v>0</v>
      </c>
      <c r="J1041" s="11">
        <f t="shared" si="63"/>
        <v>0.16</v>
      </c>
      <c r="K1041" s="11">
        <f t="shared" si="66"/>
        <v>0.16</v>
      </c>
      <c r="L1041" s="10"/>
      <c r="M1041" s="10"/>
      <c r="CF1041" s="1"/>
    </row>
    <row r="1042" spans="1:84" x14ac:dyDescent="0.3">
      <c r="A1042" s="1" t="str">
        <f t="shared" si="61"/>
        <v>ჯაგრცხილაVII20</v>
      </c>
      <c r="B1042" s="1" t="s">
        <v>30</v>
      </c>
      <c r="C1042" s="10">
        <v>1016</v>
      </c>
      <c r="D1042" s="10" t="s">
        <v>118</v>
      </c>
      <c r="E1042" s="10"/>
      <c r="F1042" s="10">
        <v>20</v>
      </c>
      <c r="G1042" s="10">
        <f>VLOOKUP(A1042,[1]Лист1!$A$3:$J$10847,7,0)</f>
        <v>0.13</v>
      </c>
      <c r="H1042" s="10">
        <f>VLOOKUP(A1042,[1]Лист1!$A$3:$J$13310,8,0)</f>
        <v>0.02</v>
      </c>
      <c r="I1042" s="11">
        <f t="shared" si="62"/>
        <v>0</v>
      </c>
      <c r="J1042" s="11">
        <f t="shared" si="63"/>
        <v>0.15</v>
      </c>
      <c r="K1042" s="11">
        <f t="shared" si="66"/>
        <v>0.15</v>
      </c>
      <c r="L1042" s="10"/>
      <c r="M1042" s="10"/>
      <c r="CF1042" s="1"/>
    </row>
    <row r="1043" spans="1:84" x14ac:dyDescent="0.3">
      <c r="A1043" s="1" t="str">
        <f t="shared" si="61"/>
        <v>ჯაგრცხილაVII16</v>
      </c>
      <c r="B1043" s="1" t="s">
        <v>30</v>
      </c>
      <c r="C1043" s="10">
        <v>1017</v>
      </c>
      <c r="D1043" s="10" t="s">
        <v>118</v>
      </c>
      <c r="E1043" s="10"/>
      <c r="F1043" s="10">
        <v>16</v>
      </c>
      <c r="G1043" s="10">
        <f>VLOOKUP(A1043,[1]Лист1!$A$3:$J$10847,7,0)</f>
        <v>0.08</v>
      </c>
      <c r="H1043" s="10">
        <f>VLOOKUP(A1043,[1]Лист1!$A$3:$J$13310,8,0)</f>
        <v>0.01</v>
      </c>
      <c r="I1043" s="11">
        <f t="shared" si="62"/>
        <v>0</v>
      </c>
      <c r="J1043" s="11">
        <f t="shared" si="63"/>
        <v>0.09</v>
      </c>
      <c r="K1043" s="11">
        <f t="shared" si="66"/>
        <v>0.09</v>
      </c>
      <c r="L1043" s="10"/>
      <c r="M1043" s="10"/>
      <c r="CF1043" s="1"/>
    </row>
    <row r="1044" spans="1:84" x14ac:dyDescent="0.3">
      <c r="A1044" s="1" t="str">
        <f t="shared" si="61"/>
        <v>ჯაგრცხილაVII20</v>
      </c>
      <c r="B1044" s="1" t="s">
        <v>30</v>
      </c>
      <c r="C1044" s="10">
        <v>1018</v>
      </c>
      <c r="D1044" s="10" t="s">
        <v>118</v>
      </c>
      <c r="E1044" s="10"/>
      <c r="F1044" s="10">
        <v>20</v>
      </c>
      <c r="G1044" s="10">
        <f>VLOOKUP(A1044,[1]Лист1!$A$3:$J$10847,7,0)</f>
        <v>0.13</v>
      </c>
      <c r="H1044" s="10">
        <f>VLOOKUP(A1044,[1]Лист1!$A$3:$J$13310,8,0)</f>
        <v>0.02</v>
      </c>
      <c r="I1044" s="11">
        <f t="shared" si="62"/>
        <v>0</v>
      </c>
      <c r="J1044" s="11">
        <f t="shared" si="63"/>
        <v>0.15</v>
      </c>
      <c r="K1044" s="11">
        <f t="shared" si="66"/>
        <v>0.15</v>
      </c>
      <c r="L1044" s="10"/>
      <c r="M1044" s="10"/>
      <c r="CF1044" s="1"/>
    </row>
    <row r="1045" spans="1:84" x14ac:dyDescent="0.3">
      <c r="A1045" s="1" t="str">
        <f t="shared" si="61"/>
        <v>ქ. მუხაVI44</v>
      </c>
      <c r="B1045" s="1" t="s">
        <v>29</v>
      </c>
      <c r="C1045" s="10">
        <v>1019</v>
      </c>
      <c r="D1045" s="10" t="s">
        <v>148</v>
      </c>
      <c r="E1045" s="10"/>
      <c r="F1045" s="10">
        <v>44</v>
      </c>
      <c r="G1045" s="10">
        <f>VLOOKUP(A1045,[1]Лист1!$A$3:$J$10847,7,0)</f>
        <v>0.87</v>
      </c>
      <c r="H1045" s="10">
        <f>VLOOKUP(A1045,[1]Лист1!$A$3:$J$13310,8,0)</f>
        <v>0.1</v>
      </c>
      <c r="I1045" s="11">
        <f t="shared" si="62"/>
        <v>0</v>
      </c>
      <c r="J1045" s="11">
        <f t="shared" si="63"/>
        <v>0.97</v>
      </c>
      <c r="K1045" s="11">
        <f t="shared" si="66"/>
        <v>0.97</v>
      </c>
      <c r="L1045" s="10"/>
      <c r="M1045" s="10"/>
      <c r="CF1045" s="1"/>
    </row>
    <row r="1046" spans="1:84" x14ac:dyDescent="0.3">
      <c r="A1046" s="1" t="str">
        <f t="shared" si="61"/>
        <v>ჯაგრცხილაVII20</v>
      </c>
      <c r="B1046" s="1" t="s">
        <v>30</v>
      </c>
      <c r="C1046" s="10">
        <v>1020</v>
      </c>
      <c r="D1046" s="10" t="s">
        <v>118</v>
      </c>
      <c r="E1046" s="10"/>
      <c r="F1046" s="10">
        <v>20</v>
      </c>
      <c r="G1046" s="10">
        <f>VLOOKUP(A1046,[1]Лист1!$A$3:$J$10847,7,0)</f>
        <v>0.13</v>
      </c>
      <c r="H1046" s="10">
        <f>VLOOKUP(A1046,[1]Лист1!$A$3:$J$13310,8,0)</f>
        <v>0.02</v>
      </c>
      <c r="I1046" s="11">
        <f t="shared" si="62"/>
        <v>0</v>
      </c>
      <c r="J1046" s="11">
        <f t="shared" si="63"/>
        <v>0.15</v>
      </c>
      <c r="K1046" s="11">
        <f t="shared" si="66"/>
        <v>0.15</v>
      </c>
      <c r="L1046" s="10"/>
      <c r="M1046" s="10"/>
      <c r="CF1046" s="1"/>
    </row>
    <row r="1047" spans="1:84" x14ac:dyDescent="0.3">
      <c r="A1047" s="1" t="str">
        <f t="shared" si="61"/>
        <v>ჯაგრცხილაVII20</v>
      </c>
      <c r="B1047" s="1" t="s">
        <v>30</v>
      </c>
      <c r="C1047" s="10">
        <v>1021</v>
      </c>
      <c r="D1047" s="10" t="s">
        <v>118</v>
      </c>
      <c r="E1047" s="10"/>
      <c r="F1047" s="10">
        <v>20</v>
      </c>
      <c r="G1047" s="10">
        <f>VLOOKUP(A1047,[1]Лист1!$A$3:$J$10847,7,0)</f>
        <v>0.13</v>
      </c>
      <c r="H1047" s="10">
        <f>VLOOKUP(A1047,[1]Лист1!$A$3:$J$13310,8,0)</f>
        <v>0.02</v>
      </c>
      <c r="I1047" s="11">
        <f t="shared" si="62"/>
        <v>0</v>
      </c>
      <c r="J1047" s="11">
        <f t="shared" si="63"/>
        <v>0.15</v>
      </c>
      <c r="K1047" s="11">
        <f t="shared" si="66"/>
        <v>0.15</v>
      </c>
      <c r="L1047" s="10"/>
      <c r="M1047" s="10"/>
      <c r="CF1047" s="1"/>
    </row>
    <row r="1048" spans="1:84" x14ac:dyDescent="0.3">
      <c r="A1048" s="1" t="str">
        <f t="shared" si="61"/>
        <v>ჯაგრცხილაVII16</v>
      </c>
      <c r="B1048" s="1" t="s">
        <v>30</v>
      </c>
      <c r="C1048" s="10">
        <v>1022</v>
      </c>
      <c r="D1048" s="10" t="s">
        <v>118</v>
      </c>
      <c r="E1048" s="10"/>
      <c r="F1048" s="10">
        <v>16</v>
      </c>
      <c r="G1048" s="10">
        <f>VLOOKUP(A1048,[1]Лист1!$A$3:$J$10847,7,0)</f>
        <v>0.08</v>
      </c>
      <c r="H1048" s="10">
        <f>VLOOKUP(A1048,[1]Лист1!$A$3:$J$13310,8,0)</f>
        <v>0.01</v>
      </c>
      <c r="I1048" s="11">
        <f t="shared" si="62"/>
        <v>0</v>
      </c>
      <c r="J1048" s="11">
        <f t="shared" si="63"/>
        <v>0.09</v>
      </c>
      <c r="K1048" s="11">
        <f t="shared" si="66"/>
        <v>0.09</v>
      </c>
      <c r="L1048" s="10"/>
      <c r="M1048" s="10"/>
      <c r="CF1048" s="1"/>
    </row>
    <row r="1049" spans="1:84" x14ac:dyDescent="0.3">
      <c r="A1049" s="1" t="str">
        <f t="shared" si="61"/>
        <v>იფანიVI16</v>
      </c>
      <c r="B1049" s="1" t="s">
        <v>29</v>
      </c>
      <c r="C1049" s="10">
        <v>1023</v>
      </c>
      <c r="D1049" s="10" t="s">
        <v>117</v>
      </c>
      <c r="E1049" s="10"/>
      <c r="F1049" s="10">
        <v>16</v>
      </c>
      <c r="G1049" s="10">
        <f>VLOOKUP(A1049,[1]Лист1!$A$3:$J$10847,7,0)</f>
        <v>0.08</v>
      </c>
      <c r="H1049" s="10">
        <f>VLOOKUP(A1049,[1]Лист1!$A$3:$J$13310,8,0)</f>
        <v>0.01</v>
      </c>
      <c r="I1049" s="11">
        <f t="shared" si="62"/>
        <v>0</v>
      </c>
      <c r="J1049" s="11">
        <f t="shared" si="63"/>
        <v>0.09</v>
      </c>
      <c r="K1049" s="11">
        <f t="shared" si="66"/>
        <v>0.09</v>
      </c>
      <c r="L1049" s="10"/>
      <c r="M1049" s="10"/>
      <c r="CF1049" s="1"/>
    </row>
    <row r="1050" spans="1:84" x14ac:dyDescent="0.3">
      <c r="A1050" s="1" t="str">
        <f t="shared" si="61"/>
        <v>იფანიVI20</v>
      </c>
      <c r="B1050" s="1" t="s">
        <v>29</v>
      </c>
      <c r="C1050" s="10">
        <v>1024</v>
      </c>
      <c r="D1050" s="10" t="s">
        <v>117</v>
      </c>
      <c r="E1050" s="10"/>
      <c r="F1050" s="10">
        <v>20</v>
      </c>
      <c r="G1050" s="10">
        <f>VLOOKUP(A1050,[1]Лист1!$A$3:$J$10847,7,0)</f>
        <v>0.14000000000000001</v>
      </c>
      <c r="H1050" s="10">
        <f>VLOOKUP(A1050,[1]Лист1!$A$3:$J$13310,8,0)</f>
        <v>0.02</v>
      </c>
      <c r="I1050" s="11">
        <f t="shared" si="62"/>
        <v>0</v>
      </c>
      <c r="J1050" s="11">
        <f t="shared" si="63"/>
        <v>0.16</v>
      </c>
      <c r="K1050" s="11">
        <f t="shared" si="66"/>
        <v>0.16</v>
      </c>
      <c r="L1050" s="10"/>
      <c r="M1050" s="10"/>
      <c r="CF1050" s="1"/>
    </row>
    <row r="1051" spans="1:84" x14ac:dyDescent="0.3">
      <c r="A1051" s="1" t="str">
        <f t="shared" si="61"/>
        <v>ჯაგრცხილაVII20</v>
      </c>
      <c r="B1051" s="1" t="s">
        <v>30</v>
      </c>
      <c r="C1051" s="10">
        <v>1025</v>
      </c>
      <c r="D1051" s="10" t="s">
        <v>118</v>
      </c>
      <c r="E1051" s="10"/>
      <c r="F1051" s="10">
        <v>20</v>
      </c>
      <c r="G1051" s="10">
        <f>VLOOKUP(A1051,[1]Лист1!$A$3:$J$10847,7,0)</f>
        <v>0.13</v>
      </c>
      <c r="H1051" s="10">
        <f>VLOOKUP(A1051,[1]Лист1!$A$3:$J$13310,8,0)</f>
        <v>0.02</v>
      </c>
      <c r="I1051" s="11">
        <f t="shared" si="62"/>
        <v>0</v>
      </c>
      <c r="J1051" s="11">
        <f t="shared" si="63"/>
        <v>0.15</v>
      </c>
      <c r="K1051" s="11">
        <f t="shared" si="66"/>
        <v>0.15</v>
      </c>
      <c r="L1051" s="10"/>
      <c r="M1051" s="10"/>
      <c r="CF1051" s="1"/>
    </row>
    <row r="1052" spans="1:84" x14ac:dyDescent="0.3">
      <c r="A1052" s="1" t="str">
        <f t="shared" ref="A1052:A1115" si="67">D1052&amp;B1052&amp;E1052&amp;F1052</f>
        <v>იფანიVI20</v>
      </c>
      <c r="B1052" s="1" t="s">
        <v>29</v>
      </c>
      <c r="C1052" s="10">
        <v>1026</v>
      </c>
      <c r="D1052" s="10" t="s">
        <v>117</v>
      </c>
      <c r="E1052" s="10"/>
      <c r="F1052" s="10">
        <v>20</v>
      </c>
      <c r="G1052" s="10">
        <f>VLOOKUP(A1052,[1]Лист1!$A$3:$J$10847,7,0)</f>
        <v>0.14000000000000001</v>
      </c>
      <c r="H1052" s="10">
        <f>VLOOKUP(A1052,[1]Лист1!$A$3:$J$13310,8,0)</f>
        <v>0.02</v>
      </c>
      <c r="I1052" s="11">
        <f t="shared" ref="I1052:I1115" si="68">IF(E1052&gt;0,(G1052+H1052),0)</f>
        <v>0</v>
      </c>
      <c r="J1052" s="11">
        <f t="shared" ref="J1052:J1115" si="69">IF(F1052&gt;0,(G1052+H1052),0)</f>
        <v>0.16</v>
      </c>
      <c r="K1052" s="11">
        <f t="shared" si="66"/>
        <v>0.16</v>
      </c>
      <c r="L1052" s="10"/>
      <c r="M1052" s="10"/>
      <c r="CF1052" s="1"/>
    </row>
    <row r="1053" spans="1:84" x14ac:dyDescent="0.3">
      <c r="A1053" s="1" t="str">
        <f t="shared" si="67"/>
        <v>ჯაგრცხილაVII20</v>
      </c>
      <c r="B1053" s="1" t="s">
        <v>30</v>
      </c>
      <c r="C1053" s="10">
        <v>1027</v>
      </c>
      <c r="D1053" s="10" t="s">
        <v>118</v>
      </c>
      <c r="E1053" s="10"/>
      <c r="F1053" s="10">
        <v>20</v>
      </c>
      <c r="G1053" s="10">
        <f>VLOOKUP(A1053,[1]Лист1!$A$3:$J$10847,7,0)</f>
        <v>0.13</v>
      </c>
      <c r="H1053" s="10">
        <f>VLOOKUP(A1053,[1]Лист1!$A$3:$J$13310,8,0)</f>
        <v>0.02</v>
      </c>
      <c r="I1053" s="11">
        <f t="shared" si="68"/>
        <v>0</v>
      </c>
      <c r="J1053" s="11">
        <f t="shared" si="69"/>
        <v>0.15</v>
      </c>
      <c r="K1053" s="11">
        <f t="shared" si="66"/>
        <v>0.15</v>
      </c>
      <c r="L1053" s="10"/>
      <c r="M1053" s="10"/>
      <c r="CF1053" s="1"/>
    </row>
    <row r="1054" spans="1:84" x14ac:dyDescent="0.3">
      <c r="A1054" s="1" t="str">
        <f t="shared" si="67"/>
        <v>იფანიVI20</v>
      </c>
      <c r="B1054" s="1" t="s">
        <v>29</v>
      </c>
      <c r="C1054" s="10">
        <v>1028</v>
      </c>
      <c r="D1054" s="10" t="s">
        <v>117</v>
      </c>
      <c r="E1054" s="10"/>
      <c r="F1054" s="10">
        <v>20</v>
      </c>
      <c r="G1054" s="10">
        <f>VLOOKUP(A1054,[1]Лист1!$A$3:$J$10847,7,0)</f>
        <v>0.14000000000000001</v>
      </c>
      <c r="H1054" s="10">
        <f>VLOOKUP(A1054,[1]Лист1!$A$3:$J$13310,8,0)</f>
        <v>0.02</v>
      </c>
      <c r="I1054" s="11">
        <f t="shared" si="68"/>
        <v>0</v>
      </c>
      <c r="J1054" s="11">
        <f t="shared" si="69"/>
        <v>0.16</v>
      </c>
      <c r="K1054" s="11">
        <f t="shared" si="66"/>
        <v>0.16</v>
      </c>
      <c r="L1054" s="10"/>
      <c r="M1054" s="10"/>
      <c r="CF1054" s="1"/>
    </row>
    <row r="1055" spans="1:84" x14ac:dyDescent="0.3">
      <c r="A1055" s="1" t="str">
        <f t="shared" si="67"/>
        <v>ჯაგრცხილაVII20</v>
      </c>
      <c r="B1055" s="1" t="s">
        <v>30</v>
      </c>
      <c r="C1055" s="10">
        <v>1029</v>
      </c>
      <c r="D1055" s="10" t="s">
        <v>118</v>
      </c>
      <c r="E1055" s="10"/>
      <c r="F1055" s="10">
        <v>20</v>
      </c>
      <c r="G1055" s="10">
        <f>VLOOKUP(A1055,[1]Лист1!$A$3:$J$10847,7,0)</f>
        <v>0.13</v>
      </c>
      <c r="H1055" s="10">
        <f>VLOOKUP(A1055,[1]Лист1!$A$3:$J$13310,8,0)</f>
        <v>0.02</v>
      </c>
      <c r="I1055" s="11">
        <f t="shared" si="68"/>
        <v>0</v>
      </c>
      <c r="J1055" s="11">
        <f t="shared" si="69"/>
        <v>0.15</v>
      </c>
      <c r="K1055" s="11">
        <f t="shared" si="66"/>
        <v>0.15</v>
      </c>
      <c r="L1055" s="10"/>
      <c r="M1055" s="10"/>
      <c r="CF1055" s="1"/>
    </row>
    <row r="1056" spans="1:84" x14ac:dyDescent="0.3">
      <c r="A1056" s="1" t="str">
        <f t="shared" si="67"/>
        <v>ჯაგრცხილაVII20</v>
      </c>
      <c r="B1056" s="1" t="s">
        <v>30</v>
      </c>
      <c r="C1056" s="10">
        <v>1030</v>
      </c>
      <c r="D1056" s="10" t="s">
        <v>118</v>
      </c>
      <c r="E1056" s="10"/>
      <c r="F1056" s="10">
        <v>20</v>
      </c>
      <c r="G1056" s="10">
        <f>VLOOKUP(A1056,[1]Лист1!$A$3:$J$10847,7,0)</f>
        <v>0.13</v>
      </c>
      <c r="H1056" s="10">
        <f>VLOOKUP(A1056,[1]Лист1!$A$3:$J$13310,8,0)</f>
        <v>0.02</v>
      </c>
      <c r="I1056" s="11">
        <f t="shared" si="68"/>
        <v>0</v>
      </c>
      <c r="J1056" s="11">
        <f t="shared" si="69"/>
        <v>0.15</v>
      </c>
      <c r="K1056" s="11">
        <f t="shared" si="66"/>
        <v>0.15</v>
      </c>
      <c r="L1056" s="10"/>
      <c r="M1056" s="10"/>
      <c r="CF1056" s="1"/>
    </row>
    <row r="1057" spans="1:84" x14ac:dyDescent="0.3">
      <c r="A1057" s="1" t="str">
        <f t="shared" si="67"/>
        <v>ჯაგრცხილაVII16</v>
      </c>
      <c r="B1057" s="1" t="s">
        <v>30</v>
      </c>
      <c r="C1057" s="10">
        <v>1031</v>
      </c>
      <c r="D1057" s="10" t="s">
        <v>118</v>
      </c>
      <c r="E1057" s="10"/>
      <c r="F1057" s="10">
        <v>16</v>
      </c>
      <c r="G1057" s="10">
        <f>VLOOKUP(A1057,[1]Лист1!$A$3:$J$10847,7,0)</f>
        <v>0.08</v>
      </c>
      <c r="H1057" s="10">
        <f>VLOOKUP(A1057,[1]Лист1!$A$3:$J$13310,8,0)</f>
        <v>0.01</v>
      </c>
      <c r="I1057" s="11">
        <f t="shared" si="68"/>
        <v>0</v>
      </c>
      <c r="J1057" s="11">
        <f t="shared" si="69"/>
        <v>0.09</v>
      </c>
      <c r="K1057" s="11">
        <f t="shared" si="66"/>
        <v>0.09</v>
      </c>
      <c r="L1057" s="10"/>
      <c r="M1057" s="10"/>
      <c r="CF1057" s="1"/>
    </row>
    <row r="1058" spans="1:84" x14ac:dyDescent="0.3">
      <c r="A1058" s="1" t="str">
        <f t="shared" si="67"/>
        <v>ჯაგრცხილაVII20</v>
      </c>
      <c r="B1058" s="1" t="s">
        <v>30</v>
      </c>
      <c r="C1058" s="10">
        <v>1032</v>
      </c>
      <c r="D1058" s="10" t="s">
        <v>118</v>
      </c>
      <c r="E1058" s="10"/>
      <c r="F1058" s="10">
        <v>20</v>
      </c>
      <c r="G1058" s="10">
        <f>VLOOKUP(A1058,[1]Лист1!$A$3:$J$10847,7,0)</f>
        <v>0.13</v>
      </c>
      <c r="H1058" s="10">
        <f>VLOOKUP(A1058,[1]Лист1!$A$3:$J$13310,8,0)</f>
        <v>0.02</v>
      </c>
      <c r="I1058" s="11">
        <f t="shared" si="68"/>
        <v>0</v>
      </c>
      <c r="J1058" s="11">
        <f t="shared" si="69"/>
        <v>0.15</v>
      </c>
      <c r="K1058" s="11">
        <f t="shared" si="66"/>
        <v>0.15</v>
      </c>
      <c r="L1058" s="10"/>
      <c r="M1058" s="10"/>
      <c r="CF1058" s="1"/>
    </row>
    <row r="1059" spans="1:84" x14ac:dyDescent="0.3">
      <c r="A1059" s="1" t="str">
        <f t="shared" si="67"/>
        <v>ჯაგრცხილაVII20</v>
      </c>
      <c r="B1059" s="1" t="s">
        <v>30</v>
      </c>
      <c r="C1059" s="10">
        <v>1033</v>
      </c>
      <c r="D1059" s="10" t="s">
        <v>118</v>
      </c>
      <c r="E1059" s="10"/>
      <c r="F1059" s="10">
        <v>20</v>
      </c>
      <c r="G1059" s="10">
        <f>VLOOKUP(A1059,[1]Лист1!$A$3:$J$10847,7,0)</f>
        <v>0.13</v>
      </c>
      <c r="H1059" s="10">
        <f>VLOOKUP(A1059,[1]Лист1!$A$3:$J$13310,8,0)</f>
        <v>0.02</v>
      </c>
      <c r="I1059" s="11">
        <f t="shared" si="68"/>
        <v>0</v>
      </c>
      <c r="J1059" s="11">
        <f t="shared" si="69"/>
        <v>0.15</v>
      </c>
      <c r="K1059" s="11">
        <f t="shared" si="66"/>
        <v>0.15</v>
      </c>
      <c r="L1059" s="10"/>
      <c r="M1059" s="10"/>
      <c r="CF1059" s="1"/>
    </row>
    <row r="1060" spans="1:84" x14ac:dyDescent="0.3">
      <c r="A1060" s="1" t="str">
        <f t="shared" si="67"/>
        <v>იფანიVI20</v>
      </c>
      <c r="B1060" s="1" t="s">
        <v>29</v>
      </c>
      <c r="C1060" s="10">
        <v>1034</v>
      </c>
      <c r="D1060" s="10" t="s">
        <v>117</v>
      </c>
      <c r="E1060" s="10"/>
      <c r="F1060" s="10">
        <v>20</v>
      </c>
      <c r="G1060" s="10">
        <f>VLOOKUP(A1060,[1]Лист1!$A$3:$J$10847,7,0)</f>
        <v>0.14000000000000001</v>
      </c>
      <c r="H1060" s="10">
        <f>VLOOKUP(A1060,[1]Лист1!$A$3:$J$13310,8,0)</f>
        <v>0.02</v>
      </c>
      <c r="I1060" s="11">
        <f t="shared" si="68"/>
        <v>0</v>
      </c>
      <c r="J1060" s="11">
        <f t="shared" si="69"/>
        <v>0.16</v>
      </c>
      <c r="K1060" s="11">
        <f t="shared" si="66"/>
        <v>0.16</v>
      </c>
      <c r="L1060" s="10"/>
      <c r="M1060" s="10"/>
      <c r="CF1060" s="1"/>
    </row>
    <row r="1061" spans="1:84" x14ac:dyDescent="0.3">
      <c r="A1061" s="1" t="str">
        <f t="shared" si="67"/>
        <v>ჯაგრცხილაVII20</v>
      </c>
      <c r="B1061" s="1" t="s">
        <v>30</v>
      </c>
      <c r="C1061" s="10">
        <v>1035</v>
      </c>
      <c r="D1061" s="10" t="s">
        <v>118</v>
      </c>
      <c r="E1061" s="10"/>
      <c r="F1061" s="10">
        <v>20</v>
      </c>
      <c r="G1061" s="10">
        <f>VLOOKUP(A1061,[1]Лист1!$A$3:$J$10847,7,0)</f>
        <v>0.13</v>
      </c>
      <c r="H1061" s="10">
        <f>VLOOKUP(A1061,[1]Лист1!$A$3:$J$13310,8,0)</f>
        <v>0.02</v>
      </c>
      <c r="I1061" s="11">
        <f t="shared" si="68"/>
        <v>0</v>
      </c>
      <c r="J1061" s="11">
        <f t="shared" si="69"/>
        <v>0.15</v>
      </c>
      <c r="K1061" s="11">
        <f t="shared" si="66"/>
        <v>0.15</v>
      </c>
      <c r="L1061" s="10"/>
      <c r="M1061" s="10"/>
      <c r="CF1061" s="1"/>
    </row>
    <row r="1062" spans="1:84" x14ac:dyDescent="0.3">
      <c r="A1062" s="1" t="str">
        <f t="shared" si="67"/>
        <v>ჯაგრცხილაVII20</v>
      </c>
      <c r="B1062" s="1" t="s">
        <v>30</v>
      </c>
      <c r="C1062" s="10">
        <v>1036</v>
      </c>
      <c r="D1062" s="10" t="s">
        <v>118</v>
      </c>
      <c r="E1062" s="10"/>
      <c r="F1062" s="10">
        <v>20</v>
      </c>
      <c r="G1062" s="10">
        <f>VLOOKUP(A1062,[1]Лист1!$A$3:$J$10847,7,0)</f>
        <v>0.13</v>
      </c>
      <c r="H1062" s="10">
        <f>VLOOKUP(A1062,[1]Лист1!$A$3:$J$13310,8,0)</f>
        <v>0.02</v>
      </c>
      <c r="I1062" s="11">
        <f t="shared" si="68"/>
        <v>0</v>
      </c>
      <c r="J1062" s="11">
        <f t="shared" si="69"/>
        <v>0.15</v>
      </c>
      <c r="K1062" s="11">
        <f t="shared" si="66"/>
        <v>0.15</v>
      </c>
      <c r="L1062" s="10"/>
      <c r="M1062" s="10"/>
      <c r="CF1062" s="1"/>
    </row>
    <row r="1063" spans="1:84" x14ac:dyDescent="0.3">
      <c r="A1063" s="1" t="str">
        <f t="shared" si="67"/>
        <v>ჯაგრცხილაVII20</v>
      </c>
      <c r="B1063" s="1" t="s">
        <v>30</v>
      </c>
      <c r="C1063" s="10">
        <v>1037</v>
      </c>
      <c r="D1063" s="10" t="s">
        <v>118</v>
      </c>
      <c r="E1063" s="10"/>
      <c r="F1063" s="10">
        <v>20</v>
      </c>
      <c r="G1063" s="10">
        <f>VLOOKUP(A1063,[1]Лист1!$A$3:$J$10847,7,0)</f>
        <v>0.13</v>
      </c>
      <c r="H1063" s="10">
        <f>VLOOKUP(A1063,[1]Лист1!$A$3:$J$13310,8,0)</f>
        <v>0.02</v>
      </c>
      <c r="I1063" s="11">
        <f t="shared" si="68"/>
        <v>0</v>
      </c>
      <c r="J1063" s="11">
        <f t="shared" si="69"/>
        <v>0.15</v>
      </c>
      <c r="K1063" s="11">
        <f t="shared" si="66"/>
        <v>0.15</v>
      </c>
      <c r="L1063" s="10"/>
      <c r="M1063" s="10"/>
      <c r="CF1063" s="1"/>
    </row>
    <row r="1064" spans="1:84" x14ac:dyDescent="0.3">
      <c r="A1064" s="1" t="str">
        <f t="shared" si="67"/>
        <v>ჯაგრცხილაVII24</v>
      </c>
      <c r="B1064" s="1" t="s">
        <v>30</v>
      </c>
      <c r="C1064" s="10">
        <v>1038</v>
      </c>
      <c r="D1064" s="10" t="s">
        <v>118</v>
      </c>
      <c r="E1064" s="10"/>
      <c r="F1064" s="10">
        <v>24</v>
      </c>
      <c r="G1064" s="10">
        <f>VLOOKUP(A1064,[1]Лист1!$A$3:$J$10847,7,0)</f>
        <v>0.21</v>
      </c>
      <c r="H1064" s="10">
        <f>VLOOKUP(A1064,[1]Лист1!$A$3:$J$13310,8,0)</f>
        <v>0.02</v>
      </c>
      <c r="I1064" s="11">
        <f t="shared" si="68"/>
        <v>0</v>
      </c>
      <c r="J1064" s="11">
        <f t="shared" si="69"/>
        <v>0.22999999999999998</v>
      </c>
      <c r="K1064" s="11">
        <f t="shared" si="66"/>
        <v>0.22999999999999998</v>
      </c>
      <c r="L1064" s="10"/>
      <c r="M1064" s="10"/>
      <c r="CF1064" s="1"/>
    </row>
    <row r="1065" spans="1:84" x14ac:dyDescent="0.3">
      <c r="A1065" s="1" t="str">
        <f t="shared" si="67"/>
        <v>ჯაგრცხილაVII16</v>
      </c>
      <c r="B1065" s="1" t="s">
        <v>30</v>
      </c>
      <c r="C1065" s="10">
        <v>1039</v>
      </c>
      <c r="D1065" s="10" t="s">
        <v>118</v>
      </c>
      <c r="E1065" s="10"/>
      <c r="F1065" s="10">
        <v>16</v>
      </c>
      <c r="G1065" s="10">
        <f>VLOOKUP(A1065,[1]Лист1!$A$3:$J$10847,7,0)</f>
        <v>0.08</v>
      </c>
      <c r="H1065" s="10">
        <f>VLOOKUP(A1065,[1]Лист1!$A$3:$J$13310,8,0)</f>
        <v>0.01</v>
      </c>
      <c r="I1065" s="11">
        <f t="shared" si="68"/>
        <v>0</v>
      </c>
      <c r="J1065" s="11">
        <f t="shared" si="69"/>
        <v>0.09</v>
      </c>
      <c r="K1065" s="11">
        <f t="shared" si="66"/>
        <v>0.09</v>
      </c>
      <c r="L1065" s="10"/>
      <c r="M1065" s="10"/>
      <c r="CF1065" s="1"/>
    </row>
    <row r="1066" spans="1:84" x14ac:dyDescent="0.3">
      <c r="A1066" s="1" t="str">
        <f t="shared" si="67"/>
        <v>ჯაგრცხილაVII20</v>
      </c>
      <c r="B1066" s="1" t="s">
        <v>30</v>
      </c>
      <c r="C1066" s="10">
        <v>1040</v>
      </c>
      <c r="D1066" s="10" t="s">
        <v>118</v>
      </c>
      <c r="E1066" s="10"/>
      <c r="F1066" s="10">
        <v>20</v>
      </c>
      <c r="G1066" s="10">
        <f>VLOOKUP(A1066,[1]Лист1!$A$3:$J$10847,7,0)</f>
        <v>0.13</v>
      </c>
      <c r="H1066" s="10">
        <f>VLOOKUP(A1066,[1]Лист1!$A$3:$J$13310,8,0)</f>
        <v>0.02</v>
      </c>
      <c r="I1066" s="11">
        <f t="shared" si="68"/>
        <v>0</v>
      </c>
      <c r="J1066" s="11">
        <f t="shared" si="69"/>
        <v>0.15</v>
      </c>
      <c r="K1066" s="11">
        <f t="shared" si="66"/>
        <v>0.15</v>
      </c>
      <c r="L1066" s="10"/>
      <c r="M1066" s="10"/>
      <c r="CF1066" s="1"/>
    </row>
    <row r="1067" spans="1:84" x14ac:dyDescent="0.3">
      <c r="A1067" s="1" t="str">
        <f t="shared" si="67"/>
        <v>ჯაგრცხილაVII20</v>
      </c>
      <c r="B1067" s="1" t="s">
        <v>30</v>
      </c>
      <c r="C1067" s="10">
        <v>1041</v>
      </c>
      <c r="D1067" s="10" t="s">
        <v>118</v>
      </c>
      <c r="E1067" s="10"/>
      <c r="F1067" s="10">
        <v>20</v>
      </c>
      <c r="G1067" s="10">
        <f>VLOOKUP(A1067,[1]Лист1!$A$3:$J$10847,7,0)</f>
        <v>0.13</v>
      </c>
      <c r="H1067" s="10">
        <f>VLOOKUP(A1067,[1]Лист1!$A$3:$J$13310,8,0)</f>
        <v>0.02</v>
      </c>
      <c r="I1067" s="11">
        <f t="shared" si="68"/>
        <v>0</v>
      </c>
      <c r="J1067" s="11">
        <f t="shared" si="69"/>
        <v>0.15</v>
      </c>
      <c r="K1067" s="11">
        <f t="shared" si="66"/>
        <v>0.15</v>
      </c>
      <c r="L1067" s="10"/>
      <c r="M1067" s="10"/>
      <c r="CF1067" s="1"/>
    </row>
    <row r="1068" spans="1:84" x14ac:dyDescent="0.3">
      <c r="A1068" s="1" t="str">
        <f t="shared" si="67"/>
        <v>იფანიVI20</v>
      </c>
      <c r="B1068" s="1" t="s">
        <v>29</v>
      </c>
      <c r="C1068" s="10">
        <v>1042</v>
      </c>
      <c r="D1068" s="10" t="s">
        <v>117</v>
      </c>
      <c r="E1068" s="10"/>
      <c r="F1068" s="10">
        <v>20</v>
      </c>
      <c r="G1068" s="10">
        <f>VLOOKUP(A1068,[1]Лист1!$A$3:$J$10847,7,0)</f>
        <v>0.14000000000000001</v>
      </c>
      <c r="H1068" s="10">
        <f>VLOOKUP(A1068,[1]Лист1!$A$3:$J$13310,8,0)</f>
        <v>0.02</v>
      </c>
      <c r="I1068" s="11">
        <f t="shared" si="68"/>
        <v>0</v>
      </c>
      <c r="J1068" s="11">
        <f t="shared" si="69"/>
        <v>0.16</v>
      </c>
      <c r="K1068" s="11">
        <f t="shared" si="66"/>
        <v>0.16</v>
      </c>
      <c r="L1068" s="10"/>
      <c r="M1068" s="10"/>
      <c r="CF1068" s="1"/>
    </row>
    <row r="1069" spans="1:84" x14ac:dyDescent="0.3">
      <c r="A1069" s="1" t="str">
        <f t="shared" si="67"/>
        <v>იფანიVI20</v>
      </c>
      <c r="B1069" s="1" t="s">
        <v>29</v>
      </c>
      <c r="C1069" s="10">
        <v>1043</v>
      </c>
      <c r="D1069" s="10" t="s">
        <v>117</v>
      </c>
      <c r="E1069" s="10"/>
      <c r="F1069" s="10">
        <v>20</v>
      </c>
      <c r="G1069" s="10">
        <f>VLOOKUP(A1069,[1]Лист1!$A$3:$J$10847,7,0)</f>
        <v>0.14000000000000001</v>
      </c>
      <c r="H1069" s="10">
        <f>VLOOKUP(A1069,[1]Лист1!$A$3:$J$13310,8,0)</f>
        <v>0.02</v>
      </c>
      <c r="I1069" s="11">
        <f t="shared" si="68"/>
        <v>0</v>
      </c>
      <c r="J1069" s="11">
        <f t="shared" si="69"/>
        <v>0.16</v>
      </c>
      <c r="K1069" s="11">
        <f t="shared" si="66"/>
        <v>0.16</v>
      </c>
      <c r="L1069" s="10"/>
      <c r="M1069" s="10"/>
      <c r="CF1069" s="1"/>
    </row>
    <row r="1070" spans="1:84" x14ac:dyDescent="0.3">
      <c r="A1070" s="1" t="str">
        <f t="shared" si="67"/>
        <v>იფანიVI16</v>
      </c>
      <c r="B1070" s="1" t="s">
        <v>29</v>
      </c>
      <c r="C1070" s="10">
        <v>1044</v>
      </c>
      <c r="D1070" s="10" t="s">
        <v>117</v>
      </c>
      <c r="E1070" s="10"/>
      <c r="F1070" s="10">
        <v>16</v>
      </c>
      <c r="G1070" s="10">
        <f>VLOOKUP(A1070,[1]Лист1!$A$3:$J$10847,7,0)</f>
        <v>0.08</v>
      </c>
      <c r="H1070" s="10">
        <f>VLOOKUP(A1070,[1]Лист1!$A$3:$J$13310,8,0)</f>
        <v>0.01</v>
      </c>
      <c r="I1070" s="11">
        <f t="shared" si="68"/>
        <v>0</v>
      </c>
      <c r="J1070" s="11">
        <f t="shared" si="69"/>
        <v>0.09</v>
      </c>
      <c r="K1070" s="11">
        <f t="shared" si="66"/>
        <v>0.09</v>
      </c>
      <c r="L1070" s="10"/>
      <c r="M1070" s="10"/>
      <c r="CF1070" s="1"/>
    </row>
    <row r="1071" spans="1:84" x14ac:dyDescent="0.3">
      <c r="A1071" s="1" t="str">
        <f t="shared" si="67"/>
        <v>იფანიVI20</v>
      </c>
      <c r="B1071" s="1" t="s">
        <v>29</v>
      </c>
      <c r="C1071" s="10">
        <v>1045</v>
      </c>
      <c r="D1071" s="10" t="s">
        <v>117</v>
      </c>
      <c r="E1071" s="10"/>
      <c r="F1071" s="10">
        <v>20</v>
      </c>
      <c r="G1071" s="10">
        <f>VLOOKUP(A1071,[1]Лист1!$A$3:$J$10847,7,0)</f>
        <v>0.14000000000000001</v>
      </c>
      <c r="H1071" s="10">
        <f>VLOOKUP(A1071,[1]Лист1!$A$3:$J$13310,8,0)</f>
        <v>0.02</v>
      </c>
      <c r="I1071" s="11">
        <f t="shared" si="68"/>
        <v>0</v>
      </c>
      <c r="J1071" s="11">
        <f t="shared" si="69"/>
        <v>0.16</v>
      </c>
      <c r="K1071" s="11">
        <f t="shared" si="66"/>
        <v>0.16</v>
      </c>
      <c r="L1071" s="10"/>
      <c r="M1071" s="10"/>
      <c r="CF1071" s="1"/>
    </row>
    <row r="1072" spans="1:84" x14ac:dyDescent="0.3">
      <c r="A1072" s="1" t="str">
        <f t="shared" si="67"/>
        <v>ქ. მუხაVI40</v>
      </c>
      <c r="B1072" s="1" t="s">
        <v>29</v>
      </c>
      <c r="C1072" s="10">
        <v>1046</v>
      </c>
      <c r="D1072" s="10" t="s">
        <v>148</v>
      </c>
      <c r="E1072" s="10"/>
      <c r="F1072" s="10">
        <v>40</v>
      </c>
      <c r="G1072" s="10">
        <f>VLOOKUP(A1072,[1]Лист1!$A$3:$J$10847,7,0)</f>
        <v>0.71</v>
      </c>
      <c r="H1072" s="10">
        <f>VLOOKUP(A1072,[1]Лист1!$A$3:$J$13310,8,0)</f>
        <v>0.08</v>
      </c>
      <c r="I1072" s="11">
        <f t="shared" si="68"/>
        <v>0</v>
      </c>
      <c r="J1072" s="11">
        <f t="shared" si="69"/>
        <v>0.78999999999999992</v>
      </c>
      <c r="K1072" s="11">
        <f t="shared" si="66"/>
        <v>0.78999999999999992</v>
      </c>
      <c r="L1072" s="10"/>
      <c r="M1072" s="10"/>
      <c r="CF1072" s="1"/>
    </row>
    <row r="1073" spans="1:84" x14ac:dyDescent="0.3">
      <c r="A1073" s="1" t="str">
        <f t="shared" si="67"/>
        <v>ქ. მუხაVI20</v>
      </c>
      <c r="B1073" s="1" t="s">
        <v>29</v>
      </c>
      <c r="C1073" s="10">
        <v>1047</v>
      </c>
      <c r="D1073" s="10" t="s">
        <v>148</v>
      </c>
      <c r="E1073" s="10"/>
      <c r="F1073" s="10">
        <v>20</v>
      </c>
      <c r="G1073" s="10">
        <f>VLOOKUP(A1073,[1]Лист1!$A$3:$J$10847,7,0)</f>
        <v>0.14000000000000001</v>
      </c>
      <c r="H1073" s="10">
        <f>VLOOKUP(A1073,[1]Лист1!$A$3:$J$13310,8,0)</f>
        <v>0.02</v>
      </c>
      <c r="I1073" s="11">
        <f t="shared" si="68"/>
        <v>0</v>
      </c>
      <c r="J1073" s="11">
        <f t="shared" si="69"/>
        <v>0.16</v>
      </c>
      <c r="K1073" s="11">
        <f t="shared" si="66"/>
        <v>0.16</v>
      </c>
      <c r="L1073" s="10"/>
      <c r="M1073" s="10"/>
      <c r="CF1073" s="1"/>
    </row>
    <row r="1074" spans="1:84" x14ac:dyDescent="0.3">
      <c r="A1074" s="1" t="str">
        <f t="shared" si="67"/>
        <v>ქ. მუხაVI24</v>
      </c>
      <c r="B1074" s="1" t="s">
        <v>29</v>
      </c>
      <c r="C1074" s="10">
        <v>1048</v>
      </c>
      <c r="D1074" s="10" t="s">
        <v>148</v>
      </c>
      <c r="E1074" s="10"/>
      <c r="F1074" s="10">
        <v>24</v>
      </c>
      <c r="G1074" s="10">
        <f>VLOOKUP(A1074,[1]Лист1!$A$3:$J$10847,7,0)</f>
        <v>0.23</v>
      </c>
      <c r="H1074" s="10">
        <f>VLOOKUP(A1074,[1]Лист1!$A$3:$J$13310,8,0)</f>
        <v>0.03</v>
      </c>
      <c r="I1074" s="11">
        <f t="shared" si="68"/>
        <v>0</v>
      </c>
      <c r="J1074" s="11">
        <f t="shared" si="69"/>
        <v>0.26</v>
      </c>
      <c r="K1074" s="11">
        <f t="shared" si="66"/>
        <v>0.26</v>
      </c>
      <c r="L1074" s="10"/>
      <c r="M1074" s="10"/>
      <c r="CF1074" s="1"/>
    </row>
    <row r="1075" spans="1:84" x14ac:dyDescent="0.3">
      <c r="A1075" s="1" t="str">
        <f t="shared" si="67"/>
        <v>ქ. მუხაVI16</v>
      </c>
      <c r="B1075" s="1" t="s">
        <v>29</v>
      </c>
      <c r="C1075" s="10">
        <v>1049</v>
      </c>
      <c r="D1075" s="10" t="s">
        <v>148</v>
      </c>
      <c r="E1075" s="10"/>
      <c r="F1075" s="10">
        <v>16</v>
      </c>
      <c r="G1075" s="10">
        <f>VLOOKUP(A1075,[1]Лист1!$A$3:$J$10847,7,0)</f>
        <v>0.08</v>
      </c>
      <c r="H1075" s="10">
        <f>VLOOKUP(A1075,[1]Лист1!$A$3:$J$13310,8,0)</f>
        <v>0.01</v>
      </c>
      <c r="I1075" s="11">
        <f t="shared" si="68"/>
        <v>0</v>
      </c>
      <c r="J1075" s="11">
        <f t="shared" si="69"/>
        <v>0.09</v>
      </c>
      <c r="K1075" s="11">
        <f t="shared" si="66"/>
        <v>0.09</v>
      </c>
      <c r="L1075" s="10"/>
      <c r="M1075" s="10"/>
      <c r="CF1075" s="1"/>
    </row>
    <row r="1076" spans="1:84" x14ac:dyDescent="0.3">
      <c r="A1076" s="1" t="str">
        <f t="shared" si="67"/>
        <v>ქ. მუხაVI44</v>
      </c>
      <c r="B1076" s="1" t="s">
        <v>29</v>
      </c>
      <c r="C1076" s="10">
        <v>1050</v>
      </c>
      <c r="D1076" s="10" t="s">
        <v>148</v>
      </c>
      <c r="E1076" s="10"/>
      <c r="F1076" s="10">
        <v>44</v>
      </c>
      <c r="G1076" s="10">
        <f>VLOOKUP(A1076,[1]Лист1!$A$3:$J$10847,7,0)</f>
        <v>0.87</v>
      </c>
      <c r="H1076" s="10">
        <f>VLOOKUP(A1076,[1]Лист1!$A$3:$J$13310,8,0)</f>
        <v>0.1</v>
      </c>
      <c r="I1076" s="11">
        <f t="shared" si="68"/>
        <v>0</v>
      </c>
      <c r="J1076" s="11">
        <f t="shared" si="69"/>
        <v>0.97</v>
      </c>
      <c r="K1076" s="11">
        <f t="shared" si="66"/>
        <v>0.97</v>
      </c>
      <c r="L1076" s="10"/>
      <c r="M1076" s="10"/>
      <c r="CF1076" s="1"/>
    </row>
    <row r="1077" spans="1:84" x14ac:dyDescent="0.3">
      <c r="A1077" s="1" t="str">
        <f t="shared" si="67"/>
        <v>ჯაგრცხილაVII24</v>
      </c>
      <c r="B1077" s="1" t="s">
        <v>30</v>
      </c>
      <c r="C1077" s="10">
        <v>1051</v>
      </c>
      <c r="D1077" s="10" t="s">
        <v>118</v>
      </c>
      <c r="E1077" s="10"/>
      <c r="F1077" s="10">
        <v>24</v>
      </c>
      <c r="G1077" s="10">
        <f>VLOOKUP(A1077,[1]Лист1!$A$3:$J$10847,7,0)</f>
        <v>0.21</v>
      </c>
      <c r="H1077" s="10">
        <f>VLOOKUP(A1077,[1]Лист1!$A$3:$J$13310,8,0)</f>
        <v>0.02</v>
      </c>
      <c r="I1077" s="11">
        <f t="shared" si="68"/>
        <v>0</v>
      </c>
      <c r="J1077" s="11">
        <f t="shared" si="69"/>
        <v>0.22999999999999998</v>
      </c>
      <c r="K1077" s="11">
        <f t="shared" si="66"/>
        <v>0.22999999999999998</v>
      </c>
      <c r="L1077" s="10"/>
      <c r="M1077" s="10"/>
      <c r="CF1077" s="1"/>
    </row>
    <row r="1078" spans="1:84" x14ac:dyDescent="0.3">
      <c r="A1078" s="1" t="str">
        <f t="shared" si="67"/>
        <v>ჯაგრცხილაVII20</v>
      </c>
      <c r="B1078" s="1" t="s">
        <v>30</v>
      </c>
      <c r="C1078" s="10">
        <v>1052</v>
      </c>
      <c r="D1078" s="10" t="s">
        <v>118</v>
      </c>
      <c r="E1078" s="10"/>
      <c r="F1078" s="10">
        <v>20</v>
      </c>
      <c r="G1078" s="10">
        <f>VLOOKUP(A1078,[1]Лист1!$A$3:$J$10847,7,0)</f>
        <v>0.13</v>
      </c>
      <c r="H1078" s="10">
        <f>VLOOKUP(A1078,[1]Лист1!$A$3:$J$13310,8,0)</f>
        <v>0.02</v>
      </c>
      <c r="I1078" s="11">
        <f t="shared" si="68"/>
        <v>0</v>
      </c>
      <c r="J1078" s="11">
        <f t="shared" si="69"/>
        <v>0.15</v>
      </c>
      <c r="K1078" s="11">
        <f t="shared" si="66"/>
        <v>0.15</v>
      </c>
      <c r="L1078" s="10"/>
      <c r="M1078" s="10"/>
      <c r="CF1078" s="1"/>
    </row>
    <row r="1079" spans="1:84" x14ac:dyDescent="0.3">
      <c r="A1079" s="1" t="str">
        <f t="shared" si="67"/>
        <v>ჯაგრცხილაVII16</v>
      </c>
      <c r="B1079" s="1" t="s">
        <v>30</v>
      </c>
      <c r="C1079" s="10">
        <v>1053</v>
      </c>
      <c r="D1079" s="10" t="s">
        <v>118</v>
      </c>
      <c r="E1079" s="10"/>
      <c r="F1079" s="10">
        <v>16</v>
      </c>
      <c r="G1079" s="10">
        <f>VLOOKUP(A1079,[1]Лист1!$A$3:$J$10847,7,0)</f>
        <v>0.08</v>
      </c>
      <c r="H1079" s="10">
        <f>VLOOKUP(A1079,[1]Лист1!$A$3:$J$13310,8,0)</f>
        <v>0.01</v>
      </c>
      <c r="I1079" s="11">
        <f t="shared" si="68"/>
        <v>0</v>
      </c>
      <c r="J1079" s="11">
        <f t="shared" si="69"/>
        <v>0.09</v>
      </c>
      <c r="K1079" s="11">
        <f t="shared" si="66"/>
        <v>0.09</v>
      </c>
      <c r="L1079" s="10"/>
      <c r="M1079" s="10"/>
      <c r="CF1079" s="1"/>
    </row>
    <row r="1080" spans="1:84" x14ac:dyDescent="0.3">
      <c r="A1080" s="1" t="str">
        <f t="shared" si="67"/>
        <v>ჯაგრცხილაVII16</v>
      </c>
      <c r="B1080" s="1" t="s">
        <v>30</v>
      </c>
      <c r="C1080" s="10">
        <v>1054</v>
      </c>
      <c r="D1080" s="10" t="s">
        <v>118</v>
      </c>
      <c r="E1080" s="10"/>
      <c r="F1080" s="10">
        <v>16</v>
      </c>
      <c r="G1080" s="10">
        <f>VLOOKUP(A1080,[1]Лист1!$A$3:$J$10847,7,0)</f>
        <v>0.08</v>
      </c>
      <c r="H1080" s="10">
        <f>VLOOKUP(A1080,[1]Лист1!$A$3:$J$13310,8,0)</f>
        <v>0.01</v>
      </c>
      <c r="I1080" s="11">
        <f t="shared" si="68"/>
        <v>0</v>
      </c>
      <c r="J1080" s="11">
        <f t="shared" si="69"/>
        <v>0.09</v>
      </c>
      <c r="K1080" s="11">
        <f t="shared" si="66"/>
        <v>0.09</v>
      </c>
      <c r="L1080" s="10"/>
      <c r="M1080" s="10"/>
      <c r="CF1080" s="1"/>
    </row>
    <row r="1081" spans="1:84" x14ac:dyDescent="0.3">
      <c r="A1081" s="1" t="str">
        <f t="shared" si="67"/>
        <v>ჯაგრცხილაVII16</v>
      </c>
      <c r="B1081" s="1" t="s">
        <v>30</v>
      </c>
      <c r="C1081" s="10">
        <v>1055</v>
      </c>
      <c r="D1081" s="10" t="s">
        <v>118</v>
      </c>
      <c r="E1081" s="10"/>
      <c r="F1081" s="10">
        <v>16</v>
      </c>
      <c r="G1081" s="10">
        <f>VLOOKUP(A1081,[1]Лист1!$A$3:$J$10847,7,0)</f>
        <v>0.08</v>
      </c>
      <c r="H1081" s="10">
        <f>VLOOKUP(A1081,[1]Лист1!$A$3:$J$13310,8,0)</f>
        <v>0.01</v>
      </c>
      <c r="I1081" s="11">
        <f t="shared" si="68"/>
        <v>0</v>
      </c>
      <c r="J1081" s="11">
        <f t="shared" si="69"/>
        <v>0.09</v>
      </c>
      <c r="K1081" s="11">
        <f t="shared" si="66"/>
        <v>0.09</v>
      </c>
      <c r="L1081" s="10"/>
      <c r="M1081" s="10"/>
      <c r="CF1081" s="1"/>
    </row>
    <row r="1082" spans="1:84" x14ac:dyDescent="0.3">
      <c r="A1082" s="1" t="str">
        <f t="shared" si="67"/>
        <v>იფანიVI20</v>
      </c>
      <c r="B1082" s="1" t="s">
        <v>29</v>
      </c>
      <c r="C1082" s="10">
        <v>1056</v>
      </c>
      <c r="D1082" s="10" t="s">
        <v>117</v>
      </c>
      <c r="E1082" s="10"/>
      <c r="F1082" s="10">
        <v>20</v>
      </c>
      <c r="G1082" s="10">
        <f>VLOOKUP(A1082,[1]Лист1!$A$3:$J$10847,7,0)</f>
        <v>0.14000000000000001</v>
      </c>
      <c r="H1082" s="10">
        <f>VLOOKUP(A1082,[1]Лист1!$A$3:$J$13310,8,0)</f>
        <v>0.02</v>
      </c>
      <c r="I1082" s="11">
        <f t="shared" si="68"/>
        <v>0</v>
      </c>
      <c r="J1082" s="11">
        <f t="shared" si="69"/>
        <v>0.16</v>
      </c>
      <c r="K1082" s="11">
        <f t="shared" si="66"/>
        <v>0.16</v>
      </c>
      <c r="L1082" s="10"/>
      <c r="M1082" s="10"/>
      <c r="CF1082" s="1"/>
    </row>
    <row r="1083" spans="1:84" x14ac:dyDescent="0.3">
      <c r="A1083" s="1" t="str">
        <f t="shared" si="67"/>
        <v>იფანიVI40</v>
      </c>
      <c r="B1083" s="1" t="s">
        <v>29</v>
      </c>
      <c r="C1083" s="10">
        <v>1057</v>
      </c>
      <c r="D1083" s="10" t="s">
        <v>117</v>
      </c>
      <c r="E1083" s="10"/>
      <c r="F1083" s="10">
        <v>40</v>
      </c>
      <c r="G1083" s="10">
        <f>VLOOKUP(A1083,[1]Лист1!$A$3:$J$10847,7,0)</f>
        <v>0.71</v>
      </c>
      <c r="H1083" s="10">
        <f>VLOOKUP(A1083,[1]Лист1!$A$3:$J$13310,8,0)</f>
        <v>0.08</v>
      </c>
      <c r="I1083" s="11">
        <f t="shared" si="68"/>
        <v>0</v>
      </c>
      <c r="J1083" s="11">
        <f t="shared" si="69"/>
        <v>0.78999999999999992</v>
      </c>
      <c r="K1083" s="11">
        <f t="shared" si="66"/>
        <v>0.78999999999999992</v>
      </c>
      <c r="L1083" s="10"/>
      <c r="M1083" s="10"/>
      <c r="CF1083" s="1"/>
    </row>
    <row r="1084" spans="1:84" x14ac:dyDescent="0.3">
      <c r="A1084" s="1" t="str">
        <f t="shared" si="67"/>
        <v>ჯაგრცხილაVII20</v>
      </c>
      <c r="B1084" s="1" t="s">
        <v>30</v>
      </c>
      <c r="C1084" s="10">
        <v>1058</v>
      </c>
      <c r="D1084" s="10" t="s">
        <v>118</v>
      </c>
      <c r="E1084" s="10"/>
      <c r="F1084" s="10">
        <v>20</v>
      </c>
      <c r="G1084" s="10">
        <f>VLOOKUP(A1084,[1]Лист1!$A$3:$J$10847,7,0)</f>
        <v>0.13</v>
      </c>
      <c r="H1084" s="10">
        <f>VLOOKUP(A1084,[1]Лист1!$A$3:$J$13310,8,0)</f>
        <v>0.02</v>
      </c>
      <c r="I1084" s="11">
        <f t="shared" si="68"/>
        <v>0</v>
      </c>
      <c r="J1084" s="11">
        <f t="shared" si="69"/>
        <v>0.15</v>
      </c>
      <c r="K1084" s="11">
        <f t="shared" si="66"/>
        <v>0.15</v>
      </c>
      <c r="L1084" s="10"/>
      <c r="M1084" s="10"/>
      <c r="CF1084" s="1"/>
    </row>
    <row r="1085" spans="1:84" x14ac:dyDescent="0.3">
      <c r="A1085" s="1" t="str">
        <f t="shared" si="67"/>
        <v>ჯაგრცხილაVII20</v>
      </c>
      <c r="B1085" s="1" t="s">
        <v>30</v>
      </c>
      <c r="C1085" s="10">
        <v>1059</v>
      </c>
      <c r="D1085" s="10" t="s">
        <v>118</v>
      </c>
      <c r="E1085" s="10"/>
      <c r="F1085" s="10">
        <v>20</v>
      </c>
      <c r="G1085" s="10">
        <f>VLOOKUP(A1085,[1]Лист1!$A$3:$J$10847,7,0)</f>
        <v>0.13</v>
      </c>
      <c r="H1085" s="10">
        <f>VLOOKUP(A1085,[1]Лист1!$A$3:$J$13310,8,0)</f>
        <v>0.02</v>
      </c>
      <c r="I1085" s="11">
        <f t="shared" si="68"/>
        <v>0</v>
      </c>
      <c r="J1085" s="11">
        <f t="shared" si="69"/>
        <v>0.15</v>
      </c>
      <c r="K1085" s="11">
        <f t="shared" si="66"/>
        <v>0.15</v>
      </c>
      <c r="L1085" s="10"/>
      <c r="M1085" s="10"/>
      <c r="CF1085" s="1"/>
    </row>
    <row r="1086" spans="1:84" x14ac:dyDescent="0.3">
      <c r="A1086" s="1" t="str">
        <f t="shared" si="67"/>
        <v>ჯაგრცხილაVII20</v>
      </c>
      <c r="B1086" s="1" t="s">
        <v>30</v>
      </c>
      <c r="C1086" s="10">
        <v>1060</v>
      </c>
      <c r="D1086" s="10" t="s">
        <v>118</v>
      </c>
      <c r="E1086" s="10"/>
      <c r="F1086" s="10">
        <v>20</v>
      </c>
      <c r="G1086" s="10">
        <f>VLOOKUP(A1086,[1]Лист1!$A$3:$J$10847,7,0)</f>
        <v>0.13</v>
      </c>
      <c r="H1086" s="10">
        <f>VLOOKUP(A1086,[1]Лист1!$A$3:$J$13310,8,0)</f>
        <v>0.02</v>
      </c>
      <c r="I1086" s="11">
        <f t="shared" si="68"/>
        <v>0</v>
      </c>
      <c r="J1086" s="11">
        <f t="shared" si="69"/>
        <v>0.15</v>
      </c>
      <c r="K1086" s="11">
        <f t="shared" si="66"/>
        <v>0.15</v>
      </c>
      <c r="L1086" s="10"/>
      <c r="M1086" s="10"/>
      <c r="CF1086" s="1"/>
    </row>
    <row r="1087" spans="1:84" x14ac:dyDescent="0.3">
      <c r="A1087" s="1" t="str">
        <f t="shared" si="67"/>
        <v>ჯაგრცხილაVII36</v>
      </c>
      <c r="B1087" s="1" t="s">
        <v>30</v>
      </c>
      <c r="C1087" s="10">
        <v>1061</v>
      </c>
      <c r="D1087" s="10" t="s">
        <v>118</v>
      </c>
      <c r="E1087" s="10"/>
      <c r="F1087" s="10">
        <v>36</v>
      </c>
      <c r="G1087" s="10">
        <f>VLOOKUP(A1087,[1]Лист1!$A$3:$J$10847,7,0)</f>
        <v>0.55000000000000004</v>
      </c>
      <c r="H1087" s="10">
        <f>VLOOKUP(A1087,[1]Лист1!$A$3:$J$13310,8,0)</f>
        <v>0.06</v>
      </c>
      <c r="I1087" s="11">
        <f t="shared" si="68"/>
        <v>0</v>
      </c>
      <c r="J1087" s="11">
        <f t="shared" si="69"/>
        <v>0.6100000000000001</v>
      </c>
      <c r="K1087" s="11">
        <f t="shared" si="66"/>
        <v>0.6100000000000001</v>
      </c>
      <c r="L1087" s="10"/>
      <c r="M1087" s="10"/>
      <c r="CF1087" s="1"/>
    </row>
    <row r="1088" spans="1:84" x14ac:dyDescent="0.3">
      <c r="A1088" s="1" t="str">
        <f t="shared" si="67"/>
        <v>ჯაგრცხილაVII20</v>
      </c>
      <c r="B1088" s="1" t="s">
        <v>30</v>
      </c>
      <c r="C1088" s="10">
        <v>1062</v>
      </c>
      <c r="D1088" s="10" t="s">
        <v>118</v>
      </c>
      <c r="E1088" s="10"/>
      <c r="F1088" s="10">
        <v>20</v>
      </c>
      <c r="G1088" s="10">
        <f>VLOOKUP(A1088,[1]Лист1!$A$3:$J$10847,7,0)</f>
        <v>0.13</v>
      </c>
      <c r="H1088" s="10">
        <f>VLOOKUP(A1088,[1]Лист1!$A$3:$J$13310,8,0)</f>
        <v>0.02</v>
      </c>
      <c r="I1088" s="11">
        <f t="shared" si="68"/>
        <v>0</v>
      </c>
      <c r="J1088" s="11">
        <f t="shared" si="69"/>
        <v>0.15</v>
      </c>
      <c r="K1088" s="11">
        <f t="shared" si="66"/>
        <v>0.15</v>
      </c>
      <c r="L1088" s="10"/>
      <c r="M1088" s="10"/>
      <c r="CF1088" s="1"/>
    </row>
    <row r="1089" spans="1:84" x14ac:dyDescent="0.3">
      <c r="A1089" s="1" t="str">
        <f t="shared" si="67"/>
        <v>ჯაგრცხილაVII16</v>
      </c>
      <c r="B1089" s="1" t="s">
        <v>30</v>
      </c>
      <c r="C1089" s="10">
        <v>1063</v>
      </c>
      <c r="D1089" s="10" t="s">
        <v>118</v>
      </c>
      <c r="E1089" s="10"/>
      <c r="F1089" s="10">
        <v>16</v>
      </c>
      <c r="G1089" s="10">
        <f>VLOOKUP(A1089,[1]Лист1!$A$3:$J$10847,7,0)</f>
        <v>0.08</v>
      </c>
      <c r="H1089" s="10">
        <f>VLOOKUP(A1089,[1]Лист1!$A$3:$J$13310,8,0)</f>
        <v>0.01</v>
      </c>
      <c r="I1089" s="11">
        <f t="shared" si="68"/>
        <v>0</v>
      </c>
      <c r="J1089" s="11">
        <f t="shared" si="69"/>
        <v>0.09</v>
      </c>
      <c r="K1089" s="11">
        <f t="shared" si="66"/>
        <v>0.09</v>
      </c>
      <c r="L1089" s="10"/>
      <c r="M1089" s="10"/>
      <c r="CF1089" s="1"/>
    </row>
    <row r="1090" spans="1:84" x14ac:dyDescent="0.3">
      <c r="A1090" s="1" t="str">
        <f t="shared" si="67"/>
        <v>ჯაგრცხილაVII32</v>
      </c>
      <c r="B1090" s="1" t="s">
        <v>30</v>
      </c>
      <c r="C1090" s="10">
        <v>1064</v>
      </c>
      <c r="D1090" s="10" t="s">
        <v>118</v>
      </c>
      <c r="E1090" s="10"/>
      <c r="F1090" s="10">
        <v>32</v>
      </c>
      <c r="G1090" s="10">
        <f>VLOOKUP(A1090,[1]Лист1!$A$3:$J$10847,7,0)</f>
        <v>0.42</v>
      </c>
      <c r="H1090" s="10">
        <f>VLOOKUP(A1090,[1]Лист1!$A$3:$J$13310,8,0)</f>
        <v>0.05</v>
      </c>
      <c r="I1090" s="11">
        <f t="shared" si="68"/>
        <v>0</v>
      </c>
      <c r="J1090" s="11">
        <f t="shared" si="69"/>
        <v>0.47</v>
      </c>
      <c r="K1090" s="11">
        <f t="shared" si="66"/>
        <v>0.47</v>
      </c>
      <c r="L1090" s="10"/>
      <c r="M1090" s="10"/>
      <c r="CF1090" s="1"/>
    </row>
    <row r="1091" spans="1:84" x14ac:dyDescent="0.3">
      <c r="A1091" s="1" t="str">
        <f t="shared" si="67"/>
        <v>ჯაგრცხილაVII28</v>
      </c>
      <c r="B1091" s="1" t="s">
        <v>30</v>
      </c>
      <c r="C1091" s="10">
        <v>1065</v>
      </c>
      <c r="D1091" s="10" t="s">
        <v>118</v>
      </c>
      <c r="E1091" s="10"/>
      <c r="F1091" s="10">
        <v>28</v>
      </c>
      <c r="G1091" s="10">
        <f>VLOOKUP(A1091,[1]Лист1!$A$3:$J$10847,7,0)</f>
        <v>0.3</v>
      </c>
      <c r="H1091" s="10">
        <f>VLOOKUP(A1091,[1]Лист1!$A$3:$J$13310,8,0)</f>
        <v>0.03</v>
      </c>
      <c r="I1091" s="11">
        <f t="shared" si="68"/>
        <v>0</v>
      </c>
      <c r="J1091" s="11">
        <f t="shared" si="69"/>
        <v>0.32999999999999996</v>
      </c>
      <c r="K1091" s="11">
        <f t="shared" si="66"/>
        <v>0.32999999999999996</v>
      </c>
      <c r="L1091" s="10"/>
      <c r="M1091" s="10"/>
      <c r="CF1091" s="1"/>
    </row>
    <row r="1092" spans="1:84" x14ac:dyDescent="0.3">
      <c r="A1092" s="1" t="str">
        <f t="shared" si="67"/>
        <v>იფანიVI20</v>
      </c>
      <c r="B1092" s="1" t="s">
        <v>29</v>
      </c>
      <c r="C1092" s="10">
        <v>1066</v>
      </c>
      <c r="D1092" s="10" t="s">
        <v>117</v>
      </c>
      <c r="E1092" s="10"/>
      <c r="F1092" s="10">
        <v>20</v>
      </c>
      <c r="G1092" s="10">
        <f>VLOOKUP(A1092,[1]Лист1!$A$3:$J$10847,7,0)</f>
        <v>0.14000000000000001</v>
      </c>
      <c r="H1092" s="10">
        <f>VLOOKUP(A1092,[1]Лист1!$A$3:$J$13310,8,0)</f>
        <v>0.02</v>
      </c>
      <c r="I1092" s="11">
        <f t="shared" si="68"/>
        <v>0</v>
      </c>
      <c r="J1092" s="11">
        <f t="shared" si="69"/>
        <v>0.16</v>
      </c>
      <c r="K1092" s="11">
        <f t="shared" si="66"/>
        <v>0.16</v>
      </c>
      <c r="L1092" s="10"/>
      <c r="M1092" s="10"/>
      <c r="CF1092" s="1"/>
    </row>
    <row r="1093" spans="1:84" x14ac:dyDescent="0.3">
      <c r="A1093" s="1" t="str">
        <f t="shared" si="67"/>
        <v>ჯაგრცხილაVII28</v>
      </c>
      <c r="B1093" s="1" t="s">
        <v>30</v>
      </c>
      <c r="C1093" s="10">
        <v>1067</v>
      </c>
      <c r="D1093" s="10" t="s">
        <v>118</v>
      </c>
      <c r="E1093" s="10"/>
      <c r="F1093" s="10">
        <v>28</v>
      </c>
      <c r="G1093" s="10">
        <f>VLOOKUP(A1093,[1]Лист1!$A$3:$J$10847,7,0)</f>
        <v>0.3</v>
      </c>
      <c r="H1093" s="10">
        <f>VLOOKUP(A1093,[1]Лист1!$A$3:$J$13310,8,0)</f>
        <v>0.03</v>
      </c>
      <c r="I1093" s="11">
        <f t="shared" si="68"/>
        <v>0</v>
      </c>
      <c r="J1093" s="11">
        <f t="shared" si="69"/>
        <v>0.32999999999999996</v>
      </c>
      <c r="K1093" s="11">
        <f t="shared" si="66"/>
        <v>0.32999999999999996</v>
      </c>
      <c r="L1093" s="10"/>
      <c r="M1093" s="10"/>
      <c r="CF1093" s="1"/>
    </row>
    <row r="1094" spans="1:84" x14ac:dyDescent="0.3">
      <c r="A1094" s="1" t="str">
        <f t="shared" si="67"/>
        <v>ქ. მუხაVI60</v>
      </c>
      <c r="B1094" s="1" t="s">
        <v>29</v>
      </c>
      <c r="C1094" s="10">
        <v>1068</v>
      </c>
      <c r="D1094" s="10" t="s">
        <v>148</v>
      </c>
      <c r="E1094" s="10"/>
      <c r="F1094" s="10">
        <v>60</v>
      </c>
      <c r="G1094" s="10">
        <f>VLOOKUP(A1094,[1]Лист1!$A$3:$J$10847,7,0)</f>
        <v>1.75</v>
      </c>
      <c r="H1094" s="10">
        <f>VLOOKUP(A1094,[1]Лист1!$A$3:$J$13310,8,0)</f>
        <v>0.2</v>
      </c>
      <c r="I1094" s="11">
        <f t="shared" si="68"/>
        <v>0</v>
      </c>
      <c r="J1094" s="11">
        <f t="shared" si="69"/>
        <v>1.95</v>
      </c>
      <c r="K1094" s="11">
        <f t="shared" si="66"/>
        <v>1.95</v>
      </c>
      <c r="L1094" s="10"/>
      <c r="M1094" s="10"/>
      <c r="CF1094" s="1"/>
    </row>
    <row r="1095" spans="1:84" x14ac:dyDescent="0.3">
      <c r="A1095" s="1" t="str">
        <f t="shared" si="67"/>
        <v>ჯაგრცხილაVII20</v>
      </c>
      <c r="B1095" s="1" t="s">
        <v>30</v>
      </c>
      <c r="C1095" s="10">
        <v>1069</v>
      </c>
      <c r="D1095" s="10" t="s">
        <v>118</v>
      </c>
      <c r="E1095" s="10"/>
      <c r="F1095" s="10">
        <v>20</v>
      </c>
      <c r="G1095" s="10">
        <f>VLOOKUP(A1095,[1]Лист1!$A$3:$J$10847,7,0)</f>
        <v>0.13</v>
      </c>
      <c r="H1095" s="10">
        <f>VLOOKUP(A1095,[1]Лист1!$A$3:$J$13310,8,0)</f>
        <v>0.02</v>
      </c>
      <c r="I1095" s="11">
        <f t="shared" si="68"/>
        <v>0</v>
      </c>
      <c r="J1095" s="11">
        <f t="shared" si="69"/>
        <v>0.15</v>
      </c>
      <c r="K1095" s="11">
        <f t="shared" si="66"/>
        <v>0.15</v>
      </c>
      <c r="L1095" s="10"/>
      <c r="M1095" s="10"/>
      <c r="CF1095" s="1"/>
    </row>
    <row r="1096" spans="1:84" x14ac:dyDescent="0.3">
      <c r="A1096" s="1" t="str">
        <f t="shared" si="67"/>
        <v>ჯაგრცხილაVII32</v>
      </c>
      <c r="B1096" s="1" t="s">
        <v>30</v>
      </c>
      <c r="C1096" s="10">
        <v>1070</v>
      </c>
      <c r="D1096" s="10" t="s">
        <v>118</v>
      </c>
      <c r="E1096" s="10"/>
      <c r="F1096" s="10">
        <v>32</v>
      </c>
      <c r="G1096" s="10">
        <f>VLOOKUP(A1096,[1]Лист1!$A$3:$J$10847,7,0)</f>
        <v>0.42</v>
      </c>
      <c r="H1096" s="10">
        <f>VLOOKUP(A1096,[1]Лист1!$A$3:$J$13310,8,0)</f>
        <v>0.05</v>
      </c>
      <c r="I1096" s="11">
        <f t="shared" si="68"/>
        <v>0</v>
      </c>
      <c r="J1096" s="11">
        <f t="shared" si="69"/>
        <v>0.47</v>
      </c>
      <c r="K1096" s="11">
        <f t="shared" si="66"/>
        <v>0.47</v>
      </c>
      <c r="L1096" s="10"/>
      <c r="M1096" s="10"/>
      <c r="CF1096" s="1"/>
    </row>
    <row r="1097" spans="1:84" x14ac:dyDescent="0.3">
      <c r="A1097" s="1" t="str">
        <f t="shared" si="67"/>
        <v>ჯაგრცხილაVII20</v>
      </c>
      <c r="B1097" s="1" t="s">
        <v>30</v>
      </c>
      <c r="C1097" s="10">
        <v>1071</v>
      </c>
      <c r="D1097" s="10" t="s">
        <v>118</v>
      </c>
      <c r="E1097" s="10"/>
      <c r="F1097" s="10">
        <v>20</v>
      </c>
      <c r="G1097" s="10">
        <f>VLOOKUP(A1097,[1]Лист1!$A$3:$J$10847,7,0)</f>
        <v>0.13</v>
      </c>
      <c r="H1097" s="10">
        <f>VLOOKUP(A1097,[1]Лист1!$A$3:$J$13310,8,0)</f>
        <v>0.02</v>
      </c>
      <c r="I1097" s="11">
        <f t="shared" si="68"/>
        <v>0</v>
      </c>
      <c r="J1097" s="11">
        <f t="shared" si="69"/>
        <v>0.15</v>
      </c>
      <c r="K1097" s="11">
        <f t="shared" si="66"/>
        <v>0.15</v>
      </c>
      <c r="L1097" s="10"/>
      <c r="M1097" s="10"/>
      <c r="CF1097" s="1"/>
    </row>
    <row r="1098" spans="1:84" x14ac:dyDescent="0.3">
      <c r="A1098" s="1" t="str">
        <f t="shared" si="67"/>
        <v>ჯაგრცხილაVII16</v>
      </c>
      <c r="B1098" s="1" t="s">
        <v>30</v>
      </c>
      <c r="C1098" s="10">
        <v>1072</v>
      </c>
      <c r="D1098" s="10" t="s">
        <v>118</v>
      </c>
      <c r="E1098" s="10"/>
      <c r="F1098" s="10">
        <v>16</v>
      </c>
      <c r="G1098" s="10">
        <f>VLOOKUP(A1098,[1]Лист1!$A$3:$J$10847,7,0)</f>
        <v>0.08</v>
      </c>
      <c r="H1098" s="10">
        <f>VLOOKUP(A1098,[1]Лист1!$A$3:$J$13310,8,0)</f>
        <v>0.01</v>
      </c>
      <c r="I1098" s="11">
        <f t="shared" si="68"/>
        <v>0</v>
      </c>
      <c r="J1098" s="11">
        <f t="shared" si="69"/>
        <v>0.09</v>
      </c>
      <c r="K1098" s="11">
        <f t="shared" si="66"/>
        <v>0.09</v>
      </c>
      <c r="L1098" s="10"/>
      <c r="M1098" s="10"/>
      <c r="CF1098" s="1"/>
    </row>
    <row r="1099" spans="1:84" x14ac:dyDescent="0.3">
      <c r="A1099" s="1" t="str">
        <f t="shared" si="67"/>
        <v>იფანიVI52</v>
      </c>
      <c r="B1099" s="1" t="s">
        <v>29</v>
      </c>
      <c r="C1099" s="10">
        <v>1073</v>
      </c>
      <c r="D1099" s="10" t="s">
        <v>117</v>
      </c>
      <c r="E1099" s="10"/>
      <c r="F1099" s="10">
        <v>52</v>
      </c>
      <c r="G1099" s="10">
        <f>VLOOKUP(A1099,[1]Лист1!$A$3:$J$10847,7,0)</f>
        <v>1.28</v>
      </c>
      <c r="H1099" s="10">
        <f>VLOOKUP(A1099,[1]Лист1!$A$3:$J$13310,8,0)</f>
        <v>0.14000000000000001</v>
      </c>
      <c r="I1099" s="11">
        <f t="shared" si="68"/>
        <v>0</v>
      </c>
      <c r="J1099" s="11">
        <f t="shared" si="69"/>
        <v>1.42</v>
      </c>
      <c r="K1099" s="11">
        <f t="shared" si="66"/>
        <v>1.42</v>
      </c>
      <c r="L1099" s="10"/>
      <c r="M1099" s="10"/>
      <c r="CF1099" s="1"/>
    </row>
    <row r="1100" spans="1:84" x14ac:dyDescent="0.3">
      <c r="A1100" s="1" t="str">
        <f t="shared" si="67"/>
        <v>ჯაგრცხილაVII20</v>
      </c>
      <c r="B1100" s="1" t="s">
        <v>30</v>
      </c>
      <c r="C1100" s="10">
        <v>1074</v>
      </c>
      <c r="D1100" s="10" t="s">
        <v>118</v>
      </c>
      <c r="E1100" s="10"/>
      <c r="F1100" s="10">
        <v>20</v>
      </c>
      <c r="G1100" s="10">
        <f>VLOOKUP(A1100,[1]Лист1!$A$3:$J$10847,7,0)</f>
        <v>0.13</v>
      </c>
      <c r="H1100" s="10">
        <f>VLOOKUP(A1100,[1]Лист1!$A$3:$J$13310,8,0)</f>
        <v>0.02</v>
      </c>
      <c r="I1100" s="11">
        <f t="shared" si="68"/>
        <v>0</v>
      </c>
      <c r="J1100" s="11">
        <f t="shared" si="69"/>
        <v>0.15</v>
      </c>
      <c r="K1100" s="11">
        <f t="shared" si="66"/>
        <v>0.15</v>
      </c>
      <c r="L1100" s="10"/>
      <c r="M1100" s="10"/>
      <c r="CF1100" s="1"/>
    </row>
    <row r="1101" spans="1:84" x14ac:dyDescent="0.3">
      <c r="A1101" s="1" t="str">
        <f t="shared" si="67"/>
        <v>ჯაგრცხილაVII20</v>
      </c>
      <c r="B1101" s="1" t="s">
        <v>30</v>
      </c>
      <c r="C1101" s="10">
        <v>1075</v>
      </c>
      <c r="D1101" s="10" t="s">
        <v>118</v>
      </c>
      <c r="E1101" s="10"/>
      <c r="F1101" s="10">
        <v>20</v>
      </c>
      <c r="G1101" s="10">
        <f>VLOOKUP(A1101,[1]Лист1!$A$3:$J$10847,7,0)</f>
        <v>0.13</v>
      </c>
      <c r="H1101" s="10">
        <f>VLOOKUP(A1101,[1]Лист1!$A$3:$J$13310,8,0)</f>
        <v>0.02</v>
      </c>
      <c r="I1101" s="11">
        <f t="shared" si="68"/>
        <v>0</v>
      </c>
      <c r="J1101" s="11">
        <f t="shared" si="69"/>
        <v>0.15</v>
      </c>
      <c r="K1101" s="11">
        <f t="shared" ref="K1101:K1164" si="70">I1101+J1101</f>
        <v>0.15</v>
      </c>
      <c r="L1101" s="10"/>
      <c r="M1101" s="10"/>
      <c r="CF1101" s="1"/>
    </row>
    <row r="1102" spans="1:84" x14ac:dyDescent="0.3">
      <c r="A1102" s="1" t="str">
        <f t="shared" si="67"/>
        <v>ჯაგრცხილაVII16</v>
      </c>
      <c r="B1102" s="1" t="s">
        <v>30</v>
      </c>
      <c r="C1102" s="10">
        <v>1076</v>
      </c>
      <c r="D1102" s="10" t="s">
        <v>118</v>
      </c>
      <c r="E1102" s="10"/>
      <c r="F1102" s="10">
        <v>16</v>
      </c>
      <c r="G1102" s="10">
        <f>VLOOKUP(A1102,[1]Лист1!$A$3:$J$10847,7,0)</f>
        <v>0.08</v>
      </c>
      <c r="H1102" s="10">
        <f>VLOOKUP(A1102,[1]Лист1!$A$3:$J$13310,8,0)</f>
        <v>0.01</v>
      </c>
      <c r="I1102" s="11">
        <f t="shared" si="68"/>
        <v>0</v>
      </c>
      <c r="J1102" s="11">
        <f t="shared" si="69"/>
        <v>0.09</v>
      </c>
      <c r="K1102" s="11">
        <f t="shared" si="70"/>
        <v>0.09</v>
      </c>
      <c r="L1102" s="10"/>
      <c r="M1102" s="10"/>
      <c r="CF1102" s="1"/>
    </row>
    <row r="1103" spans="1:84" x14ac:dyDescent="0.3">
      <c r="A1103" s="1" t="str">
        <f t="shared" si="67"/>
        <v>ჯაგრცხილაVII20</v>
      </c>
      <c r="B1103" s="1" t="s">
        <v>30</v>
      </c>
      <c r="C1103" s="10">
        <v>1077</v>
      </c>
      <c r="D1103" s="10" t="s">
        <v>118</v>
      </c>
      <c r="E1103" s="10"/>
      <c r="F1103" s="10">
        <v>20</v>
      </c>
      <c r="G1103" s="10">
        <f>VLOOKUP(A1103,[1]Лист1!$A$3:$J$10847,7,0)</f>
        <v>0.13</v>
      </c>
      <c r="H1103" s="10">
        <f>VLOOKUP(A1103,[1]Лист1!$A$3:$J$13310,8,0)</f>
        <v>0.02</v>
      </c>
      <c r="I1103" s="11">
        <f t="shared" si="68"/>
        <v>0</v>
      </c>
      <c r="J1103" s="11">
        <f t="shared" si="69"/>
        <v>0.15</v>
      </c>
      <c r="K1103" s="11">
        <f t="shared" si="70"/>
        <v>0.15</v>
      </c>
      <c r="L1103" s="10"/>
      <c r="M1103" s="10"/>
      <c r="CF1103" s="1"/>
    </row>
    <row r="1104" spans="1:84" x14ac:dyDescent="0.3">
      <c r="A1104" s="1" t="str">
        <f t="shared" si="67"/>
        <v>ჯაგრცხილაVII36</v>
      </c>
      <c r="B1104" s="1" t="s">
        <v>30</v>
      </c>
      <c r="C1104" s="10">
        <v>1078</v>
      </c>
      <c r="D1104" s="10" t="s">
        <v>118</v>
      </c>
      <c r="E1104" s="10"/>
      <c r="F1104" s="10">
        <v>36</v>
      </c>
      <c r="G1104" s="10">
        <f>VLOOKUP(A1104,[1]Лист1!$A$3:$J$10847,7,0)</f>
        <v>0.55000000000000004</v>
      </c>
      <c r="H1104" s="10">
        <f>VLOOKUP(A1104,[1]Лист1!$A$3:$J$13310,8,0)</f>
        <v>0.06</v>
      </c>
      <c r="I1104" s="11">
        <f t="shared" si="68"/>
        <v>0</v>
      </c>
      <c r="J1104" s="11">
        <f t="shared" si="69"/>
        <v>0.6100000000000001</v>
      </c>
      <c r="K1104" s="11">
        <f t="shared" si="70"/>
        <v>0.6100000000000001</v>
      </c>
      <c r="L1104" s="10"/>
      <c r="M1104" s="10"/>
      <c r="CF1104" s="1"/>
    </row>
    <row r="1105" spans="1:84" x14ac:dyDescent="0.3">
      <c r="A1105" s="1" t="str">
        <f t="shared" si="67"/>
        <v>ჯაგრცხილაVII24</v>
      </c>
      <c r="B1105" s="1" t="s">
        <v>30</v>
      </c>
      <c r="C1105" s="10">
        <v>1079</v>
      </c>
      <c r="D1105" s="10" t="s">
        <v>118</v>
      </c>
      <c r="E1105" s="10"/>
      <c r="F1105" s="10">
        <v>24</v>
      </c>
      <c r="G1105" s="10">
        <f>VLOOKUP(A1105,[1]Лист1!$A$3:$J$10847,7,0)</f>
        <v>0.21</v>
      </c>
      <c r="H1105" s="10">
        <f>VLOOKUP(A1105,[1]Лист1!$A$3:$J$13310,8,0)</f>
        <v>0.02</v>
      </c>
      <c r="I1105" s="11">
        <f t="shared" si="68"/>
        <v>0</v>
      </c>
      <c r="J1105" s="11">
        <f t="shared" si="69"/>
        <v>0.22999999999999998</v>
      </c>
      <c r="K1105" s="11">
        <f t="shared" si="70"/>
        <v>0.22999999999999998</v>
      </c>
      <c r="L1105" s="10"/>
      <c r="M1105" s="10"/>
      <c r="CF1105" s="1"/>
    </row>
    <row r="1106" spans="1:84" x14ac:dyDescent="0.3">
      <c r="A1106" s="1" t="str">
        <f t="shared" si="67"/>
        <v>ჯაგრცხილაVII20</v>
      </c>
      <c r="B1106" s="1" t="s">
        <v>30</v>
      </c>
      <c r="C1106" s="10">
        <v>1080</v>
      </c>
      <c r="D1106" s="10" t="s">
        <v>118</v>
      </c>
      <c r="E1106" s="10"/>
      <c r="F1106" s="10">
        <v>20</v>
      </c>
      <c r="G1106" s="10">
        <f>VLOOKUP(A1106,[1]Лист1!$A$3:$J$10847,7,0)</f>
        <v>0.13</v>
      </c>
      <c r="H1106" s="10">
        <f>VLOOKUP(A1106,[1]Лист1!$A$3:$J$13310,8,0)</f>
        <v>0.02</v>
      </c>
      <c r="I1106" s="11">
        <f t="shared" si="68"/>
        <v>0</v>
      </c>
      <c r="J1106" s="11">
        <f t="shared" si="69"/>
        <v>0.15</v>
      </c>
      <c r="K1106" s="11">
        <f t="shared" si="70"/>
        <v>0.15</v>
      </c>
      <c r="L1106" s="10"/>
      <c r="M1106" s="10"/>
      <c r="CF1106" s="1"/>
    </row>
    <row r="1107" spans="1:84" x14ac:dyDescent="0.3">
      <c r="A1107" s="1" t="str">
        <f t="shared" si="67"/>
        <v>ჯაგრცხილაVII16</v>
      </c>
      <c r="B1107" s="1" t="s">
        <v>30</v>
      </c>
      <c r="C1107" s="10">
        <v>1081</v>
      </c>
      <c r="D1107" s="10" t="s">
        <v>118</v>
      </c>
      <c r="E1107" s="10"/>
      <c r="F1107" s="10">
        <v>16</v>
      </c>
      <c r="G1107" s="10">
        <f>VLOOKUP(A1107,[1]Лист1!$A$3:$J$10847,7,0)</f>
        <v>0.08</v>
      </c>
      <c r="H1107" s="10">
        <f>VLOOKUP(A1107,[1]Лист1!$A$3:$J$13310,8,0)</f>
        <v>0.01</v>
      </c>
      <c r="I1107" s="11">
        <f t="shared" si="68"/>
        <v>0</v>
      </c>
      <c r="J1107" s="11">
        <f t="shared" si="69"/>
        <v>0.09</v>
      </c>
      <c r="K1107" s="11">
        <f t="shared" si="70"/>
        <v>0.09</v>
      </c>
      <c r="L1107" s="10"/>
      <c r="M1107" s="10"/>
      <c r="CF1107" s="1"/>
    </row>
    <row r="1108" spans="1:84" x14ac:dyDescent="0.3">
      <c r="A1108" s="1" t="str">
        <f t="shared" si="67"/>
        <v>ჯაგრცხილაVII16</v>
      </c>
      <c r="B1108" s="1" t="s">
        <v>30</v>
      </c>
      <c r="C1108" s="10">
        <v>1082</v>
      </c>
      <c r="D1108" s="10" t="s">
        <v>118</v>
      </c>
      <c r="E1108" s="10"/>
      <c r="F1108" s="10">
        <v>16</v>
      </c>
      <c r="G1108" s="10">
        <f>VLOOKUP(A1108,[1]Лист1!$A$3:$J$10847,7,0)</f>
        <v>0.08</v>
      </c>
      <c r="H1108" s="10">
        <f>VLOOKUP(A1108,[1]Лист1!$A$3:$J$13310,8,0)</f>
        <v>0.01</v>
      </c>
      <c r="I1108" s="11">
        <f t="shared" si="68"/>
        <v>0</v>
      </c>
      <c r="J1108" s="11">
        <f t="shared" si="69"/>
        <v>0.09</v>
      </c>
      <c r="K1108" s="11">
        <f t="shared" si="70"/>
        <v>0.09</v>
      </c>
      <c r="L1108" s="10"/>
      <c r="M1108" s="10"/>
      <c r="CF1108" s="1"/>
    </row>
    <row r="1109" spans="1:84" x14ac:dyDescent="0.3">
      <c r="A1109" s="1" t="str">
        <f t="shared" si="67"/>
        <v>ჯაგრცხილაVII20</v>
      </c>
      <c r="B1109" s="1" t="s">
        <v>30</v>
      </c>
      <c r="C1109" s="10">
        <v>1083</v>
      </c>
      <c r="D1109" s="10" t="s">
        <v>118</v>
      </c>
      <c r="E1109" s="10"/>
      <c r="F1109" s="10">
        <v>20</v>
      </c>
      <c r="G1109" s="10">
        <f>VLOOKUP(A1109,[1]Лист1!$A$3:$J$10847,7,0)</f>
        <v>0.13</v>
      </c>
      <c r="H1109" s="10">
        <f>VLOOKUP(A1109,[1]Лист1!$A$3:$J$13310,8,0)</f>
        <v>0.02</v>
      </c>
      <c r="I1109" s="11">
        <f t="shared" si="68"/>
        <v>0</v>
      </c>
      <c r="J1109" s="11">
        <f t="shared" si="69"/>
        <v>0.15</v>
      </c>
      <c r="K1109" s="11">
        <f t="shared" si="70"/>
        <v>0.15</v>
      </c>
      <c r="L1109" s="10"/>
      <c r="M1109" s="10"/>
      <c r="CF1109" s="1"/>
    </row>
    <row r="1110" spans="1:84" x14ac:dyDescent="0.3">
      <c r="A1110" s="1" t="str">
        <f t="shared" si="67"/>
        <v>ჯაგრცხილაVII20</v>
      </c>
      <c r="B1110" s="1" t="s">
        <v>30</v>
      </c>
      <c r="C1110" s="10">
        <v>1084</v>
      </c>
      <c r="D1110" s="10" t="s">
        <v>118</v>
      </c>
      <c r="E1110" s="10"/>
      <c r="F1110" s="10">
        <v>20</v>
      </c>
      <c r="G1110" s="10">
        <f>VLOOKUP(A1110,[1]Лист1!$A$3:$J$10847,7,0)</f>
        <v>0.13</v>
      </c>
      <c r="H1110" s="10">
        <f>VLOOKUP(A1110,[1]Лист1!$A$3:$J$13310,8,0)</f>
        <v>0.02</v>
      </c>
      <c r="I1110" s="11">
        <f t="shared" si="68"/>
        <v>0</v>
      </c>
      <c r="J1110" s="11">
        <f t="shared" si="69"/>
        <v>0.15</v>
      </c>
      <c r="K1110" s="11">
        <f t="shared" si="70"/>
        <v>0.15</v>
      </c>
      <c r="L1110" s="10"/>
      <c r="M1110" s="10"/>
      <c r="CF1110" s="1"/>
    </row>
    <row r="1111" spans="1:84" x14ac:dyDescent="0.3">
      <c r="A1111" s="1" t="str">
        <f t="shared" si="67"/>
        <v>ჯაგრცხილაVII16</v>
      </c>
      <c r="B1111" s="1" t="s">
        <v>30</v>
      </c>
      <c r="C1111" s="10">
        <v>1085</v>
      </c>
      <c r="D1111" s="10" t="s">
        <v>118</v>
      </c>
      <c r="E1111" s="10"/>
      <c r="F1111" s="10">
        <v>16</v>
      </c>
      <c r="G1111" s="10">
        <f>VLOOKUP(A1111,[1]Лист1!$A$3:$J$10847,7,0)</f>
        <v>0.08</v>
      </c>
      <c r="H1111" s="10">
        <f>VLOOKUP(A1111,[1]Лист1!$A$3:$J$13310,8,0)</f>
        <v>0.01</v>
      </c>
      <c r="I1111" s="11">
        <f t="shared" si="68"/>
        <v>0</v>
      </c>
      <c r="J1111" s="11">
        <f t="shared" si="69"/>
        <v>0.09</v>
      </c>
      <c r="K1111" s="11">
        <f t="shared" si="70"/>
        <v>0.09</v>
      </c>
      <c r="L1111" s="10"/>
      <c r="M1111" s="10"/>
      <c r="CF1111" s="1"/>
    </row>
    <row r="1112" spans="1:84" x14ac:dyDescent="0.3">
      <c r="A1112" s="1" t="str">
        <f t="shared" si="67"/>
        <v>ჯაგრცხილაVII16</v>
      </c>
      <c r="B1112" s="1" t="s">
        <v>30</v>
      </c>
      <c r="C1112" s="10">
        <v>1086</v>
      </c>
      <c r="D1112" s="10" t="s">
        <v>118</v>
      </c>
      <c r="E1112" s="10"/>
      <c r="F1112" s="10">
        <v>16</v>
      </c>
      <c r="G1112" s="10">
        <f>VLOOKUP(A1112,[1]Лист1!$A$3:$J$10847,7,0)</f>
        <v>0.08</v>
      </c>
      <c r="H1112" s="10">
        <f>VLOOKUP(A1112,[1]Лист1!$A$3:$J$13310,8,0)</f>
        <v>0.01</v>
      </c>
      <c r="I1112" s="11">
        <f t="shared" si="68"/>
        <v>0</v>
      </c>
      <c r="J1112" s="11">
        <f t="shared" si="69"/>
        <v>0.09</v>
      </c>
      <c r="K1112" s="11">
        <f t="shared" si="70"/>
        <v>0.09</v>
      </c>
      <c r="L1112" s="10"/>
      <c r="M1112" s="10"/>
      <c r="CF1112" s="1"/>
    </row>
    <row r="1113" spans="1:84" x14ac:dyDescent="0.3">
      <c r="A1113" s="1" t="str">
        <f t="shared" si="67"/>
        <v>ჯაგრცხილაVII20</v>
      </c>
      <c r="B1113" s="1" t="s">
        <v>30</v>
      </c>
      <c r="C1113" s="10">
        <v>1087</v>
      </c>
      <c r="D1113" s="10" t="s">
        <v>118</v>
      </c>
      <c r="E1113" s="10"/>
      <c r="F1113" s="10">
        <v>20</v>
      </c>
      <c r="G1113" s="10">
        <f>VLOOKUP(A1113,[1]Лист1!$A$3:$J$10847,7,0)</f>
        <v>0.13</v>
      </c>
      <c r="H1113" s="10">
        <f>VLOOKUP(A1113,[1]Лист1!$A$3:$J$13310,8,0)</f>
        <v>0.02</v>
      </c>
      <c r="I1113" s="11">
        <f t="shared" si="68"/>
        <v>0</v>
      </c>
      <c r="J1113" s="11">
        <f t="shared" si="69"/>
        <v>0.15</v>
      </c>
      <c r="K1113" s="11">
        <f t="shared" si="70"/>
        <v>0.15</v>
      </c>
      <c r="L1113" s="10"/>
      <c r="M1113" s="10"/>
      <c r="CF1113" s="1"/>
    </row>
    <row r="1114" spans="1:84" x14ac:dyDescent="0.3">
      <c r="A1114" s="1" t="str">
        <f t="shared" si="67"/>
        <v>ჯაგრცხილაVII20</v>
      </c>
      <c r="B1114" s="1" t="s">
        <v>30</v>
      </c>
      <c r="C1114" s="10">
        <v>1088</v>
      </c>
      <c r="D1114" s="10" t="s">
        <v>118</v>
      </c>
      <c r="E1114" s="10"/>
      <c r="F1114" s="10">
        <v>20</v>
      </c>
      <c r="G1114" s="10">
        <f>VLOOKUP(A1114,[1]Лист1!$A$3:$J$10847,7,0)</f>
        <v>0.13</v>
      </c>
      <c r="H1114" s="10">
        <f>VLOOKUP(A1114,[1]Лист1!$A$3:$J$13310,8,0)</f>
        <v>0.02</v>
      </c>
      <c r="I1114" s="11">
        <f t="shared" si="68"/>
        <v>0</v>
      </c>
      <c r="J1114" s="11">
        <f t="shared" si="69"/>
        <v>0.15</v>
      </c>
      <c r="K1114" s="11">
        <f t="shared" si="70"/>
        <v>0.15</v>
      </c>
      <c r="L1114" s="10"/>
      <c r="M1114" s="10"/>
      <c r="CF1114" s="1"/>
    </row>
    <row r="1115" spans="1:84" x14ac:dyDescent="0.3">
      <c r="A1115" s="1" t="str">
        <f t="shared" si="67"/>
        <v>ჯაგრცხილაVII44</v>
      </c>
      <c r="B1115" s="1" t="s">
        <v>30</v>
      </c>
      <c r="C1115" s="10">
        <v>1089</v>
      </c>
      <c r="D1115" s="10" t="s">
        <v>118</v>
      </c>
      <c r="E1115" s="10"/>
      <c r="F1115" s="10">
        <v>44</v>
      </c>
      <c r="G1115" s="10">
        <f>VLOOKUP(A1115,[1]Лист1!$A$3:$J$10847,7,0)</f>
        <v>0.87</v>
      </c>
      <c r="H1115" s="10">
        <f>VLOOKUP(A1115,[1]Лист1!$A$3:$J$13310,8,0)</f>
        <v>0.1</v>
      </c>
      <c r="I1115" s="11">
        <f t="shared" si="68"/>
        <v>0</v>
      </c>
      <c r="J1115" s="11">
        <f t="shared" si="69"/>
        <v>0.97</v>
      </c>
      <c r="K1115" s="11">
        <f t="shared" si="70"/>
        <v>0.97</v>
      </c>
      <c r="L1115" s="10"/>
      <c r="M1115" s="10"/>
      <c r="CF1115" s="1"/>
    </row>
    <row r="1116" spans="1:84" x14ac:dyDescent="0.3">
      <c r="A1116" s="1" t="str">
        <f t="shared" ref="A1116:A1179" si="71">D1116&amp;B1116&amp;E1116&amp;F1116</f>
        <v>ჯაგრცხილაVII20</v>
      </c>
      <c r="B1116" s="1" t="s">
        <v>30</v>
      </c>
      <c r="C1116" s="10">
        <v>1090</v>
      </c>
      <c r="D1116" s="10" t="s">
        <v>118</v>
      </c>
      <c r="E1116" s="10"/>
      <c r="F1116" s="10">
        <v>20</v>
      </c>
      <c r="G1116" s="10">
        <f>VLOOKUP(A1116,[1]Лист1!$A$3:$J$10847,7,0)</f>
        <v>0.13</v>
      </c>
      <c r="H1116" s="10">
        <f>VLOOKUP(A1116,[1]Лист1!$A$3:$J$13310,8,0)</f>
        <v>0.02</v>
      </c>
      <c r="I1116" s="11">
        <f t="shared" ref="I1116:I1179" si="72">IF(E1116&gt;0,(G1116+H1116),0)</f>
        <v>0</v>
      </c>
      <c r="J1116" s="11">
        <f t="shared" ref="J1116:J1179" si="73">IF(F1116&gt;0,(G1116+H1116),0)</f>
        <v>0.15</v>
      </c>
      <c r="K1116" s="11">
        <f t="shared" si="70"/>
        <v>0.15</v>
      </c>
      <c r="L1116" s="10"/>
      <c r="M1116" s="10"/>
      <c r="CF1116" s="1"/>
    </row>
    <row r="1117" spans="1:84" x14ac:dyDescent="0.3">
      <c r="A1117" s="1" t="str">
        <f t="shared" si="71"/>
        <v>ჯაგრცხილაVII20</v>
      </c>
      <c r="B1117" s="1" t="s">
        <v>30</v>
      </c>
      <c r="C1117" s="10">
        <v>1091</v>
      </c>
      <c r="D1117" s="10" t="s">
        <v>118</v>
      </c>
      <c r="E1117" s="10"/>
      <c r="F1117" s="10">
        <v>20</v>
      </c>
      <c r="G1117" s="10">
        <f>VLOOKUP(A1117,[1]Лист1!$A$3:$J$10847,7,0)</f>
        <v>0.13</v>
      </c>
      <c r="H1117" s="10">
        <f>VLOOKUP(A1117,[1]Лист1!$A$3:$J$13310,8,0)</f>
        <v>0.02</v>
      </c>
      <c r="I1117" s="11">
        <f t="shared" si="72"/>
        <v>0</v>
      </c>
      <c r="J1117" s="11">
        <f t="shared" si="73"/>
        <v>0.15</v>
      </c>
      <c r="K1117" s="11">
        <f t="shared" si="70"/>
        <v>0.15</v>
      </c>
      <c r="L1117" s="10"/>
      <c r="M1117" s="10"/>
      <c r="CF1117" s="1"/>
    </row>
    <row r="1118" spans="1:84" x14ac:dyDescent="0.3">
      <c r="A1118" s="1" t="str">
        <f t="shared" si="71"/>
        <v>ჯაგრცხილაVII16</v>
      </c>
      <c r="B1118" s="1" t="s">
        <v>30</v>
      </c>
      <c r="C1118" s="10">
        <v>1092</v>
      </c>
      <c r="D1118" s="10" t="s">
        <v>118</v>
      </c>
      <c r="E1118" s="10"/>
      <c r="F1118" s="10">
        <v>16</v>
      </c>
      <c r="G1118" s="10">
        <f>VLOOKUP(A1118,[1]Лист1!$A$3:$J$10847,7,0)</f>
        <v>0.08</v>
      </c>
      <c r="H1118" s="10">
        <f>VLOOKUP(A1118,[1]Лист1!$A$3:$J$13310,8,0)</f>
        <v>0.01</v>
      </c>
      <c r="I1118" s="11">
        <f t="shared" si="72"/>
        <v>0</v>
      </c>
      <c r="J1118" s="11">
        <f t="shared" si="73"/>
        <v>0.09</v>
      </c>
      <c r="K1118" s="11">
        <f t="shared" si="70"/>
        <v>0.09</v>
      </c>
      <c r="L1118" s="10"/>
      <c r="M1118" s="10"/>
      <c r="CF1118" s="1"/>
    </row>
    <row r="1119" spans="1:84" x14ac:dyDescent="0.3">
      <c r="A1119" s="1" t="str">
        <f t="shared" si="71"/>
        <v>ჯაგრცხილაVII20</v>
      </c>
      <c r="B1119" s="1" t="s">
        <v>30</v>
      </c>
      <c r="C1119" s="10">
        <v>1093</v>
      </c>
      <c r="D1119" s="10" t="s">
        <v>118</v>
      </c>
      <c r="E1119" s="10"/>
      <c r="F1119" s="10">
        <v>20</v>
      </c>
      <c r="G1119" s="10">
        <f>VLOOKUP(A1119,[1]Лист1!$A$3:$J$10847,7,0)</f>
        <v>0.13</v>
      </c>
      <c r="H1119" s="10">
        <f>VLOOKUP(A1119,[1]Лист1!$A$3:$J$13310,8,0)</f>
        <v>0.02</v>
      </c>
      <c r="I1119" s="11">
        <f t="shared" si="72"/>
        <v>0</v>
      </c>
      <c r="J1119" s="11">
        <f t="shared" si="73"/>
        <v>0.15</v>
      </c>
      <c r="K1119" s="11">
        <f t="shared" si="70"/>
        <v>0.15</v>
      </c>
      <c r="L1119" s="10"/>
      <c r="M1119" s="10"/>
      <c r="CF1119" s="1"/>
    </row>
    <row r="1120" spans="1:84" x14ac:dyDescent="0.3">
      <c r="A1120" s="1" t="str">
        <f t="shared" si="71"/>
        <v>ჯაგრცხილაVII16</v>
      </c>
      <c r="B1120" s="1" t="s">
        <v>30</v>
      </c>
      <c r="C1120" s="10">
        <v>1094</v>
      </c>
      <c r="D1120" s="10" t="s">
        <v>118</v>
      </c>
      <c r="E1120" s="10"/>
      <c r="F1120" s="10">
        <v>16</v>
      </c>
      <c r="G1120" s="10">
        <f>VLOOKUP(A1120,[1]Лист1!$A$3:$J$10847,7,0)</f>
        <v>0.08</v>
      </c>
      <c r="H1120" s="10">
        <f>VLOOKUP(A1120,[1]Лист1!$A$3:$J$13310,8,0)</f>
        <v>0.01</v>
      </c>
      <c r="I1120" s="11">
        <f t="shared" si="72"/>
        <v>0</v>
      </c>
      <c r="J1120" s="11">
        <f t="shared" si="73"/>
        <v>0.09</v>
      </c>
      <c r="K1120" s="11">
        <f t="shared" si="70"/>
        <v>0.09</v>
      </c>
      <c r="L1120" s="10"/>
      <c r="M1120" s="10"/>
      <c r="CF1120" s="1"/>
    </row>
    <row r="1121" spans="1:84" x14ac:dyDescent="0.3">
      <c r="A1121" s="1" t="str">
        <f t="shared" si="71"/>
        <v>ჯაგრცხილაVII24</v>
      </c>
      <c r="B1121" s="1" t="s">
        <v>30</v>
      </c>
      <c r="C1121" s="10">
        <v>1095</v>
      </c>
      <c r="D1121" s="10" t="s">
        <v>118</v>
      </c>
      <c r="E1121" s="10"/>
      <c r="F1121" s="10">
        <v>24</v>
      </c>
      <c r="G1121" s="10">
        <f>VLOOKUP(A1121,[1]Лист1!$A$3:$J$10847,7,0)</f>
        <v>0.21</v>
      </c>
      <c r="H1121" s="10">
        <f>VLOOKUP(A1121,[1]Лист1!$A$3:$J$13310,8,0)</f>
        <v>0.02</v>
      </c>
      <c r="I1121" s="11">
        <f t="shared" si="72"/>
        <v>0</v>
      </c>
      <c r="J1121" s="11">
        <f t="shared" si="73"/>
        <v>0.22999999999999998</v>
      </c>
      <c r="K1121" s="11">
        <f t="shared" si="70"/>
        <v>0.22999999999999998</v>
      </c>
      <c r="L1121" s="10"/>
      <c r="M1121" s="10"/>
      <c r="CF1121" s="1"/>
    </row>
    <row r="1122" spans="1:84" x14ac:dyDescent="0.3">
      <c r="A1122" s="1" t="str">
        <f t="shared" si="71"/>
        <v>ჯაგრცხილაVII32</v>
      </c>
      <c r="B1122" s="1" t="s">
        <v>30</v>
      </c>
      <c r="C1122" s="10">
        <v>1096</v>
      </c>
      <c r="D1122" s="10" t="s">
        <v>118</v>
      </c>
      <c r="E1122" s="10"/>
      <c r="F1122" s="10">
        <v>32</v>
      </c>
      <c r="G1122" s="10">
        <f>VLOOKUP(A1122,[1]Лист1!$A$3:$J$10847,7,0)</f>
        <v>0.42</v>
      </c>
      <c r="H1122" s="10">
        <f>VLOOKUP(A1122,[1]Лист1!$A$3:$J$13310,8,0)</f>
        <v>0.05</v>
      </c>
      <c r="I1122" s="11">
        <f t="shared" si="72"/>
        <v>0</v>
      </c>
      <c r="J1122" s="11">
        <f t="shared" si="73"/>
        <v>0.47</v>
      </c>
      <c r="K1122" s="11">
        <f t="shared" si="70"/>
        <v>0.47</v>
      </c>
      <c r="L1122" s="10"/>
      <c r="M1122" s="10"/>
      <c r="CF1122" s="1"/>
    </row>
    <row r="1123" spans="1:84" x14ac:dyDescent="0.3">
      <c r="A1123" s="1" t="str">
        <f t="shared" si="71"/>
        <v>ჯაგრცხილაVII16</v>
      </c>
      <c r="B1123" s="1" t="s">
        <v>30</v>
      </c>
      <c r="C1123" s="10">
        <v>1097</v>
      </c>
      <c r="D1123" s="10" t="s">
        <v>118</v>
      </c>
      <c r="E1123" s="10"/>
      <c r="F1123" s="10">
        <v>16</v>
      </c>
      <c r="G1123" s="10">
        <f>VLOOKUP(A1123,[1]Лист1!$A$3:$J$10847,7,0)</f>
        <v>0.08</v>
      </c>
      <c r="H1123" s="10">
        <f>VLOOKUP(A1123,[1]Лист1!$A$3:$J$13310,8,0)</f>
        <v>0.01</v>
      </c>
      <c r="I1123" s="11">
        <f t="shared" si="72"/>
        <v>0</v>
      </c>
      <c r="J1123" s="11">
        <f t="shared" si="73"/>
        <v>0.09</v>
      </c>
      <c r="K1123" s="11">
        <f t="shared" si="70"/>
        <v>0.09</v>
      </c>
      <c r="L1123" s="10"/>
      <c r="M1123" s="10"/>
      <c r="CF1123" s="1"/>
    </row>
    <row r="1124" spans="1:84" x14ac:dyDescent="0.3">
      <c r="A1124" s="1" t="str">
        <f t="shared" si="71"/>
        <v>ჯაგრცხილაVII20</v>
      </c>
      <c r="B1124" s="1" t="s">
        <v>30</v>
      </c>
      <c r="C1124" s="10">
        <v>1098</v>
      </c>
      <c r="D1124" s="10" t="s">
        <v>118</v>
      </c>
      <c r="E1124" s="10"/>
      <c r="F1124" s="10">
        <v>20</v>
      </c>
      <c r="G1124" s="10">
        <f>VLOOKUP(A1124,[1]Лист1!$A$3:$J$10847,7,0)</f>
        <v>0.13</v>
      </c>
      <c r="H1124" s="10">
        <f>VLOOKUP(A1124,[1]Лист1!$A$3:$J$13310,8,0)</f>
        <v>0.02</v>
      </c>
      <c r="I1124" s="11">
        <f t="shared" si="72"/>
        <v>0</v>
      </c>
      <c r="J1124" s="11">
        <f t="shared" si="73"/>
        <v>0.15</v>
      </c>
      <c r="K1124" s="11">
        <f t="shared" si="70"/>
        <v>0.15</v>
      </c>
      <c r="L1124" s="10"/>
      <c r="M1124" s="10"/>
      <c r="CF1124" s="1"/>
    </row>
    <row r="1125" spans="1:84" x14ac:dyDescent="0.3">
      <c r="A1125" s="1" t="str">
        <f t="shared" si="71"/>
        <v>ჯაგრცხილაVII20</v>
      </c>
      <c r="B1125" s="1" t="s">
        <v>30</v>
      </c>
      <c r="C1125" s="10">
        <v>1099</v>
      </c>
      <c r="D1125" s="10" t="s">
        <v>118</v>
      </c>
      <c r="E1125" s="10"/>
      <c r="F1125" s="10">
        <v>20</v>
      </c>
      <c r="G1125" s="10">
        <f>VLOOKUP(A1125,[1]Лист1!$A$3:$J$10847,7,0)</f>
        <v>0.13</v>
      </c>
      <c r="H1125" s="10">
        <f>VLOOKUP(A1125,[1]Лист1!$A$3:$J$13310,8,0)</f>
        <v>0.02</v>
      </c>
      <c r="I1125" s="11">
        <f t="shared" si="72"/>
        <v>0</v>
      </c>
      <c r="J1125" s="11">
        <f t="shared" si="73"/>
        <v>0.15</v>
      </c>
      <c r="K1125" s="11">
        <f t="shared" si="70"/>
        <v>0.15</v>
      </c>
      <c r="L1125" s="10"/>
      <c r="M1125" s="10"/>
      <c r="CF1125" s="1"/>
    </row>
    <row r="1126" spans="1:84" x14ac:dyDescent="0.3">
      <c r="A1126" s="1" t="str">
        <f t="shared" si="71"/>
        <v>ქ. მუხაVI60</v>
      </c>
      <c r="B1126" s="1" t="s">
        <v>29</v>
      </c>
      <c r="C1126" s="10">
        <v>1100</v>
      </c>
      <c r="D1126" s="10" t="s">
        <v>148</v>
      </c>
      <c r="E1126" s="10"/>
      <c r="F1126" s="10">
        <v>60</v>
      </c>
      <c r="G1126" s="10">
        <f>VLOOKUP(A1126,[1]Лист1!$A$3:$J$10847,7,0)</f>
        <v>1.75</v>
      </c>
      <c r="H1126" s="10">
        <f>VLOOKUP(A1126,[1]Лист1!$A$3:$J$13310,8,0)</f>
        <v>0.2</v>
      </c>
      <c r="I1126" s="11">
        <f t="shared" si="72"/>
        <v>0</v>
      </c>
      <c r="J1126" s="11">
        <f t="shared" si="73"/>
        <v>1.95</v>
      </c>
      <c r="K1126" s="11">
        <f t="shared" si="70"/>
        <v>1.95</v>
      </c>
      <c r="L1126" s="10"/>
      <c r="M1126" s="10"/>
      <c r="CF1126" s="1"/>
    </row>
    <row r="1127" spans="1:84" x14ac:dyDescent="0.3">
      <c r="A1127" s="1" t="str">
        <f t="shared" si="71"/>
        <v>ჯაგრცხილაVII20</v>
      </c>
      <c r="B1127" s="1" t="s">
        <v>30</v>
      </c>
      <c r="C1127" s="10">
        <v>1101</v>
      </c>
      <c r="D1127" s="10" t="s">
        <v>118</v>
      </c>
      <c r="E1127" s="10"/>
      <c r="F1127" s="10">
        <v>20</v>
      </c>
      <c r="G1127" s="10">
        <f>VLOOKUP(A1127,[1]Лист1!$A$3:$J$10847,7,0)</f>
        <v>0.13</v>
      </c>
      <c r="H1127" s="10">
        <f>VLOOKUP(A1127,[1]Лист1!$A$3:$J$13310,8,0)</f>
        <v>0.02</v>
      </c>
      <c r="I1127" s="11">
        <f t="shared" si="72"/>
        <v>0</v>
      </c>
      <c r="J1127" s="11">
        <f t="shared" si="73"/>
        <v>0.15</v>
      </c>
      <c r="K1127" s="11">
        <f t="shared" si="70"/>
        <v>0.15</v>
      </c>
      <c r="L1127" s="10"/>
      <c r="M1127" s="10"/>
      <c r="CF1127" s="1"/>
    </row>
    <row r="1128" spans="1:84" x14ac:dyDescent="0.3">
      <c r="A1128" s="1" t="str">
        <f t="shared" si="71"/>
        <v>ჯაგრცხილაVII20</v>
      </c>
      <c r="B1128" s="1" t="s">
        <v>30</v>
      </c>
      <c r="C1128" s="10">
        <v>1102</v>
      </c>
      <c r="D1128" s="10" t="s">
        <v>118</v>
      </c>
      <c r="E1128" s="10"/>
      <c r="F1128" s="10">
        <v>20</v>
      </c>
      <c r="G1128" s="10">
        <f>VLOOKUP(A1128,[1]Лист1!$A$3:$J$10847,7,0)</f>
        <v>0.13</v>
      </c>
      <c r="H1128" s="10">
        <f>VLOOKUP(A1128,[1]Лист1!$A$3:$J$13310,8,0)</f>
        <v>0.02</v>
      </c>
      <c r="I1128" s="11">
        <f t="shared" si="72"/>
        <v>0</v>
      </c>
      <c r="J1128" s="11">
        <f t="shared" si="73"/>
        <v>0.15</v>
      </c>
      <c r="K1128" s="11">
        <f t="shared" si="70"/>
        <v>0.15</v>
      </c>
      <c r="L1128" s="10"/>
      <c r="M1128" s="10"/>
      <c r="CF1128" s="1"/>
    </row>
    <row r="1129" spans="1:84" x14ac:dyDescent="0.3">
      <c r="A1129" s="1" t="str">
        <f t="shared" si="71"/>
        <v>ჯაგრცხილაVII16</v>
      </c>
      <c r="B1129" s="1" t="s">
        <v>30</v>
      </c>
      <c r="C1129" s="10">
        <v>1103</v>
      </c>
      <c r="D1129" s="10" t="s">
        <v>118</v>
      </c>
      <c r="E1129" s="10"/>
      <c r="F1129" s="10">
        <v>16</v>
      </c>
      <c r="G1129" s="10">
        <f>VLOOKUP(A1129,[1]Лист1!$A$3:$J$10847,7,0)</f>
        <v>0.08</v>
      </c>
      <c r="H1129" s="10">
        <f>VLOOKUP(A1129,[1]Лист1!$A$3:$J$13310,8,0)</f>
        <v>0.01</v>
      </c>
      <c r="I1129" s="11">
        <f t="shared" si="72"/>
        <v>0</v>
      </c>
      <c r="J1129" s="11">
        <f t="shared" si="73"/>
        <v>0.09</v>
      </c>
      <c r="K1129" s="11">
        <f t="shared" si="70"/>
        <v>0.09</v>
      </c>
      <c r="L1129" s="10"/>
      <c r="M1129" s="10"/>
      <c r="CF1129" s="1"/>
    </row>
    <row r="1130" spans="1:84" x14ac:dyDescent="0.3">
      <c r="A1130" s="1" t="str">
        <f t="shared" si="71"/>
        <v>ჯაგრცხილაVII20</v>
      </c>
      <c r="B1130" s="1" t="s">
        <v>30</v>
      </c>
      <c r="C1130" s="10">
        <v>1104</v>
      </c>
      <c r="D1130" s="10" t="s">
        <v>118</v>
      </c>
      <c r="E1130" s="10"/>
      <c r="F1130" s="10">
        <v>20</v>
      </c>
      <c r="G1130" s="10">
        <f>VLOOKUP(A1130,[1]Лист1!$A$3:$J$10847,7,0)</f>
        <v>0.13</v>
      </c>
      <c r="H1130" s="10">
        <f>VLOOKUP(A1130,[1]Лист1!$A$3:$J$13310,8,0)</f>
        <v>0.02</v>
      </c>
      <c r="I1130" s="11">
        <f t="shared" si="72"/>
        <v>0</v>
      </c>
      <c r="J1130" s="11">
        <f t="shared" si="73"/>
        <v>0.15</v>
      </c>
      <c r="K1130" s="11">
        <f t="shared" si="70"/>
        <v>0.15</v>
      </c>
      <c r="L1130" s="10"/>
      <c r="M1130" s="10"/>
      <c r="CF1130" s="1"/>
    </row>
    <row r="1131" spans="1:84" x14ac:dyDescent="0.3">
      <c r="A1131" s="1" t="str">
        <f t="shared" si="71"/>
        <v>ჯაგრცხილაVII20</v>
      </c>
      <c r="B1131" s="1" t="s">
        <v>30</v>
      </c>
      <c r="C1131" s="10">
        <v>1105</v>
      </c>
      <c r="D1131" s="10" t="s">
        <v>118</v>
      </c>
      <c r="E1131" s="10"/>
      <c r="F1131" s="10">
        <v>20</v>
      </c>
      <c r="G1131" s="10">
        <f>VLOOKUP(A1131,[1]Лист1!$A$3:$J$10847,7,0)</f>
        <v>0.13</v>
      </c>
      <c r="H1131" s="10">
        <f>VLOOKUP(A1131,[1]Лист1!$A$3:$J$13310,8,0)</f>
        <v>0.02</v>
      </c>
      <c r="I1131" s="11">
        <f t="shared" si="72"/>
        <v>0</v>
      </c>
      <c r="J1131" s="11">
        <f t="shared" si="73"/>
        <v>0.15</v>
      </c>
      <c r="K1131" s="11">
        <f t="shared" si="70"/>
        <v>0.15</v>
      </c>
      <c r="L1131" s="10"/>
      <c r="M1131" s="10"/>
      <c r="CF1131" s="1"/>
    </row>
    <row r="1132" spans="1:84" x14ac:dyDescent="0.3">
      <c r="A1132" s="1" t="str">
        <f t="shared" si="71"/>
        <v>ჯაგრცხილაVII16</v>
      </c>
      <c r="B1132" s="1" t="s">
        <v>30</v>
      </c>
      <c r="C1132" s="10">
        <v>1106</v>
      </c>
      <c r="D1132" s="10" t="s">
        <v>118</v>
      </c>
      <c r="E1132" s="10"/>
      <c r="F1132" s="10">
        <v>16</v>
      </c>
      <c r="G1132" s="10">
        <f>VLOOKUP(A1132,[1]Лист1!$A$3:$J$10847,7,0)</f>
        <v>0.08</v>
      </c>
      <c r="H1132" s="10">
        <f>VLOOKUP(A1132,[1]Лист1!$A$3:$J$13310,8,0)</f>
        <v>0.01</v>
      </c>
      <c r="I1132" s="11">
        <f t="shared" si="72"/>
        <v>0</v>
      </c>
      <c r="J1132" s="11">
        <f t="shared" si="73"/>
        <v>0.09</v>
      </c>
      <c r="K1132" s="11">
        <f t="shared" si="70"/>
        <v>0.09</v>
      </c>
      <c r="L1132" s="10"/>
      <c r="M1132" s="10"/>
      <c r="CF1132" s="1"/>
    </row>
    <row r="1133" spans="1:84" x14ac:dyDescent="0.3">
      <c r="A1133" s="1" t="str">
        <f t="shared" si="71"/>
        <v>ჯაგრცხილაVII20</v>
      </c>
      <c r="B1133" s="1" t="s">
        <v>30</v>
      </c>
      <c r="C1133" s="10">
        <v>1107</v>
      </c>
      <c r="D1133" s="10" t="s">
        <v>118</v>
      </c>
      <c r="E1133" s="10"/>
      <c r="F1133" s="10">
        <v>20</v>
      </c>
      <c r="G1133" s="10">
        <f>VLOOKUP(A1133,[1]Лист1!$A$3:$J$10847,7,0)</f>
        <v>0.13</v>
      </c>
      <c r="H1133" s="10">
        <f>VLOOKUP(A1133,[1]Лист1!$A$3:$J$13310,8,0)</f>
        <v>0.02</v>
      </c>
      <c r="I1133" s="11">
        <f t="shared" si="72"/>
        <v>0</v>
      </c>
      <c r="J1133" s="11">
        <f t="shared" si="73"/>
        <v>0.15</v>
      </c>
      <c r="K1133" s="11">
        <f t="shared" si="70"/>
        <v>0.15</v>
      </c>
      <c r="L1133" s="10"/>
      <c r="M1133" s="10"/>
      <c r="CF1133" s="1"/>
    </row>
    <row r="1134" spans="1:84" x14ac:dyDescent="0.3">
      <c r="A1134" s="1" t="str">
        <f t="shared" si="71"/>
        <v>ჯაგრცხილაVII24</v>
      </c>
      <c r="B1134" s="1" t="s">
        <v>30</v>
      </c>
      <c r="C1134" s="10">
        <v>1108</v>
      </c>
      <c r="D1134" s="10" t="s">
        <v>118</v>
      </c>
      <c r="E1134" s="10"/>
      <c r="F1134" s="10">
        <v>24</v>
      </c>
      <c r="G1134" s="10">
        <f>VLOOKUP(A1134,[1]Лист1!$A$3:$J$10847,7,0)</f>
        <v>0.21</v>
      </c>
      <c r="H1134" s="10">
        <f>VLOOKUP(A1134,[1]Лист1!$A$3:$J$13310,8,0)</f>
        <v>0.02</v>
      </c>
      <c r="I1134" s="11">
        <f t="shared" si="72"/>
        <v>0</v>
      </c>
      <c r="J1134" s="11">
        <f t="shared" si="73"/>
        <v>0.22999999999999998</v>
      </c>
      <c r="K1134" s="11">
        <f t="shared" si="70"/>
        <v>0.22999999999999998</v>
      </c>
      <c r="L1134" s="10"/>
      <c r="M1134" s="10"/>
      <c r="CF1134" s="1"/>
    </row>
    <row r="1135" spans="1:84" x14ac:dyDescent="0.3">
      <c r="A1135" s="1" t="str">
        <f t="shared" si="71"/>
        <v>ჯაგრცხილაVII16</v>
      </c>
      <c r="B1135" s="1" t="s">
        <v>30</v>
      </c>
      <c r="C1135" s="10">
        <v>1109</v>
      </c>
      <c r="D1135" s="10" t="s">
        <v>118</v>
      </c>
      <c r="E1135" s="10"/>
      <c r="F1135" s="10">
        <v>16</v>
      </c>
      <c r="G1135" s="10">
        <f>VLOOKUP(A1135,[1]Лист1!$A$3:$J$10847,7,0)</f>
        <v>0.08</v>
      </c>
      <c r="H1135" s="10">
        <f>VLOOKUP(A1135,[1]Лист1!$A$3:$J$13310,8,0)</f>
        <v>0.01</v>
      </c>
      <c r="I1135" s="11">
        <f t="shared" si="72"/>
        <v>0</v>
      </c>
      <c r="J1135" s="11">
        <f t="shared" si="73"/>
        <v>0.09</v>
      </c>
      <c r="K1135" s="11">
        <f t="shared" si="70"/>
        <v>0.09</v>
      </c>
      <c r="L1135" s="10"/>
      <c r="M1135" s="10"/>
      <c r="CF1135" s="1"/>
    </row>
    <row r="1136" spans="1:84" x14ac:dyDescent="0.3">
      <c r="A1136" s="1" t="str">
        <f t="shared" si="71"/>
        <v>ჯაგრცხილაVII16</v>
      </c>
      <c r="B1136" s="1" t="s">
        <v>30</v>
      </c>
      <c r="C1136" s="10">
        <v>1110</v>
      </c>
      <c r="D1136" s="10" t="s">
        <v>118</v>
      </c>
      <c r="E1136" s="10"/>
      <c r="F1136" s="10">
        <v>16</v>
      </c>
      <c r="G1136" s="10">
        <f>VLOOKUP(A1136,[1]Лист1!$A$3:$J$10847,7,0)</f>
        <v>0.08</v>
      </c>
      <c r="H1136" s="10">
        <f>VLOOKUP(A1136,[1]Лист1!$A$3:$J$13310,8,0)</f>
        <v>0.01</v>
      </c>
      <c r="I1136" s="11">
        <f t="shared" si="72"/>
        <v>0</v>
      </c>
      <c r="J1136" s="11">
        <f t="shared" si="73"/>
        <v>0.09</v>
      </c>
      <c r="K1136" s="11">
        <f t="shared" si="70"/>
        <v>0.09</v>
      </c>
      <c r="L1136" s="10"/>
      <c r="M1136" s="10"/>
      <c r="CF1136" s="1"/>
    </row>
    <row r="1137" spans="1:84" x14ac:dyDescent="0.3">
      <c r="A1137" s="1" t="str">
        <f t="shared" si="71"/>
        <v>ჯაგრცხილაVII16</v>
      </c>
      <c r="B1137" s="1" t="s">
        <v>30</v>
      </c>
      <c r="C1137" s="10">
        <v>1111</v>
      </c>
      <c r="D1137" s="10" t="s">
        <v>118</v>
      </c>
      <c r="E1137" s="10"/>
      <c r="F1137" s="10">
        <v>16</v>
      </c>
      <c r="G1137" s="10">
        <f>VLOOKUP(A1137,[1]Лист1!$A$3:$J$10847,7,0)</f>
        <v>0.08</v>
      </c>
      <c r="H1137" s="10">
        <f>VLOOKUP(A1137,[1]Лист1!$A$3:$J$13310,8,0)</f>
        <v>0.01</v>
      </c>
      <c r="I1137" s="11">
        <f t="shared" si="72"/>
        <v>0</v>
      </c>
      <c r="J1137" s="11">
        <f t="shared" si="73"/>
        <v>0.09</v>
      </c>
      <c r="K1137" s="11">
        <f t="shared" si="70"/>
        <v>0.09</v>
      </c>
      <c r="L1137" s="10"/>
      <c r="M1137" s="10"/>
      <c r="CF1137" s="1"/>
    </row>
    <row r="1138" spans="1:84" x14ac:dyDescent="0.3">
      <c r="A1138" s="1" t="str">
        <f t="shared" si="71"/>
        <v>ჯაგრცხილაVII40</v>
      </c>
      <c r="B1138" s="1" t="s">
        <v>30</v>
      </c>
      <c r="C1138" s="10">
        <v>1112</v>
      </c>
      <c r="D1138" s="10" t="s">
        <v>118</v>
      </c>
      <c r="E1138" s="10"/>
      <c r="F1138" s="10">
        <v>40</v>
      </c>
      <c r="G1138" s="10">
        <f>VLOOKUP(A1138,[1]Лист1!$A$3:$J$10847,7,0)</f>
        <v>0.69</v>
      </c>
      <c r="H1138" s="10">
        <f>VLOOKUP(A1138,[1]Лист1!$A$3:$J$13310,8,0)</f>
        <v>0.08</v>
      </c>
      <c r="I1138" s="11">
        <f t="shared" si="72"/>
        <v>0</v>
      </c>
      <c r="J1138" s="11">
        <f t="shared" si="73"/>
        <v>0.76999999999999991</v>
      </c>
      <c r="K1138" s="11">
        <f t="shared" si="70"/>
        <v>0.76999999999999991</v>
      </c>
      <c r="L1138" s="10"/>
      <c r="M1138" s="10"/>
      <c r="CF1138" s="1"/>
    </row>
    <row r="1139" spans="1:84" x14ac:dyDescent="0.3">
      <c r="A1139" s="1" t="str">
        <f t="shared" si="71"/>
        <v>ჯაგრცხილაVII20</v>
      </c>
      <c r="B1139" s="1" t="s">
        <v>30</v>
      </c>
      <c r="C1139" s="10">
        <v>1113</v>
      </c>
      <c r="D1139" s="10" t="s">
        <v>118</v>
      </c>
      <c r="E1139" s="10"/>
      <c r="F1139" s="10">
        <v>20</v>
      </c>
      <c r="G1139" s="10">
        <f>VLOOKUP(A1139,[1]Лист1!$A$3:$J$10847,7,0)</f>
        <v>0.13</v>
      </c>
      <c r="H1139" s="10">
        <f>VLOOKUP(A1139,[1]Лист1!$A$3:$J$13310,8,0)</f>
        <v>0.02</v>
      </c>
      <c r="I1139" s="11">
        <f t="shared" si="72"/>
        <v>0</v>
      </c>
      <c r="J1139" s="11">
        <f t="shared" si="73"/>
        <v>0.15</v>
      </c>
      <c r="K1139" s="11">
        <f t="shared" si="70"/>
        <v>0.15</v>
      </c>
      <c r="L1139" s="10"/>
      <c r="M1139" s="10"/>
      <c r="CF1139" s="1"/>
    </row>
    <row r="1140" spans="1:84" x14ac:dyDescent="0.3">
      <c r="A1140" s="1" t="str">
        <f t="shared" si="71"/>
        <v>ჯაგრცხილაVII16</v>
      </c>
      <c r="B1140" s="1" t="s">
        <v>30</v>
      </c>
      <c r="C1140" s="10">
        <v>1114</v>
      </c>
      <c r="D1140" s="10" t="s">
        <v>118</v>
      </c>
      <c r="E1140" s="10"/>
      <c r="F1140" s="10">
        <v>16</v>
      </c>
      <c r="G1140" s="10">
        <f>VLOOKUP(A1140,[1]Лист1!$A$3:$J$10847,7,0)</f>
        <v>0.08</v>
      </c>
      <c r="H1140" s="10">
        <f>VLOOKUP(A1140,[1]Лист1!$A$3:$J$13310,8,0)</f>
        <v>0.01</v>
      </c>
      <c r="I1140" s="11">
        <f t="shared" si="72"/>
        <v>0</v>
      </c>
      <c r="J1140" s="11">
        <f t="shared" si="73"/>
        <v>0.09</v>
      </c>
      <c r="K1140" s="11">
        <f t="shared" si="70"/>
        <v>0.09</v>
      </c>
      <c r="L1140" s="10"/>
      <c r="M1140" s="10"/>
      <c r="CF1140" s="1"/>
    </row>
    <row r="1141" spans="1:84" x14ac:dyDescent="0.3">
      <c r="A1141" s="1" t="str">
        <f t="shared" si="71"/>
        <v>ჯაგრცხილაVII20</v>
      </c>
      <c r="B1141" s="1" t="s">
        <v>30</v>
      </c>
      <c r="C1141" s="10">
        <v>1115</v>
      </c>
      <c r="D1141" s="10" t="s">
        <v>118</v>
      </c>
      <c r="E1141" s="10"/>
      <c r="F1141" s="10">
        <v>20</v>
      </c>
      <c r="G1141" s="10">
        <f>VLOOKUP(A1141,[1]Лист1!$A$3:$J$10847,7,0)</f>
        <v>0.13</v>
      </c>
      <c r="H1141" s="10">
        <f>VLOOKUP(A1141,[1]Лист1!$A$3:$J$13310,8,0)</f>
        <v>0.02</v>
      </c>
      <c r="I1141" s="11">
        <f t="shared" si="72"/>
        <v>0</v>
      </c>
      <c r="J1141" s="11">
        <f t="shared" si="73"/>
        <v>0.15</v>
      </c>
      <c r="K1141" s="11">
        <f t="shared" si="70"/>
        <v>0.15</v>
      </c>
      <c r="L1141" s="10"/>
      <c r="M1141" s="10"/>
      <c r="CF1141" s="1"/>
    </row>
    <row r="1142" spans="1:84" x14ac:dyDescent="0.3">
      <c r="A1142" s="1" t="str">
        <f t="shared" si="71"/>
        <v>ჯაგრცხილაVII20</v>
      </c>
      <c r="B1142" s="1" t="s">
        <v>30</v>
      </c>
      <c r="C1142" s="10">
        <v>1116</v>
      </c>
      <c r="D1142" s="10" t="s">
        <v>118</v>
      </c>
      <c r="E1142" s="10"/>
      <c r="F1142" s="10">
        <v>20</v>
      </c>
      <c r="G1142" s="10">
        <f>VLOOKUP(A1142,[1]Лист1!$A$3:$J$10847,7,0)</f>
        <v>0.13</v>
      </c>
      <c r="H1142" s="10">
        <f>VLOOKUP(A1142,[1]Лист1!$A$3:$J$13310,8,0)</f>
        <v>0.02</v>
      </c>
      <c r="I1142" s="11">
        <f t="shared" si="72"/>
        <v>0</v>
      </c>
      <c r="J1142" s="11">
        <f t="shared" si="73"/>
        <v>0.15</v>
      </c>
      <c r="K1142" s="11">
        <f t="shared" si="70"/>
        <v>0.15</v>
      </c>
      <c r="L1142" s="10"/>
      <c r="M1142" s="10"/>
      <c r="CF1142" s="1"/>
    </row>
    <row r="1143" spans="1:84" x14ac:dyDescent="0.3">
      <c r="A1143" s="1" t="str">
        <f t="shared" si="71"/>
        <v>ჯაგრცხილაVII16</v>
      </c>
      <c r="B1143" s="1" t="s">
        <v>30</v>
      </c>
      <c r="C1143" s="10">
        <v>1117</v>
      </c>
      <c r="D1143" s="10" t="s">
        <v>118</v>
      </c>
      <c r="E1143" s="10"/>
      <c r="F1143" s="10">
        <v>16</v>
      </c>
      <c r="G1143" s="10">
        <f>VLOOKUP(A1143,[1]Лист1!$A$3:$J$10847,7,0)</f>
        <v>0.08</v>
      </c>
      <c r="H1143" s="10">
        <f>VLOOKUP(A1143,[1]Лист1!$A$3:$J$13310,8,0)</f>
        <v>0.01</v>
      </c>
      <c r="I1143" s="11">
        <f t="shared" si="72"/>
        <v>0</v>
      </c>
      <c r="J1143" s="11">
        <f t="shared" si="73"/>
        <v>0.09</v>
      </c>
      <c r="K1143" s="11">
        <f t="shared" si="70"/>
        <v>0.09</v>
      </c>
      <c r="L1143" s="10"/>
      <c r="M1143" s="10"/>
      <c r="CF1143" s="1"/>
    </row>
    <row r="1144" spans="1:84" x14ac:dyDescent="0.3">
      <c r="A1144" s="1" t="str">
        <f t="shared" si="71"/>
        <v>ჯაგრცხილაVII20</v>
      </c>
      <c r="B1144" s="1" t="s">
        <v>30</v>
      </c>
      <c r="C1144" s="10">
        <v>1118</v>
      </c>
      <c r="D1144" s="10" t="s">
        <v>118</v>
      </c>
      <c r="E1144" s="10"/>
      <c r="F1144" s="10">
        <v>20</v>
      </c>
      <c r="G1144" s="10">
        <f>VLOOKUP(A1144,[1]Лист1!$A$3:$J$10847,7,0)</f>
        <v>0.13</v>
      </c>
      <c r="H1144" s="10">
        <f>VLOOKUP(A1144,[1]Лист1!$A$3:$J$13310,8,0)</f>
        <v>0.02</v>
      </c>
      <c r="I1144" s="11">
        <f t="shared" si="72"/>
        <v>0</v>
      </c>
      <c r="J1144" s="11">
        <f t="shared" si="73"/>
        <v>0.15</v>
      </c>
      <c r="K1144" s="11">
        <f t="shared" si="70"/>
        <v>0.15</v>
      </c>
      <c r="L1144" s="10"/>
      <c r="M1144" s="10"/>
      <c r="CF1144" s="1"/>
    </row>
    <row r="1145" spans="1:84" x14ac:dyDescent="0.3">
      <c r="A1145" s="1" t="str">
        <f t="shared" si="71"/>
        <v>ჯაგრცხილაVII20</v>
      </c>
      <c r="B1145" s="1" t="s">
        <v>30</v>
      </c>
      <c r="C1145" s="10">
        <v>1119</v>
      </c>
      <c r="D1145" s="10" t="s">
        <v>118</v>
      </c>
      <c r="E1145" s="10"/>
      <c r="F1145" s="10">
        <v>20</v>
      </c>
      <c r="G1145" s="10">
        <f>VLOOKUP(A1145,[1]Лист1!$A$3:$J$10847,7,0)</f>
        <v>0.13</v>
      </c>
      <c r="H1145" s="10">
        <f>VLOOKUP(A1145,[1]Лист1!$A$3:$J$13310,8,0)</f>
        <v>0.02</v>
      </c>
      <c r="I1145" s="11">
        <f t="shared" si="72"/>
        <v>0</v>
      </c>
      <c r="J1145" s="11">
        <f t="shared" si="73"/>
        <v>0.15</v>
      </c>
      <c r="K1145" s="11">
        <f t="shared" si="70"/>
        <v>0.15</v>
      </c>
      <c r="L1145" s="10"/>
      <c r="M1145" s="10"/>
      <c r="CF1145" s="1"/>
    </row>
    <row r="1146" spans="1:84" x14ac:dyDescent="0.3">
      <c r="A1146" s="1" t="str">
        <f t="shared" si="71"/>
        <v>ჯაგრცხილაVII20</v>
      </c>
      <c r="B1146" s="1" t="s">
        <v>30</v>
      </c>
      <c r="C1146" s="10">
        <v>1120</v>
      </c>
      <c r="D1146" s="10" t="s">
        <v>118</v>
      </c>
      <c r="E1146" s="10"/>
      <c r="F1146" s="10">
        <v>20</v>
      </c>
      <c r="G1146" s="10">
        <f>VLOOKUP(A1146,[1]Лист1!$A$3:$J$10847,7,0)</f>
        <v>0.13</v>
      </c>
      <c r="H1146" s="10">
        <f>VLOOKUP(A1146,[1]Лист1!$A$3:$J$13310,8,0)</f>
        <v>0.02</v>
      </c>
      <c r="I1146" s="11">
        <f t="shared" si="72"/>
        <v>0</v>
      </c>
      <c r="J1146" s="11">
        <f t="shared" si="73"/>
        <v>0.15</v>
      </c>
      <c r="K1146" s="11">
        <f t="shared" si="70"/>
        <v>0.15</v>
      </c>
      <c r="L1146" s="10"/>
      <c r="M1146" s="10"/>
      <c r="CF1146" s="1"/>
    </row>
    <row r="1147" spans="1:84" x14ac:dyDescent="0.3">
      <c r="A1147" s="1" t="str">
        <f t="shared" si="71"/>
        <v>ჯაგრცხილაVII20</v>
      </c>
      <c r="B1147" s="1" t="s">
        <v>30</v>
      </c>
      <c r="C1147" s="10">
        <v>1121</v>
      </c>
      <c r="D1147" s="10" t="s">
        <v>118</v>
      </c>
      <c r="E1147" s="10"/>
      <c r="F1147" s="10">
        <v>20</v>
      </c>
      <c r="G1147" s="10">
        <f>VLOOKUP(A1147,[1]Лист1!$A$3:$J$10847,7,0)</f>
        <v>0.13</v>
      </c>
      <c r="H1147" s="10">
        <f>VLOOKUP(A1147,[1]Лист1!$A$3:$J$13310,8,0)</f>
        <v>0.02</v>
      </c>
      <c r="I1147" s="11">
        <f t="shared" si="72"/>
        <v>0</v>
      </c>
      <c r="J1147" s="11">
        <f t="shared" si="73"/>
        <v>0.15</v>
      </c>
      <c r="K1147" s="11">
        <f t="shared" si="70"/>
        <v>0.15</v>
      </c>
      <c r="L1147" s="10"/>
      <c r="M1147" s="10"/>
      <c r="CF1147" s="1"/>
    </row>
    <row r="1148" spans="1:84" x14ac:dyDescent="0.3">
      <c r="A1148" s="1" t="str">
        <f t="shared" si="71"/>
        <v>ჯაგრცხილაVII16</v>
      </c>
      <c r="B1148" s="1" t="s">
        <v>30</v>
      </c>
      <c r="C1148" s="10">
        <v>1122</v>
      </c>
      <c r="D1148" s="10" t="s">
        <v>118</v>
      </c>
      <c r="E1148" s="10"/>
      <c r="F1148" s="10">
        <v>16</v>
      </c>
      <c r="G1148" s="10">
        <f>VLOOKUP(A1148,[1]Лист1!$A$3:$J$10847,7,0)</f>
        <v>0.08</v>
      </c>
      <c r="H1148" s="10">
        <f>VLOOKUP(A1148,[1]Лист1!$A$3:$J$13310,8,0)</f>
        <v>0.01</v>
      </c>
      <c r="I1148" s="11">
        <f t="shared" si="72"/>
        <v>0</v>
      </c>
      <c r="J1148" s="11">
        <f t="shared" si="73"/>
        <v>0.09</v>
      </c>
      <c r="K1148" s="11">
        <f t="shared" si="70"/>
        <v>0.09</v>
      </c>
      <c r="L1148" s="10"/>
      <c r="M1148" s="10"/>
      <c r="CF1148" s="1"/>
    </row>
    <row r="1149" spans="1:84" x14ac:dyDescent="0.3">
      <c r="A1149" s="1" t="str">
        <f t="shared" si="71"/>
        <v>ჯაგრცხილაVII16</v>
      </c>
      <c r="B1149" s="1" t="s">
        <v>30</v>
      </c>
      <c r="C1149" s="10">
        <v>1123</v>
      </c>
      <c r="D1149" s="10" t="s">
        <v>118</v>
      </c>
      <c r="E1149" s="10"/>
      <c r="F1149" s="10">
        <v>16</v>
      </c>
      <c r="G1149" s="10">
        <f>VLOOKUP(A1149,[1]Лист1!$A$3:$J$10847,7,0)</f>
        <v>0.08</v>
      </c>
      <c r="H1149" s="10">
        <f>VLOOKUP(A1149,[1]Лист1!$A$3:$J$13310,8,0)</f>
        <v>0.01</v>
      </c>
      <c r="I1149" s="11">
        <f t="shared" si="72"/>
        <v>0</v>
      </c>
      <c r="J1149" s="11">
        <f t="shared" si="73"/>
        <v>0.09</v>
      </c>
      <c r="K1149" s="11">
        <f t="shared" si="70"/>
        <v>0.09</v>
      </c>
      <c r="L1149" s="10"/>
      <c r="M1149" s="10"/>
      <c r="CF1149" s="1"/>
    </row>
    <row r="1150" spans="1:84" x14ac:dyDescent="0.3">
      <c r="A1150" s="1" t="str">
        <f t="shared" si="71"/>
        <v>ჯაგრცხილაVII16</v>
      </c>
      <c r="B1150" s="1" t="s">
        <v>30</v>
      </c>
      <c r="C1150" s="10">
        <v>1124</v>
      </c>
      <c r="D1150" s="10" t="s">
        <v>118</v>
      </c>
      <c r="E1150" s="10"/>
      <c r="F1150" s="10">
        <v>16</v>
      </c>
      <c r="G1150" s="10">
        <f>VLOOKUP(A1150,[1]Лист1!$A$3:$J$10847,7,0)</f>
        <v>0.08</v>
      </c>
      <c r="H1150" s="10">
        <f>VLOOKUP(A1150,[1]Лист1!$A$3:$J$13310,8,0)</f>
        <v>0.01</v>
      </c>
      <c r="I1150" s="11">
        <f t="shared" si="72"/>
        <v>0</v>
      </c>
      <c r="J1150" s="11">
        <f t="shared" si="73"/>
        <v>0.09</v>
      </c>
      <c r="K1150" s="11">
        <f t="shared" si="70"/>
        <v>0.09</v>
      </c>
      <c r="L1150" s="10"/>
      <c r="M1150" s="10"/>
      <c r="CF1150" s="1"/>
    </row>
    <row r="1151" spans="1:84" x14ac:dyDescent="0.3">
      <c r="A1151" s="1" t="str">
        <f t="shared" si="71"/>
        <v>ჯაგრცხილაVII20</v>
      </c>
      <c r="B1151" s="1" t="s">
        <v>30</v>
      </c>
      <c r="C1151" s="10">
        <v>1125</v>
      </c>
      <c r="D1151" s="10" t="s">
        <v>118</v>
      </c>
      <c r="E1151" s="10"/>
      <c r="F1151" s="10">
        <v>20</v>
      </c>
      <c r="G1151" s="10">
        <f>VLOOKUP(A1151,[1]Лист1!$A$3:$J$10847,7,0)</f>
        <v>0.13</v>
      </c>
      <c r="H1151" s="10">
        <f>VLOOKUP(A1151,[1]Лист1!$A$3:$J$13310,8,0)</f>
        <v>0.02</v>
      </c>
      <c r="I1151" s="11">
        <f t="shared" si="72"/>
        <v>0</v>
      </c>
      <c r="J1151" s="11">
        <f t="shared" si="73"/>
        <v>0.15</v>
      </c>
      <c r="K1151" s="11">
        <f t="shared" si="70"/>
        <v>0.15</v>
      </c>
      <c r="L1151" s="10"/>
      <c r="M1151" s="10"/>
      <c r="CF1151" s="1"/>
    </row>
    <row r="1152" spans="1:84" x14ac:dyDescent="0.3">
      <c r="A1152" s="1" t="str">
        <f t="shared" si="71"/>
        <v>ჯაგრცხილაVII44</v>
      </c>
      <c r="B1152" s="1" t="s">
        <v>30</v>
      </c>
      <c r="C1152" s="10">
        <v>1126</v>
      </c>
      <c r="D1152" s="10" t="s">
        <v>118</v>
      </c>
      <c r="E1152" s="10"/>
      <c r="F1152" s="10">
        <v>44</v>
      </c>
      <c r="G1152" s="10">
        <f>VLOOKUP(A1152,[1]Лист1!$A$3:$J$10847,7,0)</f>
        <v>0.87</v>
      </c>
      <c r="H1152" s="10">
        <f>VLOOKUP(A1152,[1]Лист1!$A$3:$J$13310,8,0)</f>
        <v>0.1</v>
      </c>
      <c r="I1152" s="11">
        <f t="shared" si="72"/>
        <v>0</v>
      </c>
      <c r="J1152" s="11">
        <f t="shared" si="73"/>
        <v>0.97</v>
      </c>
      <c r="K1152" s="11">
        <f t="shared" si="70"/>
        <v>0.97</v>
      </c>
      <c r="L1152" s="10"/>
      <c r="M1152" s="10"/>
      <c r="CF1152" s="1"/>
    </row>
    <row r="1153" spans="1:84" x14ac:dyDescent="0.3">
      <c r="A1153" s="1" t="str">
        <f t="shared" si="71"/>
        <v>ჯაგრცხილაVII40</v>
      </c>
      <c r="B1153" s="1" t="s">
        <v>30</v>
      </c>
      <c r="C1153" s="10">
        <v>1127</v>
      </c>
      <c r="D1153" s="10" t="s">
        <v>118</v>
      </c>
      <c r="E1153" s="10"/>
      <c r="F1153" s="10">
        <v>40</v>
      </c>
      <c r="G1153" s="10">
        <f>VLOOKUP(A1153,[1]Лист1!$A$3:$J$10847,7,0)</f>
        <v>0.69</v>
      </c>
      <c r="H1153" s="10">
        <f>VLOOKUP(A1153,[1]Лист1!$A$3:$J$13310,8,0)</f>
        <v>0.08</v>
      </c>
      <c r="I1153" s="11">
        <f t="shared" si="72"/>
        <v>0</v>
      </c>
      <c r="J1153" s="11">
        <f t="shared" si="73"/>
        <v>0.76999999999999991</v>
      </c>
      <c r="K1153" s="11">
        <f t="shared" si="70"/>
        <v>0.76999999999999991</v>
      </c>
      <c r="L1153" s="10"/>
      <c r="M1153" s="10"/>
      <c r="CF1153" s="1"/>
    </row>
    <row r="1154" spans="1:84" x14ac:dyDescent="0.3">
      <c r="A1154" s="1" t="str">
        <f t="shared" si="71"/>
        <v>ჯაგრცხილაVII52</v>
      </c>
      <c r="B1154" s="1" t="s">
        <v>30</v>
      </c>
      <c r="C1154" s="10">
        <v>1128</v>
      </c>
      <c r="D1154" s="10" t="s">
        <v>118</v>
      </c>
      <c r="E1154" s="10"/>
      <c r="F1154" s="10">
        <v>52</v>
      </c>
      <c r="G1154" s="10">
        <f>VLOOKUP(A1154,[1]Лист1!$A$3:$J$10847,7,0)</f>
        <v>1.27</v>
      </c>
      <c r="H1154" s="10">
        <f>VLOOKUP(A1154,[1]Лист1!$A$3:$J$13310,8,0)</f>
        <v>0.14000000000000001</v>
      </c>
      <c r="I1154" s="11">
        <f t="shared" si="72"/>
        <v>0</v>
      </c>
      <c r="J1154" s="11">
        <f t="shared" si="73"/>
        <v>1.4100000000000001</v>
      </c>
      <c r="K1154" s="11">
        <f t="shared" si="70"/>
        <v>1.4100000000000001</v>
      </c>
      <c r="L1154" s="10"/>
      <c r="M1154" s="10"/>
      <c r="CF1154" s="1"/>
    </row>
    <row r="1155" spans="1:84" x14ac:dyDescent="0.3">
      <c r="A1155" s="1" t="str">
        <f t="shared" si="71"/>
        <v>ჯაგრცხილაVII24</v>
      </c>
      <c r="B1155" s="1" t="s">
        <v>30</v>
      </c>
      <c r="C1155" s="10">
        <v>1129</v>
      </c>
      <c r="D1155" s="10" t="s">
        <v>118</v>
      </c>
      <c r="E1155" s="10"/>
      <c r="F1155" s="10">
        <v>24</v>
      </c>
      <c r="G1155" s="10">
        <f>VLOOKUP(A1155,[1]Лист1!$A$3:$J$10847,7,0)</f>
        <v>0.21</v>
      </c>
      <c r="H1155" s="10">
        <f>VLOOKUP(A1155,[1]Лист1!$A$3:$J$13310,8,0)</f>
        <v>0.02</v>
      </c>
      <c r="I1155" s="11">
        <f t="shared" si="72"/>
        <v>0</v>
      </c>
      <c r="J1155" s="11">
        <f t="shared" si="73"/>
        <v>0.22999999999999998</v>
      </c>
      <c r="K1155" s="11">
        <f t="shared" si="70"/>
        <v>0.22999999999999998</v>
      </c>
      <c r="L1155" s="10"/>
      <c r="M1155" s="10"/>
      <c r="CF1155" s="1"/>
    </row>
    <row r="1156" spans="1:84" x14ac:dyDescent="0.3">
      <c r="A1156" s="1" t="str">
        <f t="shared" si="71"/>
        <v>ჯაგრცხილაVII16</v>
      </c>
      <c r="B1156" s="1" t="s">
        <v>30</v>
      </c>
      <c r="C1156" s="10">
        <v>1130</v>
      </c>
      <c r="D1156" s="10" t="s">
        <v>118</v>
      </c>
      <c r="E1156" s="10"/>
      <c r="F1156" s="10">
        <v>16</v>
      </c>
      <c r="G1156" s="10">
        <f>VLOOKUP(A1156,[1]Лист1!$A$3:$J$10847,7,0)</f>
        <v>0.08</v>
      </c>
      <c r="H1156" s="10">
        <f>VLOOKUP(A1156,[1]Лист1!$A$3:$J$13310,8,0)</f>
        <v>0.01</v>
      </c>
      <c r="I1156" s="11">
        <f t="shared" si="72"/>
        <v>0</v>
      </c>
      <c r="J1156" s="11">
        <f t="shared" si="73"/>
        <v>0.09</v>
      </c>
      <c r="K1156" s="11">
        <f t="shared" si="70"/>
        <v>0.09</v>
      </c>
      <c r="L1156" s="10"/>
      <c r="M1156" s="10"/>
      <c r="CF1156" s="1"/>
    </row>
    <row r="1157" spans="1:84" x14ac:dyDescent="0.3">
      <c r="A1157" s="1" t="str">
        <f t="shared" si="71"/>
        <v>ჯაგრცხილაVII20</v>
      </c>
      <c r="B1157" s="1" t="s">
        <v>30</v>
      </c>
      <c r="C1157" s="10">
        <v>1131</v>
      </c>
      <c r="D1157" s="10" t="s">
        <v>118</v>
      </c>
      <c r="E1157" s="10"/>
      <c r="F1157" s="10">
        <v>20</v>
      </c>
      <c r="G1157" s="10">
        <f>VLOOKUP(A1157,[1]Лист1!$A$3:$J$10847,7,0)</f>
        <v>0.13</v>
      </c>
      <c r="H1157" s="10">
        <f>VLOOKUP(A1157,[1]Лист1!$A$3:$J$13310,8,0)</f>
        <v>0.02</v>
      </c>
      <c r="I1157" s="11">
        <f t="shared" si="72"/>
        <v>0</v>
      </c>
      <c r="J1157" s="11">
        <f t="shared" si="73"/>
        <v>0.15</v>
      </c>
      <c r="K1157" s="11">
        <f t="shared" si="70"/>
        <v>0.15</v>
      </c>
      <c r="L1157" s="10"/>
      <c r="M1157" s="10"/>
      <c r="CF1157" s="1"/>
    </row>
    <row r="1158" spans="1:84" x14ac:dyDescent="0.3">
      <c r="A1158" s="1" t="str">
        <f t="shared" si="71"/>
        <v>ჯაგრცხილაVII20</v>
      </c>
      <c r="B1158" s="1" t="s">
        <v>30</v>
      </c>
      <c r="C1158" s="10">
        <v>1132</v>
      </c>
      <c r="D1158" s="10" t="s">
        <v>118</v>
      </c>
      <c r="E1158" s="10"/>
      <c r="F1158" s="10">
        <v>20</v>
      </c>
      <c r="G1158" s="10">
        <f>VLOOKUP(A1158,[1]Лист1!$A$3:$J$10847,7,0)</f>
        <v>0.13</v>
      </c>
      <c r="H1158" s="10">
        <f>VLOOKUP(A1158,[1]Лист1!$A$3:$J$13310,8,0)</f>
        <v>0.02</v>
      </c>
      <c r="I1158" s="11">
        <f t="shared" si="72"/>
        <v>0</v>
      </c>
      <c r="J1158" s="11">
        <f t="shared" si="73"/>
        <v>0.15</v>
      </c>
      <c r="K1158" s="11">
        <f t="shared" si="70"/>
        <v>0.15</v>
      </c>
      <c r="L1158" s="10"/>
      <c r="M1158" s="10"/>
      <c r="CF1158" s="1"/>
    </row>
    <row r="1159" spans="1:84" x14ac:dyDescent="0.3">
      <c r="A1159" s="1" t="str">
        <f t="shared" si="71"/>
        <v>ჯაგრცხილაVII16</v>
      </c>
      <c r="B1159" s="1" t="s">
        <v>30</v>
      </c>
      <c r="C1159" s="10">
        <v>1133</v>
      </c>
      <c r="D1159" s="10" t="s">
        <v>118</v>
      </c>
      <c r="E1159" s="10"/>
      <c r="F1159" s="10">
        <v>16</v>
      </c>
      <c r="G1159" s="10">
        <f>VLOOKUP(A1159,[1]Лист1!$A$3:$J$10847,7,0)</f>
        <v>0.08</v>
      </c>
      <c r="H1159" s="10">
        <f>VLOOKUP(A1159,[1]Лист1!$A$3:$J$13310,8,0)</f>
        <v>0.01</v>
      </c>
      <c r="I1159" s="11">
        <f t="shared" si="72"/>
        <v>0</v>
      </c>
      <c r="J1159" s="11">
        <f t="shared" si="73"/>
        <v>0.09</v>
      </c>
      <c r="K1159" s="11">
        <f t="shared" si="70"/>
        <v>0.09</v>
      </c>
      <c r="L1159" s="10"/>
      <c r="M1159" s="10"/>
      <c r="CF1159" s="1"/>
    </row>
    <row r="1160" spans="1:84" x14ac:dyDescent="0.3">
      <c r="A1160" s="1" t="str">
        <f t="shared" si="71"/>
        <v>ჯაგრცხილაVII36</v>
      </c>
      <c r="B1160" s="1" t="s">
        <v>30</v>
      </c>
      <c r="C1160" s="10">
        <v>1134</v>
      </c>
      <c r="D1160" s="10" t="s">
        <v>118</v>
      </c>
      <c r="E1160" s="10"/>
      <c r="F1160" s="10">
        <v>36</v>
      </c>
      <c r="G1160" s="10">
        <f>VLOOKUP(A1160,[1]Лист1!$A$3:$J$10847,7,0)</f>
        <v>0.55000000000000004</v>
      </c>
      <c r="H1160" s="10">
        <f>VLOOKUP(A1160,[1]Лист1!$A$3:$J$13310,8,0)</f>
        <v>0.06</v>
      </c>
      <c r="I1160" s="11">
        <f t="shared" si="72"/>
        <v>0</v>
      </c>
      <c r="J1160" s="11">
        <f t="shared" si="73"/>
        <v>0.6100000000000001</v>
      </c>
      <c r="K1160" s="11">
        <f t="shared" si="70"/>
        <v>0.6100000000000001</v>
      </c>
      <c r="L1160" s="10"/>
      <c r="M1160" s="10"/>
      <c r="CF1160" s="1"/>
    </row>
    <row r="1161" spans="1:84" x14ac:dyDescent="0.3">
      <c r="A1161" s="1" t="str">
        <f t="shared" si="71"/>
        <v>ჯაგრცხილაVII20</v>
      </c>
      <c r="B1161" s="1" t="s">
        <v>30</v>
      </c>
      <c r="C1161" s="10">
        <v>1135</v>
      </c>
      <c r="D1161" s="10" t="s">
        <v>118</v>
      </c>
      <c r="E1161" s="10"/>
      <c r="F1161" s="10">
        <v>20</v>
      </c>
      <c r="G1161" s="10">
        <f>VLOOKUP(A1161,[1]Лист1!$A$3:$J$10847,7,0)</f>
        <v>0.13</v>
      </c>
      <c r="H1161" s="10">
        <f>VLOOKUP(A1161,[1]Лист1!$A$3:$J$13310,8,0)</f>
        <v>0.02</v>
      </c>
      <c r="I1161" s="11">
        <f t="shared" si="72"/>
        <v>0</v>
      </c>
      <c r="J1161" s="11">
        <f t="shared" si="73"/>
        <v>0.15</v>
      </c>
      <c r="K1161" s="11">
        <f t="shared" si="70"/>
        <v>0.15</v>
      </c>
      <c r="L1161" s="10"/>
      <c r="M1161" s="10"/>
      <c r="CF1161" s="1"/>
    </row>
    <row r="1162" spans="1:84" x14ac:dyDescent="0.3">
      <c r="A1162" s="1" t="str">
        <f t="shared" si="71"/>
        <v>ჯაგრცხილაVII36</v>
      </c>
      <c r="B1162" s="1" t="s">
        <v>30</v>
      </c>
      <c r="C1162" s="10">
        <v>1136</v>
      </c>
      <c r="D1162" s="10" t="s">
        <v>118</v>
      </c>
      <c r="E1162" s="10"/>
      <c r="F1162" s="10">
        <v>36</v>
      </c>
      <c r="G1162" s="10">
        <f>VLOOKUP(A1162,[1]Лист1!$A$3:$J$10847,7,0)</f>
        <v>0.55000000000000004</v>
      </c>
      <c r="H1162" s="10">
        <f>VLOOKUP(A1162,[1]Лист1!$A$3:$J$13310,8,0)</f>
        <v>0.06</v>
      </c>
      <c r="I1162" s="11">
        <f t="shared" si="72"/>
        <v>0</v>
      </c>
      <c r="J1162" s="11">
        <f t="shared" si="73"/>
        <v>0.6100000000000001</v>
      </c>
      <c r="K1162" s="11">
        <f t="shared" si="70"/>
        <v>0.6100000000000001</v>
      </c>
      <c r="L1162" s="10"/>
      <c r="M1162" s="10"/>
      <c r="CF1162" s="1"/>
    </row>
    <row r="1163" spans="1:84" x14ac:dyDescent="0.3">
      <c r="A1163" s="1" t="str">
        <f t="shared" si="71"/>
        <v>ქ. მუხაVI80</v>
      </c>
      <c r="B1163" s="1" t="s">
        <v>29</v>
      </c>
      <c r="C1163" s="10">
        <v>1137</v>
      </c>
      <c r="D1163" s="10" t="s">
        <v>148</v>
      </c>
      <c r="E1163" s="10"/>
      <c r="F1163" s="10">
        <v>80</v>
      </c>
      <c r="G1163" s="10">
        <f>VLOOKUP(A1163,[1]Лист1!$A$3:$J$10847,7,0)</f>
        <v>3.31</v>
      </c>
      <c r="H1163" s="10">
        <f>VLOOKUP(A1163,[1]Лист1!$A$3:$J$13310,8,0)</f>
        <v>0.37</v>
      </c>
      <c r="I1163" s="11">
        <f t="shared" si="72"/>
        <v>0</v>
      </c>
      <c r="J1163" s="11">
        <f t="shared" si="73"/>
        <v>3.68</v>
      </c>
      <c r="K1163" s="11">
        <f t="shared" si="70"/>
        <v>3.68</v>
      </c>
      <c r="L1163" s="10"/>
      <c r="M1163" s="10"/>
      <c r="CF1163" s="1"/>
    </row>
    <row r="1164" spans="1:84" x14ac:dyDescent="0.3">
      <c r="A1164" s="1" t="str">
        <f t="shared" si="71"/>
        <v>ქ. მუხაVI40</v>
      </c>
      <c r="B1164" s="1" t="s">
        <v>29</v>
      </c>
      <c r="C1164" s="10">
        <v>1138</v>
      </c>
      <c r="D1164" s="10" t="s">
        <v>148</v>
      </c>
      <c r="E1164" s="10"/>
      <c r="F1164" s="10">
        <v>40</v>
      </c>
      <c r="G1164" s="10">
        <f>VLOOKUP(A1164,[1]Лист1!$A$3:$J$10847,7,0)</f>
        <v>0.71</v>
      </c>
      <c r="H1164" s="10">
        <f>VLOOKUP(A1164,[1]Лист1!$A$3:$J$13310,8,0)</f>
        <v>0.08</v>
      </c>
      <c r="I1164" s="11">
        <f t="shared" si="72"/>
        <v>0</v>
      </c>
      <c r="J1164" s="11">
        <f t="shared" si="73"/>
        <v>0.78999999999999992</v>
      </c>
      <c r="K1164" s="11">
        <f t="shared" si="70"/>
        <v>0.78999999999999992</v>
      </c>
      <c r="L1164" s="10"/>
      <c r="M1164" s="10"/>
      <c r="CF1164" s="1"/>
    </row>
    <row r="1165" spans="1:84" x14ac:dyDescent="0.3">
      <c r="A1165" s="1" t="str">
        <f t="shared" si="71"/>
        <v>იფანიVI32</v>
      </c>
      <c r="B1165" s="1" t="s">
        <v>29</v>
      </c>
      <c r="C1165" s="10">
        <v>1139</v>
      </c>
      <c r="D1165" s="10" t="s">
        <v>117</v>
      </c>
      <c r="E1165" s="10"/>
      <c r="F1165" s="10">
        <v>32</v>
      </c>
      <c r="G1165" s="10">
        <f>VLOOKUP(A1165,[1]Лист1!$A$3:$J$10847,7,0)</f>
        <v>0.43</v>
      </c>
      <c r="H1165" s="10">
        <f>VLOOKUP(A1165,[1]Лист1!$A$3:$J$13310,8,0)</f>
        <v>0.05</v>
      </c>
      <c r="I1165" s="11">
        <f t="shared" si="72"/>
        <v>0</v>
      </c>
      <c r="J1165" s="11">
        <f t="shared" si="73"/>
        <v>0.48</v>
      </c>
      <c r="K1165" s="11">
        <f t="shared" ref="K1165:K1228" si="74">I1165+J1165</f>
        <v>0.48</v>
      </c>
      <c r="L1165" s="10"/>
      <c r="M1165" s="10"/>
      <c r="CF1165" s="1"/>
    </row>
    <row r="1166" spans="1:84" x14ac:dyDescent="0.3">
      <c r="A1166" s="1" t="str">
        <f t="shared" si="71"/>
        <v>იფანიVI36</v>
      </c>
      <c r="B1166" s="1" t="s">
        <v>29</v>
      </c>
      <c r="C1166" s="10">
        <v>1140</v>
      </c>
      <c r="D1166" s="10" t="s">
        <v>117</v>
      </c>
      <c r="E1166" s="10"/>
      <c r="F1166" s="10">
        <v>36</v>
      </c>
      <c r="G1166" s="10">
        <f>VLOOKUP(A1166,[1]Лист1!$A$3:$J$10847,7,0)</f>
        <v>0.56000000000000005</v>
      </c>
      <c r="H1166" s="10">
        <f>VLOOKUP(A1166,[1]Лист1!$A$3:$J$13310,8,0)</f>
        <v>0.06</v>
      </c>
      <c r="I1166" s="11">
        <f t="shared" si="72"/>
        <v>0</v>
      </c>
      <c r="J1166" s="11">
        <f t="shared" si="73"/>
        <v>0.62000000000000011</v>
      </c>
      <c r="K1166" s="11">
        <f t="shared" si="74"/>
        <v>0.62000000000000011</v>
      </c>
      <c r="L1166" s="10"/>
      <c r="M1166" s="10"/>
      <c r="CF1166" s="1"/>
    </row>
    <row r="1167" spans="1:84" x14ac:dyDescent="0.3">
      <c r="A1167" s="1" t="str">
        <f t="shared" si="71"/>
        <v>ჯაგრცხილაVII20</v>
      </c>
      <c r="B1167" s="1" t="s">
        <v>30</v>
      </c>
      <c r="C1167" s="10">
        <v>1141</v>
      </c>
      <c r="D1167" s="10" t="s">
        <v>118</v>
      </c>
      <c r="E1167" s="10"/>
      <c r="F1167" s="10">
        <v>20</v>
      </c>
      <c r="G1167" s="10">
        <f>VLOOKUP(A1167,[1]Лист1!$A$3:$J$10847,7,0)</f>
        <v>0.13</v>
      </c>
      <c r="H1167" s="10">
        <f>VLOOKUP(A1167,[1]Лист1!$A$3:$J$13310,8,0)</f>
        <v>0.02</v>
      </c>
      <c r="I1167" s="11">
        <f t="shared" si="72"/>
        <v>0</v>
      </c>
      <c r="J1167" s="11">
        <f t="shared" si="73"/>
        <v>0.15</v>
      </c>
      <c r="K1167" s="11">
        <f t="shared" si="74"/>
        <v>0.15</v>
      </c>
      <c r="L1167" s="10"/>
      <c r="M1167" s="10"/>
      <c r="CF1167" s="1"/>
    </row>
    <row r="1168" spans="1:84" x14ac:dyDescent="0.3">
      <c r="A1168" s="1" t="str">
        <f t="shared" si="71"/>
        <v>ჯაგრცხილაVII20</v>
      </c>
      <c r="B1168" s="1" t="s">
        <v>30</v>
      </c>
      <c r="C1168" s="10">
        <v>1142</v>
      </c>
      <c r="D1168" s="10" t="s">
        <v>118</v>
      </c>
      <c r="E1168" s="10"/>
      <c r="F1168" s="10">
        <v>20</v>
      </c>
      <c r="G1168" s="10">
        <f>VLOOKUP(A1168,[1]Лист1!$A$3:$J$10847,7,0)</f>
        <v>0.13</v>
      </c>
      <c r="H1168" s="10">
        <f>VLOOKUP(A1168,[1]Лист1!$A$3:$J$13310,8,0)</f>
        <v>0.02</v>
      </c>
      <c r="I1168" s="11">
        <f t="shared" si="72"/>
        <v>0</v>
      </c>
      <c r="J1168" s="11">
        <f t="shared" si="73"/>
        <v>0.15</v>
      </c>
      <c r="K1168" s="11">
        <f t="shared" si="74"/>
        <v>0.15</v>
      </c>
      <c r="L1168" s="10"/>
      <c r="M1168" s="10"/>
      <c r="CF1168" s="1"/>
    </row>
    <row r="1169" spans="1:84" x14ac:dyDescent="0.3">
      <c r="A1169" s="1" t="str">
        <f t="shared" si="71"/>
        <v>ჯაგრცხილაVII16</v>
      </c>
      <c r="B1169" s="1" t="s">
        <v>30</v>
      </c>
      <c r="C1169" s="10">
        <v>1143</v>
      </c>
      <c r="D1169" s="10" t="s">
        <v>118</v>
      </c>
      <c r="E1169" s="10"/>
      <c r="F1169" s="10">
        <v>16</v>
      </c>
      <c r="G1169" s="10">
        <f>VLOOKUP(A1169,[1]Лист1!$A$3:$J$10847,7,0)</f>
        <v>0.08</v>
      </c>
      <c r="H1169" s="10">
        <f>VLOOKUP(A1169,[1]Лист1!$A$3:$J$13310,8,0)</f>
        <v>0.01</v>
      </c>
      <c r="I1169" s="11">
        <f t="shared" si="72"/>
        <v>0</v>
      </c>
      <c r="J1169" s="11">
        <f t="shared" si="73"/>
        <v>0.09</v>
      </c>
      <c r="K1169" s="11">
        <f t="shared" si="74"/>
        <v>0.09</v>
      </c>
      <c r="L1169" s="10"/>
      <c r="M1169" s="10"/>
      <c r="CF1169" s="1"/>
    </row>
    <row r="1170" spans="1:84" x14ac:dyDescent="0.3">
      <c r="A1170" s="1" t="str">
        <f t="shared" si="71"/>
        <v>ჯაგრცხილაVII24</v>
      </c>
      <c r="B1170" s="1" t="s">
        <v>30</v>
      </c>
      <c r="C1170" s="10">
        <v>1144</v>
      </c>
      <c r="D1170" s="10" t="s">
        <v>118</v>
      </c>
      <c r="E1170" s="10"/>
      <c r="F1170" s="10">
        <v>24</v>
      </c>
      <c r="G1170" s="10">
        <f>VLOOKUP(A1170,[1]Лист1!$A$3:$J$10847,7,0)</f>
        <v>0.21</v>
      </c>
      <c r="H1170" s="10">
        <f>VLOOKUP(A1170,[1]Лист1!$A$3:$J$13310,8,0)</f>
        <v>0.02</v>
      </c>
      <c r="I1170" s="11">
        <f t="shared" si="72"/>
        <v>0</v>
      </c>
      <c r="J1170" s="11">
        <f t="shared" si="73"/>
        <v>0.22999999999999998</v>
      </c>
      <c r="K1170" s="11">
        <f t="shared" si="74"/>
        <v>0.22999999999999998</v>
      </c>
      <c r="L1170" s="10"/>
      <c r="M1170" s="10"/>
      <c r="CF1170" s="1"/>
    </row>
    <row r="1171" spans="1:84" x14ac:dyDescent="0.3">
      <c r="A1171" s="1" t="str">
        <f t="shared" si="71"/>
        <v>ჯაგრცხილაVII24</v>
      </c>
      <c r="B1171" s="1" t="s">
        <v>30</v>
      </c>
      <c r="C1171" s="10">
        <v>1145</v>
      </c>
      <c r="D1171" s="10" t="s">
        <v>118</v>
      </c>
      <c r="E1171" s="10"/>
      <c r="F1171" s="10">
        <v>24</v>
      </c>
      <c r="G1171" s="10">
        <f>VLOOKUP(A1171,[1]Лист1!$A$3:$J$10847,7,0)</f>
        <v>0.21</v>
      </c>
      <c r="H1171" s="10">
        <f>VLOOKUP(A1171,[1]Лист1!$A$3:$J$13310,8,0)</f>
        <v>0.02</v>
      </c>
      <c r="I1171" s="11">
        <f t="shared" si="72"/>
        <v>0</v>
      </c>
      <c r="J1171" s="11">
        <f t="shared" si="73"/>
        <v>0.22999999999999998</v>
      </c>
      <c r="K1171" s="11">
        <f t="shared" si="74"/>
        <v>0.22999999999999998</v>
      </c>
      <c r="L1171" s="10"/>
      <c r="M1171" s="10"/>
      <c r="CF1171" s="1"/>
    </row>
    <row r="1172" spans="1:84" x14ac:dyDescent="0.3">
      <c r="A1172" s="1" t="str">
        <f t="shared" si="71"/>
        <v>ჯაგრცხილაVII20</v>
      </c>
      <c r="B1172" s="1" t="s">
        <v>30</v>
      </c>
      <c r="C1172" s="10">
        <v>1146</v>
      </c>
      <c r="D1172" s="10" t="s">
        <v>118</v>
      </c>
      <c r="E1172" s="10"/>
      <c r="F1172" s="10">
        <v>20</v>
      </c>
      <c r="G1172" s="10">
        <f>VLOOKUP(A1172,[1]Лист1!$A$3:$J$10847,7,0)</f>
        <v>0.13</v>
      </c>
      <c r="H1172" s="10">
        <f>VLOOKUP(A1172,[1]Лист1!$A$3:$J$13310,8,0)</f>
        <v>0.02</v>
      </c>
      <c r="I1172" s="11">
        <f t="shared" si="72"/>
        <v>0</v>
      </c>
      <c r="J1172" s="11">
        <f t="shared" si="73"/>
        <v>0.15</v>
      </c>
      <c r="K1172" s="11">
        <f t="shared" si="74"/>
        <v>0.15</v>
      </c>
      <c r="L1172" s="10"/>
      <c r="M1172" s="10"/>
      <c r="CF1172" s="1"/>
    </row>
    <row r="1173" spans="1:84" x14ac:dyDescent="0.3">
      <c r="A1173" s="1" t="str">
        <f t="shared" si="71"/>
        <v>ქ. მუხაVI44</v>
      </c>
      <c r="B1173" s="1" t="s">
        <v>29</v>
      </c>
      <c r="C1173" s="10">
        <v>1147</v>
      </c>
      <c r="D1173" s="10" t="s">
        <v>148</v>
      </c>
      <c r="E1173" s="10"/>
      <c r="F1173" s="10">
        <v>44</v>
      </c>
      <c r="G1173" s="10">
        <f>VLOOKUP(A1173,[1]Лист1!$A$3:$J$10847,7,0)</f>
        <v>0.87</v>
      </c>
      <c r="H1173" s="10">
        <f>VLOOKUP(A1173,[1]Лист1!$A$3:$J$13310,8,0)</f>
        <v>0.1</v>
      </c>
      <c r="I1173" s="11">
        <f t="shared" si="72"/>
        <v>0</v>
      </c>
      <c r="J1173" s="11">
        <f t="shared" si="73"/>
        <v>0.97</v>
      </c>
      <c r="K1173" s="11">
        <f t="shared" si="74"/>
        <v>0.97</v>
      </c>
      <c r="L1173" s="10"/>
      <c r="M1173" s="10"/>
      <c r="CF1173" s="1"/>
    </row>
    <row r="1174" spans="1:84" x14ac:dyDescent="0.3">
      <c r="A1174" s="1" t="str">
        <f t="shared" si="71"/>
        <v>ჯაგრცხილაVII20</v>
      </c>
      <c r="B1174" s="1" t="s">
        <v>30</v>
      </c>
      <c r="C1174" s="10">
        <v>1148</v>
      </c>
      <c r="D1174" s="10" t="s">
        <v>118</v>
      </c>
      <c r="E1174" s="10"/>
      <c r="F1174" s="10">
        <v>20</v>
      </c>
      <c r="G1174" s="10">
        <f>VLOOKUP(A1174,[1]Лист1!$A$3:$J$10847,7,0)</f>
        <v>0.13</v>
      </c>
      <c r="H1174" s="10">
        <f>VLOOKUP(A1174,[1]Лист1!$A$3:$J$13310,8,0)</f>
        <v>0.02</v>
      </c>
      <c r="I1174" s="11">
        <f t="shared" si="72"/>
        <v>0</v>
      </c>
      <c r="J1174" s="11">
        <f t="shared" si="73"/>
        <v>0.15</v>
      </c>
      <c r="K1174" s="11">
        <f t="shared" si="74"/>
        <v>0.15</v>
      </c>
      <c r="L1174" s="10"/>
      <c r="M1174" s="10"/>
      <c r="CF1174" s="1"/>
    </row>
    <row r="1175" spans="1:84" x14ac:dyDescent="0.3">
      <c r="A1175" s="1" t="str">
        <f t="shared" si="71"/>
        <v>ჯაგრცხილაVII20</v>
      </c>
      <c r="B1175" s="1" t="s">
        <v>30</v>
      </c>
      <c r="C1175" s="10">
        <v>1149</v>
      </c>
      <c r="D1175" s="10" t="s">
        <v>118</v>
      </c>
      <c r="E1175" s="10"/>
      <c r="F1175" s="10">
        <v>20</v>
      </c>
      <c r="G1175" s="10">
        <f>VLOOKUP(A1175,[1]Лист1!$A$3:$J$10847,7,0)</f>
        <v>0.13</v>
      </c>
      <c r="H1175" s="10">
        <f>VLOOKUP(A1175,[1]Лист1!$A$3:$J$13310,8,0)</f>
        <v>0.02</v>
      </c>
      <c r="I1175" s="11">
        <f t="shared" si="72"/>
        <v>0</v>
      </c>
      <c r="J1175" s="11">
        <f t="shared" si="73"/>
        <v>0.15</v>
      </c>
      <c r="K1175" s="11">
        <f t="shared" si="74"/>
        <v>0.15</v>
      </c>
      <c r="L1175" s="10"/>
      <c r="M1175" s="10"/>
      <c r="CF1175" s="1"/>
    </row>
    <row r="1176" spans="1:84" x14ac:dyDescent="0.3">
      <c r="A1176" s="1" t="str">
        <f t="shared" si="71"/>
        <v>ჯაგრცხილაVII20</v>
      </c>
      <c r="B1176" s="1" t="s">
        <v>30</v>
      </c>
      <c r="C1176" s="10">
        <v>1150</v>
      </c>
      <c r="D1176" s="10" t="s">
        <v>118</v>
      </c>
      <c r="E1176" s="10"/>
      <c r="F1176" s="10">
        <v>20</v>
      </c>
      <c r="G1176" s="10">
        <f>VLOOKUP(A1176,[1]Лист1!$A$3:$J$10847,7,0)</f>
        <v>0.13</v>
      </c>
      <c r="H1176" s="10">
        <f>VLOOKUP(A1176,[1]Лист1!$A$3:$J$13310,8,0)</f>
        <v>0.02</v>
      </c>
      <c r="I1176" s="11">
        <f t="shared" si="72"/>
        <v>0</v>
      </c>
      <c r="J1176" s="11">
        <f t="shared" si="73"/>
        <v>0.15</v>
      </c>
      <c r="K1176" s="11">
        <f t="shared" si="74"/>
        <v>0.15</v>
      </c>
      <c r="L1176" s="10"/>
      <c r="M1176" s="10"/>
      <c r="CF1176" s="1"/>
    </row>
    <row r="1177" spans="1:84" x14ac:dyDescent="0.3">
      <c r="A1177" s="1" t="str">
        <f t="shared" si="71"/>
        <v>ჯაგრცხილაVII24</v>
      </c>
      <c r="B1177" s="1" t="s">
        <v>30</v>
      </c>
      <c r="C1177" s="10">
        <v>1151</v>
      </c>
      <c r="D1177" s="10" t="s">
        <v>118</v>
      </c>
      <c r="E1177" s="10"/>
      <c r="F1177" s="10">
        <v>24</v>
      </c>
      <c r="G1177" s="10">
        <f>VLOOKUP(A1177,[1]Лист1!$A$3:$J$10847,7,0)</f>
        <v>0.21</v>
      </c>
      <c r="H1177" s="10">
        <f>VLOOKUP(A1177,[1]Лист1!$A$3:$J$13310,8,0)</f>
        <v>0.02</v>
      </c>
      <c r="I1177" s="11">
        <f t="shared" si="72"/>
        <v>0</v>
      </c>
      <c r="J1177" s="11">
        <f t="shared" si="73"/>
        <v>0.22999999999999998</v>
      </c>
      <c r="K1177" s="11">
        <f t="shared" si="74"/>
        <v>0.22999999999999998</v>
      </c>
      <c r="L1177" s="10"/>
      <c r="M1177" s="10"/>
      <c r="CF1177" s="1"/>
    </row>
    <row r="1178" spans="1:84" x14ac:dyDescent="0.3">
      <c r="A1178" s="1" t="str">
        <f t="shared" si="71"/>
        <v>ჯაგრცხილაVII20</v>
      </c>
      <c r="B1178" s="1" t="s">
        <v>30</v>
      </c>
      <c r="C1178" s="10">
        <v>1152</v>
      </c>
      <c r="D1178" s="10" t="s">
        <v>118</v>
      </c>
      <c r="E1178" s="10"/>
      <c r="F1178" s="10">
        <v>20</v>
      </c>
      <c r="G1178" s="10">
        <f>VLOOKUP(A1178,[1]Лист1!$A$3:$J$10847,7,0)</f>
        <v>0.13</v>
      </c>
      <c r="H1178" s="10">
        <f>VLOOKUP(A1178,[1]Лист1!$A$3:$J$13310,8,0)</f>
        <v>0.02</v>
      </c>
      <c r="I1178" s="11">
        <f t="shared" si="72"/>
        <v>0</v>
      </c>
      <c r="J1178" s="11">
        <f t="shared" si="73"/>
        <v>0.15</v>
      </c>
      <c r="K1178" s="11">
        <f t="shared" si="74"/>
        <v>0.15</v>
      </c>
      <c r="L1178" s="10"/>
      <c r="M1178" s="10"/>
      <c r="CF1178" s="1"/>
    </row>
    <row r="1179" spans="1:84" x14ac:dyDescent="0.3">
      <c r="A1179" s="1" t="str">
        <f t="shared" si="71"/>
        <v>ჯაგრცხილაVII20</v>
      </c>
      <c r="B1179" s="1" t="s">
        <v>30</v>
      </c>
      <c r="C1179" s="10">
        <v>1153</v>
      </c>
      <c r="D1179" s="10" t="s">
        <v>118</v>
      </c>
      <c r="E1179" s="10"/>
      <c r="F1179" s="10">
        <v>20</v>
      </c>
      <c r="G1179" s="10">
        <f>VLOOKUP(A1179,[1]Лист1!$A$3:$J$10847,7,0)</f>
        <v>0.13</v>
      </c>
      <c r="H1179" s="10">
        <f>VLOOKUP(A1179,[1]Лист1!$A$3:$J$13310,8,0)</f>
        <v>0.02</v>
      </c>
      <c r="I1179" s="11">
        <f t="shared" si="72"/>
        <v>0</v>
      </c>
      <c r="J1179" s="11">
        <f t="shared" si="73"/>
        <v>0.15</v>
      </c>
      <c r="K1179" s="11">
        <f t="shared" si="74"/>
        <v>0.15</v>
      </c>
      <c r="L1179" s="10"/>
      <c r="M1179" s="10"/>
      <c r="CF1179" s="1"/>
    </row>
    <row r="1180" spans="1:84" x14ac:dyDescent="0.3">
      <c r="A1180" s="1" t="str">
        <f t="shared" ref="A1180:A1243" si="75">D1180&amp;B1180&amp;E1180&amp;F1180</f>
        <v>ჯაგრცხილაVII20</v>
      </c>
      <c r="B1180" s="1" t="s">
        <v>30</v>
      </c>
      <c r="C1180" s="10">
        <v>1154</v>
      </c>
      <c r="D1180" s="10" t="s">
        <v>118</v>
      </c>
      <c r="E1180" s="10"/>
      <c r="F1180" s="10">
        <v>20</v>
      </c>
      <c r="G1180" s="10">
        <f>VLOOKUP(A1180,[1]Лист1!$A$3:$J$10847,7,0)</f>
        <v>0.13</v>
      </c>
      <c r="H1180" s="10">
        <f>VLOOKUP(A1180,[1]Лист1!$A$3:$J$13310,8,0)</f>
        <v>0.02</v>
      </c>
      <c r="I1180" s="11">
        <f t="shared" ref="I1180:I1243" si="76">IF(E1180&gt;0,(G1180+H1180),0)</f>
        <v>0</v>
      </c>
      <c r="J1180" s="11">
        <f t="shared" ref="J1180:J1243" si="77">IF(F1180&gt;0,(G1180+H1180),0)</f>
        <v>0.15</v>
      </c>
      <c r="K1180" s="11">
        <f t="shared" si="74"/>
        <v>0.15</v>
      </c>
      <c r="L1180" s="10"/>
      <c r="M1180" s="10"/>
      <c r="CF1180" s="1"/>
    </row>
    <row r="1181" spans="1:84" x14ac:dyDescent="0.3">
      <c r="A1181" s="1" t="str">
        <f t="shared" si="75"/>
        <v>ქ. მუხაVI64</v>
      </c>
      <c r="B1181" s="1" t="s">
        <v>29</v>
      </c>
      <c r="C1181" s="10">
        <v>1155</v>
      </c>
      <c r="D1181" s="10" t="s">
        <v>148</v>
      </c>
      <c r="E1181" s="10"/>
      <c r="F1181" s="10">
        <v>64</v>
      </c>
      <c r="G1181" s="10">
        <f>VLOOKUP(A1181,[1]Лист1!$A$3:$J$10847,7,0)</f>
        <v>2.0099999999999998</v>
      </c>
      <c r="H1181" s="10">
        <f>VLOOKUP(A1181,[1]Лист1!$A$3:$J$13310,8,0)</f>
        <v>0.22</v>
      </c>
      <c r="I1181" s="11">
        <f t="shared" si="76"/>
        <v>0</v>
      </c>
      <c r="J1181" s="11">
        <f t="shared" si="77"/>
        <v>2.23</v>
      </c>
      <c r="K1181" s="11">
        <f t="shared" si="74"/>
        <v>2.23</v>
      </c>
      <c r="L1181" s="10"/>
      <c r="M1181" s="10"/>
      <c r="CF1181" s="1"/>
    </row>
    <row r="1182" spans="1:84" x14ac:dyDescent="0.3">
      <c r="A1182" s="1" t="str">
        <f t="shared" si="75"/>
        <v>ქ. მუხაVI40</v>
      </c>
      <c r="B1182" s="1" t="s">
        <v>29</v>
      </c>
      <c r="C1182" s="10">
        <v>1156</v>
      </c>
      <c r="D1182" s="10" t="s">
        <v>148</v>
      </c>
      <c r="E1182" s="10"/>
      <c r="F1182" s="10">
        <v>40</v>
      </c>
      <c r="G1182" s="10">
        <f>VLOOKUP(A1182,[1]Лист1!$A$3:$J$10847,7,0)</f>
        <v>0.71</v>
      </c>
      <c r="H1182" s="10">
        <f>VLOOKUP(A1182,[1]Лист1!$A$3:$J$13310,8,0)</f>
        <v>0.08</v>
      </c>
      <c r="I1182" s="11">
        <f t="shared" si="76"/>
        <v>0</v>
      </c>
      <c r="J1182" s="11">
        <f t="shared" si="77"/>
        <v>0.78999999999999992</v>
      </c>
      <c r="K1182" s="11">
        <f t="shared" si="74"/>
        <v>0.78999999999999992</v>
      </c>
      <c r="L1182" s="10"/>
      <c r="M1182" s="10"/>
      <c r="CF1182" s="1"/>
    </row>
    <row r="1183" spans="1:84" x14ac:dyDescent="0.3">
      <c r="A1183" s="1" t="str">
        <f t="shared" si="75"/>
        <v>ქ. მუხაVI40</v>
      </c>
      <c r="B1183" s="1" t="s">
        <v>29</v>
      </c>
      <c r="C1183" s="10">
        <v>1157</v>
      </c>
      <c r="D1183" s="10" t="s">
        <v>148</v>
      </c>
      <c r="E1183" s="10"/>
      <c r="F1183" s="10">
        <v>40</v>
      </c>
      <c r="G1183" s="10">
        <f>VLOOKUP(A1183,[1]Лист1!$A$3:$J$10847,7,0)</f>
        <v>0.71</v>
      </c>
      <c r="H1183" s="10">
        <f>VLOOKUP(A1183,[1]Лист1!$A$3:$J$13310,8,0)</f>
        <v>0.08</v>
      </c>
      <c r="I1183" s="11">
        <f t="shared" si="76"/>
        <v>0</v>
      </c>
      <c r="J1183" s="11">
        <f t="shared" si="77"/>
        <v>0.78999999999999992</v>
      </c>
      <c r="K1183" s="11">
        <f t="shared" si="74"/>
        <v>0.78999999999999992</v>
      </c>
      <c r="L1183" s="10"/>
      <c r="M1183" s="10"/>
      <c r="CF1183" s="1"/>
    </row>
    <row r="1184" spans="1:84" x14ac:dyDescent="0.3">
      <c r="A1184" s="1" t="str">
        <f t="shared" si="75"/>
        <v>ქ. მუხაVI36</v>
      </c>
      <c r="B1184" s="1" t="s">
        <v>29</v>
      </c>
      <c r="C1184" s="10">
        <v>1158</v>
      </c>
      <c r="D1184" s="10" t="s">
        <v>148</v>
      </c>
      <c r="E1184" s="10"/>
      <c r="F1184" s="10">
        <v>36</v>
      </c>
      <c r="G1184" s="10">
        <f>VLOOKUP(A1184,[1]Лист1!$A$3:$J$10847,7,0)</f>
        <v>0.56000000000000005</v>
      </c>
      <c r="H1184" s="10">
        <f>VLOOKUP(A1184,[1]Лист1!$A$3:$J$13310,8,0)</f>
        <v>0.06</v>
      </c>
      <c r="I1184" s="11">
        <f t="shared" si="76"/>
        <v>0</v>
      </c>
      <c r="J1184" s="11">
        <f t="shared" si="77"/>
        <v>0.62000000000000011</v>
      </c>
      <c r="K1184" s="11">
        <f t="shared" si="74"/>
        <v>0.62000000000000011</v>
      </c>
      <c r="L1184" s="10"/>
      <c r="M1184" s="10"/>
      <c r="CF1184" s="1"/>
    </row>
    <row r="1185" spans="1:84" x14ac:dyDescent="0.3">
      <c r="A1185" s="1" t="str">
        <f t="shared" si="75"/>
        <v>ქ. მუხაVI44</v>
      </c>
      <c r="B1185" s="1" t="s">
        <v>29</v>
      </c>
      <c r="C1185" s="10">
        <v>1159</v>
      </c>
      <c r="D1185" s="10" t="s">
        <v>148</v>
      </c>
      <c r="E1185" s="10"/>
      <c r="F1185" s="10">
        <v>44</v>
      </c>
      <c r="G1185" s="10">
        <f>VLOOKUP(A1185,[1]Лист1!$A$3:$J$10847,7,0)</f>
        <v>0.87</v>
      </c>
      <c r="H1185" s="10">
        <f>VLOOKUP(A1185,[1]Лист1!$A$3:$J$13310,8,0)</f>
        <v>0.1</v>
      </c>
      <c r="I1185" s="11">
        <f t="shared" si="76"/>
        <v>0</v>
      </c>
      <c r="J1185" s="11">
        <f t="shared" si="77"/>
        <v>0.97</v>
      </c>
      <c r="K1185" s="11">
        <f t="shared" si="74"/>
        <v>0.97</v>
      </c>
      <c r="L1185" s="10"/>
      <c r="M1185" s="10"/>
      <c r="CF1185" s="1"/>
    </row>
    <row r="1186" spans="1:84" x14ac:dyDescent="0.3">
      <c r="A1186" s="1" t="str">
        <f t="shared" si="75"/>
        <v>ქ. მუხაVI20</v>
      </c>
      <c r="B1186" s="1" t="s">
        <v>29</v>
      </c>
      <c r="C1186" s="10">
        <v>1160</v>
      </c>
      <c r="D1186" s="10" t="s">
        <v>148</v>
      </c>
      <c r="E1186" s="10"/>
      <c r="F1186" s="10">
        <v>20</v>
      </c>
      <c r="G1186" s="10">
        <f>VLOOKUP(A1186,[1]Лист1!$A$3:$J$10847,7,0)</f>
        <v>0.14000000000000001</v>
      </c>
      <c r="H1186" s="10">
        <f>VLOOKUP(A1186,[1]Лист1!$A$3:$J$13310,8,0)</f>
        <v>0.02</v>
      </c>
      <c r="I1186" s="11">
        <f t="shared" si="76"/>
        <v>0</v>
      </c>
      <c r="J1186" s="11">
        <f t="shared" si="77"/>
        <v>0.16</v>
      </c>
      <c r="K1186" s="11">
        <f t="shared" si="74"/>
        <v>0.16</v>
      </c>
      <c r="L1186" s="10"/>
      <c r="M1186" s="10"/>
      <c r="CF1186" s="1"/>
    </row>
    <row r="1187" spans="1:84" x14ac:dyDescent="0.3">
      <c r="A1187" s="1" t="str">
        <f t="shared" si="75"/>
        <v>ქ. მუხაVI20</v>
      </c>
      <c r="B1187" s="1" t="s">
        <v>29</v>
      </c>
      <c r="C1187" s="10">
        <v>1161</v>
      </c>
      <c r="D1187" s="10" t="s">
        <v>148</v>
      </c>
      <c r="E1187" s="10"/>
      <c r="F1187" s="10">
        <v>20</v>
      </c>
      <c r="G1187" s="10">
        <f>VLOOKUP(A1187,[1]Лист1!$A$3:$J$10847,7,0)</f>
        <v>0.14000000000000001</v>
      </c>
      <c r="H1187" s="10">
        <f>VLOOKUP(A1187,[1]Лист1!$A$3:$J$13310,8,0)</f>
        <v>0.02</v>
      </c>
      <c r="I1187" s="11">
        <f t="shared" si="76"/>
        <v>0</v>
      </c>
      <c r="J1187" s="11">
        <f t="shared" si="77"/>
        <v>0.16</v>
      </c>
      <c r="K1187" s="11">
        <f t="shared" si="74"/>
        <v>0.16</v>
      </c>
      <c r="L1187" s="10"/>
      <c r="M1187" s="10"/>
      <c r="CF1187" s="1"/>
    </row>
    <row r="1188" spans="1:84" x14ac:dyDescent="0.3">
      <c r="A1188" s="1" t="str">
        <f t="shared" si="75"/>
        <v>ქ. მუხაVI24</v>
      </c>
      <c r="B1188" s="1" t="s">
        <v>29</v>
      </c>
      <c r="C1188" s="10">
        <v>1162</v>
      </c>
      <c r="D1188" s="10" t="s">
        <v>148</v>
      </c>
      <c r="E1188" s="10"/>
      <c r="F1188" s="10">
        <v>24</v>
      </c>
      <c r="G1188" s="10">
        <f>VLOOKUP(A1188,[1]Лист1!$A$3:$J$10847,7,0)</f>
        <v>0.23</v>
      </c>
      <c r="H1188" s="10">
        <f>VLOOKUP(A1188,[1]Лист1!$A$3:$J$13310,8,0)</f>
        <v>0.03</v>
      </c>
      <c r="I1188" s="11">
        <f t="shared" si="76"/>
        <v>0</v>
      </c>
      <c r="J1188" s="11">
        <f t="shared" si="77"/>
        <v>0.26</v>
      </c>
      <c r="K1188" s="11">
        <f t="shared" si="74"/>
        <v>0.26</v>
      </c>
      <c r="L1188" s="10"/>
      <c r="M1188" s="10"/>
      <c r="CF1188" s="1"/>
    </row>
    <row r="1189" spans="1:84" x14ac:dyDescent="0.3">
      <c r="A1189" s="1" t="str">
        <f t="shared" si="75"/>
        <v>ქ. მუხაVI20</v>
      </c>
      <c r="B1189" s="1" t="s">
        <v>29</v>
      </c>
      <c r="C1189" s="10">
        <v>1163</v>
      </c>
      <c r="D1189" s="10" t="s">
        <v>148</v>
      </c>
      <c r="E1189" s="10"/>
      <c r="F1189" s="10">
        <v>20</v>
      </c>
      <c r="G1189" s="10">
        <f>VLOOKUP(A1189,[1]Лист1!$A$3:$J$10847,7,0)</f>
        <v>0.14000000000000001</v>
      </c>
      <c r="H1189" s="10">
        <f>VLOOKUP(A1189,[1]Лист1!$A$3:$J$13310,8,0)</f>
        <v>0.02</v>
      </c>
      <c r="I1189" s="11">
        <f t="shared" si="76"/>
        <v>0</v>
      </c>
      <c r="J1189" s="11">
        <f t="shared" si="77"/>
        <v>0.16</v>
      </c>
      <c r="K1189" s="11">
        <f t="shared" si="74"/>
        <v>0.16</v>
      </c>
      <c r="L1189" s="10"/>
      <c r="M1189" s="10"/>
      <c r="CF1189" s="1"/>
    </row>
    <row r="1190" spans="1:84" x14ac:dyDescent="0.3">
      <c r="A1190" s="1" t="str">
        <f t="shared" si="75"/>
        <v>წიფელიV32</v>
      </c>
      <c r="B1190" s="1" t="s">
        <v>28</v>
      </c>
      <c r="C1190" s="10">
        <v>1164</v>
      </c>
      <c r="D1190" s="10" t="s">
        <v>120</v>
      </c>
      <c r="E1190" s="10"/>
      <c r="F1190" s="10">
        <v>32</v>
      </c>
      <c r="G1190" s="10">
        <f>VLOOKUP(A1190,[1]Лист1!$A$3:$J$10847,7,0)</f>
        <v>0.64</v>
      </c>
      <c r="H1190" s="10">
        <f>VLOOKUP(A1190,[1]Лист1!$A$3:$J$13310,8,0)</f>
        <v>7.0000000000000007E-2</v>
      </c>
      <c r="I1190" s="11">
        <f t="shared" si="76"/>
        <v>0</v>
      </c>
      <c r="J1190" s="11">
        <f t="shared" si="77"/>
        <v>0.71</v>
      </c>
      <c r="K1190" s="11">
        <f t="shared" si="74"/>
        <v>0.71</v>
      </c>
      <c r="L1190" s="10"/>
      <c r="M1190" s="10"/>
      <c r="CF1190" s="1"/>
    </row>
    <row r="1191" spans="1:84" x14ac:dyDescent="0.3">
      <c r="A1191" s="1" t="str">
        <f t="shared" si="75"/>
        <v>წიფელიV28</v>
      </c>
      <c r="B1191" s="1" t="s">
        <v>28</v>
      </c>
      <c r="C1191" s="10">
        <v>1165</v>
      </c>
      <c r="D1191" s="10" t="s">
        <v>120</v>
      </c>
      <c r="E1191" s="10"/>
      <c r="F1191" s="10">
        <v>28</v>
      </c>
      <c r="G1191" s="10">
        <f>VLOOKUP(A1191,[1]Лист1!$A$3:$J$10847,7,0)</f>
        <v>0.46</v>
      </c>
      <c r="H1191" s="10">
        <f>VLOOKUP(A1191,[1]Лист1!$A$3:$J$13310,8,0)</f>
        <v>0.05</v>
      </c>
      <c r="I1191" s="11">
        <f t="shared" si="76"/>
        <v>0</v>
      </c>
      <c r="J1191" s="11">
        <f t="shared" si="77"/>
        <v>0.51</v>
      </c>
      <c r="K1191" s="11">
        <f t="shared" si="74"/>
        <v>0.51</v>
      </c>
      <c r="L1191" s="10"/>
      <c r="M1191" s="10"/>
      <c r="CF1191" s="1"/>
    </row>
    <row r="1192" spans="1:84" x14ac:dyDescent="0.3">
      <c r="A1192" s="1" t="str">
        <f t="shared" si="75"/>
        <v>წიფელიV20</v>
      </c>
      <c r="B1192" s="1" t="s">
        <v>28</v>
      </c>
      <c r="C1192" s="10">
        <v>1166</v>
      </c>
      <c r="D1192" s="10" t="s">
        <v>120</v>
      </c>
      <c r="E1192" s="10"/>
      <c r="F1192" s="10">
        <v>20</v>
      </c>
      <c r="G1192" s="10">
        <f>VLOOKUP(A1192,[1]Лист1!$A$3:$J$10847,7,0)</f>
        <v>0.21</v>
      </c>
      <c r="H1192" s="10">
        <f>VLOOKUP(A1192,[1]Лист1!$A$3:$J$13310,8,0)</f>
        <v>0.02</v>
      </c>
      <c r="I1192" s="11">
        <f t="shared" si="76"/>
        <v>0</v>
      </c>
      <c r="J1192" s="11">
        <f t="shared" si="77"/>
        <v>0.22999999999999998</v>
      </c>
      <c r="K1192" s="11">
        <f t="shared" si="74"/>
        <v>0.22999999999999998</v>
      </c>
      <c r="L1192" s="10"/>
      <c r="M1192" s="10"/>
      <c r="CF1192" s="1"/>
    </row>
    <row r="1193" spans="1:84" x14ac:dyDescent="0.3">
      <c r="A1193" s="1" t="str">
        <f t="shared" si="75"/>
        <v>წიფელიV24</v>
      </c>
      <c r="B1193" s="1" t="s">
        <v>28</v>
      </c>
      <c r="C1193" s="10">
        <v>1167</v>
      </c>
      <c r="D1193" s="10" t="s">
        <v>120</v>
      </c>
      <c r="E1193" s="10"/>
      <c r="F1193" s="10">
        <v>24</v>
      </c>
      <c r="G1193" s="10">
        <f>VLOOKUP(A1193,[1]Лист1!$A$3:$J$10847,7,0)</f>
        <v>0.32</v>
      </c>
      <c r="H1193" s="10">
        <f>VLOOKUP(A1193,[1]Лист1!$A$3:$J$13310,8,0)</f>
        <v>0.04</v>
      </c>
      <c r="I1193" s="11">
        <f t="shared" si="76"/>
        <v>0</v>
      </c>
      <c r="J1193" s="11">
        <f t="shared" si="77"/>
        <v>0.36</v>
      </c>
      <c r="K1193" s="11">
        <f t="shared" si="74"/>
        <v>0.36</v>
      </c>
      <c r="L1193" s="10"/>
      <c r="M1193" s="10"/>
      <c r="CF1193" s="1"/>
    </row>
    <row r="1194" spans="1:84" x14ac:dyDescent="0.3">
      <c r="A1194" s="1" t="str">
        <f t="shared" si="75"/>
        <v>წიფელიV20</v>
      </c>
      <c r="B1194" s="1" t="s">
        <v>28</v>
      </c>
      <c r="C1194" s="10">
        <v>1168</v>
      </c>
      <c r="D1194" s="10" t="s">
        <v>120</v>
      </c>
      <c r="E1194" s="10"/>
      <c r="F1194" s="10">
        <v>20</v>
      </c>
      <c r="G1194" s="10">
        <f>VLOOKUP(A1194,[1]Лист1!$A$3:$J$10847,7,0)</f>
        <v>0.21</v>
      </c>
      <c r="H1194" s="10">
        <f>VLOOKUP(A1194,[1]Лист1!$A$3:$J$13310,8,0)</f>
        <v>0.02</v>
      </c>
      <c r="I1194" s="11">
        <f t="shared" si="76"/>
        <v>0</v>
      </c>
      <c r="J1194" s="11">
        <f t="shared" si="77"/>
        <v>0.22999999999999998</v>
      </c>
      <c r="K1194" s="11">
        <f t="shared" si="74"/>
        <v>0.22999999999999998</v>
      </c>
      <c r="L1194" s="10"/>
      <c r="M1194" s="10"/>
      <c r="CF1194" s="1"/>
    </row>
    <row r="1195" spans="1:84" x14ac:dyDescent="0.3">
      <c r="A1195" s="1" t="str">
        <f t="shared" si="75"/>
        <v>წიფელიV20</v>
      </c>
      <c r="B1195" s="1" t="s">
        <v>28</v>
      </c>
      <c r="C1195" s="10">
        <v>1169</v>
      </c>
      <c r="D1195" s="10" t="s">
        <v>120</v>
      </c>
      <c r="E1195" s="10"/>
      <c r="F1195" s="10">
        <v>20</v>
      </c>
      <c r="G1195" s="10">
        <f>VLOOKUP(A1195,[1]Лист1!$A$3:$J$10847,7,0)</f>
        <v>0.21</v>
      </c>
      <c r="H1195" s="10">
        <f>VLOOKUP(A1195,[1]Лист1!$A$3:$J$13310,8,0)</f>
        <v>0.02</v>
      </c>
      <c r="I1195" s="11">
        <f t="shared" si="76"/>
        <v>0</v>
      </c>
      <c r="J1195" s="11">
        <f t="shared" si="77"/>
        <v>0.22999999999999998</v>
      </c>
      <c r="K1195" s="11">
        <f t="shared" si="74"/>
        <v>0.22999999999999998</v>
      </c>
      <c r="L1195" s="10"/>
      <c r="M1195" s="10"/>
      <c r="CF1195" s="1"/>
    </row>
    <row r="1196" spans="1:84" x14ac:dyDescent="0.3">
      <c r="A1196" s="1" t="str">
        <f t="shared" si="75"/>
        <v>წიფელიV20</v>
      </c>
      <c r="B1196" s="1" t="s">
        <v>28</v>
      </c>
      <c r="C1196" s="10">
        <v>1170</v>
      </c>
      <c r="D1196" s="10" t="s">
        <v>120</v>
      </c>
      <c r="E1196" s="10"/>
      <c r="F1196" s="10">
        <v>20</v>
      </c>
      <c r="G1196" s="10">
        <f>VLOOKUP(A1196,[1]Лист1!$A$3:$J$10847,7,0)</f>
        <v>0.21</v>
      </c>
      <c r="H1196" s="10">
        <f>VLOOKUP(A1196,[1]Лист1!$A$3:$J$13310,8,0)</f>
        <v>0.02</v>
      </c>
      <c r="I1196" s="11">
        <f t="shared" si="76"/>
        <v>0</v>
      </c>
      <c r="J1196" s="11">
        <f t="shared" si="77"/>
        <v>0.22999999999999998</v>
      </c>
      <c r="K1196" s="11">
        <f t="shared" si="74"/>
        <v>0.22999999999999998</v>
      </c>
      <c r="L1196" s="10"/>
      <c r="M1196" s="10"/>
      <c r="CF1196" s="1"/>
    </row>
    <row r="1197" spans="1:84" x14ac:dyDescent="0.3">
      <c r="A1197" s="1" t="str">
        <f t="shared" si="75"/>
        <v>წიფელიV20</v>
      </c>
      <c r="B1197" s="1" t="s">
        <v>28</v>
      </c>
      <c r="C1197" s="10">
        <v>1171</v>
      </c>
      <c r="D1197" s="10" t="s">
        <v>120</v>
      </c>
      <c r="E1197" s="10"/>
      <c r="F1197" s="10">
        <v>20</v>
      </c>
      <c r="G1197" s="10">
        <f>VLOOKUP(A1197,[1]Лист1!$A$3:$J$10847,7,0)</f>
        <v>0.21</v>
      </c>
      <c r="H1197" s="10">
        <f>VLOOKUP(A1197,[1]Лист1!$A$3:$J$13310,8,0)</f>
        <v>0.02</v>
      </c>
      <c r="I1197" s="11">
        <f t="shared" si="76"/>
        <v>0</v>
      </c>
      <c r="J1197" s="11">
        <f t="shared" si="77"/>
        <v>0.22999999999999998</v>
      </c>
      <c r="K1197" s="11">
        <f t="shared" si="74"/>
        <v>0.22999999999999998</v>
      </c>
      <c r="L1197" s="10"/>
      <c r="M1197" s="10"/>
      <c r="CF1197" s="1"/>
    </row>
    <row r="1198" spans="1:84" x14ac:dyDescent="0.3">
      <c r="A1198" s="1" t="str">
        <f t="shared" si="75"/>
        <v>წიფელიV20</v>
      </c>
      <c r="B1198" s="1" t="s">
        <v>28</v>
      </c>
      <c r="C1198" s="10">
        <v>1172</v>
      </c>
      <c r="D1198" s="10" t="s">
        <v>120</v>
      </c>
      <c r="E1198" s="10"/>
      <c r="F1198" s="10">
        <v>20</v>
      </c>
      <c r="G1198" s="10">
        <f>VLOOKUP(A1198,[1]Лист1!$A$3:$J$10847,7,0)</f>
        <v>0.21</v>
      </c>
      <c r="H1198" s="10">
        <f>VLOOKUP(A1198,[1]Лист1!$A$3:$J$13310,8,0)</f>
        <v>0.02</v>
      </c>
      <c r="I1198" s="11">
        <f t="shared" si="76"/>
        <v>0</v>
      </c>
      <c r="J1198" s="11">
        <f t="shared" si="77"/>
        <v>0.22999999999999998</v>
      </c>
      <c r="K1198" s="11">
        <f t="shared" si="74"/>
        <v>0.22999999999999998</v>
      </c>
      <c r="L1198" s="10"/>
      <c r="M1198" s="10"/>
      <c r="CF1198" s="1"/>
    </row>
    <row r="1199" spans="1:84" x14ac:dyDescent="0.3">
      <c r="A1199" s="1" t="str">
        <f t="shared" si="75"/>
        <v>წიფელიV32</v>
      </c>
      <c r="B1199" s="1" t="s">
        <v>28</v>
      </c>
      <c r="C1199" s="10">
        <v>1173</v>
      </c>
      <c r="D1199" s="10" t="s">
        <v>120</v>
      </c>
      <c r="E1199" s="10"/>
      <c r="F1199" s="10">
        <v>32</v>
      </c>
      <c r="G1199" s="10">
        <f>VLOOKUP(A1199,[1]Лист1!$A$3:$J$10847,7,0)</f>
        <v>0.64</v>
      </c>
      <c r="H1199" s="10">
        <f>VLOOKUP(A1199,[1]Лист1!$A$3:$J$13310,8,0)</f>
        <v>7.0000000000000007E-2</v>
      </c>
      <c r="I1199" s="11">
        <f t="shared" si="76"/>
        <v>0</v>
      </c>
      <c r="J1199" s="11">
        <f t="shared" si="77"/>
        <v>0.71</v>
      </c>
      <c r="K1199" s="11">
        <f t="shared" si="74"/>
        <v>0.71</v>
      </c>
      <c r="L1199" s="10"/>
      <c r="M1199" s="10"/>
      <c r="CF1199" s="1"/>
    </row>
    <row r="1200" spans="1:84" x14ac:dyDescent="0.3">
      <c r="A1200" s="1" t="str">
        <f t="shared" si="75"/>
        <v>წიფელიV24</v>
      </c>
      <c r="B1200" s="1" t="s">
        <v>28</v>
      </c>
      <c r="C1200" s="10">
        <v>1174</v>
      </c>
      <c r="D1200" s="10" t="s">
        <v>120</v>
      </c>
      <c r="E1200" s="10"/>
      <c r="F1200" s="10">
        <v>24</v>
      </c>
      <c r="G1200" s="10">
        <f>VLOOKUP(A1200,[1]Лист1!$A$3:$J$10847,7,0)</f>
        <v>0.32</v>
      </c>
      <c r="H1200" s="10">
        <f>VLOOKUP(A1200,[1]Лист1!$A$3:$J$13310,8,0)</f>
        <v>0.04</v>
      </c>
      <c r="I1200" s="11">
        <f t="shared" si="76"/>
        <v>0</v>
      </c>
      <c r="J1200" s="11">
        <f t="shared" si="77"/>
        <v>0.36</v>
      </c>
      <c r="K1200" s="11">
        <f t="shared" si="74"/>
        <v>0.36</v>
      </c>
      <c r="L1200" s="10"/>
      <c r="M1200" s="10"/>
      <c r="CF1200" s="1"/>
    </row>
    <row r="1201" spans="1:84" x14ac:dyDescent="0.3">
      <c r="A1201" s="1" t="str">
        <f t="shared" si="75"/>
        <v>წიფელიV20</v>
      </c>
      <c r="B1201" s="1" t="s">
        <v>28</v>
      </c>
      <c r="C1201" s="10">
        <v>1175</v>
      </c>
      <c r="D1201" s="10" t="s">
        <v>120</v>
      </c>
      <c r="E1201" s="10"/>
      <c r="F1201" s="10">
        <v>20</v>
      </c>
      <c r="G1201" s="10">
        <f>VLOOKUP(A1201,[1]Лист1!$A$3:$J$10847,7,0)</f>
        <v>0.21</v>
      </c>
      <c r="H1201" s="10">
        <f>VLOOKUP(A1201,[1]Лист1!$A$3:$J$13310,8,0)</f>
        <v>0.02</v>
      </c>
      <c r="I1201" s="11">
        <f t="shared" si="76"/>
        <v>0</v>
      </c>
      <c r="J1201" s="11">
        <f t="shared" si="77"/>
        <v>0.22999999999999998</v>
      </c>
      <c r="K1201" s="11">
        <f t="shared" si="74"/>
        <v>0.22999999999999998</v>
      </c>
      <c r="L1201" s="10"/>
      <c r="M1201" s="10"/>
      <c r="CF1201" s="1"/>
    </row>
    <row r="1202" spans="1:84" x14ac:dyDescent="0.3">
      <c r="A1202" s="1" t="str">
        <f t="shared" si="75"/>
        <v>წიფელიV16</v>
      </c>
      <c r="B1202" s="1" t="s">
        <v>28</v>
      </c>
      <c r="C1202" s="10">
        <v>1176</v>
      </c>
      <c r="D1202" s="10" t="s">
        <v>120</v>
      </c>
      <c r="E1202" s="10"/>
      <c r="F1202" s="10">
        <v>16</v>
      </c>
      <c r="G1202" s="10">
        <f>VLOOKUP(A1202,[1]Лист1!$A$3:$J$10847,7,0)</f>
        <v>0.12</v>
      </c>
      <c r="H1202" s="10">
        <f>VLOOKUP(A1202,[1]Лист1!$A$3:$J$13310,8,0)</f>
        <v>0.01</v>
      </c>
      <c r="I1202" s="11">
        <f t="shared" si="76"/>
        <v>0</v>
      </c>
      <c r="J1202" s="11">
        <f t="shared" si="77"/>
        <v>0.13</v>
      </c>
      <c r="K1202" s="11">
        <f t="shared" si="74"/>
        <v>0.13</v>
      </c>
      <c r="L1202" s="10"/>
      <c r="M1202" s="10"/>
      <c r="CF1202" s="1"/>
    </row>
    <row r="1203" spans="1:84" x14ac:dyDescent="0.3">
      <c r="A1203" s="1" t="str">
        <f t="shared" si="75"/>
        <v>წიფელიV16</v>
      </c>
      <c r="B1203" s="1" t="s">
        <v>28</v>
      </c>
      <c r="C1203" s="10">
        <v>1177</v>
      </c>
      <c r="D1203" s="10" t="s">
        <v>120</v>
      </c>
      <c r="E1203" s="10"/>
      <c r="F1203" s="10">
        <v>16</v>
      </c>
      <c r="G1203" s="10">
        <f>VLOOKUP(A1203,[1]Лист1!$A$3:$J$10847,7,0)</f>
        <v>0.12</v>
      </c>
      <c r="H1203" s="10">
        <f>VLOOKUP(A1203,[1]Лист1!$A$3:$J$13310,8,0)</f>
        <v>0.01</v>
      </c>
      <c r="I1203" s="11">
        <f t="shared" si="76"/>
        <v>0</v>
      </c>
      <c r="J1203" s="11">
        <f t="shared" si="77"/>
        <v>0.13</v>
      </c>
      <c r="K1203" s="11">
        <f t="shared" si="74"/>
        <v>0.13</v>
      </c>
      <c r="L1203" s="10"/>
      <c r="M1203" s="10"/>
      <c r="CF1203" s="1"/>
    </row>
    <row r="1204" spans="1:84" x14ac:dyDescent="0.3">
      <c r="A1204" s="1" t="str">
        <f t="shared" si="75"/>
        <v>წიფელიV32</v>
      </c>
      <c r="B1204" s="1" t="s">
        <v>28</v>
      </c>
      <c r="C1204" s="10">
        <v>1178</v>
      </c>
      <c r="D1204" s="10" t="s">
        <v>120</v>
      </c>
      <c r="E1204" s="10"/>
      <c r="F1204" s="10">
        <v>32</v>
      </c>
      <c r="G1204" s="10">
        <f>VLOOKUP(A1204,[1]Лист1!$A$3:$J$10847,7,0)</f>
        <v>0.64</v>
      </c>
      <c r="H1204" s="10">
        <f>VLOOKUP(A1204,[1]Лист1!$A$3:$J$13310,8,0)</f>
        <v>7.0000000000000007E-2</v>
      </c>
      <c r="I1204" s="11">
        <f t="shared" si="76"/>
        <v>0</v>
      </c>
      <c r="J1204" s="11">
        <f t="shared" si="77"/>
        <v>0.71</v>
      </c>
      <c r="K1204" s="11">
        <f t="shared" si="74"/>
        <v>0.71</v>
      </c>
      <c r="L1204" s="10"/>
      <c r="M1204" s="10"/>
      <c r="CF1204" s="1"/>
    </row>
    <row r="1205" spans="1:84" x14ac:dyDescent="0.3">
      <c r="A1205" s="1" t="str">
        <f t="shared" si="75"/>
        <v>წიფელიV28</v>
      </c>
      <c r="B1205" s="1" t="s">
        <v>28</v>
      </c>
      <c r="C1205" s="10">
        <v>1179</v>
      </c>
      <c r="D1205" s="10" t="s">
        <v>120</v>
      </c>
      <c r="E1205" s="10"/>
      <c r="F1205" s="10">
        <v>28</v>
      </c>
      <c r="G1205" s="10">
        <f>VLOOKUP(A1205,[1]Лист1!$A$3:$J$10847,7,0)</f>
        <v>0.46</v>
      </c>
      <c r="H1205" s="10">
        <f>VLOOKUP(A1205,[1]Лист1!$A$3:$J$13310,8,0)</f>
        <v>0.05</v>
      </c>
      <c r="I1205" s="11">
        <f t="shared" si="76"/>
        <v>0</v>
      </c>
      <c r="J1205" s="11">
        <f t="shared" si="77"/>
        <v>0.51</v>
      </c>
      <c r="K1205" s="11">
        <f t="shared" si="74"/>
        <v>0.51</v>
      </c>
      <c r="L1205" s="10"/>
      <c r="M1205" s="10"/>
      <c r="CF1205" s="1"/>
    </row>
    <row r="1206" spans="1:84" x14ac:dyDescent="0.3">
      <c r="A1206" s="1" t="str">
        <f t="shared" si="75"/>
        <v>წიფელიV40</v>
      </c>
      <c r="B1206" s="1" t="s">
        <v>28</v>
      </c>
      <c r="C1206" s="10">
        <v>1180</v>
      </c>
      <c r="D1206" s="10" t="s">
        <v>120</v>
      </c>
      <c r="E1206" s="10"/>
      <c r="F1206" s="10">
        <v>40</v>
      </c>
      <c r="G1206" s="10">
        <f>VLOOKUP(A1206,[1]Лист1!$A$3:$J$10847,7,0)</f>
        <v>1.1000000000000001</v>
      </c>
      <c r="H1206" s="10">
        <f>VLOOKUP(A1206,[1]Лист1!$A$3:$J$13310,8,0)</f>
        <v>0.12</v>
      </c>
      <c r="I1206" s="11">
        <f t="shared" si="76"/>
        <v>0</v>
      </c>
      <c r="J1206" s="11">
        <f t="shared" si="77"/>
        <v>1.2200000000000002</v>
      </c>
      <c r="K1206" s="11">
        <f t="shared" si="74"/>
        <v>1.2200000000000002</v>
      </c>
      <c r="L1206" s="10"/>
      <c r="M1206" s="10"/>
      <c r="CF1206" s="1"/>
    </row>
    <row r="1207" spans="1:84" x14ac:dyDescent="0.3">
      <c r="A1207" s="1" t="str">
        <f t="shared" si="75"/>
        <v>წიფელიV20</v>
      </c>
      <c r="B1207" s="1" t="s">
        <v>28</v>
      </c>
      <c r="C1207" s="10">
        <v>1181</v>
      </c>
      <c r="D1207" s="10" t="s">
        <v>120</v>
      </c>
      <c r="E1207" s="10"/>
      <c r="F1207" s="10">
        <v>20</v>
      </c>
      <c r="G1207" s="10">
        <f>VLOOKUP(A1207,[1]Лист1!$A$3:$J$10847,7,0)</f>
        <v>0.21</v>
      </c>
      <c r="H1207" s="10">
        <f>VLOOKUP(A1207,[1]Лист1!$A$3:$J$13310,8,0)</f>
        <v>0.02</v>
      </c>
      <c r="I1207" s="11">
        <f t="shared" si="76"/>
        <v>0</v>
      </c>
      <c r="J1207" s="11">
        <f t="shared" si="77"/>
        <v>0.22999999999999998</v>
      </c>
      <c r="K1207" s="11">
        <f t="shared" si="74"/>
        <v>0.22999999999999998</v>
      </c>
      <c r="L1207" s="10"/>
      <c r="M1207" s="10"/>
      <c r="CF1207" s="1"/>
    </row>
    <row r="1208" spans="1:84" x14ac:dyDescent="0.3">
      <c r="A1208" s="1" t="str">
        <f t="shared" si="75"/>
        <v>წიფელიV20</v>
      </c>
      <c r="B1208" s="1" t="s">
        <v>28</v>
      </c>
      <c r="C1208" s="10">
        <v>1182</v>
      </c>
      <c r="D1208" s="10" t="s">
        <v>120</v>
      </c>
      <c r="E1208" s="10"/>
      <c r="F1208" s="10">
        <v>20</v>
      </c>
      <c r="G1208" s="10">
        <f>VLOOKUP(A1208,[1]Лист1!$A$3:$J$10847,7,0)</f>
        <v>0.21</v>
      </c>
      <c r="H1208" s="10">
        <f>VLOOKUP(A1208,[1]Лист1!$A$3:$J$13310,8,0)</f>
        <v>0.02</v>
      </c>
      <c r="I1208" s="11">
        <f t="shared" si="76"/>
        <v>0</v>
      </c>
      <c r="J1208" s="11">
        <f t="shared" si="77"/>
        <v>0.22999999999999998</v>
      </c>
      <c r="K1208" s="11">
        <f t="shared" si="74"/>
        <v>0.22999999999999998</v>
      </c>
      <c r="L1208" s="10"/>
      <c r="M1208" s="10"/>
      <c r="CF1208" s="1"/>
    </row>
    <row r="1209" spans="1:84" x14ac:dyDescent="0.3">
      <c r="A1209" s="1" t="str">
        <f t="shared" si="75"/>
        <v>წიფელიV24</v>
      </c>
      <c r="B1209" s="1" t="s">
        <v>28</v>
      </c>
      <c r="C1209" s="10">
        <v>1183</v>
      </c>
      <c r="D1209" s="10" t="s">
        <v>120</v>
      </c>
      <c r="E1209" s="10"/>
      <c r="F1209" s="10">
        <v>24</v>
      </c>
      <c r="G1209" s="10">
        <f>VLOOKUP(A1209,[1]Лист1!$A$3:$J$10847,7,0)</f>
        <v>0.32</v>
      </c>
      <c r="H1209" s="10">
        <f>VLOOKUP(A1209,[1]Лист1!$A$3:$J$13310,8,0)</f>
        <v>0.04</v>
      </c>
      <c r="I1209" s="11">
        <f t="shared" si="76"/>
        <v>0</v>
      </c>
      <c r="J1209" s="11">
        <f t="shared" si="77"/>
        <v>0.36</v>
      </c>
      <c r="K1209" s="11">
        <f t="shared" si="74"/>
        <v>0.36</v>
      </c>
      <c r="L1209" s="10"/>
      <c r="M1209" s="10"/>
      <c r="CF1209" s="1"/>
    </row>
    <row r="1210" spans="1:84" x14ac:dyDescent="0.3">
      <c r="A1210" s="1" t="str">
        <f t="shared" si="75"/>
        <v>ჯაგრცხილაVII20</v>
      </c>
      <c r="B1210" s="1" t="s">
        <v>30</v>
      </c>
      <c r="C1210" s="10">
        <v>1184</v>
      </c>
      <c r="D1210" s="10" t="s">
        <v>118</v>
      </c>
      <c r="E1210" s="10"/>
      <c r="F1210" s="10">
        <v>20</v>
      </c>
      <c r="G1210" s="10">
        <f>VLOOKUP(A1210,[1]Лист1!$A$3:$J$10847,7,0)</f>
        <v>0.13</v>
      </c>
      <c r="H1210" s="10">
        <f>VLOOKUP(A1210,[1]Лист1!$A$3:$J$13310,8,0)</f>
        <v>0.02</v>
      </c>
      <c r="I1210" s="11">
        <f t="shared" si="76"/>
        <v>0</v>
      </c>
      <c r="J1210" s="11">
        <f t="shared" si="77"/>
        <v>0.15</v>
      </c>
      <c r="K1210" s="11">
        <f t="shared" si="74"/>
        <v>0.15</v>
      </c>
      <c r="L1210" s="10"/>
      <c r="M1210" s="10"/>
      <c r="CF1210" s="1"/>
    </row>
    <row r="1211" spans="1:84" x14ac:dyDescent="0.3">
      <c r="A1211" s="1" t="str">
        <f t="shared" si="75"/>
        <v>ჯაგრცხილაVII20</v>
      </c>
      <c r="B1211" s="1" t="s">
        <v>30</v>
      </c>
      <c r="C1211" s="10">
        <v>1185</v>
      </c>
      <c r="D1211" s="10" t="s">
        <v>118</v>
      </c>
      <c r="E1211" s="10"/>
      <c r="F1211" s="10">
        <v>20</v>
      </c>
      <c r="G1211" s="10">
        <f>VLOOKUP(A1211,[1]Лист1!$A$3:$J$10847,7,0)</f>
        <v>0.13</v>
      </c>
      <c r="H1211" s="10">
        <f>VLOOKUP(A1211,[1]Лист1!$A$3:$J$13310,8,0)</f>
        <v>0.02</v>
      </c>
      <c r="I1211" s="11">
        <f t="shared" si="76"/>
        <v>0</v>
      </c>
      <c r="J1211" s="11">
        <f t="shared" si="77"/>
        <v>0.15</v>
      </c>
      <c r="K1211" s="11">
        <f t="shared" si="74"/>
        <v>0.15</v>
      </c>
      <c r="L1211" s="10"/>
      <c r="M1211" s="10"/>
      <c r="CF1211" s="1"/>
    </row>
    <row r="1212" spans="1:84" x14ac:dyDescent="0.3">
      <c r="A1212" s="1" t="str">
        <f t="shared" si="75"/>
        <v>ჯაგრცხილაVII16</v>
      </c>
      <c r="B1212" s="1" t="s">
        <v>30</v>
      </c>
      <c r="C1212" s="10">
        <v>1186</v>
      </c>
      <c r="D1212" s="10" t="s">
        <v>118</v>
      </c>
      <c r="E1212" s="10"/>
      <c r="F1212" s="10">
        <v>16</v>
      </c>
      <c r="G1212" s="10">
        <f>VLOOKUP(A1212,[1]Лист1!$A$3:$J$10847,7,0)</f>
        <v>0.08</v>
      </c>
      <c r="H1212" s="10">
        <f>VLOOKUP(A1212,[1]Лист1!$A$3:$J$13310,8,0)</f>
        <v>0.01</v>
      </c>
      <c r="I1212" s="11">
        <f t="shared" si="76"/>
        <v>0</v>
      </c>
      <c r="J1212" s="11">
        <f t="shared" si="77"/>
        <v>0.09</v>
      </c>
      <c r="K1212" s="11">
        <f t="shared" si="74"/>
        <v>0.09</v>
      </c>
      <c r="L1212" s="10"/>
      <c r="M1212" s="10"/>
      <c r="CF1212" s="1"/>
    </row>
    <row r="1213" spans="1:84" x14ac:dyDescent="0.3">
      <c r="A1213" s="1" t="str">
        <f t="shared" si="75"/>
        <v>წიფელიV16</v>
      </c>
      <c r="B1213" s="1" t="s">
        <v>28</v>
      </c>
      <c r="C1213" s="10">
        <v>1187</v>
      </c>
      <c r="D1213" s="10" t="s">
        <v>120</v>
      </c>
      <c r="E1213" s="10"/>
      <c r="F1213" s="10">
        <v>16</v>
      </c>
      <c r="G1213" s="10">
        <f>VLOOKUP(A1213,[1]Лист1!$A$3:$J$10847,7,0)</f>
        <v>0.12</v>
      </c>
      <c r="H1213" s="10">
        <f>VLOOKUP(A1213,[1]Лист1!$A$3:$J$13310,8,0)</f>
        <v>0.01</v>
      </c>
      <c r="I1213" s="11">
        <f t="shared" si="76"/>
        <v>0</v>
      </c>
      <c r="J1213" s="11">
        <f t="shared" si="77"/>
        <v>0.13</v>
      </c>
      <c r="K1213" s="11">
        <f t="shared" si="74"/>
        <v>0.13</v>
      </c>
      <c r="L1213" s="10"/>
      <c r="M1213" s="10"/>
      <c r="CF1213" s="1"/>
    </row>
    <row r="1214" spans="1:84" x14ac:dyDescent="0.3">
      <c r="A1214" s="1" t="str">
        <f t="shared" si="75"/>
        <v>წიფელიV16</v>
      </c>
      <c r="B1214" s="1" t="s">
        <v>28</v>
      </c>
      <c r="C1214" s="10">
        <v>1188</v>
      </c>
      <c r="D1214" s="10" t="s">
        <v>120</v>
      </c>
      <c r="E1214" s="10"/>
      <c r="F1214" s="10">
        <v>16</v>
      </c>
      <c r="G1214" s="10">
        <f>VLOOKUP(A1214,[1]Лист1!$A$3:$J$10847,7,0)</f>
        <v>0.12</v>
      </c>
      <c r="H1214" s="10">
        <f>VLOOKUP(A1214,[1]Лист1!$A$3:$J$13310,8,0)</f>
        <v>0.01</v>
      </c>
      <c r="I1214" s="11">
        <f t="shared" si="76"/>
        <v>0</v>
      </c>
      <c r="J1214" s="11">
        <f t="shared" si="77"/>
        <v>0.13</v>
      </c>
      <c r="K1214" s="11">
        <f t="shared" si="74"/>
        <v>0.13</v>
      </c>
      <c r="L1214" s="10"/>
      <c r="M1214" s="10"/>
      <c r="CF1214" s="1"/>
    </row>
    <row r="1215" spans="1:84" x14ac:dyDescent="0.3">
      <c r="A1215" s="1" t="str">
        <f t="shared" si="75"/>
        <v>წიფელიV12</v>
      </c>
      <c r="B1215" s="1" t="s">
        <v>28</v>
      </c>
      <c r="C1215" s="10">
        <v>1189</v>
      </c>
      <c r="D1215" s="10" t="s">
        <v>120</v>
      </c>
      <c r="E1215" s="10"/>
      <c r="F1215" s="10">
        <v>12</v>
      </c>
      <c r="G1215" s="10">
        <f>VLOOKUP(A1215,[1]Лист1!$A$3:$J$10847,7,0)</f>
        <v>0.06</v>
      </c>
      <c r="H1215" s="10">
        <f>VLOOKUP(A1215,[1]Лист1!$A$3:$J$13310,8,0)</f>
        <v>0.01</v>
      </c>
      <c r="I1215" s="11">
        <f t="shared" si="76"/>
        <v>0</v>
      </c>
      <c r="J1215" s="11">
        <f t="shared" si="77"/>
        <v>6.9999999999999993E-2</v>
      </c>
      <c r="K1215" s="11">
        <f t="shared" si="74"/>
        <v>6.9999999999999993E-2</v>
      </c>
      <c r="L1215" s="10"/>
      <c r="M1215" s="10"/>
      <c r="CF1215" s="1"/>
    </row>
    <row r="1216" spans="1:84" x14ac:dyDescent="0.3">
      <c r="A1216" s="1" t="str">
        <f t="shared" si="75"/>
        <v>წიფელიV24</v>
      </c>
      <c r="B1216" s="1" t="s">
        <v>28</v>
      </c>
      <c r="C1216" s="10">
        <v>1190</v>
      </c>
      <c r="D1216" s="10" t="s">
        <v>120</v>
      </c>
      <c r="E1216" s="10"/>
      <c r="F1216" s="10">
        <v>24</v>
      </c>
      <c r="G1216" s="10">
        <f>VLOOKUP(A1216,[1]Лист1!$A$3:$J$10847,7,0)</f>
        <v>0.32</v>
      </c>
      <c r="H1216" s="10">
        <f>VLOOKUP(A1216,[1]Лист1!$A$3:$J$13310,8,0)</f>
        <v>0.04</v>
      </c>
      <c r="I1216" s="11">
        <f t="shared" si="76"/>
        <v>0</v>
      </c>
      <c r="J1216" s="11">
        <f t="shared" si="77"/>
        <v>0.36</v>
      </c>
      <c r="K1216" s="11">
        <f t="shared" si="74"/>
        <v>0.36</v>
      </c>
      <c r="L1216" s="10"/>
      <c r="M1216" s="10"/>
      <c r="CF1216" s="1"/>
    </row>
    <row r="1217" spans="1:84" x14ac:dyDescent="0.3">
      <c r="A1217" s="1" t="str">
        <f t="shared" si="75"/>
        <v>წიფელიV44</v>
      </c>
      <c r="B1217" s="1" t="s">
        <v>28</v>
      </c>
      <c r="C1217" s="10">
        <v>1191</v>
      </c>
      <c r="D1217" s="10" t="s">
        <v>120</v>
      </c>
      <c r="E1217" s="10"/>
      <c r="F1217" s="10">
        <v>44</v>
      </c>
      <c r="G1217" s="10">
        <f>VLOOKUP(A1217,[1]Лист1!$A$3:$J$10847,7,0)</f>
        <v>1.38</v>
      </c>
      <c r="H1217" s="10">
        <f>VLOOKUP(A1217,[1]Лист1!$A$3:$J$13310,8,0)</f>
        <v>0.15</v>
      </c>
      <c r="I1217" s="11">
        <f t="shared" si="76"/>
        <v>0</v>
      </c>
      <c r="J1217" s="11">
        <f t="shared" si="77"/>
        <v>1.5299999999999998</v>
      </c>
      <c r="K1217" s="11">
        <f t="shared" si="74"/>
        <v>1.5299999999999998</v>
      </c>
      <c r="L1217" s="10"/>
      <c r="M1217" s="10"/>
      <c r="CF1217" s="1"/>
    </row>
    <row r="1218" spans="1:84" x14ac:dyDescent="0.3">
      <c r="A1218" s="1" t="str">
        <f t="shared" si="75"/>
        <v>ქ. მუხაVI60</v>
      </c>
      <c r="B1218" s="1" t="s">
        <v>29</v>
      </c>
      <c r="C1218" s="10">
        <v>1192</v>
      </c>
      <c r="D1218" s="10" t="s">
        <v>148</v>
      </c>
      <c r="E1218" s="10"/>
      <c r="F1218" s="10">
        <v>60</v>
      </c>
      <c r="G1218" s="10">
        <f>VLOOKUP(A1218,[1]Лист1!$A$3:$J$10847,7,0)</f>
        <v>1.75</v>
      </c>
      <c r="H1218" s="10">
        <f>VLOOKUP(A1218,[1]Лист1!$A$3:$J$13310,8,0)</f>
        <v>0.2</v>
      </c>
      <c r="I1218" s="11">
        <f t="shared" si="76"/>
        <v>0</v>
      </c>
      <c r="J1218" s="11">
        <f t="shared" si="77"/>
        <v>1.95</v>
      </c>
      <c r="K1218" s="11">
        <f t="shared" si="74"/>
        <v>1.95</v>
      </c>
      <c r="L1218" s="10"/>
      <c r="M1218" s="10"/>
      <c r="CF1218" s="1"/>
    </row>
    <row r="1219" spans="1:84" x14ac:dyDescent="0.3">
      <c r="A1219" s="1" t="str">
        <f t="shared" si="75"/>
        <v>ჯაგრცხილაVII20</v>
      </c>
      <c r="B1219" s="1" t="s">
        <v>30</v>
      </c>
      <c r="C1219" s="10">
        <v>1193</v>
      </c>
      <c r="D1219" s="10" t="s">
        <v>118</v>
      </c>
      <c r="E1219" s="10"/>
      <c r="F1219" s="10">
        <v>20</v>
      </c>
      <c r="G1219" s="10">
        <f>VLOOKUP(A1219,[1]Лист1!$A$3:$J$10847,7,0)</f>
        <v>0.13</v>
      </c>
      <c r="H1219" s="10">
        <f>VLOOKUP(A1219,[1]Лист1!$A$3:$J$13310,8,0)</f>
        <v>0.02</v>
      </c>
      <c r="I1219" s="11">
        <f t="shared" si="76"/>
        <v>0</v>
      </c>
      <c r="J1219" s="11">
        <f t="shared" si="77"/>
        <v>0.15</v>
      </c>
      <c r="K1219" s="11">
        <f t="shared" si="74"/>
        <v>0.15</v>
      </c>
      <c r="L1219" s="10"/>
      <c r="M1219" s="10"/>
      <c r="CF1219" s="1"/>
    </row>
    <row r="1220" spans="1:84" x14ac:dyDescent="0.3">
      <c r="A1220" s="1" t="str">
        <f t="shared" si="75"/>
        <v>ჯაგრცხილაVII20</v>
      </c>
      <c r="B1220" s="1" t="s">
        <v>30</v>
      </c>
      <c r="C1220" s="10">
        <v>1194</v>
      </c>
      <c r="D1220" s="10" t="s">
        <v>118</v>
      </c>
      <c r="E1220" s="10"/>
      <c r="F1220" s="10">
        <v>20</v>
      </c>
      <c r="G1220" s="10">
        <f>VLOOKUP(A1220,[1]Лист1!$A$3:$J$10847,7,0)</f>
        <v>0.13</v>
      </c>
      <c r="H1220" s="10">
        <f>VLOOKUP(A1220,[1]Лист1!$A$3:$J$13310,8,0)</f>
        <v>0.02</v>
      </c>
      <c r="I1220" s="11">
        <f t="shared" si="76"/>
        <v>0</v>
      </c>
      <c r="J1220" s="11">
        <f t="shared" si="77"/>
        <v>0.15</v>
      </c>
      <c r="K1220" s="11">
        <f t="shared" si="74"/>
        <v>0.15</v>
      </c>
      <c r="L1220" s="10"/>
      <c r="M1220" s="10"/>
      <c r="CF1220" s="1"/>
    </row>
    <row r="1221" spans="1:84" x14ac:dyDescent="0.3">
      <c r="A1221" s="1" t="str">
        <f t="shared" si="75"/>
        <v>ქ. მუხაVI40</v>
      </c>
      <c r="B1221" s="1" t="s">
        <v>29</v>
      </c>
      <c r="C1221" s="10">
        <v>1195</v>
      </c>
      <c r="D1221" s="10" t="s">
        <v>148</v>
      </c>
      <c r="E1221" s="10"/>
      <c r="F1221" s="10">
        <v>40</v>
      </c>
      <c r="G1221" s="10">
        <f>VLOOKUP(A1221,[1]Лист1!$A$3:$J$10847,7,0)</f>
        <v>0.71</v>
      </c>
      <c r="H1221" s="10">
        <f>VLOOKUP(A1221,[1]Лист1!$A$3:$J$13310,8,0)</f>
        <v>0.08</v>
      </c>
      <c r="I1221" s="11">
        <f t="shared" si="76"/>
        <v>0</v>
      </c>
      <c r="J1221" s="11">
        <f t="shared" si="77"/>
        <v>0.78999999999999992</v>
      </c>
      <c r="K1221" s="11">
        <f t="shared" si="74"/>
        <v>0.78999999999999992</v>
      </c>
      <c r="L1221" s="10"/>
      <c r="M1221" s="10"/>
      <c r="CF1221" s="1"/>
    </row>
    <row r="1222" spans="1:84" x14ac:dyDescent="0.3">
      <c r="A1222" s="1" t="str">
        <f t="shared" si="75"/>
        <v>წიფელიV20</v>
      </c>
      <c r="B1222" s="1" t="s">
        <v>28</v>
      </c>
      <c r="C1222" s="10">
        <v>1196</v>
      </c>
      <c r="D1222" s="10" t="s">
        <v>120</v>
      </c>
      <c r="E1222" s="10"/>
      <c r="F1222" s="10">
        <v>20</v>
      </c>
      <c r="G1222" s="10">
        <f>VLOOKUP(A1222,[1]Лист1!$A$3:$J$10847,7,0)</f>
        <v>0.21</v>
      </c>
      <c r="H1222" s="10">
        <f>VLOOKUP(A1222,[1]Лист1!$A$3:$J$13310,8,0)</f>
        <v>0.02</v>
      </c>
      <c r="I1222" s="11">
        <f t="shared" si="76"/>
        <v>0</v>
      </c>
      <c r="J1222" s="11">
        <f t="shared" si="77"/>
        <v>0.22999999999999998</v>
      </c>
      <c r="K1222" s="11">
        <f t="shared" si="74"/>
        <v>0.22999999999999998</v>
      </c>
      <c r="L1222" s="10"/>
      <c r="M1222" s="10"/>
      <c r="CF1222" s="1"/>
    </row>
    <row r="1223" spans="1:84" x14ac:dyDescent="0.3">
      <c r="A1223" s="1" t="str">
        <f t="shared" si="75"/>
        <v>ჯაგრცხილაVII20</v>
      </c>
      <c r="B1223" s="1" t="s">
        <v>30</v>
      </c>
      <c r="C1223" s="10">
        <v>1197</v>
      </c>
      <c r="D1223" s="10" t="s">
        <v>118</v>
      </c>
      <c r="E1223" s="10"/>
      <c r="F1223" s="10">
        <v>20</v>
      </c>
      <c r="G1223" s="10">
        <f>VLOOKUP(A1223,[1]Лист1!$A$3:$J$10847,7,0)</f>
        <v>0.13</v>
      </c>
      <c r="H1223" s="10">
        <f>VLOOKUP(A1223,[1]Лист1!$A$3:$J$13310,8,0)</f>
        <v>0.02</v>
      </c>
      <c r="I1223" s="11">
        <f t="shared" si="76"/>
        <v>0</v>
      </c>
      <c r="J1223" s="11">
        <f t="shared" si="77"/>
        <v>0.15</v>
      </c>
      <c r="K1223" s="11">
        <f t="shared" si="74"/>
        <v>0.15</v>
      </c>
      <c r="L1223" s="10"/>
      <c r="M1223" s="10"/>
      <c r="CF1223" s="1"/>
    </row>
    <row r="1224" spans="1:84" x14ac:dyDescent="0.3">
      <c r="A1224" s="1" t="str">
        <f t="shared" si="75"/>
        <v>ჯაგრცხილაVII20</v>
      </c>
      <c r="B1224" s="1" t="s">
        <v>30</v>
      </c>
      <c r="C1224" s="10">
        <v>1198</v>
      </c>
      <c r="D1224" s="10" t="s">
        <v>118</v>
      </c>
      <c r="E1224" s="10"/>
      <c r="F1224" s="10">
        <v>20</v>
      </c>
      <c r="G1224" s="10">
        <f>VLOOKUP(A1224,[1]Лист1!$A$3:$J$10847,7,0)</f>
        <v>0.13</v>
      </c>
      <c r="H1224" s="10">
        <f>VLOOKUP(A1224,[1]Лист1!$A$3:$J$13310,8,0)</f>
        <v>0.02</v>
      </c>
      <c r="I1224" s="11">
        <f t="shared" si="76"/>
        <v>0</v>
      </c>
      <c r="J1224" s="11">
        <f t="shared" si="77"/>
        <v>0.15</v>
      </c>
      <c r="K1224" s="11">
        <f t="shared" si="74"/>
        <v>0.15</v>
      </c>
      <c r="L1224" s="10"/>
      <c r="M1224" s="10"/>
      <c r="CF1224" s="1"/>
    </row>
    <row r="1225" spans="1:84" x14ac:dyDescent="0.3">
      <c r="A1225" s="1" t="str">
        <f t="shared" si="75"/>
        <v>ჯაგრცხილაVII20</v>
      </c>
      <c r="B1225" s="1" t="s">
        <v>30</v>
      </c>
      <c r="C1225" s="10">
        <v>1199</v>
      </c>
      <c r="D1225" s="10" t="s">
        <v>118</v>
      </c>
      <c r="E1225" s="10"/>
      <c r="F1225" s="10">
        <v>20</v>
      </c>
      <c r="G1225" s="10">
        <f>VLOOKUP(A1225,[1]Лист1!$A$3:$J$10847,7,0)</f>
        <v>0.13</v>
      </c>
      <c r="H1225" s="10">
        <f>VLOOKUP(A1225,[1]Лист1!$A$3:$J$13310,8,0)</f>
        <v>0.02</v>
      </c>
      <c r="I1225" s="11">
        <f t="shared" si="76"/>
        <v>0</v>
      </c>
      <c r="J1225" s="11">
        <f t="shared" si="77"/>
        <v>0.15</v>
      </c>
      <c r="K1225" s="11">
        <f t="shared" si="74"/>
        <v>0.15</v>
      </c>
      <c r="L1225" s="10"/>
      <c r="M1225" s="10"/>
      <c r="CF1225" s="1"/>
    </row>
    <row r="1226" spans="1:84" x14ac:dyDescent="0.3">
      <c r="A1226" s="1" t="str">
        <f t="shared" si="75"/>
        <v>ქ. მუხაVI32</v>
      </c>
      <c r="B1226" s="1" t="s">
        <v>29</v>
      </c>
      <c r="C1226" s="10">
        <v>1200</v>
      </c>
      <c r="D1226" s="10" t="s">
        <v>148</v>
      </c>
      <c r="E1226" s="10"/>
      <c r="F1226" s="10">
        <v>32</v>
      </c>
      <c r="G1226" s="10">
        <f>VLOOKUP(A1226,[1]Лист1!$A$3:$J$10847,7,0)</f>
        <v>0.43</v>
      </c>
      <c r="H1226" s="10">
        <f>VLOOKUP(A1226,[1]Лист1!$A$3:$J$13310,8,0)</f>
        <v>0.05</v>
      </c>
      <c r="I1226" s="11">
        <f t="shared" si="76"/>
        <v>0</v>
      </c>
      <c r="J1226" s="11">
        <f t="shared" si="77"/>
        <v>0.48</v>
      </c>
      <c r="K1226" s="11">
        <f t="shared" si="74"/>
        <v>0.48</v>
      </c>
      <c r="L1226" s="10"/>
      <c r="M1226" s="10"/>
      <c r="CF1226" s="1"/>
    </row>
    <row r="1227" spans="1:84" x14ac:dyDescent="0.3">
      <c r="A1227" s="1" t="str">
        <f t="shared" si="75"/>
        <v>წიფელიV28</v>
      </c>
      <c r="B1227" s="1" t="s">
        <v>28</v>
      </c>
      <c r="C1227" s="10">
        <v>1201</v>
      </c>
      <c r="D1227" s="10" t="s">
        <v>120</v>
      </c>
      <c r="E1227" s="10"/>
      <c r="F1227" s="10">
        <v>28</v>
      </c>
      <c r="G1227" s="10">
        <f>VLOOKUP(A1227,[1]Лист1!$A$3:$J$10847,7,0)</f>
        <v>0.46</v>
      </c>
      <c r="H1227" s="10">
        <f>VLOOKUP(A1227,[1]Лист1!$A$3:$J$13310,8,0)</f>
        <v>0.05</v>
      </c>
      <c r="I1227" s="11">
        <f t="shared" si="76"/>
        <v>0</v>
      </c>
      <c r="J1227" s="11">
        <f t="shared" si="77"/>
        <v>0.51</v>
      </c>
      <c r="K1227" s="11">
        <f t="shared" si="74"/>
        <v>0.51</v>
      </c>
      <c r="L1227" s="10"/>
      <c r="M1227" s="10"/>
      <c r="CF1227" s="1"/>
    </row>
    <row r="1228" spans="1:84" x14ac:dyDescent="0.3">
      <c r="A1228" s="1" t="str">
        <f t="shared" si="75"/>
        <v>წიფელიV20</v>
      </c>
      <c r="B1228" s="1" t="s">
        <v>28</v>
      </c>
      <c r="C1228" s="10">
        <v>1202</v>
      </c>
      <c r="D1228" s="10" t="s">
        <v>120</v>
      </c>
      <c r="E1228" s="10"/>
      <c r="F1228" s="10">
        <v>20</v>
      </c>
      <c r="G1228" s="10">
        <f>VLOOKUP(A1228,[1]Лист1!$A$3:$J$10847,7,0)</f>
        <v>0.21</v>
      </c>
      <c r="H1228" s="10">
        <f>VLOOKUP(A1228,[1]Лист1!$A$3:$J$13310,8,0)</f>
        <v>0.02</v>
      </c>
      <c r="I1228" s="11">
        <f t="shared" si="76"/>
        <v>0</v>
      </c>
      <c r="J1228" s="11">
        <f t="shared" si="77"/>
        <v>0.22999999999999998</v>
      </c>
      <c r="K1228" s="11">
        <f t="shared" si="74"/>
        <v>0.22999999999999998</v>
      </c>
      <c r="L1228" s="10"/>
      <c r="M1228" s="10"/>
      <c r="CF1228" s="1"/>
    </row>
    <row r="1229" spans="1:84" x14ac:dyDescent="0.3">
      <c r="A1229" s="1" t="str">
        <f t="shared" si="75"/>
        <v>წიფელიV24</v>
      </c>
      <c r="B1229" s="1" t="s">
        <v>28</v>
      </c>
      <c r="C1229" s="10">
        <v>1203</v>
      </c>
      <c r="D1229" s="10" t="s">
        <v>120</v>
      </c>
      <c r="E1229" s="10"/>
      <c r="F1229" s="10">
        <v>24</v>
      </c>
      <c r="G1229" s="10">
        <f>VLOOKUP(A1229,[1]Лист1!$A$3:$J$10847,7,0)</f>
        <v>0.32</v>
      </c>
      <c r="H1229" s="10">
        <f>VLOOKUP(A1229,[1]Лист1!$A$3:$J$13310,8,0)</f>
        <v>0.04</v>
      </c>
      <c r="I1229" s="11">
        <f t="shared" si="76"/>
        <v>0</v>
      </c>
      <c r="J1229" s="11">
        <f t="shared" si="77"/>
        <v>0.36</v>
      </c>
      <c r="K1229" s="11">
        <f t="shared" ref="K1229:K1292" si="78">I1229+J1229</f>
        <v>0.36</v>
      </c>
      <c r="L1229" s="10"/>
      <c r="M1229" s="10"/>
      <c r="CF1229" s="1"/>
    </row>
    <row r="1230" spans="1:84" x14ac:dyDescent="0.3">
      <c r="A1230" s="1" t="str">
        <f t="shared" si="75"/>
        <v>წიფელიV16</v>
      </c>
      <c r="B1230" s="1" t="s">
        <v>28</v>
      </c>
      <c r="C1230" s="10">
        <v>1204</v>
      </c>
      <c r="D1230" s="10" t="s">
        <v>120</v>
      </c>
      <c r="E1230" s="10"/>
      <c r="F1230" s="10">
        <v>16</v>
      </c>
      <c r="G1230" s="10">
        <f>VLOOKUP(A1230,[1]Лист1!$A$3:$J$10847,7,0)</f>
        <v>0.12</v>
      </c>
      <c r="H1230" s="10">
        <f>VLOOKUP(A1230,[1]Лист1!$A$3:$J$13310,8,0)</f>
        <v>0.01</v>
      </c>
      <c r="I1230" s="11">
        <f t="shared" si="76"/>
        <v>0</v>
      </c>
      <c r="J1230" s="11">
        <f t="shared" si="77"/>
        <v>0.13</v>
      </c>
      <c r="K1230" s="11">
        <f t="shared" si="78"/>
        <v>0.13</v>
      </c>
      <c r="L1230" s="10"/>
      <c r="M1230" s="10"/>
      <c r="CF1230" s="1"/>
    </row>
    <row r="1231" spans="1:84" x14ac:dyDescent="0.3">
      <c r="A1231" s="1" t="str">
        <f t="shared" si="75"/>
        <v>წიფელიV20</v>
      </c>
      <c r="B1231" s="1" t="s">
        <v>28</v>
      </c>
      <c r="C1231" s="10">
        <v>1205</v>
      </c>
      <c r="D1231" s="10" t="s">
        <v>120</v>
      </c>
      <c r="E1231" s="10"/>
      <c r="F1231" s="10">
        <v>20</v>
      </c>
      <c r="G1231" s="10">
        <f>VLOOKUP(A1231,[1]Лист1!$A$3:$J$10847,7,0)</f>
        <v>0.21</v>
      </c>
      <c r="H1231" s="10">
        <f>VLOOKUP(A1231,[1]Лист1!$A$3:$J$13310,8,0)</f>
        <v>0.02</v>
      </c>
      <c r="I1231" s="11">
        <f t="shared" si="76"/>
        <v>0</v>
      </c>
      <c r="J1231" s="11">
        <f t="shared" si="77"/>
        <v>0.22999999999999998</v>
      </c>
      <c r="K1231" s="11">
        <f t="shared" si="78"/>
        <v>0.22999999999999998</v>
      </c>
      <c r="L1231" s="10"/>
      <c r="M1231" s="10"/>
      <c r="CF1231" s="1"/>
    </row>
    <row r="1232" spans="1:84" x14ac:dyDescent="0.3">
      <c r="A1232" s="1" t="str">
        <f t="shared" si="75"/>
        <v>ჯაგრცხილაVII28</v>
      </c>
      <c r="B1232" s="1" t="s">
        <v>30</v>
      </c>
      <c r="C1232" s="10">
        <v>1206</v>
      </c>
      <c r="D1232" s="10" t="s">
        <v>118</v>
      </c>
      <c r="E1232" s="10"/>
      <c r="F1232" s="10">
        <v>28</v>
      </c>
      <c r="G1232" s="10">
        <f>VLOOKUP(A1232,[1]Лист1!$A$3:$J$10847,7,0)</f>
        <v>0.3</v>
      </c>
      <c r="H1232" s="10">
        <f>VLOOKUP(A1232,[1]Лист1!$A$3:$J$13310,8,0)</f>
        <v>0.03</v>
      </c>
      <c r="I1232" s="11">
        <f t="shared" si="76"/>
        <v>0</v>
      </c>
      <c r="J1232" s="11">
        <f t="shared" si="77"/>
        <v>0.32999999999999996</v>
      </c>
      <c r="K1232" s="11">
        <f t="shared" si="78"/>
        <v>0.32999999999999996</v>
      </c>
      <c r="L1232" s="10"/>
      <c r="M1232" s="10"/>
      <c r="CF1232" s="1"/>
    </row>
    <row r="1233" spans="1:84" x14ac:dyDescent="0.3">
      <c r="A1233" s="1" t="str">
        <f t="shared" si="75"/>
        <v>ქ. მუხაVI40</v>
      </c>
      <c r="B1233" s="1" t="s">
        <v>29</v>
      </c>
      <c r="C1233" s="10">
        <v>1207</v>
      </c>
      <c r="D1233" s="10" t="s">
        <v>148</v>
      </c>
      <c r="E1233" s="10"/>
      <c r="F1233" s="10">
        <v>40</v>
      </c>
      <c r="G1233" s="10">
        <f>VLOOKUP(A1233,[1]Лист1!$A$3:$J$10847,7,0)</f>
        <v>0.71</v>
      </c>
      <c r="H1233" s="10">
        <f>VLOOKUP(A1233,[1]Лист1!$A$3:$J$13310,8,0)</f>
        <v>0.08</v>
      </c>
      <c r="I1233" s="11">
        <f t="shared" si="76"/>
        <v>0</v>
      </c>
      <c r="J1233" s="11">
        <f t="shared" si="77"/>
        <v>0.78999999999999992</v>
      </c>
      <c r="K1233" s="11">
        <f t="shared" si="78"/>
        <v>0.78999999999999992</v>
      </c>
      <c r="L1233" s="10"/>
      <c r="M1233" s="10"/>
      <c r="CF1233" s="1"/>
    </row>
    <row r="1234" spans="1:84" x14ac:dyDescent="0.3">
      <c r="A1234" s="1" t="str">
        <f t="shared" si="75"/>
        <v>ქ. მუხაVI44</v>
      </c>
      <c r="B1234" s="1" t="s">
        <v>29</v>
      </c>
      <c r="C1234" s="10">
        <v>1208</v>
      </c>
      <c r="D1234" s="10" t="s">
        <v>148</v>
      </c>
      <c r="E1234" s="10"/>
      <c r="F1234" s="10">
        <v>44</v>
      </c>
      <c r="G1234" s="10">
        <f>VLOOKUP(A1234,[1]Лист1!$A$3:$J$10847,7,0)</f>
        <v>0.87</v>
      </c>
      <c r="H1234" s="10">
        <f>VLOOKUP(A1234,[1]Лист1!$A$3:$J$13310,8,0)</f>
        <v>0.1</v>
      </c>
      <c r="I1234" s="11">
        <f t="shared" si="76"/>
        <v>0</v>
      </c>
      <c r="J1234" s="11">
        <f t="shared" si="77"/>
        <v>0.97</v>
      </c>
      <c r="K1234" s="11">
        <f t="shared" si="78"/>
        <v>0.97</v>
      </c>
      <c r="L1234" s="10"/>
      <c r="M1234" s="10"/>
      <c r="CF1234" s="1"/>
    </row>
    <row r="1235" spans="1:84" x14ac:dyDescent="0.3">
      <c r="A1235" s="1" t="str">
        <f t="shared" si="75"/>
        <v>წიფელიV24</v>
      </c>
      <c r="B1235" s="1" t="s">
        <v>28</v>
      </c>
      <c r="C1235" s="10">
        <v>1209</v>
      </c>
      <c r="D1235" s="10" t="s">
        <v>120</v>
      </c>
      <c r="E1235" s="10"/>
      <c r="F1235" s="10">
        <v>24</v>
      </c>
      <c r="G1235" s="10">
        <f>VLOOKUP(A1235,[1]Лист1!$A$3:$J$10847,7,0)</f>
        <v>0.32</v>
      </c>
      <c r="H1235" s="10">
        <f>VLOOKUP(A1235,[1]Лист1!$A$3:$J$13310,8,0)</f>
        <v>0.04</v>
      </c>
      <c r="I1235" s="11">
        <f t="shared" si="76"/>
        <v>0</v>
      </c>
      <c r="J1235" s="11">
        <f t="shared" si="77"/>
        <v>0.36</v>
      </c>
      <c r="K1235" s="11">
        <f t="shared" si="78"/>
        <v>0.36</v>
      </c>
      <c r="L1235" s="10"/>
      <c r="M1235" s="10"/>
      <c r="CF1235" s="1"/>
    </row>
    <row r="1236" spans="1:84" x14ac:dyDescent="0.3">
      <c r="A1236" s="1" t="str">
        <f t="shared" si="75"/>
        <v>წიფელიV20</v>
      </c>
      <c r="B1236" s="1" t="s">
        <v>28</v>
      </c>
      <c r="C1236" s="10">
        <v>1210</v>
      </c>
      <c r="D1236" s="10" t="s">
        <v>120</v>
      </c>
      <c r="E1236" s="10"/>
      <c r="F1236" s="10">
        <v>20</v>
      </c>
      <c r="G1236" s="10">
        <f>VLOOKUP(A1236,[1]Лист1!$A$3:$J$10847,7,0)</f>
        <v>0.21</v>
      </c>
      <c r="H1236" s="10">
        <f>VLOOKUP(A1236,[1]Лист1!$A$3:$J$13310,8,0)</f>
        <v>0.02</v>
      </c>
      <c r="I1236" s="11">
        <f t="shared" si="76"/>
        <v>0</v>
      </c>
      <c r="J1236" s="11">
        <f t="shared" si="77"/>
        <v>0.22999999999999998</v>
      </c>
      <c r="K1236" s="11">
        <f t="shared" si="78"/>
        <v>0.22999999999999998</v>
      </c>
      <c r="L1236" s="10"/>
      <c r="M1236" s="10"/>
      <c r="CF1236" s="1"/>
    </row>
    <row r="1237" spans="1:84" x14ac:dyDescent="0.3">
      <c r="A1237" s="1" t="str">
        <f t="shared" si="75"/>
        <v>წიფელიV20</v>
      </c>
      <c r="B1237" s="1" t="s">
        <v>28</v>
      </c>
      <c r="C1237" s="10">
        <v>1211</v>
      </c>
      <c r="D1237" s="10" t="s">
        <v>120</v>
      </c>
      <c r="E1237" s="10"/>
      <c r="F1237" s="10">
        <v>20</v>
      </c>
      <c r="G1237" s="10">
        <f>VLOOKUP(A1237,[1]Лист1!$A$3:$J$10847,7,0)</f>
        <v>0.21</v>
      </c>
      <c r="H1237" s="10">
        <f>VLOOKUP(A1237,[1]Лист1!$A$3:$J$13310,8,0)</f>
        <v>0.02</v>
      </c>
      <c r="I1237" s="11">
        <f t="shared" si="76"/>
        <v>0</v>
      </c>
      <c r="J1237" s="11">
        <f t="shared" si="77"/>
        <v>0.22999999999999998</v>
      </c>
      <c r="K1237" s="11">
        <f t="shared" si="78"/>
        <v>0.22999999999999998</v>
      </c>
      <c r="L1237" s="10"/>
      <c r="M1237" s="10"/>
      <c r="CF1237" s="1"/>
    </row>
    <row r="1238" spans="1:84" x14ac:dyDescent="0.3">
      <c r="A1238" s="1" t="str">
        <f t="shared" si="75"/>
        <v>წიფელიV24</v>
      </c>
      <c r="B1238" s="1" t="s">
        <v>28</v>
      </c>
      <c r="C1238" s="10">
        <v>1212</v>
      </c>
      <c r="D1238" s="10" t="s">
        <v>120</v>
      </c>
      <c r="E1238" s="10"/>
      <c r="F1238" s="10">
        <v>24</v>
      </c>
      <c r="G1238" s="10">
        <f>VLOOKUP(A1238,[1]Лист1!$A$3:$J$10847,7,0)</f>
        <v>0.32</v>
      </c>
      <c r="H1238" s="10">
        <f>VLOOKUP(A1238,[1]Лист1!$A$3:$J$13310,8,0)</f>
        <v>0.04</v>
      </c>
      <c r="I1238" s="11">
        <f t="shared" si="76"/>
        <v>0</v>
      </c>
      <c r="J1238" s="11">
        <f t="shared" si="77"/>
        <v>0.36</v>
      </c>
      <c r="K1238" s="11">
        <f t="shared" si="78"/>
        <v>0.36</v>
      </c>
      <c r="L1238" s="10"/>
      <c r="M1238" s="10"/>
      <c r="CF1238" s="1"/>
    </row>
    <row r="1239" spans="1:84" x14ac:dyDescent="0.3">
      <c r="A1239" s="1" t="str">
        <f t="shared" si="75"/>
        <v>წიფელიV20</v>
      </c>
      <c r="B1239" s="1" t="s">
        <v>28</v>
      </c>
      <c r="C1239" s="10">
        <v>1213</v>
      </c>
      <c r="D1239" s="10" t="s">
        <v>120</v>
      </c>
      <c r="E1239" s="10"/>
      <c r="F1239" s="10">
        <v>20</v>
      </c>
      <c r="G1239" s="10">
        <f>VLOOKUP(A1239,[1]Лист1!$A$3:$J$10847,7,0)</f>
        <v>0.21</v>
      </c>
      <c r="H1239" s="10">
        <f>VLOOKUP(A1239,[1]Лист1!$A$3:$J$13310,8,0)</f>
        <v>0.02</v>
      </c>
      <c r="I1239" s="11">
        <f t="shared" si="76"/>
        <v>0</v>
      </c>
      <c r="J1239" s="11">
        <f t="shared" si="77"/>
        <v>0.22999999999999998</v>
      </c>
      <c r="K1239" s="11">
        <f t="shared" si="78"/>
        <v>0.22999999999999998</v>
      </c>
      <c r="L1239" s="10"/>
      <c r="M1239" s="10"/>
      <c r="CF1239" s="1"/>
    </row>
    <row r="1240" spans="1:84" x14ac:dyDescent="0.3">
      <c r="A1240" s="1" t="str">
        <f t="shared" si="75"/>
        <v>წიფელიV20</v>
      </c>
      <c r="B1240" s="1" t="s">
        <v>28</v>
      </c>
      <c r="C1240" s="10">
        <v>1214</v>
      </c>
      <c r="D1240" s="10" t="s">
        <v>120</v>
      </c>
      <c r="E1240" s="10"/>
      <c r="F1240" s="10">
        <v>20</v>
      </c>
      <c r="G1240" s="10">
        <f>VLOOKUP(A1240,[1]Лист1!$A$3:$J$10847,7,0)</f>
        <v>0.21</v>
      </c>
      <c r="H1240" s="10">
        <f>VLOOKUP(A1240,[1]Лист1!$A$3:$J$13310,8,0)</f>
        <v>0.02</v>
      </c>
      <c r="I1240" s="11">
        <f t="shared" si="76"/>
        <v>0</v>
      </c>
      <c r="J1240" s="11">
        <f t="shared" si="77"/>
        <v>0.22999999999999998</v>
      </c>
      <c r="K1240" s="11">
        <f t="shared" si="78"/>
        <v>0.22999999999999998</v>
      </c>
      <c r="L1240" s="10"/>
      <c r="M1240" s="10"/>
      <c r="CF1240" s="1"/>
    </row>
    <row r="1241" spans="1:84" x14ac:dyDescent="0.3">
      <c r="A1241" s="1" t="str">
        <f t="shared" si="75"/>
        <v>წიფელიV20</v>
      </c>
      <c r="B1241" s="1" t="s">
        <v>28</v>
      </c>
      <c r="C1241" s="10">
        <v>1215</v>
      </c>
      <c r="D1241" s="10" t="s">
        <v>120</v>
      </c>
      <c r="E1241" s="10"/>
      <c r="F1241" s="10">
        <v>20</v>
      </c>
      <c r="G1241" s="10">
        <f>VLOOKUP(A1241,[1]Лист1!$A$3:$J$10847,7,0)</f>
        <v>0.21</v>
      </c>
      <c r="H1241" s="10">
        <f>VLOOKUP(A1241,[1]Лист1!$A$3:$J$13310,8,0)</f>
        <v>0.02</v>
      </c>
      <c r="I1241" s="11">
        <f t="shared" si="76"/>
        <v>0</v>
      </c>
      <c r="J1241" s="11">
        <f t="shared" si="77"/>
        <v>0.22999999999999998</v>
      </c>
      <c r="K1241" s="11">
        <f t="shared" si="78"/>
        <v>0.22999999999999998</v>
      </c>
      <c r="L1241" s="10"/>
      <c r="M1241" s="10"/>
      <c r="CF1241" s="1"/>
    </row>
    <row r="1242" spans="1:84" x14ac:dyDescent="0.3">
      <c r="A1242" s="1" t="str">
        <f t="shared" si="75"/>
        <v>ქ. მუხაVI36</v>
      </c>
      <c r="B1242" s="1" t="s">
        <v>29</v>
      </c>
      <c r="C1242" s="10">
        <v>1216</v>
      </c>
      <c r="D1242" s="10" t="s">
        <v>148</v>
      </c>
      <c r="E1242" s="10"/>
      <c r="F1242" s="10">
        <v>36</v>
      </c>
      <c r="G1242" s="10">
        <f>VLOOKUP(A1242,[1]Лист1!$A$3:$J$10847,7,0)</f>
        <v>0.56000000000000005</v>
      </c>
      <c r="H1242" s="10">
        <f>VLOOKUP(A1242,[1]Лист1!$A$3:$J$13310,8,0)</f>
        <v>0.06</v>
      </c>
      <c r="I1242" s="11">
        <f t="shared" si="76"/>
        <v>0</v>
      </c>
      <c r="J1242" s="11">
        <f t="shared" si="77"/>
        <v>0.62000000000000011</v>
      </c>
      <c r="K1242" s="11">
        <f t="shared" si="78"/>
        <v>0.62000000000000011</v>
      </c>
      <c r="L1242" s="10"/>
      <c r="M1242" s="10"/>
      <c r="CF1242" s="1"/>
    </row>
    <row r="1243" spans="1:84" x14ac:dyDescent="0.3">
      <c r="A1243" s="1" t="str">
        <f t="shared" si="75"/>
        <v>წიფელიV32</v>
      </c>
      <c r="B1243" s="1" t="s">
        <v>28</v>
      </c>
      <c r="C1243" s="10">
        <v>1217</v>
      </c>
      <c r="D1243" s="10" t="s">
        <v>120</v>
      </c>
      <c r="E1243" s="10"/>
      <c r="F1243" s="10">
        <v>32</v>
      </c>
      <c r="G1243" s="10">
        <f>VLOOKUP(A1243,[1]Лист1!$A$3:$J$10847,7,0)</f>
        <v>0.64</v>
      </c>
      <c r="H1243" s="10">
        <f>VLOOKUP(A1243,[1]Лист1!$A$3:$J$13310,8,0)</f>
        <v>7.0000000000000007E-2</v>
      </c>
      <c r="I1243" s="11">
        <f t="shared" si="76"/>
        <v>0</v>
      </c>
      <c r="J1243" s="11">
        <f t="shared" si="77"/>
        <v>0.71</v>
      </c>
      <c r="K1243" s="11">
        <f t="shared" si="78"/>
        <v>0.71</v>
      </c>
      <c r="L1243" s="10"/>
      <c r="M1243" s="10"/>
      <c r="CF1243" s="1"/>
    </row>
    <row r="1244" spans="1:84" x14ac:dyDescent="0.3">
      <c r="A1244" s="1" t="str">
        <f t="shared" ref="A1244:A1307" si="79">D1244&amp;B1244&amp;E1244&amp;F1244</f>
        <v>ჯაგრცხილაVII28</v>
      </c>
      <c r="B1244" s="1" t="s">
        <v>30</v>
      </c>
      <c r="C1244" s="10">
        <v>1218</v>
      </c>
      <c r="D1244" s="10" t="s">
        <v>118</v>
      </c>
      <c r="E1244" s="10"/>
      <c r="F1244" s="10">
        <v>28</v>
      </c>
      <c r="G1244" s="10">
        <f>VLOOKUP(A1244,[1]Лист1!$A$3:$J$10847,7,0)</f>
        <v>0.3</v>
      </c>
      <c r="H1244" s="10">
        <f>VLOOKUP(A1244,[1]Лист1!$A$3:$J$13310,8,0)</f>
        <v>0.03</v>
      </c>
      <c r="I1244" s="11">
        <f t="shared" ref="I1244:I1307" si="80">IF(E1244&gt;0,(G1244+H1244),0)</f>
        <v>0</v>
      </c>
      <c r="J1244" s="11">
        <f t="shared" ref="J1244:J1307" si="81">IF(F1244&gt;0,(G1244+H1244),0)</f>
        <v>0.32999999999999996</v>
      </c>
      <c r="K1244" s="11">
        <f t="shared" si="78"/>
        <v>0.32999999999999996</v>
      </c>
      <c r="L1244" s="10"/>
      <c r="M1244" s="10"/>
      <c r="CF1244" s="1"/>
    </row>
    <row r="1245" spans="1:84" x14ac:dyDescent="0.3">
      <c r="A1245" s="1" t="str">
        <f t="shared" si="79"/>
        <v>წიფელიV36</v>
      </c>
      <c r="B1245" s="1" t="s">
        <v>28</v>
      </c>
      <c r="C1245" s="10">
        <v>1219</v>
      </c>
      <c r="D1245" s="10" t="s">
        <v>120</v>
      </c>
      <c r="E1245" s="10"/>
      <c r="F1245" s="10">
        <v>36</v>
      </c>
      <c r="G1245" s="10">
        <f>VLOOKUP(A1245,[1]Лист1!$A$3:$J$10847,7,0)</f>
        <v>0.85</v>
      </c>
      <c r="H1245" s="10">
        <f>VLOOKUP(A1245,[1]Лист1!$A$3:$J$13310,8,0)</f>
        <v>0.1</v>
      </c>
      <c r="I1245" s="11">
        <f t="shared" si="80"/>
        <v>0</v>
      </c>
      <c r="J1245" s="11">
        <f t="shared" si="81"/>
        <v>0.95</v>
      </c>
      <c r="K1245" s="11">
        <f t="shared" si="78"/>
        <v>0.95</v>
      </c>
      <c r="L1245" s="10"/>
      <c r="M1245" s="10"/>
      <c r="CF1245" s="1"/>
    </row>
    <row r="1246" spans="1:84" x14ac:dyDescent="0.3">
      <c r="A1246" s="1" t="str">
        <f t="shared" si="79"/>
        <v>წიფელიV20</v>
      </c>
      <c r="B1246" s="1" t="s">
        <v>28</v>
      </c>
      <c r="C1246" s="10">
        <v>1220</v>
      </c>
      <c r="D1246" s="10" t="s">
        <v>120</v>
      </c>
      <c r="E1246" s="10"/>
      <c r="F1246" s="10">
        <v>20</v>
      </c>
      <c r="G1246" s="10">
        <f>VLOOKUP(A1246,[1]Лист1!$A$3:$J$10847,7,0)</f>
        <v>0.21</v>
      </c>
      <c r="H1246" s="10">
        <f>VLOOKUP(A1246,[1]Лист1!$A$3:$J$13310,8,0)</f>
        <v>0.02</v>
      </c>
      <c r="I1246" s="11">
        <f t="shared" si="80"/>
        <v>0</v>
      </c>
      <c r="J1246" s="11">
        <f t="shared" si="81"/>
        <v>0.22999999999999998</v>
      </c>
      <c r="K1246" s="11">
        <f t="shared" si="78"/>
        <v>0.22999999999999998</v>
      </c>
      <c r="L1246" s="10"/>
      <c r="M1246" s="10"/>
      <c r="CF1246" s="1"/>
    </row>
    <row r="1247" spans="1:84" x14ac:dyDescent="0.3">
      <c r="A1247" s="1" t="str">
        <f t="shared" si="79"/>
        <v>ჯაგრცხილაVII16</v>
      </c>
      <c r="B1247" s="1" t="s">
        <v>30</v>
      </c>
      <c r="C1247" s="10">
        <v>1221</v>
      </c>
      <c r="D1247" s="10" t="s">
        <v>118</v>
      </c>
      <c r="E1247" s="10"/>
      <c r="F1247" s="10">
        <v>16</v>
      </c>
      <c r="G1247" s="10">
        <f>VLOOKUP(A1247,[1]Лист1!$A$3:$J$10847,7,0)</f>
        <v>0.08</v>
      </c>
      <c r="H1247" s="10">
        <f>VLOOKUP(A1247,[1]Лист1!$A$3:$J$13310,8,0)</f>
        <v>0.01</v>
      </c>
      <c r="I1247" s="11">
        <f t="shared" si="80"/>
        <v>0</v>
      </c>
      <c r="J1247" s="11">
        <f t="shared" si="81"/>
        <v>0.09</v>
      </c>
      <c r="K1247" s="11">
        <f t="shared" si="78"/>
        <v>0.09</v>
      </c>
      <c r="L1247" s="10"/>
      <c r="M1247" s="10"/>
      <c r="CF1247" s="1"/>
    </row>
    <row r="1248" spans="1:84" x14ac:dyDescent="0.3">
      <c r="A1248" s="1" t="str">
        <f t="shared" si="79"/>
        <v>ჯაგრცხილაVII16</v>
      </c>
      <c r="B1248" s="1" t="s">
        <v>30</v>
      </c>
      <c r="C1248" s="10">
        <v>1222</v>
      </c>
      <c r="D1248" s="10" t="s">
        <v>118</v>
      </c>
      <c r="E1248" s="10"/>
      <c r="F1248" s="10">
        <v>16</v>
      </c>
      <c r="G1248" s="10">
        <f>VLOOKUP(A1248,[1]Лист1!$A$3:$J$10847,7,0)</f>
        <v>0.08</v>
      </c>
      <c r="H1248" s="10">
        <f>VLOOKUP(A1248,[1]Лист1!$A$3:$J$13310,8,0)</f>
        <v>0.01</v>
      </c>
      <c r="I1248" s="11">
        <f t="shared" si="80"/>
        <v>0</v>
      </c>
      <c r="J1248" s="11">
        <f t="shared" si="81"/>
        <v>0.09</v>
      </c>
      <c r="K1248" s="11">
        <f t="shared" si="78"/>
        <v>0.09</v>
      </c>
      <c r="L1248" s="10"/>
      <c r="M1248" s="10"/>
      <c r="CF1248" s="1"/>
    </row>
    <row r="1249" spans="1:84" x14ac:dyDescent="0.3">
      <c r="A1249" s="1" t="str">
        <f t="shared" si="79"/>
        <v>ქ. მუხაVI32</v>
      </c>
      <c r="B1249" s="1" t="s">
        <v>29</v>
      </c>
      <c r="C1249" s="10">
        <v>1223</v>
      </c>
      <c r="D1249" s="10" t="s">
        <v>148</v>
      </c>
      <c r="E1249" s="10"/>
      <c r="F1249" s="10">
        <v>32</v>
      </c>
      <c r="G1249" s="10">
        <f>VLOOKUP(A1249,[1]Лист1!$A$3:$J$10847,7,0)</f>
        <v>0.43</v>
      </c>
      <c r="H1249" s="10">
        <f>VLOOKUP(A1249,[1]Лист1!$A$3:$J$13310,8,0)</f>
        <v>0.05</v>
      </c>
      <c r="I1249" s="11">
        <f t="shared" si="80"/>
        <v>0</v>
      </c>
      <c r="J1249" s="11">
        <f t="shared" si="81"/>
        <v>0.48</v>
      </c>
      <c r="K1249" s="11">
        <f t="shared" si="78"/>
        <v>0.48</v>
      </c>
      <c r="L1249" s="10"/>
      <c r="M1249" s="10"/>
      <c r="CF1249" s="1"/>
    </row>
    <row r="1250" spans="1:84" x14ac:dyDescent="0.3">
      <c r="A1250" s="1" t="str">
        <f t="shared" si="79"/>
        <v>წიფელიV32</v>
      </c>
      <c r="B1250" s="1" t="s">
        <v>28</v>
      </c>
      <c r="C1250" s="10">
        <v>1224</v>
      </c>
      <c r="D1250" s="10" t="s">
        <v>120</v>
      </c>
      <c r="E1250" s="10"/>
      <c r="F1250" s="10">
        <v>32</v>
      </c>
      <c r="G1250" s="10">
        <f>VLOOKUP(A1250,[1]Лист1!$A$3:$J$10847,7,0)</f>
        <v>0.64</v>
      </c>
      <c r="H1250" s="10">
        <f>VLOOKUP(A1250,[1]Лист1!$A$3:$J$13310,8,0)</f>
        <v>7.0000000000000007E-2</v>
      </c>
      <c r="I1250" s="11">
        <f t="shared" si="80"/>
        <v>0</v>
      </c>
      <c r="J1250" s="11">
        <f t="shared" si="81"/>
        <v>0.71</v>
      </c>
      <c r="K1250" s="11">
        <f t="shared" si="78"/>
        <v>0.71</v>
      </c>
      <c r="L1250" s="10"/>
      <c r="M1250" s="10"/>
      <c r="CF1250" s="1"/>
    </row>
    <row r="1251" spans="1:84" x14ac:dyDescent="0.3">
      <c r="A1251" s="1" t="str">
        <f t="shared" si="79"/>
        <v>ქ. მუხაVI20</v>
      </c>
      <c r="B1251" s="1" t="s">
        <v>29</v>
      </c>
      <c r="C1251" s="10">
        <v>1225</v>
      </c>
      <c r="D1251" s="10" t="s">
        <v>148</v>
      </c>
      <c r="E1251" s="10"/>
      <c r="F1251" s="10">
        <v>20</v>
      </c>
      <c r="G1251" s="10">
        <f>VLOOKUP(A1251,[1]Лист1!$A$3:$J$10847,7,0)</f>
        <v>0.14000000000000001</v>
      </c>
      <c r="H1251" s="10">
        <f>VLOOKUP(A1251,[1]Лист1!$A$3:$J$13310,8,0)</f>
        <v>0.02</v>
      </c>
      <c r="I1251" s="11">
        <f t="shared" si="80"/>
        <v>0</v>
      </c>
      <c r="J1251" s="11">
        <f t="shared" si="81"/>
        <v>0.16</v>
      </c>
      <c r="K1251" s="11">
        <f t="shared" si="78"/>
        <v>0.16</v>
      </c>
      <c r="L1251" s="10"/>
      <c r="M1251" s="10"/>
      <c r="CF1251" s="1"/>
    </row>
    <row r="1252" spans="1:84" x14ac:dyDescent="0.3">
      <c r="A1252" s="1" t="str">
        <f t="shared" si="79"/>
        <v>ქ. მუხაVI16</v>
      </c>
      <c r="B1252" s="1" t="s">
        <v>29</v>
      </c>
      <c r="C1252" s="10">
        <v>1226</v>
      </c>
      <c r="D1252" s="10" t="s">
        <v>148</v>
      </c>
      <c r="E1252" s="10"/>
      <c r="F1252" s="10">
        <v>16</v>
      </c>
      <c r="G1252" s="10">
        <f>VLOOKUP(A1252,[1]Лист1!$A$3:$J$10847,7,0)</f>
        <v>0.08</v>
      </c>
      <c r="H1252" s="10">
        <f>VLOOKUP(A1252,[1]Лист1!$A$3:$J$13310,8,0)</f>
        <v>0.01</v>
      </c>
      <c r="I1252" s="11">
        <f t="shared" si="80"/>
        <v>0</v>
      </c>
      <c r="J1252" s="11">
        <f t="shared" si="81"/>
        <v>0.09</v>
      </c>
      <c r="K1252" s="11">
        <f t="shared" si="78"/>
        <v>0.09</v>
      </c>
      <c r="L1252" s="10"/>
      <c r="M1252" s="10"/>
      <c r="CF1252" s="1"/>
    </row>
    <row r="1253" spans="1:84" x14ac:dyDescent="0.3">
      <c r="A1253" s="1" t="str">
        <f t="shared" si="79"/>
        <v>წიფელიV52</v>
      </c>
      <c r="B1253" s="1" t="s">
        <v>28</v>
      </c>
      <c r="C1253" s="10">
        <v>1227</v>
      </c>
      <c r="D1253" s="10" t="s">
        <v>120</v>
      </c>
      <c r="E1253" s="10"/>
      <c r="F1253" s="10">
        <v>52</v>
      </c>
      <c r="G1253" s="10">
        <f>VLOOKUP(A1253,[1]Лист1!$A$3:$J$10847,7,0)</f>
        <v>2.04</v>
      </c>
      <c r="H1253" s="10">
        <f>VLOOKUP(A1253,[1]Лист1!$A$3:$J$13310,8,0)</f>
        <v>0.23</v>
      </c>
      <c r="I1253" s="11">
        <f t="shared" si="80"/>
        <v>0</v>
      </c>
      <c r="J1253" s="11">
        <f t="shared" si="81"/>
        <v>2.27</v>
      </c>
      <c r="K1253" s="11">
        <f t="shared" si="78"/>
        <v>2.27</v>
      </c>
      <c r="L1253" s="10"/>
      <c r="M1253" s="10"/>
      <c r="CF1253" s="1"/>
    </row>
    <row r="1254" spans="1:84" x14ac:dyDescent="0.3">
      <c r="A1254" s="1" t="str">
        <f t="shared" si="79"/>
        <v>ქ. მუხაVI44</v>
      </c>
      <c r="B1254" s="1" t="s">
        <v>29</v>
      </c>
      <c r="C1254" s="10">
        <v>1228</v>
      </c>
      <c r="D1254" s="10" t="s">
        <v>148</v>
      </c>
      <c r="E1254" s="10"/>
      <c r="F1254" s="10">
        <v>44</v>
      </c>
      <c r="G1254" s="10">
        <f>VLOOKUP(A1254,[1]Лист1!$A$3:$J$10847,7,0)</f>
        <v>0.87</v>
      </c>
      <c r="H1254" s="10">
        <f>VLOOKUP(A1254,[1]Лист1!$A$3:$J$13310,8,0)</f>
        <v>0.1</v>
      </c>
      <c r="I1254" s="11">
        <f t="shared" si="80"/>
        <v>0</v>
      </c>
      <c r="J1254" s="11">
        <f t="shared" si="81"/>
        <v>0.97</v>
      </c>
      <c r="K1254" s="11">
        <f t="shared" si="78"/>
        <v>0.97</v>
      </c>
      <c r="L1254" s="10"/>
      <c r="M1254" s="10"/>
      <c r="CF1254" s="1"/>
    </row>
    <row r="1255" spans="1:84" x14ac:dyDescent="0.3">
      <c r="A1255" s="1" t="str">
        <f t="shared" si="79"/>
        <v>წიფელიV12</v>
      </c>
      <c r="B1255" s="1" t="s">
        <v>28</v>
      </c>
      <c r="C1255" s="10">
        <v>1229</v>
      </c>
      <c r="D1255" s="10" t="s">
        <v>120</v>
      </c>
      <c r="E1255" s="10"/>
      <c r="F1255" s="10">
        <v>12</v>
      </c>
      <c r="G1255" s="10">
        <f>VLOOKUP(A1255,[1]Лист1!$A$3:$J$10847,7,0)</f>
        <v>0.06</v>
      </c>
      <c r="H1255" s="10">
        <f>VLOOKUP(A1255,[1]Лист1!$A$3:$J$13310,8,0)</f>
        <v>0.01</v>
      </c>
      <c r="I1255" s="11">
        <f t="shared" si="80"/>
        <v>0</v>
      </c>
      <c r="J1255" s="11">
        <f t="shared" si="81"/>
        <v>6.9999999999999993E-2</v>
      </c>
      <c r="K1255" s="11">
        <f t="shared" si="78"/>
        <v>6.9999999999999993E-2</v>
      </c>
      <c r="L1255" s="10"/>
      <c r="M1255" s="10"/>
      <c r="CF1255" s="1"/>
    </row>
    <row r="1256" spans="1:84" x14ac:dyDescent="0.3">
      <c r="A1256" s="1" t="str">
        <f t="shared" si="79"/>
        <v>ქ. მუხაVI20</v>
      </c>
      <c r="B1256" s="1" t="s">
        <v>29</v>
      </c>
      <c r="C1256" s="10">
        <v>1230</v>
      </c>
      <c r="D1256" s="10" t="s">
        <v>148</v>
      </c>
      <c r="E1256" s="10"/>
      <c r="F1256" s="10">
        <v>20</v>
      </c>
      <c r="G1256" s="10">
        <f>VLOOKUP(A1256,[1]Лист1!$A$3:$J$10847,7,0)</f>
        <v>0.14000000000000001</v>
      </c>
      <c r="H1256" s="10">
        <f>VLOOKUP(A1256,[1]Лист1!$A$3:$J$13310,8,0)</f>
        <v>0.02</v>
      </c>
      <c r="I1256" s="11">
        <f t="shared" si="80"/>
        <v>0</v>
      </c>
      <c r="J1256" s="11">
        <f t="shared" si="81"/>
        <v>0.16</v>
      </c>
      <c r="K1256" s="11">
        <f t="shared" si="78"/>
        <v>0.16</v>
      </c>
      <c r="L1256" s="10"/>
      <c r="M1256" s="10"/>
      <c r="CF1256" s="1"/>
    </row>
    <row r="1257" spans="1:84" x14ac:dyDescent="0.3">
      <c r="A1257" s="1" t="str">
        <f t="shared" si="79"/>
        <v>წიფელიV28</v>
      </c>
      <c r="B1257" s="1" t="s">
        <v>28</v>
      </c>
      <c r="C1257" s="10">
        <v>1231</v>
      </c>
      <c r="D1257" s="10" t="s">
        <v>120</v>
      </c>
      <c r="E1257" s="10"/>
      <c r="F1257" s="10">
        <v>28</v>
      </c>
      <c r="G1257" s="10">
        <f>VLOOKUP(A1257,[1]Лист1!$A$3:$J$10847,7,0)</f>
        <v>0.46</v>
      </c>
      <c r="H1257" s="10">
        <f>VLOOKUP(A1257,[1]Лист1!$A$3:$J$13310,8,0)</f>
        <v>0.05</v>
      </c>
      <c r="I1257" s="11">
        <f t="shared" si="80"/>
        <v>0</v>
      </c>
      <c r="J1257" s="11">
        <f t="shared" si="81"/>
        <v>0.51</v>
      </c>
      <c r="K1257" s="11">
        <f t="shared" si="78"/>
        <v>0.51</v>
      </c>
      <c r="L1257" s="10"/>
      <c r="M1257" s="10"/>
      <c r="CF1257" s="1"/>
    </row>
    <row r="1258" spans="1:84" x14ac:dyDescent="0.3">
      <c r="A1258" s="1" t="str">
        <f t="shared" si="79"/>
        <v>წიფელიV40</v>
      </c>
      <c r="B1258" s="1" t="s">
        <v>28</v>
      </c>
      <c r="C1258" s="10">
        <v>1232</v>
      </c>
      <c r="D1258" s="10" t="s">
        <v>120</v>
      </c>
      <c r="E1258" s="10"/>
      <c r="F1258" s="10">
        <v>40</v>
      </c>
      <c r="G1258" s="10">
        <f>VLOOKUP(A1258,[1]Лист1!$A$3:$J$10847,7,0)</f>
        <v>1.1000000000000001</v>
      </c>
      <c r="H1258" s="10">
        <f>VLOOKUP(A1258,[1]Лист1!$A$3:$J$13310,8,0)</f>
        <v>0.12</v>
      </c>
      <c r="I1258" s="11">
        <f t="shared" si="80"/>
        <v>0</v>
      </c>
      <c r="J1258" s="11">
        <f t="shared" si="81"/>
        <v>1.2200000000000002</v>
      </c>
      <c r="K1258" s="11">
        <f t="shared" si="78"/>
        <v>1.2200000000000002</v>
      </c>
      <c r="L1258" s="10"/>
      <c r="M1258" s="10"/>
      <c r="CF1258" s="1"/>
    </row>
    <row r="1259" spans="1:84" x14ac:dyDescent="0.3">
      <c r="A1259" s="1" t="str">
        <f t="shared" si="79"/>
        <v>წიფელიV32</v>
      </c>
      <c r="B1259" s="1" t="s">
        <v>28</v>
      </c>
      <c r="C1259" s="10">
        <v>1233</v>
      </c>
      <c r="D1259" s="10" t="s">
        <v>120</v>
      </c>
      <c r="E1259" s="10"/>
      <c r="F1259" s="10">
        <v>32</v>
      </c>
      <c r="G1259" s="10">
        <f>VLOOKUP(A1259,[1]Лист1!$A$3:$J$10847,7,0)</f>
        <v>0.64</v>
      </c>
      <c r="H1259" s="10">
        <f>VLOOKUP(A1259,[1]Лист1!$A$3:$J$13310,8,0)</f>
        <v>7.0000000000000007E-2</v>
      </c>
      <c r="I1259" s="11">
        <f t="shared" si="80"/>
        <v>0</v>
      </c>
      <c r="J1259" s="11">
        <f t="shared" si="81"/>
        <v>0.71</v>
      </c>
      <c r="K1259" s="11">
        <f t="shared" si="78"/>
        <v>0.71</v>
      </c>
      <c r="L1259" s="10"/>
      <c r="M1259" s="10"/>
      <c r="CF1259" s="1"/>
    </row>
    <row r="1260" spans="1:84" x14ac:dyDescent="0.3">
      <c r="A1260" s="1" t="str">
        <f t="shared" si="79"/>
        <v>წიფელიV28</v>
      </c>
      <c r="B1260" s="1" t="s">
        <v>28</v>
      </c>
      <c r="C1260" s="10">
        <v>1234</v>
      </c>
      <c r="D1260" s="10" t="s">
        <v>120</v>
      </c>
      <c r="E1260" s="10"/>
      <c r="F1260" s="10">
        <v>28</v>
      </c>
      <c r="G1260" s="10">
        <f>VLOOKUP(A1260,[1]Лист1!$A$3:$J$10847,7,0)</f>
        <v>0.46</v>
      </c>
      <c r="H1260" s="10">
        <f>VLOOKUP(A1260,[1]Лист1!$A$3:$J$13310,8,0)</f>
        <v>0.05</v>
      </c>
      <c r="I1260" s="11">
        <f t="shared" si="80"/>
        <v>0</v>
      </c>
      <c r="J1260" s="11">
        <f t="shared" si="81"/>
        <v>0.51</v>
      </c>
      <c r="K1260" s="11">
        <f t="shared" si="78"/>
        <v>0.51</v>
      </c>
      <c r="L1260" s="10"/>
      <c r="M1260" s="10"/>
      <c r="CF1260" s="1"/>
    </row>
    <row r="1261" spans="1:84" x14ac:dyDescent="0.3">
      <c r="A1261" s="1" t="str">
        <f t="shared" si="79"/>
        <v>წიფელიV28</v>
      </c>
      <c r="B1261" s="1" t="s">
        <v>28</v>
      </c>
      <c r="C1261" s="10">
        <v>1235</v>
      </c>
      <c r="D1261" s="10" t="s">
        <v>120</v>
      </c>
      <c r="E1261" s="10"/>
      <c r="F1261" s="10">
        <v>28</v>
      </c>
      <c r="G1261" s="10">
        <f>VLOOKUP(A1261,[1]Лист1!$A$3:$J$10847,7,0)</f>
        <v>0.46</v>
      </c>
      <c r="H1261" s="10">
        <f>VLOOKUP(A1261,[1]Лист1!$A$3:$J$13310,8,0)</f>
        <v>0.05</v>
      </c>
      <c r="I1261" s="11">
        <f t="shared" si="80"/>
        <v>0</v>
      </c>
      <c r="J1261" s="11">
        <f t="shared" si="81"/>
        <v>0.51</v>
      </c>
      <c r="K1261" s="11">
        <f t="shared" si="78"/>
        <v>0.51</v>
      </c>
      <c r="L1261" s="10"/>
      <c r="M1261" s="10"/>
      <c r="CF1261" s="1"/>
    </row>
    <row r="1262" spans="1:84" x14ac:dyDescent="0.3">
      <c r="A1262" s="1" t="str">
        <f t="shared" si="79"/>
        <v>წიფელიV24</v>
      </c>
      <c r="B1262" s="1" t="s">
        <v>28</v>
      </c>
      <c r="C1262" s="10">
        <v>1236</v>
      </c>
      <c r="D1262" s="10" t="s">
        <v>120</v>
      </c>
      <c r="E1262" s="10"/>
      <c r="F1262" s="10">
        <v>24</v>
      </c>
      <c r="G1262" s="10">
        <f>VLOOKUP(A1262,[1]Лист1!$A$3:$J$10847,7,0)</f>
        <v>0.32</v>
      </c>
      <c r="H1262" s="10">
        <f>VLOOKUP(A1262,[1]Лист1!$A$3:$J$13310,8,0)</f>
        <v>0.04</v>
      </c>
      <c r="I1262" s="11">
        <f t="shared" si="80"/>
        <v>0</v>
      </c>
      <c r="J1262" s="11">
        <f t="shared" si="81"/>
        <v>0.36</v>
      </c>
      <c r="K1262" s="11">
        <f t="shared" si="78"/>
        <v>0.36</v>
      </c>
      <c r="L1262" s="10"/>
      <c r="M1262" s="10"/>
      <c r="CF1262" s="1"/>
    </row>
    <row r="1263" spans="1:84" x14ac:dyDescent="0.3">
      <c r="A1263" s="1" t="str">
        <f t="shared" si="79"/>
        <v>წიფელიV32</v>
      </c>
      <c r="B1263" s="1" t="s">
        <v>28</v>
      </c>
      <c r="C1263" s="10">
        <v>1237</v>
      </c>
      <c r="D1263" s="10" t="s">
        <v>120</v>
      </c>
      <c r="E1263" s="10"/>
      <c r="F1263" s="10">
        <v>32</v>
      </c>
      <c r="G1263" s="10">
        <f>VLOOKUP(A1263,[1]Лист1!$A$3:$J$10847,7,0)</f>
        <v>0.64</v>
      </c>
      <c r="H1263" s="10">
        <f>VLOOKUP(A1263,[1]Лист1!$A$3:$J$13310,8,0)</f>
        <v>7.0000000000000007E-2</v>
      </c>
      <c r="I1263" s="11">
        <f t="shared" si="80"/>
        <v>0</v>
      </c>
      <c r="J1263" s="11">
        <f t="shared" si="81"/>
        <v>0.71</v>
      </c>
      <c r="K1263" s="11">
        <f t="shared" si="78"/>
        <v>0.71</v>
      </c>
      <c r="L1263" s="10"/>
      <c r="M1263" s="10"/>
      <c r="CF1263" s="1"/>
    </row>
    <row r="1264" spans="1:84" x14ac:dyDescent="0.3">
      <c r="A1264" s="1" t="str">
        <f t="shared" si="79"/>
        <v>ქ. მუხაVI28</v>
      </c>
      <c r="B1264" s="1" t="s">
        <v>29</v>
      </c>
      <c r="C1264" s="10">
        <v>1238</v>
      </c>
      <c r="D1264" s="10" t="s">
        <v>148</v>
      </c>
      <c r="E1264" s="10"/>
      <c r="F1264" s="10">
        <v>28</v>
      </c>
      <c r="G1264" s="10">
        <f>VLOOKUP(A1264,[1]Лист1!$A$3:$J$10847,7,0)</f>
        <v>0.32</v>
      </c>
      <c r="H1264" s="10">
        <f>VLOOKUP(A1264,[1]Лист1!$A$3:$J$13310,8,0)</f>
        <v>0.04</v>
      </c>
      <c r="I1264" s="11">
        <f t="shared" si="80"/>
        <v>0</v>
      </c>
      <c r="J1264" s="11">
        <f t="shared" si="81"/>
        <v>0.36</v>
      </c>
      <c r="K1264" s="11">
        <f t="shared" si="78"/>
        <v>0.36</v>
      </c>
      <c r="L1264" s="10"/>
      <c r="M1264" s="10"/>
      <c r="CF1264" s="1"/>
    </row>
    <row r="1265" spans="1:84" x14ac:dyDescent="0.3">
      <c r="A1265" s="1" t="str">
        <f t="shared" si="79"/>
        <v>ქ. მუხაVI52</v>
      </c>
      <c r="B1265" s="1" t="s">
        <v>29</v>
      </c>
      <c r="C1265" s="10">
        <v>1239</v>
      </c>
      <c r="D1265" s="10" t="s">
        <v>148</v>
      </c>
      <c r="E1265" s="10"/>
      <c r="F1265" s="10">
        <v>52</v>
      </c>
      <c r="G1265" s="10">
        <f>VLOOKUP(A1265,[1]Лист1!$A$3:$J$10847,7,0)</f>
        <v>1.28</v>
      </c>
      <c r="H1265" s="10">
        <f>VLOOKUP(A1265,[1]Лист1!$A$3:$J$13310,8,0)</f>
        <v>0.14000000000000001</v>
      </c>
      <c r="I1265" s="11">
        <f t="shared" si="80"/>
        <v>0</v>
      </c>
      <c r="J1265" s="11">
        <f t="shared" si="81"/>
        <v>1.42</v>
      </c>
      <c r="K1265" s="11">
        <f t="shared" si="78"/>
        <v>1.42</v>
      </c>
      <c r="L1265" s="10"/>
      <c r="M1265" s="10"/>
      <c r="CF1265" s="1"/>
    </row>
    <row r="1266" spans="1:84" x14ac:dyDescent="0.3">
      <c r="A1266" s="1" t="str">
        <f t="shared" si="79"/>
        <v>ქ. მუხაVI36</v>
      </c>
      <c r="B1266" s="1" t="s">
        <v>29</v>
      </c>
      <c r="C1266" s="10">
        <v>1240</v>
      </c>
      <c r="D1266" s="10" t="s">
        <v>148</v>
      </c>
      <c r="E1266" s="10"/>
      <c r="F1266" s="10">
        <v>36</v>
      </c>
      <c r="G1266" s="10">
        <f>VLOOKUP(A1266,[1]Лист1!$A$3:$J$10847,7,0)</f>
        <v>0.56000000000000005</v>
      </c>
      <c r="H1266" s="10">
        <f>VLOOKUP(A1266,[1]Лист1!$A$3:$J$13310,8,0)</f>
        <v>0.06</v>
      </c>
      <c r="I1266" s="11">
        <f t="shared" si="80"/>
        <v>0</v>
      </c>
      <c r="J1266" s="11">
        <f t="shared" si="81"/>
        <v>0.62000000000000011</v>
      </c>
      <c r="K1266" s="11">
        <f t="shared" si="78"/>
        <v>0.62000000000000011</v>
      </c>
      <c r="L1266" s="10"/>
      <c r="M1266" s="10"/>
      <c r="CF1266" s="1"/>
    </row>
    <row r="1267" spans="1:84" x14ac:dyDescent="0.3">
      <c r="A1267" s="1" t="str">
        <f t="shared" si="79"/>
        <v>ქ. მუხაVI24</v>
      </c>
      <c r="B1267" s="1" t="s">
        <v>29</v>
      </c>
      <c r="C1267" s="10">
        <v>1241</v>
      </c>
      <c r="D1267" s="10" t="s">
        <v>148</v>
      </c>
      <c r="E1267" s="10"/>
      <c r="F1267" s="10">
        <v>24</v>
      </c>
      <c r="G1267" s="10">
        <f>VLOOKUP(A1267,[1]Лист1!$A$3:$J$10847,7,0)</f>
        <v>0.23</v>
      </c>
      <c r="H1267" s="10">
        <f>VLOOKUP(A1267,[1]Лист1!$A$3:$J$13310,8,0)</f>
        <v>0.03</v>
      </c>
      <c r="I1267" s="11">
        <f t="shared" si="80"/>
        <v>0</v>
      </c>
      <c r="J1267" s="11">
        <f t="shared" si="81"/>
        <v>0.26</v>
      </c>
      <c r="K1267" s="11">
        <f t="shared" si="78"/>
        <v>0.26</v>
      </c>
      <c r="L1267" s="10"/>
      <c r="M1267" s="10"/>
      <c r="CF1267" s="1"/>
    </row>
    <row r="1268" spans="1:84" x14ac:dyDescent="0.3">
      <c r="A1268" s="1" t="str">
        <f t="shared" si="79"/>
        <v>წიფელიV36</v>
      </c>
      <c r="B1268" s="1" t="s">
        <v>28</v>
      </c>
      <c r="C1268" s="10">
        <v>1242</v>
      </c>
      <c r="D1268" s="10" t="s">
        <v>120</v>
      </c>
      <c r="E1268" s="10"/>
      <c r="F1268" s="10">
        <v>36</v>
      </c>
      <c r="G1268" s="10">
        <f>VLOOKUP(A1268,[1]Лист1!$A$3:$J$10847,7,0)</f>
        <v>0.85</v>
      </c>
      <c r="H1268" s="10">
        <f>VLOOKUP(A1268,[1]Лист1!$A$3:$J$13310,8,0)</f>
        <v>0.1</v>
      </c>
      <c r="I1268" s="11">
        <f t="shared" si="80"/>
        <v>0</v>
      </c>
      <c r="J1268" s="11">
        <f t="shared" si="81"/>
        <v>0.95</v>
      </c>
      <c r="K1268" s="11">
        <f t="shared" si="78"/>
        <v>0.95</v>
      </c>
      <c r="L1268" s="10"/>
      <c r="M1268" s="10"/>
      <c r="CF1268" s="1"/>
    </row>
    <row r="1269" spans="1:84" x14ac:dyDescent="0.3">
      <c r="A1269" s="1" t="str">
        <f t="shared" si="79"/>
        <v>წიფელიV20</v>
      </c>
      <c r="B1269" s="1" t="s">
        <v>28</v>
      </c>
      <c r="C1269" s="10">
        <v>1243</v>
      </c>
      <c r="D1269" s="10" t="s">
        <v>120</v>
      </c>
      <c r="E1269" s="10"/>
      <c r="F1269" s="10">
        <v>20</v>
      </c>
      <c r="G1269" s="10">
        <f>VLOOKUP(A1269,[1]Лист1!$A$3:$J$10847,7,0)</f>
        <v>0.21</v>
      </c>
      <c r="H1269" s="10">
        <f>VLOOKUP(A1269,[1]Лист1!$A$3:$J$13310,8,0)</f>
        <v>0.02</v>
      </c>
      <c r="I1269" s="11">
        <f t="shared" si="80"/>
        <v>0</v>
      </c>
      <c r="J1269" s="11">
        <f t="shared" si="81"/>
        <v>0.22999999999999998</v>
      </c>
      <c r="K1269" s="11">
        <f t="shared" si="78"/>
        <v>0.22999999999999998</v>
      </c>
      <c r="L1269" s="10"/>
      <c r="M1269" s="10"/>
      <c r="CF1269" s="1"/>
    </row>
    <row r="1270" spans="1:84" x14ac:dyDescent="0.3">
      <c r="A1270" s="1" t="str">
        <f t="shared" si="79"/>
        <v>წიფელიV28</v>
      </c>
      <c r="B1270" s="1" t="s">
        <v>28</v>
      </c>
      <c r="C1270" s="10">
        <v>1244</v>
      </c>
      <c r="D1270" s="10" t="s">
        <v>120</v>
      </c>
      <c r="E1270" s="10"/>
      <c r="F1270" s="10">
        <v>28</v>
      </c>
      <c r="G1270" s="10">
        <f>VLOOKUP(A1270,[1]Лист1!$A$3:$J$10847,7,0)</f>
        <v>0.46</v>
      </c>
      <c r="H1270" s="10">
        <f>VLOOKUP(A1270,[1]Лист1!$A$3:$J$13310,8,0)</f>
        <v>0.05</v>
      </c>
      <c r="I1270" s="11">
        <f t="shared" si="80"/>
        <v>0</v>
      </c>
      <c r="J1270" s="11">
        <f t="shared" si="81"/>
        <v>0.51</v>
      </c>
      <c r="K1270" s="11">
        <f t="shared" si="78"/>
        <v>0.51</v>
      </c>
      <c r="L1270" s="10"/>
      <c r="M1270" s="10"/>
      <c r="CF1270" s="1"/>
    </row>
    <row r="1271" spans="1:84" x14ac:dyDescent="0.3">
      <c r="A1271" s="1" t="str">
        <f t="shared" si="79"/>
        <v>ქ. მუხაVI24</v>
      </c>
      <c r="B1271" s="1" t="s">
        <v>29</v>
      </c>
      <c r="C1271" s="10">
        <v>1245</v>
      </c>
      <c r="D1271" s="10" t="s">
        <v>148</v>
      </c>
      <c r="E1271" s="10"/>
      <c r="F1271" s="10">
        <v>24</v>
      </c>
      <c r="G1271" s="10">
        <f>VLOOKUP(A1271,[1]Лист1!$A$3:$J$10847,7,0)</f>
        <v>0.23</v>
      </c>
      <c r="H1271" s="10">
        <f>VLOOKUP(A1271,[1]Лист1!$A$3:$J$13310,8,0)</f>
        <v>0.03</v>
      </c>
      <c r="I1271" s="11">
        <f t="shared" si="80"/>
        <v>0</v>
      </c>
      <c r="J1271" s="11">
        <f t="shared" si="81"/>
        <v>0.26</v>
      </c>
      <c r="K1271" s="11">
        <f t="shared" si="78"/>
        <v>0.26</v>
      </c>
      <c r="L1271" s="10"/>
      <c r="M1271" s="10"/>
      <c r="CF1271" s="1"/>
    </row>
    <row r="1272" spans="1:84" x14ac:dyDescent="0.3">
      <c r="A1272" s="1" t="str">
        <f t="shared" si="79"/>
        <v>ქ. მუხაVI20</v>
      </c>
      <c r="B1272" s="1" t="s">
        <v>29</v>
      </c>
      <c r="C1272" s="10">
        <v>1246</v>
      </c>
      <c r="D1272" s="10" t="s">
        <v>148</v>
      </c>
      <c r="E1272" s="10"/>
      <c r="F1272" s="10">
        <v>20</v>
      </c>
      <c r="G1272" s="10">
        <f>VLOOKUP(A1272,[1]Лист1!$A$3:$J$10847,7,0)</f>
        <v>0.14000000000000001</v>
      </c>
      <c r="H1272" s="10">
        <f>VLOOKUP(A1272,[1]Лист1!$A$3:$J$13310,8,0)</f>
        <v>0.02</v>
      </c>
      <c r="I1272" s="11">
        <f t="shared" si="80"/>
        <v>0</v>
      </c>
      <c r="J1272" s="11">
        <f t="shared" si="81"/>
        <v>0.16</v>
      </c>
      <c r="K1272" s="11">
        <f t="shared" si="78"/>
        <v>0.16</v>
      </c>
      <c r="L1272" s="10"/>
      <c r="M1272" s="10"/>
      <c r="CF1272" s="1"/>
    </row>
    <row r="1273" spans="1:84" x14ac:dyDescent="0.3">
      <c r="A1273" s="1" t="str">
        <f t="shared" si="79"/>
        <v>წიფელიV20</v>
      </c>
      <c r="B1273" s="1" t="s">
        <v>28</v>
      </c>
      <c r="C1273" s="10">
        <v>1247</v>
      </c>
      <c r="D1273" s="10" t="s">
        <v>120</v>
      </c>
      <c r="E1273" s="10"/>
      <c r="F1273" s="10">
        <v>20</v>
      </c>
      <c r="G1273" s="10">
        <f>VLOOKUP(A1273,[1]Лист1!$A$3:$J$10847,7,0)</f>
        <v>0.21</v>
      </c>
      <c r="H1273" s="10">
        <f>VLOOKUP(A1273,[1]Лист1!$A$3:$J$13310,8,0)</f>
        <v>0.02</v>
      </c>
      <c r="I1273" s="11">
        <f t="shared" si="80"/>
        <v>0</v>
      </c>
      <c r="J1273" s="11">
        <f t="shared" si="81"/>
        <v>0.22999999999999998</v>
      </c>
      <c r="K1273" s="11">
        <f t="shared" si="78"/>
        <v>0.22999999999999998</v>
      </c>
      <c r="L1273" s="10"/>
      <c r="M1273" s="10"/>
      <c r="CF1273" s="1"/>
    </row>
    <row r="1274" spans="1:84" x14ac:dyDescent="0.3">
      <c r="A1274" s="1" t="str">
        <f t="shared" si="79"/>
        <v>წიფელიV24</v>
      </c>
      <c r="B1274" s="1" t="s">
        <v>28</v>
      </c>
      <c r="C1274" s="10">
        <v>1248</v>
      </c>
      <c r="D1274" s="10" t="s">
        <v>120</v>
      </c>
      <c r="E1274" s="10"/>
      <c r="F1274" s="10">
        <v>24</v>
      </c>
      <c r="G1274" s="10">
        <f>VLOOKUP(A1274,[1]Лист1!$A$3:$J$10847,7,0)</f>
        <v>0.32</v>
      </c>
      <c r="H1274" s="10">
        <f>VLOOKUP(A1274,[1]Лист1!$A$3:$J$13310,8,0)</f>
        <v>0.04</v>
      </c>
      <c r="I1274" s="11">
        <f t="shared" si="80"/>
        <v>0</v>
      </c>
      <c r="J1274" s="11">
        <f t="shared" si="81"/>
        <v>0.36</v>
      </c>
      <c r="K1274" s="11">
        <f t="shared" si="78"/>
        <v>0.36</v>
      </c>
      <c r="L1274" s="10"/>
      <c r="M1274" s="10"/>
      <c r="CF1274" s="1"/>
    </row>
    <row r="1275" spans="1:84" x14ac:dyDescent="0.3">
      <c r="A1275" s="1" t="str">
        <f t="shared" si="79"/>
        <v>ქ. მუხაVI20</v>
      </c>
      <c r="B1275" s="1" t="s">
        <v>29</v>
      </c>
      <c r="C1275" s="10">
        <v>1249</v>
      </c>
      <c r="D1275" s="10" t="s">
        <v>148</v>
      </c>
      <c r="E1275" s="10"/>
      <c r="F1275" s="10">
        <v>20</v>
      </c>
      <c r="G1275" s="10">
        <f>VLOOKUP(A1275,[1]Лист1!$A$3:$J$10847,7,0)</f>
        <v>0.14000000000000001</v>
      </c>
      <c r="H1275" s="10">
        <f>VLOOKUP(A1275,[1]Лист1!$A$3:$J$13310,8,0)</f>
        <v>0.02</v>
      </c>
      <c r="I1275" s="11">
        <f t="shared" si="80"/>
        <v>0</v>
      </c>
      <c r="J1275" s="11">
        <f t="shared" si="81"/>
        <v>0.16</v>
      </c>
      <c r="K1275" s="11">
        <f t="shared" si="78"/>
        <v>0.16</v>
      </c>
      <c r="L1275" s="10"/>
      <c r="M1275" s="10"/>
      <c r="CF1275" s="1"/>
    </row>
    <row r="1276" spans="1:84" x14ac:dyDescent="0.3">
      <c r="A1276" s="1" t="str">
        <f t="shared" si="79"/>
        <v>წიფელიV16</v>
      </c>
      <c r="B1276" s="1" t="s">
        <v>28</v>
      </c>
      <c r="C1276" s="10">
        <v>1250</v>
      </c>
      <c r="D1276" s="10" t="s">
        <v>120</v>
      </c>
      <c r="E1276" s="10"/>
      <c r="F1276" s="10">
        <v>16</v>
      </c>
      <c r="G1276" s="10">
        <f>VLOOKUP(A1276,[1]Лист1!$A$3:$J$10847,7,0)</f>
        <v>0.12</v>
      </c>
      <c r="H1276" s="10">
        <f>VLOOKUP(A1276,[1]Лист1!$A$3:$J$13310,8,0)</f>
        <v>0.01</v>
      </c>
      <c r="I1276" s="11">
        <f t="shared" si="80"/>
        <v>0</v>
      </c>
      <c r="J1276" s="11">
        <f t="shared" si="81"/>
        <v>0.13</v>
      </c>
      <c r="K1276" s="11">
        <f t="shared" si="78"/>
        <v>0.13</v>
      </c>
      <c r="L1276" s="10"/>
      <c r="M1276" s="10"/>
      <c r="CF1276" s="1"/>
    </row>
    <row r="1277" spans="1:84" x14ac:dyDescent="0.3">
      <c r="A1277" s="1" t="str">
        <f t="shared" si="79"/>
        <v>წიფელიV24</v>
      </c>
      <c r="B1277" s="1" t="s">
        <v>28</v>
      </c>
      <c r="C1277" s="10">
        <v>1251</v>
      </c>
      <c r="D1277" s="10" t="s">
        <v>120</v>
      </c>
      <c r="E1277" s="10"/>
      <c r="F1277" s="10">
        <v>24</v>
      </c>
      <c r="G1277" s="10">
        <f>VLOOKUP(A1277,[1]Лист1!$A$3:$J$10847,7,0)</f>
        <v>0.32</v>
      </c>
      <c r="H1277" s="10">
        <f>VLOOKUP(A1277,[1]Лист1!$A$3:$J$13310,8,0)</f>
        <v>0.04</v>
      </c>
      <c r="I1277" s="11">
        <f t="shared" si="80"/>
        <v>0</v>
      </c>
      <c r="J1277" s="11">
        <f t="shared" si="81"/>
        <v>0.36</v>
      </c>
      <c r="K1277" s="11">
        <f t="shared" si="78"/>
        <v>0.36</v>
      </c>
      <c r="L1277" s="10"/>
      <c r="M1277" s="10"/>
      <c r="CF1277" s="1"/>
    </row>
    <row r="1278" spans="1:84" x14ac:dyDescent="0.3">
      <c r="A1278" s="1" t="str">
        <f t="shared" si="79"/>
        <v>წიფელიV32</v>
      </c>
      <c r="B1278" s="1" t="s">
        <v>28</v>
      </c>
      <c r="C1278" s="10">
        <v>1252</v>
      </c>
      <c r="D1278" s="10" t="s">
        <v>120</v>
      </c>
      <c r="E1278" s="10"/>
      <c r="F1278" s="10">
        <v>32</v>
      </c>
      <c r="G1278" s="10">
        <f>VLOOKUP(A1278,[1]Лист1!$A$3:$J$10847,7,0)</f>
        <v>0.64</v>
      </c>
      <c r="H1278" s="10">
        <f>VLOOKUP(A1278,[1]Лист1!$A$3:$J$13310,8,0)</f>
        <v>7.0000000000000007E-2</v>
      </c>
      <c r="I1278" s="11">
        <f t="shared" si="80"/>
        <v>0</v>
      </c>
      <c r="J1278" s="11">
        <f t="shared" si="81"/>
        <v>0.71</v>
      </c>
      <c r="K1278" s="11">
        <f t="shared" si="78"/>
        <v>0.71</v>
      </c>
      <c r="L1278" s="10"/>
      <c r="M1278" s="10"/>
      <c r="CF1278" s="1"/>
    </row>
    <row r="1279" spans="1:84" x14ac:dyDescent="0.3">
      <c r="A1279" s="1" t="str">
        <f t="shared" si="79"/>
        <v>ქ. მუხაVI44</v>
      </c>
      <c r="B1279" s="1" t="s">
        <v>29</v>
      </c>
      <c r="C1279" s="10">
        <v>1253</v>
      </c>
      <c r="D1279" s="10" t="s">
        <v>148</v>
      </c>
      <c r="E1279" s="10"/>
      <c r="F1279" s="10">
        <v>44</v>
      </c>
      <c r="G1279" s="10">
        <f>VLOOKUP(A1279,[1]Лист1!$A$3:$J$10847,7,0)</f>
        <v>0.87</v>
      </c>
      <c r="H1279" s="10">
        <f>VLOOKUP(A1279,[1]Лист1!$A$3:$J$13310,8,0)</f>
        <v>0.1</v>
      </c>
      <c r="I1279" s="11">
        <f t="shared" si="80"/>
        <v>0</v>
      </c>
      <c r="J1279" s="11">
        <f t="shared" si="81"/>
        <v>0.97</v>
      </c>
      <c r="K1279" s="11">
        <f t="shared" si="78"/>
        <v>0.97</v>
      </c>
      <c r="L1279" s="10"/>
      <c r="M1279" s="10"/>
      <c r="CF1279" s="1"/>
    </row>
    <row r="1280" spans="1:84" x14ac:dyDescent="0.3">
      <c r="A1280" s="1" t="str">
        <f t="shared" si="79"/>
        <v>ქ. მუხაVI20</v>
      </c>
      <c r="B1280" s="1" t="s">
        <v>29</v>
      </c>
      <c r="C1280" s="10">
        <v>1254</v>
      </c>
      <c r="D1280" s="10" t="s">
        <v>148</v>
      </c>
      <c r="E1280" s="10"/>
      <c r="F1280" s="10">
        <v>20</v>
      </c>
      <c r="G1280" s="10">
        <f>VLOOKUP(A1280,[1]Лист1!$A$3:$J$10847,7,0)</f>
        <v>0.14000000000000001</v>
      </c>
      <c r="H1280" s="10">
        <f>VLOOKUP(A1280,[1]Лист1!$A$3:$J$13310,8,0)</f>
        <v>0.02</v>
      </c>
      <c r="I1280" s="11">
        <f t="shared" si="80"/>
        <v>0</v>
      </c>
      <c r="J1280" s="11">
        <f t="shared" si="81"/>
        <v>0.16</v>
      </c>
      <c r="K1280" s="11">
        <f t="shared" si="78"/>
        <v>0.16</v>
      </c>
      <c r="L1280" s="10"/>
      <c r="M1280" s="10"/>
      <c r="CF1280" s="1"/>
    </row>
    <row r="1281" spans="1:84" x14ac:dyDescent="0.3">
      <c r="A1281" s="1" t="str">
        <f t="shared" si="79"/>
        <v>წიფელიV16</v>
      </c>
      <c r="B1281" s="1" t="s">
        <v>28</v>
      </c>
      <c r="C1281" s="10">
        <v>1255</v>
      </c>
      <c r="D1281" s="10" t="s">
        <v>120</v>
      </c>
      <c r="E1281" s="10"/>
      <c r="F1281" s="10">
        <v>16</v>
      </c>
      <c r="G1281" s="10">
        <f>VLOOKUP(A1281,[1]Лист1!$A$3:$J$10847,7,0)</f>
        <v>0.12</v>
      </c>
      <c r="H1281" s="10">
        <f>VLOOKUP(A1281,[1]Лист1!$A$3:$J$13310,8,0)</f>
        <v>0.01</v>
      </c>
      <c r="I1281" s="11">
        <f t="shared" si="80"/>
        <v>0</v>
      </c>
      <c r="J1281" s="11">
        <f t="shared" si="81"/>
        <v>0.13</v>
      </c>
      <c r="K1281" s="11">
        <f t="shared" si="78"/>
        <v>0.13</v>
      </c>
      <c r="L1281" s="10"/>
      <c r="M1281" s="10"/>
      <c r="CF1281" s="1"/>
    </row>
    <row r="1282" spans="1:84" x14ac:dyDescent="0.3">
      <c r="A1282" s="1" t="str">
        <f t="shared" si="79"/>
        <v>ქ. მუხაVI20</v>
      </c>
      <c r="B1282" s="1" t="s">
        <v>29</v>
      </c>
      <c r="C1282" s="10">
        <v>1256</v>
      </c>
      <c r="D1282" s="10" t="s">
        <v>148</v>
      </c>
      <c r="E1282" s="10"/>
      <c r="F1282" s="10">
        <v>20</v>
      </c>
      <c r="G1282" s="10">
        <f>VLOOKUP(A1282,[1]Лист1!$A$3:$J$10847,7,0)</f>
        <v>0.14000000000000001</v>
      </c>
      <c r="H1282" s="10">
        <f>VLOOKUP(A1282,[1]Лист1!$A$3:$J$13310,8,0)</f>
        <v>0.02</v>
      </c>
      <c r="I1282" s="11">
        <f t="shared" si="80"/>
        <v>0</v>
      </c>
      <c r="J1282" s="11">
        <f t="shared" si="81"/>
        <v>0.16</v>
      </c>
      <c r="K1282" s="11">
        <f t="shared" si="78"/>
        <v>0.16</v>
      </c>
      <c r="L1282" s="10"/>
      <c r="M1282" s="10"/>
      <c r="CF1282" s="1"/>
    </row>
    <row r="1283" spans="1:84" x14ac:dyDescent="0.3">
      <c r="A1283" s="1" t="str">
        <f t="shared" si="79"/>
        <v>ქ. მუხაVI32</v>
      </c>
      <c r="B1283" s="1" t="s">
        <v>29</v>
      </c>
      <c r="C1283" s="10">
        <v>1257</v>
      </c>
      <c r="D1283" s="10" t="s">
        <v>148</v>
      </c>
      <c r="E1283" s="10"/>
      <c r="F1283" s="10">
        <v>32</v>
      </c>
      <c r="G1283" s="10">
        <f>VLOOKUP(A1283,[1]Лист1!$A$3:$J$10847,7,0)</f>
        <v>0.43</v>
      </c>
      <c r="H1283" s="10">
        <f>VLOOKUP(A1283,[1]Лист1!$A$3:$J$13310,8,0)</f>
        <v>0.05</v>
      </c>
      <c r="I1283" s="11">
        <f t="shared" si="80"/>
        <v>0</v>
      </c>
      <c r="J1283" s="11">
        <f t="shared" si="81"/>
        <v>0.48</v>
      </c>
      <c r="K1283" s="11">
        <f t="shared" si="78"/>
        <v>0.48</v>
      </c>
      <c r="L1283" s="10"/>
      <c r="M1283" s="10"/>
      <c r="CF1283" s="1"/>
    </row>
    <row r="1284" spans="1:84" x14ac:dyDescent="0.3">
      <c r="A1284" s="1" t="str">
        <f t="shared" si="79"/>
        <v>ქ. მუხაVI40</v>
      </c>
      <c r="B1284" s="1" t="s">
        <v>29</v>
      </c>
      <c r="C1284" s="10">
        <v>1258</v>
      </c>
      <c r="D1284" s="10" t="s">
        <v>148</v>
      </c>
      <c r="E1284" s="10"/>
      <c r="F1284" s="10">
        <v>40</v>
      </c>
      <c r="G1284" s="10">
        <f>VLOOKUP(A1284,[1]Лист1!$A$3:$J$10847,7,0)</f>
        <v>0.71</v>
      </c>
      <c r="H1284" s="10">
        <f>VLOOKUP(A1284,[1]Лист1!$A$3:$J$13310,8,0)</f>
        <v>0.08</v>
      </c>
      <c r="I1284" s="11">
        <f t="shared" si="80"/>
        <v>0</v>
      </c>
      <c r="J1284" s="11">
        <f t="shared" si="81"/>
        <v>0.78999999999999992</v>
      </c>
      <c r="K1284" s="11">
        <f t="shared" si="78"/>
        <v>0.78999999999999992</v>
      </c>
      <c r="L1284" s="10"/>
      <c r="M1284" s="10"/>
      <c r="CF1284" s="1"/>
    </row>
    <row r="1285" spans="1:84" x14ac:dyDescent="0.3">
      <c r="A1285" s="1" t="str">
        <f t="shared" si="79"/>
        <v>ქ. მუხაVI28</v>
      </c>
      <c r="B1285" s="1" t="s">
        <v>29</v>
      </c>
      <c r="C1285" s="10">
        <v>1259</v>
      </c>
      <c r="D1285" s="10" t="s">
        <v>148</v>
      </c>
      <c r="E1285" s="10"/>
      <c r="F1285" s="10">
        <v>28</v>
      </c>
      <c r="G1285" s="10">
        <f>VLOOKUP(A1285,[1]Лист1!$A$3:$J$10847,7,0)</f>
        <v>0.32</v>
      </c>
      <c r="H1285" s="10">
        <f>VLOOKUP(A1285,[1]Лист1!$A$3:$J$13310,8,0)</f>
        <v>0.04</v>
      </c>
      <c r="I1285" s="11">
        <f t="shared" si="80"/>
        <v>0</v>
      </c>
      <c r="J1285" s="11">
        <f t="shared" si="81"/>
        <v>0.36</v>
      </c>
      <c r="K1285" s="11">
        <f t="shared" si="78"/>
        <v>0.36</v>
      </c>
      <c r="L1285" s="10"/>
      <c r="M1285" s="10"/>
      <c r="CF1285" s="1"/>
    </row>
    <row r="1286" spans="1:84" x14ac:dyDescent="0.3">
      <c r="A1286" s="1" t="str">
        <f t="shared" si="79"/>
        <v>წიფელიV24</v>
      </c>
      <c r="B1286" s="1" t="s">
        <v>28</v>
      </c>
      <c r="C1286" s="10">
        <v>1260</v>
      </c>
      <c r="D1286" s="10" t="s">
        <v>120</v>
      </c>
      <c r="E1286" s="10"/>
      <c r="F1286" s="10">
        <v>24</v>
      </c>
      <c r="G1286" s="10">
        <f>VLOOKUP(A1286,[1]Лист1!$A$3:$J$10847,7,0)</f>
        <v>0.32</v>
      </c>
      <c r="H1286" s="10">
        <f>VLOOKUP(A1286,[1]Лист1!$A$3:$J$13310,8,0)</f>
        <v>0.04</v>
      </c>
      <c r="I1286" s="11">
        <f t="shared" si="80"/>
        <v>0</v>
      </c>
      <c r="J1286" s="11">
        <f t="shared" si="81"/>
        <v>0.36</v>
      </c>
      <c r="K1286" s="11">
        <f t="shared" si="78"/>
        <v>0.36</v>
      </c>
      <c r="L1286" s="10"/>
      <c r="M1286" s="10"/>
      <c r="CF1286" s="1"/>
    </row>
    <row r="1287" spans="1:84" x14ac:dyDescent="0.3">
      <c r="A1287" s="1" t="str">
        <f t="shared" si="79"/>
        <v>წიფელიV32</v>
      </c>
      <c r="B1287" s="1" t="s">
        <v>28</v>
      </c>
      <c r="C1287" s="10">
        <v>1261</v>
      </c>
      <c r="D1287" s="10" t="s">
        <v>120</v>
      </c>
      <c r="E1287" s="10"/>
      <c r="F1287" s="10">
        <v>32</v>
      </c>
      <c r="G1287" s="10">
        <f>VLOOKUP(A1287,[1]Лист1!$A$3:$J$10847,7,0)</f>
        <v>0.64</v>
      </c>
      <c r="H1287" s="10">
        <f>VLOOKUP(A1287,[1]Лист1!$A$3:$J$13310,8,0)</f>
        <v>7.0000000000000007E-2</v>
      </c>
      <c r="I1287" s="11">
        <f t="shared" si="80"/>
        <v>0</v>
      </c>
      <c r="J1287" s="11">
        <f t="shared" si="81"/>
        <v>0.71</v>
      </c>
      <c r="K1287" s="11">
        <f t="shared" si="78"/>
        <v>0.71</v>
      </c>
      <c r="L1287" s="10"/>
      <c r="M1287" s="10"/>
      <c r="CF1287" s="1"/>
    </row>
    <row r="1288" spans="1:84" x14ac:dyDescent="0.3">
      <c r="A1288" s="1" t="str">
        <f t="shared" si="79"/>
        <v>ქ. მუხაVI20</v>
      </c>
      <c r="B1288" s="1" t="s">
        <v>29</v>
      </c>
      <c r="C1288" s="10">
        <v>1262</v>
      </c>
      <c r="D1288" s="10" t="s">
        <v>148</v>
      </c>
      <c r="E1288" s="10"/>
      <c r="F1288" s="10">
        <v>20</v>
      </c>
      <c r="G1288" s="10">
        <f>VLOOKUP(A1288,[1]Лист1!$A$3:$J$10847,7,0)</f>
        <v>0.14000000000000001</v>
      </c>
      <c r="H1288" s="10">
        <f>VLOOKUP(A1288,[1]Лист1!$A$3:$J$13310,8,0)</f>
        <v>0.02</v>
      </c>
      <c r="I1288" s="11">
        <f t="shared" si="80"/>
        <v>0</v>
      </c>
      <c r="J1288" s="11">
        <f t="shared" si="81"/>
        <v>0.16</v>
      </c>
      <c r="K1288" s="11">
        <f t="shared" si="78"/>
        <v>0.16</v>
      </c>
      <c r="L1288" s="10"/>
      <c r="M1288" s="10"/>
      <c r="CF1288" s="1"/>
    </row>
    <row r="1289" spans="1:84" x14ac:dyDescent="0.3">
      <c r="A1289" s="1" t="str">
        <f t="shared" si="79"/>
        <v>ქ. მუხაVI20</v>
      </c>
      <c r="B1289" s="1" t="s">
        <v>29</v>
      </c>
      <c r="C1289" s="10">
        <v>1263</v>
      </c>
      <c r="D1289" s="10" t="s">
        <v>148</v>
      </c>
      <c r="E1289" s="10"/>
      <c r="F1289" s="10">
        <v>20</v>
      </c>
      <c r="G1289" s="10">
        <f>VLOOKUP(A1289,[1]Лист1!$A$3:$J$10847,7,0)</f>
        <v>0.14000000000000001</v>
      </c>
      <c r="H1289" s="10">
        <f>VLOOKUP(A1289,[1]Лист1!$A$3:$J$13310,8,0)</f>
        <v>0.02</v>
      </c>
      <c r="I1289" s="11">
        <f t="shared" si="80"/>
        <v>0</v>
      </c>
      <c r="J1289" s="11">
        <f t="shared" si="81"/>
        <v>0.16</v>
      </c>
      <c r="K1289" s="11">
        <f t="shared" si="78"/>
        <v>0.16</v>
      </c>
      <c r="L1289" s="10"/>
      <c r="M1289" s="10"/>
      <c r="CF1289" s="1"/>
    </row>
    <row r="1290" spans="1:84" x14ac:dyDescent="0.3">
      <c r="A1290" s="1" t="str">
        <f t="shared" si="79"/>
        <v>ქ. მუხაVI44</v>
      </c>
      <c r="B1290" s="1" t="s">
        <v>29</v>
      </c>
      <c r="C1290" s="10">
        <v>1264</v>
      </c>
      <c r="D1290" s="10" t="s">
        <v>148</v>
      </c>
      <c r="E1290" s="10"/>
      <c r="F1290" s="10">
        <v>44</v>
      </c>
      <c r="G1290" s="10">
        <f>VLOOKUP(A1290,[1]Лист1!$A$3:$J$10847,7,0)</f>
        <v>0.87</v>
      </c>
      <c r="H1290" s="10">
        <f>VLOOKUP(A1290,[1]Лист1!$A$3:$J$13310,8,0)</f>
        <v>0.1</v>
      </c>
      <c r="I1290" s="11">
        <f t="shared" si="80"/>
        <v>0</v>
      </c>
      <c r="J1290" s="11">
        <f t="shared" si="81"/>
        <v>0.97</v>
      </c>
      <c r="K1290" s="11">
        <f t="shared" si="78"/>
        <v>0.97</v>
      </c>
      <c r="L1290" s="10"/>
      <c r="M1290" s="10"/>
      <c r="CF1290" s="1"/>
    </row>
    <row r="1291" spans="1:84" x14ac:dyDescent="0.3">
      <c r="A1291" s="1" t="str">
        <f t="shared" si="79"/>
        <v>ქ. მუხაVI20</v>
      </c>
      <c r="B1291" s="1" t="s">
        <v>29</v>
      </c>
      <c r="C1291" s="10">
        <v>1265</v>
      </c>
      <c r="D1291" s="10" t="s">
        <v>148</v>
      </c>
      <c r="E1291" s="10"/>
      <c r="F1291" s="10">
        <v>20</v>
      </c>
      <c r="G1291" s="10">
        <f>VLOOKUP(A1291,[1]Лист1!$A$3:$J$10847,7,0)</f>
        <v>0.14000000000000001</v>
      </c>
      <c r="H1291" s="10">
        <f>VLOOKUP(A1291,[1]Лист1!$A$3:$J$13310,8,0)</f>
        <v>0.02</v>
      </c>
      <c r="I1291" s="11">
        <f t="shared" si="80"/>
        <v>0</v>
      </c>
      <c r="J1291" s="11">
        <f t="shared" si="81"/>
        <v>0.16</v>
      </c>
      <c r="K1291" s="11">
        <f t="shared" si="78"/>
        <v>0.16</v>
      </c>
      <c r="L1291" s="10"/>
      <c r="M1291" s="10"/>
      <c r="CF1291" s="1"/>
    </row>
    <row r="1292" spans="1:84" x14ac:dyDescent="0.3">
      <c r="A1292" s="1" t="str">
        <f t="shared" si="79"/>
        <v>ქ. მუხაVI24</v>
      </c>
      <c r="B1292" s="1" t="s">
        <v>29</v>
      </c>
      <c r="C1292" s="10">
        <v>1266</v>
      </c>
      <c r="D1292" s="10" t="s">
        <v>148</v>
      </c>
      <c r="E1292" s="10"/>
      <c r="F1292" s="10">
        <v>24</v>
      </c>
      <c r="G1292" s="10">
        <f>VLOOKUP(A1292,[1]Лист1!$A$3:$J$10847,7,0)</f>
        <v>0.23</v>
      </c>
      <c r="H1292" s="10">
        <f>VLOOKUP(A1292,[1]Лист1!$A$3:$J$13310,8,0)</f>
        <v>0.03</v>
      </c>
      <c r="I1292" s="11">
        <f t="shared" si="80"/>
        <v>0</v>
      </c>
      <c r="J1292" s="11">
        <f t="shared" si="81"/>
        <v>0.26</v>
      </c>
      <c r="K1292" s="11">
        <f t="shared" si="78"/>
        <v>0.26</v>
      </c>
      <c r="L1292" s="10"/>
      <c r="M1292" s="10"/>
      <c r="CF1292" s="1"/>
    </row>
    <row r="1293" spans="1:84" x14ac:dyDescent="0.3">
      <c r="A1293" s="1" t="str">
        <f t="shared" si="79"/>
        <v>წიფელიV20</v>
      </c>
      <c r="B1293" s="1" t="s">
        <v>28</v>
      </c>
      <c r="C1293" s="10">
        <v>1267</v>
      </c>
      <c r="D1293" s="10" t="s">
        <v>120</v>
      </c>
      <c r="E1293" s="10"/>
      <c r="F1293" s="10">
        <v>20</v>
      </c>
      <c r="G1293" s="10">
        <f>VLOOKUP(A1293,[1]Лист1!$A$3:$J$10847,7,0)</f>
        <v>0.21</v>
      </c>
      <c r="H1293" s="10">
        <f>VLOOKUP(A1293,[1]Лист1!$A$3:$J$13310,8,0)</f>
        <v>0.02</v>
      </c>
      <c r="I1293" s="11">
        <f t="shared" si="80"/>
        <v>0</v>
      </c>
      <c r="J1293" s="11">
        <f t="shared" si="81"/>
        <v>0.22999999999999998</v>
      </c>
      <c r="K1293" s="11">
        <f t="shared" ref="K1293:K1356" si="82">I1293+J1293</f>
        <v>0.22999999999999998</v>
      </c>
      <c r="L1293" s="10"/>
      <c r="M1293" s="10"/>
      <c r="CF1293" s="1"/>
    </row>
    <row r="1294" spans="1:84" x14ac:dyDescent="0.3">
      <c r="A1294" s="1" t="str">
        <f t="shared" si="79"/>
        <v>ქ. მუხაVI20</v>
      </c>
      <c r="B1294" s="1" t="s">
        <v>29</v>
      </c>
      <c r="C1294" s="10">
        <v>1268</v>
      </c>
      <c r="D1294" s="10" t="s">
        <v>148</v>
      </c>
      <c r="E1294" s="10"/>
      <c r="F1294" s="10">
        <v>20</v>
      </c>
      <c r="G1294" s="10">
        <f>VLOOKUP(A1294,[1]Лист1!$A$3:$J$10847,7,0)</f>
        <v>0.14000000000000001</v>
      </c>
      <c r="H1294" s="10">
        <f>VLOOKUP(A1294,[1]Лист1!$A$3:$J$13310,8,0)</f>
        <v>0.02</v>
      </c>
      <c r="I1294" s="11">
        <f t="shared" si="80"/>
        <v>0</v>
      </c>
      <c r="J1294" s="11">
        <f t="shared" si="81"/>
        <v>0.16</v>
      </c>
      <c r="K1294" s="11">
        <f t="shared" si="82"/>
        <v>0.16</v>
      </c>
      <c r="L1294" s="10"/>
      <c r="M1294" s="10"/>
      <c r="CF1294" s="1"/>
    </row>
    <row r="1295" spans="1:84" x14ac:dyDescent="0.3">
      <c r="A1295" s="1" t="str">
        <f t="shared" si="79"/>
        <v>წიფელიV12</v>
      </c>
      <c r="B1295" s="1" t="s">
        <v>28</v>
      </c>
      <c r="C1295" s="10">
        <v>1269</v>
      </c>
      <c r="D1295" s="10" t="s">
        <v>120</v>
      </c>
      <c r="E1295" s="10"/>
      <c r="F1295" s="10">
        <v>12</v>
      </c>
      <c r="G1295" s="10">
        <f>VLOOKUP(A1295,[1]Лист1!$A$3:$J$10847,7,0)</f>
        <v>0.06</v>
      </c>
      <c r="H1295" s="10">
        <f>VLOOKUP(A1295,[1]Лист1!$A$3:$J$13310,8,0)</f>
        <v>0.01</v>
      </c>
      <c r="I1295" s="11">
        <f t="shared" si="80"/>
        <v>0</v>
      </c>
      <c r="J1295" s="11">
        <f t="shared" si="81"/>
        <v>6.9999999999999993E-2</v>
      </c>
      <c r="K1295" s="11">
        <f t="shared" si="82"/>
        <v>6.9999999999999993E-2</v>
      </c>
      <c r="L1295" s="10"/>
      <c r="M1295" s="10"/>
      <c r="CF1295" s="1"/>
    </row>
    <row r="1296" spans="1:84" x14ac:dyDescent="0.3">
      <c r="A1296" s="1" t="str">
        <f t="shared" si="79"/>
        <v>ქ. მუხაVI32</v>
      </c>
      <c r="B1296" s="1" t="s">
        <v>29</v>
      </c>
      <c r="C1296" s="10">
        <v>1270</v>
      </c>
      <c r="D1296" s="10" t="s">
        <v>148</v>
      </c>
      <c r="E1296" s="10"/>
      <c r="F1296" s="10">
        <v>32</v>
      </c>
      <c r="G1296" s="10">
        <f>VLOOKUP(A1296,[1]Лист1!$A$3:$J$10847,7,0)</f>
        <v>0.43</v>
      </c>
      <c r="H1296" s="10">
        <f>VLOOKUP(A1296,[1]Лист1!$A$3:$J$13310,8,0)</f>
        <v>0.05</v>
      </c>
      <c r="I1296" s="11">
        <f t="shared" si="80"/>
        <v>0</v>
      </c>
      <c r="J1296" s="11">
        <f t="shared" si="81"/>
        <v>0.48</v>
      </c>
      <c r="K1296" s="11">
        <f t="shared" si="82"/>
        <v>0.48</v>
      </c>
      <c r="L1296" s="10"/>
      <c r="M1296" s="10"/>
      <c r="CF1296" s="1"/>
    </row>
    <row r="1297" spans="1:84" x14ac:dyDescent="0.3">
      <c r="A1297" s="1" t="str">
        <f t="shared" si="79"/>
        <v>ქ. მუხაVI28</v>
      </c>
      <c r="B1297" s="1" t="s">
        <v>29</v>
      </c>
      <c r="C1297" s="10">
        <v>1271</v>
      </c>
      <c r="D1297" s="10" t="s">
        <v>148</v>
      </c>
      <c r="E1297" s="10"/>
      <c r="F1297" s="10">
        <v>28</v>
      </c>
      <c r="G1297" s="10">
        <f>VLOOKUP(A1297,[1]Лист1!$A$3:$J$10847,7,0)</f>
        <v>0.32</v>
      </c>
      <c r="H1297" s="10">
        <f>VLOOKUP(A1297,[1]Лист1!$A$3:$J$13310,8,0)</f>
        <v>0.04</v>
      </c>
      <c r="I1297" s="11">
        <f t="shared" si="80"/>
        <v>0</v>
      </c>
      <c r="J1297" s="11">
        <f t="shared" si="81"/>
        <v>0.36</v>
      </c>
      <c r="K1297" s="11">
        <f t="shared" si="82"/>
        <v>0.36</v>
      </c>
      <c r="L1297" s="10"/>
      <c r="M1297" s="10"/>
      <c r="CF1297" s="1"/>
    </row>
    <row r="1298" spans="1:84" x14ac:dyDescent="0.3">
      <c r="A1298" s="1" t="str">
        <f t="shared" si="79"/>
        <v>ქ. მუხაVI28</v>
      </c>
      <c r="B1298" s="1" t="s">
        <v>29</v>
      </c>
      <c r="C1298" s="10">
        <v>1272</v>
      </c>
      <c r="D1298" s="10" t="s">
        <v>148</v>
      </c>
      <c r="E1298" s="10"/>
      <c r="F1298" s="10">
        <v>28</v>
      </c>
      <c r="G1298" s="10">
        <f>VLOOKUP(A1298,[1]Лист1!$A$3:$J$10847,7,0)</f>
        <v>0.32</v>
      </c>
      <c r="H1298" s="10">
        <f>VLOOKUP(A1298,[1]Лист1!$A$3:$J$13310,8,0)</f>
        <v>0.04</v>
      </c>
      <c r="I1298" s="11">
        <f t="shared" si="80"/>
        <v>0</v>
      </c>
      <c r="J1298" s="11">
        <f t="shared" si="81"/>
        <v>0.36</v>
      </c>
      <c r="K1298" s="11">
        <f t="shared" si="82"/>
        <v>0.36</v>
      </c>
      <c r="L1298" s="10"/>
      <c r="M1298" s="10"/>
      <c r="CF1298" s="1"/>
    </row>
    <row r="1299" spans="1:84" x14ac:dyDescent="0.3">
      <c r="A1299" s="1" t="str">
        <f t="shared" si="79"/>
        <v>ქ. მუხაVI40</v>
      </c>
      <c r="B1299" s="1" t="s">
        <v>29</v>
      </c>
      <c r="C1299" s="10">
        <v>1273</v>
      </c>
      <c r="D1299" s="10" t="s">
        <v>148</v>
      </c>
      <c r="E1299" s="10"/>
      <c r="F1299" s="10">
        <v>40</v>
      </c>
      <c r="G1299" s="10">
        <f>VLOOKUP(A1299,[1]Лист1!$A$3:$J$10847,7,0)</f>
        <v>0.71</v>
      </c>
      <c r="H1299" s="10">
        <f>VLOOKUP(A1299,[1]Лист1!$A$3:$J$13310,8,0)</f>
        <v>0.08</v>
      </c>
      <c r="I1299" s="11">
        <f t="shared" si="80"/>
        <v>0</v>
      </c>
      <c r="J1299" s="11">
        <f t="shared" si="81"/>
        <v>0.78999999999999992</v>
      </c>
      <c r="K1299" s="11">
        <f t="shared" si="82"/>
        <v>0.78999999999999992</v>
      </c>
      <c r="L1299" s="10"/>
      <c r="M1299" s="10"/>
      <c r="CF1299" s="1"/>
    </row>
    <row r="1300" spans="1:84" x14ac:dyDescent="0.3">
      <c r="A1300" s="1" t="str">
        <f t="shared" si="79"/>
        <v>ქ. მუხაVI52</v>
      </c>
      <c r="B1300" s="1" t="s">
        <v>29</v>
      </c>
      <c r="C1300" s="10">
        <v>1274</v>
      </c>
      <c r="D1300" s="10" t="s">
        <v>148</v>
      </c>
      <c r="E1300" s="10"/>
      <c r="F1300" s="10">
        <v>52</v>
      </c>
      <c r="G1300" s="10">
        <f>VLOOKUP(A1300,[1]Лист1!$A$3:$J$10847,7,0)</f>
        <v>1.28</v>
      </c>
      <c r="H1300" s="10">
        <f>VLOOKUP(A1300,[1]Лист1!$A$3:$J$13310,8,0)</f>
        <v>0.14000000000000001</v>
      </c>
      <c r="I1300" s="11">
        <f t="shared" si="80"/>
        <v>0</v>
      </c>
      <c r="J1300" s="11">
        <f t="shared" si="81"/>
        <v>1.42</v>
      </c>
      <c r="K1300" s="11">
        <f t="shared" si="82"/>
        <v>1.42</v>
      </c>
      <c r="L1300" s="10"/>
      <c r="M1300" s="10"/>
      <c r="CF1300" s="1"/>
    </row>
    <row r="1301" spans="1:84" x14ac:dyDescent="0.3">
      <c r="A1301" s="1" t="str">
        <f t="shared" si="79"/>
        <v>ქ. მუხაVI32</v>
      </c>
      <c r="B1301" s="1" t="s">
        <v>29</v>
      </c>
      <c r="C1301" s="10">
        <v>1275</v>
      </c>
      <c r="D1301" s="10" t="s">
        <v>148</v>
      </c>
      <c r="E1301" s="10"/>
      <c r="F1301" s="10">
        <v>32</v>
      </c>
      <c r="G1301" s="10">
        <f>VLOOKUP(A1301,[1]Лист1!$A$3:$J$10847,7,0)</f>
        <v>0.43</v>
      </c>
      <c r="H1301" s="10">
        <f>VLOOKUP(A1301,[1]Лист1!$A$3:$J$13310,8,0)</f>
        <v>0.05</v>
      </c>
      <c r="I1301" s="11">
        <f t="shared" si="80"/>
        <v>0</v>
      </c>
      <c r="J1301" s="11">
        <f t="shared" si="81"/>
        <v>0.48</v>
      </c>
      <c r="K1301" s="11">
        <f t="shared" si="82"/>
        <v>0.48</v>
      </c>
      <c r="L1301" s="10"/>
      <c r="M1301" s="10"/>
      <c r="CF1301" s="1"/>
    </row>
    <row r="1302" spans="1:84" x14ac:dyDescent="0.3">
      <c r="A1302" s="1" t="str">
        <f t="shared" si="79"/>
        <v>ქ. მუხაVI28</v>
      </c>
      <c r="B1302" s="1" t="s">
        <v>29</v>
      </c>
      <c r="C1302" s="10">
        <v>1276</v>
      </c>
      <c r="D1302" s="10" t="s">
        <v>148</v>
      </c>
      <c r="E1302" s="10"/>
      <c r="F1302" s="10">
        <v>28</v>
      </c>
      <c r="G1302" s="10">
        <f>VLOOKUP(A1302,[1]Лист1!$A$3:$J$10847,7,0)</f>
        <v>0.32</v>
      </c>
      <c r="H1302" s="10">
        <f>VLOOKUP(A1302,[1]Лист1!$A$3:$J$13310,8,0)</f>
        <v>0.04</v>
      </c>
      <c r="I1302" s="11">
        <f t="shared" si="80"/>
        <v>0</v>
      </c>
      <c r="J1302" s="11">
        <f t="shared" si="81"/>
        <v>0.36</v>
      </c>
      <c r="K1302" s="11">
        <f t="shared" si="82"/>
        <v>0.36</v>
      </c>
      <c r="L1302" s="10"/>
      <c r="M1302" s="10"/>
      <c r="CF1302" s="1"/>
    </row>
    <row r="1303" spans="1:84" x14ac:dyDescent="0.3">
      <c r="A1303" s="1" t="str">
        <f t="shared" si="79"/>
        <v>ქ. მუხაVI24</v>
      </c>
      <c r="B1303" s="1" t="s">
        <v>29</v>
      </c>
      <c r="C1303" s="10">
        <v>1277</v>
      </c>
      <c r="D1303" s="10" t="s">
        <v>148</v>
      </c>
      <c r="E1303" s="10"/>
      <c r="F1303" s="10">
        <v>24</v>
      </c>
      <c r="G1303" s="10">
        <f>VLOOKUP(A1303,[1]Лист1!$A$3:$J$10847,7,0)</f>
        <v>0.23</v>
      </c>
      <c r="H1303" s="10">
        <f>VLOOKUP(A1303,[1]Лист1!$A$3:$J$13310,8,0)</f>
        <v>0.03</v>
      </c>
      <c r="I1303" s="11">
        <f t="shared" si="80"/>
        <v>0</v>
      </c>
      <c r="J1303" s="11">
        <f t="shared" si="81"/>
        <v>0.26</v>
      </c>
      <c r="K1303" s="11">
        <f t="shared" si="82"/>
        <v>0.26</v>
      </c>
      <c r="L1303" s="10"/>
      <c r="M1303" s="10"/>
      <c r="CF1303" s="1"/>
    </row>
    <row r="1304" spans="1:84" x14ac:dyDescent="0.3">
      <c r="A1304" s="1" t="str">
        <f t="shared" si="79"/>
        <v>ქ. მუხაVI20</v>
      </c>
      <c r="B1304" s="1" t="s">
        <v>29</v>
      </c>
      <c r="C1304" s="10">
        <v>1278</v>
      </c>
      <c r="D1304" s="10" t="s">
        <v>148</v>
      </c>
      <c r="E1304" s="10"/>
      <c r="F1304" s="10">
        <v>20</v>
      </c>
      <c r="G1304" s="10">
        <f>VLOOKUP(A1304,[1]Лист1!$A$3:$J$10847,7,0)</f>
        <v>0.14000000000000001</v>
      </c>
      <c r="H1304" s="10">
        <f>VLOOKUP(A1304,[1]Лист1!$A$3:$J$13310,8,0)</f>
        <v>0.02</v>
      </c>
      <c r="I1304" s="11">
        <f t="shared" si="80"/>
        <v>0</v>
      </c>
      <c r="J1304" s="11">
        <f t="shared" si="81"/>
        <v>0.16</v>
      </c>
      <c r="K1304" s="11">
        <f t="shared" si="82"/>
        <v>0.16</v>
      </c>
      <c r="L1304" s="10"/>
      <c r="M1304" s="10"/>
      <c r="CF1304" s="1"/>
    </row>
    <row r="1305" spans="1:84" x14ac:dyDescent="0.3">
      <c r="A1305" s="1" t="str">
        <f t="shared" si="79"/>
        <v>ქ. მუხაVI32</v>
      </c>
      <c r="B1305" s="1" t="s">
        <v>29</v>
      </c>
      <c r="C1305" s="10">
        <v>1279</v>
      </c>
      <c r="D1305" s="10" t="s">
        <v>148</v>
      </c>
      <c r="E1305" s="10"/>
      <c r="F1305" s="10">
        <v>32</v>
      </c>
      <c r="G1305" s="10">
        <f>VLOOKUP(A1305,[1]Лист1!$A$3:$J$10847,7,0)</f>
        <v>0.43</v>
      </c>
      <c r="H1305" s="10">
        <f>VLOOKUP(A1305,[1]Лист1!$A$3:$J$13310,8,0)</f>
        <v>0.05</v>
      </c>
      <c r="I1305" s="11">
        <f t="shared" si="80"/>
        <v>0</v>
      </c>
      <c r="J1305" s="11">
        <f t="shared" si="81"/>
        <v>0.48</v>
      </c>
      <c r="K1305" s="11">
        <f t="shared" si="82"/>
        <v>0.48</v>
      </c>
      <c r="L1305" s="10"/>
      <c r="M1305" s="10"/>
      <c r="CF1305" s="1"/>
    </row>
    <row r="1306" spans="1:84" x14ac:dyDescent="0.3">
      <c r="A1306" s="1" t="str">
        <f t="shared" si="79"/>
        <v>ქ. მუხაVI28</v>
      </c>
      <c r="B1306" s="1" t="s">
        <v>29</v>
      </c>
      <c r="C1306" s="10">
        <v>1280</v>
      </c>
      <c r="D1306" s="10" t="s">
        <v>148</v>
      </c>
      <c r="E1306" s="10"/>
      <c r="F1306" s="10">
        <v>28</v>
      </c>
      <c r="G1306" s="10">
        <f>VLOOKUP(A1306,[1]Лист1!$A$3:$J$10847,7,0)</f>
        <v>0.32</v>
      </c>
      <c r="H1306" s="10">
        <f>VLOOKUP(A1306,[1]Лист1!$A$3:$J$13310,8,0)</f>
        <v>0.04</v>
      </c>
      <c r="I1306" s="11">
        <f t="shared" si="80"/>
        <v>0</v>
      </c>
      <c r="J1306" s="11">
        <f t="shared" si="81"/>
        <v>0.36</v>
      </c>
      <c r="K1306" s="11">
        <f t="shared" si="82"/>
        <v>0.36</v>
      </c>
      <c r="L1306" s="10"/>
      <c r="M1306" s="10"/>
      <c r="CF1306" s="1"/>
    </row>
    <row r="1307" spans="1:84" x14ac:dyDescent="0.3">
      <c r="A1307" s="1" t="str">
        <f t="shared" si="79"/>
        <v>ქ. მუხაVI24</v>
      </c>
      <c r="B1307" s="1" t="s">
        <v>29</v>
      </c>
      <c r="C1307" s="10">
        <v>1281</v>
      </c>
      <c r="D1307" s="10" t="s">
        <v>148</v>
      </c>
      <c r="E1307" s="10"/>
      <c r="F1307" s="10">
        <v>24</v>
      </c>
      <c r="G1307" s="10">
        <f>VLOOKUP(A1307,[1]Лист1!$A$3:$J$10847,7,0)</f>
        <v>0.23</v>
      </c>
      <c r="H1307" s="10">
        <f>VLOOKUP(A1307,[1]Лист1!$A$3:$J$13310,8,0)</f>
        <v>0.03</v>
      </c>
      <c r="I1307" s="11">
        <f t="shared" si="80"/>
        <v>0</v>
      </c>
      <c r="J1307" s="11">
        <f t="shared" si="81"/>
        <v>0.26</v>
      </c>
      <c r="K1307" s="11">
        <f t="shared" si="82"/>
        <v>0.26</v>
      </c>
      <c r="L1307" s="10"/>
      <c r="M1307" s="10"/>
      <c r="CF1307" s="1"/>
    </row>
    <row r="1308" spans="1:84" x14ac:dyDescent="0.3">
      <c r="A1308" s="1" t="str">
        <f t="shared" ref="A1308:A1371" si="83">D1308&amp;B1308&amp;E1308&amp;F1308</f>
        <v>ქ. მუხაVI32</v>
      </c>
      <c r="B1308" s="1" t="s">
        <v>29</v>
      </c>
      <c r="C1308" s="10">
        <v>1282</v>
      </c>
      <c r="D1308" s="10" t="s">
        <v>148</v>
      </c>
      <c r="E1308" s="10"/>
      <c r="F1308" s="10">
        <v>32</v>
      </c>
      <c r="G1308" s="10">
        <f>VLOOKUP(A1308,[1]Лист1!$A$3:$J$10847,7,0)</f>
        <v>0.43</v>
      </c>
      <c r="H1308" s="10">
        <f>VLOOKUP(A1308,[1]Лист1!$A$3:$J$13310,8,0)</f>
        <v>0.05</v>
      </c>
      <c r="I1308" s="11">
        <f t="shared" ref="I1308:I1371" si="84">IF(E1308&gt;0,(G1308+H1308),0)</f>
        <v>0</v>
      </c>
      <c r="J1308" s="11">
        <f t="shared" ref="J1308:J1371" si="85">IF(F1308&gt;0,(G1308+H1308),0)</f>
        <v>0.48</v>
      </c>
      <c r="K1308" s="11">
        <f t="shared" si="82"/>
        <v>0.48</v>
      </c>
      <c r="L1308" s="10"/>
      <c r="M1308" s="10"/>
      <c r="CF1308" s="1"/>
    </row>
    <row r="1309" spans="1:84" x14ac:dyDescent="0.3">
      <c r="A1309" s="1" t="str">
        <f t="shared" si="83"/>
        <v>წიფელიV40</v>
      </c>
      <c r="B1309" s="1" t="s">
        <v>28</v>
      </c>
      <c r="C1309" s="10">
        <v>1283</v>
      </c>
      <c r="D1309" s="10" t="s">
        <v>120</v>
      </c>
      <c r="E1309" s="10"/>
      <c r="F1309" s="10">
        <v>40</v>
      </c>
      <c r="G1309" s="10">
        <f>VLOOKUP(A1309,[1]Лист1!$A$3:$J$10847,7,0)</f>
        <v>1.1000000000000001</v>
      </c>
      <c r="H1309" s="10">
        <f>VLOOKUP(A1309,[1]Лист1!$A$3:$J$13310,8,0)</f>
        <v>0.12</v>
      </c>
      <c r="I1309" s="11">
        <f t="shared" si="84"/>
        <v>0</v>
      </c>
      <c r="J1309" s="11">
        <f t="shared" si="85"/>
        <v>1.2200000000000002</v>
      </c>
      <c r="K1309" s="11">
        <f t="shared" si="82"/>
        <v>1.2200000000000002</v>
      </c>
      <c r="L1309" s="10"/>
      <c r="M1309" s="10"/>
      <c r="CF1309" s="1"/>
    </row>
    <row r="1310" spans="1:84" x14ac:dyDescent="0.3">
      <c r="A1310" s="1" t="str">
        <f t="shared" si="83"/>
        <v>ქ. მუხაVI20</v>
      </c>
      <c r="B1310" s="1" t="s">
        <v>29</v>
      </c>
      <c r="C1310" s="10">
        <v>1284</v>
      </c>
      <c r="D1310" s="10" t="s">
        <v>148</v>
      </c>
      <c r="E1310" s="10"/>
      <c r="F1310" s="10">
        <v>20</v>
      </c>
      <c r="G1310" s="10">
        <f>VLOOKUP(A1310,[1]Лист1!$A$3:$J$10847,7,0)</f>
        <v>0.14000000000000001</v>
      </c>
      <c r="H1310" s="10">
        <f>VLOOKUP(A1310,[1]Лист1!$A$3:$J$13310,8,0)</f>
        <v>0.02</v>
      </c>
      <c r="I1310" s="11">
        <f t="shared" si="84"/>
        <v>0</v>
      </c>
      <c r="J1310" s="11">
        <f t="shared" si="85"/>
        <v>0.16</v>
      </c>
      <c r="K1310" s="11">
        <f t="shared" si="82"/>
        <v>0.16</v>
      </c>
      <c r="L1310" s="10"/>
      <c r="M1310" s="10"/>
      <c r="CF1310" s="1"/>
    </row>
    <row r="1311" spans="1:84" x14ac:dyDescent="0.3">
      <c r="A1311" s="1" t="str">
        <f t="shared" si="83"/>
        <v>ქ. მუხაVI24</v>
      </c>
      <c r="B1311" s="1" t="s">
        <v>29</v>
      </c>
      <c r="C1311" s="10">
        <v>1285</v>
      </c>
      <c r="D1311" s="10" t="s">
        <v>148</v>
      </c>
      <c r="E1311" s="10"/>
      <c r="F1311" s="10">
        <v>24</v>
      </c>
      <c r="G1311" s="10">
        <f>VLOOKUP(A1311,[1]Лист1!$A$3:$J$10847,7,0)</f>
        <v>0.23</v>
      </c>
      <c r="H1311" s="10">
        <f>VLOOKUP(A1311,[1]Лист1!$A$3:$J$13310,8,0)</f>
        <v>0.03</v>
      </c>
      <c r="I1311" s="11">
        <f t="shared" si="84"/>
        <v>0</v>
      </c>
      <c r="J1311" s="11">
        <f t="shared" si="85"/>
        <v>0.26</v>
      </c>
      <c r="K1311" s="11">
        <f t="shared" si="82"/>
        <v>0.26</v>
      </c>
      <c r="L1311" s="10"/>
      <c r="M1311" s="10"/>
      <c r="CF1311" s="1"/>
    </row>
    <row r="1312" spans="1:84" x14ac:dyDescent="0.3">
      <c r="A1312" s="1" t="str">
        <f t="shared" si="83"/>
        <v>წიფელიV60</v>
      </c>
      <c r="B1312" s="1" t="s">
        <v>28</v>
      </c>
      <c r="C1312" s="10">
        <v>1286</v>
      </c>
      <c r="D1312" s="10" t="s">
        <v>120</v>
      </c>
      <c r="E1312" s="10"/>
      <c r="F1312" s="10">
        <v>60</v>
      </c>
      <c r="G1312" s="10">
        <f>VLOOKUP(A1312,[1]Лист1!$A$3:$J$10847,7,0)</f>
        <v>2.85</v>
      </c>
      <c r="H1312" s="10">
        <f>VLOOKUP(A1312,[1]Лист1!$A$3:$J$13310,8,0)</f>
        <v>0.31</v>
      </c>
      <c r="I1312" s="11">
        <f t="shared" si="84"/>
        <v>0</v>
      </c>
      <c r="J1312" s="11">
        <f t="shared" si="85"/>
        <v>3.16</v>
      </c>
      <c r="K1312" s="11">
        <f t="shared" si="82"/>
        <v>3.16</v>
      </c>
      <c r="L1312" s="10"/>
      <c r="M1312" s="10"/>
      <c r="CF1312" s="1"/>
    </row>
    <row r="1313" spans="1:84" x14ac:dyDescent="0.3">
      <c r="A1313" s="1" t="str">
        <f t="shared" si="83"/>
        <v>წიფელიV20</v>
      </c>
      <c r="B1313" s="1" t="s">
        <v>28</v>
      </c>
      <c r="C1313" s="10">
        <v>1287</v>
      </c>
      <c r="D1313" s="10" t="s">
        <v>120</v>
      </c>
      <c r="E1313" s="10"/>
      <c r="F1313" s="10">
        <v>20</v>
      </c>
      <c r="G1313" s="10">
        <f>VLOOKUP(A1313,[1]Лист1!$A$3:$J$10847,7,0)</f>
        <v>0.21</v>
      </c>
      <c r="H1313" s="10">
        <f>VLOOKUP(A1313,[1]Лист1!$A$3:$J$13310,8,0)</f>
        <v>0.02</v>
      </c>
      <c r="I1313" s="11">
        <f t="shared" si="84"/>
        <v>0</v>
      </c>
      <c r="J1313" s="11">
        <f t="shared" si="85"/>
        <v>0.22999999999999998</v>
      </c>
      <c r="K1313" s="11">
        <f t="shared" si="82"/>
        <v>0.22999999999999998</v>
      </c>
      <c r="L1313" s="10"/>
      <c r="M1313" s="10"/>
      <c r="CF1313" s="1"/>
    </row>
    <row r="1314" spans="1:84" x14ac:dyDescent="0.3">
      <c r="A1314" s="1" t="str">
        <f t="shared" si="83"/>
        <v>წიფელიV32</v>
      </c>
      <c r="B1314" s="1" t="s">
        <v>28</v>
      </c>
      <c r="C1314" s="10">
        <v>1288</v>
      </c>
      <c r="D1314" s="10" t="s">
        <v>120</v>
      </c>
      <c r="E1314" s="10"/>
      <c r="F1314" s="10">
        <v>32</v>
      </c>
      <c r="G1314" s="10">
        <f>VLOOKUP(A1314,[1]Лист1!$A$3:$J$10847,7,0)</f>
        <v>0.64</v>
      </c>
      <c r="H1314" s="10">
        <f>VLOOKUP(A1314,[1]Лист1!$A$3:$J$13310,8,0)</f>
        <v>7.0000000000000007E-2</v>
      </c>
      <c r="I1314" s="11">
        <f t="shared" si="84"/>
        <v>0</v>
      </c>
      <c r="J1314" s="11">
        <f t="shared" si="85"/>
        <v>0.71</v>
      </c>
      <c r="K1314" s="11">
        <f t="shared" si="82"/>
        <v>0.71</v>
      </c>
      <c r="L1314" s="10"/>
      <c r="M1314" s="10"/>
      <c r="CF1314" s="1"/>
    </row>
    <row r="1315" spans="1:84" x14ac:dyDescent="0.3">
      <c r="A1315" s="1" t="str">
        <f t="shared" si="83"/>
        <v>წიფელიV24</v>
      </c>
      <c r="B1315" s="1" t="s">
        <v>28</v>
      </c>
      <c r="C1315" s="10">
        <v>1289</v>
      </c>
      <c r="D1315" s="10" t="s">
        <v>120</v>
      </c>
      <c r="E1315" s="10"/>
      <c r="F1315" s="10">
        <v>24</v>
      </c>
      <c r="G1315" s="10">
        <f>VLOOKUP(A1315,[1]Лист1!$A$3:$J$10847,7,0)</f>
        <v>0.32</v>
      </c>
      <c r="H1315" s="10">
        <f>VLOOKUP(A1315,[1]Лист1!$A$3:$J$13310,8,0)</f>
        <v>0.04</v>
      </c>
      <c r="I1315" s="11">
        <f t="shared" si="84"/>
        <v>0</v>
      </c>
      <c r="J1315" s="11">
        <f t="shared" si="85"/>
        <v>0.36</v>
      </c>
      <c r="K1315" s="11">
        <f t="shared" si="82"/>
        <v>0.36</v>
      </c>
      <c r="L1315" s="10"/>
      <c r="M1315" s="10"/>
      <c r="CF1315" s="1"/>
    </row>
    <row r="1316" spans="1:84" x14ac:dyDescent="0.3">
      <c r="A1316" s="1" t="str">
        <f t="shared" si="83"/>
        <v>ქ. მუხაVI20</v>
      </c>
      <c r="B1316" s="1" t="s">
        <v>29</v>
      </c>
      <c r="C1316" s="10">
        <v>1290</v>
      </c>
      <c r="D1316" s="10" t="s">
        <v>148</v>
      </c>
      <c r="E1316" s="10"/>
      <c r="F1316" s="10">
        <v>20</v>
      </c>
      <c r="G1316" s="10">
        <f>VLOOKUP(A1316,[1]Лист1!$A$3:$J$10847,7,0)</f>
        <v>0.14000000000000001</v>
      </c>
      <c r="H1316" s="10">
        <f>VLOOKUP(A1316,[1]Лист1!$A$3:$J$13310,8,0)</f>
        <v>0.02</v>
      </c>
      <c r="I1316" s="11">
        <f t="shared" si="84"/>
        <v>0</v>
      </c>
      <c r="J1316" s="11">
        <f t="shared" si="85"/>
        <v>0.16</v>
      </c>
      <c r="K1316" s="11">
        <f t="shared" si="82"/>
        <v>0.16</v>
      </c>
      <c r="L1316" s="10"/>
      <c r="M1316" s="10"/>
      <c r="CF1316" s="1"/>
    </row>
    <row r="1317" spans="1:84" x14ac:dyDescent="0.3">
      <c r="A1317" s="1" t="str">
        <f t="shared" si="83"/>
        <v>წიფელიV20</v>
      </c>
      <c r="B1317" s="1" t="s">
        <v>28</v>
      </c>
      <c r="C1317" s="10">
        <v>1291</v>
      </c>
      <c r="D1317" s="10" t="s">
        <v>120</v>
      </c>
      <c r="E1317" s="10"/>
      <c r="F1317" s="10">
        <v>20</v>
      </c>
      <c r="G1317" s="10">
        <f>VLOOKUP(A1317,[1]Лист1!$A$3:$J$10847,7,0)</f>
        <v>0.21</v>
      </c>
      <c r="H1317" s="10">
        <f>VLOOKUP(A1317,[1]Лист1!$A$3:$J$13310,8,0)</f>
        <v>0.02</v>
      </c>
      <c r="I1317" s="11">
        <f t="shared" si="84"/>
        <v>0</v>
      </c>
      <c r="J1317" s="11">
        <f t="shared" si="85"/>
        <v>0.22999999999999998</v>
      </c>
      <c r="K1317" s="11">
        <f t="shared" si="82"/>
        <v>0.22999999999999998</v>
      </c>
      <c r="L1317" s="10"/>
      <c r="M1317" s="10"/>
      <c r="CF1317" s="1"/>
    </row>
    <row r="1318" spans="1:84" x14ac:dyDescent="0.3">
      <c r="A1318" s="1" t="str">
        <f t="shared" si="83"/>
        <v>წიფელიV20</v>
      </c>
      <c r="B1318" s="1" t="s">
        <v>28</v>
      </c>
      <c r="C1318" s="10">
        <v>1292</v>
      </c>
      <c r="D1318" s="10" t="s">
        <v>120</v>
      </c>
      <c r="E1318" s="10"/>
      <c r="F1318" s="10">
        <v>20</v>
      </c>
      <c r="G1318" s="10">
        <f>VLOOKUP(A1318,[1]Лист1!$A$3:$J$10847,7,0)</f>
        <v>0.21</v>
      </c>
      <c r="H1318" s="10">
        <f>VLOOKUP(A1318,[1]Лист1!$A$3:$J$13310,8,0)</f>
        <v>0.02</v>
      </c>
      <c r="I1318" s="11">
        <f t="shared" si="84"/>
        <v>0</v>
      </c>
      <c r="J1318" s="11">
        <f t="shared" si="85"/>
        <v>0.22999999999999998</v>
      </c>
      <c r="K1318" s="11">
        <f t="shared" si="82"/>
        <v>0.22999999999999998</v>
      </c>
      <c r="L1318" s="10"/>
      <c r="M1318" s="10"/>
      <c r="CF1318" s="1"/>
    </row>
    <row r="1319" spans="1:84" x14ac:dyDescent="0.3">
      <c r="A1319" s="1" t="str">
        <f t="shared" si="83"/>
        <v>წიფელიV16</v>
      </c>
      <c r="B1319" s="1" t="s">
        <v>28</v>
      </c>
      <c r="C1319" s="10">
        <v>1293</v>
      </c>
      <c r="D1319" s="10" t="s">
        <v>120</v>
      </c>
      <c r="E1319" s="10"/>
      <c r="F1319" s="10">
        <v>16</v>
      </c>
      <c r="G1319" s="10">
        <f>VLOOKUP(A1319,[1]Лист1!$A$3:$J$10847,7,0)</f>
        <v>0.12</v>
      </c>
      <c r="H1319" s="10">
        <f>VLOOKUP(A1319,[1]Лист1!$A$3:$J$13310,8,0)</f>
        <v>0.01</v>
      </c>
      <c r="I1319" s="11">
        <f t="shared" si="84"/>
        <v>0</v>
      </c>
      <c r="J1319" s="11">
        <f t="shared" si="85"/>
        <v>0.13</v>
      </c>
      <c r="K1319" s="11">
        <f t="shared" si="82"/>
        <v>0.13</v>
      </c>
      <c r="L1319" s="10"/>
      <c r="M1319" s="10"/>
      <c r="CF1319" s="1"/>
    </row>
    <row r="1320" spans="1:84" x14ac:dyDescent="0.3">
      <c r="A1320" s="1" t="str">
        <f t="shared" si="83"/>
        <v>წიფელიV24</v>
      </c>
      <c r="B1320" s="1" t="s">
        <v>28</v>
      </c>
      <c r="C1320" s="10">
        <v>1294</v>
      </c>
      <c r="D1320" s="10" t="s">
        <v>120</v>
      </c>
      <c r="E1320" s="10"/>
      <c r="F1320" s="10">
        <v>24</v>
      </c>
      <c r="G1320" s="10">
        <f>VLOOKUP(A1320,[1]Лист1!$A$3:$J$10847,7,0)</f>
        <v>0.32</v>
      </c>
      <c r="H1320" s="10">
        <f>VLOOKUP(A1320,[1]Лист1!$A$3:$J$13310,8,0)</f>
        <v>0.04</v>
      </c>
      <c r="I1320" s="11">
        <f t="shared" si="84"/>
        <v>0</v>
      </c>
      <c r="J1320" s="11">
        <f t="shared" si="85"/>
        <v>0.36</v>
      </c>
      <c r="K1320" s="11">
        <f t="shared" si="82"/>
        <v>0.36</v>
      </c>
      <c r="L1320" s="10"/>
      <c r="M1320" s="10"/>
      <c r="CF1320" s="1"/>
    </row>
    <row r="1321" spans="1:84" x14ac:dyDescent="0.3">
      <c r="A1321" s="1" t="str">
        <f t="shared" si="83"/>
        <v>წიფელიV20</v>
      </c>
      <c r="B1321" s="1" t="s">
        <v>28</v>
      </c>
      <c r="C1321" s="10">
        <v>1295</v>
      </c>
      <c r="D1321" s="10" t="s">
        <v>120</v>
      </c>
      <c r="E1321" s="10"/>
      <c r="F1321" s="10">
        <v>20</v>
      </c>
      <c r="G1321" s="10">
        <f>VLOOKUP(A1321,[1]Лист1!$A$3:$J$10847,7,0)</f>
        <v>0.21</v>
      </c>
      <c r="H1321" s="10">
        <f>VLOOKUP(A1321,[1]Лист1!$A$3:$J$13310,8,0)</f>
        <v>0.02</v>
      </c>
      <c r="I1321" s="11">
        <f t="shared" si="84"/>
        <v>0</v>
      </c>
      <c r="J1321" s="11">
        <f t="shared" si="85"/>
        <v>0.22999999999999998</v>
      </c>
      <c r="K1321" s="11">
        <f t="shared" si="82"/>
        <v>0.22999999999999998</v>
      </c>
      <c r="L1321" s="10"/>
      <c r="M1321" s="10"/>
      <c r="CF1321" s="1"/>
    </row>
    <row r="1322" spans="1:84" x14ac:dyDescent="0.3">
      <c r="A1322" s="1" t="str">
        <f t="shared" si="83"/>
        <v>წიფელიV16</v>
      </c>
      <c r="B1322" s="1" t="s">
        <v>28</v>
      </c>
      <c r="C1322" s="10">
        <v>1296</v>
      </c>
      <c r="D1322" s="10" t="s">
        <v>120</v>
      </c>
      <c r="E1322" s="10"/>
      <c r="F1322" s="10">
        <v>16</v>
      </c>
      <c r="G1322" s="10">
        <f>VLOOKUP(A1322,[1]Лист1!$A$3:$J$10847,7,0)</f>
        <v>0.12</v>
      </c>
      <c r="H1322" s="10">
        <f>VLOOKUP(A1322,[1]Лист1!$A$3:$J$13310,8,0)</f>
        <v>0.01</v>
      </c>
      <c r="I1322" s="11">
        <f t="shared" si="84"/>
        <v>0</v>
      </c>
      <c r="J1322" s="11">
        <f t="shared" si="85"/>
        <v>0.13</v>
      </c>
      <c r="K1322" s="11">
        <f t="shared" si="82"/>
        <v>0.13</v>
      </c>
      <c r="L1322" s="10"/>
      <c r="M1322" s="10"/>
      <c r="CF1322" s="1"/>
    </row>
    <row r="1323" spans="1:84" x14ac:dyDescent="0.3">
      <c r="A1323" s="1" t="str">
        <f t="shared" si="83"/>
        <v>წიფელიV32</v>
      </c>
      <c r="B1323" s="1" t="s">
        <v>28</v>
      </c>
      <c r="C1323" s="10">
        <v>1297</v>
      </c>
      <c r="D1323" s="10" t="s">
        <v>120</v>
      </c>
      <c r="E1323" s="10"/>
      <c r="F1323" s="10">
        <v>32</v>
      </c>
      <c r="G1323" s="10">
        <f>VLOOKUP(A1323,[1]Лист1!$A$3:$J$10847,7,0)</f>
        <v>0.64</v>
      </c>
      <c r="H1323" s="10">
        <f>VLOOKUP(A1323,[1]Лист1!$A$3:$J$13310,8,0)</f>
        <v>7.0000000000000007E-2</v>
      </c>
      <c r="I1323" s="11">
        <f t="shared" si="84"/>
        <v>0</v>
      </c>
      <c r="J1323" s="11">
        <f t="shared" si="85"/>
        <v>0.71</v>
      </c>
      <c r="K1323" s="11">
        <f t="shared" si="82"/>
        <v>0.71</v>
      </c>
      <c r="L1323" s="10"/>
      <c r="M1323" s="10"/>
      <c r="CF1323" s="1"/>
    </row>
    <row r="1324" spans="1:84" x14ac:dyDescent="0.3">
      <c r="A1324" s="1" t="str">
        <f t="shared" si="83"/>
        <v>ქ. მუხაVI44</v>
      </c>
      <c r="B1324" s="1" t="s">
        <v>29</v>
      </c>
      <c r="C1324" s="10">
        <v>1298</v>
      </c>
      <c r="D1324" s="10" t="s">
        <v>148</v>
      </c>
      <c r="E1324" s="10"/>
      <c r="F1324" s="10">
        <v>44</v>
      </c>
      <c r="G1324" s="10">
        <f>VLOOKUP(A1324,[1]Лист1!$A$3:$J$10847,7,0)</f>
        <v>0.87</v>
      </c>
      <c r="H1324" s="10">
        <f>VLOOKUP(A1324,[1]Лист1!$A$3:$J$13310,8,0)</f>
        <v>0.1</v>
      </c>
      <c r="I1324" s="11">
        <f t="shared" si="84"/>
        <v>0</v>
      </c>
      <c r="J1324" s="11">
        <f t="shared" si="85"/>
        <v>0.97</v>
      </c>
      <c r="K1324" s="11">
        <f t="shared" si="82"/>
        <v>0.97</v>
      </c>
      <c r="L1324" s="10"/>
      <c r="M1324" s="10"/>
      <c r="CF1324" s="1"/>
    </row>
    <row r="1325" spans="1:84" x14ac:dyDescent="0.3">
      <c r="A1325" s="1" t="str">
        <f t="shared" si="83"/>
        <v>ქ. მუხაVI36</v>
      </c>
      <c r="B1325" s="1" t="s">
        <v>29</v>
      </c>
      <c r="C1325" s="10">
        <v>1299</v>
      </c>
      <c r="D1325" s="10" t="s">
        <v>148</v>
      </c>
      <c r="E1325" s="10"/>
      <c r="F1325" s="10">
        <v>36</v>
      </c>
      <c r="G1325" s="10">
        <f>VLOOKUP(A1325,[1]Лист1!$A$3:$J$10847,7,0)</f>
        <v>0.56000000000000005</v>
      </c>
      <c r="H1325" s="10">
        <f>VLOOKUP(A1325,[1]Лист1!$A$3:$J$13310,8,0)</f>
        <v>0.06</v>
      </c>
      <c r="I1325" s="11">
        <f t="shared" si="84"/>
        <v>0</v>
      </c>
      <c r="J1325" s="11">
        <f t="shared" si="85"/>
        <v>0.62000000000000011</v>
      </c>
      <c r="K1325" s="11">
        <f t="shared" si="82"/>
        <v>0.62000000000000011</v>
      </c>
      <c r="L1325" s="10"/>
      <c r="M1325" s="10"/>
      <c r="CF1325" s="1"/>
    </row>
    <row r="1326" spans="1:84" x14ac:dyDescent="0.3">
      <c r="A1326" s="1" t="str">
        <f t="shared" si="83"/>
        <v>ქ. მუხაVI32</v>
      </c>
      <c r="B1326" s="1" t="s">
        <v>29</v>
      </c>
      <c r="C1326" s="10">
        <v>1300</v>
      </c>
      <c r="D1326" s="10" t="s">
        <v>148</v>
      </c>
      <c r="E1326" s="10"/>
      <c r="F1326" s="10">
        <v>32</v>
      </c>
      <c r="G1326" s="10">
        <f>VLOOKUP(A1326,[1]Лист1!$A$3:$J$10847,7,0)</f>
        <v>0.43</v>
      </c>
      <c r="H1326" s="10">
        <f>VLOOKUP(A1326,[1]Лист1!$A$3:$J$13310,8,0)</f>
        <v>0.05</v>
      </c>
      <c r="I1326" s="11">
        <f t="shared" si="84"/>
        <v>0</v>
      </c>
      <c r="J1326" s="11">
        <f t="shared" si="85"/>
        <v>0.48</v>
      </c>
      <c r="K1326" s="11">
        <f t="shared" si="82"/>
        <v>0.48</v>
      </c>
      <c r="L1326" s="10"/>
      <c r="M1326" s="10"/>
      <c r="CF1326" s="1"/>
    </row>
    <row r="1327" spans="1:84" x14ac:dyDescent="0.3">
      <c r="A1327" s="1" t="str">
        <f t="shared" si="83"/>
        <v>წიფელიV24</v>
      </c>
      <c r="B1327" s="1" t="s">
        <v>28</v>
      </c>
      <c r="C1327" s="10">
        <v>1301</v>
      </c>
      <c r="D1327" s="10" t="s">
        <v>120</v>
      </c>
      <c r="E1327" s="10"/>
      <c r="F1327" s="10">
        <v>24</v>
      </c>
      <c r="G1327" s="10">
        <f>VLOOKUP(A1327,[1]Лист1!$A$3:$J$10847,7,0)</f>
        <v>0.32</v>
      </c>
      <c r="H1327" s="10">
        <f>VLOOKUP(A1327,[1]Лист1!$A$3:$J$13310,8,0)</f>
        <v>0.04</v>
      </c>
      <c r="I1327" s="11">
        <f t="shared" si="84"/>
        <v>0</v>
      </c>
      <c r="J1327" s="11">
        <f t="shared" si="85"/>
        <v>0.36</v>
      </c>
      <c r="K1327" s="11">
        <f t="shared" si="82"/>
        <v>0.36</v>
      </c>
      <c r="L1327" s="10"/>
      <c r="M1327" s="10"/>
      <c r="CF1327" s="1"/>
    </row>
    <row r="1328" spans="1:84" x14ac:dyDescent="0.3">
      <c r="A1328" s="1" t="str">
        <f t="shared" si="83"/>
        <v>წიფელიV24</v>
      </c>
      <c r="B1328" s="1" t="s">
        <v>28</v>
      </c>
      <c r="C1328" s="10">
        <v>1302</v>
      </c>
      <c r="D1328" s="10" t="s">
        <v>120</v>
      </c>
      <c r="E1328" s="10"/>
      <c r="F1328" s="10">
        <v>24</v>
      </c>
      <c r="G1328" s="10">
        <f>VLOOKUP(A1328,[1]Лист1!$A$3:$J$10847,7,0)</f>
        <v>0.32</v>
      </c>
      <c r="H1328" s="10">
        <f>VLOOKUP(A1328,[1]Лист1!$A$3:$J$13310,8,0)</f>
        <v>0.04</v>
      </c>
      <c r="I1328" s="11">
        <f t="shared" si="84"/>
        <v>0</v>
      </c>
      <c r="J1328" s="11">
        <f t="shared" si="85"/>
        <v>0.36</v>
      </c>
      <c r="K1328" s="11">
        <f t="shared" si="82"/>
        <v>0.36</v>
      </c>
      <c r="L1328" s="10"/>
      <c r="M1328" s="10"/>
      <c r="CF1328" s="1"/>
    </row>
    <row r="1329" spans="1:84" x14ac:dyDescent="0.3">
      <c r="A1329" s="1" t="str">
        <f t="shared" si="83"/>
        <v>რცხილაV24</v>
      </c>
      <c r="B1329" s="1" t="s">
        <v>28</v>
      </c>
      <c r="C1329" s="10">
        <v>1303</v>
      </c>
      <c r="D1329" s="10" t="s">
        <v>116</v>
      </c>
      <c r="E1329" s="10"/>
      <c r="F1329" s="10">
        <v>24</v>
      </c>
      <c r="G1329" s="10">
        <f>VLOOKUP(A1329,[1]Лист1!$A$3:$J$10847,7,0)</f>
        <v>0.25</v>
      </c>
      <c r="H1329" s="10">
        <f>VLOOKUP(A1329,[1]Лист1!$A$3:$J$13310,8,0)</f>
        <v>0.03</v>
      </c>
      <c r="I1329" s="11">
        <f t="shared" si="84"/>
        <v>0</v>
      </c>
      <c r="J1329" s="11">
        <f t="shared" si="85"/>
        <v>0.28000000000000003</v>
      </c>
      <c r="K1329" s="11">
        <f t="shared" si="82"/>
        <v>0.28000000000000003</v>
      </c>
      <c r="L1329" s="10"/>
      <c r="M1329" s="10"/>
      <c r="CF1329" s="1"/>
    </row>
    <row r="1330" spans="1:84" x14ac:dyDescent="0.3">
      <c r="A1330" s="1" t="str">
        <f t="shared" si="83"/>
        <v>წიფელიV10</v>
      </c>
      <c r="B1330" s="1" t="s">
        <v>28</v>
      </c>
      <c r="C1330" s="10">
        <v>1304</v>
      </c>
      <c r="D1330" s="10" t="s">
        <v>120</v>
      </c>
      <c r="E1330" s="10"/>
      <c r="F1330" s="10">
        <v>10</v>
      </c>
      <c r="G1330" s="10">
        <f>VLOOKUP(A1330,[1]Лист1!$A$3:$J$10847,7,0)</f>
        <v>0.04</v>
      </c>
      <c r="H1330" s="10">
        <f>VLOOKUP(A1330,[1]Лист1!$A$3:$J$13310,8,0)</f>
        <v>0.01</v>
      </c>
      <c r="I1330" s="11">
        <f t="shared" si="84"/>
        <v>0</v>
      </c>
      <c r="J1330" s="11">
        <f t="shared" si="85"/>
        <v>0.05</v>
      </c>
      <c r="K1330" s="11">
        <f t="shared" si="82"/>
        <v>0.05</v>
      </c>
      <c r="L1330" s="10"/>
      <c r="M1330" s="10"/>
      <c r="CF1330" s="1"/>
    </row>
    <row r="1331" spans="1:84" x14ac:dyDescent="0.3">
      <c r="A1331" s="1" t="str">
        <f t="shared" si="83"/>
        <v>წიფელიV32</v>
      </c>
      <c r="B1331" s="1" t="s">
        <v>28</v>
      </c>
      <c r="C1331" s="10">
        <v>1305</v>
      </c>
      <c r="D1331" s="10" t="s">
        <v>120</v>
      </c>
      <c r="E1331" s="10"/>
      <c r="F1331" s="10">
        <v>32</v>
      </c>
      <c r="G1331" s="10">
        <f>VLOOKUP(A1331,[1]Лист1!$A$3:$J$10847,7,0)</f>
        <v>0.64</v>
      </c>
      <c r="H1331" s="10">
        <f>VLOOKUP(A1331,[1]Лист1!$A$3:$J$13310,8,0)</f>
        <v>7.0000000000000007E-2</v>
      </c>
      <c r="I1331" s="11">
        <f t="shared" si="84"/>
        <v>0</v>
      </c>
      <c r="J1331" s="11">
        <f t="shared" si="85"/>
        <v>0.71</v>
      </c>
      <c r="K1331" s="11">
        <f t="shared" si="82"/>
        <v>0.71</v>
      </c>
      <c r="L1331" s="10"/>
      <c r="M1331" s="10"/>
      <c r="CF1331" s="1"/>
    </row>
    <row r="1332" spans="1:84" x14ac:dyDescent="0.3">
      <c r="A1332" s="1" t="str">
        <f t="shared" si="83"/>
        <v>წიფელიV24</v>
      </c>
      <c r="B1332" s="1" t="s">
        <v>28</v>
      </c>
      <c r="C1332" s="10">
        <v>1306</v>
      </c>
      <c r="D1332" s="10" t="s">
        <v>120</v>
      </c>
      <c r="E1332" s="10"/>
      <c r="F1332" s="10">
        <v>24</v>
      </c>
      <c r="G1332" s="10">
        <f>VLOOKUP(A1332,[1]Лист1!$A$3:$J$10847,7,0)</f>
        <v>0.32</v>
      </c>
      <c r="H1332" s="10">
        <f>VLOOKUP(A1332,[1]Лист1!$A$3:$J$13310,8,0)</f>
        <v>0.04</v>
      </c>
      <c r="I1332" s="11">
        <f t="shared" si="84"/>
        <v>0</v>
      </c>
      <c r="J1332" s="11">
        <f t="shared" si="85"/>
        <v>0.36</v>
      </c>
      <c r="K1332" s="11">
        <f t="shared" si="82"/>
        <v>0.36</v>
      </c>
      <c r="L1332" s="10"/>
      <c r="M1332" s="10"/>
      <c r="CF1332" s="1"/>
    </row>
    <row r="1333" spans="1:84" x14ac:dyDescent="0.3">
      <c r="A1333" s="1" t="str">
        <f t="shared" si="83"/>
        <v>წიფელიV20</v>
      </c>
      <c r="B1333" s="1" t="s">
        <v>28</v>
      </c>
      <c r="C1333" s="10">
        <v>1307</v>
      </c>
      <c r="D1333" s="10" t="s">
        <v>120</v>
      </c>
      <c r="E1333" s="10"/>
      <c r="F1333" s="10">
        <v>20</v>
      </c>
      <c r="G1333" s="10">
        <f>VLOOKUP(A1333,[1]Лист1!$A$3:$J$10847,7,0)</f>
        <v>0.21</v>
      </c>
      <c r="H1333" s="10">
        <f>VLOOKUP(A1333,[1]Лист1!$A$3:$J$13310,8,0)</f>
        <v>0.02</v>
      </c>
      <c r="I1333" s="11">
        <f t="shared" si="84"/>
        <v>0</v>
      </c>
      <c r="J1333" s="11">
        <f t="shared" si="85"/>
        <v>0.22999999999999998</v>
      </c>
      <c r="K1333" s="11">
        <f t="shared" si="82"/>
        <v>0.22999999999999998</v>
      </c>
      <c r="L1333" s="10"/>
      <c r="M1333" s="10"/>
      <c r="CF1333" s="1"/>
    </row>
    <row r="1334" spans="1:84" x14ac:dyDescent="0.3">
      <c r="A1334" s="1" t="str">
        <f t="shared" si="83"/>
        <v>წიფელიV28</v>
      </c>
      <c r="B1334" s="1" t="s">
        <v>28</v>
      </c>
      <c r="C1334" s="10">
        <v>1308</v>
      </c>
      <c r="D1334" s="10" t="s">
        <v>120</v>
      </c>
      <c r="E1334" s="10"/>
      <c r="F1334" s="10">
        <v>28</v>
      </c>
      <c r="G1334" s="10">
        <f>VLOOKUP(A1334,[1]Лист1!$A$3:$J$10847,7,0)</f>
        <v>0.46</v>
      </c>
      <c r="H1334" s="10">
        <f>VLOOKUP(A1334,[1]Лист1!$A$3:$J$13310,8,0)</f>
        <v>0.05</v>
      </c>
      <c r="I1334" s="11">
        <f t="shared" si="84"/>
        <v>0</v>
      </c>
      <c r="J1334" s="11">
        <f t="shared" si="85"/>
        <v>0.51</v>
      </c>
      <c r="K1334" s="11">
        <f t="shared" si="82"/>
        <v>0.51</v>
      </c>
      <c r="L1334" s="10"/>
      <c r="M1334" s="10"/>
      <c r="CF1334" s="1"/>
    </row>
    <row r="1335" spans="1:84" x14ac:dyDescent="0.3">
      <c r="A1335" s="1" t="str">
        <f t="shared" si="83"/>
        <v>რცხილაV36</v>
      </c>
      <c r="B1335" s="1" t="s">
        <v>28</v>
      </c>
      <c r="C1335" s="10">
        <v>1309</v>
      </c>
      <c r="D1335" s="10" t="s">
        <v>116</v>
      </c>
      <c r="E1335" s="10"/>
      <c r="F1335" s="10">
        <v>36</v>
      </c>
      <c r="G1335" s="10">
        <f>VLOOKUP(A1335,[1]Лист1!$A$3:$J$10847,7,0)</f>
        <v>0.65</v>
      </c>
      <c r="H1335" s="10">
        <f>VLOOKUP(A1335,[1]Лист1!$A$3:$J$13310,8,0)</f>
        <v>7.0000000000000007E-2</v>
      </c>
      <c r="I1335" s="11">
        <f t="shared" si="84"/>
        <v>0</v>
      </c>
      <c r="J1335" s="11">
        <f t="shared" si="85"/>
        <v>0.72</v>
      </c>
      <c r="K1335" s="11">
        <f t="shared" si="82"/>
        <v>0.72</v>
      </c>
      <c r="L1335" s="10"/>
      <c r="M1335" s="10"/>
      <c r="CF1335" s="1"/>
    </row>
    <row r="1336" spans="1:84" x14ac:dyDescent="0.3">
      <c r="A1336" s="1" t="str">
        <f t="shared" si="83"/>
        <v>წიფელიV24</v>
      </c>
      <c r="B1336" s="1" t="s">
        <v>28</v>
      </c>
      <c r="C1336" s="10">
        <v>1310</v>
      </c>
      <c r="D1336" s="10" t="s">
        <v>120</v>
      </c>
      <c r="E1336" s="10"/>
      <c r="F1336" s="10">
        <v>24</v>
      </c>
      <c r="G1336" s="10">
        <f>VLOOKUP(A1336,[1]Лист1!$A$3:$J$10847,7,0)</f>
        <v>0.32</v>
      </c>
      <c r="H1336" s="10">
        <f>VLOOKUP(A1336,[1]Лист1!$A$3:$J$13310,8,0)</f>
        <v>0.04</v>
      </c>
      <c r="I1336" s="11">
        <f t="shared" si="84"/>
        <v>0</v>
      </c>
      <c r="J1336" s="11">
        <f t="shared" si="85"/>
        <v>0.36</v>
      </c>
      <c r="K1336" s="11">
        <f t="shared" si="82"/>
        <v>0.36</v>
      </c>
      <c r="L1336" s="10"/>
      <c r="M1336" s="10"/>
      <c r="CF1336" s="1"/>
    </row>
    <row r="1337" spans="1:84" x14ac:dyDescent="0.3">
      <c r="A1337" s="1" t="str">
        <f t="shared" si="83"/>
        <v>წიფელიV48</v>
      </c>
      <c r="B1337" s="1" t="s">
        <v>28</v>
      </c>
      <c r="C1337" s="10">
        <v>1311</v>
      </c>
      <c r="D1337" s="10" t="s">
        <v>120</v>
      </c>
      <c r="E1337" s="10"/>
      <c r="F1337" s="10">
        <v>48</v>
      </c>
      <c r="G1337" s="10">
        <f>VLOOKUP(A1337,[1]Лист1!$A$3:$J$10847,7,0)</f>
        <v>1.69</v>
      </c>
      <c r="H1337" s="10">
        <f>VLOOKUP(A1337,[1]Лист1!$A$3:$J$13310,8,0)</f>
        <v>0.19</v>
      </c>
      <c r="I1337" s="11">
        <f t="shared" si="84"/>
        <v>0</v>
      </c>
      <c r="J1337" s="11">
        <f t="shared" si="85"/>
        <v>1.88</v>
      </c>
      <c r="K1337" s="11">
        <f t="shared" si="82"/>
        <v>1.88</v>
      </c>
      <c r="L1337" s="10"/>
      <c r="M1337" s="10"/>
      <c r="CF1337" s="1"/>
    </row>
    <row r="1338" spans="1:84" x14ac:dyDescent="0.3">
      <c r="A1338" s="1" t="str">
        <f t="shared" si="83"/>
        <v>წიფელიV32</v>
      </c>
      <c r="B1338" s="1" t="s">
        <v>28</v>
      </c>
      <c r="C1338" s="10">
        <v>1312</v>
      </c>
      <c r="D1338" s="10" t="s">
        <v>120</v>
      </c>
      <c r="E1338" s="10"/>
      <c r="F1338" s="10">
        <v>32</v>
      </c>
      <c r="G1338" s="10">
        <f>VLOOKUP(A1338,[1]Лист1!$A$3:$J$10847,7,0)</f>
        <v>0.64</v>
      </c>
      <c r="H1338" s="10">
        <f>VLOOKUP(A1338,[1]Лист1!$A$3:$J$13310,8,0)</f>
        <v>7.0000000000000007E-2</v>
      </c>
      <c r="I1338" s="11">
        <f t="shared" si="84"/>
        <v>0</v>
      </c>
      <c r="J1338" s="11">
        <f t="shared" si="85"/>
        <v>0.71</v>
      </c>
      <c r="K1338" s="11">
        <f t="shared" si="82"/>
        <v>0.71</v>
      </c>
      <c r="L1338" s="10"/>
      <c r="M1338" s="10"/>
      <c r="CF1338" s="1"/>
    </row>
    <row r="1339" spans="1:84" x14ac:dyDescent="0.3">
      <c r="A1339" s="1" t="str">
        <f t="shared" si="83"/>
        <v>წიფელიV24</v>
      </c>
      <c r="B1339" s="1" t="s">
        <v>28</v>
      </c>
      <c r="C1339" s="10">
        <v>1313</v>
      </c>
      <c r="D1339" s="10" t="s">
        <v>120</v>
      </c>
      <c r="E1339" s="10"/>
      <c r="F1339" s="10">
        <v>24</v>
      </c>
      <c r="G1339" s="10">
        <f>VLOOKUP(A1339,[1]Лист1!$A$3:$J$10847,7,0)</f>
        <v>0.32</v>
      </c>
      <c r="H1339" s="10">
        <f>VLOOKUP(A1339,[1]Лист1!$A$3:$J$13310,8,0)</f>
        <v>0.04</v>
      </c>
      <c r="I1339" s="11">
        <f t="shared" si="84"/>
        <v>0</v>
      </c>
      <c r="J1339" s="11">
        <f t="shared" si="85"/>
        <v>0.36</v>
      </c>
      <c r="K1339" s="11">
        <f t="shared" si="82"/>
        <v>0.36</v>
      </c>
      <c r="L1339" s="10"/>
      <c r="M1339" s="10"/>
      <c r="CF1339" s="1"/>
    </row>
    <row r="1340" spans="1:84" x14ac:dyDescent="0.3">
      <c r="A1340" s="1" t="str">
        <f t="shared" si="83"/>
        <v>წიფელიV24</v>
      </c>
      <c r="B1340" s="1" t="s">
        <v>28</v>
      </c>
      <c r="C1340" s="10">
        <v>1314</v>
      </c>
      <c r="D1340" s="10" t="s">
        <v>120</v>
      </c>
      <c r="E1340" s="10"/>
      <c r="F1340" s="10">
        <v>24</v>
      </c>
      <c r="G1340" s="10">
        <f>VLOOKUP(A1340,[1]Лист1!$A$3:$J$10847,7,0)</f>
        <v>0.32</v>
      </c>
      <c r="H1340" s="10">
        <f>VLOOKUP(A1340,[1]Лист1!$A$3:$J$13310,8,0)</f>
        <v>0.04</v>
      </c>
      <c r="I1340" s="11">
        <f t="shared" si="84"/>
        <v>0</v>
      </c>
      <c r="J1340" s="11">
        <f t="shared" si="85"/>
        <v>0.36</v>
      </c>
      <c r="K1340" s="11">
        <f t="shared" si="82"/>
        <v>0.36</v>
      </c>
      <c r="L1340" s="10"/>
      <c r="M1340" s="10"/>
      <c r="CF1340" s="1"/>
    </row>
    <row r="1341" spans="1:84" x14ac:dyDescent="0.3">
      <c r="A1341" s="1" t="str">
        <f t="shared" si="83"/>
        <v>წიფელიV40</v>
      </c>
      <c r="B1341" s="1" t="s">
        <v>28</v>
      </c>
      <c r="C1341" s="10">
        <v>1315</v>
      </c>
      <c r="D1341" s="10" t="s">
        <v>120</v>
      </c>
      <c r="E1341" s="10"/>
      <c r="F1341" s="10">
        <v>40</v>
      </c>
      <c r="G1341" s="10">
        <f>VLOOKUP(A1341,[1]Лист1!$A$3:$J$10847,7,0)</f>
        <v>1.1000000000000001</v>
      </c>
      <c r="H1341" s="10">
        <f>VLOOKUP(A1341,[1]Лист1!$A$3:$J$13310,8,0)</f>
        <v>0.12</v>
      </c>
      <c r="I1341" s="11">
        <f t="shared" si="84"/>
        <v>0</v>
      </c>
      <c r="J1341" s="11">
        <f t="shared" si="85"/>
        <v>1.2200000000000002</v>
      </c>
      <c r="K1341" s="11">
        <f t="shared" si="82"/>
        <v>1.2200000000000002</v>
      </c>
      <c r="L1341" s="10"/>
      <c r="M1341" s="10"/>
      <c r="CF1341" s="1"/>
    </row>
    <row r="1342" spans="1:84" x14ac:dyDescent="0.3">
      <c r="A1342" s="1" t="str">
        <f t="shared" si="83"/>
        <v>ქ. მუხაVI36</v>
      </c>
      <c r="B1342" s="1" t="s">
        <v>29</v>
      </c>
      <c r="C1342" s="10">
        <v>1316</v>
      </c>
      <c r="D1342" s="10" t="s">
        <v>148</v>
      </c>
      <c r="E1342" s="10"/>
      <c r="F1342" s="10">
        <v>36</v>
      </c>
      <c r="G1342" s="10">
        <f>VLOOKUP(A1342,[1]Лист1!$A$3:$J$10847,7,0)</f>
        <v>0.56000000000000005</v>
      </c>
      <c r="H1342" s="10">
        <f>VLOOKUP(A1342,[1]Лист1!$A$3:$J$13310,8,0)</f>
        <v>0.06</v>
      </c>
      <c r="I1342" s="11">
        <f t="shared" si="84"/>
        <v>0</v>
      </c>
      <c r="J1342" s="11">
        <f t="shared" si="85"/>
        <v>0.62000000000000011</v>
      </c>
      <c r="K1342" s="11">
        <f t="shared" si="82"/>
        <v>0.62000000000000011</v>
      </c>
      <c r="L1342" s="10"/>
      <c r="M1342" s="10"/>
      <c r="CF1342" s="1"/>
    </row>
    <row r="1343" spans="1:84" x14ac:dyDescent="0.3">
      <c r="A1343" s="1" t="str">
        <f t="shared" si="83"/>
        <v>წიფელიV10</v>
      </c>
      <c r="B1343" s="1" t="s">
        <v>28</v>
      </c>
      <c r="C1343" s="10">
        <v>1317</v>
      </c>
      <c r="D1343" s="10" t="s">
        <v>120</v>
      </c>
      <c r="E1343" s="10"/>
      <c r="F1343" s="10">
        <v>10</v>
      </c>
      <c r="G1343" s="10">
        <f>VLOOKUP(A1343,[1]Лист1!$A$3:$J$10847,7,0)</f>
        <v>0.04</v>
      </c>
      <c r="H1343" s="10">
        <f>VLOOKUP(A1343,[1]Лист1!$A$3:$J$13310,8,0)</f>
        <v>0.01</v>
      </c>
      <c r="I1343" s="11">
        <f t="shared" si="84"/>
        <v>0</v>
      </c>
      <c r="J1343" s="11">
        <f t="shared" si="85"/>
        <v>0.05</v>
      </c>
      <c r="K1343" s="11">
        <f t="shared" si="82"/>
        <v>0.05</v>
      </c>
      <c r="L1343" s="10"/>
      <c r="M1343" s="10"/>
      <c r="CF1343" s="1"/>
    </row>
    <row r="1344" spans="1:84" x14ac:dyDescent="0.3">
      <c r="A1344" s="1" t="str">
        <f t="shared" si="83"/>
        <v>ქ. მუხაVI28</v>
      </c>
      <c r="B1344" s="1" t="s">
        <v>29</v>
      </c>
      <c r="C1344" s="10">
        <v>1318</v>
      </c>
      <c r="D1344" s="10" t="s">
        <v>148</v>
      </c>
      <c r="E1344" s="10"/>
      <c r="F1344" s="10">
        <v>28</v>
      </c>
      <c r="G1344" s="10">
        <f>VLOOKUP(A1344,[1]Лист1!$A$3:$J$10847,7,0)</f>
        <v>0.32</v>
      </c>
      <c r="H1344" s="10">
        <f>VLOOKUP(A1344,[1]Лист1!$A$3:$J$13310,8,0)</f>
        <v>0.04</v>
      </c>
      <c r="I1344" s="11">
        <f t="shared" si="84"/>
        <v>0</v>
      </c>
      <c r="J1344" s="11">
        <f t="shared" si="85"/>
        <v>0.36</v>
      </c>
      <c r="K1344" s="11">
        <f t="shared" si="82"/>
        <v>0.36</v>
      </c>
      <c r="L1344" s="10"/>
      <c r="M1344" s="10"/>
      <c r="CF1344" s="1"/>
    </row>
    <row r="1345" spans="1:84" x14ac:dyDescent="0.3">
      <c r="A1345" s="1" t="str">
        <f t="shared" si="83"/>
        <v>ქ. მუხაVI32</v>
      </c>
      <c r="B1345" s="1" t="s">
        <v>29</v>
      </c>
      <c r="C1345" s="10">
        <v>1319</v>
      </c>
      <c r="D1345" s="10" t="s">
        <v>148</v>
      </c>
      <c r="E1345" s="10"/>
      <c r="F1345" s="10">
        <v>32</v>
      </c>
      <c r="G1345" s="10">
        <f>VLOOKUP(A1345,[1]Лист1!$A$3:$J$10847,7,0)</f>
        <v>0.43</v>
      </c>
      <c r="H1345" s="10">
        <f>VLOOKUP(A1345,[1]Лист1!$A$3:$J$13310,8,0)</f>
        <v>0.05</v>
      </c>
      <c r="I1345" s="11">
        <f t="shared" si="84"/>
        <v>0</v>
      </c>
      <c r="J1345" s="11">
        <f t="shared" si="85"/>
        <v>0.48</v>
      </c>
      <c r="K1345" s="11">
        <f t="shared" si="82"/>
        <v>0.48</v>
      </c>
      <c r="L1345" s="10"/>
      <c r="M1345" s="10"/>
      <c r="CF1345" s="1"/>
    </row>
    <row r="1346" spans="1:84" x14ac:dyDescent="0.3">
      <c r="A1346" s="1" t="str">
        <f t="shared" si="83"/>
        <v>წიფელიV12</v>
      </c>
      <c r="B1346" s="1" t="s">
        <v>28</v>
      </c>
      <c r="C1346" s="10">
        <v>1320</v>
      </c>
      <c r="D1346" s="10" t="s">
        <v>120</v>
      </c>
      <c r="E1346" s="10"/>
      <c r="F1346" s="10">
        <v>12</v>
      </c>
      <c r="G1346" s="10">
        <f>VLOOKUP(A1346,[1]Лист1!$A$3:$J$10847,7,0)</f>
        <v>0.06</v>
      </c>
      <c r="H1346" s="10">
        <f>VLOOKUP(A1346,[1]Лист1!$A$3:$J$13310,8,0)</f>
        <v>0.01</v>
      </c>
      <c r="I1346" s="11">
        <f t="shared" si="84"/>
        <v>0</v>
      </c>
      <c r="J1346" s="11">
        <f t="shared" si="85"/>
        <v>6.9999999999999993E-2</v>
      </c>
      <c r="K1346" s="11">
        <f t="shared" si="82"/>
        <v>6.9999999999999993E-2</v>
      </c>
      <c r="L1346" s="10"/>
      <c r="M1346" s="10"/>
      <c r="CF1346" s="1"/>
    </row>
    <row r="1347" spans="1:84" x14ac:dyDescent="0.3">
      <c r="A1347" s="1" t="str">
        <f t="shared" si="83"/>
        <v>წიფელიV20</v>
      </c>
      <c r="B1347" s="1" t="s">
        <v>28</v>
      </c>
      <c r="C1347" s="10">
        <v>1321</v>
      </c>
      <c r="D1347" s="10" t="s">
        <v>120</v>
      </c>
      <c r="E1347" s="10"/>
      <c r="F1347" s="10">
        <v>20</v>
      </c>
      <c r="G1347" s="10">
        <f>VLOOKUP(A1347,[1]Лист1!$A$3:$J$10847,7,0)</f>
        <v>0.21</v>
      </c>
      <c r="H1347" s="10">
        <f>VLOOKUP(A1347,[1]Лист1!$A$3:$J$13310,8,0)</f>
        <v>0.02</v>
      </c>
      <c r="I1347" s="11">
        <f t="shared" si="84"/>
        <v>0</v>
      </c>
      <c r="J1347" s="11">
        <f t="shared" si="85"/>
        <v>0.22999999999999998</v>
      </c>
      <c r="K1347" s="11">
        <f t="shared" si="82"/>
        <v>0.22999999999999998</v>
      </c>
      <c r="L1347" s="10"/>
      <c r="M1347" s="10"/>
      <c r="CF1347" s="1"/>
    </row>
    <row r="1348" spans="1:84" x14ac:dyDescent="0.3">
      <c r="A1348" s="1" t="str">
        <f t="shared" si="83"/>
        <v>წიფელიV24</v>
      </c>
      <c r="B1348" s="1" t="s">
        <v>28</v>
      </c>
      <c r="C1348" s="10">
        <v>1322</v>
      </c>
      <c r="D1348" s="10" t="s">
        <v>120</v>
      </c>
      <c r="E1348" s="10"/>
      <c r="F1348" s="10">
        <v>24</v>
      </c>
      <c r="G1348" s="10">
        <f>VLOOKUP(A1348,[1]Лист1!$A$3:$J$10847,7,0)</f>
        <v>0.32</v>
      </c>
      <c r="H1348" s="10">
        <f>VLOOKUP(A1348,[1]Лист1!$A$3:$J$13310,8,0)</f>
        <v>0.04</v>
      </c>
      <c r="I1348" s="11">
        <f t="shared" si="84"/>
        <v>0</v>
      </c>
      <c r="J1348" s="11">
        <f t="shared" si="85"/>
        <v>0.36</v>
      </c>
      <c r="K1348" s="11">
        <f t="shared" si="82"/>
        <v>0.36</v>
      </c>
      <c r="L1348" s="10"/>
      <c r="M1348" s="10"/>
      <c r="CF1348" s="1"/>
    </row>
    <row r="1349" spans="1:84" x14ac:dyDescent="0.3">
      <c r="A1349" s="1" t="str">
        <f t="shared" si="83"/>
        <v>ქ. მუხაVI12</v>
      </c>
      <c r="B1349" s="1" t="s">
        <v>29</v>
      </c>
      <c r="C1349" s="10">
        <v>1323</v>
      </c>
      <c r="D1349" s="10" t="s">
        <v>148</v>
      </c>
      <c r="E1349" s="10"/>
      <c r="F1349" s="10">
        <v>12</v>
      </c>
      <c r="G1349" s="10">
        <f>VLOOKUP(A1349,[1]Лист1!$A$3:$J$10847,7,0)</f>
        <v>0.04</v>
      </c>
      <c r="H1349" s="10">
        <f>VLOOKUP(A1349,[1]Лист1!$A$3:$J$13310,8,0)</f>
        <v>0.01</v>
      </c>
      <c r="I1349" s="11">
        <f t="shared" si="84"/>
        <v>0</v>
      </c>
      <c r="J1349" s="11">
        <f t="shared" si="85"/>
        <v>0.05</v>
      </c>
      <c r="K1349" s="11">
        <f t="shared" si="82"/>
        <v>0.05</v>
      </c>
      <c r="L1349" s="10"/>
      <c r="M1349" s="10"/>
      <c r="CF1349" s="1"/>
    </row>
    <row r="1350" spans="1:84" x14ac:dyDescent="0.3">
      <c r="A1350" s="1" t="str">
        <f t="shared" si="83"/>
        <v>წიფელიV20</v>
      </c>
      <c r="B1350" s="1" t="s">
        <v>28</v>
      </c>
      <c r="C1350" s="10">
        <v>1324</v>
      </c>
      <c r="D1350" s="10" t="s">
        <v>120</v>
      </c>
      <c r="E1350" s="10"/>
      <c r="F1350" s="10">
        <v>20</v>
      </c>
      <c r="G1350" s="10">
        <f>VLOOKUP(A1350,[1]Лист1!$A$3:$J$10847,7,0)</f>
        <v>0.21</v>
      </c>
      <c r="H1350" s="10">
        <f>VLOOKUP(A1350,[1]Лист1!$A$3:$J$13310,8,0)</f>
        <v>0.02</v>
      </c>
      <c r="I1350" s="11">
        <f t="shared" si="84"/>
        <v>0</v>
      </c>
      <c r="J1350" s="11">
        <f t="shared" si="85"/>
        <v>0.22999999999999998</v>
      </c>
      <c r="K1350" s="11">
        <f t="shared" si="82"/>
        <v>0.22999999999999998</v>
      </c>
      <c r="L1350" s="10"/>
      <c r="M1350" s="10"/>
      <c r="CF1350" s="1"/>
    </row>
    <row r="1351" spans="1:84" x14ac:dyDescent="0.3">
      <c r="A1351" s="1" t="str">
        <f t="shared" si="83"/>
        <v>წიფელიV20</v>
      </c>
      <c r="B1351" s="1" t="s">
        <v>28</v>
      </c>
      <c r="C1351" s="10">
        <v>1325</v>
      </c>
      <c r="D1351" s="10" t="s">
        <v>120</v>
      </c>
      <c r="E1351" s="10"/>
      <c r="F1351" s="10">
        <v>20</v>
      </c>
      <c r="G1351" s="10">
        <f>VLOOKUP(A1351,[1]Лист1!$A$3:$J$10847,7,0)</f>
        <v>0.21</v>
      </c>
      <c r="H1351" s="10">
        <f>VLOOKUP(A1351,[1]Лист1!$A$3:$J$13310,8,0)</f>
        <v>0.02</v>
      </c>
      <c r="I1351" s="11">
        <f t="shared" si="84"/>
        <v>0</v>
      </c>
      <c r="J1351" s="11">
        <f t="shared" si="85"/>
        <v>0.22999999999999998</v>
      </c>
      <c r="K1351" s="11">
        <f t="shared" si="82"/>
        <v>0.22999999999999998</v>
      </c>
      <c r="L1351" s="10"/>
      <c r="M1351" s="10"/>
      <c r="CF1351" s="1"/>
    </row>
    <row r="1352" spans="1:84" x14ac:dyDescent="0.3">
      <c r="A1352" s="1" t="str">
        <f t="shared" si="83"/>
        <v>ქ. მუხაVI36</v>
      </c>
      <c r="B1352" s="1" t="s">
        <v>29</v>
      </c>
      <c r="C1352" s="10">
        <v>1326</v>
      </c>
      <c r="D1352" s="10" t="s">
        <v>148</v>
      </c>
      <c r="E1352" s="10"/>
      <c r="F1352" s="10">
        <v>36</v>
      </c>
      <c r="G1352" s="10">
        <f>VLOOKUP(A1352,[1]Лист1!$A$3:$J$10847,7,0)</f>
        <v>0.56000000000000005</v>
      </c>
      <c r="H1352" s="10">
        <f>VLOOKUP(A1352,[1]Лист1!$A$3:$J$13310,8,0)</f>
        <v>0.06</v>
      </c>
      <c r="I1352" s="11">
        <f t="shared" si="84"/>
        <v>0</v>
      </c>
      <c r="J1352" s="11">
        <f t="shared" si="85"/>
        <v>0.62000000000000011</v>
      </c>
      <c r="K1352" s="11">
        <f t="shared" si="82"/>
        <v>0.62000000000000011</v>
      </c>
      <c r="L1352" s="10"/>
      <c r="M1352" s="10"/>
      <c r="CF1352" s="1"/>
    </row>
    <row r="1353" spans="1:84" x14ac:dyDescent="0.3">
      <c r="A1353" s="1" t="str">
        <f t="shared" si="83"/>
        <v>ქ. მუხაVI32</v>
      </c>
      <c r="B1353" s="1" t="s">
        <v>29</v>
      </c>
      <c r="C1353" s="10">
        <v>1327</v>
      </c>
      <c r="D1353" s="10" t="s">
        <v>148</v>
      </c>
      <c r="E1353" s="10"/>
      <c r="F1353" s="10">
        <v>32</v>
      </c>
      <c r="G1353" s="10">
        <f>VLOOKUP(A1353,[1]Лист1!$A$3:$J$10847,7,0)</f>
        <v>0.43</v>
      </c>
      <c r="H1353" s="10">
        <f>VLOOKUP(A1353,[1]Лист1!$A$3:$J$13310,8,0)</f>
        <v>0.05</v>
      </c>
      <c r="I1353" s="11">
        <f t="shared" si="84"/>
        <v>0</v>
      </c>
      <c r="J1353" s="11">
        <f t="shared" si="85"/>
        <v>0.48</v>
      </c>
      <c r="K1353" s="11">
        <f t="shared" si="82"/>
        <v>0.48</v>
      </c>
      <c r="L1353" s="10"/>
      <c r="M1353" s="10"/>
      <c r="CF1353" s="1"/>
    </row>
    <row r="1354" spans="1:84" x14ac:dyDescent="0.3">
      <c r="A1354" s="1" t="str">
        <f t="shared" si="83"/>
        <v>ქ. მუხაVI24</v>
      </c>
      <c r="B1354" s="1" t="s">
        <v>29</v>
      </c>
      <c r="C1354" s="10">
        <v>1328</v>
      </c>
      <c r="D1354" s="10" t="s">
        <v>148</v>
      </c>
      <c r="E1354" s="10"/>
      <c r="F1354" s="10">
        <v>24</v>
      </c>
      <c r="G1354" s="10">
        <f>VLOOKUP(A1354,[1]Лист1!$A$3:$J$10847,7,0)</f>
        <v>0.23</v>
      </c>
      <c r="H1354" s="10">
        <f>VLOOKUP(A1354,[1]Лист1!$A$3:$J$13310,8,0)</f>
        <v>0.03</v>
      </c>
      <c r="I1354" s="11">
        <f t="shared" si="84"/>
        <v>0</v>
      </c>
      <c r="J1354" s="11">
        <f t="shared" si="85"/>
        <v>0.26</v>
      </c>
      <c r="K1354" s="11">
        <f t="shared" si="82"/>
        <v>0.26</v>
      </c>
      <c r="L1354" s="10"/>
      <c r="M1354" s="10"/>
      <c r="CF1354" s="1"/>
    </row>
    <row r="1355" spans="1:84" x14ac:dyDescent="0.3">
      <c r="A1355" s="1" t="str">
        <f t="shared" si="83"/>
        <v>ქ. მუხაVI20</v>
      </c>
      <c r="B1355" s="1" t="s">
        <v>29</v>
      </c>
      <c r="C1355" s="10">
        <v>1329</v>
      </c>
      <c r="D1355" s="10" t="s">
        <v>148</v>
      </c>
      <c r="E1355" s="10"/>
      <c r="F1355" s="10">
        <v>20</v>
      </c>
      <c r="G1355" s="10">
        <f>VLOOKUP(A1355,[1]Лист1!$A$3:$J$10847,7,0)</f>
        <v>0.14000000000000001</v>
      </c>
      <c r="H1355" s="10">
        <f>VLOOKUP(A1355,[1]Лист1!$A$3:$J$13310,8,0)</f>
        <v>0.02</v>
      </c>
      <c r="I1355" s="11">
        <f t="shared" si="84"/>
        <v>0</v>
      </c>
      <c r="J1355" s="11">
        <f t="shared" si="85"/>
        <v>0.16</v>
      </c>
      <c r="K1355" s="11">
        <f t="shared" si="82"/>
        <v>0.16</v>
      </c>
      <c r="L1355" s="10"/>
      <c r="M1355" s="10"/>
      <c r="CF1355" s="1"/>
    </row>
    <row r="1356" spans="1:84" x14ac:dyDescent="0.3">
      <c r="A1356" s="1" t="str">
        <f t="shared" si="83"/>
        <v>ქ. მუხაVI16</v>
      </c>
      <c r="B1356" s="1" t="s">
        <v>29</v>
      </c>
      <c r="C1356" s="10">
        <v>1330</v>
      </c>
      <c r="D1356" s="10" t="s">
        <v>148</v>
      </c>
      <c r="E1356" s="10"/>
      <c r="F1356" s="10">
        <v>16</v>
      </c>
      <c r="G1356" s="10">
        <f>VLOOKUP(A1356,[1]Лист1!$A$3:$J$10847,7,0)</f>
        <v>0.08</v>
      </c>
      <c r="H1356" s="10">
        <f>VLOOKUP(A1356,[1]Лист1!$A$3:$J$13310,8,0)</f>
        <v>0.01</v>
      </c>
      <c r="I1356" s="11">
        <f t="shared" si="84"/>
        <v>0</v>
      </c>
      <c r="J1356" s="11">
        <f t="shared" si="85"/>
        <v>0.09</v>
      </c>
      <c r="K1356" s="11">
        <f t="shared" si="82"/>
        <v>0.09</v>
      </c>
      <c r="L1356" s="10"/>
      <c r="M1356" s="10"/>
      <c r="CF1356" s="1"/>
    </row>
    <row r="1357" spans="1:84" x14ac:dyDescent="0.3">
      <c r="A1357" s="1" t="str">
        <f t="shared" si="83"/>
        <v>წიფელიV36</v>
      </c>
      <c r="B1357" s="1" t="s">
        <v>28</v>
      </c>
      <c r="C1357" s="10">
        <v>1331</v>
      </c>
      <c r="D1357" s="10" t="s">
        <v>120</v>
      </c>
      <c r="E1357" s="10"/>
      <c r="F1357" s="10">
        <v>36</v>
      </c>
      <c r="G1357" s="10">
        <f>VLOOKUP(A1357,[1]Лист1!$A$3:$J$10847,7,0)</f>
        <v>0.85</v>
      </c>
      <c r="H1357" s="10">
        <f>VLOOKUP(A1357,[1]Лист1!$A$3:$J$13310,8,0)</f>
        <v>0.1</v>
      </c>
      <c r="I1357" s="11">
        <f t="shared" si="84"/>
        <v>0</v>
      </c>
      <c r="J1357" s="11">
        <f t="shared" si="85"/>
        <v>0.95</v>
      </c>
      <c r="K1357" s="11">
        <f t="shared" ref="K1357:K1420" si="86">I1357+J1357</f>
        <v>0.95</v>
      </c>
      <c r="L1357" s="10"/>
      <c r="M1357" s="10"/>
      <c r="CF1357" s="1"/>
    </row>
    <row r="1358" spans="1:84" x14ac:dyDescent="0.3">
      <c r="A1358" s="1" t="str">
        <f t="shared" si="83"/>
        <v>წიფელიV36</v>
      </c>
      <c r="B1358" s="1" t="s">
        <v>28</v>
      </c>
      <c r="C1358" s="10">
        <v>1332</v>
      </c>
      <c r="D1358" s="10" t="s">
        <v>120</v>
      </c>
      <c r="E1358" s="10"/>
      <c r="F1358" s="10">
        <v>36</v>
      </c>
      <c r="G1358" s="10">
        <f>VLOOKUP(A1358,[1]Лист1!$A$3:$J$10847,7,0)</f>
        <v>0.85</v>
      </c>
      <c r="H1358" s="10">
        <f>VLOOKUP(A1358,[1]Лист1!$A$3:$J$13310,8,0)</f>
        <v>0.1</v>
      </c>
      <c r="I1358" s="11">
        <f t="shared" si="84"/>
        <v>0</v>
      </c>
      <c r="J1358" s="11">
        <f t="shared" si="85"/>
        <v>0.95</v>
      </c>
      <c r="K1358" s="11">
        <f t="shared" si="86"/>
        <v>0.95</v>
      </c>
      <c r="L1358" s="10"/>
      <c r="M1358" s="10"/>
      <c r="CF1358" s="1"/>
    </row>
    <row r="1359" spans="1:84" x14ac:dyDescent="0.3">
      <c r="A1359" s="1" t="str">
        <f t="shared" si="83"/>
        <v>წიფელიV20</v>
      </c>
      <c r="B1359" s="1" t="s">
        <v>28</v>
      </c>
      <c r="C1359" s="10">
        <v>1333</v>
      </c>
      <c r="D1359" s="10" t="s">
        <v>120</v>
      </c>
      <c r="E1359" s="10"/>
      <c r="F1359" s="10">
        <v>20</v>
      </c>
      <c r="G1359" s="10">
        <f>VLOOKUP(A1359,[1]Лист1!$A$3:$J$10847,7,0)</f>
        <v>0.21</v>
      </c>
      <c r="H1359" s="10">
        <f>VLOOKUP(A1359,[1]Лист1!$A$3:$J$13310,8,0)</f>
        <v>0.02</v>
      </c>
      <c r="I1359" s="11">
        <f t="shared" si="84"/>
        <v>0</v>
      </c>
      <c r="J1359" s="11">
        <f t="shared" si="85"/>
        <v>0.22999999999999998</v>
      </c>
      <c r="K1359" s="11">
        <f t="shared" si="86"/>
        <v>0.22999999999999998</v>
      </c>
      <c r="L1359" s="10"/>
      <c r="M1359" s="10"/>
      <c r="CF1359" s="1"/>
    </row>
    <row r="1360" spans="1:84" x14ac:dyDescent="0.3">
      <c r="A1360" s="1" t="str">
        <f t="shared" si="83"/>
        <v>წიფელიV24</v>
      </c>
      <c r="B1360" s="1" t="s">
        <v>28</v>
      </c>
      <c r="C1360" s="10">
        <v>1334</v>
      </c>
      <c r="D1360" s="10" t="s">
        <v>120</v>
      </c>
      <c r="E1360" s="10"/>
      <c r="F1360" s="10">
        <v>24</v>
      </c>
      <c r="G1360" s="10">
        <f>VLOOKUP(A1360,[1]Лист1!$A$3:$J$10847,7,0)</f>
        <v>0.32</v>
      </c>
      <c r="H1360" s="10">
        <f>VLOOKUP(A1360,[1]Лист1!$A$3:$J$13310,8,0)</f>
        <v>0.04</v>
      </c>
      <c r="I1360" s="11">
        <f t="shared" si="84"/>
        <v>0</v>
      </c>
      <c r="J1360" s="11">
        <f t="shared" si="85"/>
        <v>0.36</v>
      </c>
      <c r="K1360" s="11">
        <f t="shared" si="86"/>
        <v>0.36</v>
      </c>
      <c r="L1360" s="10"/>
      <c r="M1360" s="10"/>
      <c r="CF1360" s="1"/>
    </row>
    <row r="1361" spans="1:84" x14ac:dyDescent="0.3">
      <c r="A1361" s="1" t="str">
        <f t="shared" si="83"/>
        <v>წიფელიV32</v>
      </c>
      <c r="B1361" s="1" t="s">
        <v>28</v>
      </c>
      <c r="C1361" s="10">
        <v>1335</v>
      </c>
      <c r="D1361" s="10" t="s">
        <v>120</v>
      </c>
      <c r="E1361" s="10"/>
      <c r="F1361" s="10">
        <v>32</v>
      </c>
      <c r="G1361" s="10">
        <f>VLOOKUP(A1361,[1]Лист1!$A$3:$J$10847,7,0)</f>
        <v>0.64</v>
      </c>
      <c r="H1361" s="10">
        <f>VLOOKUP(A1361,[1]Лист1!$A$3:$J$13310,8,0)</f>
        <v>7.0000000000000007E-2</v>
      </c>
      <c r="I1361" s="11">
        <f t="shared" si="84"/>
        <v>0</v>
      </c>
      <c r="J1361" s="11">
        <f t="shared" si="85"/>
        <v>0.71</v>
      </c>
      <c r="K1361" s="11">
        <f t="shared" si="86"/>
        <v>0.71</v>
      </c>
      <c r="L1361" s="10"/>
      <c r="M1361" s="10"/>
      <c r="CF1361" s="1"/>
    </row>
    <row r="1362" spans="1:84" x14ac:dyDescent="0.3">
      <c r="A1362" s="1" t="str">
        <f t="shared" si="83"/>
        <v>ქ. მუხაVI20</v>
      </c>
      <c r="B1362" s="1" t="s">
        <v>29</v>
      </c>
      <c r="C1362" s="10">
        <v>1336</v>
      </c>
      <c r="D1362" s="10" t="s">
        <v>148</v>
      </c>
      <c r="E1362" s="10"/>
      <c r="F1362" s="10">
        <v>20</v>
      </c>
      <c r="G1362" s="10">
        <f>VLOOKUP(A1362,[1]Лист1!$A$3:$J$10847,7,0)</f>
        <v>0.14000000000000001</v>
      </c>
      <c r="H1362" s="10">
        <f>VLOOKUP(A1362,[1]Лист1!$A$3:$J$13310,8,0)</f>
        <v>0.02</v>
      </c>
      <c r="I1362" s="11">
        <f t="shared" si="84"/>
        <v>0</v>
      </c>
      <c r="J1362" s="11">
        <f t="shared" si="85"/>
        <v>0.16</v>
      </c>
      <c r="K1362" s="11">
        <f t="shared" si="86"/>
        <v>0.16</v>
      </c>
      <c r="L1362" s="10"/>
      <c r="M1362" s="10"/>
      <c r="CF1362" s="1"/>
    </row>
    <row r="1363" spans="1:84" x14ac:dyDescent="0.3">
      <c r="A1363" s="1" t="str">
        <f t="shared" si="83"/>
        <v>წიფელიV20</v>
      </c>
      <c r="B1363" s="1" t="s">
        <v>28</v>
      </c>
      <c r="C1363" s="10">
        <v>1337</v>
      </c>
      <c r="D1363" s="10" t="s">
        <v>120</v>
      </c>
      <c r="E1363" s="10"/>
      <c r="F1363" s="10">
        <v>20</v>
      </c>
      <c r="G1363" s="10">
        <f>VLOOKUP(A1363,[1]Лист1!$A$3:$J$10847,7,0)</f>
        <v>0.21</v>
      </c>
      <c r="H1363" s="10">
        <f>VLOOKUP(A1363,[1]Лист1!$A$3:$J$13310,8,0)</f>
        <v>0.02</v>
      </c>
      <c r="I1363" s="11">
        <f t="shared" si="84"/>
        <v>0</v>
      </c>
      <c r="J1363" s="11">
        <f t="shared" si="85"/>
        <v>0.22999999999999998</v>
      </c>
      <c r="K1363" s="11">
        <f t="shared" si="86"/>
        <v>0.22999999999999998</v>
      </c>
      <c r="L1363" s="10"/>
      <c r="M1363" s="10"/>
      <c r="CF1363" s="1"/>
    </row>
    <row r="1364" spans="1:84" x14ac:dyDescent="0.3">
      <c r="A1364" s="1" t="str">
        <f t="shared" si="83"/>
        <v>წიფელიV20</v>
      </c>
      <c r="B1364" s="1" t="s">
        <v>28</v>
      </c>
      <c r="C1364" s="10">
        <v>1338</v>
      </c>
      <c r="D1364" s="10" t="s">
        <v>120</v>
      </c>
      <c r="E1364" s="10"/>
      <c r="F1364" s="10">
        <v>20</v>
      </c>
      <c r="G1364" s="10">
        <f>VLOOKUP(A1364,[1]Лист1!$A$3:$J$10847,7,0)</f>
        <v>0.21</v>
      </c>
      <c r="H1364" s="10">
        <f>VLOOKUP(A1364,[1]Лист1!$A$3:$J$13310,8,0)</f>
        <v>0.02</v>
      </c>
      <c r="I1364" s="11">
        <f t="shared" si="84"/>
        <v>0</v>
      </c>
      <c r="J1364" s="11">
        <f t="shared" si="85"/>
        <v>0.22999999999999998</v>
      </c>
      <c r="K1364" s="11">
        <f t="shared" si="86"/>
        <v>0.22999999999999998</v>
      </c>
      <c r="L1364" s="10"/>
      <c r="M1364" s="10"/>
      <c r="CF1364" s="1"/>
    </row>
    <row r="1365" spans="1:84" x14ac:dyDescent="0.3">
      <c r="A1365" s="1" t="str">
        <f t="shared" si="83"/>
        <v>წიფელიV32</v>
      </c>
      <c r="B1365" s="1" t="s">
        <v>28</v>
      </c>
      <c r="C1365" s="10">
        <v>1339</v>
      </c>
      <c r="D1365" s="10" t="s">
        <v>120</v>
      </c>
      <c r="E1365" s="10"/>
      <c r="F1365" s="10">
        <v>32</v>
      </c>
      <c r="G1365" s="10">
        <f>VLOOKUP(A1365,[1]Лист1!$A$3:$J$10847,7,0)</f>
        <v>0.64</v>
      </c>
      <c r="H1365" s="10">
        <f>VLOOKUP(A1365,[1]Лист1!$A$3:$J$13310,8,0)</f>
        <v>7.0000000000000007E-2</v>
      </c>
      <c r="I1365" s="11">
        <f t="shared" si="84"/>
        <v>0</v>
      </c>
      <c r="J1365" s="11">
        <f t="shared" si="85"/>
        <v>0.71</v>
      </c>
      <c r="K1365" s="11">
        <f t="shared" si="86"/>
        <v>0.71</v>
      </c>
      <c r="L1365" s="10"/>
      <c r="M1365" s="10"/>
      <c r="CF1365" s="1"/>
    </row>
    <row r="1366" spans="1:84" x14ac:dyDescent="0.3">
      <c r="A1366" s="1" t="str">
        <f t="shared" si="83"/>
        <v>ქ. მუხაVI24</v>
      </c>
      <c r="B1366" s="1" t="s">
        <v>29</v>
      </c>
      <c r="C1366" s="10">
        <v>1340</v>
      </c>
      <c r="D1366" s="10" t="s">
        <v>148</v>
      </c>
      <c r="E1366" s="10"/>
      <c r="F1366" s="10">
        <v>24</v>
      </c>
      <c r="G1366" s="10">
        <f>VLOOKUP(A1366,[1]Лист1!$A$3:$J$10847,7,0)</f>
        <v>0.23</v>
      </c>
      <c r="H1366" s="10">
        <f>VLOOKUP(A1366,[1]Лист1!$A$3:$J$13310,8,0)</f>
        <v>0.03</v>
      </c>
      <c r="I1366" s="11">
        <f t="shared" si="84"/>
        <v>0</v>
      </c>
      <c r="J1366" s="11">
        <f t="shared" si="85"/>
        <v>0.26</v>
      </c>
      <c r="K1366" s="11">
        <f t="shared" si="86"/>
        <v>0.26</v>
      </c>
      <c r="L1366" s="10"/>
      <c r="M1366" s="10"/>
      <c r="CF1366" s="1"/>
    </row>
    <row r="1367" spans="1:84" x14ac:dyDescent="0.3">
      <c r="A1367" s="1" t="str">
        <f t="shared" si="83"/>
        <v>ქ. მუხაVI20</v>
      </c>
      <c r="B1367" s="1" t="s">
        <v>29</v>
      </c>
      <c r="C1367" s="10">
        <v>1341</v>
      </c>
      <c r="D1367" s="10" t="s">
        <v>148</v>
      </c>
      <c r="E1367" s="10"/>
      <c r="F1367" s="10">
        <v>20</v>
      </c>
      <c r="G1367" s="10">
        <f>VLOOKUP(A1367,[1]Лист1!$A$3:$J$10847,7,0)</f>
        <v>0.14000000000000001</v>
      </c>
      <c r="H1367" s="10">
        <f>VLOOKUP(A1367,[1]Лист1!$A$3:$J$13310,8,0)</f>
        <v>0.02</v>
      </c>
      <c r="I1367" s="11">
        <f t="shared" si="84"/>
        <v>0</v>
      </c>
      <c r="J1367" s="11">
        <f t="shared" si="85"/>
        <v>0.16</v>
      </c>
      <c r="K1367" s="11">
        <f t="shared" si="86"/>
        <v>0.16</v>
      </c>
      <c r="L1367" s="10"/>
      <c r="M1367" s="10"/>
      <c r="CF1367" s="1"/>
    </row>
    <row r="1368" spans="1:84" x14ac:dyDescent="0.3">
      <c r="A1368" s="1" t="str">
        <f t="shared" si="83"/>
        <v>ქ. მუხაVI20</v>
      </c>
      <c r="B1368" s="1" t="s">
        <v>29</v>
      </c>
      <c r="C1368" s="10">
        <v>1342</v>
      </c>
      <c r="D1368" s="10" t="s">
        <v>148</v>
      </c>
      <c r="E1368" s="10"/>
      <c r="F1368" s="10">
        <v>20</v>
      </c>
      <c r="G1368" s="10">
        <f>VLOOKUP(A1368,[1]Лист1!$A$3:$J$10847,7,0)</f>
        <v>0.14000000000000001</v>
      </c>
      <c r="H1368" s="10">
        <f>VLOOKUP(A1368,[1]Лист1!$A$3:$J$13310,8,0)</f>
        <v>0.02</v>
      </c>
      <c r="I1368" s="11">
        <f t="shared" si="84"/>
        <v>0</v>
      </c>
      <c r="J1368" s="11">
        <f t="shared" si="85"/>
        <v>0.16</v>
      </c>
      <c r="K1368" s="11">
        <f t="shared" si="86"/>
        <v>0.16</v>
      </c>
      <c r="L1368" s="10"/>
      <c r="M1368" s="10"/>
      <c r="CF1368" s="1"/>
    </row>
    <row r="1369" spans="1:84" x14ac:dyDescent="0.3">
      <c r="A1369" s="1" t="str">
        <f t="shared" si="83"/>
        <v>ქ. მუხაVI20</v>
      </c>
      <c r="B1369" s="1" t="s">
        <v>29</v>
      </c>
      <c r="C1369" s="10">
        <v>1343</v>
      </c>
      <c r="D1369" s="10" t="s">
        <v>148</v>
      </c>
      <c r="E1369" s="10"/>
      <c r="F1369" s="10">
        <v>20</v>
      </c>
      <c r="G1369" s="10">
        <f>VLOOKUP(A1369,[1]Лист1!$A$3:$J$10847,7,0)</f>
        <v>0.14000000000000001</v>
      </c>
      <c r="H1369" s="10">
        <f>VLOOKUP(A1369,[1]Лист1!$A$3:$J$13310,8,0)</f>
        <v>0.02</v>
      </c>
      <c r="I1369" s="11">
        <f t="shared" si="84"/>
        <v>0</v>
      </c>
      <c r="J1369" s="11">
        <f t="shared" si="85"/>
        <v>0.16</v>
      </c>
      <c r="K1369" s="11">
        <f t="shared" si="86"/>
        <v>0.16</v>
      </c>
      <c r="L1369" s="10"/>
      <c r="M1369" s="10"/>
      <c r="CF1369" s="1"/>
    </row>
    <row r="1370" spans="1:84" x14ac:dyDescent="0.3">
      <c r="A1370" s="1" t="str">
        <f t="shared" si="83"/>
        <v>წიფელიV36</v>
      </c>
      <c r="B1370" s="1" t="s">
        <v>28</v>
      </c>
      <c r="C1370" s="10">
        <v>1344</v>
      </c>
      <c r="D1370" s="10" t="s">
        <v>120</v>
      </c>
      <c r="E1370" s="10"/>
      <c r="F1370" s="10">
        <v>36</v>
      </c>
      <c r="G1370" s="10">
        <f>VLOOKUP(A1370,[1]Лист1!$A$3:$J$10847,7,0)</f>
        <v>0.85</v>
      </c>
      <c r="H1370" s="10">
        <f>VLOOKUP(A1370,[1]Лист1!$A$3:$J$13310,8,0)</f>
        <v>0.1</v>
      </c>
      <c r="I1370" s="11">
        <f t="shared" si="84"/>
        <v>0</v>
      </c>
      <c r="J1370" s="11">
        <f t="shared" si="85"/>
        <v>0.95</v>
      </c>
      <c r="K1370" s="11">
        <f t="shared" si="86"/>
        <v>0.95</v>
      </c>
      <c r="L1370" s="10"/>
      <c r="M1370" s="10"/>
      <c r="CF1370" s="1"/>
    </row>
    <row r="1371" spans="1:84" x14ac:dyDescent="0.3">
      <c r="A1371" s="1" t="str">
        <f t="shared" si="83"/>
        <v>წიფელიV20</v>
      </c>
      <c r="B1371" s="1" t="s">
        <v>28</v>
      </c>
      <c r="C1371" s="10">
        <v>1345</v>
      </c>
      <c r="D1371" s="10" t="s">
        <v>120</v>
      </c>
      <c r="E1371" s="10"/>
      <c r="F1371" s="10">
        <v>20</v>
      </c>
      <c r="G1371" s="10">
        <f>VLOOKUP(A1371,[1]Лист1!$A$3:$J$10847,7,0)</f>
        <v>0.21</v>
      </c>
      <c r="H1371" s="10">
        <f>VLOOKUP(A1371,[1]Лист1!$A$3:$J$13310,8,0)</f>
        <v>0.02</v>
      </c>
      <c r="I1371" s="11">
        <f t="shared" si="84"/>
        <v>0</v>
      </c>
      <c r="J1371" s="11">
        <f t="shared" si="85"/>
        <v>0.22999999999999998</v>
      </c>
      <c r="K1371" s="11">
        <f t="shared" si="86"/>
        <v>0.22999999999999998</v>
      </c>
      <c r="L1371" s="10"/>
      <c r="M1371" s="10"/>
      <c r="CF1371" s="1"/>
    </row>
    <row r="1372" spans="1:84" x14ac:dyDescent="0.3">
      <c r="A1372" s="1" t="str">
        <f t="shared" ref="A1372:A1435" si="87">D1372&amp;B1372&amp;E1372&amp;F1372</f>
        <v>წიფელიV20</v>
      </c>
      <c r="B1372" s="1" t="s">
        <v>28</v>
      </c>
      <c r="C1372" s="10">
        <v>1346</v>
      </c>
      <c r="D1372" s="10" t="s">
        <v>120</v>
      </c>
      <c r="E1372" s="10"/>
      <c r="F1372" s="10">
        <v>20</v>
      </c>
      <c r="G1372" s="10">
        <f>VLOOKUP(A1372,[1]Лист1!$A$3:$J$10847,7,0)</f>
        <v>0.21</v>
      </c>
      <c r="H1372" s="10">
        <f>VLOOKUP(A1372,[1]Лист1!$A$3:$J$13310,8,0)</f>
        <v>0.02</v>
      </c>
      <c r="I1372" s="11">
        <f t="shared" ref="I1372:I1435" si="88">IF(E1372&gt;0,(G1372+H1372),0)</f>
        <v>0</v>
      </c>
      <c r="J1372" s="11">
        <f t="shared" ref="J1372:J1435" si="89">IF(F1372&gt;0,(G1372+H1372),0)</f>
        <v>0.22999999999999998</v>
      </c>
      <c r="K1372" s="11">
        <f t="shared" si="86"/>
        <v>0.22999999999999998</v>
      </c>
      <c r="L1372" s="10"/>
      <c r="M1372" s="10"/>
      <c r="CF1372" s="1"/>
    </row>
    <row r="1373" spans="1:84" x14ac:dyDescent="0.3">
      <c r="A1373" s="1" t="str">
        <f t="shared" si="87"/>
        <v>ქ. მუხაVI20</v>
      </c>
      <c r="B1373" s="1" t="s">
        <v>29</v>
      </c>
      <c r="C1373" s="10">
        <v>1347</v>
      </c>
      <c r="D1373" s="10" t="s">
        <v>148</v>
      </c>
      <c r="E1373" s="10"/>
      <c r="F1373" s="10">
        <v>20</v>
      </c>
      <c r="G1373" s="10">
        <f>VLOOKUP(A1373,[1]Лист1!$A$3:$J$10847,7,0)</f>
        <v>0.14000000000000001</v>
      </c>
      <c r="H1373" s="10">
        <f>VLOOKUP(A1373,[1]Лист1!$A$3:$J$13310,8,0)</f>
        <v>0.02</v>
      </c>
      <c r="I1373" s="11">
        <f t="shared" si="88"/>
        <v>0</v>
      </c>
      <c r="J1373" s="11">
        <f t="shared" si="89"/>
        <v>0.16</v>
      </c>
      <c r="K1373" s="11">
        <f t="shared" si="86"/>
        <v>0.16</v>
      </c>
      <c r="L1373" s="10"/>
      <c r="M1373" s="10"/>
      <c r="CF1373" s="1"/>
    </row>
    <row r="1374" spans="1:84" x14ac:dyDescent="0.3">
      <c r="A1374" s="1" t="str">
        <f t="shared" si="87"/>
        <v>ქ. მუხაVI24</v>
      </c>
      <c r="B1374" s="1" t="s">
        <v>29</v>
      </c>
      <c r="C1374" s="10">
        <v>1348</v>
      </c>
      <c r="D1374" s="10" t="s">
        <v>148</v>
      </c>
      <c r="E1374" s="10"/>
      <c r="F1374" s="10">
        <v>24</v>
      </c>
      <c r="G1374" s="10">
        <f>VLOOKUP(A1374,[1]Лист1!$A$3:$J$10847,7,0)</f>
        <v>0.23</v>
      </c>
      <c r="H1374" s="10">
        <f>VLOOKUP(A1374,[1]Лист1!$A$3:$J$13310,8,0)</f>
        <v>0.03</v>
      </c>
      <c r="I1374" s="11">
        <f t="shared" si="88"/>
        <v>0</v>
      </c>
      <c r="J1374" s="11">
        <f t="shared" si="89"/>
        <v>0.26</v>
      </c>
      <c r="K1374" s="11">
        <f t="shared" si="86"/>
        <v>0.26</v>
      </c>
      <c r="L1374" s="10"/>
      <c r="M1374" s="10"/>
      <c r="CF1374" s="1"/>
    </row>
    <row r="1375" spans="1:84" x14ac:dyDescent="0.3">
      <c r="A1375" s="1" t="str">
        <f t="shared" si="87"/>
        <v>ქ. მუხაVI24</v>
      </c>
      <c r="B1375" s="1" t="s">
        <v>29</v>
      </c>
      <c r="C1375" s="10">
        <v>1349</v>
      </c>
      <c r="D1375" s="10" t="s">
        <v>148</v>
      </c>
      <c r="E1375" s="10"/>
      <c r="F1375" s="10">
        <v>24</v>
      </c>
      <c r="G1375" s="10">
        <f>VLOOKUP(A1375,[1]Лист1!$A$3:$J$10847,7,0)</f>
        <v>0.23</v>
      </c>
      <c r="H1375" s="10">
        <f>VLOOKUP(A1375,[1]Лист1!$A$3:$J$13310,8,0)</f>
        <v>0.03</v>
      </c>
      <c r="I1375" s="11">
        <f t="shared" si="88"/>
        <v>0</v>
      </c>
      <c r="J1375" s="11">
        <f t="shared" si="89"/>
        <v>0.26</v>
      </c>
      <c r="K1375" s="11">
        <f t="shared" si="86"/>
        <v>0.26</v>
      </c>
      <c r="L1375" s="10"/>
      <c r="M1375" s="10"/>
      <c r="CF1375" s="1"/>
    </row>
    <row r="1376" spans="1:84" x14ac:dyDescent="0.3">
      <c r="A1376" s="1" t="str">
        <f t="shared" si="87"/>
        <v>ქ. მუხაVI36</v>
      </c>
      <c r="B1376" s="1" t="s">
        <v>29</v>
      </c>
      <c r="C1376" s="10">
        <v>1350</v>
      </c>
      <c r="D1376" s="10" t="s">
        <v>148</v>
      </c>
      <c r="E1376" s="10"/>
      <c r="F1376" s="10">
        <v>36</v>
      </c>
      <c r="G1376" s="10">
        <f>VLOOKUP(A1376,[1]Лист1!$A$3:$J$10847,7,0)</f>
        <v>0.56000000000000005</v>
      </c>
      <c r="H1376" s="10">
        <f>VLOOKUP(A1376,[1]Лист1!$A$3:$J$13310,8,0)</f>
        <v>0.06</v>
      </c>
      <c r="I1376" s="11">
        <f t="shared" si="88"/>
        <v>0</v>
      </c>
      <c r="J1376" s="11">
        <f t="shared" si="89"/>
        <v>0.62000000000000011</v>
      </c>
      <c r="K1376" s="11">
        <f t="shared" si="86"/>
        <v>0.62000000000000011</v>
      </c>
      <c r="L1376" s="10"/>
      <c r="M1376" s="10"/>
      <c r="CF1376" s="1"/>
    </row>
    <row r="1377" spans="1:84" x14ac:dyDescent="0.3">
      <c r="A1377" s="1" t="str">
        <f t="shared" si="87"/>
        <v>წიფელიV20</v>
      </c>
      <c r="B1377" s="1" t="s">
        <v>28</v>
      </c>
      <c r="C1377" s="10">
        <v>1351</v>
      </c>
      <c r="D1377" s="10" t="s">
        <v>120</v>
      </c>
      <c r="E1377" s="10"/>
      <c r="F1377" s="10">
        <v>20</v>
      </c>
      <c r="G1377" s="10">
        <f>VLOOKUP(A1377,[1]Лист1!$A$3:$J$10847,7,0)</f>
        <v>0.21</v>
      </c>
      <c r="H1377" s="10">
        <f>VLOOKUP(A1377,[1]Лист1!$A$3:$J$13310,8,0)</f>
        <v>0.02</v>
      </c>
      <c r="I1377" s="11">
        <f t="shared" si="88"/>
        <v>0</v>
      </c>
      <c r="J1377" s="11">
        <f t="shared" si="89"/>
        <v>0.22999999999999998</v>
      </c>
      <c r="K1377" s="11">
        <f t="shared" si="86"/>
        <v>0.22999999999999998</v>
      </c>
      <c r="L1377" s="10"/>
      <c r="M1377" s="10"/>
      <c r="CF1377" s="1"/>
    </row>
    <row r="1378" spans="1:84" x14ac:dyDescent="0.3">
      <c r="A1378" s="1" t="str">
        <f t="shared" si="87"/>
        <v>წიფელიV20</v>
      </c>
      <c r="B1378" s="1" t="s">
        <v>28</v>
      </c>
      <c r="C1378" s="10">
        <v>1352</v>
      </c>
      <c r="D1378" s="10" t="s">
        <v>120</v>
      </c>
      <c r="E1378" s="10"/>
      <c r="F1378" s="10">
        <v>20</v>
      </c>
      <c r="G1378" s="10">
        <f>VLOOKUP(A1378,[1]Лист1!$A$3:$J$10847,7,0)</f>
        <v>0.21</v>
      </c>
      <c r="H1378" s="10">
        <f>VLOOKUP(A1378,[1]Лист1!$A$3:$J$13310,8,0)</f>
        <v>0.02</v>
      </c>
      <c r="I1378" s="11">
        <f t="shared" si="88"/>
        <v>0</v>
      </c>
      <c r="J1378" s="11">
        <f t="shared" si="89"/>
        <v>0.22999999999999998</v>
      </c>
      <c r="K1378" s="11">
        <f t="shared" si="86"/>
        <v>0.22999999999999998</v>
      </c>
      <c r="L1378" s="10"/>
      <c r="M1378" s="10"/>
      <c r="CF1378" s="1"/>
    </row>
    <row r="1379" spans="1:84" x14ac:dyDescent="0.3">
      <c r="A1379" s="1" t="str">
        <f t="shared" si="87"/>
        <v>ქ. მუხაVI20</v>
      </c>
      <c r="B1379" s="1" t="s">
        <v>29</v>
      </c>
      <c r="C1379" s="10">
        <v>1353</v>
      </c>
      <c r="D1379" s="10" t="s">
        <v>148</v>
      </c>
      <c r="E1379" s="10"/>
      <c r="F1379" s="10">
        <v>20</v>
      </c>
      <c r="G1379" s="10">
        <f>VLOOKUP(A1379,[1]Лист1!$A$3:$J$10847,7,0)</f>
        <v>0.14000000000000001</v>
      </c>
      <c r="H1379" s="10">
        <f>VLOOKUP(A1379,[1]Лист1!$A$3:$J$13310,8,0)</f>
        <v>0.02</v>
      </c>
      <c r="I1379" s="11">
        <f t="shared" si="88"/>
        <v>0</v>
      </c>
      <c r="J1379" s="11">
        <f t="shared" si="89"/>
        <v>0.16</v>
      </c>
      <c r="K1379" s="11">
        <f t="shared" si="86"/>
        <v>0.16</v>
      </c>
      <c r="L1379" s="10"/>
      <c r="M1379" s="10"/>
      <c r="CF1379" s="1"/>
    </row>
    <row r="1380" spans="1:84" x14ac:dyDescent="0.3">
      <c r="A1380" s="1" t="str">
        <f t="shared" si="87"/>
        <v>წიფელიV20</v>
      </c>
      <c r="B1380" s="1" t="s">
        <v>28</v>
      </c>
      <c r="C1380" s="10">
        <v>1354</v>
      </c>
      <c r="D1380" s="10" t="s">
        <v>120</v>
      </c>
      <c r="E1380" s="10"/>
      <c r="F1380" s="10">
        <v>20</v>
      </c>
      <c r="G1380" s="10">
        <f>VLOOKUP(A1380,[1]Лист1!$A$3:$J$10847,7,0)</f>
        <v>0.21</v>
      </c>
      <c r="H1380" s="10">
        <f>VLOOKUP(A1380,[1]Лист1!$A$3:$J$13310,8,0)</f>
        <v>0.02</v>
      </c>
      <c r="I1380" s="11">
        <f t="shared" si="88"/>
        <v>0</v>
      </c>
      <c r="J1380" s="11">
        <f t="shared" si="89"/>
        <v>0.22999999999999998</v>
      </c>
      <c r="K1380" s="11">
        <f t="shared" si="86"/>
        <v>0.22999999999999998</v>
      </c>
      <c r="L1380" s="10"/>
      <c r="M1380" s="10"/>
      <c r="CF1380" s="1"/>
    </row>
    <row r="1381" spans="1:84" x14ac:dyDescent="0.3">
      <c r="A1381" s="1" t="str">
        <f t="shared" si="87"/>
        <v>წიფელიV20</v>
      </c>
      <c r="B1381" s="1" t="s">
        <v>28</v>
      </c>
      <c r="C1381" s="10">
        <v>1355</v>
      </c>
      <c r="D1381" s="10" t="s">
        <v>120</v>
      </c>
      <c r="E1381" s="10"/>
      <c r="F1381" s="10">
        <v>20</v>
      </c>
      <c r="G1381" s="10">
        <f>VLOOKUP(A1381,[1]Лист1!$A$3:$J$10847,7,0)</f>
        <v>0.21</v>
      </c>
      <c r="H1381" s="10">
        <f>VLOOKUP(A1381,[1]Лист1!$A$3:$J$13310,8,0)</f>
        <v>0.02</v>
      </c>
      <c r="I1381" s="11">
        <f t="shared" si="88"/>
        <v>0</v>
      </c>
      <c r="J1381" s="11">
        <f t="shared" si="89"/>
        <v>0.22999999999999998</v>
      </c>
      <c r="K1381" s="11">
        <f t="shared" si="86"/>
        <v>0.22999999999999998</v>
      </c>
      <c r="L1381" s="10"/>
      <c r="M1381" s="10"/>
      <c r="CF1381" s="1"/>
    </row>
    <row r="1382" spans="1:84" x14ac:dyDescent="0.3">
      <c r="A1382" s="1" t="str">
        <f t="shared" si="87"/>
        <v>წიფელიV20</v>
      </c>
      <c r="B1382" s="1" t="s">
        <v>28</v>
      </c>
      <c r="C1382" s="10">
        <v>1356</v>
      </c>
      <c r="D1382" s="10" t="s">
        <v>120</v>
      </c>
      <c r="E1382" s="10"/>
      <c r="F1382" s="10">
        <v>20</v>
      </c>
      <c r="G1382" s="10">
        <f>VLOOKUP(A1382,[1]Лист1!$A$3:$J$10847,7,0)</f>
        <v>0.21</v>
      </c>
      <c r="H1382" s="10">
        <f>VLOOKUP(A1382,[1]Лист1!$A$3:$J$13310,8,0)</f>
        <v>0.02</v>
      </c>
      <c r="I1382" s="11">
        <f t="shared" si="88"/>
        <v>0</v>
      </c>
      <c r="J1382" s="11">
        <f t="shared" si="89"/>
        <v>0.22999999999999998</v>
      </c>
      <c r="K1382" s="11">
        <f t="shared" si="86"/>
        <v>0.22999999999999998</v>
      </c>
      <c r="L1382" s="10"/>
      <c r="M1382" s="10"/>
      <c r="CF1382" s="1"/>
    </row>
    <row r="1383" spans="1:84" x14ac:dyDescent="0.3">
      <c r="A1383" s="1" t="str">
        <f t="shared" si="87"/>
        <v>იფანიVI28</v>
      </c>
      <c r="B1383" s="1" t="s">
        <v>29</v>
      </c>
      <c r="C1383" s="10">
        <v>1357</v>
      </c>
      <c r="D1383" s="10" t="s">
        <v>117</v>
      </c>
      <c r="E1383" s="10"/>
      <c r="F1383" s="10">
        <v>28</v>
      </c>
      <c r="G1383" s="10">
        <f>VLOOKUP(A1383,[1]Лист1!$A$3:$J$10847,7,0)</f>
        <v>0.32</v>
      </c>
      <c r="H1383" s="10">
        <f>VLOOKUP(A1383,[1]Лист1!$A$3:$J$13310,8,0)</f>
        <v>0.04</v>
      </c>
      <c r="I1383" s="11">
        <f t="shared" si="88"/>
        <v>0</v>
      </c>
      <c r="J1383" s="11">
        <f t="shared" si="89"/>
        <v>0.36</v>
      </c>
      <c r="K1383" s="11">
        <f t="shared" si="86"/>
        <v>0.36</v>
      </c>
      <c r="L1383" s="10"/>
      <c r="M1383" s="10"/>
      <c r="CF1383" s="1"/>
    </row>
    <row r="1384" spans="1:84" x14ac:dyDescent="0.3">
      <c r="A1384" s="1" t="str">
        <f t="shared" si="87"/>
        <v>წიფელიV20</v>
      </c>
      <c r="B1384" s="1" t="s">
        <v>28</v>
      </c>
      <c r="C1384" s="10">
        <v>1358</v>
      </c>
      <c r="D1384" s="10" t="s">
        <v>120</v>
      </c>
      <c r="E1384" s="10"/>
      <c r="F1384" s="10">
        <v>20</v>
      </c>
      <c r="G1384" s="10">
        <f>VLOOKUP(A1384,[1]Лист1!$A$3:$J$10847,7,0)</f>
        <v>0.21</v>
      </c>
      <c r="H1384" s="10">
        <f>VLOOKUP(A1384,[1]Лист1!$A$3:$J$13310,8,0)</f>
        <v>0.02</v>
      </c>
      <c r="I1384" s="11">
        <f t="shared" si="88"/>
        <v>0</v>
      </c>
      <c r="J1384" s="11">
        <f t="shared" si="89"/>
        <v>0.22999999999999998</v>
      </c>
      <c r="K1384" s="11">
        <f t="shared" si="86"/>
        <v>0.22999999999999998</v>
      </c>
      <c r="L1384" s="10"/>
      <c r="M1384" s="10"/>
      <c r="CF1384" s="1"/>
    </row>
    <row r="1385" spans="1:84" x14ac:dyDescent="0.3">
      <c r="A1385" s="1" t="str">
        <f t="shared" si="87"/>
        <v>წიფელიV20</v>
      </c>
      <c r="B1385" s="1" t="s">
        <v>28</v>
      </c>
      <c r="C1385" s="10">
        <v>1359</v>
      </c>
      <c r="D1385" s="10" t="s">
        <v>120</v>
      </c>
      <c r="E1385" s="10"/>
      <c r="F1385" s="10">
        <v>20</v>
      </c>
      <c r="G1385" s="10">
        <f>VLOOKUP(A1385,[1]Лист1!$A$3:$J$10847,7,0)</f>
        <v>0.21</v>
      </c>
      <c r="H1385" s="10">
        <f>VLOOKUP(A1385,[1]Лист1!$A$3:$J$13310,8,0)</f>
        <v>0.02</v>
      </c>
      <c r="I1385" s="11">
        <f t="shared" si="88"/>
        <v>0</v>
      </c>
      <c r="J1385" s="11">
        <f t="shared" si="89"/>
        <v>0.22999999999999998</v>
      </c>
      <c r="K1385" s="11">
        <f t="shared" si="86"/>
        <v>0.22999999999999998</v>
      </c>
      <c r="L1385" s="10"/>
      <c r="M1385" s="10"/>
      <c r="CF1385" s="1"/>
    </row>
    <row r="1386" spans="1:84" x14ac:dyDescent="0.3">
      <c r="A1386" s="1" t="str">
        <f t="shared" si="87"/>
        <v>წიფელიV20</v>
      </c>
      <c r="B1386" s="1" t="s">
        <v>28</v>
      </c>
      <c r="C1386" s="10">
        <v>1360</v>
      </c>
      <c r="D1386" s="10" t="s">
        <v>120</v>
      </c>
      <c r="E1386" s="10"/>
      <c r="F1386" s="10">
        <v>20</v>
      </c>
      <c r="G1386" s="10">
        <f>VLOOKUP(A1386,[1]Лист1!$A$3:$J$10847,7,0)</f>
        <v>0.21</v>
      </c>
      <c r="H1386" s="10">
        <f>VLOOKUP(A1386,[1]Лист1!$A$3:$J$13310,8,0)</f>
        <v>0.02</v>
      </c>
      <c r="I1386" s="11">
        <f t="shared" si="88"/>
        <v>0</v>
      </c>
      <c r="J1386" s="11">
        <f t="shared" si="89"/>
        <v>0.22999999999999998</v>
      </c>
      <c r="K1386" s="11">
        <f t="shared" si="86"/>
        <v>0.22999999999999998</v>
      </c>
      <c r="L1386" s="10"/>
      <c r="M1386" s="10"/>
      <c r="CF1386" s="1"/>
    </row>
    <row r="1387" spans="1:84" x14ac:dyDescent="0.3">
      <c r="A1387" s="1" t="str">
        <f t="shared" si="87"/>
        <v>წიფელიV20</v>
      </c>
      <c r="B1387" s="1" t="s">
        <v>28</v>
      </c>
      <c r="C1387" s="10">
        <v>1361</v>
      </c>
      <c r="D1387" s="10" t="s">
        <v>120</v>
      </c>
      <c r="E1387" s="10"/>
      <c r="F1387" s="10">
        <v>20</v>
      </c>
      <c r="G1387" s="10">
        <f>VLOOKUP(A1387,[1]Лист1!$A$3:$J$10847,7,0)</f>
        <v>0.21</v>
      </c>
      <c r="H1387" s="10">
        <f>VLOOKUP(A1387,[1]Лист1!$A$3:$J$13310,8,0)</f>
        <v>0.02</v>
      </c>
      <c r="I1387" s="11">
        <f t="shared" si="88"/>
        <v>0</v>
      </c>
      <c r="J1387" s="11">
        <f t="shared" si="89"/>
        <v>0.22999999999999998</v>
      </c>
      <c r="K1387" s="11">
        <f t="shared" si="86"/>
        <v>0.22999999999999998</v>
      </c>
      <c r="L1387" s="10"/>
      <c r="M1387" s="10"/>
      <c r="CF1387" s="1"/>
    </row>
    <row r="1388" spans="1:84" x14ac:dyDescent="0.3">
      <c r="A1388" s="1" t="str">
        <f t="shared" si="87"/>
        <v>ქ. მუხაVI12</v>
      </c>
      <c r="B1388" s="1" t="s">
        <v>29</v>
      </c>
      <c r="C1388" s="10">
        <v>1362</v>
      </c>
      <c r="D1388" s="10" t="s">
        <v>148</v>
      </c>
      <c r="E1388" s="10"/>
      <c r="F1388" s="10">
        <v>12</v>
      </c>
      <c r="G1388" s="10">
        <f>VLOOKUP(A1388,[1]Лист1!$A$3:$J$10847,7,0)</f>
        <v>0.04</v>
      </c>
      <c r="H1388" s="10">
        <f>VLOOKUP(A1388,[1]Лист1!$A$3:$J$13310,8,0)</f>
        <v>0.01</v>
      </c>
      <c r="I1388" s="11">
        <f t="shared" si="88"/>
        <v>0</v>
      </c>
      <c r="J1388" s="11">
        <f t="shared" si="89"/>
        <v>0.05</v>
      </c>
      <c r="K1388" s="11">
        <f t="shared" si="86"/>
        <v>0.05</v>
      </c>
      <c r="L1388" s="10"/>
      <c r="M1388" s="10"/>
      <c r="CF1388" s="1"/>
    </row>
    <row r="1389" spans="1:84" x14ac:dyDescent="0.3">
      <c r="A1389" s="1" t="str">
        <f t="shared" si="87"/>
        <v>წიფელიV20</v>
      </c>
      <c r="B1389" s="1" t="s">
        <v>28</v>
      </c>
      <c r="C1389" s="10">
        <v>1363</v>
      </c>
      <c r="D1389" s="10" t="s">
        <v>120</v>
      </c>
      <c r="E1389" s="10"/>
      <c r="F1389" s="10">
        <v>20</v>
      </c>
      <c r="G1389" s="10">
        <f>VLOOKUP(A1389,[1]Лист1!$A$3:$J$10847,7,0)</f>
        <v>0.21</v>
      </c>
      <c r="H1389" s="10">
        <f>VLOOKUP(A1389,[1]Лист1!$A$3:$J$13310,8,0)</f>
        <v>0.02</v>
      </c>
      <c r="I1389" s="11">
        <f t="shared" si="88"/>
        <v>0</v>
      </c>
      <c r="J1389" s="11">
        <f t="shared" si="89"/>
        <v>0.22999999999999998</v>
      </c>
      <c r="K1389" s="11">
        <f t="shared" si="86"/>
        <v>0.22999999999999998</v>
      </c>
      <c r="L1389" s="10"/>
      <c r="M1389" s="10"/>
      <c r="CF1389" s="1"/>
    </row>
    <row r="1390" spans="1:84" x14ac:dyDescent="0.3">
      <c r="A1390" s="1" t="str">
        <f t="shared" si="87"/>
        <v>ქ. მუხაVI20</v>
      </c>
      <c r="B1390" s="1" t="s">
        <v>29</v>
      </c>
      <c r="C1390" s="10">
        <v>1364</v>
      </c>
      <c r="D1390" s="10" t="s">
        <v>148</v>
      </c>
      <c r="E1390" s="10"/>
      <c r="F1390" s="10">
        <v>20</v>
      </c>
      <c r="G1390" s="10">
        <f>VLOOKUP(A1390,[1]Лист1!$A$3:$J$10847,7,0)</f>
        <v>0.14000000000000001</v>
      </c>
      <c r="H1390" s="10">
        <f>VLOOKUP(A1390,[1]Лист1!$A$3:$J$13310,8,0)</f>
        <v>0.02</v>
      </c>
      <c r="I1390" s="11">
        <f t="shared" si="88"/>
        <v>0</v>
      </c>
      <c r="J1390" s="11">
        <f t="shared" si="89"/>
        <v>0.16</v>
      </c>
      <c r="K1390" s="11">
        <f t="shared" si="86"/>
        <v>0.16</v>
      </c>
      <c r="L1390" s="10"/>
      <c r="M1390" s="10"/>
      <c r="CF1390" s="1"/>
    </row>
    <row r="1391" spans="1:84" x14ac:dyDescent="0.3">
      <c r="A1391" s="1" t="str">
        <f t="shared" si="87"/>
        <v>ქ. მუხაVI16</v>
      </c>
      <c r="B1391" s="1" t="s">
        <v>29</v>
      </c>
      <c r="C1391" s="10">
        <v>1365</v>
      </c>
      <c r="D1391" s="10" t="s">
        <v>148</v>
      </c>
      <c r="E1391" s="10"/>
      <c r="F1391" s="10">
        <v>16</v>
      </c>
      <c r="G1391" s="10">
        <f>VLOOKUP(A1391,[1]Лист1!$A$3:$J$10847,7,0)</f>
        <v>0.08</v>
      </c>
      <c r="H1391" s="10">
        <f>VLOOKUP(A1391,[1]Лист1!$A$3:$J$13310,8,0)</f>
        <v>0.01</v>
      </c>
      <c r="I1391" s="11">
        <f t="shared" si="88"/>
        <v>0</v>
      </c>
      <c r="J1391" s="11">
        <f t="shared" si="89"/>
        <v>0.09</v>
      </c>
      <c r="K1391" s="11">
        <f t="shared" si="86"/>
        <v>0.09</v>
      </c>
      <c r="L1391" s="10"/>
      <c r="M1391" s="10"/>
      <c r="CF1391" s="1"/>
    </row>
    <row r="1392" spans="1:84" x14ac:dyDescent="0.3">
      <c r="A1392" s="1" t="str">
        <f t="shared" si="87"/>
        <v>ქ. მუხაVI36</v>
      </c>
      <c r="B1392" s="1" t="s">
        <v>29</v>
      </c>
      <c r="C1392" s="10">
        <v>1366</v>
      </c>
      <c r="D1392" s="10" t="s">
        <v>148</v>
      </c>
      <c r="E1392" s="10"/>
      <c r="F1392" s="10">
        <v>36</v>
      </c>
      <c r="G1392" s="10">
        <f>VLOOKUP(A1392,[1]Лист1!$A$3:$J$10847,7,0)</f>
        <v>0.56000000000000005</v>
      </c>
      <c r="H1392" s="10">
        <f>VLOOKUP(A1392,[1]Лист1!$A$3:$J$13310,8,0)</f>
        <v>0.06</v>
      </c>
      <c r="I1392" s="11">
        <f t="shared" si="88"/>
        <v>0</v>
      </c>
      <c r="J1392" s="11">
        <f t="shared" si="89"/>
        <v>0.62000000000000011</v>
      </c>
      <c r="K1392" s="11">
        <f t="shared" si="86"/>
        <v>0.62000000000000011</v>
      </c>
      <c r="L1392" s="10"/>
      <c r="M1392" s="10"/>
      <c r="CF1392" s="1"/>
    </row>
    <row r="1393" spans="1:84" x14ac:dyDescent="0.3">
      <c r="A1393" s="1" t="str">
        <f t="shared" si="87"/>
        <v>ქ. მუხაVI16</v>
      </c>
      <c r="B1393" s="1" t="s">
        <v>29</v>
      </c>
      <c r="C1393" s="10">
        <v>1367</v>
      </c>
      <c r="D1393" s="10" t="s">
        <v>148</v>
      </c>
      <c r="E1393" s="10"/>
      <c r="F1393" s="10">
        <v>16</v>
      </c>
      <c r="G1393" s="10">
        <f>VLOOKUP(A1393,[1]Лист1!$A$3:$J$10847,7,0)</f>
        <v>0.08</v>
      </c>
      <c r="H1393" s="10">
        <f>VLOOKUP(A1393,[1]Лист1!$A$3:$J$13310,8,0)</f>
        <v>0.01</v>
      </c>
      <c r="I1393" s="11">
        <f t="shared" si="88"/>
        <v>0</v>
      </c>
      <c r="J1393" s="11">
        <f t="shared" si="89"/>
        <v>0.09</v>
      </c>
      <c r="K1393" s="11">
        <f t="shared" si="86"/>
        <v>0.09</v>
      </c>
      <c r="L1393" s="10"/>
      <c r="M1393" s="10"/>
      <c r="CF1393" s="1"/>
    </row>
    <row r="1394" spans="1:84" x14ac:dyDescent="0.3">
      <c r="A1394" s="1" t="str">
        <f t="shared" si="87"/>
        <v>ქ. მუხაVI20</v>
      </c>
      <c r="B1394" s="1" t="s">
        <v>29</v>
      </c>
      <c r="C1394" s="10">
        <v>1368</v>
      </c>
      <c r="D1394" s="10" t="s">
        <v>148</v>
      </c>
      <c r="E1394" s="10"/>
      <c r="F1394" s="10">
        <v>20</v>
      </c>
      <c r="G1394" s="10">
        <f>VLOOKUP(A1394,[1]Лист1!$A$3:$J$10847,7,0)</f>
        <v>0.14000000000000001</v>
      </c>
      <c r="H1394" s="10">
        <f>VLOOKUP(A1394,[1]Лист1!$A$3:$J$13310,8,0)</f>
        <v>0.02</v>
      </c>
      <c r="I1394" s="11">
        <f t="shared" si="88"/>
        <v>0</v>
      </c>
      <c r="J1394" s="11">
        <f t="shared" si="89"/>
        <v>0.16</v>
      </c>
      <c r="K1394" s="11">
        <f t="shared" si="86"/>
        <v>0.16</v>
      </c>
      <c r="L1394" s="10"/>
      <c r="M1394" s="10"/>
      <c r="CF1394" s="1"/>
    </row>
    <row r="1395" spans="1:84" x14ac:dyDescent="0.3">
      <c r="A1395" s="1" t="str">
        <f t="shared" si="87"/>
        <v>ქ. მუხაVI20</v>
      </c>
      <c r="B1395" s="1" t="s">
        <v>29</v>
      </c>
      <c r="C1395" s="10">
        <v>1369</v>
      </c>
      <c r="D1395" s="10" t="s">
        <v>148</v>
      </c>
      <c r="E1395" s="10"/>
      <c r="F1395" s="10">
        <v>20</v>
      </c>
      <c r="G1395" s="10">
        <f>VLOOKUP(A1395,[1]Лист1!$A$3:$J$10847,7,0)</f>
        <v>0.14000000000000001</v>
      </c>
      <c r="H1395" s="10">
        <f>VLOOKUP(A1395,[1]Лист1!$A$3:$J$13310,8,0)</f>
        <v>0.02</v>
      </c>
      <c r="I1395" s="11">
        <f t="shared" si="88"/>
        <v>0</v>
      </c>
      <c r="J1395" s="11">
        <f t="shared" si="89"/>
        <v>0.16</v>
      </c>
      <c r="K1395" s="11">
        <f t="shared" si="86"/>
        <v>0.16</v>
      </c>
      <c r="L1395" s="10"/>
      <c r="M1395" s="10"/>
      <c r="CF1395" s="1"/>
    </row>
    <row r="1396" spans="1:84" x14ac:dyDescent="0.3">
      <c r="A1396" s="1" t="str">
        <f t="shared" si="87"/>
        <v>ქ. მუხაVI24</v>
      </c>
      <c r="B1396" s="1" t="s">
        <v>29</v>
      </c>
      <c r="C1396" s="10">
        <v>1370</v>
      </c>
      <c r="D1396" s="10" t="s">
        <v>148</v>
      </c>
      <c r="E1396" s="10"/>
      <c r="F1396" s="10">
        <v>24</v>
      </c>
      <c r="G1396" s="10">
        <f>VLOOKUP(A1396,[1]Лист1!$A$3:$J$10847,7,0)</f>
        <v>0.23</v>
      </c>
      <c r="H1396" s="10">
        <f>VLOOKUP(A1396,[1]Лист1!$A$3:$J$13310,8,0)</f>
        <v>0.03</v>
      </c>
      <c r="I1396" s="11">
        <f t="shared" si="88"/>
        <v>0</v>
      </c>
      <c r="J1396" s="11">
        <f t="shared" si="89"/>
        <v>0.26</v>
      </c>
      <c r="K1396" s="11">
        <f t="shared" si="86"/>
        <v>0.26</v>
      </c>
      <c r="L1396" s="10"/>
      <c r="M1396" s="10"/>
      <c r="CF1396" s="1"/>
    </row>
    <row r="1397" spans="1:84" x14ac:dyDescent="0.3">
      <c r="A1397" s="1" t="str">
        <f t="shared" si="87"/>
        <v>ქ. მუხაVI36</v>
      </c>
      <c r="B1397" s="1" t="s">
        <v>29</v>
      </c>
      <c r="C1397" s="10">
        <v>1371</v>
      </c>
      <c r="D1397" s="10" t="s">
        <v>148</v>
      </c>
      <c r="E1397" s="10"/>
      <c r="F1397" s="10">
        <v>36</v>
      </c>
      <c r="G1397" s="10">
        <f>VLOOKUP(A1397,[1]Лист1!$A$3:$J$10847,7,0)</f>
        <v>0.56000000000000005</v>
      </c>
      <c r="H1397" s="10">
        <f>VLOOKUP(A1397,[1]Лист1!$A$3:$J$13310,8,0)</f>
        <v>0.06</v>
      </c>
      <c r="I1397" s="11">
        <f t="shared" si="88"/>
        <v>0</v>
      </c>
      <c r="J1397" s="11">
        <f t="shared" si="89"/>
        <v>0.62000000000000011</v>
      </c>
      <c r="K1397" s="11">
        <f t="shared" si="86"/>
        <v>0.62000000000000011</v>
      </c>
      <c r="L1397" s="10"/>
      <c r="M1397" s="10"/>
      <c r="CF1397" s="1"/>
    </row>
    <row r="1398" spans="1:84" x14ac:dyDescent="0.3">
      <c r="A1398" s="1" t="str">
        <f t="shared" si="87"/>
        <v>ქ. მუხაVI16</v>
      </c>
      <c r="B1398" s="1" t="s">
        <v>29</v>
      </c>
      <c r="C1398" s="10">
        <v>1372</v>
      </c>
      <c r="D1398" s="10" t="s">
        <v>148</v>
      </c>
      <c r="E1398" s="10"/>
      <c r="F1398" s="10">
        <v>16</v>
      </c>
      <c r="G1398" s="10">
        <f>VLOOKUP(A1398,[1]Лист1!$A$3:$J$10847,7,0)</f>
        <v>0.08</v>
      </c>
      <c r="H1398" s="10">
        <f>VLOOKUP(A1398,[1]Лист1!$A$3:$J$13310,8,0)</f>
        <v>0.01</v>
      </c>
      <c r="I1398" s="11">
        <f t="shared" si="88"/>
        <v>0</v>
      </c>
      <c r="J1398" s="11">
        <f t="shared" si="89"/>
        <v>0.09</v>
      </c>
      <c r="K1398" s="11">
        <f t="shared" si="86"/>
        <v>0.09</v>
      </c>
      <c r="L1398" s="10"/>
      <c r="M1398" s="10"/>
      <c r="CF1398" s="1"/>
    </row>
    <row r="1399" spans="1:84" x14ac:dyDescent="0.3">
      <c r="A1399" s="1" t="str">
        <f t="shared" si="87"/>
        <v>ქ. მუხაVI20</v>
      </c>
      <c r="B1399" s="1" t="s">
        <v>29</v>
      </c>
      <c r="C1399" s="10">
        <v>1373</v>
      </c>
      <c r="D1399" s="10" t="s">
        <v>148</v>
      </c>
      <c r="E1399" s="10"/>
      <c r="F1399" s="10">
        <v>20</v>
      </c>
      <c r="G1399" s="10">
        <f>VLOOKUP(A1399,[1]Лист1!$A$3:$J$10847,7,0)</f>
        <v>0.14000000000000001</v>
      </c>
      <c r="H1399" s="10">
        <f>VLOOKUP(A1399,[1]Лист1!$A$3:$J$13310,8,0)</f>
        <v>0.02</v>
      </c>
      <c r="I1399" s="11">
        <f t="shared" si="88"/>
        <v>0</v>
      </c>
      <c r="J1399" s="11">
        <f t="shared" si="89"/>
        <v>0.16</v>
      </c>
      <c r="K1399" s="11">
        <f t="shared" si="86"/>
        <v>0.16</v>
      </c>
      <c r="L1399" s="10"/>
      <c r="M1399" s="10"/>
      <c r="CF1399" s="1"/>
    </row>
    <row r="1400" spans="1:84" x14ac:dyDescent="0.3">
      <c r="A1400" s="1" t="str">
        <f t="shared" si="87"/>
        <v>ქ. მუხაVI20</v>
      </c>
      <c r="B1400" s="1" t="s">
        <v>29</v>
      </c>
      <c r="C1400" s="10">
        <v>1374</v>
      </c>
      <c r="D1400" s="10" t="s">
        <v>148</v>
      </c>
      <c r="E1400" s="10"/>
      <c r="F1400" s="10">
        <v>20</v>
      </c>
      <c r="G1400" s="10">
        <f>VLOOKUP(A1400,[1]Лист1!$A$3:$J$10847,7,0)</f>
        <v>0.14000000000000001</v>
      </c>
      <c r="H1400" s="10">
        <f>VLOOKUP(A1400,[1]Лист1!$A$3:$J$13310,8,0)</f>
        <v>0.02</v>
      </c>
      <c r="I1400" s="11">
        <f t="shared" si="88"/>
        <v>0</v>
      </c>
      <c r="J1400" s="11">
        <f t="shared" si="89"/>
        <v>0.16</v>
      </c>
      <c r="K1400" s="11">
        <f t="shared" si="86"/>
        <v>0.16</v>
      </c>
      <c r="L1400" s="10"/>
      <c r="M1400" s="10"/>
      <c r="CF1400" s="1"/>
    </row>
    <row r="1401" spans="1:84" x14ac:dyDescent="0.3">
      <c r="A1401" s="1" t="str">
        <f t="shared" si="87"/>
        <v>ქ. მუხაVI20</v>
      </c>
      <c r="B1401" s="1" t="s">
        <v>29</v>
      </c>
      <c r="C1401" s="10">
        <v>1375</v>
      </c>
      <c r="D1401" s="10" t="s">
        <v>148</v>
      </c>
      <c r="E1401" s="10"/>
      <c r="F1401" s="10">
        <v>20</v>
      </c>
      <c r="G1401" s="10">
        <f>VLOOKUP(A1401,[1]Лист1!$A$3:$J$10847,7,0)</f>
        <v>0.14000000000000001</v>
      </c>
      <c r="H1401" s="10">
        <f>VLOOKUP(A1401,[1]Лист1!$A$3:$J$13310,8,0)</f>
        <v>0.02</v>
      </c>
      <c r="I1401" s="11">
        <f t="shared" si="88"/>
        <v>0</v>
      </c>
      <c r="J1401" s="11">
        <f t="shared" si="89"/>
        <v>0.16</v>
      </c>
      <c r="K1401" s="11">
        <f t="shared" si="86"/>
        <v>0.16</v>
      </c>
      <c r="L1401" s="10"/>
      <c r="M1401" s="10"/>
      <c r="CF1401" s="1"/>
    </row>
    <row r="1402" spans="1:84" x14ac:dyDescent="0.3">
      <c r="A1402" s="1" t="str">
        <f t="shared" si="87"/>
        <v>ქ. მუხაVI20</v>
      </c>
      <c r="B1402" s="1" t="s">
        <v>29</v>
      </c>
      <c r="C1402" s="10">
        <v>1376</v>
      </c>
      <c r="D1402" s="10" t="s">
        <v>148</v>
      </c>
      <c r="E1402" s="10"/>
      <c r="F1402" s="10">
        <v>20</v>
      </c>
      <c r="G1402" s="10">
        <f>VLOOKUP(A1402,[1]Лист1!$A$3:$J$10847,7,0)</f>
        <v>0.14000000000000001</v>
      </c>
      <c r="H1402" s="10">
        <f>VLOOKUP(A1402,[1]Лист1!$A$3:$J$13310,8,0)</f>
        <v>0.02</v>
      </c>
      <c r="I1402" s="11">
        <f t="shared" si="88"/>
        <v>0</v>
      </c>
      <c r="J1402" s="11">
        <f t="shared" si="89"/>
        <v>0.16</v>
      </c>
      <c r="K1402" s="11">
        <f t="shared" si="86"/>
        <v>0.16</v>
      </c>
      <c r="L1402" s="10"/>
      <c r="M1402" s="10"/>
      <c r="CF1402" s="1"/>
    </row>
    <row r="1403" spans="1:84" x14ac:dyDescent="0.3">
      <c r="A1403" s="1" t="str">
        <f t="shared" si="87"/>
        <v>წიფელიV24</v>
      </c>
      <c r="B1403" s="1" t="s">
        <v>28</v>
      </c>
      <c r="C1403" s="10">
        <v>1377</v>
      </c>
      <c r="D1403" s="10" t="s">
        <v>120</v>
      </c>
      <c r="E1403" s="10"/>
      <c r="F1403" s="10">
        <v>24</v>
      </c>
      <c r="G1403" s="10">
        <f>VLOOKUP(A1403,[1]Лист1!$A$3:$J$10847,7,0)</f>
        <v>0.32</v>
      </c>
      <c r="H1403" s="10">
        <f>VLOOKUP(A1403,[1]Лист1!$A$3:$J$13310,8,0)</f>
        <v>0.04</v>
      </c>
      <c r="I1403" s="11">
        <f t="shared" si="88"/>
        <v>0</v>
      </c>
      <c r="J1403" s="11">
        <f t="shared" si="89"/>
        <v>0.36</v>
      </c>
      <c r="K1403" s="11">
        <f t="shared" si="86"/>
        <v>0.36</v>
      </c>
      <c r="L1403" s="10"/>
      <c r="M1403" s="10"/>
      <c r="CF1403" s="1"/>
    </row>
    <row r="1404" spans="1:84" x14ac:dyDescent="0.3">
      <c r="A1404" s="1" t="str">
        <f t="shared" si="87"/>
        <v>ქ. მუხაVI28</v>
      </c>
      <c r="B1404" s="1" t="s">
        <v>29</v>
      </c>
      <c r="C1404" s="10">
        <v>1378</v>
      </c>
      <c r="D1404" s="10" t="s">
        <v>148</v>
      </c>
      <c r="E1404" s="10"/>
      <c r="F1404" s="10">
        <v>28</v>
      </c>
      <c r="G1404" s="10">
        <f>VLOOKUP(A1404,[1]Лист1!$A$3:$J$10847,7,0)</f>
        <v>0.32</v>
      </c>
      <c r="H1404" s="10">
        <f>VLOOKUP(A1404,[1]Лист1!$A$3:$J$13310,8,0)</f>
        <v>0.04</v>
      </c>
      <c r="I1404" s="11">
        <f t="shared" si="88"/>
        <v>0</v>
      </c>
      <c r="J1404" s="11">
        <f t="shared" si="89"/>
        <v>0.36</v>
      </c>
      <c r="K1404" s="11">
        <f t="shared" si="86"/>
        <v>0.36</v>
      </c>
      <c r="L1404" s="10"/>
      <c r="M1404" s="10"/>
      <c r="CF1404" s="1"/>
    </row>
    <row r="1405" spans="1:84" x14ac:dyDescent="0.3">
      <c r="A1405" s="1" t="str">
        <f t="shared" si="87"/>
        <v>ქ. მუხაVI28</v>
      </c>
      <c r="B1405" s="1" t="s">
        <v>29</v>
      </c>
      <c r="C1405" s="10">
        <v>1379</v>
      </c>
      <c r="D1405" s="10" t="s">
        <v>148</v>
      </c>
      <c r="E1405" s="10"/>
      <c r="F1405" s="10">
        <v>28</v>
      </c>
      <c r="G1405" s="10">
        <f>VLOOKUP(A1405,[1]Лист1!$A$3:$J$10847,7,0)</f>
        <v>0.32</v>
      </c>
      <c r="H1405" s="10">
        <f>VLOOKUP(A1405,[1]Лист1!$A$3:$J$13310,8,0)</f>
        <v>0.04</v>
      </c>
      <c r="I1405" s="11">
        <f t="shared" si="88"/>
        <v>0</v>
      </c>
      <c r="J1405" s="11">
        <f t="shared" si="89"/>
        <v>0.36</v>
      </c>
      <c r="K1405" s="11">
        <f t="shared" si="86"/>
        <v>0.36</v>
      </c>
      <c r="L1405" s="10"/>
      <c r="M1405" s="10"/>
      <c r="CF1405" s="1"/>
    </row>
    <row r="1406" spans="1:84" x14ac:dyDescent="0.3">
      <c r="A1406" s="1" t="str">
        <f t="shared" si="87"/>
        <v>წიფელიV24</v>
      </c>
      <c r="B1406" s="1" t="s">
        <v>28</v>
      </c>
      <c r="C1406" s="10">
        <v>1380</v>
      </c>
      <c r="D1406" s="10" t="s">
        <v>120</v>
      </c>
      <c r="E1406" s="10"/>
      <c r="F1406" s="10">
        <v>24</v>
      </c>
      <c r="G1406" s="10">
        <f>VLOOKUP(A1406,[1]Лист1!$A$3:$J$10847,7,0)</f>
        <v>0.32</v>
      </c>
      <c r="H1406" s="10">
        <f>VLOOKUP(A1406,[1]Лист1!$A$3:$J$13310,8,0)</f>
        <v>0.04</v>
      </c>
      <c r="I1406" s="11">
        <f t="shared" si="88"/>
        <v>0</v>
      </c>
      <c r="J1406" s="11">
        <f t="shared" si="89"/>
        <v>0.36</v>
      </c>
      <c r="K1406" s="11">
        <f t="shared" si="86"/>
        <v>0.36</v>
      </c>
      <c r="L1406" s="10"/>
      <c r="M1406" s="10"/>
      <c r="CF1406" s="1"/>
    </row>
    <row r="1407" spans="1:84" x14ac:dyDescent="0.3">
      <c r="A1407" s="1" t="str">
        <f t="shared" si="87"/>
        <v>ქ. მუხაVI24</v>
      </c>
      <c r="B1407" s="1" t="s">
        <v>29</v>
      </c>
      <c r="C1407" s="10">
        <v>1381</v>
      </c>
      <c r="D1407" s="10" t="s">
        <v>148</v>
      </c>
      <c r="E1407" s="10"/>
      <c r="F1407" s="10">
        <v>24</v>
      </c>
      <c r="G1407" s="10">
        <f>VLOOKUP(A1407,[1]Лист1!$A$3:$J$10847,7,0)</f>
        <v>0.23</v>
      </c>
      <c r="H1407" s="10">
        <f>VLOOKUP(A1407,[1]Лист1!$A$3:$J$13310,8,0)</f>
        <v>0.03</v>
      </c>
      <c r="I1407" s="11">
        <f t="shared" si="88"/>
        <v>0</v>
      </c>
      <c r="J1407" s="11">
        <f t="shared" si="89"/>
        <v>0.26</v>
      </c>
      <c r="K1407" s="11">
        <f t="shared" si="86"/>
        <v>0.26</v>
      </c>
      <c r="L1407" s="10"/>
      <c r="M1407" s="10"/>
      <c r="CF1407" s="1"/>
    </row>
    <row r="1408" spans="1:84" x14ac:dyDescent="0.3">
      <c r="A1408" s="1" t="str">
        <f t="shared" si="87"/>
        <v>ქ. მუხაVI20</v>
      </c>
      <c r="B1408" s="1" t="s">
        <v>29</v>
      </c>
      <c r="C1408" s="10">
        <v>1382</v>
      </c>
      <c r="D1408" s="10" t="s">
        <v>148</v>
      </c>
      <c r="E1408" s="10"/>
      <c r="F1408" s="10">
        <v>20</v>
      </c>
      <c r="G1408" s="10">
        <f>VLOOKUP(A1408,[1]Лист1!$A$3:$J$10847,7,0)</f>
        <v>0.14000000000000001</v>
      </c>
      <c r="H1408" s="10">
        <f>VLOOKUP(A1408,[1]Лист1!$A$3:$J$13310,8,0)</f>
        <v>0.02</v>
      </c>
      <c r="I1408" s="11">
        <f t="shared" si="88"/>
        <v>0</v>
      </c>
      <c r="J1408" s="11">
        <f t="shared" si="89"/>
        <v>0.16</v>
      </c>
      <c r="K1408" s="11">
        <f t="shared" si="86"/>
        <v>0.16</v>
      </c>
      <c r="L1408" s="10"/>
      <c r="M1408" s="10"/>
      <c r="CF1408" s="1"/>
    </row>
    <row r="1409" spans="1:84" x14ac:dyDescent="0.3">
      <c r="A1409" s="1" t="str">
        <f t="shared" si="87"/>
        <v>ქ. მუხაVI32</v>
      </c>
      <c r="B1409" s="1" t="s">
        <v>29</v>
      </c>
      <c r="C1409" s="10">
        <v>1383</v>
      </c>
      <c r="D1409" s="10" t="s">
        <v>148</v>
      </c>
      <c r="E1409" s="10"/>
      <c r="F1409" s="10">
        <v>32</v>
      </c>
      <c r="G1409" s="10">
        <f>VLOOKUP(A1409,[1]Лист1!$A$3:$J$10847,7,0)</f>
        <v>0.43</v>
      </c>
      <c r="H1409" s="10">
        <f>VLOOKUP(A1409,[1]Лист1!$A$3:$J$13310,8,0)</f>
        <v>0.05</v>
      </c>
      <c r="I1409" s="11">
        <f t="shared" si="88"/>
        <v>0</v>
      </c>
      <c r="J1409" s="11">
        <f t="shared" si="89"/>
        <v>0.48</v>
      </c>
      <c r="K1409" s="11">
        <f t="shared" si="86"/>
        <v>0.48</v>
      </c>
      <c r="L1409" s="10"/>
      <c r="M1409" s="10"/>
      <c r="CF1409" s="1"/>
    </row>
    <row r="1410" spans="1:84" x14ac:dyDescent="0.3">
      <c r="A1410" s="1" t="str">
        <f t="shared" si="87"/>
        <v>ქ. მუხაVI20</v>
      </c>
      <c r="B1410" s="1" t="s">
        <v>29</v>
      </c>
      <c r="C1410" s="10">
        <v>1384</v>
      </c>
      <c r="D1410" s="10" t="s">
        <v>148</v>
      </c>
      <c r="E1410" s="10"/>
      <c r="F1410" s="10">
        <v>20</v>
      </c>
      <c r="G1410" s="10">
        <f>VLOOKUP(A1410,[1]Лист1!$A$3:$J$10847,7,0)</f>
        <v>0.14000000000000001</v>
      </c>
      <c r="H1410" s="10">
        <f>VLOOKUP(A1410,[1]Лист1!$A$3:$J$13310,8,0)</f>
        <v>0.02</v>
      </c>
      <c r="I1410" s="11">
        <f t="shared" si="88"/>
        <v>0</v>
      </c>
      <c r="J1410" s="11">
        <f t="shared" si="89"/>
        <v>0.16</v>
      </c>
      <c r="K1410" s="11">
        <f t="shared" si="86"/>
        <v>0.16</v>
      </c>
      <c r="L1410" s="10"/>
      <c r="M1410" s="10"/>
      <c r="CF1410" s="1"/>
    </row>
    <row r="1411" spans="1:84" x14ac:dyDescent="0.3">
      <c r="A1411" s="1" t="str">
        <f t="shared" si="87"/>
        <v>ქ. მუხაVI32</v>
      </c>
      <c r="B1411" s="1" t="s">
        <v>29</v>
      </c>
      <c r="C1411" s="10">
        <v>1385</v>
      </c>
      <c r="D1411" s="10" t="s">
        <v>148</v>
      </c>
      <c r="E1411" s="10"/>
      <c r="F1411" s="10">
        <v>32</v>
      </c>
      <c r="G1411" s="10">
        <f>VLOOKUP(A1411,[1]Лист1!$A$3:$J$10847,7,0)</f>
        <v>0.43</v>
      </c>
      <c r="H1411" s="10">
        <f>VLOOKUP(A1411,[1]Лист1!$A$3:$J$13310,8,0)</f>
        <v>0.05</v>
      </c>
      <c r="I1411" s="11">
        <f t="shared" si="88"/>
        <v>0</v>
      </c>
      <c r="J1411" s="11">
        <f t="shared" si="89"/>
        <v>0.48</v>
      </c>
      <c r="K1411" s="11">
        <f t="shared" si="86"/>
        <v>0.48</v>
      </c>
      <c r="L1411" s="10"/>
      <c r="M1411" s="10"/>
      <c r="CF1411" s="1"/>
    </row>
    <row r="1412" spans="1:84" x14ac:dyDescent="0.3">
      <c r="A1412" s="1" t="str">
        <f t="shared" si="87"/>
        <v>ქ. მუხაVI28</v>
      </c>
      <c r="B1412" s="1" t="s">
        <v>29</v>
      </c>
      <c r="C1412" s="10">
        <v>1386</v>
      </c>
      <c r="D1412" s="10" t="s">
        <v>148</v>
      </c>
      <c r="E1412" s="10"/>
      <c r="F1412" s="10">
        <v>28</v>
      </c>
      <c r="G1412" s="10">
        <f>VLOOKUP(A1412,[1]Лист1!$A$3:$J$10847,7,0)</f>
        <v>0.32</v>
      </c>
      <c r="H1412" s="10">
        <f>VLOOKUP(A1412,[1]Лист1!$A$3:$J$13310,8,0)</f>
        <v>0.04</v>
      </c>
      <c r="I1412" s="11">
        <f t="shared" si="88"/>
        <v>0</v>
      </c>
      <c r="J1412" s="11">
        <f t="shared" si="89"/>
        <v>0.36</v>
      </c>
      <c r="K1412" s="11">
        <f t="shared" si="86"/>
        <v>0.36</v>
      </c>
      <c r="L1412" s="10"/>
      <c r="M1412" s="10"/>
      <c r="CF1412" s="1"/>
    </row>
    <row r="1413" spans="1:84" x14ac:dyDescent="0.3">
      <c r="A1413" s="1" t="str">
        <f t="shared" si="87"/>
        <v>ქ. მუხაVI28</v>
      </c>
      <c r="B1413" s="1" t="s">
        <v>29</v>
      </c>
      <c r="C1413" s="10">
        <v>1387</v>
      </c>
      <c r="D1413" s="10" t="s">
        <v>148</v>
      </c>
      <c r="E1413" s="10"/>
      <c r="F1413" s="10">
        <v>28</v>
      </c>
      <c r="G1413" s="10">
        <f>VLOOKUP(A1413,[1]Лист1!$A$3:$J$10847,7,0)</f>
        <v>0.32</v>
      </c>
      <c r="H1413" s="10">
        <f>VLOOKUP(A1413,[1]Лист1!$A$3:$J$13310,8,0)</f>
        <v>0.04</v>
      </c>
      <c r="I1413" s="11">
        <f t="shared" si="88"/>
        <v>0</v>
      </c>
      <c r="J1413" s="11">
        <f t="shared" si="89"/>
        <v>0.36</v>
      </c>
      <c r="K1413" s="11">
        <f t="shared" si="86"/>
        <v>0.36</v>
      </c>
      <c r="L1413" s="10"/>
      <c r="M1413" s="10"/>
      <c r="CF1413" s="1"/>
    </row>
    <row r="1414" spans="1:84" x14ac:dyDescent="0.3">
      <c r="A1414" s="1" t="str">
        <f t="shared" si="87"/>
        <v>ქ. მუხაVI16</v>
      </c>
      <c r="B1414" s="1" t="s">
        <v>29</v>
      </c>
      <c r="C1414" s="10">
        <v>1388</v>
      </c>
      <c r="D1414" s="10" t="s">
        <v>148</v>
      </c>
      <c r="E1414" s="10"/>
      <c r="F1414" s="10">
        <v>16</v>
      </c>
      <c r="G1414" s="10">
        <f>VLOOKUP(A1414,[1]Лист1!$A$3:$J$10847,7,0)</f>
        <v>0.08</v>
      </c>
      <c r="H1414" s="10">
        <f>VLOOKUP(A1414,[1]Лист1!$A$3:$J$13310,8,0)</f>
        <v>0.01</v>
      </c>
      <c r="I1414" s="11">
        <f t="shared" si="88"/>
        <v>0</v>
      </c>
      <c r="J1414" s="11">
        <f t="shared" si="89"/>
        <v>0.09</v>
      </c>
      <c r="K1414" s="11">
        <f t="shared" si="86"/>
        <v>0.09</v>
      </c>
      <c r="L1414" s="10"/>
      <c r="M1414" s="10"/>
      <c r="CF1414" s="1"/>
    </row>
    <row r="1415" spans="1:84" x14ac:dyDescent="0.3">
      <c r="A1415" s="1" t="str">
        <f t="shared" si="87"/>
        <v>ქ. მუხაVI20</v>
      </c>
      <c r="B1415" s="1" t="s">
        <v>29</v>
      </c>
      <c r="C1415" s="10">
        <v>1389</v>
      </c>
      <c r="D1415" s="10" t="s">
        <v>148</v>
      </c>
      <c r="E1415" s="10"/>
      <c r="F1415" s="10">
        <v>20</v>
      </c>
      <c r="G1415" s="10">
        <f>VLOOKUP(A1415,[1]Лист1!$A$3:$J$10847,7,0)</f>
        <v>0.14000000000000001</v>
      </c>
      <c r="H1415" s="10">
        <f>VLOOKUP(A1415,[1]Лист1!$A$3:$J$13310,8,0)</f>
        <v>0.02</v>
      </c>
      <c r="I1415" s="11">
        <f t="shared" si="88"/>
        <v>0</v>
      </c>
      <c r="J1415" s="11">
        <f t="shared" si="89"/>
        <v>0.16</v>
      </c>
      <c r="K1415" s="11">
        <f t="shared" si="86"/>
        <v>0.16</v>
      </c>
      <c r="L1415" s="10"/>
      <c r="M1415" s="10"/>
      <c r="CF1415" s="1"/>
    </row>
    <row r="1416" spans="1:84" x14ac:dyDescent="0.3">
      <c r="A1416" s="1" t="str">
        <f t="shared" si="87"/>
        <v>ქ. მუხაVI24</v>
      </c>
      <c r="B1416" s="1" t="s">
        <v>29</v>
      </c>
      <c r="C1416" s="10">
        <v>1390</v>
      </c>
      <c r="D1416" s="10" t="s">
        <v>148</v>
      </c>
      <c r="E1416" s="10"/>
      <c r="F1416" s="10">
        <v>24</v>
      </c>
      <c r="G1416" s="10">
        <f>VLOOKUP(A1416,[1]Лист1!$A$3:$J$10847,7,0)</f>
        <v>0.23</v>
      </c>
      <c r="H1416" s="10">
        <f>VLOOKUP(A1416,[1]Лист1!$A$3:$J$13310,8,0)</f>
        <v>0.03</v>
      </c>
      <c r="I1416" s="11">
        <f t="shared" si="88"/>
        <v>0</v>
      </c>
      <c r="J1416" s="11">
        <f t="shared" si="89"/>
        <v>0.26</v>
      </c>
      <c r="K1416" s="11">
        <f t="shared" si="86"/>
        <v>0.26</v>
      </c>
      <c r="L1416" s="10"/>
      <c r="M1416" s="10"/>
      <c r="CF1416" s="1"/>
    </row>
    <row r="1417" spans="1:84" x14ac:dyDescent="0.3">
      <c r="A1417" s="1" t="str">
        <f t="shared" si="87"/>
        <v>ქ. მუხაVI16</v>
      </c>
      <c r="B1417" s="1" t="s">
        <v>29</v>
      </c>
      <c r="C1417" s="10">
        <v>1391</v>
      </c>
      <c r="D1417" s="10" t="s">
        <v>148</v>
      </c>
      <c r="E1417" s="10"/>
      <c r="F1417" s="10">
        <v>16</v>
      </c>
      <c r="G1417" s="10">
        <f>VLOOKUP(A1417,[1]Лист1!$A$3:$J$10847,7,0)</f>
        <v>0.08</v>
      </c>
      <c r="H1417" s="10">
        <f>VLOOKUP(A1417,[1]Лист1!$A$3:$J$13310,8,0)</f>
        <v>0.01</v>
      </c>
      <c r="I1417" s="11">
        <f t="shared" si="88"/>
        <v>0</v>
      </c>
      <c r="J1417" s="11">
        <f t="shared" si="89"/>
        <v>0.09</v>
      </c>
      <c r="K1417" s="11">
        <f t="shared" si="86"/>
        <v>0.09</v>
      </c>
      <c r="L1417" s="10"/>
      <c r="M1417" s="10"/>
      <c r="CF1417" s="1"/>
    </row>
    <row r="1418" spans="1:84" x14ac:dyDescent="0.3">
      <c r="A1418" s="1" t="str">
        <f t="shared" si="87"/>
        <v>ქ. მუხაVI24</v>
      </c>
      <c r="B1418" s="1" t="s">
        <v>29</v>
      </c>
      <c r="C1418" s="10">
        <v>1392</v>
      </c>
      <c r="D1418" s="10" t="s">
        <v>148</v>
      </c>
      <c r="E1418" s="10"/>
      <c r="F1418" s="10">
        <v>24</v>
      </c>
      <c r="G1418" s="10">
        <f>VLOOKUP(A1418,[1]Лист1!$A$3:$J$10847,7,0)</f>
        <v>0.23</v>
      </c>
      <c r="H1418" s="10">
        <f>VLOOKUP(A1418,[1]Лист1!$A$3:$J$13310,8,0)</f>
        <v>0.03</v>
      </c>
      <c r="I1418" s="11">
        <f t="shared" si="88"/>
        <v>0</v>
      </c>
      <c r="J1418" s="11">
        <f t="shared" si="89"/>
        <v>0.26</v>
      </c>
      <c r="K1418" s="11">
        <f t="shared" si="86"/>
        <v>0.26</v>
      </c>
      <c r="L1418" s="10"/>
      <c r="M1418" s="10"/>
      <c r="CF1418" s="1"/>
    </row>
    <row r="1419" spans="1:84" x14ac:dyDescent="0.3">
      <c r="A1419" s="1" t="str">
        <f t="shared" si="87"/>
        <v>ქ. მუხაVI28</v>
      </c>
      <c r="B1419" s="1" t="s">
        <v>29</v>
      </c>
      <c r="C1419" s="10">
        <v>1393</v>
      </c>
      <c r="D1419" s="10" t="s">
        <v>148</v>
      </c>
      <c r="E1419" s="10"/>
      <c r="F1419" s="10">
        <v>28</v>
      </c>
      <c r="G1419" s="10">
        <f>VLOOKUP(A1419,[1]Лист1!$A$3:$J$10847,7,0)</f>
        <v>0.32</v>
      </c>
      <c r="H1419" s="10">
        <f>VLOOKUP(A1419,[1]Лист1!$A$3:$J$13310,8,0)</f>
        <v>0.04</v>
      </c>
      <c r="I1419" s="11">
        <f t="shared" si="88"/>
        <v>0</v>
      </c>
      <c r="J1419" s="11">
        <f t="shared" si="89"/>
        <v>0.36</v>
      </c>
      <c r="K1419" s="11">
        <f t="shared" si="86"/>
        <v>0.36</v>
      </c>
      <c r="L1419" s="10"/>
      <c r="M1419" s="10"/>
      <c r="CF1419" s="1"/>
    </row>
    <row r="1420" spans="1:84" x14ac:dyDescent="0.3">
      <c r="A1420" s="1" t="str">
        <f t="shared" si="87"/>
        <v>ქ. მუხაVI24</v>
      </c>
      <c r="B1420" s="1" t="s">
        <v>29</v>
      </c>
      <c r="C1420" s="10">
        <v>1394</v>
      </c>
      <c r="D1420" s="10" t="s">
        <v>148</v>
      </c>
      <c r="E1420" s="10"/>
      <c r="F1420" s="10">
        <v>24</v>
      </c>
      <c r="G1420" s="10">
        <f>VLOOKUP(A1420,[1]Лист1!$A$3:$J$10847,7,0)</f>
        <v>0.23</v>
      </c>
      <c r="H1420" s="10">
        <f>VLOOKUP(A1420,[1]Лист1!$A$3:$J$13310,8,0)</f>
        <v>0.03</v>
      </c>
      <c r="I1420" s="11">
        <f t="shared" si="88"/>
        <v>0</v>
      </c>
      <c r="J1420" s="11">
        <f t="shared" si="89"/>
        <v>0.26</v>
      </c>
      <c r="K1420" s="11">
        <f t="shared" si="86"/>
        <v>0.26</v>
      </c>
      <c r="L1420" s="10"/>
      <c r="M1420" s="10"/>
      <c r="CF1420" s="1"/>
    </row>
    <row r="1421" spans="1:84" x14ac:dyDescent="0.3">
      <c r="A1421" s="1" t="str">
        <f t="shared" si="87"/>
        <v>ქ. მუხაVI20</v>
      </c>
      <c r="B1421" s="1" t="s">
        <v>29</v>
      </c>
      <c r="C1421" s="10">
        <v>1395</v>
      </c>
      <c r="D1421" s="10" t="s">
        <v>148</v>
      </c>
      <c r="E1421" s="10"/>
      <c r="F1421" s="10">
        <v>20</v>
      </c>
      <c r="G1421" s="10">
        <f>VLOOKUP(A1421,[1]Лист1!$A$3:$J$10847,7,0)</f>
        <v>0.14000000000000001</v>
      </c>
      <c r="H1421" s="10">
        <f>VLOOKUP(A1421,[1]Лист1!$A$3:$J$13310,8,0)</f>
        <v>0.02</v>
      </c>
      <c r="I1421" s="11">
        <f t="shared" si="88"/>
        <v>0</v>
      </c>
      <c r="J1421" s="11">
        <f t="shared" si="89"/>
        <v>0.16</v>
      </c>
      <c r="K1421" s="11">
        <f t="shared" ref="K1421:K1484" si="90">I1421+J1421</f>
        <v>0.16</v>
      </c>
      <c r="L1421" s="10"/>
      <c r="M1421" s="10"/>
      <c r="CF1421" s="1"/>
    </row>
    <row r="1422" spans="1:84" x14ac:dyDescent="0.3">
      <c r="A1422" s="1" t="str">
        <f t="shared" si="87"/>
        <v>ქ. მუხაVI20</v>
      </c>
      <c r="B1422" s="1" t="s">
        <v>29</v>
      </c>
      <c r="C1422" s="10">
        <v>1396</v>
      </c>
      <c r="D1422" s="10" t="s">
        <v>148</v>
      </c>
      <c r="E1422" s="10"/>
      <c r="F1422" s="10">
        <v>20</v>
      </c>
      <c r="G1422" s="10">
        <f>VLOOKUP(A1422,[1]Лист1!$A$3:$J$10847,7,0)</f>
        <v>0.14000000000000001</v>
      </c>
      <c r="H1422" s="10">
        <f>VLOOKUP(A1422,[1]Лист1!$A$3:$J$13310,8,0)</f>
        <v>0.02</v>
      </c>
      <c r="I1422" s="11">
        <f t="shared" si="88"/>
        <v>0</v>
      </c>
      <c r="J1422" s="11">
        <f t="shared" si="89"/>
        <v>0.16</v>
      </c>
      <c r="K1422" s="11">
        <f t="shared" si="90"/>
        <v>0.16</v>
      </c>
      <c r="L1422" s="10"/>
      <c r="M1422" s="10"/>
      <c r="CF1422" s="1"/>
    </row>
    <row r="1423" spans="1:84" x14ac:dyDescent="0.3">
      <c r="A1423" s="1" t="str">
        <f t="shared" si="87"/>
        <v>ქ. მუხაVI28</v>
      </c>
      <c r="B1423" s="1" t="s">
        <v>29</v>
      </c>
      <c r="C1423" s="10">
        <v>1397</v>
      </c>
      <c r="D1423" s="10" t="s">
        <v>148</v>
      </c>
      <c r="E1423" s="10"/>
      <c r="F1423" s="10">
        <v>28</v>
      </c>
      <c r="G1423" s="10">
        <f>VLOOKUP(A1423,[1]Лист1!$A$3:$J$10847,7,0)</f>
        <v>0.32</v>
      </c>
      <c r="H1423" s="10">
        <f>VLOOKUP(A1423,[1]Лист1!$A$3:$J$13310,8,0)</f>
        <v>0.04</v>
      </c>
      <c r="I1423" s="11">
        <f t="shared" si="88"/>
        <v>0</v>
      </c>
      <c r="J1423" s="11">
        <f t="shared" si="89"/>
        <v>0.36</v>
      </c>
      <c r="K1423" s="11">
        <f t="shared" si="90"/>
        <v>0.36</v>
      </c>
      <c r="L1423" s="10"/>
      <c r="M1423" s="10"/>
      <c r="CF1423" s="1"/>
    </row>
    <row r="1424" spans="1:84" x14ac:dyDescent="0.3">
      <c r="A1424" s="1" t="str">
        <f t="shared" si="87"/>
        <v>ქ. მუხაVI28</v>
      </c>
      <c r="B1424" s="1" t="s">
        <v>29</v>
      </c>
      <c r="C1424" s="10">
        <v>1398</v>
      </c>
      <c r="D1424" s="10" t="s">
        <v>148</v>
      </c>
      <c r="E1424" s="10"/>
      <c r="F1424" s="10">
        <v>28</v>
      </c>
      <c r="G1424" s="10">
        <f>VLOOKUP(A1424,[1]Лист1!$A$3:$J$10847,7,0)</f>
        <v>0.32</v>
      </c>
      <c r="H1424" s="10">
        <f>VLOOKUP(A1424,[1]Лист1!$A$3:$J$13310,8,0)</f>
        <v>0.04</v>
      </c>
      <c r="I1424" s="11">
        <f t="shared" si="88"/>
        <v>0</v>
      </c>
      <c r="J1424" s="11">
        <f t="shared" si="89"/>
        <v>0.36</v>
      </c>
      <c r="K1424" s="11">
        <f t="shared" si="90"/>
        <v>0.36</v>
      </c>
      <c r="L1424" s="10"/>
      <c r="M1424" s="10"/>
      <c r="CF1424" s="1"/>
    </row>
    <row r="1425" spans="1:84" x14ac:dyDescent="0.3">
      <c r="A1425" s="1" t="str">
        <f t="shared" si="87"/>
        <v>ქ. მუხაVI20</v>
      </c>
      <c r="B1425" s="1" t="s">
        <v>29</v>
      </c>
      <c r="C1425" s="10">
        <v>1399</v>
      </c>
      <c r="D1425" s="10" t="s">
        <v>148</v>
      </c>
      <c r="E1425" s="10"/>
      <c r="F1425" s="10">
        <v>20</v>
      </c>
      <c r="G1425" s="10">
        <f>VLOOKUP(A1425,[1]Лист1!$A$3:$J$10847,7,0)</f>
        <v>0.14000000000000001</v>
      </c>
      <c r="H1425" s="10">
        <f>VLOOKUP(A1425,[1]Лист1!$A$3:$J$13310,8,0)</f>
        <v>0.02</v>
      </c>
      <c r="I1425" s="11">
        <f t="shared" si="88"/>
        <v>0</v>
      </c>
      <c r="J1425" s="11">
        <f t="shared" si="89"/>
        <v>0.16</v>
      </c>
      <c r="K1425" s="11">
        <f t="shared" si="90"/>
        <v>0.16</v>
      </c>
      <c r="L1425" s="10"/>
      <c r="M1425" s="10"/>
      <c r="CF1425" s="1"/>
    </row>
    <row r="1426" spans="1:84" x14ac:dyDescent="0.3">
      <c r="A1426" s="1" t="str">
        <f t="shared" si="87"/>
        <v>ქ. მუხაVI24</v>
      </c>
      <c r="B1426" s="1" t="s">
        <v>29</v>
      </c>
      <c r="C1426" s="10">
        <v>1400</v>
      </c>
      <c r="D1426" s="10" t="s">
        <v>148</v>
      </c>
      <c r="E1426" s="10"/>
      <c r="F1426" s="10">
        <v>24</v>
      </c>
      <c r="G1426" s="10">
        <f>VLOOKUP(A1426,[1]Лист1!$A$3:$J$10847,7,0)</f>
        <v>0.23</v>
      </c>
      <c r="H1426" s="10">
        <f>VLOOKUP(A1426,[1]Лист1!$A$3:$J$13310,8,0)</f>
        <v>0.03</v>
      </c>
      <c r="I1426" s="11">
        <f t="shared" si="88"/>
        <v>0</v>
      </c>
      <c r="J1426" s="11">
        <f t="shared" si="89"/>
        <v>0.26</v>
      </c>
      <c r="K1426" s="11">
        <f t="shared" si="90"/>
        <v>0.26</v>
      </c>
      <c r="L1426" s="10"/>
      <c r="M1426" s="10"/>
      <c r="CF1426" s="1"/>
    </row>
    <row r="1427" spans="1:84" x14ac:dyDescent="0.3">
      <c r="A1427" s="1" t="str">
        <f t="shared" si="87"/>
        <v>ქ. მუხაVI32</v>
      </c>
      <c r="B1427" s="1" t="s">
        <v>29</v>
      </c>
      <c r="C1427" s="10">
        <v>1401</v>
      </c>
      <c r="D1427" s="10" t="s">
        <v>148</v>
      </c>
      <c r="E1427" s="10"/>
      <c r="F1427" s="10">
        <v>32</v>
      </c>
      <c r="G1427" s="10">
        <f>VLOOKUP(A1427,[1]Лист1!$A$3:$J$10847,7,0)</f>
        <v>0.43</v>
      </c>
      <c r="H1427" s="10">
        <f>VLOOKUP(A1427,[1]Лист1!$A$3:$J$13310,8,0)</f>
        <v>0.05</v>
      </c>
      <c r="I1427" s="11">
        <f t="shared" si="88"/>
        <v>0</v>
      </c>
      <c r="J1427" s="11">
        <f t="shared" si="89"/>
        <v>0.48</v>
      </c>
      <c r="K1427" s="11">
        <f t="shared" si="90"/>
        <v>0.48</v>
      </c>
      <c r="L1427" s="10"/>
      <c r="M1427" s="10"/>
      <c r="CF1427" s="1"/>
    </row>
    <row r="1428" spans="1:84" x14ac:dyDescent="0.3">
      <c r="A1428" s="1" t="str">
        <f t="shared" si="87"/>
        <v>ქ. მუხაVI24</v>
      </c>
      <c r="B1428" s="1" t="s">
        <v>29</v>
      </c>
      <c r="C1428" s="10">
        <v>1402</v>
      </c>
      <c r="D1428" s="10" t="s">
        <v>148</v>
      </c>
      <c r="E1428" s="10"/>
      <c r="F1428" s="10">
        <v>24</v>
      </c>
      <c r="G1428" s="10">
        <f>VLOOKUP(A1428,[1]Лист1!$A$3:$J$10847,7,0)</f>
        <v>0.23</v>
      </c>
      <c r="H1428" s="10">
        <f>VLOOKUP(A1428,[1]Лист1!$A$3:$J$13310,8,0)</f>
        <v>0.03</v>
      </c>
      <c r="I1428" s="11">
        <f t="shared" si="88"/>
        <v>0</v>
      </c>
      <c r="J1428" s="11">
        <f t="shared" si="89"/>
        <v>0.26</v>
      </c>
      <c r="K1428" s="11">
        <f t="shared" si="90"/>
        <v>0.26</v>
      </c>
      <c r="L1428" s="10"/>
      <c r="M1428" s="10"/>
      <c r="CF1428" s="1"/>
    </row>
    <row r="1429" spans="1:84" x14ac:dyDescent="0.3">
      <c r="A1429" s="1" t="str">
        <f t="shared" si="87"/>
        <v>ქ. მუხაVI24</v>
      </c>
      <c r="B1429" s="1" t="s">
        <v>29</v>
      </c>
      <c r="C1429" s="10">
        <v>1403</v>
      </c>
      <c r="D1429" s="10" t="s">
        <v>148</v>
      </c>
      <c r="E1429" s="10"/>
      <c r="F1429" s="10">
        <v>24</v>
      </c>
      <c r="G1429" s="10">
        <f>VLOOKUP(A1429,[1]Лист1!$A$3:$J$10847,7,0)</f>
        <v>0.23</v>
      </c>
      <c r="H1429" s="10">
        <f>VLOOKUP(A1429,[1]Лист1!$A$3:$J$13310,8,0)</f>
        <v>0.03</v>
      </c>
      <c r="I1429" s="11">
        <f t="shared" si="88"/>
        <v>0</v>
      </c>
      <c r="J1429" s="11">
        <f t="shared" si="89"/>
        <v>0.26</v>
      </c>
      <c r="K1429" s="11">
        <f t="shared" si="90"/>
        <v>0.26</v>
      </c>
      <c r="L1429" s="10"/>
      <c r="M1429" s="10"/>
      <c r="CF1429" s="1"/>
    </row>
    <row r="1430" spans="1:84" x14ac:dyDescent="0.3">
      <c r="A1430" s="1" t="str">
        <f t="shared" si="87"/>
        <v>ქ. მუხაVI36</v>
      </c>
      <c r="B1430" s="1" t="s">
        <v>29</v>
      </c>
      <c r="C1430" s="10">
        <v>1404</v>
      </c>
      <c r="D1430" s="10" t="s">
        <v>148</v>
      </c>
      <c r="E1430" s="10"/>
      <c r="F1430" s="10">
        <v>36</v>
      </c>
      <c r="G1430" s="10">
        <f>VLOOKUP(A1430,[1]Лист1!$A$3:$J$10847,7,0)</f>
        <v>0.56000000000000005</v>
      </c>
      <c r="H1430" s="10">
        <f>VLOOKUP(A1430,[1]Лист1!$A$3:$J$13310,8,0)</f>
        <v>0.06</v>
      </c>
      <c r="I1430" s="11">
        <f t="shared" si="88"/>
        <v>0</v>
      </c>
      <c r="J1430" s="11">
        <f t="shared" si="89"/>
        <v>0.62000000000000011</v>
      </c>
      <c r="K1430" s="11">
        <f t="shared" si="90"/>
        <v>0.62000000000000011</v>
      </c>
      <c r="L1430" s="10"/>
      <c r="M1430" s="10"/>
      <c r="CF1430" s="1"/>
    </row>
    <row r="1431" spans="1:84" x14ac:dyDescent="0.3">
      <c r="A1431" s="1" t="str">
        <f t="shared" si="87"/>
        <v>ქ. მუხაVI28</v>
      </c>
      <c r="B1431" s="1" t="s">
        <v>29</v>
      </c>
      <c r="C1431" s="10">
        <v>1405</v>
      </c>
      <c r="D1431" s="10" t="s">
        <v>148</v>
      </c>
      <c r="E1431" s="10"/>
      <c r="F1431" s="10">
        <v>28</v>
      </c>
      <c r="G1431" s="10">
        <f>VLOOKUP(A1431,[1]Лист1!$A$3:$J$10847,7,0)</f>
        <v>0.32</v>
      </c>
      <c r="H1431" s="10">
        <f>VLOOKUP(A1431,[1]Лист1!$A$3:$J$13310,8,0)</f>
        <v>0.04</v>
      </c>
      <c r="I1431" s="11">
        <f t="shared" si="88"/>
        <v>0</v>
      </c>
      <c r="J1431" s="11">
        <f t="shared" si="89"/>
        <v>0.36</v>
      </c>
      <c r="K1431" s="11">
        <f t="shared" si="90"/>
        <v>0.36</v>
      </c>
      <c r="L1431" s="10"/>
      <c r="M1431" s="10"/>
      <c r="CF1431" s="1"/>
    </row>
    <row r="1432" spans="1:84" x14ac:dyDescent="0.3">
      <c r="A1432" s="1" t="str">
        <f t="shared" si="87"/>
        <v>ქ. მუხაVI24</v>
      </c>
      <c r="B1432" s="1" t="s">
        <v>29</v>
      </c>
      <c r="C1432" s="10">
        <v>1406</v>
      </c>
      <c r="D1432" s="10" t="s">
        <v>148</v>
      </c>
      <c r="E1432" s="10"/>
      <c r="F1432" s="10">
        <v>24</v>
      </c>
      <c r="G1432" s="10">
        <f>VLOOKUP(A1432,[1]Лист1!$A$3:$J$10847,7,0)</f>
        <v>0.23</v>
      </c>
      <c r="H1432" s="10">
        <f>VLOOKUP(A1432,[1]Лист1!$A$3:$J$13310,8,0)</f>
        <v>0.03</v>
      </c>
      <c r="I1432" s="11">
        <f t="shared" si="88"/>
        <v>0</v>
      </c>
      <c r="J1432" s="11">
        <f t="shared" si="89"/>
        <v>0.26</v>
      </c>
      <c r="K1432" s="11">
        <f t="shared" si="90"/>
        <v>0.26</v>
      </c>
      <c r="L1432" s="10"/>
      <c r="M1432" s="10"/>
      <c r="CF1432" s="1"/>
    </row>
    <row r="1433" spans="1:84" x14ac:dyDescent="0.3">
      <c r="A1433" s="1" t="str">
        <f t="shared" si="87"/>
        <v>ქ. მუხაVI24</v>
      </c>
      <c r="B1433" s="1" t="s">
        <v>29</v>
      </c>
      <c r="C1433" s="10">
        <v>1407</v>
      </c>
      <c r="D1433" s="10" t="s">
        <v>148</v>
      </c>
      <c r="E1433" s="10"/>
      <c r="F1433" s="10">
        <v>24</v>
      </c>
      <c r="G1433" s="10">
        <f>VLOOKUP(A1433,[1]Лист1!$A$3:$J$10847,7,0)</f>
        <v>0.23</v>
      </c>
      <c r="H1433" s="10">
        <f>VLOOKUP(A1433,[1]Лист1!$A$3:$J$13310,8,0)</f>
        <v>0.03</v>
      </c>
      <c r="I1433" s="11">
        <f t="shared" si="88"/>
        <v>0</v>
      </c>
      <c r="J1433" s="11">
        <f t="shared" si="89"/>
        <v>0.26</v>
      </c>
      <c r="K1433" s="11">
        <f t="shared" si="90"/>
        <v>0.26</v>
      </c>
      <c r="L1433" s="10"/>
      <c r="M1433" s="10"/>
      <c r="CF1433" s="1"/>
    </row>
    <row r="1434" spans="1:84" x14ac:dyDescent="0.3">
      <c r="A1434" s="1" t="str">
        <f t="shared" si="87"/>
        <v>ქ. მუხაVI24</v>
      </c>
      <c r="B1434" s="1" t="s">
        <v>29</v>
      </c>
      <c r="C1434" s="10">
        <v>1408</v>
      </c>
      <c r="D1434" s="10" t="s">
        <v>148</v>
      </c>
      <c r="E1434" s="10"/>
      <c r="F1434" s="10">
        <v>24</v>
      </c>
      <c r="G1434" s="10">
        <f>VLOOKUP(A1434,[1]Лист1!$A$3:$J$10847,7,0)</f>
        <v>0.23</v>
      </c>
      <c r="H1434" s="10">
        <f>VLOOKUP(A1434,[1]Лист1!$A$3:$J$13310,8,0)</f>
        <v>0.03</v>
      </c>
      <c r="I1434" s="11">
        <f t="shared" si="88"/>
        <v>0</v>
      </c>
      <c r="J1434" s="11">
        <f t="shared" si="89"/>
        <v>0.26</v>
      </c>
      <c r="K1434" s="11">
        <f t="shared" si="90"/>
        <v>0.26</v>
      </c>
      <c r="L1434" s="10"/>
      <c r="M1434" s="10"/>
      <c r="CF1434" s="1"/>
    </row>
    <row r="1435" spans="1:84" x14ac:dyDescent="0.3">
      <c r="A1435" s="1" t="str">
        <f t="shared" si="87"/>
        <v>ქ. მუხაVI28</v>
      </c>
      <c r="B1435" s="1" t="s">
        <v>29</v>
      </c>
      <c r="C1435" s="10">
        <v>1409</v>
      </c>
      <c r="D1435" s="10" t="s">
        <v>148</v>
      </c>
      <c r="E1435" s="10"/>
      <c r="F1435" s="10">
        <v>28</v>
      </c>
      <c r="G1435" s="10">
        <f>VLOOKUP(A1435,[1]Лист1!$A$3:$J$10847,7,0)</f>
        <v>0.32</v>
      </c>
      <c r="H1435" s="10">
        <f>VLOOKUP(A1435,[1]Лист1!$A$3:$J$13310,8,0)</f>
        <v>0.04</v>
      </c>
      <c r="I1435" s="11">
        <f t="shared" si="88"/>
        <v>0</v>
      </c>
      <c r="J1435" s="11">
        <f t="shared" si="89"/>
        <v>0.36</v>
      </c>
      <c r="K1435" s="11">
        <f t="shared" si="90"/>
        <v>0.36</v>
      </c>
      <c r="L1435" s="10"/>
      <c r="M1435" s="10"/>
      <c r="CF1435" s="1"/>
    </row>
    <row r="1436" spans="1:84" x14ac:dyDescent="0.3">
      <c r="A1436" s="1" t="str">
        <f t="shared" ref="A1436:A1499" si="91">D1436&amp;B1436&amp;E1436&amp;F1436</f>
        <v>ქ. მუხაVI24</v>
      </c>
      <c r="B1436" s="1" t="s">
        <v>29</v>
      </c>
      <c r="C1436" s="10">
        <v>1410</v>
      </c>
      <c r="D1436" s="10" t="s">
        <v>148</v>
      </c>
      <c r="E1436" s="10"/>
      <c r="F1436" s="10">
        <v>24</v>
      </c>
      <c r="G1436" s="10">
        <f>VLOOKUP(A1436,[1]Лист1!$A$3:$J$10847,7,0)</f>
        <v>0.23</v>
      </c>
      <c r="H1436" s="10">
        <f>VLOOKUP(A1436,[1]Лист1!$A$3:$J$13310,8,0)</f>
        <v>0.03</v>
      </c>
      <c r="I1436" s="11">
        <f t="shared" ref="I1436:I1499" si="92">IF(E1436&gt;0,(G1436+H1436),0)</f>
        <v>0</v>
      </c>
      <c r="J1436" s="11">
        <f t="shared" ref="J1436:J1499" si="93">IF(F1436&gt;0,(G1436+H1436),0)</f>
        <v>0.26</v>
      </c>
      <c r="K1436" s="11">
        <f t="shared" si="90"/>
        <v>0.26</v>
      </c>
      <c r="L1436" s="10"/>
      <c r="M1436" s="10"/>
      <c r="CF1436" s="1"/>
    </row>
    <row r="1437" spans="1:84" x14ac:dyDescent="0.3">
      <c r="A1437" s="1" t="str">
        <f t="shared" si="91"/>
        <v>ქ. მუხაVI44</v>
      </c>
      <c r="B1437" s="1" t="s">
        <v>29</v>
      </c>
      <c r="C1437" s="10">
        <v>1411</v>
      </c>
      <c r="D1437" s="10" t="s">
        <v>148</v>
      </c>
      <c r="E1437" s="10"/>
      <c r="F1437" s="10">
        <v>44</v>
      </c>
      <c r="G1437" s="10">
        <f>VLOOKUP(A1437,[1]Лист1!$A$3:$J$10847,7,0)</f>
        <v>0.87</v>
      </c>
      <c r="H1437" s="10">
        <f>VLOOKUP(A1437,[1]Лист1!$A$3:$J$13310,8,0)</f>
        <v>0.1</v>
      </c>
      <c r="I1437" s="11">
        <f t="shared" si="92"/>
        <v>0</v>
      </c>
      <c r="J1437" s="11">
        <f t="shared" si="93"/>
        <v>0.97</v>
      </c>
      <c r="K1437" s="11">
        <f t="shared" si="90"/>
        <v>0.97</v>
      </c>
      <c r="L1437" s="10"/>
      <c r="M1437" s="10"/>
      <c r="CF1437" s="1"/>
    </row>
    <row r="1438" spans="1:84" x14ac:dyDescent="0.3">
      <c r="A1438" s="1" t="str">
        <f t="shared" si="91"/>
        <v>ქ. მუხაVI24</v>
      </c>
      <c r="B1438" s="1" t="s">
        <v>29</v>
      </c>
      <c r="C1438" s="10">
        <v>1412</v>
      </c>
      <c r="D1438" s="10" t="s">
        <v>148</v>
      </c>
      <c r="E1438" s="10"/>
      <c r="F1438" s="10">
        <v>24</v>
      </c>
      <c r="G1438" s="10">
        <f>VLOOKUP(A1438,[1]Лист1!$A$3:$J$10847,7,0)</f>
        <v>0.23</v>
      </c>
      <c r="H1438" s="10">
        <f>VLOOKUP(A1438,[1]Лист1!$A$3:$J$13310,8,0)</f>
        <v>0.03</v>
      </c>
      <c r="I1438" s="11">
        <f t="shared" si="92"/>
        <v>0</v>
      </c>
      <c r="J1438" s="11">
        <f t="shared" si="93"/>
        <v>0.26</v>
      </c>
      <c r="K1438" s="11">
        <f t="shared" si="90"/>
        <v>0.26</v>
      </c>
      <c r="L1438" s="10"/>
      <c r="M1438" s="10"/>
      <c r="CF1438" s="1"/>
    </row>
    <row r="1439" spans="1:84" x14ac:dyDescent="0.3">
      <c r="A1439" s="1" t="str">
        <f t="shared" si="91"/>
        <v>ქ. მუხაVI28</v>
      </c>
      <c r="B1439" s="1" t="s">
        <v>29</v>
      </c>
      <c r="C1439" s="10">
        <v>1413</v>
      </c>
      <c r="D1439" s="10" t="s">
        <v>148</v>
      </c>
      <c r="E1439" s="10"/>
      <c r="F1439" s="10">
        <v>28</v>
      </c>
      <c r="G1439" s="10">
        <f>VLOOKUP(A1439,[1]Лист1!$A$3:$J$10847,7,0)</f>
        <v>0.32</v>
      </c>
      <c r="H1439" s="10">
        <f>VLOOKUP(A1439,[1]Лист1!$A$3:$J$13310,8,0)</f>
        <v>0.04</v>
      </c>
      <c r="I1439" s="11">
        <f t="shared" si="92"/>
        <v>0</v>
      </c>
      <c r="J1439" s="11">
        <f t="shared" si="93"/>
        <v>0.36</v>
      </c>
      <c r="K1439" s="11">
        <f t="shared" si="90"/>
        <v>0.36</v>
      </c>
      <c r="L1439" s="10"/>
      <c r="M1439" s="10"/>
      <c r="CF1439" s="1"/>
    </row>
    <row r="1440" spans="1:84" x14ac:dyDescent="0.3">
      <c r="A1440" s="1" t="str">
        <f t="shared" si="91"/>
        <v>ქ. მუხაVI28</v>
      </c>
      <c r="B1440" s="1" t="s">
        <v>29</v>
      </c>
      <c r="C1440" s="10">
        <v>1414</v>
      </c>
      <c r="D1440" s="10" t="s">
        <v>148</v>
      </c>
      <c r="E1440" s="10"/>
      <c r="F1440" s="10">
        <v>28</v>
      </c>
      <c r="G1440" s="10">
        <f>VLOOKUP(A1440,[1]Лист1!$A$3:$J$10847,7,0)</f>
        <v>0.32</v>
      </c>
      <c r="H1440" s="10">
        <f>VLOOKUP(A1440,[1]Лист1!$A$3:$J$13310,8,0)</f>
        <v>0.04</v>
      </c>
      <c r="I1440" s="11">
        <f t="shared" si="92"/>
        <v>0</v>
      </c>
      <c r="J1440" s="11">
        <f t="shared" si="93"/>
        <v>0.36</v>
      </c>
      <c r="K1440" s="11">
        <f t="shared" si="90"/>
        <v>0.36</v>
      </c>
      <c r="L1440" s="10"/>
      <c r="M1440" s="10"/>
      <c r="CF1440" s="1"/>
    </row>
    <row r="1441" spans="1:84" x14ac:dyDescent="0.3">
      <c r="A1441" s="1" t="str">
        <f t="shared" si="91"/>
        <v>ქ. მუხაVI24</v>
      </c>
      <c r="B1441" s="1" t="s">
        <v>29</v>
      </c>
      <c r="C1441" s="10">
        <v>1415</v>
      </c>
      <c r="D1441" s="10" t="s">
        <v>148</v>
      </c>
      <c r="E1441" s="10"/>
      <c r="F1441" s="10">
        <v>24</v>
      </c>
      <c r="G1441" s="10">
        <f>VLOOKUP(A1441,[1]Лист1!$A$3:$J$10847,7,0)</f>
        <v>0.23</v>
      </c>
      <c r="H1441" s="10">
        <f>VLOOKUP(A1441,[1]Лист1!$A$3:$J$13310,8,0)</f>
        <v>0.03</v>
      </c>
      <c r="I1441" s="11">
        <f t="shared" si="92"/>
        <v>0</v>
      </c>
      <c r="J1441" s="11">
        <f t="shared" si="93"/>
        <v>0.26</v>
      </c>
      <c r="K1441" s="11">
        <f t="shared" si="90"/>
        <v>0.26</v>
      </c>
      <c r="L1441" s="10"/>
      <c r="M1441" s="10"/>
      <c r="CF1441" s="1"/>
    </row>
    <row r="1442" spans="1:84" x14ac:dyDescent="0.3">
      <c r="A1442" s="1" t="str">
        <f t="shared" si="91"/>
        <v>ქ. მუხაVI36</v>
      </c>
      <c r="B1442" s="1" t="s">
        <v>29</v>
      </c>
      <c r="C1442" s="10">
        <v>1416</v>
      </c>
      <c r="D1442" s="10" t="s">
        <v>148</v>
      </c>
      <c r="E1442" s="10"/>
      <c r="F1442" s="10">
        <v>36</v>
      </c>
      <c r="G1442" s="10">
        <f>VLOOKUP(A1442,[1]Лист1!$A$3:$J$10847,7,0)</f>
        <v>0.56000000000000005</v>
      </c>
      <c r="H1442" s="10">
        <f>VLOOKUP(A1442,[1]Лист1!$A$3:$J$13310,8,0)</f>
        <v>0.06</v>
      </c>
      <c r="I1442" s="11">
        <f t="shared" si="92"/>
        <v>0</v>
      </c>
      <c r="J1442" s="11">
        <f t="shared" si="93"/>
        <v>0.62000000000000011</v>
      </c>
      <c r="K1442" s="11">
        <f t="shared" si="90"/>
        <v>0.62000000000000011</v>
      </c>
      <c r="L1442" s="10"/>
      <c r="M1442" s="10"/>
      <c r="CF1442" s="1"/>
    </row>
    <row r="1443" spans="1:84" x14ac:dyDescent="0.3">
      <c r="A1443" s="1" t="str">
        <f t="shared" si="91"/>
        <v>ქ. მუხაVI48</v>
      </c>
      <c r="B1443" s="1" t="s">
        <v>29</v>
      </c>
      <c r="C1443" s="10">
        <v>1417</v>
      </c>
      <c r="D1443" s="10" t="s">
        <v>148</v>
      </c>
      <c r="E1443" s="10"/>
      <c r="F1443" s="10">
        <v>48</v>
      </c>
      <c r="G1443" s="10">
        <f>VLOOKUP(A1443,[1]Лист1!$A$3:$J$10847,7,0)</f>
        <v>1.07</v>
      </c>
      <c r="H1443" s="10">
        <f>VLOOKUP(A1443,[1]Лист1!$A$3:$J$13310,8,0)</f>
        <v>0.12</v>
      </c>
      <c r="I1443" s="11">
        <f t="shared" si="92"/>
        <v>0</v>
      </c>
      <c r="J1443" s="11">
        <f t="shared" si="93"/>
        <v>1.19</v>
      </c>
      <c r="K1443" s="11">
        <f t="shared" si="90"/>
        <v>1.19</v>
      </c>
      <c r="L1443" s="10"/>
      <c r="M1443" s="10"/>
      <c r="CF1443" s="1"/>
    </row>
    <row r="1444" spans="1:84" x14ac:dyDescent="0.3">
      <c r="A1444" s="1" t="str">
        <f t="shared" si="91"/>
        <v>ქ. მუხაVI44</v>
      </c>
      <c r="B1444" s="1" t="s">
        <v>29</v>
      </c>
      <c r="C1444" s="10">
        <v>1418</v>
      </c>
      <c r="D1444" s="10" t="s">
        <v>148</v>
      </c>
      <c r="E1444" s="10"/>
      <c r="F1444" s="10">
        <v>44</v>
      </c>
      <c r="G1444" s="10">
        <f>VLOOKUP(A1444,[1]Лист1!$A$3:$J$10847,7,0)</f>
        <v>0.87</v>
      </c>
      <c r="H1444" s="10">
        <f>VLOOKUP(A1444,[1]Лист1!$A$3:$J$13310,8,0)</f>
        <v>0.1</v>
      </c>
      <c r="I1444" s="11">
        <f t="shared" si="92"/>
        <v>0</v>
      </c>
      <c r="J1444" s="11">
        <f t="shared" si="93"/>
        <v>0.97</v>
      </c>
      <c r="K1444" s="11">
        <f t="shared" si="90"/>
        <v>0.97</v>
      </c>
      <c r="L1444" s="10"/>
      <c r="M1444" s="10"/>
      <c r="CF1444" s="1"/>
    </row>
    <row r="1445" spans="1:84" x14ac:dyDescent="0.3">
      <c r="A1445" s="1" t="str">
        <f t="shared" si="91"/>
        <v>ქ. მუხაVI28</v>
      </c>
      <c r="B1445" s="1" t="s">
        <v>29</v>
      </c>
      <c r="C1445" s="10">
        <v>1419</v>
      </c>
      <c r="D1445" s="10" t="s">
        <v>148</v>
      </c>
      <c r="E1445" s="10"/>
      <c r="F1445" s="10">
        <v>28</v>
      </c>
      <c r="G1445" s="10">
        <f>VLOOKUP(A1445,[1]Лист1!$A$3:$J$10847,7,0)</f>
        <v>0.32</v>
      </c>
      <c r="H1445" s="10">
        <f>VLOOKUP(A1445,[1]Лист1!$A$3:$J$13310,8,0)</f>
        <v>0.04</v>
      </c>
      <c r="I1445" s="11">
        <f t="shared" si="92"/>
        <v>0</v>
      </c>
      <c r="J1445" s="11">
        <f t="shared" si="93"/>
        <v>0.36</v>
      </c>
      <c r="K1445" s="11">
        <f t="shared" si="90"/>
        <v>0.36</v>
      </c>
      <c r="L1445" s="10"/>
      <c r="M1445" s="10"/>
      <c r="CF1445" s="1"/>
    </row>
    <row r="1446" spans="1:84" x14ac:dyDescent="0.3">
      <c r="A1446" s="1" t="str">
        <f t="shared" si="91"/>
        <v>ქ. მუხაVI28</v>
      </c>
      <c r="B1446" s="1" t="s">
        <v>29</v>
      </c>
      <c r="C1446" s="10">
        <v>1420</v>
      </c>
      <c r="D1446" s="10" t="s">
        <v>148</v>
      </c>
      <c r="E1446" s="10"/>
      <c r="F1446" s="10">
        <v>28</v>
      </c>
      <c r="G1446" s="10">
        <f>VLOOKUP(A1446,[1]Лист1!$A$3:$J$10847,7,0)</f>
        <v>0.32</v>
      </c>
      <c r="H1446" s="10">
        <f>VLOOKUP(A1446,[1]Лист1!$A$3:$J$13310,8,0)</f>
        <v>0.04</v>
      </c>
      <c r="I1446" s="11">
        <f t="shared" si="92"/>
        <v>0</v>
      </c>
      <c r="J1446" s="11">
        <f t="shared" si="93"/>
        <v>0.36</v>
      </c>
      <c r="K1446" s="11">
        <f t="shared" si="90"/>
        <v>0.36</v>
      </c>
      <c r="L1446" s="10"/>
      <c r="M1446" s="10"/>
      <c r="CF1446" s="1"/>
    </row>
    <row r="1447" spans="1:84" x14ac:dyDescent="0.3">
      <c r="A1447" s="1" t="str">
        <f t="shared" si="91"/>
        <v>ქ. მუხაVI36</v>
      </c>
      <c r="B1447" s="1" t="s">
        <v>29</v>
      </c>
      <c r="C1447" s="10">
        <v>1421</v>
      </c>
      <c r="D1447" s="10" t="s">
        <v>148</v>
      </c>
      <c r="E1447" s="10"/>
      <c r="F1447" s="10">
        <v>36</v>
      </c>
      <c r="G1447" s="10">
        <f>VLOOKUP(A1447,[1]Лист1!$A$3:$J$10847,7,0)</f>
        <v>0.56000000000000005</v>
      </c>
      <c r="H1447" s="10">
        <f>VLOOKUP(A1447,[1]Лист1!$A$3:$J$13310,8,0)</f>
        <v>0.06</v>
      </c>
      <c r="I1447" s="11">
        <f t="shared" si="92"/>
        <v>0</v>
      </c>
      <c r="J1447" s="11">
        <f t="shared" si="93"/>
        <v>0.62000000000000011</v>
      </c>
      <c r="K1447" s="11">
        <f t="shared" si="90"/>
        <v>0.62000000000000011</v>
      </c>
      <c r="L1447" s="10"/>
      <c r="M1447" s="10"/>
      <c r="CF1447" s="1"/>
    </row>
    <row r="1448" spans="1:84" x14ac:dyDescent="0.3">
      <c r="A1448" s="1" t="str">
        <f t="shared" si="91"/>
        <v>ქ. მუხაVI32</v>
      </c>
      <c r="B1448" s="1" t="s">
        <v>29</v>
      </c>
      <c r="C1448" s="10">
        <v>1422</v>
      </c>
      <c r="D1448" s="10" t="s">
        <v>148</v>
      </c>
      <c r="E1448" s="10"/>
      <c r="F1448" s="10">
        <v>32</v>
      </c>
      <c r="G1448" s="10">
        <f>VLOOKUP(A1448,[1]Лист1!$A$3:$J$10847,7,0)</f>
        <v>0.43</v>
      </c>
      <c r="H1448" s="10">
        <f>VLOOKUP(A1448,[1]Лист1!$A$3:$J$13310,8,0)</f>
        <v>0.05</v>
      </c>
      <c r="I1448" s="11">
        <f t="shared" si="92"/>
        <v>0</v>
      </c>
      <c r="J1448" s="11">
        <f t="shared" si="93"/>
        <v>0.48</v>
      </c>
      <c r="K1448" s="11">
        <f t="shared" si="90"/>
        <v>0.48</v>
      </c>
      <c r="L1448" s="10"/>
      <c r="M1448" s="10"/>
      <c r="CF1448" s="1"/>
    </row>
    <row r="1449" spans="1:84" x14ac:dyDescent="0.3">
      <c r="A1449" s="1" t="str">
        <f t="shared" si="91"/>
        <v>ქ. მუხაVI28</v>
      </c>
      <c r="B1449" s="1" t="s">
        <v>29</v>
      </c>
      <c r="C1449" s="10">
        <v>1423</v>
      </c>
      <c r="D1449" s="10" t="s">
        <v>148</v>
      </c>
      <c r="E1449" s="10"/>
      <c r="F1449" s="10">
        <v>28</v>
      </c>
      <c r="G1449" s="10">
        <f>VLOOKUP(A1449,[1]Лист1!$A$3:$J$10847,7,0)</f>
        <v>0.32</v>
      </c>
      <c r="H1449" s="10">
        <f>VLOOKUP(A1449,[1]Лист1!$A$3:$J$13310,8,0)</f>
        <v>0.04</v>
      </c>
      <c r="I1449" s="11">
        <f t="shared" si="92"/>
        <v>0</v>
      </c>
      <c r="J1449" s="11">
        <f t="shared" si="93"/>
        <v>0.36</v>
      </c>
      <c r="K1449" s="11">
        <f t="shared" si="90"/>
        <v>0.36</v>
      </c>
      <c r="L1449" s="10"/>
      <c r="M1449" s="10"/>
      <c r="CF1449" s="1"/>
    </row>
    <row r="1450" spans="1:84" x14ac:dyDescent="0.3">
      <c r="A1450" s="1" t="str">
        <f t="shared" si="91"/>
        <v>ქ. მუხაVI24</v>
      </c>
      <c r="B1450" s="1" t="s">
        <v>29</v>
      </c>
      <c r="C1450" s="10">
        <v>1424</v>
      </c>
      <c r="D1450" s="10" t="s">
        <v>148</v>
      </c>
      <c r="E1450" s="10"/>
      <c r="F1450" s="10">
        <v>24</v>
      </c>
      <c r="G1450" s="10">
        <f>VLOOKUP(A1450,[1]Лист1!$A$3:$J$10847,7,0)</f>
        <v>0.23</v>
      </c>
      <c r="H1450" s="10">
        <f>VLOOKUP(A1450,[1]Лист1!$A$3:$J$13310,8,0)</f>
        <v>0.03</v>
      </c>
      <c r="I1450" s="11">
        <f t="shared" si="92"/>
        <v>0</v>
      </c>
      <c r="J1450" s="11">
        <f t="shared" si="93"/>
        <v>0.26</v>
      </c>
      <c r="K1450" s="11">
        <f t="shared" si="90"/>
        <v>0.26</v>
      </c>
      <c r="L1450" s="10"/>
      <c r="M1450" s="10"/>
      <c r="CF1450" s="1"/>
    </row>
    <row r="1451" spans="1:84" x14ac:dyDescent="0.3">
      <c r="A1451" s="1" t="str">
        <f t="shared" si="91"/>
        <v>ქ. მუხაVI24</v>
      </c>
      <c r="B1451" s="1" t="s">
        <v>29</v>
      </c>
      <c r="C1451" s="10">
        <v>1425</v>
      </c>
      <c r="D1451" s="10" t="s">
        <v>148</v>
      </c>
      <c r="E1451" s="10"/>
      <c r="F1451" s="10">
        <v>24</v>
      </c>
      <c r="G1451" s="10">
        <f>VLOOKUP(A1451,[1]Лист1!$A$3:$J$10847,7,0)</f>
        <v>0.23</v>
      </c>
      <c r="H1451" s="10">
        <f>VLOOKUP(A1451,[1]Лист1!$A$3:$J$13310,8,0)</f>
        <v>0.03</v>
      </c>
      <c r="I1451" s="11">
        <f t="shared" si="92"/>
        <v>0</v>
      </c>
      <c r="J1451" s="11">
        <f t="shared" si="93"/>
        <v>0.26</v>
      </c>
      <c r="K1451" s="11">
        <f t="shared" si="90"/>
        <v>0.26</v>
      </c>
      <c r="L1451" s="10"/>
      <c r="M1451" s="10"/>
      <c r="CF1451" s="1"/>
    </row>
    <row r="1452" spans="1:84" x14ac:dyDescent="0.3">
      <c r="A1452" s="1" t="str">
        <f t="shared" si="91"/>
        <v>ქ. მუხაVI24</v>
      </c>
      <c r="B1452" s="1" t="s">
        <v>29</v>
      </c>
      <c r="C1452" s="10">
        <v>1426</v>
      </c>
      <c r="D1452" s="10" t="s">
        <v>148</v>
      </c>
      <c r="E1452" s="10"/>
      <c r="F1452" s="10">
        <v>24</v>
      </c>
      <c r="G1452" s="10">
        <f>VLOOKUP(A1452,[1]Лист1!$A$3:$J$10847,7,0)</f>
        <v>0.23</v>
      </c>
      <c r="H1452" s="10">
        <f>VLOOKUP(A1452,[1]Лист1!$A$3:$J$13310,8,0)</f>
        <v>0.03</v>
      </c>
      <c r="I1452" s="11">
        <f t="shared" si="92"/>
        <v>0</v>
      </c>
      <c r="J1452" s="11">
        <f t="shared" si="93"/>
        <v>0.26</v>
      </c>
      <c r="K1452" s="11">
        <f t="shared" si="90"/>
        <v>0.26</v>
      </c>
      <c r="L1452" s="10"/>
      <c r="M1452" s="10"/>
      <c r="CF1452" s="1"/>
    </row>
    <row r="1453" spans="1:84" x14ac:dyDescent="0.3">
      <c r="A1453" s="1" t="str">
        <f t="shared" si="91"/>
        <v>ქ. მუხაVI28</v>
      </c>
      <c r="B1453" s="1" t="s">
        <v>29</v>
      </c>
      <c r="C1453" s="10">
        <v>1427</v>
      </c>
      <c r="D1453" s="10" t="s">
        <v>148</v>
      </c>
      <c r="E1453" s="10"/>
      <c r="F1453" s="10">
        <v>28</v>
      </c>
      <c r="G1453" s="10">
        <f>VLOOKUP(A1453,[1]Лист1!$A$3:$J$10847,7,0)</f>
        <v>0.32</v>
      </c>
      <c r="H1453" s="10">
        <f>VLOOKUP(A1453,[1]Лист1!$A$3:$J$13310,8,0)</f>
        <v>0.04</v>
      </c>
      <c r="I1453" s="11">
        <f t="shared" si="92"/>
        <v>0</v>
      </c>
      <c r="J1453" s="11">
        <f t="shared" si="93"/>
        <v>0.36</v>
      </c>
      <c r="K1453" s="11">
        <f t="shared" si="90"/>
        <v>0.36</v>
      </c>
      <c r="L1453" s="10"/>
      <c r="M1453" s="10"/>
      <c r="CF1453" s="1"/>
    </row>
    <row r="1454" spans="1:84" x14ac:dyDescent="0.3">
      <c r="A1454" s="1" t="str">
        <f t="shared" si="91"/>
        <v>ქ. მუხაVI32</v>
      </c>
      <c r="B1454" s="1" t="s">
        <v>29</v>
      </c>
      <c r="C1454" s="10">
        <v>1428</v>
      </c>
      <c r="D1454" s="10" t="s">
        <v>148</v>
      </c>
      <c r="E1454" s="10"/>
      <c r="F1454" s="10">
        <v>32</v>
      </c>
      <c r="G1454" s="10">
        <f>VLOOKUP(A1454,[1]Лист1!$A$3:$J$10847,7,0)</f>
        <v>0.43</v>
      </c>
      <c r="H1454" s="10">
        <f>VLOOKUP(A1454,[1]Лист1!$A$3:$J$13310,8,0)</f>
        <v>0.05</v>
      </c>
      <c r="I1454" s="11">
        <f t="shared" si="92"/>
        <v>0</v>
      </c>
      <c r="J1454" s="11">
        <f t="shared" si="93"/>
        <v>0.48</v>
      </c>
      <c r="K1454" s="11">
        <f t="shared" si="90"/>
        <v>0.48</v>
      </c>
      <c r="L1454" s="10"/>
      <c r="M1454" s="10"/>
      <c r="CF1454" s="1"/>
    </row>
    <row r="1455" spans="1:84" x14ac:dyDescent="0.3">
      <c r="A1455" s="1" t="str">
        <f t="shared" si="91"/>
        <v>ქ. მუხაVI32</v>
      </c>
      <c r="B1455" s="1" t="s">
        <v>29</v>
      </c>
      <c r="C1455" s="10">
        <v>1429</v>
      </c>
      <c r="D1455" s="10" t="s">
        <v>148</v>
      </c>
      <c r="E1455" s="10"/>
      <c r="F1455" s="10">
        <v>32</v>
      </c>
      <c r="G1455" s="10">
        <f>VLOOKUP(A1455,[1]Лист1!$A$3:$J$10847,7,0)</f>
        <v>0.43</v>
      </c>
      <c r="H1455" s="10">
        <f>VLOOKUP(A1455,[1]Лист1!$A$3:$J$13310,8,0)</f>
        <v>0.05</v>
      </c>
      <c r="I1455" s="11">
        <f t="shared" si="92"/>
        <v>0</v>
      </c>
      <c r="J1455" s="11">
        <f t="shared" si="93"/>
        <v>0.48</v>
      </c>
      <c r="K1455" s="11">
        <f t="shared" si="90"/>
        <v>0.48</v>
      </c>
      <c r="L1455" s="10"/>
      <c r="M1455" s="10"/>
      <c r="CF1455" s="1"/>
    </row>
    <row r="1456" spans="1:84" x14ac:dyDescent="0.3">
      <c r="A1456" s="1" t="str">
        <f t="shared" si="91"/>
        <v>ქ. მუხაVI36</v>
      </c>
      <c r="B1456" s="1" t="s">
        <v>29</v>
      </c>
      <c r="C1456" s="10">
        <v>1430</v>
      </c>
      <c r="D1456" s="10" t="s">
        <v>148</v>
      </c>
      <c r="E1456" s="10"/>
      <c r="F1456" s="10">
        <v>36</v>
      </c>
      <c r="G1456" s="10">
        <f>VLOOKUP(A1456,[1]Лист1!$A$3:$J$10847,7,0)</f>
        <v>0.56000000000000005</v>
      </c>
      <c r="H1456" s="10">
        <f>VLOOKUP(A1456,[1]Лист1!$A$3:$J$13310,8,0)</f>
        <v>0.06</v>
      </c>
      <c r="I1456" s="11">
        <f t="shared" si="92"/>
        <v>0</v>
      </c>
      <c r="J1456" s="11">
        <f t="shared" si="93"/>
        <v>0.62000000000000011</v>
      </c>
      <c r="K1456" s="11">
        <f t="shared" si="90"/>
        <v>0.62000000000000011</v>
      </c>
      <c r="L1456" s="10"/>
      <c r="M1456" s="10"/>
      <c r="CF1456" s="1"/>
    </row>
    <row r="1457" spans="1:84" x14ac:dyDescent="0.3">
      <c r="A1457" s="1" t="str">
        <f t="shared" si="91"/>
        <v>ქ. მუხაVI24</v>
      </c>
      <c r="B1457" s="1" t="s">
        <v>29</v>
      </c>
      <c r="C1457" s="10">
        <v>1431</v>
      </c>
      <c r="D1457" s="10" t="s">
        <v>148</v>
      </c>
      <c r="E1457" s="10"/>
      <c r="F1457" s="10">
        <v>24</v>
      </c>
      <c r="G1457" s="10">
        <f>VLOOKUP(A1457,[1]Лист1!$A$3:$J$10847,7,0)</f>
        <v>0.23</v>
      </c>
      <c r="H1457" s="10">
        <f>VLOOKUP(A1457,[1]Лист1!$A$3:$J$13310,8,0)</f>
        <v>0.03</v>
      </c>
      <c r="I1457" s="11">
        <f t="shared" si="92"/>
        <v>0</v>
      </c>
      <c r="J1457" s="11">
        <f t="shared" si="93"/>
        <v>0.26</v>
      </c>
      <c r="K1457" s="11">
        <f t="shared" si="90"/>
        <v>0.26</v>
      </c>
      <c r="L1457" s="10"/>
      <c r="M1457" s="10"/>
      <c r="CF1457" s="1"/>
    </row>
    <row r="1458" spans="1:84" x14ac:dyDescent="0.3">
      <c r="A1458" s="1" t="str">
        <f t="shared" si="91"/>
        <v>ქ. მუხაVI32</v>
      </c>
      <c r="B1458" s="1" t="s">
        <v>29</v>
      </c>
      <c r="C1458" s="10">
        <v>1432</v>
      </c>
      <c r="D1458" s="10" t="s">
        <v>148</v>
      </c>
      <c r="E1458" s="10"/>
      <c r="F1458" s="10">
        <v>32</v>
      </c>
      <c r="G1458" s="10">
        <f>VLOOKUP(A1458,[1]Лист1!$A$3:$J$10847,7,0)</f>
        <v>0.43</v>
      </c>
      <c r="H1458" s="10">
        <f>VLOOKUP(A1458,[1]Лист1!$A$3:$J$13310,8,0)</f>
        <v>0.05</v>
      </c>
      <c r="I1458" s="11">
        <f t="shared" si="92"/>
        <v>0</v>
      </c>
      <c r="J1458" s="11">
        <f t="shared" si="93"/>
        <v>0.48</v>
      </c>
      <c r="K1458" s="11">
        <f t="shared" si="90"/>
        <v>0.48</v>
      </c>
      <c r="L1458" s="10"/>
      <c r="M1458" s="10"/>
      <c r="CF1458" s="1"/>
    </row>
    <row r="1459" spans="1:84" x14ac:dyDescent="0.3">
      <c r="A1459" s="1" t="str">
        <f t="shared" si="91"/>
        <v>ქ. მუხაVI52</v>
      </c>
      <c r="B1459" s="1" t="s">
        <v>29</v>
      </c>
      <c r="C1459" s="10">
        <v>1433</v>
      </c>
      <c r="D1459" s="10" t="s">
        <v>148</v>
      </c>
      <c r="E1459" s="10"/>
      <c r="F1459" s="10">
        <v>52</v>
      </c>
      <c r="G1459" s="10">
        <f>VLOOKUP(A1459,[1]Лист1!$A$3:$J$10847,7,0)</f>
        <v>1.28</v>
      </c>
      <c r="H1459" s="10">
        <f>VLOOKUP(A1459,[1]Лист1!$A$3:$J$13310,8,0)</f>
        <v>0.14000000000000001</v>
      </c>
      <c r="I1459" s="11">
        <f t="shared" si="92"/>
        <v>0</v>
      </c>
      <c r="J1459" s="11">
        <f t="shared" si="93"/>
        <v>1.42</v>
      </c>
      <c r="K1459" s="11">
        <f t="shared" si="90"/>
        <v>1.42</v>
      </c>
      <c r="L1459" s="10"/>
      <c r="M1459" s="10"/>
      <c r="CF1459" s="1"/>
    </row>
    <row r="1460" spans="1:84" x14ac:dyDescent="0.3">
      <c r="A1460" s="1" t="str">
        <f t="shared" si="91"/>
        <v>ქ. მუხაVI20</v>
      </c>
      <c r="B1460" s="1" t="s">
        <v>29</v>
      </c>
      <c r="C1460" s="10">
        <v>1434</v>
      </c>
      <c r="D1460" s="10" t="s">
        <v>148</v>
      </c>
      <c r="E1460" s="10"/>
      <c r="F1460" s="10">
        <v>20</v>
      </c>
      <c r="G1460" s="10">
        <f>VLOOKUP(A1460,[1]Лист1!$A$3:$J$10847,7,0)</f>
        <v>0.14000000000000001</v>
      </c>
      <c r="H1460" s="10">
        <f>VLOOKUP(A1460,[1]Лист1!$A$3:$J$13310,8,0)</f>
        <v>0.02</v>
      </c>
      <c r="I1460" s="11">
        <f t="shared" si="92"/>
        <v>0</v>
      </c>
      <c r="J1460" s="11">
        <f t="shared" si="93"/>
        <v>0.16</v>
      </c>
      <c r="K1460" s="11">
        <f t="shared" si="90"/>
        <v>0.16</v>
      </c>
      <c r="L1460" s="10"/>
      <c r="M1460" s="10"/>
      <c r="CF1460" s="1"/>
    </row>
    <row r="1461" spans="1:84" x14ac:dyDescent="0.3">
      <c r="A1461" s="1" t="str">
        <f t="shared" si="91"/>
        <v>ქ. მუხაVI32</v>
      </c>
      <c r="B1461" s="1" t="s">
        <v>29</v>
      </c>
      <c r="C1461" s="10">
        <v>1435</v>
      </c>
      <c r="D1461" s="10" t="s">
        <v>148</v>
      </c>
      <c r="E1461" s="10"/>
      <c r="F1461" s="10">
        <v>32</v>
      </c>
      <c r="G1461" s="10">
        <f>VLOOKUP(A1461,[1]Лист1!$A$3:$J$10847,7,0)</f>
        <v>0.43</v>
      </c>
      <c r="H1461" s="10">
        <f>VLOOKUP(A1461,[1]Лист1!$A$3:$J$13310,8,0)</f>
        <v>0.05</v>
      </c>
      <c r="I1461" s="11">
        <f t="shared" si="92"/>
        <v>0</v>
      </c>
      <c r="J1461" s="11">
        <f t="shared" si="93"/>
        <v>0.48</v>
      </c>
      <c r="K1461" s="11">
        <f t="shared" si="90"/>
        <v>0.48</v>
      </c>
      <c r="L1461" s="10"/>
      <c r="M1461" s="10"/>
      <c r="CF1461" s="1"/>
    </row>
    <row r="1462" spans="1:84" x14ac:dyDescent="0.3">
      <c r="A1462" s="1" t="str">
        <f t="shared" si="91"/>
        <v>ქ. მუხაVI28</v>
      </c>
      <c r="B1462" s="1" t="s">
        <v>29</v>
      </c>
      <c r="C1462" s="10">
        <v>1436</v>
      </c>
      <c r="D1462" s="10" t="s">
        <v>148</v>
      </c>
      <c r="E1462" s="10"/>
      <c r="F1462" s="10">
        <v>28</v>
      </c>
      <c r="G1462" s="10">
        <f>VLOOKUP(A1462,[1]Лист1!$A$3:$J$10847,7,0)</f>
        <v>0.32</v>
      </c>
      <c r="H1462" s="10">
        <f>VLOOKUP(A1462,[1]Лист1!$A$3:$J$13310,8,0)</f>
        <v>0.04</v>
      </c>
      <c r="I1462" s="11">
        <f t="shared" si="92"/>
        <v>0</v>
      </c>
      <c r="J1462" s="11">
        <f t="shared" si="93"/>
        <v>0.36</v>
      </c>
      <c r="K1462" s="11">
        <f t="shared" si="90"/>
        <v>0.36</v>
      </c>
      <c r="L1462" s="10"/>
      <c r="M1462" s="10"/>
      <c r="CF1462" s="1"/>
    </row>
    <row r="1463" spans="1:84" x14ac:dyDescent="0.3">
      <c r="A1463" s="1" t="str">
        <f t="shared" si="91"/>
        <v>ქ. მუხაVI60</v>
      </c>
      <c r="B1463" s="1" t="s">
        <v>29</v>
      </c>
      <c r="C1463" s="10">
        <v>1437</v>
      </c>
      <c r="D1463" s="10" t="s">
        <v>148</v>
      </c>
      <c r="E1463" s="10"/>
      <c r="F1463" s="10">
        <v>60</v>
      </c>
      <c r="G1463" s="10">
        <f>VLOOKUP(A1463,[1]Лист1!$A$3:$J$10847,7,0)</f>
        <v>1.75</v>
      </c>
      <c r="H1463" s="10">
        <f>VLOOKUP(A1463,[1]Лист1!$A$3:$J$13310,8,0)</f>
        <v>0.2</v>
      </c>
      <c r="I1463" s="11">
        <f t="shared" si="92"/>
        <v>0</v>
      </c>
      <c r="J1463" s="11">
        <f t="shared" si="93"/>
        <v>1.95</v>
      </c>
      <c r="K1463" s="11">
        <f t="shared" si="90"/>
        <v>1.95</v>
      </c>
      <c r="L1463" s="10"/>
      <c r="M1463" s="10"/>
      <c r="CF1463" s="1"/>
    </row>
    <row r="1464" spans="1:84" x14ac:dyDescent="0.3">
      <c r="A1464" s="1" t="str">
        <f t="shared" si="91"/>
        <v>ჯაგრცხილაVII24</v>
      </c>
      <c r="B1464" s="1" t="s">
        <v>30</v>
      </c>
      <c r="C1464" s="10">
        <v>1438</v>
      </c>
      <c r="D1464" s="10" t="s">
        <v>118</v>
      </c>
      <c r="E1464" s="10"/>
      <c r="F1464" s="10">
        <v>24</v>
      </c>
      <c r="G1464" s="10">
        <f>VLOOKUP(A1464,[1]Лист1!$A$3:$J$10847,7,0)</f>
        <v>0.21</v>
      </c>
      <c r="H1464" s="10">
        <f>VLOOKUP(A1464,[1]Лист1!$A$3:$J$13310,8,0)</f>
        <v>0.02</v>
      </c>
      <c r="I1464" s="11">
        <f t="shared" si="92"/>
        <v>0</v>
      </c>
      <c r="J1464" s="11">
        <f t="shared" si="93"/>
        <v>0.22999999999999998</v>
      </c>
      <c r="K1464" s="11">
        <f t="shared" si="90"/>
        <v>0.22999999999999998</v>
      </c>
      <c r="L1464" s="10"/>
      <c r="M1464" s="10"/>
      <c r="CF1464" s="1"/>
    </row>
    <row r="1465" spans="1:84" x14ac:dyDescent="0.3">
      <c r="A1465" s="1" t="str">
        <f t="shared" si="91"/>
        <v>ჯაგრცხილაVII20</v>
      </c>
      <c r="B1465" s="1" t="s">
        <v>30</v>
      </c>
      <c r="C1465" s="10">
        <v>1439</v>
      </c>
      <c r="D1465" s="10" t="s">
        <v>118</v>
      </c>
      <c r="E1465" s="10"/>
      <c r="F1465" s="10">
        <v>20</v>
      </c>
      <c r="G1465" s="10">
        <f>VLOOKUP(A1465,[1]Лист1!$A$3:$J$10847,7,0)</f>
        <v>0.13</v>
      </c>
      <c r="H1465" s="10">
        <f>VLOOKUP(A1465,[1]Лист1!$A$3:$J$13310,8,0)</f>
        <v>0.02</v>
      </c>
      <c r="I1465" s="11">
        <f t="shared" si="92"/>
        <v>0</v>
      </c>
      <c r="J1465" s="11">
        <f t="shared" si="93"/>
        <v>0.15</v>
      </c>
      <c r="K1465" s="11">
        <f t="shared" si="90"/>
        <v>0.15</v>
      </c>
      <c r="L1465" s="10"/>
      <c r="M1465" s="10"/>
      <c r="CF1465" s="1"/>
    </row>
    <row r="1466" spans="1:84" x14ac:dyDescent="0.3">
      <c r="A1466" s="1" t="str">
        <f t="shared" si="91"/>
        <v>ჯაგრცხილაVII20</v>
      </c>
      <c r="B1466" s="1" t="s">
        <v>30</v>
      </c>
      <c r="C1466" s="10">
        <v>1440</v>
      </c>
      <c r="D1466" s="10" t="s">
        <v>118</v>
      </c>
      <c r="E1466" s="10"/>
      <c r="F1466" s="10">
        <v>20</v>
      </c>
      <c r="G1466" s="10">
        <f>VLOOKUP(A1466,[1]Лист1!$A$3:$J$10847,7,0)</f>
        <v>0.13</v>
      </c>
      <c r="H1466" s="10">
        <f>VLOOKUP(A1466,[1]Лист1!$A$3:$J$13310,8,0)</f>
        <v>0.02</v>
      </c>
      <c r="I1466" s="11">
        <f t="shared" si="92"/>
        <v>0</v>
      </c>
      <c r="J1466" s="11">
        <f t="shared" si="93"/>
        <v>0.15</v>
      </c>
      <c r="K1466" s="11">
        <f t="shared" si="90"/>
        <v>0.15</v>
      </c>
      <c r="L1466" s="10"/>
      <c r="M1466" s="10"/>
      <c r="CF1466" s="1"/>
    </row>
    <row r="1467" spans="1:84" x14ac:dyDescent="0.3">
      <c r="A1467" s="1" t="str">
        <f t="shared" si="91"/>
        <v>ქ. მუხაVI36</v>
      </c>
      <c r="B1467" s="1" t="s">
        <v>29</v>
      </c>
      <c r="C1467" s="10">
        <v>1441</v>
      </c>
      <c r="D1467" s="10" t="s">
        <v>148</v>
      </c>
      <c r="E1467" s="10"/>
      <c r="F1467" s="10">
        <v>36</v>
      </c>
      <c r="G1467" s="10">
        <f>VLOOKUP(A1467,[1]Лист1!$A$3:$J$10847,7,0)</f>
        <v>0.56000000000000005</v>
      </c>
      <c r="H1467" s="10">
        <f>VLOOKUP(A1467,[1]Лист1!$A$3:$J$13310,8,0)</f>
        <v>0.06</v>
      </c>
      <c r="I1467" s="11">
        <f t="shared" si="92"/>
        <v>0</v>
      </c>
      <c r="J1467" s="11">
        <f t="shared" si="93"/>
        <v>0.62000000000000011</v>
      </c>
      <c r="K1467" s="11">
        <f t="shared" si="90"/>
        <v>0.62000000000000011</v>
      </c>
      <c r="L1467" s="10"/>
      <c r="M1467" s="10"/>
      <c r="CF1467" s="1"/>
    </row>
    <row r="1468" spans="1:84" x14ac:dyDescent="0.3">
      <c r="A1468" s="1" t="str">
        <f t="shared" si="91"/>
        <v>ქ. მუხაVI20</v>
      </c>
      <c r="B1468" s="1" t="s">
        <v>29</v>
      </c>
      <c r="C1468" s="10">
        <v>1442</v>
      </c>
      <c r="D1468" s="10" t="s">
        <v>148</v>
      </c>
      <c r="E1468" s="10"/>
      <c r="F1468" s="10">
        <v>20</v>
      </c>
      <c r="G1468" s="10">
        <f>VLOOKUP(A1468,[1]Лист1!$A$3:$J$10847,7,0)</f>
        <v>0.14000000000000001</v>
      </c>
      <c r="H1468" s="10">
        <f>VLOOKUP(A1468,[1]Лист1!$A$3:$J$13310,8,0)</f>
        <v>0.02</v>
      </c>
      <c r="I1468" s="11">
        <f t="shared" si="92"/>
        <v>0</v>
      </c>
      <c r="J1468" s="11">
        <f t="shared" si="93"/>
        <v>0.16</v>
      </c>
      <c r="K1468" s="11">
        <f t="shared" si="90"/>
        <v>0.16</v>
      </c>
      <c r="L1468" s="10"/>
      <c r="M1468" s="10"/>
      <c r="CF1468" s="1"/>
    </row>
    <row r="1469" spans="1:84" x14ac:dyDescent="0.3">
      <c r="A1469" s="1" t="str">
        <f t="shared" si="91"/>
        <v>ქ. მუხაVI16</v>
      </c>
      <c r="B1469" s="1" t="s">
        <v>29</v>
      </c>
      <c r="C1469" s="10">
        <v>1443</v>
      </c>
      <c r="D1469" s="10" t="s">
        <v>148</v>
      </c>
      <c r="E1469" s="10"/>
      <c r="F1469" s="10">
        <v>16</v>
      </c>
      <c r="G1469" s="10">
        <f>VLOOKUP(A1469,[1]Лист1!$A$3:$J$10847,7,0)</f>
        <v>0.08</v>
      </c>
      <c r="H1469" s="10">
        <f>VLOOKUP(A1469,[1]Лист1!$A$3:$J$13310,8,0)</f>
        <v>0.01</v>
      </c>
      <c r="I1469" s="11">
        <f t="shared" si="92"/>
        <v>0</v>
      </c>
      <c r="J1469" s="11">
        <f t="shared" si="93"/>
        <v>0.09</v>
      </c>
      <c r="K1469" s="11">
        <f t="shared" si="90"/>
        <v>0.09</v>
      </c>
      <c r="L1469" s="10"/>
      <c r="M1469" s="10"/>
      <c r="CF1469" s="1"/>
    </row>
    <row r="1470" spans="1:84" x14ac:dyDescent="0.3">
      <c r="A1470" s="1" t="str">
        <f t="shared" si="91"/>
        <v>ქ. მუხაVI40</v>
      </c>
      <c r="B1470" s="1" t="s">
        <v>29</v>
      </c>
      <c r="C1470" s="10">
        <v>1444</v>
      </c>
      <c r="D1470" s="10" t="s">
        <v>148</v>
      </c>
      <c r="E1470" s="10"/>
      <c r="F1470" s="10">
        <v>40</v>
      </c>
      <c r="G1470" s="10">
        <f>VLOOKUP(A1470,[1]Лист1!$A$3:$J$10847,7,0)</f>
        <v>0.71</v>
      </c>
      <c r="H1470" s="10">
        <f>VLOOKUP(A1470,[1]Лист1!$A$3:$J$13310,8,0)</f>
        <v>0.08</v>
      </c>
      <c r="I1470" s="11">
        <f t="shared" si="92"/>
        <v>0</v>
      </c>
      <c r="J1470" s="11">
        <f t="shared" si="93"/>
        <v>0.78999999999999992</v>
      </c>
      <c r="K1470" s="11">
        <f t="shared" si="90"/>
        <v>0.78999999999999992</v>
      </c>
      <c r="L1470" s="10"/>
      <c r="M1470" s="10"/>
      <c r="CF1470" s="1"/>
    </row>
    <row r="1471" spans="1:84" x14ac:dyDescent="0.3">
      <c r="A1471" s="1" t="str">
        <f t="shared" si="91"/>
        <v>ქ. მუხაVI20</v>
      </c>
      <c r="B1471" s="1" t="s">
        <v>29</v>
      </c>
      <c r="C1471" s="10">
        <v>1445</v>
      </c>
      <c r="D1471" s="10" t="s">
        <v>148</v>
      </c>
      <c r="E1471" s="10"/>
      <c r="F1471" s="10">
        <v>20</v>
      </c>
      <c r="G1471" s="10">
        <f>VLOOKUP(A1471,[1]Лист1!$A$3:$J$10847,7,0)</f>
        <v>0.14000000000000001</v>
      </c>
      <c r="H1471" s="10">
        <f>VLOOKUP(A1471,[1]Лист1!$A$3:$J$13310,8,0)</f>
        <v>0.02</v>
      </c>
      <c r="I1471" s="11">
        <f t="shared" si="92"/>
        <v>0</v>
      </c>
      <c r="J1471" s="11">
        <f t="shared" si="93"/>
        <v>0.16</v>
      </c>
      <c r="K1471" s="11">
        <f t="shared" si="90"/>
        <v>0.16</v>
      </c>
      <c r="L1471" s="10"/>
      <c r="M1471" s="10"/>
      <c r="CF1471" s="1"/>
    </row>
    <row r="1472" spans="1:84" x14ac:dyDescent="0.3">
      <c r="A1472" s="1" t="str">
        <f t="shared" si="91"/>
        <v>ჯაგრცხილაVII20</v>
      </c>
      <c r="B1472" s="1" t="s">
        <v>30</v>
      </c>
      <c r="C1472" s="10">
        <v>1446</v>
      </c>
      <c r="D1472" s="10" t="s">
        <v>118</v>
      </c>
      <c r="E1472" s="10"/>
      <c r="F1472" s="10">
        <v>20</v>
      </c>
      <c r="G1472" s="10">
        <f>VLOOKUP(A1472,[1]Лист1!$A$3:$J$10847,7,0)</f>
        <v>0.13</v>
      </c>
      <c r="H1472" s="10">
        <f>VLOOKUP(A1472,[1]Лист1!$A$3:$J$13310,8,0)</f>
        <v>0.02</v>
      </c>
      <c r="I1472" s="11">
        <f t="shared" si="92"/>
        <v>0</v>
      </c>
      <c r="J1472" s="11">
        <f t="shared" si="93"/>
        <v>0.15</v>
      </c>
      <c r="K1472" s="11">
        <f t="shared" si="90"/>
        <v>0.15</v>
      </c>
      <c r="L1472" s="10"/>
      <c r="M1472" s="10"/>
      <c r="CF1472" s="1"/>
    </row>
    <row r="1473" spans="1:84" x14ac:dyDescent="0.3">
      <c r="A1473" s="1" t="str">
        <f t="shared" si="91"/>
        <v>ჯაგრცხილაVII20</v>
      </c>
      <c r="B1473" s="1" t="s">
        <v>30</v>
      </c>
      <c r="C1473" s="10">
        <v>1447</v>
      </c>
      <c r="D1473" s="10" t="s">
        <v>118</v>
      </c>
      <c r="E1473" s="10"/>
      <c r="F1473" s="10">
        <v>20</v>
      </c>
      <c r="G1473" s="10">
        <f>VLOOKUP(A1473,[1]Лист1!$A$3:$J$10847,7,0)</f>
        <v>0.13</v>
      </c>
      <c r="H1473" s="10">
        <f>VLOOKUP(A1473,[1]Лист1!$A$3:$J$13310,8,0)</f>
        <v>0.02</v>
      </c>
      <c r="I1473" s="11">
        <f t="shared" si="92"/>
        <v>0</v>
      </c>
      <c r="J1473" s="11">
        <f t="shared" si="93"/>
        <v>0.15</v>
      </c>
      <c r="K1473" s="11">
        <f t="shared" si="90"/>
        <v>0.15</v>
      </c>
      <c r="L1473" s="10"/>
      <c r="M1473" s="10"/>
      <c r="CF1473" s="1"/>
    </row>
    <row r="1474" spans="1:84" x14ac:dyDescent="0.3">
      <c r="A1474" s="1" t="str">
        <f t="shared" si="91"/>
        <v>იფანიVI16</v>
      </c>
      <c r="B1474" s="1" t="s">
        <v>29</v>
      </c>
      <c r="C1474" s="10">
        <v>1448</v>
      </c>
      <c r="D1474" s="10" t="s">
        <v>117</v>
      </c>
      <c r="E1474" s="10"/>
      <c r="F1474" s="10">
        <v>16</v>
      </c>
      <c r="G1474" s="10">
        <f>VLOOKUP(A1474,[1]Лист1!$A$3:$J$10847,7,0)</f>
        <v>0.08</v>
      </c>
      <c r="H1474" s="10">
        <f>VLOOKUP(A1474,[1]Лист1!$A$3:$J$13310,8,0)</f>
        <v>0.01</v>
      </c>
      <c r="I1474" s="11">
        <f t="shared" si="92"/>
        <v>0</v>
      </c>
      <c r="J1474" s="11">
        <f t="shared" si="93"/>
        <v>0.09</v>
      </c>
      <c r="K1474" s="11">
        <f t="shared" si="90"/>
        <v>0.09</v>
      </c>
      <c r="L1474" s="10"/>
      <c r="M1474" s="10"/>
      <c r="CF1474" s="1"/>
    </row>
    <row r="1475" spans="1:84" x14ac:dyDescent="0.3">
      <c r="A1475" s="1" t="str">
        <f t="shared" si="91"/>
        <v>იფანიVI20</v>
      </c>
      <c r="B1475" s="1" t="s">
        <v>29</v>
      </c>
      <c r="C1475" s="10">
        <v>1449</v>
      </c>
      <c r="D1475" s="10" t="s">
        <v>117</v>
      </c>
      <c r="E1475" s="10"/>
      <c r="F1475" s="10">
        <v>20</v>
      </c>
      <c r="G1475" s="10">
        <f>VLOOKUP(A1475,[1]Лист1!$A$3:$J$10847,7,0)</f>
        <v>0.14000000000000001</v>
      </c>
      <c r="H1475" s="10">
        <f>VLOOKUP(A1475,[1]Лист1!$A$3:$J$13310,8,0)</f>
        <v>0.02</v>
      </c>
      <c r="I1475" s="11">
        <f t="shared" si="92"/>
        <v>0</v>
      </c>
      <c r="J1475" s="11">
        <f t="shared" si="93"/>
        <v>0.16</v>
      </c>
      <c r="K1475" s="11">
        <f t="shared" si="90"/>
        <v>0.16</v>
      </c>
      <c r="L1475" s="10"/>
      <c r="M1475" s="10"/>
      <c r="CF1475" s="1"/>
    </row>
    <row r="1476" spans="1:84" x14ac:dyDescent="0.3">
      <c r="A1476" s="1" t="str">
        <f t="shared" si="91"/>
        <v>იფანიVI20</v>
      </c>
      <c r="B1476" s="1" t="s">
        <v>29</v>
      </c>
      <c r="C1476" s="10">
        <v>1450</v>
      </c>
      <c r="D1476" s="10" t="s">
        <v>117</v>
      </c>
      <c r="E1476" s="10"/>
      <c r="F1476" s="10">
        <v>20</v>
      </c>
      <c r="G1476" s="10">
        <f>VLOOKUP(A1476,[1]Лист1!$A$3:$J$10847,7,0)</f>
        <v>0.14000000000000001</v>
      </c>
      <c r="H1476" s="10">
        <f>VLOOKUP(A1476,[1]Лист1!$A$3:$J$13310,8,0)</f>
        <v>0.02</v>
      </c>
      <c r="I1476" s="11">
        <f t="shared" si="92"/>
        <v>0</v>
      </c>
      <c r="J1476" s="11">
        <f t="shared" si="93"/>
        <v>0.16</v>
      </c>
      <c r="K1476" s="11">
        <f t="shared" si="90"/>
        <v>0.16</v>
      </c>
      <c r="L1476" s="10"/>
      <c r="M1476" s="10"/>
      <c r="CF1476" s="1"/>
    </row>
    <row r="1477" spans="1:84" x14ac:dyDescent="0.3">
      <c r="A1477" s="1" t="str">
        <f t="shared" si="91"/>
        <v>იფანიVI12</v>
      </c>
      <c r="B1477" s="1" t="s">
        <v>29</v>
      </c>
      <c r="C1477" s="10">
        <v>1451</v>
      </c>
      <c r="D1477" s="10" t="s">
        <v>117</v>
      </c>
      <c r="E1477" s="10"/>
      <c r="F1477" s="10">
        <v>12</v>
      </c>
      <c r="G1477" s="10">
        <f>VLOOKUP(A1477,[1]Лист1!$A$3:$J$10847,7,0)</f>
        <v>0.04</v>
      </c>
      <c r="H1477" s="10">
        <f>VLOOKUP(A1477,[1]Лист1!$A$3:$J$13310,8,0)</f>
        <v>0.01</v>
      </c>
      <c r="I1477" s="11">
        <f t="shared" si="92"/>
        <v>0</v>
      </c>
      <c r="J1477" s="11">
        <f t="shared" si="93"/>
        <v>0.05</v>
      </c>
      <c r="K1477" s="11">
        <f t="shared" si="90"/>
        <v>0.05</v>
      </c>
      <c r="L1477" s="10"/>
      <c r="M1477" s="10"/>
      <c r="CF1477" s="1"/>
    </row>
    <row r="1478" spans="1:84" x14ac:dyDescent="0.3">
      <c r="A1478" s="1" t="str">
        <f t="shared" si="91"/>
        <v>იფანიVI12</v>
      </c>
      <c r="B1478" s="1" t="s">
        <v>29</v>
      </c>
      <c r="C1478" s="10">
        <v>1452</v>
      </c>
      <c r="D1478" s="10" t="s">
        <v>117</v>
      </c>
      <c r="E1478" s="10"/>
      <c r="F1478" s="10">
        <v>12</v>
      </c>
      <c r="G1478" s="10">
        <f>VLOOKUP(A1478,[1]Лист1!$A$3:$J$10847,7,0)</f>
        <v>0.04</v>
      </c>
      <c r="H1478" s="10">
        <f>VLOOKUP(A1478,[1]Лист1!$A$3:$J$13310,8,0)</f>
        <v>0.01</v>
      </c>
      <c r="I1478" s="11">
        <f t="shared" si="92"/>
        <v>0</v>
      </c>
      <c r="J1478" s="11">
        <f t="shared" si="93"/>
        <v>0.05</v>
      </c>
      <c r="K1478" s="11">
        <f t="shared" si="90"/>
        <v>0.05</v>
      </c>
      <c r="L1478" s="10"/>
      <c r="M1478" s="10"/>
      <c r="CF1478" s="1"/>
    </row>
    <row r="1479" spans="1:84" x14ac:dyDescent="0.3">
      <c r="A1479" s="1" t="str">
        <f t="shared" si="91"/>
        <v>იფანიVI32</v>
      </c>
      <c r="B1479" s="1" t="s">
        <v>29</v>
      </c>
      <c r="C1479" s="10">
        <v>1453</v>
      </c>
      <c r="D1479" s="10" t="s">
        <v>117</v>
      </c>
      <c r="E1479" s="10"/>
      <c r="F1479" s="10">
        <v>32</v>
      </c>
      <c r="G1479" s="10">
        <f>VLOOKUP(A1479,[1]Лист1!$A$3:$J$10847,7,0)</f>
        <v>0.43</v>
      </c>
      <c r="H1479" s="10">
        <f>VLOOKUP(A1479,[1]Лист1!$A$3:$J$13310,8,0)</f>
        <v>0.05</v>
      </c>
      <c r="I1479" s="11">
        <f t="shared" si="92"/>
        <v>0</v>
      </c>
      <c r="J1479" s="11">
        <f t="shared" si="93"/>
        <v>0.48</v>
      </c>
      <c r="K1479" s="11">
        <f t="shared" si="90"/>
        <v>0.48</v>
      </c>
      <c r="L1479" s="10"/>
      <c r="M1479" s="10"/>
      <c r="CF1479" s="1"/>
    </row>
    <row r="1480" spans="1:84" x14ac:dyDescent="0.3">
      <c r="A1480" s="1" t="str">
        <f t="shared" si="91"/>
        <v>იფანიVI56</v>
      </c>
      <c r="B1480" s="1" t="s">
        <v>29</v>
      </c>
      <c r="C1480" s="10">
        <v>1454</v>
      </c>
      <c r="D1480" s="10" t="s">
        <v>117</v>
      </c>
      <c r="E1480" s="10"/>
      <c r="F1480" s="10">
        <v>56</v>
      </c>
      <c r="G1480" s="10">
        <f>VLOOKUP(A1480,[1]Лист1!$A$3:$J$10847,7,0)</f>
        <v>1.5</v>
      </c>
      <c r="H1480" s="10">
        <f>VLOOKUP(A1480,[1]Лист1!$A$3:$J$13310,8,0)</f>
        <v>0.17</v>
      </c>
      <c r="I1480" s="11">
        <f t="shared" si="92"/>
        <v>0</v>
      </c>
      <c r="J1480" s="11">
        <f t="shared" si="93"/>
        <v>1.67</v>
      </c>
      <c r="K1480" s="11">
        <f t="shared" si="90"/>
        <v>1.67</v>
      </c>
      <c r="L1480" s="10"/>
      <c r="M1480" s="10"/>
      <c r="CF1480" s="1"/>
    </row>
    <row r="1481" spans="1:84" x14ac:dyDescent="0.3">
      <c r="A1481" s="1" t="str">
        <f t="shared" si="91"/>
        <v>იფანიVI24</v>
      </c>
      <c r="B1481" s="1" t="s">
        <v>29</v>
      </c>
      <c r="C1481" s="10">
        <v>1455</v>
      </c>
      <c r="D1481" s="10" t="s">
        <v>117</v>
      </c>
      <c r="E1481" s="10"/>
      <c r="F1481" s="10">
        <v>24</v>
      </c>
      <c r="G1481" s="10">
        <f>VLOOKUP(A1481,[1]Лист1!$A$3:$J$10847,7,0)</f>
        <v>0.23</v>
      </c>
      <c r="H1481" s="10">
        <f>VLOOKUP(A1481,[1]Лист1!$A$3:$J$13310,8,0)</f>
        <v>0.03</v>
      </c>
      <c r="I1481" s="11">
        <f t="shared" si="92"/>
        <v>0</v>
      </c>
      <c r="J1481" s="11">
        <f t="shared" si="93"/>
        <v>0.26</v>
      </c>
      <c r="K1481" s="11">
        <f t="shared" si="90"/>
        <v>0.26</v>
      </c>
      <c r="L1481" s="10"/>
      <c r="M1481" s="10"/>
      <c r="CF1481" s="1"/>
    </row>
    <row r="1482" spans="1:84" x14ac:dyDescent="0.3">
      <c r="A1482" s="1" t="str">
        <f t="shared" si="91"/>
        <v>ჯაგრცხილაVII36</v>
      </c>
      <c r="B1482" s="1" t="s">
        <v>30</v>
      </c>
      <c r="C1482" s="10">
        <v>1456</v>
      </c>
      <c r="D1482" s="10" t="s">
        <v>118</v>
      </c>
      <c r="E1482" s="10"/>
      <c r="F1482" s="10">
        <v>36</v>
      </c>
      <c r="G1482" s="10">
        <f>VLOOKUP(A1482,[1]Лист1!$A$3:$J$10847,7,0)</f>
        <v>0.55000000000000004</v>
      </c>
      <c r="H1482" s="10">
        <f>VLOOKUP(A1482,[1]Лист1!$A$3:$J$13310,8,0)</f>
        <v>0.06</v>
      </c>
      <c r="I1482" s="11">
        <f t="shared" si="92"/>
        <v>0</v>
      </c>
      <c r="J1482" s="11">
        <f t="shared" si="93"/>
        <v>0.6100000000000001</v>
      </c>
      <c r="K1482" s="11">
        <f t="shared" si="90"/>
        <v>0.6100000000000001</v>
      </c>
      <c r="L1482" s="10"/>
      <c r="M1482" s="10"/>
      <c r="CF1482" s="1"/>
    </row>
    <row r="1483" spans="1:84" x14ac:dyDescent="0.3">
      <c r="A1483" s="1" t="str">
        <f t="shared" si="91"/>
        <v>ქ. მუხაVI32</v>
      </c>
      <c r="B1483" s="1" t="s">
        <v>29</v>
      </c>
      <c r="C1483" s="10">
        <v>1457</v>
      </c>
      <c r="D1483" s="10" t="s">
        <v>148</v>
      </c>
      <c r="E1483" s="10"/>
      <c r="F1483" s="10">
        <v>32</v>
      </c>
      <c r="G1483" s="10">
        <f>VLOOKUP(A1483,[1]Лист1!$A$3:$J$10847,7,0)</f>
        <v>0.43</v>
      </c>
      <c r="H1483" s="10">
        <f>VLOOKUP(A1483,[1]Лист1!$A$3:$J$13310,8,0)</f>
        <v>0.05</v>
      </c>
      <c r="I1483" s="11">
        <f t="shared" si="92"/>
        <v>0</v>
      </c>
      <c r="J1483" s="11">
        <f t="shared" si="93"/>
        <v>0.48</v>
      </c>
      <c r="K1483" s="11">
        <f t="shared" si="90"/>
        <v>0.48</v>
      </c>
      <c r="L1483" s="10"/>
      <c r="M1483" s="10"/>
      <c r="CF1483" s="1"/>
    </row>
    <row r="1484" spans="1:84" x14ac:dyDescent="0.3">
      <c r="A1484" s="1" t="str">
        <f t="shared" si="91"/>
        <v>ქ. მუხაVI12</v>
      </c>
      <c r="B1484" s="1" t="s">
        <v>29</v>
      </c>
      <c r="C1484" s="10">
        <v>1458</v>
      </c>
      <c r="D1484" s="10" t="s">
        <v>148</v>
      </c>
      <c r="E1484" s="10"/>
      <c r="F1484" s="10">
        <v>12</v>
      </c>
      <c r="G1484" s="10">
        <f>VLOOKUP(A1484,[1]Лист1!$A$3:$J$10847,7,0)</f>
        <v>0.04</v>
      </c>
      <c r="H1484" s="10">
        <f>VLOOKUP(A1484,[1]Лист1!$A$3:$J$13310,8,0)</f>
        <v>0.01</v>
      </c>
      <c r="I1484" s="11">
        <f t="shared" si="92"/>
        <v>0</v>
      </c>
      <c r="J1484" s="11">
        <f t="shared" si="93"/>
        <v>0.05</v>
      </c>
      <c r="K1484" s="11">
        <f t="shared" si="90"/>
        <v>0.05</v>
      </c>
      <c r="L1484" s="10"/>
      <c r="M1484" s="10"/>
      <c r="CF1484" s="1"/>
    </row>
    <row r="1485" spans="1:84" x14ac:dyDescent="0.3">
      <c r="A1485" s="1" t="str">
        <f t="shared" si="91"/>
        <v>იფანიVI12</v>
      </c>
      <c r="B1485" s="1" t="s">
        <v>29</v>
      </c>
      <c r="C1485" s="10">
        <v>1459</v>
      </c>
      <c r="D1485" s="10" t="s">
        <v>117</v>
      </c>
      <c r="E1485" s="10"/>
      <c r="F1485" s="10">
        <v>12</v>
      </c>
      <c r="G1485" s="10">
        <f>VLOOKUP(A1485,[1]Лист1!$A$3:$J$10847,7,0)</f>
        <v>0.04</v>
      </c>
      <c r="H1485" s="10">
        <f>VLOOKUP(A1485,[1]Лист1!$A$3:$J$13310,8,0)</f>
        <v>0.01</v>
      </c>
      <c r="I1485" s="11">
        <f t="shared" si="92"/>
        <v>0</v>
      </c>
      <c r="J1485" s="11">
        <f t="shared" si="93"/>
        <v>0.05</v>
      </c>
      <c r="K1485" s="11">
        <f t="shared" ref="K1485:K1548" si="94">I1485+J1485</f>
        <v>0.05</v>
      </c>
      <c r="L1485" s="10"/>
      <c r="M1485" s="10"/>
      <c r="CF1485" s="1"/>
    </row>
    <row r="1486" spans="1:84" x14ac:dyDescent="0.3">
      <c r="A1486" s="1" t="str">
        <f t="shared" si="91"/>
        <v>იფანიVI56</v>
      </c>
      <c r="B1486" s="1" t="s">
        <v>29</v>
      </c>
      <c r="C1486" s="10">
        <v>1460</v>
      </c>
      <c r="D1486" s="10" t="s">
        <v>117</v>
      </c>
      <c r="E1486" s="10"/>
      <c r="F1486" s="10">
        <v>56</v>
      </c>
      <c r="G1486" s="10">
        <f>VLOOKUP(A1486,[1]Лист1!$A$3:$J$10847,7,0)</f>
        <v>1.5</v>
      </c>
      <c r="H1486" s="10">
        <f>VLOOKUP(A1486,[1]Лист1!$A$3:$J$13310,8,0)</f>
        <v>0.17</v>
      </c>
      <c r="I1486" s="11">
        <f t="shared" si="92"/>
        <v>0</v>
      </c>
      <c r="J1486" s="11">
        <f t="shared" si="93"/>
        <v>1.67</v>
      </c>
      <c r="K1486" s="11">
        <f t="shared" si="94"/>
        <v>1.67</v>
      </c>
      <c r="L1486" s="10"/>
      <c r="M1486" s="10"/>
      <c r="CF1486" s="1"/>
    </row>
    <row r="1487" spans="1:84" x14ac:dyDescent="0.3">
      <c r="A1487" s="1" t="str">
        <f t="shared" si="91"/>
        <v>ქ. მუხაVI36</v>
      </c>
      <c r="B1487" s="1" t="s">
        <v>29</v>
      </c>
      <c r="C1487" s="10">
        <v>1461</v>
      </c>
      <c r="D1487" s="10" t="s">
        <v>148</v>
      </c>
      <c r="E1487" s="10"/>
      <c r="F1487" s="10">
        <v>36</v>
      </c>
      <c r="G1487" s="10">
        <f>VLOOKUP(A1487,[1]Лист1!$A$3:$J$10847,7,0)</f>
        <v>0.56000000000000005</v>
      </c>
      <c r="H1487" s="10">
        <f>VLOOKUP(A1487,[1]Лист1!$A$3:$J$13310,8,0)</f>
        <v>0.06</v>
      </c>
      <c r="I1487" s="11">
        <f t="shared" si="92"/>
        <v>0</v>
      </c>
      <c r="J1487" s="11">
        <f t="shared" si="93"/>
        <v>0.62000000000000011</v>
      </c>
      <c r="K1487" s="11">
        <f t="shared" si="94"/>
        <v>0.62000000000000011</v>
      </c>
      <c r="L1487" s="10"/>
      <c r="M1487" s="10"/>
      <c r="CF1487" s="1"/>
    </row>
    <row r="1488" spans="1:84" x14ac:dyDescent="0.3">
      <c r="A1488" s="1" t="str">
        <f t="shared" si="91"/>
        <v>ქ. მუხაVI52</v>
      </c>
      <c r="B1488" s="1" t="s">
        <v>29</v>
      </c>
      <c r="C1488" s="10">
        <v>1462</v>
      </c>
      <c r="D1488" s="10" t="s">
        <v>148</v>
      </c>
      <c r="E1488" s="10"/>
      <c r="F1488" s="10">
        <v>52</v>
      </c>
      <c r="G1488" s="10">
        <f>VLOOKUP(A1488,[1]Лист1!$A$3:$J$10847,7,0)</f>
        <v>1.28</v>
      </c>
      <c r="H1488" s="10">
        <f>VLOOKUP(A1488,[1]Лист1!$A$3:$J$13310,8,0)</f>
        <v>0.14000000000000001</v>
      </c>
      <c r="I1488" s="11">
        <f t="shared" si="92"/>
        <v>0</v>
      </c>
      <c r="J1488" s="11">
        <f t="shared" si="93"/>
        <v>1.42</v>
      </c>
      <c r="K1488" s="11">
        <f t="shared" si="94"/>
        <v>1.42</v>
      </c>
      <c r="L1488" s="10"/>
      <c r="M1488" s="10"/>
      <c r="CF1488" s="1"/>
    </row>
    <row r="1489" spans="1:84" x14ac:dyDescent="0.3">
      <c r="A1489" s="1" t="str">
        <f t="shared" si="91"/>
        <v>ქ. მუხაVI12</v>
      </c>
      <c r="B1489" s="1" t="s">
        <v>29</v>
      </c>
      <c r="C1489" s="10">
        <v>1463</v>
      </c>
      <c r="D1489" s="10" t="s">
        <v>148</v>
      </c>
      <c r="E1489" s="10"/>
      <c r="F1489" s="10">
        <v>12</v>
      </c>
      <c r="G1489" s="10">
        <f>VLOOKUP(A1489,[1]Лист1!$A$3:$J$10847,7,0)</f>
        <v>0.04</v>
      </c>
      <c r="H1489" s="10">
        <f>VLOOKUP(A1489,[1]Лист1!$A$3:$J$13310,8,0)</f>
        <v>0.01</v>
      </c>
      <c r="I1489" s="11">
        <f t="shared" si="92"/>
        <v>0</v>
      </c>
      <c r="J1489" s="11">
        <f t="shared" si="93"/>
        <v>0.05</v>
      </c>
      <c r="K1489" s="11">
        <f t="shared" si="94"/>
        <v>0.05</v>
      </c>
      <c r="L1489" s="10"/>
      <c r="M1489" s="10"/>
      <c r="CF1489" s="1"/>
    </row>
    <row r="1490" spans="1:84" x14ac:dyDescent="0.3">
      <c r="A1490" s="1" t="str">
        <f t="shared" si="91"/>
        <v>ჯაგრცხილაVII24</v>
      </c>
      <c r="B1490" s="1" t="s">
        <v>30</v>
      </c>
      <c r="C1490" s="10">
        <v>1464</v>
      </c>
      <c r="D1490" s="10" t="s">
        <v>118</v>
      </c>
      <c r="E1490" s="10"/>
      <c r="F1490" s="10">
        <v>24</v>
      </c>
      <c r="G1490" s="10">
        <f>VLOOKUP(A1490,[1]Лист1!$A$3:$J$10847,7,0)</f>
        <v>0.21</v>
      </c>
      <c r="H1490" s="10">
        <f>VLOOKUP(A1490,[1]Лист1!$A$3:$J$13310,8,0)</f>
        <v>0.02</v>
      </c>
      <c r="I1490" s="11">
        <f t="shared" si="92"/>
        <v>0</v>
      </c>
      <c r="J1490" s="11">
        <f t="shared" si="93"/>
        <v>0.22999999999999998</v>
      </c>
      <c r="K1490" s="11">
        <f t="shared" si="94"/>
        <v>0.22999999999999998</v>
      </c>
      <c r="L1490" s="10"/>
      <c r="M1490" s="10"/>
      <c r="CF1490" s="1"/>
    </row>
    <row r="1491" spans="1:84" x14ac:dyDescent="0.3">
      <c r="A1491" s="1" t="str">
        <f t="shared" si="91"/>
        <v>ქ. მუხაVI24</v>
      </c>
      <c r="B1491" s="1" t="s">
        <v>29</v>
      </c>
      <c r="C1491" s="10">
        <v>1465</v>
      </c>
      <c r="D1491" s="10" t="s">
        <v>148</v>
      </c>
      <c r="E1491" s="10"/>
      <c r="F1491" s="10">
        <v>24</v>
      </c>
      <c r="G1491" s="10">
        <f>VLOOKUP(A1491,[1]Лист1!$A$3:$J$10847,7,0)</f>
        <v>0.23</v>
      </c>
      <c r="H1491" s="10">
        <f>VLOOKUP(A1491,[1]Лист1!$A$3:$J$13310,8,0)</f>
        <v>0.03</v>
      </c>
      <c r="I1491" s="11">
        <f t="shared" si="92"/>
        <v>0</v>
      </c>
      <c r="J1491" s="11">
        <f t="shared" si="93"/>
        <v>0.26</v>
      </c>
      <c r="K1491" s="11">
        <f t="shared" si="94"/>
        <v>0.26</v>
      </c>
      <c r="L1491" s="10"/>
      <c r="M1491" s="10"/>
      <c r="CF1491" s="1"/>
    </row>
    <row r="1492" spans="1:84" x14ac:dyDescent="0.3">
      <c r="A1492" s="1" t="str">
        <f t="shared" si="91"/>
        <v>ქ. მუხაVI28</v>
      </c>
      <c r="B1492" s="1" t="s">
        <v>29</v>
      </c>
      <c r="C1492" s="10">
        <v>1466</v>
      </c>
      <c r="D1492" s="10" t="s">
        <v>148</v>
      </c>
      <c r="E1492" s="10"/>
      <c r="F1492" s="10">
        <v>28</v>
      </c>
      <c r="G1492" s="10">
        <f>VLOOKUP(A1492,[1]Лист1!$A$3:$J$10847,7,0)</f>
        <v>0.32</v>
      </c>
      <c r="H1492" s="10">
        <f>VLOOKUP(A1492,[1]Лист1!$A$3:$J$13310,8,0)</f>
        <v>0.04</v>
      </c>
      <c r="I1492" s="11">
        <f t="shared" si="92"/>
        <v>0</v>
      </c>
      <c r="J1492" s="11">
        <f t="shared" si="93"/>
        <v>0.36</v>
      </c>
      <c r="K1492" s="11">
        <f t="shared" si="94"/>
        <v>0.36</v>
      </c>
      <c r="L1492" s="10"/>
      <c r="M1492" s="10"/>
      <c r="CF1492" s="1"/>
    </row>
    <row r="1493" spans="1:84" x14ac:dyDescent="0.3">
      <c r="A1493" s="1" t="str">
        <f t="shared" si="91"/>
        <v>ქ. მუხაVI20</v>
      </c>
      <c r="B1493" s="1" t="s">
        <v>29</v>
      </c>
      <c r="C1493" s="10">
        <v>1467</v>
      </c>
      <c r="D1493" s="10" t="s">
        <v>148</v>
      </c>
      <c r="E1493" s="10"/>
      <c r="F1493" s="10">
        <v>20</v>
      </c>
      <c r="G1493" s="10">
        <f>VLOOKUP(A1493,[1]Лист1!$A$3:$J$10847,7,0)</f>
        <v>0.14000000000000001</v>
      </c>
      <c r="H1493" s="10">
        <f>VLOOKUP(A1493,[1]Лист1!$A$3:$J$13310,8,0)</f>
        <v>0.02</v>
      </c>
      <c r="I1493" s="11">
        <f t="shared" si="92"/>
        <v>0</v>
      </c>
      <c r="J1493" s="11">
        <f t="shared" si="93"/>
        <v>0.16</v>
      </c>
      <c r="K1493" s="11">
        <f t="shared" si="94"/>
        <v>0.16</v>
      </c>
      <c r="L1493" s="10"/>
      <c r="M1493" s="10"/>
      <c r="CF1493" s="1"/>
    </row>
    <row r="1494" spans="1:84" x14ac:dyDescent="0.3">
      <c r="A1494" s="1" t="str">
        <f t="shared" si="91"/>
        <v>ქ. მუხაVI28</v>
      </c>
      <c r="B1494" s="1" t="s">
        <v>29</v>
      </c>
      <c r="C1494" s="10">
        <v>1468</v>
      </c>
      <c r="D1494" s="10" t="s">
        <v>148</v>
      </c>
      <c r="E1494" s="10"/>
      <c r="F1494" s="10">
        <v>28</v>
      </c>
      <c r="G1494" s="10">
        <f>VLOOKUP(A1494,[1]Лист1!$A$3:$J$10847,7,0)</f>
        <v>0.32</v>
      </c>
      <c r="H1494" s="10">
        <f>VLOOKUP(A1494,[1]Лист1!$A$3:$J$13310,8,0)</f>
        <v>0.04</v>
      </c>
      <c r="I1494" s="11">
        <f t="shared" si="92"/>
        <v>0</v>
      </c>
      <c r="J1494" s="11">
        <f t="shared" si="93"/>
        <v>0.36</v>
      </c>
      <c r="K1494" s="11">
        <f t="shared" si="94"/>
        <v>0.36</v>
      </c>
      <c r="L1494" s="10"/>
      <c r="M1494" s="10"/>
      <c r="CF1494" s="1"/>
    </row>
    <row r="1495" spans="1:84" x14ac:dyDescent="0.3">
      <c r="A1495" s="1" t="str">
        <f t="shared" si="91"/>
        <v>ჯაგრცხილაVII20</v>
      </c>
      <c r="B1495" s="1" t="s">
        <v>30</v>
      </c>
      <c r="C1495" s="10">
        <v>1469</v>
      </c>
      <c r="D1495" s="10" t="s">
        <v>118</v>
      </c>
      <c r="E1495" s="10"/>
      <c r="F1495" s="10">
        <v>20</v>
      </c>
      <c r="G1495" s="10">
        <f>VLOOKUP(A1495,[1]Лист1!$A$3:$J$10847,7,0)</f>
        <v>0.13</v>
      </c>
      <c r="H1495" s="10">
        <f>VLOOKUP(A1495,[1]Лист1!$A$3:$J$13310,8,0)</f>
        <v>0.02</v>
      </c>
      <c r="I1495" s="11">
        <f t="shared" si="92"/>
        <v>0</v>
      </c>
      <c r="J1495" s="11">
        <f t="shared" si="93"/>
        <v>0.15</v>
      </c>
      <c r="K1495" s="11">
        <f t="shared" si="94"/>
        <v>0.15</v>
      </c>
      <c r="L1495" s="10"/>
      <c r="M1495" s="10"/>
      <c r="CF1495" s="1"/>
    </row>
    <row r="1496" spans="1:84" x14ac:dyDescent="0.3">
      <c r="A1496" s="1" t="str">
        <f t="shared" si="91"/>
        <v>ქ. მუხაVI20</v>
      </c>
      <c r="B1496" s="1" t="s">
        <v>29</v>
      </c>
      <c r="C1496" s="10">
        <v>1470</v>
      </c>
      <c r="D1496" s="10" t="s">
        <v>148</v>
      </c>
      <c r="E1496" s="10"/>
      <c r="F1496" s="10">
        <v>20</v>
      </c>
      <c r="G1496" s="10">
        <f>VLOOKUP(A1496,[1]Лист1!$A$3:$J$10847,7,0)</f>
        <v>0.14000000000000001</v>
      </c>
      <c r="H1496" s="10">
        <f>VLOOKUP(A1496,[1]Лист1!$A$3:$J$13310,8,0)</f>
        <v>0.02</v>
      </c>
      <c r="I1496" s="11">
        <f t="shared" si="92"/>
        <v>0</v>
      </c>
      <c r="J1496" s="11">
        <f t="shared" si="93"/>
        <v>0.16</v>
      </c>
      <c r="K1496" s="11">
        <f t="shared" si="94"/>
        <v>0.16</v>
      </c>
      <c r="L1496" s="10"/>
      <c r="M1496" s="10"/>
      <c r="CF1496" s="1"/>
    </row>
    <row r="1497" spans="1:84" x14ac:dyDescent="0.3">
      <c r="A1497" s="1" t="str">
        <f t="shared" si="91"/>
        <v>ქ. მუხაVI32</v>
      </c>
      <c r="B1497" s="1" t="s">
        <v>29</v>
      </c>
      <c r="C1497" s="10">
        <v>1471</v>
      </c>
      <c r="D1497" s="10" t="s">
        <v>148</v>
      </c>
      <c r="E1497" s="10"/>
      <c r="F1497" s="10">
        <v>32</v>
      </c>
      <c r="G1497" s="10">
        <f>VLOOKUP(A1497,[1]Лист1!$A$3:$J$10847,7,0)</f>
        <v>0.43</v>
      </c>
      <c r="H1497" s="10">
        <f>VLOOKUP(A1497,[1]Лист1!$A$3:$J$13310,8,0)</f>
        <v>0.05</v>
      </c>
      <c r="I1497" s="11">
        <f t="shared" si="92"/>
        <v>0</v>
      </c>
      <c r="J1497" s="11">
        <f t="shared" si="93"/>
        <v>0.48</v>
      </c>
      <c r="K1497" s="11">
        <f t="shared" si="94"/>
        <v>0.48</v>
      </c>
      <c r="L1497" s="10"/>
      <c r="M1497" s="10"/>
      <c r="CF1497" s="1"/>
    </row>
    <row r="1498" spans="1:84" x14ac:dyDescent="0.3">
      <c r="A1498" s="1" t="str">
        <f t="shared" si="91"/>
        <v>ჯაგრცხილაVII32</v>
      </c>
      <c r="B1498" s="1" t="s">
        <v>30</v>
      </c>
      <c r="C1498" s="10">
        <v>1472</v>
      </c>
      <c r="D1498" s="10" t="s">
        <v>118</v>
      </c>
      <c r="E1498" s="10"/>
      <c r="F1498" s="10">
        <v>32</v>
      </c>
      <c r="G1498" s="10">
        <f>VLOOKUP(A1498,[1]Лист1!$A$3:$J$10847,7,0)</f>
        <v>0.42</v>
      </c>
      <c r="H1498" s="10">
        <f>VLOOKUP(A1498,[1]Лист1!$A$3:$J$13310,8,0)</f>
        <v>0.05</v>
      </c>
      <c r="I1498" s="11">
        <f t="shared" si="92"/>
        <v>0</v>
      </c>
      <c r="J1498" s="11">
        <f t="shared" si="93"/>
        <v>0.47</v>
      </c>
      <c r="K1498" s="11">
        <f t="shared" si="94"/>
        <v>0.47</v>
      </c>
      <c r="L1498" s="10"/>
      <c r="M1498" s="10"/>
      <c r="CF1498" s="1"/>
    </row>
    <row r="1499" spans="1:84" x14ac:dyDescent="0.3">
      <c r="A1499" s="1" t="str">
        <f t="shared" si="91"/>
        <v>ქ. მუხაVI36</v>
      </c>
      <c r="B1499" s="1" t="s">
        <v>29</v>
      </c>
      <c r="C1499" s="10">
        <v>1473</v>
      </c>
      <c r="D1499" s="10" t="s">
        <v>148</v>
      </c>
      <c r="E1499" s="10"/>
      <c r="F1499" s="10">
        <v>36</v>
      </c>
      <c r="G1499" s="10">
        <f>VLOOKUP(A1499,[1]Лист1!$A$3:$J$10847,7,0)</f>
        <v>0.56000000000000005</v>
      </c>
      <c r="H1499" s="10">
        <f>VLOOKUP(A1499,[1]Лист1!$A$3:$J$13310,8,0)</f>
        <v>0.06</v>
      </c>
      <c r="I1499" s="11">
        <f t="shared" si="92"/>
        <v>0</v>
      </c>
      <c r="J1499" s="11">
        <f t="shared" si="93"/>
        <v>0.62000000000000011</v>
      </c>
      <c r="K1499" s="11">
        <f t="shared" si="94"/>
        <v>0.62000000000000011</v>
      </c>
      <c r="L1499" s="10"/>
      <c r="M1499" s="10"/>
      <c r="CF1499" s="1"/>
    </row>
    <row r="1500" spans="1:84" x14ac:dyDescent="0.3">
      <c r="A1500" s="1" t="str">
        <f t="shared" ref="A1500:A1563" si="95">D1500&amp;B1500&amp;E1500&amp;F1500</f>
        <v>ქ. მუხაVI52</v>
      </c>
      <c r="B1500" s="1" t="s">
        <v>29</v>
      </c>
      <c r="C1500" s="10">
        <v>1474</v>
      </c>
      <c r="D1500" s="10" t="s">
        <v>148</v>
      </c>
      <c r="E1500" s="10"/>
      <c r="F1500" s="10">
        <v>52</v>
      </c>
      <c r="G1500" s="10">
        <f>VLOOKUP(A1500,[1]Лист1!$A$3:$J$10847,7,0)</f>
        <v>1.28</v>
      </c>
      <c r="H1500" s="10">
        <f>VLOOKUP(A1500,[1]Лист1!$A$3:$J$13310,8,0)</f>
        <v>0.14000000000000001</v>
      </c>
      <c r="I1500" s="11">
        <f t="shared" ref="I1500:I1563" si="96">IF(E1500&gt;0,(G1500+H1500),0)</f>
        <v>0</v>
      </c>
      <c r="J1500" s="11">
        <f t="shared" ref="J1500:J1563" si="97">IF(F1500&gt;0,(G1500+H1500),0)</f>
        <v>1.42</v>
      </c>
      <c r="K1500" s="11">
        <f t="shared" si="94"/>
        <v>1.42</v>
      </c>
      <c r="L1500" s="10"/>
      <c r="M1500" s="10"/>
      <c r="CF1500" s="1"/>
    </row>
    <row r="1501" spans="1:84" x14ac:dyDescent="0.3">
      <c r="A1501" s="1" t="str">
        <f t="shared" si="95"/>
        <v>ქ. მუხაVI36</v>
      </c>
      <c r="B1501" s="1" t="s">
        <v>29</v>
      </c>
      <c r="C1501" s="10">
        <v>1475</v>
      </c>
      <c r="D1501" s="10" t="s">
        <v>148</v>
      </c>
      <c r="E1501" s="10"/>
      <c r="F1501" s="10">
        <v>36</v>
      </c>
      <c r="G1501" s="10">
        <f>VLOOKUP(A1501,[1]Лист1!$A$3:$J$10847,7,0)</f>
        <v>0.56000000000000005</v>
      </c>
      <c r="H1501" s="10">
        <f>VLOOKUP(A1501,[1]Лист1!$A$3:$J$13310,8,0)</f>
        <v>0.06</v>
      </c>
      <c r="I1501" s="11">
        <f t="shared" si="96"/>
        <v>0</v>
      </c>
      <c r="J1501" s="11">
        <f t="shared" si="97"/>
        <v>0.62000000000000011</v>
      </c>
      <c r="K1501" s="11">
        <f t="shared" si="94"/>
        <v>0.62000000000000011</v>
      </c>
      <c r="L1501" s="10"/>
      <c r="M1501" s="10"/>
      <c r="CF1501" s="1"/>
    </row>
    <row r="1502" spans="1:84" x14ac:dyDescent="0.3">
      <c r="A1502" s="1" t="str">
        <f t="shared" si="95"/>
        <v>ქ. მუხაVI36</v>
      </c>
      <c r="B1502" s="1" t="s">
        <v>29</v>
      </c>
      <c r="C1502" s="10">
        <v>1476</v>
      </c>
      <c r="D1502" s="10" t="s">
        <v>148</v>
      </c>
      <c r="E1502" s="10"/>
      <c r="F1502" s="10">
        <v>36</v>
      </c>
      <c r="G1502" s="10">
        <f>VLOOKUP(A1502,[1]Лист1!$A$3:$J$10847,7,0)</f>
        <v>0.56000000000000005</v>
      </c>
      <c r="H1502" s="10">
        <f>VLOOKUP(A1502,[1]Лист1!$A$3:$J$13310,8,0)</f>
        <v>0.06</v>
      </c>
      <c r="I1502" s="11">
        <f t="shared" si="96"/>
        <v>0</v>
      </c>
      <c r="J1502" s="11">
        <f t="shared" si="97"/>
        <v>0.62000000000000011</v>
      </c>
      <c r="K1502" s="11">
        <f t="shared" si="94"/>
        <v>0.62000000000000011</v>
      </c>
      <c r="L1502" s="10"/>
      <c r="M1502" s="10"/>
      <c r="CF1502" s="1"/>
    </row>
    <row r="1503" spans="1:84" x14ac:dyDescent="0.3">
      <c r="A1503" s="1" t="str">
        <f t="shared" si="95"/>
        <v>ჯაგრცხილაVII20</v>
      </c>
      <c r="B1503" s="1" t="s">
        <v>30</v>
      </c>
      <c r="C1503" s="10">
        <v>1477</v>
      </c>
      <c r="D1503" s="10" t="s">
        <v>118</v>
      </c>
      <c r="E1503" s="10"/>
      <c r="F1503" s="10">
        <v>20</v>
      </c>
      <c r="G1503" s="10">
        <f>VLOOKUP(A1503,[1]Лист1!$A$3:$J$10847,7,0)</f>
        <v>0.13</v>
      </c>
      <c r="H1503" s="10">
        <f>VLOOKUP(A1503,[1]Лист1!$A$3:$J$13310,8,0)</f>
        <v>0.02</v>
      </c>
      <c r="I1503" s="11">
        <f t="shared" si="96"/>
        <v>0</v>
      </c>
      <c r="J1503" s="11">
        <f t="shared" si="97"/>
        <v>0.15</v>
      </c>
      <c r="K1503" s="11">
        <f t="shared" si="94"/>
        <v>0.15</v>
      </c>
      <c r="L1503" s="10"/>
      <c r="M1503" s="10"/>
      <c r="CF1503" s="1"/>
    </row>
    <row r="1504" spans="1:84" x14ac:dyDescent="0.3">
      <c r="A1504" s="1" t="str">
        <f t="shared" si="95"/>
        <v>ქ. მუხაVI20</v>
      </c>
      <c r="B1504" s="1" t="s">
        <v>29</v>
      </c>
      <c r="C1504" s="10">
        <v>1478</v>
      </c>
      <c r="D1504" s="10" t="s">
        <v>148</v>
      </c>
      <c r="E1504" s="10"/>
      <c r="F1504" s="10">
        <v>20</v>
      </c>
      <c r="G1504" s="10">
        <f>VLOOKUP(A1504,[1]Лист1!$A$3:$J$10847,7,0)</f>
        <v>0.14000000000000001</v>
      </c>
      <c r="H1504" s="10">
        <f>VLOOKUP(A1504,[1]Лист1!$A$3:$J$13310,8,0)</f>
        <v>0.02</v>
      </c>
      <c r="I1504" s="11">
        <f t="shared" si="96"/>
        <v>0</v>
      </c>
      <c r="J1504" s="11">
        <f t="shared" si="97"/>
        <v>0.16</v>
      </c>
      <c r="K1504" s="11">
        <f t="shared" si="94"/>
        <v>0.16</v>
      </c>
      <c r="L1504" s="10"/>
      <c r="M1504" s="10"/>
      <c r="CF1504" s="1"/>
    </row>
    <row r="1505" spans="1:84" x14ac:dyDescent="0.3">
      <c r="A1505" s="1" t="str">
        <f t="shared" si="95"/>
        <v>ჯაგრცხილაVII16</v>
      </c>
      <c r="B1505" s="1" t="s">
        <v>30</v>
      </c>
      <c r="C1505" s="10">
        <v>1479</v>
      </c>
      <c r="D1505" s="10" t="s">
        <v>118</v>
      </c>
      <c r="E1505" s="10"/>
      <c r="F1505" s="10">
        <v>16</v>
      </c>
      <c r="G1505" s="10">
        <f>VLOOKUP(A1505,[1]Лист1!$A$3:$J$10847,7,0)</f>
        <v>0.08</v>
      </c>
      <c r="H1505" s="10">
        <f>VLOOKUP(A1505,[1]Лист1!$A$3:$J$13310,8,0)</f>
        <v>0.01</v>
      </c>
      <c r="I1505" s="11">
        <f t="shared" si="96"/>
        <v>0</v>
      </c>
      <c r="J1505" s="11">
        <f t="shared" si="97"/>
        <v>0.09</v>
      </c>
      <c r="K1505" s="11">
        <f t="shared" si="94"/>
        <v>0.09</v>
      </c>
      <c r="L1505" s="10"/>
      <c r="M1505" s="10"/>
      <c r="CF1505" s="1"/>
    </row>
    <row r="1506" spans="1:84" x14ac:dyDescent="0.3">
      <c r="A1506" s="1" t="str">
        <f t="shared" si="95"/>
        <v>იფანიVI16</v>
      </c>
      <c r="B1506" s="1" t="s">
        <v>29</v>
      </c>
      <c r="C1506" s="10">
        <v>1480</v>
      </c>
      <c r="D1506" s="10" t="s">
        <v>117</v>
      </c>
      <c r="E1506" s="10"/>
      <c r="F1506" s="10">
        <v>16</v>
      </c>
      <c r="G1506" s="10">
        <f>VLOOKUP(A1506,[1]Лист1!$A$3:$J$10847,7,0)</f>
        <v>0.08</v>
      </c>
      <c r="H1506" s="10">
        <f>VLOOKUP(A1506,[1]Лист1!$A$3:$J$13310,8,0)</f>
        <v>0.01</v>
      </c>
      <c r="I1506" s="11">
        <f t="shared" si="96"/>
        <v>0</v>
      </c>
      <c r="J1506" s="11">
        <f t="shared" si="97"/>
        <v>0.09</v>
      </c>
      <c r="K1506" s="11">
        <f t="shared" si="94"/>
        <v>0.09</v>
      </c>
      <c r="L1506" s="10"/>
      <c r="M1506" s="10"/>
      <c r="CF1506" s="1"/>
    </row>
    <row r="1507" spans="1:84" x14ac:dyDescent="0.3">
      <c r="A1507" s="1" t="str">
        <f t="shared" si="95"/>
        <v>ქ. მუხაVI28</v>
      </c>
      <c r="B1507" s="1" t="s">
        <v>29</v>
      </c>
      <c r="C1507" s="10">
        <v>1481</v>
      </c>
      <c r="D1507" s="10" t="s">
        <v>148</v>
      </c>
      <c r="E1507" s="10"/>
      <c r="F1507" s="10">
        <v>28</v>
      </c>
      <c r="G1507" s="10">
        <f>VLOOKUP(A1507,[1]Лист1!$A$3:$J$10847,7,0)</f>
        <v>0.32</v>
      </c>
      <c r="H1507" s="10">
        <f>VLOOKUP(A1507,[1]Лист1!$A$3:$J$13310,8,0)</f>
        <v>0.04</v>
      </c>
      <c r="I1507" s="11">
        <f t="shared" si="96"/>
        <v>0</v>
      </c>
      <c r="J1507" s="11">
        <f t="shared" si="97"/>
        <v>0.36</v>
      </c>
      <c r="K1507" s="11">
        <f t="shared" si="94"/>
        <v>0.36</v>
      </c>
      <c r="L1507" s="10"/>
      <c r="M1507" s="10"/>
      <c r="CF1507" s="1"/>
    </row>
    <row r="1508" spans="1:84" x14ac:dyDescent="0.3">
      <c r="A1508" s="1" t="str">
        <f t="shared" si="95"/>
        <v>ქ. მუხაVI48</v>
      </c>
      <c r="B1508" s="1" t="s">
        <v>29</v>
      </c>
      <c r="C1508" s="10">
        <v>1482</v>
      </c>
      <c r="D1508" s="10" t="s">
        <v>148</v>
      </c>
      <c r="E1508" s="10"/>
      <c r="F1508" s="10">
        <v>48</v>
      </c>
      <c r="G1508" s="10">
        <f>VLOOKUP(A1508,[1]Лист1!$A$3:$J$10847,7,0)</f>
        <v>1.07</v>
      </c>
      <c r="H1508" s="10">
        <f>VLOOKUP(A1508,[1]Лист1!$A$3:$J$13310,8,0)</f>
        <v>0.12</v>
      </c>
      <c r="I1508" s="11">
        <f t="shared" si="96"/>
        <v>0</v>
      </c>
      <c r="J1508" s="11">
        <f t="shared" si="97"/>
        <v>1.19</v>
      </c>
      <c r="K1508" s="11">
        <f t="shared" si="94"/>
        <v>1.19</v>
      </c>
      <c r="L1508" s="10"/>
      <c r="M1508" s="10"/>
      <c r="CF1508" s="1"/>
    </row>
    <row r="1509" spans="1:84" x14ac:dyDescent="0.3">
      <c r="A1509" s="1" t="str">
        <f t="shared" si="95"/>
        <v>ქ. მუხაVI36</v>
      </c>
      <c r="B1509" s="1" t="s">
        <v>29</v>
      </c>
      <c r="C1509" s="10">
        <v>1483</v>
      </c>
      <c r="D1509" s="10" t="s">
        <v>148</v>
      </c>
      <c r="E1509" s="10"/>
      <c r="F1509" s="10">
        <v>36</v>
      </c>
      <c r="G1509" s="10">
        <f>VLOOKUP(A1509,[1]Лист1!$A$3:$J$10847,7,0)</f>
        <v>0.56000000000000005</v>
      </c>
      <c r="H1509" s="10">
        <f>VLOOKUP(A1509,[1]Лист1!$A$3:$J$13310,8,0)</f>
        <v>0.06</v>
      </c>
      <c r="I1509" s="11">
        <f t="shared" si="96"/>
        <v>0</v>
      </c>
      <c r="J1509" s="11">
        <f t="shared" si="97"/>
        <v>0.62000000000000011</v>
      </c>
      <c r="K1509" s="11">
        <f t="shared" si="94"/>
        <v>0.62000000000000011</v>
      </c>
      <c r="L1509" s="10"/>
      <c r="M1509" s="10"/>
      <c r="CF1509" s="1"/>
    </row>
    <row r="1510" spans="1:84" x14ac:dyDescent="0.3">
      <c r="A1510" s="1" t="str">
        <f t="shared" si="95"/>
        <v>ჯაგრცხილაVII20</v>
      </c>
      <c r="B1510" s="1" t="s">
        <v>30</v>
      </c>
      <c r="C1510" s="10">
        <v>1484</v>
      </c>
      <c r="D1510" s="10" t="s">
        <v>118</v>
      </c>
      <c r="E1510" s="10"/>
      <c r="F1510" s="10">
        <v>20</v>
      </c>
      <c r="G1510" s="10">
        <f>VLOOKUP(A1510,[1]Лист1!$A$3:$J$10847,7,0)</f>
        <v>0.13</v>
      </c>
      <c r="H1510" s="10">
        <f>VLOOKUP(A1510,[1]Лист1!$A$3:$J$13310,8,0)</f>
        <v>0.02</v>
      </c>
      <c r="I1510" s="11">
        <f t="shared" si="96"/>
        <v>0</v>
      </c>
      <c r="J1510" s="11">
        <f t="shared" si="97"/>
        <v>0.15</v>
      </c>
      <c r="K1510" s="11">
        <f t="shared" si="94"/>
        <v>0.15</v>
      </c>
      <c r="L1510" s="10"/>
      <c r="M1510" s="10"/>
      <c r="CF1510" s="1"/>
    </row>
    <row r="1511" spans="1:84" x14ac:dyDescent="0.3">
      <c r="A1511" s="1" t="str">
        <f t="shared" si="95"/>
        <v>ქ. მუხაVI40</v>
      </c>
      <c r="B1511" s="1" t="s">
        <v>29</v>
      </c>
      <c r="C1511" s="10">
        <v>1485</v>
      </c>
      <c r="D1511" s="10" t="s">
        <v>148</v>
      </c>
      <c r="E1511" s="10"/>
      <c r="F1511" s="10">
        <v>40</v>
      </c>
      <c r="G1511" s="10">
        <f>VLOOKUP(A1511,[1]Лист1!$A$3:$J$10847,7,0)</f>
        <v>0.71</v>
      </c>
      <c r="H1511" s="10">
        <f>VLOOKUP(A1511,[1]Лист1!$A$3:$J$13310,8,0)</f>
        <v>0.08</v>
      </c>
      <c r="I1511" s="11">
        <f t="shared" si="96"/>
        <v>0</v>
      </c>
      <c r="J1511" s="11">
        <f t="shared" si="97"/>
        <v>0.78999999999999992</v>
      </c>
      <c r="K1511" s="11">
        <f t="shared" si="94"/>
        <v>0.78999999999999992</v>
      </c>
      <c r="L1511" s="10"/>
      <c r="M1511" s="10"/>
      <c r="CF1511" s="1"/>
    </row>
    <row r="1512" spans="1:84" x14ac:dyDescent="0.3">
      <c r="A1512" s="1" t="str">
        <f t="shared" si="95"/>
        <v>ქ. მუხაVI32</v>
      </c>
      <c r="B1512" s="1" t="s">
        <v>29</v>
      </c>
      <c r="C1512" s="10">
        <v>1486</v>
      </c>
      <c r="D1512" s="10" t="s">
        <v>148</v>
      </c>
      <c r="E1512" s="10"/>
      <c r="F1512" s="10">
        <v>32</v>
      </c>
      <c r="G1512" s="10">
        <f>VLOOKUP(A1512,[1]Лист1!$A$3:$J$10847,7,0)</f>
        <v>0.43</v>
      </c>
      <c r="H1512" s="10">
        <f>VLOOKUP(A1512,[1]Лист1!$A$3:$J$13310,8,0)</f>
        <v>0.05</v>
      </c>
      <c r="I1512" s="11">
        <f t="shared" si="96"/>
        <v>0</v>
      </c>
      <c r="J1512" s="11">
        <f t="shared" si="97"/>
        <v>0.48</v>
      </c>
      <c r="K1512" s="11">
        <f t="shared" si="94"/>
        <v>0.48</v>
      </c>
      <c r="L1512" s="10"/>
      <c r="M1512" s="10"/>
      <c r="CF1512" s="1"/>
    </row>
    <row r="1513" spans="1:84" x14ac:dyDescent="0.3">
      <c r="A1513" s="1" t="str">
        <f t="shared" si="95"/>
        <v>ჯაგრცხილაVII12</v>
      </c>
      <c r="B1513" s="1" t="s">
        <v>30</v>
      </c>
      <c r="C1513" s="10">
        <v>1487</v>
      </c>
      <c r="D1513" s="10" t="s">
        <v>118</v>
      </c>
      <c r="E1513" s="10"/>
      <c r="F1513" s="10">
        <v>12</v>
      </c>
      <c r="G1513" s="10">
        <f>VLOOKUP(A1513,[1]Лист1!$A$3:$J$10847,7,0)</f>
        <v>0.04</v>
      </c>
      <c r="H1513" s="10">
        <f>VLOOKUP(A1513,[1]Лист1!$A$3:$J$13310,8,0)</f>
        <v>0.01</v>
      </c>
      <c r="I1513" s="11">
        <f t="shared" si="96"/>
        <v>0</v>
      </c>
      <c r="J1513" s="11">
        <f t="shared" si="97"/>
        <v>0.05</v>
      </c>
      <c r="K1513" s="11">
        <f t="shared" si="94"/>
        <v>0.05</v>
      </c>
      <c r="L1513" s="10"/>
      <c r="M1513" s="10"/>
      <c r="CF1513" s="1"/>
    </row>
    <row r="1514" spans="1:84" x14ac:dyDescent="0.3">
      <c r="A1514" s="1" t="str">
        <f t="shared" si="95"/>
        <v>იფანიVI20</v>
      </c>
      <c r="B1514" s="1" t="s">
        <v>29</v>
      </c>
      <c r="C1514" s="10">
        <v>1488</v>
      </c>
      <c r="D1514" s="10" t="s">
        <v>117</v>
      </c>
      <c r="E1514" s="10"/>
      <c r="F1514" s="10">
        <v>20</v>
      </c>
      <c r="G1514" s="10">
        <f>VLOOKUP(A1514,[1]Лист1!$A$3:$J$10847,7,0)</f>
        <v>0.14000000000000001</v>
      </c>
      <c r="H1514" s="10">
        <f>VLOOKUP(A1514,[1]Лист1!$A$3:$J$13310,8,0)</f>
        <v>0.02</v>
      </c>
      <c r="I1514" s="11">
        <f t="shared" si="96"/>
        <v>0</v>
      </c>
      <c r="J1514" s="11">
        <f t="shared" si="97"/>
        <v>0.16</v>
      </c>
      <c r="K1514" s="11">
        <f t="shared" si="94"/>
        <v>0.16</v>
      </c>
      <c r="L1514" s="10"/>
      <c r="M1514" s="10"/>
      <c r="CF1514" s="1"/>
    </row>
    <row r="1515" spans="1:84" x14ac:dyDescent="0.3">
      <c r="A1515" s="1" t="str">
        <f t="shared" si="95"/>
        <v>ქ. მუხაVI28</v>
      </c>
      <c r="B1515" s="1" t="s">
        <v>29</v>
      </c>
      <c r="C1515" s="10">
        <v>1489</v>
      </c>
      <c r="D1515" s="10" t="s">
        <v>148</v>
      </c>
      <c r="E1515" s="10"/>
      <c r="F1515" s="10">
        <v>28</v>
      </c>
      <c r="G1515" s="10">
        <f>VLOOKUP(A1515,[1]Лист1!$A$3:$J$10847,7,0)</f>
        <v>0.32</v>
      </c>
      <c r="H1515" s="10">
        <f>VLOOKUP(A1515,[1]Лист1!$A$3:$J$13310,8,0)</f>
        <v>0.04</v>
      </c>
      <c r="I1515" s="11">
        <f t="shared" si="96"/>
        <v>0</v>
      </c>
      <c r="J1515" s="11">
        <f t="shared" si="97"/>
        <v>0.36</v>
      </c>
      <c r="K1515" s="11">
        <f t="shared" si="94"/>
        <v>0.36</v>
      </c>
      <c r="L1515" s="10"/>
      <c r="M1515" s="10"/>
      <c r="CF1515" s="1"/>
    </row>
    <row r="1516" spans="1:84" x14ac:dyDescent="0.3">
      <c r="A1516" s="1" t="str">
        <f t="shared" si="95"/>
        <v>ქ. მუხაVI36</v>
      </c>
      <c r="B1516" s="1" t="s">
        <v>29</v>
      </c>
      <c r="C1516" s="10">
        <v>1490</v>
      </c>
      <c r="D1516" s="10" t="s">
        <v>148</v>
      </c>
      <c r="E1516" s="10"/>
      <c r="F1516" s="10">
        <v>36</v>
      </c>
      <c r="G1516" s="10">
        <f>VLOOKUP(A1516,[1]Лист1!$A$3:$J$10847,7,0)</f>
        <v>0.56000000000000005</v>
      </c>
      <c r="H1516" s="10">
        <f>VLOOKUP(A1516,[1]Лист1!$A$3:$J$13310,8,0)</f>
        <v>0.06</v>
      </c>
      <c r="I1516" s="11">
        <f t="shared" si="96"/>
        <v>0</v>
      </c>
      <c r="J1516" s="11">
        <f t="shared" si="97"/>
        <v>0.62000000000000011</v>
      </c>
      <c r="K1516" s="11">
        <f t="shared" si="94"/>
        <v>0.62000000000000011</v>
      </c>
      <c r="L1516" s="10"/>
      <c r="M1516" s="10"/>
      <c r="CF1516" s="1"/>
    </row>
    <row r="1517" spans="1:84" x14ac:dyDescent="0.3">
      <c r="A1517" s="1" t="str">
        <f t="shared" si="95"/>
        <v>ჯაგრცხილაVII20</v>
      </c>
      <c r="B1517" s="1" t="s">
        <v>30</v>
      </c>
      <c r="C1517" s="10">
        <v>1491</v>
      </c>
      <c r="D1517" s="10" t="s">
        <v>118</v>
      </c>
      <c r="E1517" s="10"/>
      <c r="F1517" s="10">
        <v>20</v>
      </c>
      <c r="G1517" s="10">
        <f>VLOOKUP(A1517,[1]Лист1!$A$3:$J$10847,7,0)</f>
        <v>0.13</v>
      </c>
      <c r="H1517" s="10">
        <f>VLOOKUP(A1517,[1]Лист1!$A$3:$J$13310,8,0)</f>
        <v>0.02</v>
      </c>
      <c r="I1517" s="11">
        <f t="shared" si="96"/>
        <v>0</v>
      </c>
      <c r="J1517" s="11">
        <f t="shared" si="97"/>
        <v>0.15</v>
      </c>
      <c r="K1517" s="11">
        <f t="shared" si="94"/>
        <v>0.15</v>
      </c>
      <c r="L1517" s="10"/>
      <c r="M1517" s="10"/>
      <c r="CF1517" s="1"/>
    </row>
    <row r="1518" spans="1:84" x14ac:dyDescent="0.3">
      <c r="A1518" s="1" t="str">
        <f t="shared" si="95"/>
        <v>ქ. მუხაVI44</v>
      </c>
      <c r="B1518" s="1" t="s">
        <v>29</v>
      </c>
      <c r="C1518" s="10">
        <v>1492</v>
      </c>
      <c r="D1518" s="10" t="s">
        <v>148</v>
      </c>
      <c r="E1518" s="10"/>
      <c r="F1518" s="10">
        <v>44</v>
      </c>
      <c r="G1518" s="10">
        <f>VLOOKUP(A1518,[1]Лист1!$A$3:$J$10847,7,0)</f>
        <v>0.87</v>
      </c>
      <c r="H1518" s="10">
        <f>VLOOKUP(A1518,[1]Лист1!$A$3:$J$13310,8,0)</f>
        <v>0.1</v>
      </c>
      <c r="I1518" s="11">
        <f t="shared" si="96"/>
        <v>0</v>
      </c>
      <c r="J1518" s="11">
        <f t="shared" si="97"/>
        <v>0.97</v>
      </c>
      <c r="K1518" s="11">
        <f t="shared" si="94"/>
        <v>0.97</v>
      </c>
      <c r="L1518" s="10"/>
      <c r="M1518" s="10"/>
      <c r="CF1518" s="1"/>
    </row>
    <row r="1519" spans="1:84" x14ac:dyDescent="0.3">
      <c r="A1519" s="1" t="str">
        <f t="shared" si="95"/>
        <v>ქ. მუხაVI40</v>
      </c>
      <c r="B1519" s="1" t="s">
        <v>29</v>
      </c>
      <c r="C1519" s="10">
        <v>1493</v>
      </c>
      <c r="D1519" s="10" t="s">
        <v>148</v>
      </c>
      <c r="E1519" s="10"/>
      <c r="F1519" s="10">
        <v>40</v>
      </c>
      <c r="G1519" s="10">
        <f>VLOOKUP(A1519,[1]Лист1!$A$3:$J$10847,7,0)</f>
        <v>0.71</v>
      </c>
      <c r="H1519" s="10">
        <f>VLOOKUP(A1519,[1]Лист1!$A$3:$J$13310,8,0)</f>
        <v>0.08</v>
      </c>
      <c r="I1519" s="11">
        <f t="shared" si="96"/>
        <v>0</v>
      </c>
      <c r="J1519" s="11">
        <f t="shared" si="97"/>
        <v>0.78999999999999992</v>
      </c>
      <c r="K1519" s="11">
        <f t="shared" si="94"/>
        <v>0.78999999999999992</v>
      </c>
      <c r="L1519" s="10"/>
      <c r="M1519" s="10"/>
      <c r="CF1519" s="1"/>
    </row>
    <row r="1520" spans="1:84" x14ac:dyDescent="0.3">
      <c r="A1520" s="1" t="str">
        <f t="shared" si="95"/>
        <v>ქ. მუხაVI32</v>
      </c>
      <c r="B1520" s="1" t="s">
        <v>29</v>
      </c>
      <c r="C1520" s="10">
        <v>1494</v>
      </c>
      <c r="D1520" s="10" t="s">
        <v>148</v>
      </c>
      <c r="E1520" s="10"/>
      <c r="F1520" s="10">
        <v>32</v>
      </c>
      <c r="G1520" s="10">
        <f>VLOOKUP(A1520,[1]Лист1!$A$3:$J$10847,7,0)</f>
        <v>0.43</v>
      </c>
      <c r="H1520" s="10">
        <f>VLOOKUP(A1520,[1]Лист1!$A$3:$J$13310,8,0)</f>
        <v>0.05</v>
      </c>
      <c r="I1520" s="11">
        <f t="shared" si="96"/>
        <v>0</v>
      </c>
      <c r="J1520" s="11">
        <f t="shared" si="97"/>
        <v>0.48</v>
      </c>
      <c r="K1520" s="11">
        <f t="shared" si="94"/>
        <v>0.48</v>
      </c>
      <c r="L1520" s="10"/>
      <c r="M1520" s="10"/>
      <c r="CF1520" s="1"/>
    </row>
    <row r="1521" spans="1:84" x14ac:dyDescent="0.3">
      <c r="A1521" s="1" t="str">
        <f t="shared" si="95"/>
        <v>ქ. მუხაVI36</v>
      </c>
      <c r="B1521" s="1" t="s">
        <v>29</v>
      </c>
      <c r="C1521" s="10">
        <v>1495</v>
      </c>
      <c r="D1521" s="10" t="s">
        <v>148</v>
      </c>
      <c r="E1521" s="10"/>
      <c r="F1521" s="10">
        <v>36</v>
      </c>
      <c r="G1521" s="10">
        <f>VLOOKUP(A1521,[1]Лист1!$A$3:$J$10847,7,0)</f>
        <v>0.56000000000000005</v>
      </c>
      <c r="H1521" s="10">
        <f>VLOOKUP(A1521,[1]Лист1!$A$3:$J$13310,8,0)</f>
        <v>0.06</v>
      </c>
      <c r="I1521" s="11">
        <f t="shared" si="96"/>
        <v>0</v>
      </c>
      <c r="J1521" s="11">
        <f t="shared" si="97"/>
        <v>0.62000000000000011</v>
      </c>
      <c r="K1521" s="11">
        <f t="shared" si="94"/>
        <v>0.62000000000000011</v>
      </c>
      <c r="L1521" s="10"/>
      <c r="M1521" s="10"/>
      <c r="CF1521" s="1"/>
    </row>
    <row r="1522" spans="1:84" x14ac:dyDescent="0.3">
      <c r="A1522" s="1" t="str">
        <f t="shared" si="95"/>
        <v>ქ. მუხაVI36</v>
      </c>
      <c r="B1522" s="1" t="s">
        <v>29</v>
      </c>
      <c r="C1522" s="10">
        <v>1496</v>
      </c>
      <c r="D1522" s="10" t="s">
        <v>148</v>
      </c>
      <c r="E1522" s="10"/>
      <c r="F1522" s="10">
        <v>36</v>
      </c>
      <c r="G1522" s="10">
        <f>VLOOKUP(A1522,[1]Лист1!$A$3:$J$10847,7,0)</f>
        <v>0.56000000000000005</v>
      </c>
      <c r="H1522" s="10">
        <f>VLOOKUP(A1522,[1]Лист1!$A$3:$J$13310,8,0)</f>
        <v>0.06</v>
      </c>
      <c r="I1522" s="11">
        <f t="shared" si="96"/>
        <v>0</v>
      </c>
      <c r="J1522" s="11">
        <f t="shared" si="97"/>
        <v>0.62000000000000011</v>
      </c>
      <c r="K1522" s="11">
        <f t="shared" si="94"/>
        <v>0.62000000000000011</v>
      </c>
      <c r="L1522" s="10"/>
      <c r="M1522" s="10"/>
      <c r="CF1522" s="1"/>
    </row>
    <row r="1523" spans="1:84" x14ac:dyDescent="0.3">
      <c r="A1523" s="1" t="str">
        <f t="shared" si="95"/>
        <v>ქ. მუხაVI44</v>
      </c>
      <c r="B1523" s="1" t="s">
        <v>29</v>
      </c>
      <c r="C1523" s="10">
        <v>1497</v>
      </c>
      <c r="D1523" s="10" t="s">
        <v>148</v>
      </c>
      <c r="E1523" s="10"/>
      <c r="F1523" s="10">
        <v>44</v>
      </c>
      <c r="G1523" s="10">
        <f>VLOOKUP(A1523,[1]Лист1!$A$3:$J$10847,7,0)</f>
        <v>0.87</v>
      </c>
      <c r="H1523" s="10">
        <f>VLOOKUP(A1523,[1]Лист1!$A$3:$J$13310,8,0)</f>
        <v>0.1</v>
      </c>
      <c r="I1523" s="11">
        <f t="shared" si="96"/>
        <v>0</v>
      </c>
      <c r="J1523" s="11">
        <f t="shared" si="97"/>
        <v>0.97</v>
      </c>
      <c r="K1523" s="11">
        <f t="shared" si="94"/>
        <v>0.97</v>
      </c>
      <c r="L1523" s="10"/>
      <c r="M1523" s="10"/>
      <c r="CF1523" s="1"/>
    </row>
    <row r="1524" spans="1:84" x14ac:dyDescent="0.3">
      <c r="A1524" s="1" t="str">
        <f t="shared" si="95"/>
        <v>იფანიVI12</v>
      </c>
      <c r="B1524" s="1" t="s">
        <v>29</v>
      </c>
      <c r="C1524" s="10">
        <v>1498</v>
      </c>
      <c r="D1524" s="10" t="s">
        <v>117</v>
      </c>
      <c r="E1524" s="10"/>
      <c r="F1524" s="10">
        <v>12</v>
      </c>
      <c r="G1524" s="10">
        <f>VLOOKUP(A1524,[1]Лист1!$A$3:$J$10847,7,0)</f>
        <v>0.04</v>
      </c>
      <c r="H1524" s="10">
        <f>VLOOKUP(A1524,[1]Лист1!$A$3:$J$13310,8,0)</f>
        <v>0.01</v>
      </c>
      <c r="I1524" s="11">
        <f t="shared" si="96"/>
        <v>0</v>
      </c>
      <c r="J1524" s="11">
        <f t="shared" si="97"/>
        <v>0.05</v>
      </c>
      <c r="K1524" s="11">
        <f t="shared" si="94"/>
        <v>0.05</v>
      </c>
      <c r="L1524" s="10"/>
      <c r="M1524" s="10"/>
      <c r="CF1524" s="1"/>
    </row>
    <row r="1525" spans="1:84" x14ac:dyDescent="0.3">
      <c r="A1525" s="1" t="str">
        <f t="shared" si="95"/>
        <v>ქ. მუხაVI24</v>
      </c>
      <c r="B1525" s="1" t="s">
        <v>29</v>
      </c>
      <c r="C1525" s="10">
        <v>1499</v>
      </c>
      <c r="D1525" s="10" t="s">
        <v>148</v>
      </c>
      <c r="E1525" s="10"/>
      <c r="F1525" s="10">
        <v>24</v>
      </c>
      <c r="G1525" s="10">
        <f>VLOOKUP(A1525,[1]Лист1!$A$3:$J$10847,7,0)</f>
        <v>0.23</v>
      </c>
      <c r="H1525" s="10">
        <f>VLOOKUP(A1525,[1]Лист1!$A$3:$J$13310,8,0)</f>
        <v>0.03</v>
      </c>
      <c r="I1525" s="11">
        <f t="shared" si="96"/>
        <v>0</v>
      </c>
      <c r="J1525" s="11">
        <f t="shared" si="97"/>
        <v>0.26</v>
      </c>
      <c r="K1525" s="11">
        <f t="shared" si="94"/>
        <v>0.26</v>
      </c>
      <c r="L1525" s="10"/>
      <c r="M1525" s="10"/>
      <c r="CF1525" s="1"/>
    </row>
    <row r="1526" spans="1:84" x14ac:dyDescent="0.3">
      <c r="A1526" s="1" t="str">
        <f t="shared" si="95"/>
        <v>ქ. მუხაVI28</v>
      </c>
      <c r="B1526" s="1" t="s">
        <v>29</v>
      </c>
      <c r="C1526" s="10">
        <v>1500</v>
      </c>
      <c r="D1526" s="10" t="s">
        <v>148</v>
      </c>
      <c r="E1526" s="10"/>
      <c r="F1526" s="10">
        <v>28</v>
      </c>
      <c r="G1526" s="10">
        <f>VLOOKUP(A1526,[1]Лист1!$A$3:$J$10847,7,0)</f>
        <v>0.32</v>
      </c>
      <c r="H1526" s="10">
        <f>VLOOKUP(A1526,[1]Лист1!$A$3:$J$13310,8,0)</f>
        <v>0.04</v>
      </c>
      <c r="I1526" s="11">
        <f t="shared" si="96"/>
        <v>0</v>
      </c>
      <c r="J1526" s="11">
        <f t="shared" si="97"/>
        <v>0.36</v>
      </c>
      <c r="K1526" s="11">
        <f t="shared" si="94"/>
        <v>0.36</v>
      </c>
      <c r="L1526" s="10"/>
      <c r="M1526" s="10"/>
      <c r="CF1526" s="1"/>
    </row>
    <row r="1527" spans="1:84" x14ac:dyDescent="0.3">
      <c r="A1527" s="1" t="str">
        <f t="shared" si="95"/>
        <v>იფანიVI24</v>
      </c>
      <c r="B1527" s="1" t="s">
        <v>29</v>
      </c>
      <c r="C1527" s="10">
        <v>1501</v>
      </c>
      <c r="D1527" s="10" t="s">
        <v>117</v>
      </c>
      <c r="E1527" s="10"/>
      <c r="F1527" s="10">
        <v>24</v>
      </c>
      <c r="G1527" s="10">
        <f>VLOOKUP(A1527,[1]Лист1!$A$3:$J$10847,7,0)</f>
        <v>0.23</v>
      </c>
      <c r="H1527" s="10">
        <f>VLOOKUP(A1527,[1]Лист1!$A$3:$J$13310,8,0)</f>
        <v>0.03</v>
      </c>
      <c r="I1527" s="11">
        <f t="shared" si="96"/>
        <v>0</v>
      </c>
      <c r="J1527" s="11">
        <f t="shared" si="97"/>
        <v>0.26</v>
      </c>
      <c r="K1527" s="11">
        <f t="shared" si="94"/>
        <v>0.26</v>
      </c>
      <c r="L1527" s="10"/>
      <c r="M1527" s="10"/>
      <c r="CF1527" s="1"/>
    </row>
    <row r="1528" spans="1:84" x14ac:dyDescent="0.3">
      <c r="A1528" s="1" t="str">
        <f t="shared" si="95"/>
        <v>ქ. მუხაVI48</v>
      </c>
      <c r="B1528" s="1" t="s">
        <v>29</v>
      </c>
      <c r="C1528" s="10">
        <v>1502</v>
      </c>
      <c r="D1528" s="10" t="s">
        <v>148</v>
      </c>
      <c r="E1528" s="10"/>
      <c r="F1528" s="10">
        <v>48</v>
      </c>
      <c r="G1528" s="10">
        <f>VLOOKUP(A1528,[1]Лист1!$A$3:$J$10847,7,0)</f>
        <v>1.07</v>
      </c>
      <c r="H1528" s="10">
        <f>VLOOKUP(A1528,[1]Лист1!$A$3:$J$13310,8,0)</f>
        <v>0.12</v>
      </c>
      <c r="I1528" s="11">
        <f t="shared" si="96"/>
        <v>0</v>
      </c>
      <c r="J1528" s="11">
        <f t="shared" si="97"/>
        <v>1.19</v>
      </c>
      <c r="K1528" s="11">
        <f t="shared" si="94"/>
        <v>1.19</v>
      </c>
      <c r="L1528" s="10"/>
      <c r="M1528" s="10"/>
      <c r="CF1528" s="1"/>
    </row>
    <row r="1529" spans="1:84" x14ac:dyDescent="0.3">
      <c r="A1529" s="1" t="str">
        <f t="shared" si="95"/>
        <v>ქ. მუხაVI48</v>
      </c>
      <c r="B1529" s="1" t="s">
        <v>29</v>
      </c>
      <c r="C1529" s="10">
        <v>1503</v>
      </c>
      <c r="D1529" s="10" t="s">
        <v>148</v>
      </c>
      <c r="E1529" s="10"/>
      <c r="F1529" s="10">
        <v>48</v>
      </c>
      <c r="G1529" s="10">
        <f>VLOOKUP(A1529,[1]Лист1!$A$3:$J$10847,7,0)</f>
        <v>1.07</v>
      </c>
      <c r="H1529" s="10">
        <f>VLOOKUP(A1529,[1]Лист1!$A$3:$J$13310,8,0)</f>
        <v>0.12</v>
      </c>
      <c r="I1529" s="11">
        <f t="shared" si="96"/>
        <v>0</v>
      </c>
      <c r="J1529" s="11">
        <f t="shared" si="97"/>
        <v>1.19</v>
      </c>
      <c r="K1529" s="11">
        <f t="shared" si="94"/>
        <v>1.19</v>
      </c>
      <c r="L1529" s="10"/>
      <c r="M1529" s="10"/>
      <c r="CF1529" s="1"/>
    </row>
    <row r="1530" spans="1:84" x14ac:dyDescent="0.3">
      <c r="A1530" s="1" t="str">
        <f t="shared" si="95"/>
        <v>ქ. მუხაVI36</v>
      </c>
      <c r="B1530" s="1" t="s">
        <v>29</v>
      </c>
      <c r="C1530" s="10">
        <v>1504</v>
      </c>
      <c r="D1530" s="10" t="s">
        <v>148</v>
      </c>
      <c r="E1530" s="10"/>
      <c r="F1530" s="10">
        <v>36</v>
      </c>
      <c r="G1530" s="10">
        <f>VLOOKUP(A1530,[1]Лист1!$A$3:$J$10847,7,0)</f>
        <v>0.56000000000000005</v>
      </c>
      <c r="H1530" s="10">
        <f>VLOOKUP(A1530,[1]Лист1!$A$3:$J$13310,8,0)</f>
        <v>0.06</v>
      </c>
      <c r="I1530" s="11">
        <f t="shared" si="96"/>
        <v>0</v>
      </c>
      <c r="J1530" s="11">
        <f t="shared" si="97"/>
        <v>0.62000000000000011</v>
      </c>
      <c r="K1530" s="11">
        <f t="shared" si="94"/>
        <v>0.62000000000000011</v>
      </c>
      <c r="L1530" s="10"/>
      <c r="M1530" s="10"/>
      <c r="CF1530" s="1"/>
    </row>
    <row r="1531" spans="1:84" x14ac:dyDescent="0.3">
      <c r="A1531" s="1" t="str">
        <f t="shared" si="95"/>
        <v>ქ. მუხაVI36</v>
      </c>
      <c r="B1531" s="1" t="s">
        <v>29</v>
      </c>
      <c r="C1531" s="10">
        <v>1505</v>
      </c>
      <c r="D1531" s="10" t="s">
        <v>148</v>
      </c>
      <c r="E1531" s="10"/>
      <c r="F1531" s="10">
        <v>36</v>
      </c>
      <c r="G1531" s="10">
        <f>VLOOKUP(A1531,[1]Лист1!$A$3:$J$10847,7,0)</f>
        <v>0.56000000000000005</v>
      </c>
      <c r="H1531" s="10">
        <f>VLOOKUP(A1531,[1]Лист1!$A$3:$J$13310,8,0)</f>
        <v>0.06</v>
      </c>
      <c r="I1531" s="11">
        <f t="shared" si="96"/>
        <v>0</v>
      </c>
      <c r="J1531" s="11">
        <f t="shared" si="97"/>
        <v>0.62000000000000011</v>
      </c>
      <c r="K1531" s="11">
        <f t="shared" si="94"/>
        <v>0.62000000000000011</v>
      </c>
      <c r="L1531" s="10"/>
      <c r="M1531" s="10"/>
      <c r="CF1531" s="1"/>
    </row>
    <row r="1532" spans="1:84" x14ac:dyDescent="0.3">
      <c r="A1532" s="1" t="str">
        <f t="shared" si="95"/>
        <v>ქ. მუხაVI28</v>
      </c>
      <c r="B1532" s="1" t="s">
        <v>29</v>
      </c>
      <c r="C1532" s="10">
        <v>1506</v>
      </c>
      <c r="D1532" s="10" t="s">
        <v>148</v>
      </c>
      <c r="E1532" s="10"/>
      <c r="F1532" s="10">
        <v>28</v>
      </c>
      <c r="G1532" s="10">
        <f>VLOOKUP(A1532,[1]Лист1!$A$3:$J$10847,7,0)</f>
        <v>0.32</v>
      </c>
      <c r="H1532" s="10">
        <f>VLOOKUP(A1532,[1]Лист1!$A$3:$J$13310,8,0)</f>
        <v>0.04</v>
      </c>
      <c r="I1532" s="11">
        <f t="shared" si="96"/>
        <v>0</v>
      </c>
      <c r="J1532" s="11">
        <f t="shared" si="97"/>
        <v>0.36</v>
      </c>
      <c r="K1532" s="11">
        <f t="shared" si="94"/>
        <v>0.36</v>
      </c>
      <c r="L1532" s="10"/>
      <c r="M1532" s="10"/>
      <c r="CF1532" s="1"/>
    </row>
    <row r="1533" spans="1:84" x14ac:dyDescent="0.3">
      <c r="A1533" s="1" t="str">
        <f t="shared" si="95"/>
        <v>ქ. მუხაVI36</v>
      </c>
      <c r="B1533" s="1" t="s">
        <v>29</v>
      </c>
      <c r="C1533" s="10">
        <v>1507</v>
      </c>
      <c r="D1533" s="10" t="s">
        <v>148</v>
      </c>
      <c r="E1533" s="10"/>
      <c r="F1533" s="10">
        <v>36</v>
      </c>
      <c r="G1533" s="10">
        <f>VLOOKUP(A1533,[1]Лист1!$A$3:$J$10847,7,0)</f>
        <v>0.56000000000000005</v>
      </c>
      <c r="H1533" s="10">
        <f>VLOOKUP(A1533,[1]Лист1!$A$3:$J$13310,8,0)</f>
        <v>0.06</v>
      </c>
      <c r="I1533" s="11">
        <f t="shared" si="96"/>
        <v>0</v>
      </c>
      <c r="J1533" s="11">
        <f t="shared" si="97"/>
        <v>0.62000000000000011</v>
      </c>
      <c r="K1533" s="11">
        <f t="shared" si="94"/>
        <v>0.62000000000000011</v>
      </c>
      <c r="L1533" s="10"/>
      <c r="M1533" s="10"/>
      <c r="CF1533" s="1"/>
    </row>
    <row r="1534" spans="1:84" x14ac:dyDescent="0.3">
      <c r="A1534" s="1" t="str">
        <f t="shared" si="95"/>
        <v>ქ. მუხაVI24</v>
      </c>
      <c r="B1534" s="1" t="s">
        <v>29</v>
      </c>
      <c r="C1534" s="10">
        <v>1508</v>
      </c>
      <c r="D1534" s="10" t="s">
        <v>148</v>
      </c>
      <c r="E1534" s="10"/>
      <c r="F1534" s="10">
        <v>24</v>
      </c>
      <c r="G1534" s="10">
        <f>VLOOKUP(A1534,[1]Лист1!$A$3:$J$10847,7,0)</f>
        <v>0.23</v>
      </c>
      <c r="H1534" s="10">
        <f>VLOOKUP(A1534,[1]Лист1!$A$3:$J$13310,8,0)</f>
        <v>0.03</v>
      </c>
      <c r="I1534" s="11">
        <f t="shared" si="96"/>
        <v>0</v>
      </c>
      <c r="J1534" s="11">
        <f t="shared" si="97"/>
        <v>0.26</v>
      </c>
      <c r="K1534" s="11">
        <f t="shared" si="94"/>
        <v>0.26</v>
      </c>
      <c r="L1534" s="10"/>
      <c r="M1534" s="10"/>
      <c r="CF1534" s="1"/>
    </row>
    <row r="1535" spans="1:84" x14ac:dyDescent="0.3">
      <c r="A1535" s="1" t="str">
        <f t="shared" si="95"/>
        <v>ქ. მუხაVI32</v>
      </c>
      <c r="B1535" s="1" t="s">
        <v>29</v>
      </c>
      <c r="C1535" s="10">
        <v>1509</v>
      </c>
      <c r="D1535" s="10" t="s">
        <v>148</v>
      </c>
      <c r="E1535" s="10"/>
      <c r="F1535" s="10">
        <v>32</v>
      </c>
      <c r="G1535" s="10">
        <f>VLOOKUP(A1535,[1]Лист1!$A$3:$J$10847,7,0)</f>
        <v>0.43</v>
      </c>
      <c r="H1535" s="10">
        <f>VLOOKUP(A1535,[1]Лист1!$A$3:$J$13310,8,0)</f>
        <v>0.05</v>
      </c>
      <c r="I1535" s="11">
        <f t="shared" si="96"/>
        <v>0</v>
      </c>
      <c r="J1535" s="11">
        <f t="shared" si="97"/>
        <v>0.48</v>
      </c>
      <c r="K1535" s="11">
        <f t="shared" si="94"/>
        <v>0.48</v>
      </c>
      <c r="L1535" s="10"/>
      <c r="M1535" s="10"/>
      <c r="CF1535" s="1"/>
    </row>
    <row r="1536" spans="1:84" x14ac:dyDescent="0.3">
      <c r="A1536" s="1" t="str">
        <f t="shared" si="95"/>
        <v>ჯაგრცხილაVII20</v>
      </c>
      <c r="B1536" s="1" t="s">
        <v>30</v>
      </c>
      <c r="C1536" s="10">
        <v>1510</v>
      </c>
      <c r="D1536" s="10" t="s">
        <v>118</v>
      </c>
      <c r="E1536" s="10"/>
      <c r="F1536" s="10">
        <v>20</v>
      </c>
      <c r="G1536" s="10">
        <f>VLOOKUP(A1536,[1]Лист1!$A$3:$J$10847,7,0)</f>
        <v>0.13</v>
      </c>
      <c r="H1536" s="10">
        <f>VLOOKUP(A1536,[1]Лист1!$A$3:$J$13310,8,0)</f>
        <v>0.02</v>
      </c>
      <c r="I1536" s="11">
        <f t="shared" si="96"/>
        <v>0</v>
      </c>
      <c r="J1536" s="11">
        <f t="shared" si="97"/>
        <v>0.15</v>
      </c>
      <c r="K1536" s="11">
        <f t="shared" si="94"/>
        <v>0.15</v>
      </c>
      <c r="L1536" s="10"/>
      <c r="M1536" s="10"/>
      <c r="CF1536" s="1"/>
    </row>
    <row r="1537" spans="1:84" x14ac:dyDescent="0.3">
      <c r="A1537" s="1" t="str">
        <f t="shared" si="95"/>
        <v>ჯაგრცხილაVII36</v>
      </c>
      <c r="B1537" s="1" t="s">
        <v>30</v>
      </c>
      <c r="C1537" s="10">
        <v>1511</v>
      </c>
      <c r="D1537" s="10" t="s">
        <v>118</v>
      </c>
      <c r="E1537" s="10"/>
      <c r="F1537" s="10">
        <v>36</v>
      </c>
      <c r="G1537" s="10">
        <f>VLOOKUP(A1537,[1]Лист1!$A$3:$J$10847,7,0)</f>
        <v>0.55000000000000004</v>
      </c>
      <c r="H1537" s="10">
        <f>VLOOKUP(A1537,[1]Лист1!$A$3:$J$13310,8,0)</f>
        <v>0.06</v>
      </c>
      <c r="I1537" s="11">
        <f t="shared" si="96"/>
        <v>0</v>
      </c>
      <c r="J1537" s="11">
        <f t="shared" si="97"/>
        <v>0.6100000000000001</v>
      </c>
      <c r="K1537" s="11">
        <f t="shared" si="94"/>
        <v>0.6100000000000001</v>
      </c>
      <c r="L1537" s="10"/>
      <c r="M1537" s="10"/>
      <c r="CF1537" s="1"/>
    </row>
    <row r="1538" spans="1:84" x14ac:dyDescent="0.3">
      <c r="A1538" s="1" t="str">
        <f t="shared" si="95"/>
        <v>ჯაგრცხილაVII40</v>
      </c>
      <c r="B1538" s="1" t="s">
        <v>30</v>
      </c>
      <c r="C1538" s="10">
        <v>1512</v>
      </c>
      <c r="D1538" s="10" t="s">
        <v>118</v>
      </c>
      <c r="E1538" s="10"/>
      <c r="F1538" s="10">
        <v>40</v>
      </c>
      <c r="G1538" s="10">
        <f>VLOOKUP(A1538,[1]Лист1!$A$3:$J$10847,7,0)</f>
        <v>0.69</v>
      </c>
      <c r="H1538" s="10">
        <f>VLOOKUP(A1538,[1]Лист1!$A$3:$J$13310,8,0)</f>
        <v>0.08</v>
      </c>
      <c r="I1538" s="11">
        <f t="shared" si="96"/>
        <v>0</v>
      </c>
      <c r="J1538" s="11">
        <f t="shared" si="97"/>
        <v>0.76999999999999991</v>
      </c>
      <c r="K1538" s="11">
        <f t="shared" si="94"/>
        <v>0.76999999999999991</v>
      </c>
      <c r="L1538" s="10"/>
      <c r="M1538" s="10"/>
      <c r="CF1538" s="1"/>
    </row>
    <row r="1539" spans="1:84" x14ac:dyDescent="0.3">
      <c r="A1539" s="1" t="str">
        <f t="shared" si="95"/>
        <v>ქ. მუხაVI40</v>
      </c>
      <c r="B1539" s="1" t="s">
        <v>29</v>
      </c>
      <c r="C1539" s="10">
        <v>1513</v>
      </c>
      <c r="D1539" s="10" t="s">
        <v>148</v>
      </c>
      <c r="E1539" s="10"/>
      <c r="F1539" s="10">
        <v>40</v>
      </c>
      <c r="G1539" s="10">
        <f>VLOOKUP(A1539,[1]Лист1!$A$3:$J$10847,7,0)</f>
        <v>0.71</v>
      </c>
      <c r="H1539" s="10">
        <f>VLOOKUP(A1539,[1]Лист1!$A$3:$J$13310,8,0)</f>
        <v>0.08</v>
      </c>
      <c r="I1539" s="11">
        <f t="shared" si="96"/>
        <v>0</v>
      </c>
      <c r="J1539" s="11">
        <f t="shared" si="97"/>
        <v>0.78999999999999992</v>
      </c>
      <c r="K1539" s="11">
        <f t="shared" si="94"/>
        <v>0.78999999999999992</v>
      </c>
      <c r="L1539" s="10"/>
      <c r="M1539" s="10"/>
      <c r="CF1539" s="1"/>
    </row>
    <row r="1540" spans="1:84" x14ac:dyDescent="0.3">
      <c r="A1540" s="1" t="str">
        <f t="shared" si="95"/>
        <v>ქ. მუხაVI44</v>
      </c>
      <c r="B1540" s="1" t="s">
        <v>29</v>
      </c>
      <c r="C1540" s="10">
        <v>1514</v>
      </c>
      <c r="D1540" s="10" t="s">
        <v>148</v>
      </c>
      <c r="E1540" s="10"/>
      <c r="F1540" s="10">
        <v>44</v>
      </c>
      <c r="G1540" s="10">
        <f>VLOOKUP(A1540,[1]Лист1!$A$3:$J$10847,7,0)</f>
        <v>0.87</v>
      </c>
      <c r="H1540" s="10">
        <f>VLOOKUP(A1540,[1]Лист1!$A$3:$J$13310,8,0)</f>
        <v>0.1</v>
      </c>
      <c r="I1540" s="11">
        <f t="shared" si="96"/>
        <v>0</v>
      </c>
      <c r="J1540" s="11">
        <f t="shared" si="97"/>
        <v>0.97</v>
      </c>
      <c r="K1540" s="11">
        <f t="shared" si="94"/>
        <v>0.97</v>
      </c>
      <c r="L1540" s="10"/>
      <c r="M1540" s="10"/>
      <c r="CF1540" s="1"/>
    </row>
    <row r="1541" spans="1:84" x14ac:dyDescent="0.3">
      <c r="A1541" s="1" t="str">
        <f t="shared" si="95"/>
        <v>ქ. მუხაVI44</v>
      </c>
      <c r="B1541" s="1" t="s">
        <v>29</v>
      </c>
      <c r="C1541" s="10">
        <v>1515</v>
      </c>
      <c r="D1541" s="10" t="s">
        <v>148</v>
      </c>
      <c r="E1541" s="10"/>
      <c r="F1541" s="10">
        <v>44</v>
      </c>
      <c r="G1541" s="10">
        <f>VLOOKUP(A1541,[1]Лист1!$A$3:$J$10847,7,0)</f>
        <v>0.87</v>
      </c>
      <c r="H1541" s="10">
        <f>VLOOKUP(A1541,[1]Лист1!$A$3:$J$13310,8,0)</f>
        <v>0.1</v>
      </c>
      <c r="I1541" s="11">
        <f t="shared" si="96"/>
        <v>0</v>
      </c>
      <c r="J1541" s="11">
        <f t="shared" si="97"/>
        <v>0.97</v>
      </c>
      <c r="K1541" s="11">
        <f t="shared" si="94"/>
        <v>0.97</v>
      </c>
      <c r="L1541" s="10"/>
      <c r="M1541" s="10"/>
      <c r="CF1541" s="1"/>
    </row>
    <row r="1542" spans="1:84" x14ac:dyDescent="0.3">
      <c r="A1542" s="1" t="str">
        <f t="shared" si="95"/>
        <v>ქ. მუხაVI48</v>
      </c>
      <c r="B1542" s="1" t="s">
        <v>29</v>
      </c>
      <c r="C1542" s="10">
        <v>1516</v>
      </c>
      <c r="D1542" s="10" t="s">
        <v>148</v>
      </c>
      <c r="E1542" s="10"/>
      <c r="F1542" s="10">
        <v>48</v>
      </c>
      <c r="G1542" s="10">
        <f>VLOOKUP(A1542,[1]Лист1!$A$3:$J$10847,7,0)</f>
        <v>1.07</v>
      </c>
      <c r="H1542" s="10">
        <f>VLOOKUP(A1542,[1]Лист1!$A$3:$J$13310,8,0)</f>
        <v>0.12</v>
      </c>
      <c r="I1542" s="11">
        <f t="shared" si="96"/>
        <v>0</v>
      </c>
      <c r="J1542" s="11">
        <f t="shared" si="97"/>
        <v>1.19</v>
      </c>
      <c r="K1542" s="11">
        <f t="shared" si="94"/>
        <v>1.19</v>
      </c>
      <c r="L1542" s="10"/>
      <c r="M1542" s="10"/>
      <c r="CF1542" s="1"/>
    </row>
    <row r="1543" spans="1:84" x14ac:dyDescent="0.3">
      <c r="A1543" s="1" t="str">
        <f t="shared" si="95"/>
        <v>ქ. მუხაVI32</v>
      </c>
      <c r="B1543" s="1" t="s">
        <v>29</v>
      </c>
      <c r="C1543" s="10">
        <v>1517</v>
      </c>
      <c r="D1543" s="10" t="s">
        <v>148</v>
      </c>
      <c r="E1543" s="10"/>
      <c r="F1543" s="10">
        <v>32</v>
      </c>
      <c r="G1543" s="10">
        <f>VLOOKUP(A1543,[1]Лист1!$A$3:$J$10847,7,0)</f>
        <v>0.43</v>
      </c>
      <c r="H1543" s="10">
        <f>VLOOKUP(A1543,[1]Лист1!$A$3:$J$13310,8,0)</f>
        <v>0.05</v>
      </c>
      <c r="I1543" s="11">
        <f t="shared" si="96"/>
        <v>0</v>
      </c>
      <c r="J1543" s="11">
        <f t="shared" si="97"/>
        <v>0.48</v>
      </c>
      <c r="K1543" s="11">
        <f t="shared" si="94"/>
        <v>0.48</v>
      </c>
      <c r="L1543" s="10"/>
      <c r="M1543" s="10"/>
      <c r="CF1543" s="1"/>
    </row>
    <row r="1544" spans="1:84" x14ac:dyDescent="0.3">
      <c r="A1544" s="1" t="str">
        <f t="shared" si="95"/>
        <v>ჯაგრცხილაVII16</v>
      </c>
      <c r="B1544" s="1" t="s">
        <v>30</v>
      </c>
      <c r="C1544" s="10">
        <v>1518</v>
      </c>
      <c r="D1544" s="10" t="s">
        <v>118</v>
      </c>
      <c r="E1544" s="10"/>
      <c r="F1544" s="10">
        <v>16</v>
      </c>
      <c r="G1544" s="10">
        <f>VLOOKUP(A1544,[1]Лист1!$A$3:$J$10847,7,0)</f>
        <v>0.08</v>
      </c>
      <c r="H1544" s="10">
        <f>VLOOKUP(A1544,[1]Лист1!$A$3:$J$13310,8,0)</f>
        <v>0.01</v>
      </c>
      <c r="I1544" s="11">
        <f t="shared" si="96"/>
        <v>0</v>
      </c>
      <c r="J1544" s="11">
        <f t="shared" si="97"/>
        <v>0.09</v>
      </c>
      <c r="K1544" s="11">
        <f t="shared" si="94"/>
        <v>0.09</v>
      </c>
      <c r="L1544" s="10"/>
      <c r="M1544" s="10"/>
      <c r="CF1544" s="1"/>
    </row>
    <row r="1545" spans="1:84" x14ac:dyDescent="0.3">
      <c r="A1545" s="1" t="str">
        <f t="shared" si="95"/>
        <v>ქ. მუხაVI40</v>
      </c>
      <c r="B1545" s="1" t="s">
        <v>29</v>
      </c>
      <c r="C1545" s="10">
        <v>1519</v>
      </c>
      <c r="D1545" s="10" t="s">
        <v>148</v>
      </c>
      <c r="E1545" s="10"/>
      <c r="F1545" s="10">
        <v>40</v>
      </c>
      <c r="G1545" s="10">
        <f>VLOOKUP(A1545,[1]Лист1!$A$3:$J$10847,7,0)</f>
        <v>0.71</v>
      </c>
      <c r="H1545" s="10">
        <f>VLOOKUP(A1545,[1]Лист1!$A$3:$J$13310,8,0)</f>
        <v>0.08</v>
      </c>
      <c r="I1545" s="11">
        <f t="shared" si="96"/>
        <v>0</v>
      </c>
      <c r="J1545" s="11">
        <f t="shared" si="97"/>
        <v>0.78999999999999992</v>
      </c>
      <c r="K1545" s="11">
        <f t="shared" si="94"/>
        <v>0.78999999999999992</v>
      </c>
      <c r="L1545" s="10"/>
      <c r="M1545" s="10"/>
      <c r="CF1545" s="1"/>
    </row>
    <row r="1546" spans="1:84" x14ac:dyDescent="0.3">
      <c r="A1546" s="1" t="str">
        <f t="shared" si="95"/>
        <v>იფანიVI12</v>
      </c>
      <c r="B1546" s="1" t="s">
        <v>29</v>
      </c>
      <c r="C1546" s="10">
        <v>1520</v>
      </c>
      <c r="D1546" s="10" t="s">
        <v>117</v>
      </c>
      <c r="E1546" s="10"/>
      <c r="F1546" s="10">
        <v>12</v>
      </c>
      <c r="G1546" s="10">
        <f>VLOOKUP(A1546,[1]Лист1!$A$3:$J$10847,7,0)</f>
        <v>0.04</v>
      </c>
      <c r="H1546" s="10">
        <f>VLOOKUP(A1546,[1]Лист1!$A$3:$J$13310,8,0)</f>
        <v>0.01</v>
      </c>
      <c r="I1546" s="11">
        <f t="shared" si="96"/>
        <v>0</v>
      </c>
      <c r="J1546" s="11">
        <f t="shared" si="97"/>
        <v>0.05</v>
      </c>
      <c r="K1546" s="11">
        <f t="shared" si="94"/>
        <v>0.05</v>
      </c>
      <c r="L1546" s="10"/>
      <c r="M1546" s="10"/>
      <c r="CF1546" s="1"/>
    </row>
    <row r="1547" spans="1:84" x14ac:dyDescent="0.3">
      <c r="A1547" s="1" t="str">
        <f t="shared" si="95"/>
        <v>ქ. მუხაVI64</v>
      </c>
      <c r="B1547" s="1" t="s">
        <v>29</v>
      </c>
      <c r="C1547" s="10">
        <v>1521</v>
      </c>
      <c r="D1547" s="10" t="s">
        <v>148</v>
      </c>
      <c r="E1547" s="10"/>
      <c r="F1547" s="10">
        <v>64</v>
      </c>
      <c r="G1547" s="10">
        <f>VLOOKUP(A1547,[1]Лист1!$A$3:$J$10847,7,0)</f>
        <v>2.0099999999999998</v>
      </c>
      <c r="H1547" s="10">
        <f>VLOOKUP(A1547,[1]Лист1!$A$3:$J$13310,8,0)</f>
        <v>0.22</v>
      </c>
      <c r="I1547" s="11">
        <f t="shared" si="96"/>
        <v>0</v>
      </c>
      <c r="J1547" s="11">
        <f t="shared" si="97"/>
        <v>2.23</v>
      </c>
      <c r="K1547" s="11">
        <f t="shared" si="94"/>
        <v>2.23</v>
      </c>
      <c r="L1547" s="10"/>
      <c r="M1547" s="10"/>
      <c r="CF1547" s="1"/>
    </row>
    <row r="1548" spans="1:84" x14ac:dyDescent="0.3">
      <c r="A1548" s="1" t="str">
        <f t="shared" si="95"/>
        <v>ქ. მუხაVI32</v>
      </c>
      <c r="B1548" s="1" t="s">
        <v>29</v>
      </c>
      <c r="C1548" s="10">
        <v>1522</v>
      </c>
      <c r="D1548" s="10" t="s">
        <v>148</v>
      </c>
      <c r="E1548" s="10"/>
      <c r="F1548" s="10">
        <v>32</v>
      </c>
      <c r="G1548" s="10">
        <f>VLOOKUP(A1548,[1]Лист1!$A$3:$J$10847,7,0)</f>
        <v>0.43</v>
      </c>
      <c r="H1548" s="10">
        <f>VLOOKUP(A1548,[1]Лист1!$A$3:$J$13310,8,0)</f>
        <v>0.05</v>
      </c>
      <c r="I1548" s="11">
        <f t="shared" si="96"/>
        <v>0</v>
      </c>
      <c r="J1548" s="11">
        <f t="shared" si="97"/>
        <v>0.48</v>
      </c>
      <c r="K1548" s="11">
        <f t="shared" si="94"/>
        <v>0.48</v>
      </c>
      <c r="L1548" s="10"/>
      <c r="M1548" s="10"/>
      <c r="CF1548" s="1"/>
    </row>
    <row r="1549" spans="1:84" x14ac:dyDescent="0.3">
      <c r="A1549" s="1" t="str">
        <f t="shared" si="95"/>
        <v>ქ. მუხაVI36</v>
      </c>
      <c r="B1549" s="1" t="s">
        <v>29</v>
      </c>
      <c r="C1549" s="10">
        <v>1523</v>
      </c>
      <c r="D1549" s="10" t="s">
        <v>148</v>
      </c>
      <c r="E1549" s="10"/>
      <c r="F1549" s="10">
        <v>36</v>
      </c>
      <c r="G1549" s="10">
        <f>VLOOKUP(A1549,[1]Лист1!$A$3:$J$10847,7,0)</f>
        <v>0.56000000000000005</v>
      </c>
      <c r="H1549" s="10">
        <f>VLOOKUP(A1549,[1]Лист1!$A$3:$J$13310,8,0)</f>
        <v>0.06</v>
      </c>
      <c r="I1549" s="11">
        <f t="shared" si="96"/>
        <v>0</v>
      </c>
      <c r="J1549" s="11">
        <f t="shared" si="97"/>
        <v>0.62000000000000011</v>
      </c>
      <c r="K1549" s="11">
        <f t="shared" ref="K1549:K1612" si="98">I1549+J1549</f>
        <v>0.62000000000000011</v>
      </c>
      <c r="L1549" s="10"/>
      <c r="M1549" s="10"/>
      <c r="CF1549" s="1"/>
    </row>
    <row r="1550" spans="1:84" x14ac:dyDescent="0.3">
      <c r="A1550" s="1" t="str">
        <f t="shared" si="95"/>
        <v>ჯაგრცხილაVII16</v>
      </c>
      <c r="B1550" s="1" t="s">
        <v>30</v>
      </c>
      <c r="C1550" s="10">
        <v>1524</v>
      </c>
      <c r="D1550" s="10" t="s">
        <v>118</v>
      </c>
      <c r="E1550" s="10"/>
      <c r="F1550" s="10">
        <v>16</v>
      </c>
      <c r="G1550" s="10">
        <f>VLOOKUP(A1550,[1]Лист1!$A$3:$J$10847,7,0)</f>
        <v>0.08</v>
      </c>
      <c r="H1550" s="10">
        <f>VLOOKUP(A1550,[1]Лист1!$A$3:$J$13310,8,0)</f>
        <v>0.01</v>
      </c>
      <c r="I1550" s="11">
        <f t="shared" si="96"/>
        <v>0</v>
      </c>
      <c r="J1550" s="11">
        <f t="shared" si="97"/>
        <v>0.09</v>
      </c>
      <c r="K1550" s="11">
        <f t="shared" si="98"/>
        <v>0.09</v>
      </c>
      <c r="L1550" s="10"/>
      <c r="M1550" s="10"/>
      <c r="CF1550" s="1"/>
    </row>
    <row r="1551" spans="1:84" x14ac:dyDescent="0.3">
      <c r="A1551" s="1" t="str">
        <f t="shared" si="95"/>
        <v>ქ. მუხაVI52</v>
      </c>
      <c r="B1551" s="1" t="s">
        <v>29</v>
      </c>
      <c r="C1551" s="10">
        <v>1525</v>
      </c>
      <c r="D1551" s="10" t="s">
        <v>148</v>
      </c>
      <c r="E1551" s="10"/>
      <c r="F1551" s="10">
        <v>52</v>
      </c>
      <c r="G1551" s="10">
        <f>VLOOKUP(A1551,[1]Лист1!$A$3:$J$10847,7,0)</f>
        <v>1.28</v>
      </c>
      <c r="H1551" s="10">
        <f>VLOOKUP(A1551,[1]Лист1!$A$3:$J$13310,8,0)</f>
        <v>0.14000000000000001</v>
      </c>
      <c r="I1551" s="11">
        <f t="shared" si="96"/>
        <v>0</v>
      </c>
      <c r="J1551" s="11">
        <f t="shared" si="97"/>
        <v>1.42</v>
      </c>
      <c r="K1551" s="11">
        <f t="shared" si="98"/>
        <v>1.42</v>
      </c>
      <c r="L1551" s="10"/>
      <c r="M1551" s="10"/>
      <c r="CF1551" s="1"/>
    </row>
    <row r="1552" spans="1:84" x14ac:dyDescent="0.3">
      <c r="A1552" s="1" t="str">
        <f t="shared" si="95"/>
        <v>ქ. მუხაVI48</v>
      </c>
      <c r="B1552" s="1" t="s">
        <v>29</v>
      </c>
      <c r="C1552" s="10">
        <v>1526</v>
      </c>
      <c r="D1552" s="10" t="s">
        <v>148</v>
      </c>
      <c r="E1552" s="10"/>
      <c r="F1552" s="10">
        <v>48</v>
      </c>
      <c r="G1552" s="10">
        <f>VLOOKUP(A1552,[1]Лист1!$A$3:$J$10847,7,0)</f>
        <v>1.07</v>
      </c>
      <c r="H1552" s="10">
        <f>VLOOKUP(A1552,[1]Лист1!$A$3:$J$13310,8,0)</f>
        <v>0.12</v>
      </c>
      <c r="I1552" s="11">
        <f t="shared" si="96"/>
        <v>0</v>
      </c>
      <c r="J1552" s="11">
        <f t="shared" si="97"/>
        <v>1.19</v>
      </c>
      <c r="K1552" s="11">
        <f t="shared" si="98"/>
        <v>1.19</v>
      </c>
      <c r="L1552" s="10"/>
      <c r="M1552" s="10"/>
      <c r="CF1552" s="1"/>
    </row>
    <row r="1553" spans="1:84" x14ac:dyDescent="0.3">
      <c r="A1553" s="1" t="str">
        <f t="shared" si="95"/>
        <v>ჯაგრცხილაVII10</v>
      </c>
      <c r="B1553" s="1" t="s">
        <v>30</v>
      </c>
      <c r="C1553" s="10">
        <v>1527</v>
      </c>
      <c r="D1553" s="10" t="s">
        <v>118</v>
      </c>
      <c r="E1553" s="10"/>
      <c r="F1553" s="10">
        <v>10</v>
      </c>
      <c r="G1553" s="10">
        <f>VLOOKUP(A1553,[1]Лист1!$A$3:$J$10847,7,0)</f>
        <v>0.03</v>
      </c>
      <c r="H1553" s="10">
        <f>VLOOKUP(A1553,[1]Лист1!$A$3:$J$13310,8,0)</f>
        <v>0</v>
      </c>
      <c r="I1553" s="11">
        <f t="shared" si="96"/>
        <v>0</v>
      </c>
      <c r="J1553" s="11">
        <f t="shared" si="97"/>
        <v>0.03</v>
      </c>
      <c r="K1553" s="11">
        <f t="shared" si="98"/>
        <v>0.03</v>
      </c>
      <c r="L1553" s="10"/>
      <c r="M1553" s="10"/>
      <c r="CF1553" s="1"/>
    </row>
    <row r="1554" spans="1:84" x14ac:dyDescent="0.3">
      <c r="A1554" s="1" t="str">
        <f t="shared" si="95"/>
        <v>ქ. მუხაVI48</v>
      </c>
      <c r="B1554" s="1" t="s">
        <v>29</v>
      </c>
      <c r="C1554" s="10">
        <v>1528</v>
      </c>
      <c r="D1554" s="10" t="s">
        <v>148</v>
      </c>
      <c r="E1554" s="10"/>
      <c r="F1554" s="10">
        <v>48</v>
      </c>
      <c r="G1554" s="10">
        <f>VLOOKUP(A1554,[1]Лист1!$A$3:$J$10847,7,0)</f>
        <v>1.07</v>
      </c>
      <c r="H1554" s="10">
        <f>VLOOKUP(A1554,[1]Лист1!$A$3:$J$13310,8,0)</f>
        <v>0.12</v>
      </c>
      <c r="I1554" s="11">
        <f t="shared" si="96"/>
        <v>0</v>
      </c>
      <c r="J1554" s="11">
        <f t="shared" si="97"/>
        <v>1.19</v>
      </c>
      <c r="K1554" s="11">
        <f t="shared" si="98"/>
        <v>1.19</v>
      </c>
      <c r="L1554" s="10"/>
      <c r="M1554" s="10"/>
      <c r="CF1554" s="1"/>
    </row>
    <row r="1555" spans="1:84" x14ac:dyDescent="0.3">
      <c r="A1555" s="1" t="str">
        <f t="shared" si="95"/>
        <v>იფანიVI12</v>
      </c>
      <c r="B1555" s="1" t="s">
        <v>29</v>
      </c>
      <c r="C1555" s="10">
        <v>1529</v>
      </c>
      <c r="D1555" s="10" t="s">
        <v>117</v>
      </c>
      <c r="E1555" s="10"/>
      <c r="F1555" s="10">
        <v>12</v>
      </c>
      <c r="G1555" s="10">
        <f>VLOOKUP(A1555,[1]Лист1!$A$3:$J$10847,7,0)</f>
        <v>0.04</v>
      </c>
      <c r="H1555" s="10">
        <f>VLOOKUP(A1555,[1]Лист1!$A$3:$J$13310,8,0)</f>
        <v>0.01</v>
      </c>
      <c r="I1555" s="11">
        <f t="shared" si="96"/>
        <v>0</v>
      </c>
      <c r="J1555" s="11">
        <f t="shared" si="97"/>
        <v>0.05</v>
      </c>
      <c r="K1555" s="11">
        <f t="shared" si="98"/>
        <v>0.05</v>
      </c>
      <c r="L1555" s="10"/>
      <c r="M1555" s="10"/>
      <c r="CF1555" s="1"/>
    </row>
    <row r="1556" spans="1:84" x14ac:dyDescent="0.3">
      <c r="A1556" s="1" t="str">
        <f t="shared" si="95"/>
        <v>იფანიVI24</v>
      </c>
      <c r="B1556" s="1" t="s">
        <v>29</v>
      </c>
      <c r="C1556" s="10">
        <v>1530</v>
      </c>
      <c r="D1556" s="10" t="s">
        <v>117</v>
      </c>
      <c r="E1556" s="10"/>
      <c r="F1556" s="10">
        <v>24</v>
      </c>
      <c r="G1556" s="10">
        <f>VLOOKUP(A1556,[1]Лист1!$A$3:$J$10847,7,0)</f>
        <v>0.23</v>
      </c>
      <c r="H1556" s="10">
        <f>VLOOKUP(A1556,[1]Лист1!$A$3:$J$13310,8,0)</f>
        <v>0.03</v>
      </c>
      <c r="I1556" s="11">
        <f t="shared" si="96"/>
        <v>0</v>
      </c>
      <c r="J1556" s="11">
        <f t="shared" si="97"/>
        <v>0.26</v>
      </c>
      <c r="K1556" s="11">
        <f t="shared" si="98"/>
        <v>0.26</v>
      </c>
      <c r="L1556" s="10"/>
      <c r="M1556" s="10"/>
      <c r="CF1556" s="1"/>
    </row>
    <row r="1557" spans="1:84" x14ac:dyDescent="0.3">
      <c r="A1557" s="1" t="str">
        <f t="shared" si="95"/>
        <v>ჯაგრცხილაVII28</v>
      </c>
      <c r="B1557" s="1" t="s">
        <v>30</v>
      </c>
      <c r="C1557" s="10">
        <v>1531</v>
      </c>
      <c r="D1557" s="10" t="s">
        <v>118</v>
      </c>
      <c r="E1557" s="10"/>
      <c r="F1557" s="10">
        <v>28</v>
      </c>
      <c r="G1557" s="10">
        <f>VLOOKUP(A1557,[1]Лист1!$A$3:$J$10847,7,0)</f>
        <v>0.3</v>
      </c>
      <c r="H1557" s="10">
        <f>VLOOKUP(A1557,[1]Лист1!$A$3:$J$13310,8,0)</f>
        <v>0.03</v>
      </c>
      <c r="I1557" s="11">
        <f t="shared" si="96"/>
        <v>0</v>
      </c>
      <c r="J1557" s="11">
        <f t="shared" si="97"/>
        <v>0.32999999999999996</v>
      </c>
      <c r="K1557" s="11">
        <f t="shared" si="98"/>
        <v>0.32999999999999996</v>
      </c>
      <c r="L1557" s="10"/>
      <c r="M1557" s="10"/>
      <c r="CF1557" s="1"/>
    </row>
    <row r="1558" spans="1:84" x14ac:dyDescent="0.3">
      <c r="A1558" s="1" t="str">
        <f t="shared" si="95"/>
        <v>ჯაგრცხილაVII12</v>
      </c>
      <c r="B1558" s="1" t="s">
        <v>30</v>
      </c>
      <c r="C1558" s="10">
        <v>1532</v>
      </c>
      <c r="D1558" s="10" t="s">
        <v>118</v>
      </c>
      <c r="E1558" s="10"/>
      <c r="F1558" s="10">
        <v>12</v>
      </c>
      <c r="G1558" s="10">
        <f>VLOOKUP(A1558,[1]Лист1!$A$3:$J$10847,7,0)</f>
        <v>0.04</v>
      </c>
      <c r="H1558" s="10">
        <f>VLOOKUP(A1558,[1]Лист1!$A$3:$J$13310,8,0)</f>
        <v>0.01</v>
      </c>
      <c r="I1558" s="11">
        <f t="shared" si="96"/>
        <v>0</v>
      </c>
      <c r="J1558" s="11">
        <f t="shared" si="97"/>
        <v>0.05</v>
      </c>
      <c r="K1558" s="11">
        <f t="shared" si="98"/>
        <v>0.05</v>
      </c>
      <c r="L1558" s="10"/>
      <c r="M1558" s="10"/>
      <c r="CF1558" s="1"/>
    </row>
    <row r="1559" spans="1:84" x14ac:dyDescent="0.3">
      <c r="A1559" s="1" t="str">
        <f t="shared" si="95"/>
        <v>ჯაგრცხილაVII20</v>
      </c>
      <c r="B1559" s="1" t="s">
        <v>30</v>
      </c>
      <c r="C1559" s="10">
        <v>1533</v>
      </c>
      <c r="D1559" s="10" t="s">
        <v>118</v>
      </c>
      <c r="E1559" s="10"/>
      <c r="F1559" s="10">
        <v>20</v>
      </c>
      <c r="G1559" s="10">
        <f>VLOOKUP(A1559,[1]Лист1!$A$3:$J$10847,7,0)</f>
        <v>0.13</v>
      </c>
      <c r="H1559" s="10">
        <f>VLOOKUP(A1559,[1]Лист1!$A$3:$J$13310,8,0)</f>
        <v>0.02</v>
      </c>
      <c r="I1559" s="11">
        <f t="shared" si="96"/>
        <v>0</v>
      </c>
      <c r="J1559" s="11">
        <f t="shared" si="97"/>
        <v>0.15</v>
      </c>
      <c r="K1559" s="11">
        <f t="shared" si="98"/>
        <v>0.15</v>
      </c>
      <c r="L1559" s="10"/>
      <c r="M1559" s="10"/>
      <c r="CF1559" s="1"/>
    </row>
    <row r="1560" spans="1:84" x14ac:dyDescent="0.3">
      <c r="A1560" s="1" t="str">
        <f t="shared" si="95"/>
        <v>ქ. მუხაVI56</v>
      </c>
      <c r="B1560" s="1" t="s">
        <v>29</v>
      </c>
      <c r="C1560" s="10">
        <v>1534</v>
      </c>
      <c r="D1560" s="10" t="s">
        <v>148</v>
      </c>
      <c r="E1560" s="10"/>
      <c r="F1560" s="10">
        <v>56</v>
      </c>
      <c r="G1560" s="10">
        <f>VLOOKUP(A1560,[1]Лист1!$A$3:$J$10847,7,0)</f>
        <v>1.5</v>
      </c>
      <c r="H1560" s="10">
        <f>VLOOKUP(A1560,[1]Лист1!$A$3:$J$13310,8,0)</f>
        <v>0.17</v>
      </c>
      <c r="I1560" s="11">
        <f t="shared" si="96"/>
        <v>0</v>
      </c>
      <c r="J1560" s="11">
        <f t="shared" si="97"/>
        <v>1.67</v>
      </c>
      <c r="K1560" s="11">
        <f t="shared" si="98"/>
        <v>1.67</v>
      </c>
      <c r="L1560" s="10"/>
      <c r="M1560" s="10"/>
      <c r="CF1560" s="1"/>
    </row>
    <row r="1561" spans="1:84" x14ac:dyDescent="0.3">
      <c r="A1561" s="1" t="str">
        <f t="shared" si="95"/>
        <v>იფანიVI12</v>
      </c>
      <c r="B1561" s="1" t="s">
        <v>29</v>
      </c>
      <c r="C1561" s="10">
        <v>1535</v>
      </c>
      <c r="D1561" s="10" t="s">
        <v>117</v>
      </c>
      <c r="E1561" s="10"/>
      <c r="F1561" s="10">
        <v>12</v>
      </c>
      <c r="G1561" s="10">
        <f>VLOOKUP(A1561,[1]Лист1!$A$3:$J$10847,7,0)</f>
        <v>0.04</v>
      </c>
      <c r="H1561" s="10">
        <f>VLOOKUP(A1561,[1]Лист1!$A$3:$J$13310,8,0)</f>
        <v>0.01</v>
      </c>
      <c r="I1561" s="11">
        <f t="shared" si="96"/>
        <v>0</v>
      </c>
      <c r="J1561" s="11">
        <f t="shared" si="97"/>
        <v>0.05</v>
      </c>
      <c r="K1561" s="11">
        <f t="shared" si="98"/>
        <v>0.05</v>
      </c>
      <c r="L1561" s="10"/>
      <c r="M1561" s="10"/>
      <c r="CF1561" s="1"/>
    </row>
    <row r="1562" spans="1:84" x14ac:dyDescent="0.3">
      <c r="A1562" s="1" t="str">
        <f t="shared" si="95"/>
        <v>ჯაგრცხილაVII48</v>
      </c>
      <c r="B1562" s="1" t="s">
        <v>30</v>
      </c>
      <c r="C1562" s="10">
        <v>1536</v>
      </c>
      <c r="D1562" s="10" t="s">
        <v>118</v>
      </c>
      <c r="E1562" s="10"/>
      <c r="F1562" s="10">
        <v>48</v>
      </c>
      <c r="G1562" s="10">
        <f>VLOOKUP(A1562,[1]Лист1!$A$3:$J$10847,7,0)</f>
        <v>1.06</v>
      </c>
      <c r="H1562" s="10">
        <f>VLOOKUP(A1562,[1]Лист1!$A$3:$J$13310,8,0)</f>
        <v>0.12</v>
      </c>
      <c r="I1562" s="11">
        <f t="shared" si="96"/>
        <v>0</v>
      </c>
      <c r="J1562" s="11">
        <f t="shared" si="97"/>
        <v>1.1800000000000002</v>
      </c>
      <c r="K1562" s="11">
        <f t="shared" si="98"/>
        <v>1.1800000000000002</v>
      </c>
      <c r="L1562" s="10"/>
      <c r="M1562" s="10"/>
      <c r="CF1562" s="1"/>
    </row>
    <row r="1563" spans="1:84" x14ac:dyDescent="0.3">
      <c r="A1563" s="1" t="str">
        <f t="shared" si="95"/>
        <v>ქ. მუხაVI40</v>
      </c>
      <c r="B1563" s="1" t="s">
        <v>29</v>
      </c>
      <c r="C1563" s="10">
        <v>1537</v>
      </c>
      <c r="D1563" s="10" t="s">
        <v>148</v>
      </c>
      <c r="E1563" s="10"/>
      <c r="F1563" s="10">
        <v>40</v>
      </c>
      <c r="G1563" s="10">
        <f>VLOOKUP(A1563,[1]Лист1!$A$3:$J$10847,7,0)</f>
        <v>0.71</v>
      </c>
      <c r="H1563" s="10">
        <f>VLOOKUP(A1563,[1]Лист1!$A$3:$J$13310,8,0)</f>
        <v>0.08</v>
      </c>
      <c r="I1563" s="11">
        <f t="shared" si="96"/>
        <v>0</v>
      </c>
      <c r="J1563" s="11">
        <f t="shared" si="97"/>
        <v>0.78999999999999992</v>
      </c>
      <c r="K1563" s="11">
        <f t="shared" si="98"/>
        <v>0.78999999999999992</v>
      </c>
      <c r="L1563" s="10"/>
      <c r="M1563" s="10"/>
      <c r="CF1563" s="1"/>
    </row>
    <row r="1564" spans="1:84" x14ac:dyDescent="0.3">
      <c r="A1564" s="1" t="str">
        <f t="shared" ref="A1564:A1627" si="99">D1564&amp;B1564&amp;E1564&amp;F1564</f>
        <v>ჯაგრცხილაVII24</v>
      </c>
      <c r="B1564" s="1" t="s">
        <v>30</v>
      </c>
      <c r="C1564" s="10">
        <v>1538</v>
      </c>
      <c r="D1564" s="10" t="s">
        <v>118</v>
      </c>
      <c r="E1564" s="10"/>
      <c r="F1564" s="10">
        <v>24</v>
      </c>
      <c r="G1564" s="10">
        <f>VLOOKUP(A1564,[1]Лист1!$A$3:$J$10847,7,0)</f>
        <v>0.21</v>
      </c>
      <c r="H1564" s="10">
        <f>VLOOKUP(A1564,[1]Лист1!$A$3:$J$13310,8,0)</f>
        <v>0.02</v>
      </c>
      <c r="I1564" s="11">
        <f t="shared" ref="I1564:I1627" si="100">IF(E1564&gt;0,(G1564+H1564),0)</f>
        <v>0</v>
      </c>
      <c r="J1564" s="11">
        <f t="shared" ref="J1564:J1627" si="101">IF(F1564&gt;0,(G1564+H1564),0)</f>
        <v>0.22999999999999998</v>
      </c>
      <c r="K1564" s="11">
        <f t="shared" si="98"/>
        <v>0.22999999999999998</v>
      </c>
      <c r="L1564" s="10"/>
      <c r="M1564" s="10"/>
      <c r="CF1564" s="1"/>
    </row>
    <row r="1565" spans="1:84" x14ac:dyDescent="0.3">
      <c r="A1565" s="1" t="str">
        <f t="shared" si="99"/>
        <v>ქ. მუხაVI28</v>
      </c>
      <c r="B1565" s="1" t="s">
        <v>29</v>
      </c>
      <c r="C1565" s="10">
        <v>1539</v>
      </c>
      <c r="D1565" s="10" t="s">
        <v>148</v>
      </c>
      <c r="E1565" s="10"/>
      <c r="F1565" s="10">
        <v>28</v>
      </c>
      <c r="G1565" s="10">
        <f>VLOOKUP(A1565,[1]Лист1!$A$3:$J$10847,7,0)</f>
        <v>0.32</v>
      </c>
      <c r="H1565" s="10">
        <f>VLOOKUP(A1565,[1]Лист1!$A$3:$J$13310,8,0)</f>
        <v>0.04</v>
      </c>
      <c r="I1565" s="11">
        <f t="shared" si="100"/>
        <v>0</v>
      </c>
      <c r="J1565" s="11">
        <f t="shared" si="101"/>
        <v>0.36</v>
      </c>
      <c r="K1565" s="11">
        <f t="shared" si="98"/>
        <v>0.36</v>
      </c>
      <c r="L1565" s="10"/>
      <c r="M1565" s="10"/>
      <c r="CF1565" s="1"/>
    </row>
    <row r="1566" spans="1:84" x14ac:dyDescent="0.3">
      <c r="A1566" s="1" t="str">
        <f t="shared" si="99"/>
        <v>ჯაგრცხილაVII28</v>
      </c>
      <c r="B1566" s="1" t="s">
        <v>30</v>
      </c>
      <c r="C1566" s="10">
        <v>1540</v>
      </c>
      <c r="D1566" s="10" t="s">
        <v>118</v>
      </c>
      <c r="E1566" s="10"/>
      <c r="F1566" s="10">
        <v>28</v>
      </c>
      <c r="G1566" s="10">
        <f>VLOOKUP(A1566,[1]Лист1!$A$3:$J$10847,7,0)</f>
        <v>0.3</v>
      </c>
      <c r="H1566" s="10">
        <f>VLOOKUP(A1566,[1]Лист1!$A$3:$J$13310,8,0)</f>
        <v>0.03</v>
      </c>
      <c r="I1566" s="11">
        <f t="shared" si="100"/>
        <v>0</v>
      </c>
      <c r="J1566" s="11">
        <f t="shared" si="101"/>
        <v>0.32999999999999996</v>
      </c>
      <c r="K1566" s="11">
        <f t="shared" si="98"/>
        <v>0.32999999999999996</v>
      </c>
      <c r="L1566" s="10"/>
      <c r="M1566" s="10"/>
      <c r="CF1566" s="1"/>
    </row>
    <row r="1567" spans="1:84" x14ac:dyDescent="0.3">
      <c r="A1567" s="1" t="str">
        <f t="shared" si="99"/>
        <v>ქ. მუხაVI40</v>
      </c>
      <c r="B1567" s="1" t="s">
        <v>29</v>
      </c>
      <c r="C1567" s="10">
        <v>1541</v>
      </c>
      <c r="D1567" s="10" t="s">
        <v>148</v>
      </c>
      <c r="E1567" s="10"/>
      <c r="F1567" s="10">
        <v>40</v>
      </c>
      <c r="G1567" s="10">
        <f>VLOOKUP(A1567,[1]Лист1!$A$3:$J$10847,7,0)</f>
        <v>0.71</v>
      </c>
      <c r="H1567" s="10">
        <f>VLOOKUP(A1567,[1]Лист1!$A$3:$J$13310,8,0)</f>
        <v>0.08</v>
      </c>
      <c r="I1567" s="11">
        <f t="shared" si="100"/>
        <v>0</v>
      </c>
      <c r="J1567" s="11">
        <f t="shared" si="101"/>
        <v>0.78999999999999992</v>
      </c>
      <c r="K1567" s="11">
        <f t="shared" si="98"/>
        <v>0.78999999999999992</v>
      </c>
      <c r="L1567" s="10"/>
      <c r="M1567" s="10"/>
      <c r="CF1567" s="1"/>
    </row>
    <row r="1568" spans="1:84" x14ac:dyDescent="0.3">
      <c r="A1568" s="1" t="str">
        <f t="shared" si="99"/>
        <v>ქ. მუხაVI44</v>
      </c>
      <c r="B1568" s="1" t="s">
        <v>29</v>
      </c>
      <c r="C1568" s="10">
        <v>1542</v>
      </c>
      <c r="D1568" s="10" t="s">
        <v>148</v>
      </c>
      <c r="E1568" s="10"/>
      <c r="F1568" s="10">
        <v>44</v>
      </c>
      <c r="G1568" s="10">
        <f>VLOOKUP(A1568,[1]Лист1!$A$3:$J$10847,7,0)</f>
        <v>0.87</v>
      </c>
      <c r="H1568" s="10">
        <f>VLOOKUP(A1568,[1]Лист1!$A$3:$J$13310,8,0)</f>
        <v>0.1</v>
      </c>
      <c r="I1568" s="11">
        <f t="shared" si="100"/>
        <v>0</v>
      </c>
      <c r="J1568" s="11">
        <f t="shared" si="101"/>
        <v>0.97</v>
      </c>
      <c r="K1568" s="11">
        <f t="shared" si="98"/>
        <v>0.97</v>
      </c>
      <c r="L1568" s="10"/>
      <c r="M1568" s="10"/>
      <c r="CF1568" s="1"/>
    </row>
    <row r="1569" spans="1:84" x14ac:dyDescent="0.3">
      <c r="A1569" s="1" t="str">
        <f t="shared" si="99"/>
        <v>ქ. მუხაVI40</v>
      </c>
      <c r="B1569" s="1" t="s">
        <v>29</v>
      </c>
      <c r="C1569" s="10">
        <v>1543</v>
      </c>
      <c r="D1569" s="10" t="s">
        <v>148</v>
      </c>
      <c r="E1569" s="10"/>
      <c r="F1569" s="10">
        <v>40</v>
      </c>
      <c r="G1569" s="10">
        <f>VLOOKUP(A1569,[1]Лист1!$A$3:$J$10847,7,0)</f>
        <v>0.71</v>
      </c>
      <c r="H1569" s="10">
        <f>VLOOKUP(A1569,[1]Лист1!$A$3:$J$13310,8,0)</f>
        <v>0.08</v>
      </c>
      <c r="I1569" s="11">
        <f t="shared" si="100"/>
        <v>0</v>
      </c>
      <c r="J1569" s="11">
        <f t="shared" si="101"/>
        <v>0.78999999999999992</v>
      </c>
      <c r="K1569" s="11">
        <f t="shared" si="98"/>
        <v>0.78999999999999992</v>
      </c>
      <c r="L1569" s="10"/>
      <c r="M1569" s="10"/>
      <c r="CF1569" s="1"/>
    </row>
    <row r="1570" spans="1:84" x14ac:dyDescent="0.3">
      <c r="A1570" s="1" t="str">
        <f t="shared" si="99"/>
        <v>ქ. მუხაVI36</v>
      </c>
      <c r="B1570" s="1" t="s">
        <v>29</v>
      </c>
      <c r="C1570" s="10">
        <v>1544</v>
      </c>
      <c r="D1570" s="10" t="s">
        <v>148</v>
      </c>
      <c r="E1570" s="10"/>
      <c r="F1570" s="10">
        <v>36</v>
      </c>
      <c r="G1570" s="10">
        <f>VLOOKUP(A1570,[1]Лист1!$A$3:$J$10847,7,0)</f>
        <v>0.56000000000000005</v>
      </c>
      <c r="H1570" s="10">
        <f>VLOOKUP(A1570,[1]Лист1!$A$3:$J$13310,8,0)</f>
        <v>0.06</v>
      </c>
      <c r="I1570" s="11">
        <f t="shared" si="100"/>
        <v>0</v>
      </c>
      <c r="J1570" s="11">
        <f t="shared" si="101"/>
        <v>0.62000000000000011</v>
      </c>
      <c r="K1570" s="11">
        <f t="shared" si="98"/>
        <v>0.62000000000000011</v>
      </c>
      <c r="L1570" s="10"/>
      <c r="M1570" s="10"/>
      <c r="CF1570" s="1"/>
    </row>
    <row r="1571" spans="1:84" x14ac:dyDescent="0.3">
      <c r="A1571" s="1" t="str">
        <f t="shared" si="99"/>
        <v>ჯაგრცხილაVII20</v>
      </c>
      <c r="B1571" s="1" t="s">
        <v>30</v>
      </c>
      <c r="C1571" s="10">
        <v>1545</v>
      </c>
      <c r="D1571" s="10" t="s">
        <v>118</v>
      </c>
      <c r="E1571" s="10"/>
      <c r="F1571" s="10">
        <v>20</v>
      </c>
      <c r="G1571" s="10">
        <f>VLOOKUP(A1571,[1]Лист1!$A$3:$J$10847,7,0)</f>
        <v>0.13</v>
      </c>
      <c r="H1571" s="10">
        <f>VLOOKUP(A1571,[1]Лист1!$A$3:$J$13310,8,0)</f>
        <v>0.02</v>
      </c>
      <c r="I1571" s="11">
        <f t="shared" si="100"/>
        <v>0</v>
      </c>
      <c r="J1571" s="11">
        <f t="shared" si="101"/>
        <v>0.15</v>
      </c>
      <c r="K1571" s="11">
        <f t="shared" si="98"/>
        <v>0.15</v>
      </c>
      <c r="L1571" s="10"/>
      <c r="M1571" s="10"/>
      <c r="CF1571" s="1"/>
    </row>
    <row r="1572" spans="1:84" x14ac:dyDescent="0.3">
      <c r="A1572" s="1" t="str">
        <f t="shared" si="99"/>
        <v>ჯაგრცხილაVII20</v>
      </c>
      <c r="B1572" s="1" t="s">
        <v>30</v>
      </c>
      <c r="C1572" s="10">
        <v>1546</v>
      </c>
      <c r="D1572" s="10" t="s">
        <v>118</v>
      </c>
      <c r="E1572" s="10"/>
      <c r="F1572" s="10">
        <v>20</v>
      </c>
      <c r="G1572" s="10">
        <f>VLOOKUP(A1572,[1]Лист1!$A$3:$J$10847,7,0)</f>
        <v>0.13</v>
      </c>
      <c r="H1572" s="10">
        <f>VLOOKUP(A1572,[1]Лист1!$A$3:$J$13310,8,0)</f>
        <v>0.02</v>
      </c>
      <c r="I1572" s="11">
        <f t="shared" si="100"/>
        <v>0</v>
      </c>
      <c r="J1572" s="11">
        <f t="shared" si="101"/>
        <v>0.15</v>
      </c>
      <c r="K1572" s="11">
        <f t="shared" si="98"/>
        <v>0.15</v>
      </c>
      <c r="L1572" s="10"/>
      <c r="M1572" s="10"/>
      <c r="CF1572" s="1"/>
    </row>
    <row r="1573" spans="1:84" x14ac:dyDescent="0.3">
      <c r="A1573" s="1" t="str">
        <f t="shared" si="99"/>
        <v>ჯაგრცხილაVII32</v>
      </c>
      <c r="B1573" s="1" t="s">
        <v>30</v>
      </c>
      <c r="C1573" s="10">
        <v>1547</v>
      </c>
      <c r="D1573" s="10" t="s">
        <v>118</v>
      </c>
      <c r="E1573" s="10"/>
      <c r="F1573" s="10">
        <v>32</v>
      </c>
      <c r="G1573" s="10">
        <f>VLOOKUP(A1573,[1]Лист1!$A$3:$J$10847,7,0)</f>
        <v>0.42</v>
      </c>
      <c r="H1573" s="10">
        <f>VLOOKUP(A1573,[1]Лист1!$A$3:$J$13310,8,0)</f>
        <v>0.05</v>
      </c>
      <c r="I1573" s="11">
        <f t="shared" si="100"/>
        <v>0</v>
      </c>
      <c r="J1573" s="11">
        <f t="shared" si="101"/>
        <v>0.47</v>
      </c>
      <c r="K1573" s="11">
        <f t="shared" si="98"/>
        <v>0.47</v>
      </c>
      <c r="L1573" s="10"/>
      <c r="M1573" s="10"/>
      <c r="CF1573" s="1"/>
    </row>
    <row r="1574" spans="1:84" x14ac:dyDescent="0.3">
      <c r="A1574" s="1" t="str">
        <f t="shared" si="99"/>
        <v>ჯაგრცხილაVII28</v>
      </c>
      <c r="B1574" s="1" t="s">
        <v>30</v>
      </c>
      <c r="C1574" s="10">
        <v>1548</v>
      </c>
      <c r="D1574" s="10" t="s">
        <v>118</v>
      </c>
      <c r="E1574" s="10"/>
      <c r="F1574" s="10">
        <v>28</v>
      </c>
      <c r="G1574" s="10">
        <f>VLOOKUP(A1574,[1]Лист1!$A$3:$J$10847,7,0)</f>
        <v>0.3</v>
      </c>
      <c r="H1574" s="10">
        <f>VLOOKUP(A1574,[1]Лист1!$A$3:$J$13310,8,0)</f>
        <v>0.03</v>
      </c>
      <c r="I1574" s="11">
        <f t="shared" si="100"/>
        <v>0</v>
      </c>
      <c r="J1574" s="11">
        <f t="shared" si="101"/>
        <v>0.32999999999999996</v>
      </c>
      <c r="K1574" s="11">
        <f t="shared" si="98"/>
        <v>0.32999999999999996</v>
      </c>
      <c r="L1574" s="10"/>
      <c r="M1574" s="10"/>
      <c r="CF1574" s="1"/>
    </row>
    <row r="1575" spans="1:84" x14ac:dyDescent="0.3">
      <c r="A1575" s="1" t="str">
        <f t="shared" si="99"/>
        <v>ჯაგრცხილაVII24</v>
      </c>
      <c r="B1575" s="1" t="s">
        <v>30</v>
      </c>
      <c r="C1575" s="10">
        <v>1549</v>
      </c>
      <c r="D1575" s="10" t="s">
        <v>118</v>
      </c>
      <c r="E1575" s="10"/>
      <c r="F1575" s="10">
        <v>24</v>
      </c>
      <c r="G1575" s="10">
        <f>VLOOKUP(A1575,[1]Лист1!$A$3:$J$10847,7,0)</f>
        <v>0.21</v>
      </c>
      <c r="H1575" s="10">
        <f>VLOOKUP(A1575,[1]Лист1!$A$3:$J$13310,8,0)</f>
        <v>0.02</v>
      </c>
      <c r="I1575" s="11">
        <f t="shared" si="100"/>
        <v>0</v>
      </c>
      <c r="J1575" s="11">
        <f t="shared" si="101"/>
        <v>0.22999999999999998</v>
      </c>
      <c r="K1575" s="11">
        <f t="shared" si="98"/>
        <v>0.22999999999999998</v>
      </c>
      <c r="L1575" s="10"/>
      <c r="M1575" s="10"/>
      <c r="CF1575" s="1"/>
    </row>
    <row r="1576" spans="1:84" x14ac:dyDescent="0.3">
      <c r="A1576" s="1" t="str">
        <f t="shared" si="99"/>
        <v>ქ. მუხაVI40</v>
      </c>
      <c r="B1576" s="1" t="s">
        <v>29</v>
      </c>
      <c r="C1576" s="10">
        <v>1550</v>
      </c>
      <c r="D1576" s="10" t="s">
        <v>148</v>
      </c>
      <c r="E1576" s="10"/>
      <c r="F1576" s="10">
        <v>40</v>
      </c>
      <c r="G1576" s="10">
        <f>VLOOKUP(A1576,[1]Лист1!$A$3:$J$10847,7,0)</f>
        <v>0.71</v>
      </c>
      <c r="H1576" s="10">
        <f>VLOOKUP(A1576,[1]Лист1!$A$3:$J$13310,8,0)</f>
        <v>0.08</v>
      </c>
      <c r="I1576" s="11">
        <f t="shared" si="100"/>
        <v>0</v>
      </c>
      <c r="J1576" s="11">
        <f t="shared" si="101"/>
        <v>0.78999999999999992</v>
      </c>
      <c r="K1576" s="11">
        <f t="shared" si="98"/>
        <v>0.78999999999999992</v>
      </c>
      <c r="L1576" s="10"/>
      <c r="M1576" s="10"/>
      <c r="CF1576" s="1"/>
    </row>
    <row r="1577" spans="1:84" x14ac:dyDescent="0.3">
      <c r="A1577" s="1" t="str">
        <f t="shared" si="99"/>
        <v>ჯაგრცხილაVII28</v>
      </c>
      <c r="B1577" s="1" t="s">
        <v>30</v>
      </c>
      <c r="C1577" s="10">
        <v>1551</v>
      </c>
      <c r="D1577" s="10" t="s">
        <v>118</v>
      </c>
      <c r="E1577" s="10"/>
      <c r="F1577" s="10">
        <v>28</v>
      </c>
      <c r="G1577" s="10">
        <f>VLOOKUP(A1577,[1]Лист1!$A$3:$J$10847,7,0)</f>
        <v>0.3</v>
      </c>
      <c r="H1577" s="10">
        <f>VLOOKUP(A1577,[1]Лист1!$A$3:$J$13310,8,0)</f>
        <v>0.03</v>
      </c>
      <c r="I1577" s="11">
        <f t="shared" si="100"/>
        <v>0</v>
      </c>
      <c r="J1577" s="11">
        <f t="shared" si="101"/>
        <v>0.32999999999999996</v>
      </c>
      <c r="K1577" s="11">
        <f t="shared" si="98"/>
        <v>0.32999999999999996</v>
      </c>
      <c r="L1577" s="10"/>
      <c r="M1577" s="10"/>
      <c r="CF1577" s="1"/>
    </row>
    <row r="1578" spans="1:84" x14ac:dyDescent="0.3">
      <c r="A1578" s="1" t="str">
        <f t="shared" si="99"/>
        <v>ქ. მუხაVI28</v>
      </c>
      <c r="B1578" s="1" t="s">
        <v>29</v>
      </c>
      <c r="C1578" s="10">
        <v>1552</v>
      </c>
      <c r="D1578" s="10" t="s">
        <v>148</v>
      </c>
      <c r="E1578" s="10"/>
      <c r="F1578" s="10">
        <v>28</v>
      </c>
      <c r="G1578" s="10">
        <f>VLOOKUP(A1578,[1]Лист1!$A$3:$J$10847,7,0)</f>
        <v>0.32</v>
      </c>
      <c r="H1578" s="10">
        <f>VLOOKUP(A1578,[1]Лист1!$A$3:$J$13310,8,0)</f>
        <v>0.04</v>
      </c>
      <c r="I1578" s="11">
        <f t="shared" si="100"/>
        <v>0</v>
      </c>
      <c r="J1578" s="11">
        <f t="shared" si="101"/>
        <v>0.36</v>
      </c>
      <c r="K1578" s="11">
        <f t="shared" si="98"/>
        <v>0.36</v>
      </c>
      <c r="L1578" s="10"/>
      <c r="M1578" s="10"/>
      <c r="CF1578" s="1"/>
    </row>
    <row r="1579" spans="1:84" x14ac:dyDescent="0.3">
      <c r="A1579" s="1" t="str">
        <f t="shared" si="99"/>
        <v>ქ. მუხაVI44</v>
      </c>
      <c r="B1579" s="1" t="s">
        <v>29</v>
      </c>
      <c r="C1579" s="10">
        <v>1553</v>
      </c>
      <c r="D1579" s="10" t="s">
        <v>148</v>
      </c>
      <c r="E1579" s="10"/>
      <c r="F1579" s="10">
        <v>44</v>
      </c>
      <c r="G1579" s="10">
        <f>VLOOKUP(A1579,[1]Лист1!$A$3:$J$10847,7,0)</f>
        <v>0.87</v>
      </c>
      <c r="H1579" s="10">
        <f>VLOOKUP(A1579,[1]Лист1!$A$3:$J$13310,8,0)</f>
        <v>0.1</v>
      </c>
      <c r="I1579" s="11">
        <f t="shared" si="100"/>
        <v>0</v>
      </c>
      <c r="J1579" s="11">
        <f t="shared" si="101"/>
        <v>0.97</v>
      </c>
      <c r="K1579" s="11">
        <f t="shared" si="98"/>
        <v>0.97</v>
      </c>
      <c r="L1579" s="10"/>
      <c r="M1579" s="10"/>
      <c r="CF1579" s="1"/>
    </row>
    <row r="1580" spans="1:84" x14ac:dyDescent="0.3">
      <c r="A1580" s="1" t="str">
        <f t="shared" si="99"/>
        <v>ქ. მუხაVI40</v>
      </c>
      <c r="B1580" s="1" t="s">
        <v>29</v>
      </c>
      <c r="C1580" s="10">
        <v>1554</v>
      </c>
      <c r="D1580" s="10" t="s">
        <v>148</v>
      </c>
      <c r="E1580" s="10"/>
      <c r="F1580" s="10">
        <v>40</v>
      </c>
      <c r="G1580" s="10">
        <f>VLOOKUP(A1580,[1]Лист1!$A$3:$J$10847,7,0)</f>
        <v>0.71</v>
      </c>
      <c r="H1580" s="10">
        <f>VLOOKUP(A1580,[1]Лист1!$A$3:$J$13310,8,0)</f>
        <v>0.08</v>
      </c>
      <c r="I1580" s="11">
        <f t="shared" si="100"/>
        <v>0</v>
      </c>
      <c r="J1580" s="11">
        <f t="shared" si="101"/>
        <v>0.78999999999999992</v>
      </c>
      <c r="K1580" s="11">
        <f t="shared" si="98"/>
        <v>0.78999999999999992</v>
      </c>
      <c r="L1580" s="10"/>
      <c r="M1580" s="10"/>
      <c r="CF1580" s="1"/>
    </row>
    <row r="1581" spans="1:84" x14ac:dyDescent="0.3">
      <c r="A1581" s="1" t="str">
        <f t="shared" si="99"/>
        <v>ქ. მუხაVI52</v>
      </c>
      <c r="B1581" s="1" t="s">
        <v>29</v>
      </c>
      <c r="C1581" s="10">
        <v>1555</v>
      </c>
      <c r="D1581" s="10" t="s">
        <v>148</v>
      </c>
      <c r="E1581" s="10"/>
      <c r="F1581" s="10">
        <v>52</v>
      </c>
      <c r="G1581" s="10">
        <f>VLOOKUP(A1581,[1]Лист1!$A$3:$J$10847,7,0)</f>
        <v>1.28</v>
      </c>
      <c r="H1581" s="10">
        <f>VLOOKUP(A1581,[1]Лист1!$A$3:$J$13310,8,0)</f>
        <v>0.14000000000000001</v>
      </c>
      <c r="I1581" s="11">
        <f t="shared" si="100"/>
        <v>0</v>
      </c>
      <c r="J1581" s="11">
        <f t="shared" si="101"/>
        <v>1.42</v>
      </c>
      <c r="K1581" s="11">
        <f t="shared" si="98"/>
        <v>1.42</v>
      </c>
      <c r="L1581" s="10"/>
      <c r="M1581" s="10"/>
      <c r="CF1581" s="1"/>
    </row>
    <row r="1582" spans="1:84" x14ac:dyDescent="0.3">
      <c r="A1582" s="1" t="str">
        <f t="shared" si="99"/>
        <v>ქ. მუხაVI64</v>
      </c>
      <c r="B1582" s="1" t="s">
        <v>29</v>
      </c>
      <c r="C1582" s="10">
        <v>1556</v>
      </c>
      <c r="D1582" s="10" t="s">
        <v>148</v>
      </c>
      <c r="E1582" s="10"/>
      <c r="F1582" s="10">
        <v>64</v>
      </c>
      <c r="G1582" s="10">
        <f>VLOOKUP(A1582,[1]Лист1!$A$3:$J$10847,7,0)</f>
        <v>2.0099999999999998</v>
      </c>
      <c r="H1582" s="10">
        <f>VLOOKUP(A1582,[1]Лист1!$A$3:$J$13310,8,0)</f>
        <v>0.22</v>
      </c>
      <c r="I1582" s="11">
        <f t="shared" si="100"/>
        <v>0</v>
      </c>
      <c r="J1582" s="11">
        <f t="shared" si="101"/>
        <v>2.23</v>
      </c>
      <c r="K1582" s="11">
        <f t="shared" si="98"/>
        <v>2.23</v>
      </c>
      <c r="L1582" s="10"/>
      <c r="M1582" s="10"/>
      <c r="CF1582" s="1"/>
    </row>
    <row r="1583" spans="1:84" x14ac:dyDescent="0.3">
      <c r="A1583" s="1" t="str">
        <f t="shared" si="99"/>
        <v>ქ. მუხაVI40</v>
      </c>
      <c r="B1583" s="1" t="s">
        <v>29</v>
      </c>
      <c r="C1583" s="10">
        <v>1557</v>
      </c>
      <c r="D1583" s="10" t="s">
        <v>148</v>
      </c>
      <c r="E1583" s="10"/>
      <c r="F1583" s="10">
        <v>40</v>
      </c>
      <c r="G1583" s="10">
        <f>VLOOKUP(A1583,[1]Лист1!$A$3:$J$10847,7,0)</f>
        <v>0.71</v>
      </c>
      <c r="H1583" s="10">
        <f>VLOOKUP(A1583,[1]Лист1!$A$3:$J$13310,8,0)</f>
        <v>0.08</v>
      </c>
      <c r="I1583" s="11">
        <f t="shared" si="100"/>
        <v>0</v>
      </c>
      <c r="J1583" s="11">
        <f t="shared" si="101"/>
        <v>0.78999999999999992</v>
      </c>
      <c r="K1583" s="11">
        <f t="shared" si="98"/>
        <v>0.78999999999999992</v>
      </c>
      <c r="L1583" s="10"/>
      <c r="M1583" s="10"/>
      <c r="CF1583" s="1"/>
    </row>
    <row r="1584" spans="1:84" x14ac:dyDescent="0.3">
      <c r="A1584" s="1" t="str">
        <f t="shared" si="99"/>
        <v>ქ. მუხაVI40</v>
      </c>
      <c r="B1584" s="1" t="s">
        <v>29</v>
      </c>
      <c r="C1584" s="10">
        <v>1558</v>
      </c>
      <c r="D1584" s="10" t="s">
        <v>148</v>
      </c>
      <c r="E1584" s="10"/>
      <c r="F1584" s="10">
        <v>40</v>
      </c>
      <c r="G1584" s="10">
        <f>VLOOKUP(A1584,[1]Лист1!$A$3:$J$10847,7,0)</f>
        <v>0.71</v>
      </c>
      <c r="H1584" s="10">
        <f>VLOOKUP(A1584,[1]Лист1!$A$3:$J$13310,8,0)</f>
        <v>0.08</v>
      </c>
      <c r="I1584" s="11">
        <f t="shared" si="100"/>
        <v>0</v>
      </c>
      <c r="J1584" s="11">
        <f t="shared" si="101"/>
        <v>0.78999999999999992</v>
      </c>
      <c r="K1584" s="11">
        <f t="shared" si="98"/>
        <v>0.78999999999999992</v>
      </c>
      <c r="L1584" s="10"/>
      <c r="M1584" s="10"/>
      <c r="CF1584" s="1"/>
    </row>
    <row r="1585" spans="1:84" x14ac:dyDescent="0.3">
      <c r="A1585" s="1" t="str">
        <f t="shared" si="99"/>
        <v>ქ. მუხაVI44</v>
      </c>
      <c r="B1585" s="1" t="s">
        <v>29</v>
      </c>
      <c r="C1585" s="10">
        <v>1559</v>
      </c>
      <c r="D1585" s="10" t="s">
        <v>148</v>
      </c>
      <c r="E1585" s="10"/>
      <c r="F1585" s="10">
        <v>44</v>
      </c>
      <c r="G1585" s="10">
        <f>VLOOKUP(A1585,[1]Лист1!$A$3:$J$10847,7,0)</f>
        <v>0.87</v>
      </c>
      <c r="H1585" s="10">
        <f>VLOOKUP(A1585,[1]Лист1!$A$3:$J$13310,8,0)</f>
        <v>0.1</v>
      </c>
      <c r="I1585" s="11">
        <f t="shared" si="100"/>
        <v>0</v>
      </c>
      <c r="J1585" s="11">
        <f t="shared" si="101"/>
        <v>0.97</v>
      </c>
      <c r="K1585" s="11">
        <f t="shared" si="98"/>
        <v>0.97</v>
      </c>
      <c r="L1585" s="10"/>
      <c r="M1585" s="10"/>
      <c r="CF1585" s="1"/>
    </row>
    <row r="1586" spans="1:84" x14ac:dyDescent="0.3">
      <c r="A1586" s="1" t="str">
        <f t="shared" si="99"/>
        <v>ქ. მუხაVI64</v>
      </c>
      <c r="B1586" s="1" t="s">
        <v>29</v>
      </c>
      <c r="C1586" s="10">
        <v>1560</v>
      </c>
      <c r="D1586" s="10" t="s">
        <v>148</v>
      </c>
      <c r="E1586" s="10"/>
      <c r="F1586" s="10">
        <v>64</v>
      </c>
      <c r="G1586" s="10">
        <f>VLOOKUP(A1586,[1]Лист1!$A$3:$J$10847,7,0)</f>
        <v>2.0099999999999998</v>
      </c>
      <c r="H1586" s="10">
        <f>VLOOKUP(A1586,[1]Лист1!$A$3:$J$13310,8,0)</f>
        <v>0.22</v>
      </c>
      <c r="I1586" s="11">
        <f t="shared" si="100"/>
        <v>0</v>
      </c>
      <c r="J1586" s="11">
        <f t="shared" si="101"/>
        <v>2.23</v>
      </c>
      <c r="K1586" s="11">
        <f t="shared" si="98"/>
        <v>2.23</v>
      </c>
      <c r="L1586" s="10"/>
      <c r="M1586" s="10"/>
      <c r="CF1586" s="1"/>
    </row>
    <row r="1587" spans="1:84" x14ac:dyDescent="0.3">
      <c r="A1587" s="1" t="str">
        <f t="shared" si="99"/>
        <v>ქ. მუხაVI40</v>
      </c>
      <c r="B1587" s="1" t="s">
        <v>29</v>
      </c>
      <c r="C1587" s="10">
        <v>1561</v>
      </c>
      <c r="D1587" s="10" t="s">
        <v>148</v>
      </c>
      <c r="E1587" s="10"/>
      <c r="F1587" s="10">
        <v>40</v>
      </c>
      <c r="G1587" s="10">
        <f>VLOOKUP(A1587,[1]Лист1!$A$3:$J$10847,7,0)</f>
        <v>0.71</v>
      </c>
      <c r="H1587" s="10">
        <f>VLOOKUP(A1587,[1]Лист1!$A$3:$J$13310,8,0)</f>
        <v>0.08</v>
      </c>
      <c r="I1587" s="11">
        <f t="shared" si="100"/>
        <v>0</v>
      </c>
      <c r="J1587" s="11">
        <f t="shared" si="101"/>
        <v>0.78999999999999992</v>
      </c>
      <c r="K1587" s="11">
        <f t="shared" si="98"/>
        <v>0.78999999999999992</v>
      </c>
      <c r="L1587" s="10"/>
      <c r="M1587" s="10"/>
      <c r="CF1587" s="1"/>
    </row>
    <row r="1588" spans="1:84" x14ac:dyDescent="0.3">
      <c r="A1588" s="1" t="str">
        <f t="shared" si="99"/>
        <v>ქ. მუხაVI36</v>
      </c>
      <c r="B1588" s="1" t="s">
        <v>29</v>
      </c>
      <c r="C1588" s="10">
        <v>1562</v>
      </c>
      <c r="D1588" s="10" t="s">
        <v>148</v>
      </c>
      <c r="E1588" s="10"/>
      <c r="F1588" s="10">
        <v>36</v>
      </c>
      <c r="G1588" s="10">
        <f>VLOOKUP(A1588,[1]Лист1!$A$3:$J$10847,7,0)</f>
        <v>0.56000000000000005</v>
      </c>
      <c r="H1588" s="10">
        <f>VLOOKUP(A1588,[1]Лист1!$A$3:$J$13310,8,0)</f>
        <v>0.06</v>
      </c>
      <c r="I1588" s="11">
        <f t="shared" si="100"/>
        <v>0</v>
      </c>
      <c r="J1588" s="11">
        <f t="shared" si="101"/>
        <v>0.62000000000000011</v>
      </c>
      <c r="K1588" s="11">
        <f t="shared" si="98"/>
        <v>0.62000000000000011</v>
      </c>
      <c r="L1588" s="10"/>
      <c r="M1588" s="10"/>
      <c r="CF1588" s="1"/>
    </row>
    <row r="1589" spans="1:84" x14ac:dyDescent="0.3">
      <c r="A1589" s="1" t="str">
        <f t="shared" si="99"/>
        <v>ქ. მუხაVI48</v>
      </c>
      <c r="B1589" s="1" t="s">
        <v>29</v>
      </c>
      <c r="C1589" s="10">
        <v>1563</v>
      </c>
      <c r="D1589" s="10" t="s">
        <v>148</v>
      </c>
      <c r="E1589" s="10"/>
      <c r="F1589" s="10">
        <v>48</v>
      </c>
      <c r="G1589" s="10">
        <f>VLOOKUP(A1589,[1]Лист1!$A$3:$J$10847,7,0)</f>
        <v>1.07</v>
      </c>
      <c r="H1589" s="10">
        <f>VLOOKUP(A1589,[1]Лист1!$A$3:$J$13310,8,0)</f>
        <v>0.12</v>
      </c>
      <c r="I1589" s="11">
        <f t="shared" si="100"/>
        <v>0</v>
      </c>
      <c r="J1589" s="11">
        <f t="shared" si="101"/>
        <v>1.19</v>
      </c>
      <c r="K1589" s="11">
        <f t="shared" si="98"/>
        <v>1.19</v>
      </c>
      <c r="L1589" s="10"/>
      <c r="M1589" s="10"/>
      <c r="CF1589" s="1"/>
    </row>
    <row r="1590" spans="1:84" x14ac:dyDescent="0.3">
      <c r="A1590" s="1" t="str">
        <f t="shared" si="99"/>
        <v>ქ. მუხაVI40</v>
      </c>
      <c r="B1590" s="1" t="s">
        <v>29</v>
      </c>
      <c r="C1590" s="10">
        <v>1564</v>
      </c>
      <c r="D1590" s="10" t="s">
        <v>148</v>
      </c>
      <c r="E1590" s="10"/>
      <c r="F1590" s="10">
        <v>40</v>
      </c>
      <c r="G1590" s="10">
        <f>VLOOKUP(A1590,[1]Лист1!$A$3:$J$10847,7,0)</f>
        <v>0.71</v>
      </c>
      <c r="H1590" s="10">
        <f>VLOOKUP(A1590,[1]Лист1!$A$3:$J$13310,8,0)</f>
        <v>0.08</v>
      </c>
      <c r="I1590" s="11">
        <f t="shared" si="100"/>
        <v>0</v>
      </c>
      <c r="J1590" s="11">
        <f t="shared" si="101"/>
        <v>0.78999999999999992</v>
      </c>
      <c r="K1590" s="11">
        <f t="shared" si="98"/>
        <v>0.78999999999999992</v>
      </c>
      <c r="L1590" s="10"/>
      <c r="M1590" s="10"/>
      <c r="CF1590" s="1"/>
    </row>
    <row r="1591" spans="1:84" x14ac:dyDescent="0.3">
      <c r="A1591" s="1" t="str">
        <f t="shared" si="99"/>
        <v>ქ. მუხაVI32</v>
      </c>
      <c r="B1591" s="1" t="s">
        <v>29</v>
      </c>
      <c r="C1591" s="10">
        <v>1565</v>
      </c>
      <c r="D1591" s="10" t="s">
        <v>148</v>
      </c>
      <c r="E1591" s="10"/>
      <c r="F1591" s="10">
        <v>32</v>
      </c>
      <c r="G1591" s="10">
        <f>VLOOKUP(A1591,[1]Лист1!$A$3:$J$10847,7,0)</f>
        <v>0.43</v>
      </c>
      <c r="H1591" s="10">
        <f>VLOOKUP(A1591,[1]Лист1!$A$3:$J$13310,8,0)</f>
        <v>0.05</v>
      </c>
      <c r="I1591" s="11">
        <f t="shared" si="100"/>
        <v>0</v>
      </c>
      <c r="J1591" s="11">
        <f t="shared" si="101"/>
        <v>0.48</v>
      </c>
      <c r="K1591" s="11">
        <f t="shared" si="98"/>
        <v>0.48</v>
      </c>
      <c r="L1591" s="10"/>
      <c r="M1591" s="10"/>
      <c r="CF1591" s="1"/>
    </row>
    <row r="1592" spans="1:84" x14ac:dyDescent="0.3">
      <c r="A1592" s="1" t="str">
        <f t="shared" si="99"/>
        <v>ქ. მუხაVI40</v>
      </c>
      <c r="B1592" s="1" t="s">
        <v>29</v>
      </c>
      <c r="C1592" s="10">
        <v>1566</v>
      </c>
      <c r="D1592" s="10" t="s">
        <v>148</v>
      </c>
      <c r="E1592" s="10"/>
      <c r="F1592" s="10">
        <v>40</v>
      </c>
      <c r="G1592" s="10">
        <f>VLOOKUP(A1592,[1]Лист1!$A$3:$J$10847,7,0)</f>
        <v>0.71</v>
      </c>
      <c r="H1592" s="10">
        <f>VLOOKUP(A1592,[1]Лист1!$A$3:$J$13310,8,0)</f>
        <v>0.08</v>
      </c>
      <c r="I1592" s="11">
        <f t="shared" si="100"/>
        <v>0</v>
      </c>
      <c r="J1592" s="11">
        <f t="shared" si="101"/>
        <v>0.78999999999999992</v>
      </c>
      <c r="K1592" s="11">
        <f t="shared" si="98"/>
        <v>0.78999999999999992</v>
      </c>
      <c r="L1592" s="10"/>
      <c r="M1592" s="10"/>
      <c r="CF1592" s="1"/>
    </row>
    <row r="1593" spans="1:84" x14ac:dyDescent="0.3">
      <c r="A1593" s="1" t="str">
        <f t="shared" si="99"/>
        <v>ქ. მუხაVI36</v>
      </c>
      <c r="B1593" s="1" t="s">
        <v>29</v>
      </c>
      <c r="C1593" s="10">
        <v>1567</v>
      </c>
      <c r="D1593" s="10" t="s">
        <v>148</v>
      </c>
      <c r="E1593" s="10"/>
      <c r="F1593" s="10">
        <v>36</v>
      </c>
      <c r="G1593" s="10">
        <f>VLOOKUP(A1593,[1]Лист1!$A$3:$J$10847,7,0)</f>
        <v>0.56000000000000005</v>
      </c>
      <c r="H1593" s="10">
        <f>VLOOKUP(A1593,[1]Лист1!$A$3:$J$13310,8,0)</f>
        <v>0.06</v>
      </c>
      <c r="I1593" s="11">
        <f t="shared" si="100"/>
        <v>0</v>
      </c>
      <c r="J1593" s="11">
        <f t="shared" si="101"/>
        <v>0.62000000000000011</v>
      </c>
      <c r="K1593" s="11">
        <f t="shared" si="98"/>
        <v>0.62000000000000011</v>
      </c>
      <c r="L1593" s="10"/>
      <c r="M1593" s="10"/>
      <c r="CF1593" s="1"/>
    </row>
    <row r="1594" spans="1:84" x14ac:dyDescent="0.3">
      <c r="A1594" s="1" t="str">
        <f t="shared" si="99"/>
        <v>ქ. მუხაVI32</v>
      </c>
      <c r="B1594" s="1" t="s">
        <v>29</v>
      </c>
      <c r="C1594" s="10">
        <v>1568</v>
      </c>
      <c r="D1594" s="10" t="s">
        <v>148</v>
      </c>
      <c r="E1594" s="10"/>
      <c r="F1594" s="10">
        <v>32</v>
      </c>
      <c r="G1594" s="10">
        <f>VLOOKUP(A1594,[1]Лист1!$A$3:$J$10847,7,0)</f>
        <v>0.43</v>
      </c>
      <c r="H1594" s="10">
        <f>VLOOKUP(A1594,[1]Лист1!$A$3:$J$13310,8,0)</f>
        <v>0.05</v>
      </c>
      <c r="I1594" s="11">
        <f t="shared" si="100"/>
        <v>0</v>
      </c>
      <c r="J1594" s="11">
        <f t="shared" si="101"/>
        <v>0.48</v>
      </c>
      <c r="K1594" s="11">
        <f t="shared" si="98"/>
        <v>0.48</v>
      </c>
      <c r="L1594" s="10"/>
      <c r="M1594" s="10"/>
      <c r="CF1594" s="1"/>
    </row>
    <row r="1595" spans="1:84" x14ac:dyDescent="0.3">
      <c r="A1595" s="1" t="str">
        <f t="shared" si="99"/>
        <v>ქ. მუხაVI36</v>
      </c>
      <c r="B1595" s="1" t="s">
        <v>29</v>
      </c>
      <c r="C1595" s="10">
        <v>1569</v>
      </c>
      <c r="D1595" s="10" t="s">
        <v>148</v>
      </c>
      <c r="E1595" s="10"/>
      <c r="F1595" s="10">
        <v>36</v>
      </c>
      <c r="G1595" s="10">
        <f>VLOOKUP(A1595,[1]Лист1!$A$3:$J$10847,7,0)</f>
        <v>0.56000000000000005</v>
      </c>
      <c r="H1595" s="10">
        <f>VLOOKUP(A1595,[1]Лист1!$A$3:$J$13310,8,0)</f>
        <v>0.06</v>
      </c>
      <c r="I1595" s="11">
        <f t="shared" si="100"/>
        <v>0</v>
      </c>
      <c r="J1595" s="11">
        <f t="shared" si="101"/>
        <v>0.62000000000000011</v>
      </c>
      <c r="K1595" s="11">
        <f t="shared" si="98"/>
        <v>0.62000000000000011</v>
      </c>
      <c r="L1595" s="10"/>
      <c r="M1595" s="10"/>
      <c r="CF1595" s="1"/>
    </row>
    <row r="1596" spans="1:84" x14ac:dyDescent="0.3">
      <c r="A1596" s="1" t="str">
        <f t="shared" si="99"/>
        <v>ჯაგრცხილაVII28</v>
      </c>
      <c r="B1596" s="1" t="s">
        <v>30</v>
      </c>
      <c r="C1596" s="10">
        <v>1570</v>
      </c>
      <c r="D1596" s="10" t="s">
        <v>118</v>
      </c>
      <c r="E1596" s="10"/>
      <c r="F1596" s="10">
        <v>28</v>
      </c>
      <c r="G1596" s="10">
        <f>VLOOKUP(A1596,[1]Лист1!$A$3:$J$10847,7,0)</f>
        <v>0.3</v>
      </c>
      <c r="H1596" s="10">
        <f>VLOOKUP(A1596,[1]Лист1!$A$3:$J$13310,8,0)</f>
        <v>0.03</v>
      </c>
      <c r="I1596" s="11">
        <f t="shared" si="100"/>
        <v>0</v>
      </c>
      <c r="J1596" s="11">
        <f t="shared" si="101"/>
        <v>0.32999999999999996</v>
      </c>
      <c r="K1596" s="11">
        <f t="shared" si="98"/>
        <v>0.32999999999999996</v>
      </c>
      <c r="L1596" s="10"/>
      <c r="M1596" s="10"/>
      <c r="CF1596" s="1"/>
    </row>
    <row r="1597" spans="1:84" x14ac:dyDescent="0.3">
      <c r="A1597" s="1" t="str">
        <f t="shared" si="99"/>
        <v>ქ. მუხაVI28</v>
      </c>
      <c r="B1597" s="1" t="s">
        <v>29</v>
      </c>
      <c r="C1597" s="10">
        <v>1571</v>
      </c>
      <c r="D1597" s="10" t="s">
        <v>148</v>
      </c>
      <c r="E1597" s="10"/>
      <c r="F1597" s="10">
        <v>28</v>
      </c>
      <c r="G1597" s="10">
        <f>VLOOKUP(A1597,[1]Лист1!$A$3:$J$10847,7,0)</f>
        <v>0.32</v>
      </c>
      <c r="H1597" s="10">
        <f>VLOOKUP(A1597,[1]Лист1!$A$3:$J$13310,8,0)</f>
        <v>0.04</v>
      </c>
      <c r="I1597" s="11">
        <f t="shared" si="100"/>
        <v>0</v>
      </c>
      <c r="J1597" s="11">
        <f t="shared" si="101"/>
        <v>0.36</v>
      </c>
      <c r="K1597" s="11">
        <f t="shared" si="98"/>
        <v>0.36</v>
      </c>
      <c r="L1597" s="10"/>
      <c r="M1597" s="10"/>
      <c r="CF1597" s="1"/>
    </row>
    <row r="1598" spans="1:84" x14ac:dyDescent="0.3">
      <c r="A1598" s="1" t="str">
        <f t="shared" si="99"/>
        <v>ჯაგრცხილაVII28</v>
      </c>
      <c r="B1598" s="1" t="s">
        <v>30</v>
      </c>
      <c r="C1598" s="10">
        <v>1572</v>
      </c>
      <c r="D1598" s="10" t="s">
        <v>118</v>
      </c>
      <c r="E1598" s="10"/>
      <c r="F1598" s="10">
        <v>28</v>
      </c>
      <c r="G1598" s="10">
        <f>VLOOKUP(A1598,[1]Лист1!$A$3:$J$10847,7,0)</f>
        <v>0.3</v>
      </c>
      <c r="H1598" s="10">
        <f>VLOOKUP(A1598,[1]Лист1!$A$3:$J$13310,8,0)</f>
        <v>0.03</v>
      </c>
      <c r="I1598" s="11">
        <f t="shared" si="100"/>
        <v>0</v>
      </c>
      <c r="J1598" s="11">
        <f t="shared" si="101"/>
        <v>0.32999999999999996</v>
      </c>
      <c r="K1598" s="11">
        <f t="shared" si="98"/>
        <v>0.32999999999999996</v>
      </c>
      <c r="L1598" s="10"/>
      <c r="M1598" s="10"/>
      <c r="CF1598" s="1"/>
    </row>
    <row r="1599" spans="1:84" x14ac:dyDescent="0.3">
      <c r="A1599" s="1" t="str">
        <f t="shared" si="99"/>
        <v>ქ. მუხაVI32</v>
      </c>
      <c r="B1599" s="1" t="s">
        <v>29</v>
      </c>
      <c r="C1599" s="10">
        <v>1573</v>
      </c>
      <c r="D1599" s="10" t="s">
        <v>148</v>
      </c>
      <c r="E1599" s="10"/>
      <c r="F1599" s="10">
        <v>32</v>
      </c>
      <c r="G1599" s="10">
        <f>VLOOKUP(A1599,[1]Лист1!$A$3:$J$10847,7,0)</f>
        <v>0.43</v>
      </c>
      <c r="H1599" s="10">
        <f>VLOOKUP(A1599,[1]Лист1!$A$3:$J$13310,8,0)</f>
        <v>0.05</v>
      </c>
      <c r="I1599" s="11">
        <f t="shared" si="100"/>
        <v>0</v>
      </c>
      <c r="J1599" s="11">
        <f t="shared" si="101"/>
        <v>0.48</v>
      </c>
      <c r="K1599" s="11">
        <f t="shared" si="98"/>
        <v>0.48</v>
      </c>
      <c r="L1599" s="10"/>
      <c r="M1599" s="10"/>
      <c r="CF1599" s="1"/>
    </row>
    <row r="1600" spans="1:84" x14ac:dyDescent="0.3">
      <c r="A1600" s="1" t="str">
        <f t="shared" si="99"/>
        <v>ქ. მუხაVI44</v>
      </c>
      <c r="B1600" s="1" t="s">
        <v>29</v>
      </c>
      <c r="C1600" s="10">
        <v>1574</v>
      </c>
      <c r="D1600" s="10" t="s">
        <v>148</v>
      </c>
      <c r="E1600" s="10"/>
      <c r="F1600" s="10">
        <v>44</v>
      </c>
      <c r="G1600" s="10">
        <f>VLOOKUP(A1600,[1]Лист1!$A$3:$J$10847,7,0)</f>
        <v>0.87</v>
      </c>
      <c r="H1600" s="10">
        <f>VLOOKUP(A1600,[1]Лист1!$A$3:$J$13310,8,0)</f>
        <v>0.1</v>
      </c>
      <c r="I1600" s="11">
        <f t="shared" si="100"/>
        <v>0</v>
      </c>
      <c r="J1600" s="11">
        <f t="shared" si="101"/>
        <v>0.97</v>
      </c>
      <c r="K1600" s="11">
        <f t="shared" si="98"/>
        <v>0.97</v>
      </c>
      <c r="L1600" s="10"/>
      <c r="M1600" s="10"/>
      <c r="CF1600" s="1"/>
    </row>
    <row r="1601" spans="1:84" x14ac:dyDescent="0.3">
      <c r="A1601" s="1" t="str">
        <f t="shared" si="99"/>
        <v>ჯაგრცხილაVII24</v>
      </c>
      <c r="B1601" s="1" t="s">
        <v>30</v>
      </c>
      <c r="C1601" s="10">
        <v>1575</v>
      </c>
      <c r="D1601" s="10" t="s">
        <v>118</v>
      </c>
      <c r="E1601" s="10"/>
      <c r="F1601" s="10">
        <v>24</v>
      </c>
      <c r="G1601" s="10">
        <f>VLOOKUP(A1601,[1]Лист1!$A$3:$J$10847,7,0)</f>
        <v>0.21</v>
      </c>
      <c r="H1601" s="10">
        <f>VLOOKUP(A1601,[1]Лист1!$A$3:$J$13310,8,0)</f>
        <v>0.02</v>
      </c>
      <c r="I1601" s="11">
        <f t="shared" si="100"/>
        <v>0</v>
      </c>
      <c r="J1601" s="11">
        <f t="shared" si="101"/>
        <v>0.22999999999999998</v>
      </c>
      <c r="K1601" s="11">
        <f t="shared" si="98"/>
        <v>0.22999999999999998</v>
      </c>
      <c r="L1601" s="10"/>
      <c r="M1601" s="10"/>
      <c r="CF1601" s="1"/>
    </row>
    <row r="1602" spans="1:84" x14ac:dyDescent="0.3">
      <c r="A1602" s="1" t="str">
        <f t="shared" si="99"/>
        <v>ჯაგრცხილაVII28</v>
      </c>
      <c r="B1602" s="1" t="s">
        <v>30</v>
      </c>
      <c r="C1602" s="10">
        <v>1576</v>
      </c>
      <c r="D1602" s="10" t="s">
        <v>118</v>
      </c>
      <c r="E1602" s="10"/>
      <c r="F1602" s="10">
        <v>28</v>
      </c>
      <c r="G1602" s="10">
        <f>VLOOKUP(A1602,[1]Лист1!$A$3:$J$10847,7,0)</f>
        <v>0.3</v>
      </c>
      <c r="H1602" s="10">
        <f>VLOOKUP(A1602,[1]Лист1!$A$3:$J$13310,8,0)</f>
        <v>0.03</v>
      </c>
      <c r="I1602" s="11">
        <f t="shared" si="100"/>
        <v>0</v>
      </c>
      <c r="J1602" s="11">
        <f t="shared" si="101"/>
        <v>0.32999999999999996</v>
      </c>
      <c r="K1602" s="11">
        <f t="shared" si="98"/>
        <v>0.32999999999999996</v>
      </c>
      <c r="L1602" s="10"/>
      <c r="M1602" s="10"/>
      <c r="CF1602" s="1"/>
    </row>
    <row r="1603" spans="1:84" x14ac:dyDescent="0.3">
      <c r="A1603" s="1" t="str">
        <f t="shared" si="99"/>
        <v>იფანიVI28</v>
      </c>
      <c r="B1603" s="1" t="s">
        <v>29</v>
      </c>
      <c r="C1603" s="10">
        <v>1577</v>
      </c>
      <c r="D1603" s="10" t="s">
        <v>117</v>
      </c>
      <c r="E1603" s="10"/>
      <c r="F1603" s="10">
        <v>28</v>
      </c>
      <c r="G1603" s="10">
        <f>VLOOKUP(A1603,[1]Лист1!$A$3:$J$10847,7,0)</f>
        <v>0.32</v>
      </c>
      <c r="H1603" s="10">
        <f>VLOOKUP(A1603,[1]Лист1!$A$3:$J$13310,8,0)</f>
        <v>0.04</v>
      </c>
      <c r="I1603" s="11">
        <f t="shared" si="100"/>
        <v>0</v>
      </c>
      <c r="J1603" s="11">
        <f t="shared" si="101"/>
        <v>0.36</v>
      </c>
      <c r="K1603" s="11">
        <f t="shared" si="98"/>
        <v>0.36</v>
      </c>
      <c r="L1603" s="10"/>
      <c r="M1603" s="10"/>
      <c r="CF1603" s="1"/>
    </row>
    <row r="1604" spans="1:84" x14ac:dyDescent="0.3">
      <c r="A1604" s="1" t="str">
        <f t="shared" si="99"/>
        <v>ქ. მუხაVI48</v>
      </c>
      <c r="B1604" s="1" t="s">
        <v>29</v>
      </c>
      <c r="C1604" s="10">
        <v>1578</v>
      </c>
      <c r="D1604" s="10" t="s">
        <v>148</v>
      </c>
      <c r="E1604" s="10"/>
      <c r="F1604" s="10">
        <v>48</v>
      </c>
      <c r="G1604" s="10">
        <f>VLOOKUP(A1604,[1]Лист1!$A$3:$J$10847,7,0)</f>
        <v>1.07</v>
      </c>
      <c r="H1604" s="10">
        <f>VLOOKUP(A1604,[1]Лист1!$A$3:$J$13310,8,0)</f>
        <v>0.12</v>
      </c>
      <c r="I1604" s="11">
        <f t="shared" si="100"/>
        <v>0</v>
      </c>
      <c r="J1604" s="11">
        <f t="shared" si="101"/>
        <v>1.19</v>
      </c>
      <c r="K1604" s="11">
        <f t="shared" si="98"/>
        <v>1.19</v>
      </c>
      <c r="L1604" s="10"/>
      <c r="M1604" s="10"/>
      <c r="CF1604" s="1"/>
    </row>
    <row r="1605" spans="1:84" x14ac:dyDescent="0.3">
      <c r="A1605" s="1" t="str">
        <f t="shared" si="99"/>
        <v>ჯაგრცხილაVII28</v>
      </c>
      <c r="B1605" s="1" t="s">
        <v>30</v>
      </c>
      <c r="C1605" s="10">
        <v>1579</v>
      </c>
      <c r="D1605" s="10" t="s">
        <v>118</v>
      </c>
      <c r="E1605" s="10"/>
      <c r="F1605" s="10">
        <v>28</v>
      </c>
      <c r="G1605" s="10">
        <f>VLOOKUP(A1605,[1]Лист1!$A$3:$J$10847,7,0)</f>
        <v>0.3</v>
      </c>
      <c r="H1605" s="10">
        <f>VLOOKUP(A1605,[1]Лист1!$A$3:$J$13310,8,0)</f>
        <v>0.03</v>
      </c>
      <c r="I1605" s="11">
        <f t="shared" si="100"/>
        <v>0</v>
      </c>
      <c r="J1605" s="11">
        <f t="shared" si="101"/>
        <v>0.32999999999999996</v>
      </c>
      <c r="K1605" s="11">
        <f t="shared" si="98"/>
        <v>0.32999999999999996</v>
      </c>
      <c r="L1605" s="10"/>
      <c r="M1605" s="10"/>
      <c r="CF1605" s="1"/>
    </row>
    <row r="1606" spans="1:84" x14ac:dyDescent="0.3">
      <c r="A1606" s="1" t="str">
        <f t="shared" si="99"/>
        <v>ჯაგრცხილაVII28</v>
      </c>
      <c r="B1606" s="1" t="s">
        <v>30</v>
      </c>
      <c r="C1606" s="10">
        <v>1580</v>
      </c>
      <c r="D1606" s="10" t="s">
        <v>118</v>
      </c>
      <c r="E1606" s="10"/>
      <c r="F1606" s="10">
        <v>28</v>
      </c>
      <c r="G1606" s="10">
        <f>VLOOKUP(A1606,[1]Лист1!$A$3:$J$10847,7,0)</f>
        <v>0.3</v>
      </c>
      <c r="H1606" s="10">
        <f>VLOOKUP(A1606,[1]Лист1!$A$3:$J$13310,8,0)</f>
        <v>0.03</v>
      </c>
      <c r="I1606" s="11">
        <f t="shared" si="100"/>
        <v>0</v>
      </c>
      <c r="J1606" s="11">
        <f t="shared" si="101"/>
        <v>0.32999999999999996</v>
      </c>
      <c r="K1606" s="11">
        <f t="shared" si="98"/>
        <v>0.32999999999999996</v>
      </c>
      <c r="L1606" s="10"/>
      <c r="M1606" s="10"/>
      <c r="CF1606" s="1"/>
    </row>
    <row r="1607" spans="1:84" x14ac:dyDescent="0.3">
      <c r="A1607" s="1" t="str">
        <f t="shared" si="99"/>
        <v>ქ. მუხაVI44</v>
      </c>
      <c r="B1607" s="1" t="s">
        <v>29</v>
      </c>
      <c r="C1607" s="10">
        <v>1581</v>
      </c>
      <c r="D1607" s="10" t="s">
        <v>148</v>
      </c>
      <c r="E1607" s="10"/>
      <c r="F1607" s="10">
        <v>44</v>
      </c>
      <c r="G1607" s="10">
        <f>VLOOKUP(A1607,[1]Лист1!$A$3:$J$10847,7,0)</f>
        <v>0.87</v>
      </c>
      <c r="H1607" s="10">
        <f>VLOOKUP(A1607,[1]Лист1!$A$3:$J$13310,8,0)</f>
        <v>0.1</v>
      </c>
      <c r="I1607" s="11">
        <f t="shared" si="100"/>
        <v>0</v>
      </c>
      <c r="J1607" s="11">
        <f t="shared" si="101"/>
        <v>0.97</v>
      </c>
      <c r="K1607" s="11">
        <f t="shared" si="98"/>
        <v>0.97</v>
      </c>
      <c r="L1607" s="10"/>
      <c r="M1607" s="10"/>
      <c r="CF1607" s="1"/>
    </row>
    <row r="1608" spans="1:84" x14ac:dyDescent="0.3">
      <c r="A1608" s="1" t="str">
        <f t="shared" si="99"/>
        <v>ქ. მუხაVI48</v>
      </c>
      <c r="B1608" s="1" t="s">
        <v>29</v>
      </c>
      <c r="C1608" s="10">
        <v>1582</v>
      </c>
      <c r="D1608" s="10" t="s">
        <v>148</v>
      </c>
      <c r="E1608" s="10"/>
      <c r="F1608" s="10">
        <v>48</v>
      </c>
      <c r="G1608" s="10">
        <f>VLOOKUP(A1608,[1]Лист1!$A$3:$J$10847,7,0)</f>
        <v>1.07</v>
      </c>
      <c r="H1608" s="10">
        <f>VLOOKUP(A1608,[1]Лист1!$A$3:$J$13310,8,0)</f>
        <v>0.12</v>
      </c>
      <c r="I1608" s="11">
        <f t="shared" si="100"/>
        <v>0</v>
      </c>
      <c r="J1608" s="11">
        <f t="shared" si="101"/>
        <v>1.19</v>
      </c>
      <c r="K1608" s="11">
        <f t="shared" si="98"/>
        <v>1.19</v>
      </c>
      <c r="L1608" s="10"/>
      <c r="M1608" s="10"/>
      <c r="CF1608" s="1"/>
    </row>
    <row r="1609" spans="1:84" x14ac:dyDescent="0.3">
      <c r="A1609" s="1" t="str">
        <f t="shared" si="99"/>
        <v>ქ. მუხაVI44</v>
      </c>
      <c r="B1609" s="1" t="s">
        <v>29</v>
      </c>
      <c r="C1609" s="10">
        <v>1583</v>
      </c>
      <c r="D1609" s="10" t="s">
        <v>148</v>
      </c>
      <c r="E1609" s="10"/>
      <c r="F1609" s="10">
        <v>44</v>
      </c>
      <c r="G1609" s="10">
        <f>VLOOKUP(A1609,[1]Лист1!$A$3:$J$10847,7,0)</f>
        <v>0.87</v>
      </c>
      <c r="H1609" s="10">
        <f>VLOOKUP(A1609,[1]Лист1!$A$3:$J$13310,8,0)</f>
        <v>0.1</v>
      </c>
      <c r="I1609" s="11">
        <f t="shared" si="100"/>
        <v>0</v>
      </c>
      <c r="J1609" s="11">
        <f t="shared" si="101"/>
        <v>0.97</v>
      </c>
      <c r="K1609" s="11">
        <f t="shared" si="98"/>
        <v>0.97</v>
      </c>
      <c r="L1609" s="10"/>
      <c r="M1609" s="10"/>
      <c r="CF1609" s="1"/>
    </row>
    <row r="1610" spans="1:84" x14ac:dyDescent="0.3">
      <c r="A1610" s="1" t="str">
        <f t="shared" si="99"/>
        <v>ქ. მუხაVI40</v>
      </c>
      <c r="B1610" s="1" t="s">
        <v>29</v>
      </c>
      <c r="C1610" s="10">
        <v>1584</v>
      </c>
      <c r="D1610" s="10" t="s">
        <v>148</v>
      </c>
      <c r="E1610" s="10"/>
      <c r="F1610" s="10">
        <v>40</v>
      </c>
      <c r="G1610" s="10">
        <f>VLOOKUP(A1610,[1]Лист1!$A$3:$J$10847,7,0)</f>
        <v>0.71</v>
      </c>
      <c r="H1610" s="10">
        <f>VLOOKUP(A1610,[1]Лист1!$A$3:$J$13310,8,0)</f>
        <v>0.08</v>
      </c>
      <c r="I1610" s="11">
        <f t="shared" si="100"/>
        <v>0</v>
      </c>
      <c r="J1610" s="11">
        <f t="shared" si="101"/>
        <v>0.78999999999999992</v>
      </c>
      <c r="K1610" s="11">
        <f t="shared" si="98"/>
        <v>0.78999999999999992</v>
      </c>
      <c r="L1610" s="10"/>
      <c r="M1610" s="10"/>
      <c r="CF1610" s="1"/>
    </row>
    <row r="1611" spans="1:84" x14ac:dyDescent="0.3">
      <c r="A1611" s="1" t="str">
        <f t="shared" si="99"/>
        <v>ჯაგრცხილაVII16</v>
      </c>
      <c r="B1611" s="1" t="s">
        <v>30</v>
      </c>
      <c r="C1611" s="10">
        <v>1585</v>
      </c>
      <c r="D1611" s="10" t="s">
        <v>118</v>
      </c>
      <c r="E1611" s="10"/>
      <c r="F1611" s="10">
        <v>16</v>
      </c>
      <c r="G1611" s="10">
        <f>VLOOKUP(A1611,[1]Лист1!$A$3:$J$10847,7,0)</f>
        <v>0.08</v>
      </c>
      <c r="H1611" s="10">
        <f>VLOOKUP(A1611,[1]Лист1!$A$3:$J$13310,8,0)</f>
        <v>0.01</v>
      </c>
      <c r="I1611" s="11">
        <f t="shared" si="100"/>
        <v>0</v>
      </c>
      <c r="J1611" s="11">
        <f t="shared" si="101"/>
        <v>0.09</v>
      </c>
      <c r="K1611" s="11">
        <f t="shared" si="98"/>
        <v>0.09</v>
      </c>
      <c r="L1611" s="10"/>
      <c r="M1611" s="10"/>
      <c r="CF1611" s="1"/>
    </row>
    <row r="1612" spans="1:84" x14ac:dyDescent="0.3">
      <c r="A1612" s="1" t="str">
        <f t="shared" si="99"/>
        <v>ჯაგრცხილაVII20</v>
      </c>
      <c r="B1612" s="1" t="s">
        <v>30</v>
      </c>
      <c r="C1612" s="10">
        <v>1586</v>
      </c>
      <c r="D1612" s="10" t="s">
        <v>118</v>
      </c>
      <c r="E1612" s="10"/>
      <c r="F1612" s="10">
        <v>20</v>
      </c>
      <c r="G1612" s="10">
        <f>VLOOKUP(A1612,[1]Лист1!$A$3:$J$10847,7,0)</f>
        <v>0.13</v>
      </c>
      <c r="H1612" s="10">
        <f>VLOOKUP(A1612,[1]Лист1!$A$3:$J$13310,8,0)</f>
        <v>0.02</v>
      </c>
      <c r="I1612" s="11">
        <f t="shared" si="100"/>
        <v>0</v>
      </c>
      <c r="J1612" s="11">
        <f t="shared" si="101"/>
        <v>0.15</v>
      </c>
      <c r="K1612" s="11">
        <f t="shared" si="98"/>
        <v>0.15</v>
      </c>
      <c r="L1612" s="10"/>
      <c r="M1612" s="10"/>
      <c r="CF1612" s="1"/>
    </row>
    <row r="1613" spans="1:84" x14ac:dyDescent="0.3">
      <c r="A1613" s="1" t="str">
        <f t="shared" si="99"/>
        <v>ჯაგრცხილაVII20</v>
      </c>
      <c r="B1613" s="1" t="s">
        <v>30</v>
      </c>
      <c r="C1613" s="10">
        <v>1587</v>
      </c>
      <c r="D1613" s="10" t="s">
        <v>118</v>
      </c>
      <c r="E1613" s="10"/>
      <c r="F1613" s="10">
        <v>20</v>
      </c>
      <c r="G1613" s="10">
        <f>VLOOKUP(A1613,[1]Лист1!$A$3:$J$10847,7,0)</f>
        <v>0.13</v>
      </c>
      <c r="H1613" s="10">
        <f>VLOOKUP(A1613,[1]Лист1!$A$3:$J$13310,8,0)</f>
        <v>0.02</v>
      </c>
      <c r="I1613" s="11">
        <f t="shared" si="100"/>
        <v>0</v>
      </c>
      <c r="J1613" s="11">
        <f t="shared" si="101"/>
        <v>0.15</v>
      </c>
      <c r="K1613" s="11">
        <f t="shared" ref="K1613:K1676" si="102">I1613+J1613</f>
        <v>0.15</v>
      </c>
      <c r="L1613" s="10"/>
      <c r="M1613" s="10"/>
      <c r="CF1613" s="1"/>
    </row>
    <row r="1614" spans="1:84" x14ac:dyDescent="0.3">
      <c r="A1614" s="1" t="str">
        <f t="shared" si="99"/>
        <v>ქ. მუხაVI44</v>
      </c>
      <c r="B1614" s="1" t="s">
        <v>29</v>
      </c>
      <c r="C1614" s="10">
        <v>1588</v>
      </c>
      <c r="D1614" s="10" t="s">
        <v>148</v>
      </c>
      <c r="E1614" s="10"/>
      <c r="F1614" s="10">
        <v>44</v>
      </c>
      <c r="G1614" s="10">
        <f>VLOOKUP(A1614,[1]Лист1!$A$3:$J$10847,7,0)</f>
        <v>0.87</v>
      </c>
      <c r="H1614" s="10">
        <f>VLOOKUP(A1614,[1]Лист1!$A$3:$J$13310,8,0)</f>
        <v>0.1</v>
      </c>
      <c r="I1614" s="11">
        <f t="shared" si="100"/>
        <v>0</v>
      </c>
      <c r="J1614" s="11">
        <f t="shared" si="101"/>
        <v>0.97</v>
      </c>
      <c r="K1614" s="11">
        <f t="shared" si="102"/>
        <v>0.97</v>
      </c>
      <c r="L1614" s="10"/>
      <c r="M1614" s="10"/>
      <c r="CF1614" s="1"/>
    </row>
    <row r="1615" spans="1:84" x14ac:dyDescent="0.3">
      <c r="A1615" s="1" t="str">
        <f t="shared" si="99"/>
        <v>ქ. მუხაVI52</v>
      </c>
      <c r="B1615" s="1" t="s">
        <v>29</v>
      </c>
      <c r="C1615" s="10">
        <v>1589</v>
      </c>
      <c r="D1615" s="10" t="s">
        <v>148</v>
      </c>
      <c r="E1615" s="10"/>
      <c r="F1615" s="10">
        <v>52</v>
      </c>
      <c r="G1615" s="10">
        <f>VLOOKUP(A1615,[1]Лист1!$A$3:$J$10847,7,0)</f>
        <v>1.28</v>
      </c>
      <c r="H1615" s="10">
        <f>VLOOKUP(A1615,[1]Лист1!$A$3:$J$13310,8,0)</f>
        <v>0.14000000000000001</v>
      </c>
      <c r="I1615" s="11">
        <f t="shared" si="100"/>
        <v>0</v>
      </c>
      <c r="J1615" s="11">
        <f t="shared" si="101"/>
        <v>1.42</v>
      </c>
      <c r="K1615" s="11">
        <f t="shared" si="102"/>
        <v>1.42</v>
      </c>
      <c r="L1615" s="10"/>
      <c r="M1615" s="10"/>
      <c r="CF1615" s="1"/>
    </row>
    <row r="1616" spans="1:84" x14ac:dyDescent="0.3">
      <c r="A1616" s="1" t="str">
        <f t="shared" si="99"/>
        <v>ქ. მუხაVI56</v>
      </c>
      <c r="B1616" s="1" t="s">
        <v>29</v>
      </c>
      <c r="C1616" s="10">
        <v>1590</v>
      </c>
      <c r="D1616" s="10" t="s">
        <v>148</v>
      </c>
      <c r="E1616" s="10"/>
      <c r="F1616" s="10">
        <v>56</v>
      </c>
      <c r="G1616" s="10">
        <f>VLOOKUP(A1616,[1]Лист1!$A$3:$J$10847,7,0)</f>
        <v>1.5</v>
      </c>
      <c r="H1616" s="10">
        <f>VLOOKUP(A1616,[1]Лист1!$A$3:$J$13310,8,0)</f>
        <v>0.17</v>
      </c>
      <c r="I1616" s="11">
        <f t="shared" si="100"/>
        <v>0</v>
      </c>
      <c r="J1616" s="11">
        <f t="shared" si="101"/>
        <v>1.67</v>
      </c>
      <c r="K1616" s="11">
        <f t="shared" si="102"/>
        <v>1.67</v>
      </c>
      <c r="L1616" s="10"/>
      <c r="M1616" s="10"/>
      <c r="CF1616" s="1"/>
    </row>
    <row r="1617" spans="1:84" x14ac:dyDescent="0.3">
      <c r="A1617" s="1" t="str">
        <f t="shared" si="99"/>
        <v>ქ. მუხაVI52</v>
      </c>
      <c r="B1617" s="1" t="s">
        <v>29</v>
      </c>
      <c r="C1617" s="10">
        <v>1591</v>
      </c>
      <c r="D1617" s="10" t="s">
        <v>148</v>
      </c>
      <c r="E1617" s="10"/>
      <c r="F1617" s="10">
        <v>52</v>
      </c>
      <c r="G1617" s="10">
        <f>VLOOKUP(A1617,[1]Лист1!$A$3:$J$10847,7,0)</f>
        <v>1.28</v>
      </c>
      <c r="H1617" s="10">
        <f>VLOOKUP(A1617,[1]Лист1!$A$3:$J$13310,8,0)</f>
        <v>0.14000000000000001</v>
      </c>
      <c r="I1617" s="11">
        <f t="shared" si="100"/>
        <v>0</v>
      </c>
      <c r="J1617" s="11">
        <f t="shared" si="101"/>
        <v>1.42</v>
      </c>
      <c r="K1617" s="11">
        <f t="shared" si="102"/>
        <v>1.42</v>
      </c>
      <c r="L1617" s="10"/>
      <c r="M1617" s="10"/>
      <c r="CF1617" s="1"/>
    </row>
    <row r="1618" spans="1:84" x14ac:dyDescent="0.3">
      <c r="A1618" s="1" t="str">
        <f t="shared" si="99"/>
        <v>ჯაგრცხილაVII28</v>
      </c>
      <c r="B1618" s="1" t="s">
        <v>30</v>
      </c>
      <c r="C1618" s="10">
        <v>1592</v>
      </c>
      <c r="D1618" s="10" t="s">
        <v>118</v>
      </c>
      <c r="E1618" s="10"/>
      <c r="F1618" s="10">
        <v>28</v>
      </c>
      <c r="G1618" s="10">
        <f>VLOOKUP(A1618,[1]Лист1!$A$3:$J$10847,7,0)</f>
        <v>0.3</v>
      </c>
      <c r="H1618" s="10">
        <f>VLOOKUP(A1618,[1]Лист1!$A$3:$J$13310,8,0)</f>
        <v>0.03</v>
      </c>
      <c r="I1618" s="11">
        <f t="shared" si="100"/>
        <v>0</v>
      </c>
      <c r="J1618" s="11">
        <f t="shared" si="101"/>
        <v>0.32999999999999996</v>
      </c>
      <c r="K1618" s="11">
        <f t="shared" si="102"/>
        <v>0.32999999999999996</v>
      </c>
      <c r="L1618" s="10"/>
      <c r="M1618" s="10"/>
      <c r="CF1618" s="1"/>
    </row>
    <row r="1619" spans="1:84" x14ac:dyDescent="0.3">
      <c r="A1619" s="1" t="str">
        <f t="shared" si="99"/>
        <v>ჯაგრცხილაVII28</v>
      </c>
      <c r="B1619" s="1" t="s">
        <v>30</v>
      </c>
      <c r="C1619" s="10">
        <v>1593</v>
      </c>
      <c r="D1619" s="10" t="s">
        <v>118</v>
      </c>
      <c r="E1619" s="10"/>
      <c r="F1619" s="10">
        <v>28</v>
      </c>
      <c r="G1619" s="10">
        <f>VLOOKUP(A1619,[1]Лист1!$A$3:$J$10847,7,0)</f>
        <v>0.3</v>
      </c>
      <c r="H1619" s="10">
        <f>VLOOKUP(A1619,[1]Лист1!$A$3:$J$13310,8,0)</f>
        <v>0.03</v>
      </c>
      <c r="I1619" s="11">
        <f t="shared" si="100"/>
        <v>0</v>
      </c>
      <c r="J1619" s="11">
        <f t="shared" si="101"/>
        <v>0.32999999999999996</v>
      </c>
      <c r="K1619" s="11">
        <f t="shared" si="102"/>
        <v>0.32999999999999996</v>
      </c>
      <c r="L1619" s="10"/>
      <c r="M1619" s="10"/>
      <c r="CF1619" s="1"/>
    </row>
    <row r="1620" spans="1:84" x14ac:dyDescent="0.3">
      <c r="A1620" s="1" t="str">
        <f t="shared" si="99"/>
        <v>ჯაგრცხილაVII24</v>
      </c>
      <c r="B1620" s="1" t="s">
        <v>30</v>
      </c>
      <c r="C1620" s="10">
        <v>1594</v>
      </c>
      <c r="D1620" s="10" t="s">
        <v>118</v>
      </c>
      <c r="E1620" s="10"/>
      <c r="F1620" s="10">
        <v>24</v>
      </c>
      <c r="G1620" s="10">
        <f>VLOOKUP(A1620,[1]Лист1!$A$3:$J$10847,7,0)</f>
        <v>0.21</v>
      </c>
      <c r="H1620" s="10">
        <f>VLOOKUP(A1620,[1]Лист1!$A$3:$J$13310,8,0)</f>
        <v>0.02</v>
      </c>
      <c r="I1620" s="11">
        <f t="shared" si="100"/>
        <v>0</v>
      </c>
      <c r="J1620" s="11">
        <f t="shared" si="101"/>
        <v>0.22999999999999998</v>
      </c>
      <c r="K1620" s="11">
        <f t="shared" si="102"/>
        <v>0.22999999999999998</v>
      </c>
      <c r="L1620" s="10"/>
      <c r="M1620" s="10"/>
      <c r="CF1620" s="1"/>
    </row>
    <row r="1621" spans="1:84" x14ac:dyDescent="0.3">
      <c r="A1621" s="1" t="str">
        <f t="shared" si="99"/>
        <v>ქ. მუხაVI48</v>
      </c>
      <c r="B1621" s="1" t="s">
        <v>29</v>
      </c>
      <c r="C1621" s="10">
        <v>1595</v>
      </c>
      <c r="D1621" s="10" t="s">
        <v>148</v>
      </c>
      <c r="E1621" s="10"/>
      <c r="F1621" s="10">
        <v>48</v>
      </c>
      <c r="G1621" s="10">
        <f>VLOOKUP(A1621,[1]Лист1!$A$3:$J$10847,7,0)</f>
        <v>1.07</v>
      </c>
      <c r="H1621" s="10">
        <f>VLOOKUP(A1621,[1]Лист1!$A$3:$J$13310,8,0)</f>
        <v>0.12</v>
      </c>
      <c r="I1621" s="11">
        <f t="shared" si="100"/>
        <v>0</v>
      </c>
      <c r="J1621" s="11">
        <f t="shared" si="101"/>
        <v>1.19</v>
      </c>
      <c r="K1621" s="11">
        <f t="shared" si="102"/>
        <v>1.19</v>
      </c>
      <c r="L1621" s="10"/>
      <c r="M1621" s="10"/>
      <c r="CF1621" s="1"/>
    </row>
    <row r="1622" spans="1:84" x14ac:dyDescent="0.3">
      <c r="A1622" s="1" t="str">
        <f t="shared" si="99"/>
        <v>ქ. მუხაVI36</v>
      </c>
      <c r="B1622" s="1" t="s">
        <v>29</v>
      </c>
      <c r="C1622" s="10">
        <v>1596</v>
      </c>
      <c r="D1622" s="10" t="s">
        <v>148</v>
      </c>
      <c r="E1622" s="10"/>
      <c r="F1622" s="10">
        <v>36</v>
      </c>
      <c r="G1622" s="10">
        <f>VLOOKUP(A1622,[1]Лист1!$A$3:$J$10847,7,0)</f>
        <v>0.56000000000000005</v>
      </c>
      <c r="H1622" s="10">
        <f>VLOOKUP(A1622,[1]Лист1!$A$3:$J$13310,8,0)</f>
        <v>0.06</v>
      </c>
      <c r="I1622" s="11">
        <f t="shared" si="100"/>
        <v>0</v>
      </c>
      <c r="J1622" s="11">
        <f t="shared" si="101"/>
        <v>0.62000000000000011</v>
      </c>
      <c r="K1622" s="11">
        <f t="shared" si="102"/>
        <v>0.62000000000000011</v>
      </c>
      <c r="L1622" s="10"/>
      <c r="M1622" s="10"/>
      <c r="CF1622" s="1"/>
    </row>
    <row r="1623" spans="1:84" x14ac:dyDescent="0.3">
      <c r="A1623" s="1" t="str">
        <f t="shared" si="99"/>
        <v>ქ. მუხაVI36</v>
      </c>
      <c r="B1623" s="1" t="s">
        <v>29</v>
      </c>
      <c r="C1623" s="10">
        <v>1597</v>
      </c>
      <c r="D1623" s="10" t="s">
        <v>148</v>
      </c>
      <c r="E1623" s="10"/>
      <c r="F1623" s="10">
        <v>36</v>
      </c>
      <c r="G1623" s="10">
        <f>VLOOKUP(A1623,[1]Лист1!$A$3:$J$10847,7,0)</f>
        <v>0.56000000000000005</v>
      </c>
      <c r="H1623" s="10">
        <f>VLOOKUP(A1623,[1]Лист1!$A$3:$J$13310,8,0)</f>
        <v>0.06</v>
      </c>
      <c r="I1623" s="11">
        <f t="shared" si="100"/>
        <v>0</v>
      </c>
      <c r="J1623" s="11">
        <f t="shared" si="101"/>
        <v>0.62000000000000011</v>
      </c>
      <c r="K1623" s="11">
        <f t="shared" si="102"/>
        <v>0.62000000000000011</v>
      </c>
      <c r="L1623" s="10"/>
      <c r="M1623" s="10"/>
      <c r="CF1623" s="1"/>
    </row>
    <row r="1624" spans="1:84" x14ac:dyDescent="0.3">
      <c r="A1624" s="1" t="str">
        <f t="shared" si="99"/>
        <v>ქ. მუხაVI56</v>
      </c>
      <c r="B1624" s="1" t="s">
        <v>29</v>
      </c>
      <c r="C1624" s="10">
        <v>1598</v>
      </c>
      <c r="D1624" s="10" t="s">
        <v>148</v>
      </c>
      <c r="E1624" s="10"/>
      <c r="F1624" s="10">
        <v>56</v>
      </c>
      <c r="G1624" s="10">
        <f>VLOOKUP(A1624,[1]Лист1!$A$3:$J$10847,7,0)</f>
        <v>1.5</v>
      </c>
      <c r="H1624" s="10">
        <f>VLOOKUP(A1624,[1]Лист1!$A$3:$J$13310,8,0)</f>
        <v>0.17</v>
      </c>
      <c r="I1624" s="11">
        <f t="shared" si="100"/>
        <v>0</v>
      </c>
      <c r="J1624" s="11">
        <f t="shared" si="101"/>
        <v>1.67</v>
      </c>
      <c r="K1624" s="11">
        <f t="shared" si="102"/>
        <v>1.67</v>
      </c>
      <c r="L1624" s="10"/>
      <c r="M1624" s="10"/>
      <c r="CF1624" s="1"/>
    </row>
    <row r="1625" spans="1:84" x14ac:dyDescent="0.3">
      <c r="A1625" s="1" t="str">
        <f t="shared" si="99"/>
        <v>ჯაგრცხილაVII24</v>
      </c>
      <c r="B1625" s="1" t="s">
        <v>30</v>
      </c>
      <c r="C1625" s="10">
        <v>1599</v>
      </c>
      <c r="D1625" s="10" t="s">
        <v>118</v>
      </c>
      <c r="E1625" s="10"/>
      <c r="F1625" s="10">
        <v>24</v>
      </c>
      <c r="G1625" s="10">
        <f>VLOOKUP(A1625,[1]Лист1!$A$3:$J$10847,7,0)</f>
        <v>0.21</v>
      </c>
      <c r="H1625" s="10">
        <f>VLOOKUP(A1625,[1]Лист1!$A$3:$J$13310,8,0)</f>
        <v>0.02</v>
      </c>
      <c r="I1625" s="11">
        <f t="shared" si="100"/>
        <v>0</v>
      </c>
      <c r="J1625" s="11">
        <f t="shared" si="101"/>
        <v>0.22999999999999998</v>
      </c>
      <c r="K1625" s="11">
        <f t="shared" si="102"/>
        <v>0.22999999999999998</v>
      </c>
      <c r="L1625" s="10"/>
      <c r="M1625" s="10"/>
      <c r="CF1625" s="1"/>
    </row>
    <row r="1626" spans="1:84" x14ac:dyDescent="0.3">
      <c r="A1626" s="1" t="str">
        <f t="shared" si="99"/>
        <v>ჯაგრცხილაVII20</v>
      </c>
      <c r="B1626" s="1" t="s">
        <v>30</v>
      </c>
      <c r="C1626" s="10">
        <v>1600</v>
      </c>
      <c r="D1626" s="10" t="s">
        <v>118</v>
      </c>
      <c r="E1626" s="10"/>
      <c r="F1626" s="10">
        <v>20</v>
      </c>
      <c r="G1626" s="10">
        <f>VLOOKUP(A1626,[1]Лист1!$A$3:$J$10847,7,0)</f>
        <v>0.13</v>
      </c>
      <c r="H1626" s="10">
        <f>VLOOKUP(A1626,[1]Лист1!$A$3:$J$13310,8,0)</f>
        <v>0.02</v>
      </c>
      <c r="I1626" s="11">
        <f t="shared" si="100"/>
        <v>0</v>
      </c>
      <c r="J1626" s="11">
        <f t="shared" si="101"/>
        <v>0.15</v>
      </c>
      <c r="K1626" s="11">
        <f t="shared" si="102"/>
        <v>0.15</v>
      </c>
      <c r="L1626" s="10"/>
      <c r="M1626" s="10"/>
      <c r="CF1626" s="1"/>
    </row>
    <row r="1627" spans="1:84" x14ac:dyDescent="0.3">
      <c r="A1627" s="1" t="str">
        <f t="shared" si="99"/>
        <v>ქ. მუხაVI20</v>
      </c>
      <c r="B1627" s="1" t="s">
        <v>29</v>
      </c>
      <c r="C1627" s="10">
        <v>1601</v>
      </c>
      <c r="D1627" s="10" t="s">
        <v>148</v>
      </c>
      <c r="E1627" s="10"/>
      <c r="F1627" s="10">
        <v>20</v>
      </c>
      <c r="G1627" s="10">
        <f>VLOOKUP(A1627,[1]Лист1!$A$3:$J$10847,7,0)</f>
        <v>0.14000000000000001</v>
      </c>
      <c r="H1627" s="10">
        <f>VLOOKUP(A1627,[1]Лист1!$A$3:$J$13310,8,0)</f>
        <v>0.02</v>
      </c>
      <c r="I1627" s="11">
        <f t="shared" si="100"/>
        <v>0</v>
      </c>
      <c r="J1627" s="11">
        <f t="shared" si="101"/>
        <v>0.16</v>
      </c>
      <c r="K1627" s="11">
        <f t="shared" si="102"/>
        <v>0.16</v>
      </c>
      <c r="L1627" s="10"/>
      <c r="M1627" s="10"/>
      <c r="CF1627" s="1"/>
    </row>
    <row r="1628" spans="1:84" x14ac:dyDescent="0.3">
      <c r="A1628" s="1" t="str">
        <f t="shared" ref="A1628:A1691" si="103">D1628&amp;B1628&amp;E1628&amp;F1628</f>
        <v>ქ. მუხაVI24</v>
      </c>
      <c r="B1628" s="1" t="s">
        <v>29</v>
      </c>
      <c r="C1628" s="10">
        <v>1602</v>
      </c>
      <c r="D1628" s="10" t="s">
        <v>148</v>
      </c>
      <c r="E1628" s="10"/>
      <c r="F1628" s="10">
        <v>24</v>
      </c>
      <c r="G1628" s="10">
        <f>VLOOKUP(A1628,[1]Лист1!$A$3:$J$10847,7,0)</f>
        <v>0.23</v>
      </c>
      <c r="H1628" s="10">
        <f>VLOOKUP(A1628,[1]Лист1!$A$3:$J$13310,8,0)</f>
        <v>0.03</v>
      </c>
      <c r="I1628" s="11">
        <f t="shared" ref="I1628:I1691" si="104">IF(E1628&gt;0,(G1628+H1628),0)</f>
        <v>0</v>
      </c>
      <c r="J1628" s="11">
        <f t="shared" ref="J1628:J1691" si="105">IF(F1628&gt;0,(G1628+H1628),0)</f>
        <v>0.26</v>
      </c>
      <c r="K1628" s="11">
        <f t="shared" si="102"/>
        <v>0.26</v>
      </c>
      <c r="L1628" s="10"/>
      <c r="M1628" s="10"/>
      <c r="CF1628" s="1"/>
    </row>
    <row r="1629" spans="1:84" x14ac:dyDescent="0.3">
      <c r="A1629" s="1" t="str">
        <f t="shared" si="103"/>
        <v>ქ. მუხაVI20</v>
      </c>
      <c r="B1629" s="1" t="s">
        <v>29</v>
      </c>
      <c r="C1629" s="10">
        <v>1603</v>
      </c>
      <c r="D1629" s="10" t="s">
        <v>148</v>
      </c>
      <c r="E1629" s="10"/>
      <c r="F1629" s="10">
        <v>20</v>
      </c>
      <c r="G1629" s="10">
        <f>VLOOKUP(A1629,[1]Лист1!$A$3:$J$10847,7,0)</f>
        <v>0.14000000000000001</v>
      </c>
      <c r="H1629" s="10">
        <f>VLOOKUP(A1629,[1]Лист1!$A$3:$J$13310,8,0)</f>
        <v>0.02</v>
      </c>
      <c r="I1629" s="11">
        <f t="shared" si="104"/>
        <v>0</v>
      </c>
      <c r="J1629" s="11">
        <f t="shared" si="105"/>
        <v>0.16</v>
      </c>
      <c r="K1629" s="11">
        <f t="shared" si="102"/>
        <v>0.16</v>
      </c>
      <c r="L1629" s="10"/>
      <c r="M1629" s="10"/>
      <c r="CF1629" s="1"/>
    </row>
    <row r="1630" spans="1:84" x14ac:dyDescent="0.3">
      <c r="A1630" s="1" t="str">
        <f t="shared" si="103"/>
        <v>ქ. მუხაVI16</v>
      </c>
      <c r="B1630" s="1" t="s">
        <v>29</v>
      </c>
      <c r="C1630" s="10">
        <v>1604</v>
      </c>
      <c r="D1630" s="10" t="s">
        <v>148</v>
      </c>
      <c r="E1630" s="10"/>
      <c r="F1630" s="10">
        <v>16</v>
      </c>
      <c r="G1630" s="10">
        <f>VLOOKUP(A1630,[1]Лист1!$A$3:$J$10847,7,0)</f>
        <v>0.08</v>
      </c>
      <c r="H1630" s="10">
        <f>VLOOKUP(A1630,[1]Лист1!$A$3:$J$13310,8,0)</f>
        <v>0.01</v>
      </c>
      <c r="I1630" s="11">
        <f t="shared" si="104"/>
        <v>0</v>
      </c>
      <c r="J1630" s="11">
        <f t="shared" si="105"/>
        <v>0.09</v>
      </c>
      <c r="K1630" s="11">
        <f t="shared" si="102"/>
        <v>0.09</v>
      </c>
      <c r="L1630" s="10"/>
      <c r="M1630" s="10"/>
      <c r="CF1630" s="1"/>
    </row>
    <row r="1631" spans="1:84" x14ac:dyDescent="0.3">
      <c r="A1631" s="1" t="str">
        <f t="shared" si="103"/>
        <v>ქ. მუხაVI24</v>
      </c>
      <c r="B1631" s="1" t="s">
        <v>29</v>
      </c>
      <c r="C1631" s="10">
        <v>1605</v>
      </c>
      <c r="D1631" s="10" t="s">
        <v>148</v>
      </c>
      <c r="E1631" s="10"/>
      <c r="F1631" s="10">
        <v>24</v>
      </c>
      <c r="G1631" s="10">
        <f>VLOOKUP(A1631,[1]Лист1!$A$3:$J$10847,7,0)</f>
        <v>0.23</v>
      </c>
      <c r="H1631" s="10">
        <f>VLOOKUP(A1631,[1]Лист1!$A$3:$J$13310,8,0)</f>
        <v>0.03</v>
      </c>
      <c r="I1631" s="11">
        <f t="shared" si="104"/>
        <v>0</v>
      </c>
      <c r="J1631" s="11">
        <f t="shared" si="105"/>
        <v>0.26</v>
      </c>
      <c r="K1631" s="11">
        <f t="shared" si="102"/>
        <v>0.26</v>
      </c>
      <c r="L1631" s="10"/>
      <c r="M1631" s="10"/>
      <c r="CF1631" s="1"/>
    </row>
    <row r="1632" spans="1:84" x14ac:dyDescent="0.3">
      <c r="A1632" s="1" t="str">
        <f t="shared" si="103"/>
        <v>ქ. მუხაVI20</v>
      </c>
      <c r="B1632" s="1" t="s">
        <v>29</v>
      </c>
      <c r="C1632" s="10">
        <v>1606</v>
      </c>
      <c r="D1632" s="10" t="s">
        <v>148</v>
      </c>
      <c r="E1632" s="10"/>
      <c r="F1632" s="10">
        <v>20</v>
      </c>
      <c r="G1632" s="10">
        <f>VLOOKUP(A1632,[1]Лист1!$A$3:$J$10847,7,0)</f>
        <v>0.14000000000000001</v>
      </c>
      <c r="H1632" s="10">
        <f>VLOOKUP(A1632,[1]Лист1!$A$3:$J$13310,8,0)</f>
        <v>0.02</v>
      </c>
      <c r="I1632" s="11">
        <f t="shared" si="104"/>
        <v>0</v>
      </c>
      <c r="J1632" s="11">
        <f t="shared" si="105"/>
        <v>0.16</v>
      </c>
      <c r="K1632" s="11">
        <f t="shared" si="102"/>
        <v>0.16</v>
      </c>
      <c r="L1632" s="10"/>
      <c r="M1632" s="10"/>
      <c r="CF1632" s="1"/>
    </row>
    <row r="1633" spans="1:84" x14ac:dyDescent="0.3">
      <c r="A1633" s="1" t="str">
        <f t="shared" si="103"/>
        <v>ქ. მუხაVI20</v>
      </c>
      <c r="B1633" s="1" t="s">
        <v>29</v>
      </c>
      <c r="C1633" s="10">
        <v>1607</v>
      </c>
      <c r="D1633" s="10" t="s">
        <v>148</v>
      </c>
      <c r="E1633" s="10"/>
      <c r="F1633" s="10">
        <v>20</v>
      </c>
      <c r="G1633" s="10">
        <f>VLOOKUP(A1633,[1]Лист1!$A$3:$J$10847,7,0)</f>
        <v>0.14000000000000001</v>
      </c>
      <c r="H1633" s="10">
        <f>VLOOKUP(A1633,[1]Лист1!$A$3:$J$13310,8,0)</f>
        <v>0.02</v>
      </c>
      <c r="I1633" s="11">
        <f t="shared" si="104"/>
        <v>0</v>
      </c>
      <c r="J1633" s="11">
        <f t="shared" si="105"/>
        <v>0.16</v>
      </c>
      <c r="K1633" s="11">
        <f t="shared" si="102"/>
        <v>0.16</v>
      </c>
      <c r="L1633" s="10"/>
      <c r="M1633" s="10"/>
      <c r="CF1633" s="1"/>
    </row>
    <row r="1634" spans="1:84" x14ac:dyDescent="0.3">
      <c r="A1634" s="1" t="str">
        <f t="shared" si="103"/>
        <v>ქ. მუხაVI20</v>
      </c>
      <c r="B1634" s="1" t="s">
        <v>29</v>
      </c>
      <c r="C1634" s="10">
        <v>1608</v>
      </c>
      <c r="D1634" s="10" t="s">
        <v>148</v>
      </c>
      <c r="E1634" s="10"/>
      <c r="F1634" s="10">
        <v>20</v>
      </c>
      <c r="G1634" s="10">
        <f>VLOOKUP(A1634,[1]Лист1!$A$3:$J$10847,7,0)</f>
        <v>0.14000000000000001</v>
      </c>
      <c r="H1634" s="10">
        <f>VLOOKUP(A1634,[1]Лист1!$A$3:$J$13310,8,0)</f>
        <v>0.02</v>
      </c>
      <c r="I1634" s="11">
        <f t="shared" si="104"/>
        <v>0</v>
      </c>
      <c r="J1634" s="11">
        <f t="shared" si="105"/>
        <v>0.16</v>
      </c>
      <c r="K1634" s="11">
        <f t="shared" si="102"/>
        <v>0.16</v>
      </c>
      <c r="L1634" s="10"/>
      <c r="M1634" s="10"/>
      <c r="CF1634" s="1"/>
    </row>
    <row r="1635" spans="1:84" x14ac:dyDescent="0.3">
      <c r="A1635" s="1" t="str">
        <f t="shared" si="103"/>
        <v>ქ. მუხაVI20</v>
      </c>
      <c r="B1635" s="1" t="s">
        <v>29</v>
      </c>
      <c r="C1635" s="10">
        <v>1609</v>
      </c>
      <c r="D1635" s="10" t="s">
        <v>148</v>
      </c>
      <c r="E1635" s="10"/>
      <c r="F1635" s="10">
        <v>20</v>
      </c>
      <c r="G1635" s="10">
        <f>VLOOKUP(A1635,[1]Лист1!$A$3:$J$10847,7,0)</f>
        <v>0.14000000000000001</v>
      </c>
      <c r="H1635" s="10">
        <f>VLOOKUP(A1635,[1]Лист1!$A$3:$J$13310,8,0)</f>
        <v>0.02</v>
      </c>
      <c r="I1635" s="11">
        <f t="shared" si="104"/>
        <v>0</v>
      </c>
      <c r="J1635" s="11">
        <f t="shared" si="105"/>
        <v>0.16</v>
      </c>
      <c r="K1635" s="11">
        <f t="shared" si="102"/>
        <v>0.16</v>
      </c>
      <c r="L1635" s="10"/>
      <c r="M1635" s="10"/>
      <c r="CF1635" s="1"/>
    </row>
    <row r="1636" spans="1:84" x14ac:dyDescent="0.3">
      <c r="A1636" s="1" t="str">
        <f t="shared" si="103"/>
        <v>ქ. მუხაVI24</v>
      </c>
      <c r="B1636" s="1" t="s">
        <v>29</v>
      </c>
      <c r="C1636" s="10">
        <v>1610</v>
      </c>
      <c r="D1636" s="10" t="s">
        <v>148</v>
      </c>
      <c r="E1636" s="10"/>
      <c r="F1636" s="10">
        <v>24</v>
      </c>
      <c r="G1636" s="10">
        <f>VLOOKUP(A1636,[1]Лист1!$A$3:$J$10847,7,0)</f>
        <v>0.23</v>
      </c>
      <c r="H1636" s="10">
        <f>VLOOKUP(A1636,[1]Лист1!$A$3:$J$13310,8,0)</f>
        <v>0.03</v>
      </c>
      <c r="I1636" s="11">
        <f t="shared" si="104"/>
        <v>0</v>
      </c>
      <c r="J1636" s="11">
        <f t="shared" si="105"/>
        <v>0.26</v>
      </c>
      <c r="K1636" s="11">
        <f t="shared" si="102"/>
        <v>0.26</v>
      </c>
      <c r="L1636" s="10"/>
      <c r="M1636" s="10"/>
      <c r="CF1636" s="1"/>
    </row>
    <row r="1637" spans="1:84" x14ac:dyDescent="0.3">
      <c r="A1637" s="1" t="str">
        <f t="shared" si="103"/>
        <v>წიფელიV24</v>
      </c>
      <c r="B1637" s="1" t="s">
        <v>28</v>
      </c>
      <c r="C1637" s="10">
        <v>1611</v>
      </c>
      <c r="D1637" s="10" t="s">
        <v>120</v>
      </c>
      <c r="E1637" s="10"/>
      <c r="F1637" s="10">
        <v>24</v>
      </c>
      <c r="G1637" s="10">
        <f>VLOOKUP(A1637,[1]Лист1!$A$3:$J$10847,7,0)</f>
        <v>0.32</v>
      </c>
      <c r="H1637" s="10">
        <f>VLOOKUP(A1637,[1]Лист1!$A$3:$J$13310,8,0)</f>
        <v>0.04</v>
      </c>
      <c r="I1637" s="11">
        <f t="shared" si="104"/>
        <v>0</v>
      </c>
      <c r="J1637" s="11">
        <f t="shared" si="105"/>
        <v>0.36</v>
      </c>
      <c r="K1637" s="11">
        <f t="shared" si="102"/>
        <v>0.36</v>
      </c>
      <c r="L1637" s="10"/>
      <c r="M1637" s="10"/>
      <c r="CF1637" s="1"/>
    </row>
    <row r="1638" spans="1:84" x14ac:dyDescent="0.3">
      <c r="A1638" s="1" t="str">
        <f t="shared" si="103"/>
        <v>ქ. მუხაVI20</v>
      </c>
      <c r="B1638" s="1" t="s">
        <v>29</v>
      </c>
      <c r="C1638" s="10">
        <v>1612</v>
      </c>
      <c r="D1638" s="10" t="s">
        <v>148</v>
      </c>
      <c r="E1638" s="10"/>
      <c r="F1638" s="10">
        <v>20</v>
      </c>
      <c r="G1638" s="10">
        <f>VLOOKUP(A1638,[1]Лист1!$A$3:$J$10847,7,0)</f>
        <v>0.14000000000000001</v>
      </c>
      <c r="H1638" s="10">
        <f>VLOOKUP(A1638,[1]Лист1!$A$3:$J$13310,8,0)</f>
        <v>0.02</v>
      </c>
      <c r="I1638" s="11">
        <f t="shared" si="104"/>
        <v>0</v>
      </c>
      <c r="J1638" s="11">
        <f t="shared" si="105"/>
        <v>0.16</v>
      </c>
      <c r="K1638" s="11">
        <f t="shared" si="102"/>
        <v>0.16</v>
      </c>
      <c r="L1638" s="10"/>
      <c r="M1638" s="10"/>
      <c r="CF1638" s="1"/>
    </row>
    <row r="1639" spans="1:84" x14ac:dyDescent="0.3">
      <c r="A1639" s="1" t="str">
        <f t="shared" si="103"/>
        <v>ქ. მუხაVI20</v>
      </c>
      <c r="B1639" s="1" t="s">
        <v>29</v>
      </c>
      <c r="C1639" s="10">
        <v>1613</v>
      </c>
      <c r="D1639" s="10" t="s">
        <v>148</v>
      </c>
      <c r="E1639" s="10"/>
      <c r="F1639" s="10">
        <v>20</v>
      </c>
      <c r="G1639" s="10">
        <f>VLOOKUP(A1639,[1]Лист1!$A$3:$J$10847,7,0)</f>
        <v>0.14000000000000001</v>
      </c>
      <c r="H1639" s="10">
        <f>VLOOKUP(A1639,[1]Лист1!$A$3:$J$13310,8,0)</f>
        <v>0.02</v>
      </c>
      <c r="I1639" s="11">
        <f t="shared" si="104"/>
        <v>0</v>
      </c>
      <c r="J1639" s="11">
        <f t="shared" si="105"/>
        <v>0.16</v>
      </c>
      <c r="K1639" s="11">
        <f t="shared" si="102"/>
        <v>0.16</v>
      </c>
      <c r="L1639" s="10"/>
      <c r="M1639" s="10"/>
      <c r="CF1639" s="1"/>
    </row>
    <row r="1640" spans="1:84" x14ac:dyDescent="0.3">
      <c r="A1640" s="1" t="str">
        <f t="shared" si="103"/>
        <v>ქ. მუხაVI24</v>
      </c>
      <c r="B1640" s="1" t="s">
        <v>29</v>
      </c>
      <c r="C1640" s="10">
        <v>1614</v>
      </c>
      <c r="D1640" s="10" t="s">
        <v>148</v>
      </c>
      <c r="E1640" s="10"/>
      <c r="F1640" s="10">
        <v>24</v>
      </c>
      <c r="G1640" s="10">
        <f>VLOOKUP(A1640,[1]Лист1!$A$3:$J$10847,7,0)</f>
        <v>0.23</v>
      </c>
      <c r="H1640" s="10">
        <f>VLOOKUP(A1640,[1]Лист1!$A$3:$J$13310,8,0)</f>
        <v>0.03</v>
      </c>
      <c r="I1640" s="11">
        <f t="shared" si="104"/>
        <v>0</v>
      </c>
      <c r="J1640" s="11">
        <f t="shared" si="105"/>
        <v>0.26</v>
      </c>
      <c r="K1640" s="11">
        <f t="shared" si="102"/>
        <v>0.26</v>
      </c>
      <c r="L1640" s="10"/>
      <c r="M1640" s="10"/>
      <c r="CF1640" s="1"/>
    </row>
    <row r="1641" spans="1:84" x14ac:dyDescent="0.3">
      <c r="A1641" s="1" t="str">
        <f t="shared" si="103"/>
        <v>ქ. მუხაVI20</v>
      </c>
      <c r="B1641" s="1" t="s">
        <v>29</v>
      </c>
      <c r="C1641" s="10">
        <v>1615</v>
      </c>
      <c r="D1641" s="10" t="s">
        <v>148</v>
      </c>
      <c r="E1641" s="10"/>
      <c r="F1641" s="10">
        <v>20</v>
      </c>
      <c r="G1641" s="10">
        <f>VLOOKUP(A1641,[1]Лист1!$A$3:$J$10847,7,0)</f>
        <v>0.14000000000000001</v>
      </c>
      <c r="H1641" s="10">
        <f>VLOOKUP(A1641,[1]Лист1!$A$3:$J$13310,8,0)</f>
        <v>0.02</v>
      </c>
      <c r="I1641" s="11">
        <f t="shared" si="104"/>
        <v>0</v>
      </c>
      <c r="J1641" s="11">
        <f t="shared" si="105"/>
        <v>0.16</v>
      </c>
      <c r="K1641" s="11">
        <f t="shared" si="102"/>
        <v>0.16</v>
      </c>
      <c r="L1641" s="10"/>
      <c r="M1641" s="10"/>
      <c r="CF1641" s="1"/>
    </row>
    <row r="1642" spans="1:84" x14ac:dyDescent="0.3">
      <c r="A1642" s="1" t="str">
        <f t="shared" si="103"/>
        <v>ქ. მუხაVI20</v>
      </c>
      <c r="B1642" s="1" t="s">
        <v>29</v>
      </c>
      <c r="C1642" s="10">
        <v>1616</v>
      </c>
      <c r="D1642" s="10" t="s">
        <v>148</v>
      </c>
      <c r="E1642" s="10"/>
      <c r="F1642" s="10">
        <v>20</v>
      </c>
      <c r="G1642" s="10">
        <f>VLOOKUP(A1642,[1]Лист1!$A$3:$J$10847,7,0)</f>
        <v>0.14000000000000001</v>
      </c>
      <c r="H1642" s="10">
        <f>VLOOKUP(A1642,[1]Лист1!$A$3:$J$13310,8,0)</f>
        <v>0.02</v>
      </c>
      <c r="I1642" s="11">
        <f t="shared" si="104"/>
        <v>0</v>
      </c>
      <c r="J1642" s="11">
        <f t="shared" si="105"/>
        <v>0.16</v>
      </c>
      <c r="K1642" s="11">
        <f t="shared" si="102"/>
        <v>0.16</v>
      </c>
      <c r="L1642" s="10"/>
      <c r="M1642" s="10"/>
      <c r="CF1642" s="1"/>
    </row>
    <row r="1643" spans="1:84" x14ac:dyDescent="0.3">
      <c r="A1643" s="1" t="str">
        <f t="shared" si="103"/>
        <v>ქ. მუხაVI20</v>
      </c>
      <c r="B1643" s="1" t="s">
        <v>29</v>
      </c>
      <c r="C1643" s="10">
        <v>1617</v>
      </c>
      <c r="D1643" s="10" t="s">
        <v>148</v>
      </c>
      <c r="E1643" s="10"/>
      <c r="F1643" s="10">
        <v>20</v>
      </c>
      <c r="G1643" s="10">
        <f>VLOOKUP(A1643,[1]Лист1!$A$3:$J$10847,7,0)</f>
        <v>0.14000000000000001</v>
      </c>
      <c r="H1643" s="10">
        <f>VLOOKUP(A1643,[1]Лист1!$A$3:$J$13310,8,0)</f>
        <v>0.02</v>
      </c>
      <c r="I1643" s="11">
        <f t="shared" si="104"/>
        <v>0</v>
      </c>
      <c r="J1643" s="11">
        <f t="shared" si="105"/>
        <v>0.16</v>
      </c>
      <c r="K1643" s="11">
        <f t="shared" si="102"/>
        <v>0.16</v>
      </c>
      <c r="L1643" s="10"/>
      <c r="M1643" s="10"/>
      <c r="CF1643" s="1"/>
    </row>
    <row r="1644" spans="1:84" x14ac:dyDescent="0.3">
      <c r="A1644" s="1" t="str">
        <f t="shared" si="103"/>
        <v>ქ. მუხაVI36</v>
      </c>
      <c r="B1644" s="1" t="s">
        <v>29</v>
      </c>
      <c r="C1644" s="10">
        <v>1618</v>
      </c>
      <c r="D1644" s="10" t="s">
        <v>148</v>
      </c>
      <c r="E1644" s="10"/>
      <c r="F1644" s="10">
        <v>36</v>
      </c>
      <c r="G1644" s="10">
        <f>VLOOKUP(A1644,[1]Лист1!$A$3:$J$10847,7,0)</f>
        <v>0.56000000000000005</v>
      </c>
      <c r="H1644" s="10">
        <f>VLOOKUP(A1644,[1]Лист1!$A$3:$J$13310,8,0)</f>
        <v>0.06</v>
      </c>
      <c r="I1644" s="11">
        <f t="shared" si="104"/>
        <v>0</v>
      </c>
      <c r="J1644" s="11">
        <f t="shared" si="105"/>
        <v>0.62000000000000011</v>
      </c>
      <c r="K1644" s="11">
        <f t="shared" si="102"/>
        <v>0.62000000000000011</v>
      </c>
      <c r="L1644" s="10"/>
      <c r="M1644" s="10"/>
      <c r="CF1644" s="1"/>
    </row>
    <row r="1645" spans="1:84" x14ac:dyDescent="0.3">
      <c r="A1645" s="1" t="str">
        <f t="shared" si="103"/>
        <v>ქ. მუხაVI28</v>
      </c>
      <c r="B1645" s="1" t="s">
        <v>29</v>
      </c>
      <c r="C1645" s="10">
        <v>1619</v>
      </c>
      <c r="D1645" s="10" t="s">
        <v>148</v>
      </c>
      <c r="E1645" s="10"/>
      <c r="F1645" s="10">
        <v>28</v>
      </c>
      <c r="G1645" s="10">
        <f>VLOOKUP(A1645,[1]Лист1!$A$3:$J$10847,7,0)</f>
        <v>0.32</v>
      </c>
      <c r="H1645" s="10">
        <f>VLOOKUP(A1645,[1]Лист1!$A$3:$J$13310,8,0)</f>
        <v>0.04</v>
      </c>
      <c r="I1645" s="11">
        <f t="shared" si="104"/>
        <v>0</v>
      </c>
      <c r="J1645" s="11">
        <f t="shared" si="105"/>
        <v>0.36</v>
      </c>
      <c r="K1645" s="11">
        <f t="shared" si="102"/>
        <v>0.36</v>
      </c>
      <c r="L1645" s="10"/>
      <c r="M1645" s="10"/>
      <c r="CF1645" s="1"/>
    </row>
    <row r="1646" spans="1:84" x14ac:dyDescent="0.3">
      <c r="A1646" s="1" t="str">
        <f t="shared" si="103"/>
        <v>ქ. მუხაVI16</v>
      </c>
      <c r="B1646" s="1" t="s">
        <v>29</v>
      </c>
      <c r="C1646" s="10">
        <v>1620</v>
      </c>
      <c r="D1646" s="10" t="s">
        <v>148</v>
      </c>
      <c r="E1646" s="10"/>
      <c r="F1646" s="10">
        <v>16</v>
      </c>
      <c r="G1646" s="10">
        <f>VLOOKUP(A1646,[1]Лист1!$A$3:$J$10847,7,0)</f>
        <v>0.08</v>
      </c>
      <c r="H1646" s="10">
        <f>VLOOKUP(A1646,[1]Лист1!$A$3:$J$13310,8,0)</f>
        <v>0.01</v>
      </c>
      <c r="I1646" s="11">
        <f t="shared" si="104"/>
        <v>0</v>
      </c>
      <c r="J1646" s="11">
        <f t="shared" si="105"/>
        <v>0.09</v>
      </c>
      <c r="K1646" s="11">
        <f t="shared" si="102"/>
        <v>0.09</v>
      </c>
      <c r="L1646" s="10"/>
      <c r="M1646" s="10"/>
      <c r="CF1646" s="1"/>
    </row>
    <row r="1647" spans="1:84" x14ac:dyDescent="0.3">
      <c r="A1647" s="1" t="str">
        <f t="shared" si="103"/>
        <v>ქ. მუხაVI24</v>
      </c>
      <c r="B1647" s="1" t="s">
        <v>29</v>
      </c>
      <c r="C1647" s="10">
        <v>1621</v>
      </c>
      <c r="D1647" s="10" t="s">
        <v>148</v>
      </c>
      <c r="E1647" s="10"/>
      <c r="F1647" s="10">
        <v>24</v>
      </c>
      <c r="G1647" s="10">
        <f>VLOOKUP(A1647,[1]Лист1!$A$3:$J$10847,7,0)</f>
        <v>0.23</v>
      </c>
      <c r="H1647" s="10">
        <f>VLOOKUP(A1647,[1]Лист1!$A$3:$J$13310,8,0)</f>
        <v>0.03</v>
      </c>
      <c r="I1647" s="11">
        <f t="shared" si="104"/>
        <v>0</v>
      </c>
      <c r="J1647" s="11">
        <f t="shared" si="105"/>
        <v>0.26</v>
      </c>
      <c r="K1647" s="11">
        <f t="shared" si="102"/>
        <v>0.26</v>
      </c>
      <c r="L1647" s="10"/>
      <c r="M1647" s="10"/>
      <c r="CF1647" s="1"/>
    </row>
    <row r="1648" spans="1:84" x14ac:dyDescent="0.3">
      <c r="A1648" s="1" t="str">
        <f t="shared" si="103"/>
        <v>ქ. მუხაVI20</v>
      </c>
      <c r="B1648" s="1" t="s">
        <v>29</v>
      </c>
      <c r="C1648" s="10">
        <v>1622</v>
      </c>
      <c r="D1648" s="10" t="s">
        <v>148</v>
      </c>
      <c r="E1648" s="10"/>
      <c r="F1648" s="10">
        <v>20</v>
      </c>
      <c r="G1648" s="10">
        <f>VLOOKUP(A1648,[1]Лист1!$A$3:$J$10847,7,0)</f>
        <v>0.14000000000000001</v>
      </c>
      <c r="H1648" s="10">
        <f>VLOOKUP(A1648,[1]Лист1!$A$3:$J$13310,8,0)</f>
        <v>0.02</v>
      </c>
      <c r="I1648" s="11">
        <f t="shared" si="104"/>
        <v>0</v>
      </c>
      <c r="J1648" s="11">
        <f t="shared" si="105"/>
        <v>0.16</v>
      </c>
      <c r="K1648" s="11">
        <f t="shared" si="102"/>
        <v>0.16</v>
      </c>
      <c r="L1648" s="10"/>
      <c r="M1648" s="10"/>
      <c r="CF1648" s="1"/>
    </row>
    <row r="1649" spans="1:84" x14ac:dyDescent="0.3">
      <c r="A1649" s="1" t="str">
        <f t="shared" si="103"/>
        <v>ქ. მუხაVI20</v>
      </c>
      <c r="B1649" s="1" t="s">
        <v>29</v>
      </c>
      <c r="C1649" s="10">
        <v>1623</v>
      </c>
      <c r="D1649" s="10" t="s">
        <v>148</v>
      </c>
      <c r="E1649" s="10"/>
      <c r="F1649" s="10">
        <v>20</v>
      </c>
      <c r="G1649" s="10">
        <f>VLOOKUP(A1649,[1]Лист1!$A$3:$J$10847,7,0)</f>
        <v>0.14000000000000001</v>
      </c>
      <c r="H1649" s="10">
        <f>VLOOKUP(A1649,[1]Лист1!$A$3:$J$13310,8,0)</f>
        <v>0.02</v>
      </c>
      <c r="I1649" s="11">
        <f t="shared" si="104"/>
        <v>0</v>
      </c>
      <c r="J1649" s="11">
        <f t="shared" si="105"/>
        <v>0.16</v>
      </c>
      <c r="K1649" s="11">
        <f t="shared" si="102"/>
        <v>0.16</v>
      </c>
      <c r="L1649" s="10"/>
      <c r="M1649" s="10"/>
      <c r="CF1649" s="1"/>
    </row>
    <row r="1650" spans="1:84" x14ac:dyDescent="0.3">
      <c r="A1650" s="1" t="str">
        <f t="shared" si="103"/>
        <v>ქ. მუხაVI20</v>
      </c>
      <c r="B1650" s="1" t="s">
        <v>29</v>
      </c>
      <c r="C1650" s="10">
        <v>1624</v>
      </c>
      <c r="D1650" s="10" t="s">
        <v>148</v>
      </c>
      <c r="E1650" s="10"/>
      <c r="F1650" s="10">
        <v>20</v>
      </c>
      <c r="G1650" s="10">
        <f>VLOOKUP(A1650,[1]Лист1!$A$3:$J$10847,7,0)</f>
        <v>0.14000000000000001</v>
      </c>
      <c r="H1650" s="10">
        <f>VLOOKUP(A1650,[1]Лист1!$A$3:$J$13310,8,0)</f>
        <v>0.02</v>
      </c>
      <c r="I1650" s="11">
        <f t="shared" si="104"/>
        <v>0</v>
      </c>
      <c r="J1650" s="11">
        <f t="shared" si="105"/>
        <v>0.16</v>
      </c>
      <c r="K1650" s="11">
        <f t="shared" si="102"/>
        <v>0.16</v>
      </c>
      <c r="L1650" s="10"/>
      <c r="M1650" s="10"/>
      <c r="CF1650" s="1"/>
    </row>
    <row r="1651" spans="1:84" x14ac:dyDescent="0.3">
      <c r="A1651" s="1" t="str">
        <f t="shared" si="103"/>
        <v>ქ. მუხაVI44</v>
      </c>
      <c r="B1651" s="1" t="s">
        <v>29</v>
      </c>
      <c r="C1651" s="10">
        <v>1625</v>
      </c>
      <c r="D1651" s="10" t="s">
        <v>148</v>
      </c>
      <c r="E1651" s="10"/>
      <c r="F1651" s="10">
        <v>44</v>
      </c>
      <c r="G1651" s="10">
        <f>VLOOKUP(A1651,[1]Лист1!$A$3:$J$10847,7,0)</f>
        <v>0.87</v>
      </c>
      <c r="H1651" s="10">
        <f>VLOOKUP(A1651,[1]Лист1!$A$3:$J$13310,8,0)</f>
        <v>0.1</v>
      </c>
      <c r="I1651" s="11">
        <f t="shared" si="104"/>
        <v>0</v>
      </c>
      <c r="J1651" s="11">
        <f t="shared" si="105"/>
        <v>0.97</v>
      </c>
      <c r="K1651" s="11">
        <f t="shared" si="102"/>
        <v>0.97</v>
      </c>
      <c r="L1651" s="10"/>
      <c r="M1651" s="10"/>
      <c r="CF1651" s="1"/>
    </row>
    <row r="1652" spans="1:84" x14ac:dyDescent="0.3">
      <c r="A1652" s="1" t="str">
        <f t="shared" si="103"/>
        <v>ქ. მუხაVI24</v>
      </c>
      <c r="B1652" s="1" t="s">
        <v>29</v>
      </c>
      <c r="C1652" s="10">
        <v>1626</v>
      </c>
      <c r="D1652" s="10" t="s">
        <v>148</v>
      </c>
      <c r="E1652" s="10"/>
      <c r="F1652" s="10">
        <v>24</v>
      </c>
      <c r="G1652" s="10">
        <f>VLOOKUP(A1652,[1]Лист1!$A$3:$J$10847,7,0)</f>
        <v>0.23</v>
      </c>
      <c r="H1652" s="10">
        <f>VLOOKUP(A1652,[1]Лист1!$A$3:$J$13310,8,0)</f>
        <v>0.03</v>
      </c>
      <c r="I1652" s="11">
        <f t="shared" si="104"/>
        <v>0</v>
      </c>
      <c r="J1652" s="11">
        <f t="shared" si="105"/>
        <v>0.26</v>
      </c>
      <c r="K1652" s="11">
        <f t="shared" si="102"/>
        <v>0.26</v>
      </c>
      <c r="L1652" s="10"/>
      <c r="M1652" s="10"/>
      <c r="CF1652" s="1"/>
    </row>
    <row r="1653" spans="1:84" x14ac:dyDescent="0.3">
      <c r="A1653" s="1" t="str">
        <f t="shared" si="103"/>
        <v>ქ. მუხაVI20</v>
      </c>
      <c r="B1653" s="1" t="s">
        <v>29</v>
      </c>
      <c r="C1653" s="10">
        <v>1627</v>
      </c>
      <c r="D1653" s="10" t="s">
        <v>148</v>
      </c>
      <c r="E1653" s="10"/>
      <c r="F1653" s="10">
        <v>20</v>
      </c>
      <c r="G1653" s="10">
        <f>VLOOKUP(A1653,[1]Лист1!$A$3:$J$10847,7,0)</f>
        <v>0.14000000000000001</v>
      </c>
      <c r="H1653" s="10">
        <f>VLOOKUP(A1653,[1]Лист1!$A$3:$J$13310,8,0)</f>
        <v>0.02</v>
      </c>
      <c r="I1653" s="11">
        <f t="shared" si="104"/>
        <v>0</v>
      </c>
      <c r="J1653" s="11">
        <f t="shared" si="105"/>
        <v>0.16</v>
      </c>
      <c r="K1653" s="11">
        <f t="shared" si="102"/>
        <v>0.16</v>
      </c>
      <c r="L1653" s="10"/>
      <c r="M1653" s="10"/>
      <c r="CF1653" s="1"/>
    </row>
    <row r="1654" spans="1:84" x14ac:dyDescent="0.3">
      <c r="A1654" s="1" t="str">
        <f t="shared" si="103"/>
        <v>ქ. მუხაVI16</v>
      </c>
      <c r="B1654" s="1" t="s">
        <v>29</v>
      </c>
      <c r="C1654" s="10">
        <v>1628</v>
      </c>
      <c r="D1654" s="10" t="s">
        <v>148</v>
      </c>
      <c r="E1654" s="10"/>
      <c r="F1654" s="10">
        <v>16</v>
      </c>
      <c r="G1654" s="10">
        <f>VLOOKUP(A1654,[1]Лист1!$A$3:$J$10847,7,0)</f>
        <v>0.08</v>
      </c>
      <c r="H1654" s="10">
        <f>VLOOKUP(A1654,[1]Лист1!$A$3:$J$13310,8,0)</f>
        <v>0.01</v>
      </c>
      <c r="I1654" s="11">
        <f t="shared" si="104"/>
        <v>0</v>
      </c>
      <c r="J1654" s="11">
        <f t="shared" si="105"/>
        <v>0.09</v>
      </c>
      <c r="K1654" s="11">
        <f t="shared" si="102"/>
        <v>0.09</v>
      </c>
      <c r="L1654" s="10"/>
      <c r="M1654" s="10"/>
      <c r="CF1654" s="1"/>
    </row>
    <row r="1655" spans="1:84" x14ac:dyDescent="0.3">
      <c r="A1655" s="1" t="str">
        <f t="shared" si="103"/>
        <v>ქ. მუხაVI24</v>
      </c>
      <c r="B1655" s="1" t="s">
        <v>29</v>
      </c>
      <c r="C1655" s="10">
        <v>1629</v>
      </c>
      <c r="D1655" s="10" t="s">
        <v>148</v>
      </c>
      <c r="E1655" s="10"/>
      <c r="F1655" s="10">
        <v>24</v>
      </c>
      <c r="G1655" s="10">
        <f>VLOOKUP(A1655,[1]Лист1!$A$3:$J$10847,7,0)</f>
        <v>0.23</v>
      </c>
      <c r="H1655" s="10">
        <f>VLOOKUP(A1655,[1]Лист1!$A$3:$J$13310,8,0)</f>
        <v>0.03</v>
      </c>
      <c r="I1655" s="11">
        <f t="shared" si="104"/>
        <v>0</v>
      </c>
      <c r="J1655" s="11">
        <f t="shared" si="105"/>
        <v>0.26</v>
      </c>
      <c r="K1655" s="11">
        <f t="shared" si="102"/>
        <v>0.26</v>
      </c>
      <c r="L1655" s="10"/>
      <c r="M1655" s="10"/>
      <c r="CF1655" s="1"/>
    </row>
    <row r="1656" spans="1:84" x14ac:dyDescent="0.3">
      <c r="A1656" s="1" t="str">
        <f t="shared" si="103"/>
        <v>ქ. მუხაVI20</v>
      </c>
      <c r="B1656" s="1" t="s">
        <v>29</v>
      </c>
      <c r="C1656" s="10">
        <v>1630</v>
      </c>
      <c r="D1656" s="10" t="s">
        <v>148</v>
      </c>
      <c r="E1656" s="10"/>
      <c r="F1656" s="10">
        <v>20</v>
      </c>
      <c r="G1656" s="10">
        <f>VLOOKUP(A1656,[1]Лист1!$A$3:$J$10847,7,0)</f>
        <v>0.14000000000000001</v>
      </c>
      <c r="H1656" s="10">
        <f>VLOOKUP(A1656,[1]Лист1!$A$3:$J$13310,8,0)</f>
        <v>0.02</v>
      </c>
      <c r="I1656" s="11">
        <f t="shared" si="104"/>
        <v>0</v>
      </c>
      <c r="J1656" s="11">
        <f t="shared" si="105"/>
        <v>0.16</v>
      </c>
      <c r="K1656" s="11">
        <f t="shared" si="102"/>
        <v>0.16</v>
      </c>
      <c r="L1656" s="10"/>
      <c r="M1656" s="10"/>
      <c r="CF1656" s="1"/>
    </row>
    <row r="1657" spans="1:84" x14ac:dyDescent="0.3">
      <c r="A1657" s="1" t="str">
        <f t="shared" si="103"/>
        <v>ქ. მუხაVI24</v>
      </c>
      <c r="B1657" s="1" t="s">
        <v>29</v>
      </c>
      <c r="C1657" s="10">
        <v>1631</v>
      </c>
      <c r="D1657" s="10" t="s">
        <v>148</v>
      </c>
      <c r="E1657" s="10"/>
      <c r="F1657" s="10">
        <v>24</v>
      </c>
      <c r="G1657" s="10">
        <f>VLOOKUP(A1657,[1]Лист1!$A$3:$J$10847,7,0)</f>
        <v>0.23</v>
      </c>
      <c r="H1657" s="10">
        <f>VLOOKUP(A1657,[1]Лист1!$A$3:$J$13310,8,0)</f>
        <v>0.03</v>
      </c>
      <c r="I1657" s="11">
        <f t="shared" si="104"/>
        <v>0</v>
      </c>
      <c r="J1657" s="11">
        <f t="shared" si="105"/>
        <v>0.26</v>
      </c>
      <c r="K1657" s="11">
        <f t="shared" si="102"/>
        <v>0.26</v>
      </c>
      <c r="L1657" s="10"/>
      <c r="M1657" s="10"/>
      <c r="CF1657" s="1"/>
    </row>
    <row r="1658" spans="1:84" x14ac:dyDescent="0.3">
      <c r="A1658" s="1" t="str">
        <f t="shared" si="103"/>
        <v>ქ. მუხაVI20</v>
      </c>
      <c r="B1658" s="1" t="s">
        <v>29</v>
      </c>
      <c r="C1658" s="10">
        <v>1632</v>
      </c>
      <c r="D1658" s="10" t="s">
        <v>148</v>
      </c>
      <c r="E1658" s="10"/>
      <c r="F1658" s="10">
        <v>20</v>
      </c>
      <c r="G1658" s="10">
        <f>VLOOKUP(A1658,[1]Лист1!$A$3:$J$10847,7,0)</f>
        <v>0.14000000000000001</v>
      </c>
      <c r="H1658" s="10">
        <f>VLOOKUP(A1658,[1]Лист1!$A$3:$J$13310,8,0)</f>
        <v>0.02</v>
      </c>
      <c r="I1658" s="11">
        <f t="shared" si="104"/>
        <v>0</v>
      </c>
      <c r="J1658" s="11">
        <f t="shared" si="105"/>
        <v>0.16</v>
      </c>
      <c r="K1658" s="11">
        <f t="shared" si="102"/>
        <v>0.16</v>
      </c>
      <c r="L1658" s="10"/>
      <c r="M1658" s="10"/>
      <c r="CF1658" s="1"/>
    </row>
    <row r="1659" spans="1:84" x14ac:dyDescent="0.3">
      <c r="A1659" s="1" t="str">
        <f t="shared" si="103"/>
        <v>ქ. მუხაVI28</v>
      </c>
      <c r="B1659" s="1" t="s">
        <v>29</v>
      </c>
      <c r="C1659" s="10">
        <v>1633</v>
      </c>
      <c r="D1659" s="10" t="s">
        <v>148</v>
      </c>
      <c r="E1659" s="10"/>
      <c r="F1659" s="10">
        <v>28</v>
      </c>
      <c r="G1659" s="10">
        <f>VLOOKUP(A1659,[1]Лист1!$A$3:$J$10847,7,0)</f>
        <v>0.32</v>
      </c>
      <c r="H1659" s="10">
        <f>VLOOKUP(A1659,[1]Лист1!$A$3:$J$13310,8,0)</f>
        <v>0.04</v>
      </c>
      <c r="I1659" s="11">
        <f t="shared" si="104"/>
        <v>0</v>
      </c>
      <c r="J1659" s="11">
        <f t="shared" si="105"/>
        <v>0.36</v>
      </c>
      <c r="K1659" s="11">
        <f t="shared" si="102"/>
        <v>0.36</v>
      </c>
      <c r="L1659" s="10"/>
      <c r="M1659" s="10"/>
      <c r="CF1659" s="1"/>
    </row>
    <row r="1660" spans="1:84" x14ac:dyDescent="0.3">
      <c r="A1660" s="1" t="str">
        <f t="shared" si="103"/>
        <v>ქ. მუხაVI24</v>
      </c>
      <c r="B1660" s="1" t="s">
        <v>29</v>
      </c>
      <c r="C1660" s="10">
        <v>1634</v>
      </c>
      <c r="D1660" s="10" t="s">
        <v>148</v>
      </c>
      <c r="E1660" s="10"/>
      <c r="F1660" s="10">
        <v>24</v>
      </c>
      <c r="G1660" s="10">
        <f>VLOOKUP(A1660,[1]Лист1!$A$3:$J$10847,7,0)</f>
        <v>0.23</v>
      </c>
      <c r="H1660" s="10">
        <f>VLOOKUP(A1660,[1]Лист1!$A$3:$J$13310,8,0)</f>
        <v>0.03</v>
      </c>
      <c r="I1660" s="11">
        <f t="shared" si="104"/>
        <v>0</v>
      </c>
      <c r="J1660" s="11">
        <f t="shared" si="105"/>
        <v>0.26</v>
      </c>
      <c r="K1660" s="11">
        <f t="shared" si="102"/>
        <v>0.26</v>
      </c>
      <c r="L1660" s="10"/>
      <c r="M1660" s="10"/>
      <c r="CF1660" s="1"/>
    </row>
    <row r="1661" spans="1:84" x14ac:dyDescent="0.3">
      <c r="A1661" s="1" t="str">
        <f t="shared" si="103"/>
        <v>ქ. მუხაVI20</v>
      </c>
      <c r="B1661" s="1" t="s">
        <v>29</v>
      </c>
      <c r="C1661" s="10">
        <v>1635</v>
      </c>
      <c r="D1661" s="10" t="s">
        <v>148</v>
      </c>
      <c r="E1661" s="10"/>
      <c r="F1661" s="10">
        <v>20</v>
      </c>
      <c r="G1661" s="10">
        <f>VLOOKUP(A1661,[1]Лист1!$A$3:$J$10847,7,0)</f>
        <v>0.14000000000000001</v>
      </c>
      <c r="H1661" s="10">
        <f>VLOOKUP(A1661,[1]Лист1!$A$3:$J$13310,8,0)</f>
        <v>0.02</v>
      </c>
      <c r="I1661" s="11">
        <f t="shared" si="104"/>
        <v>0</v>
      </c>
      <c r="J1661" s="11">
        <f t="shared" si="105"/>
        <v>0.16</v>
      </c>
      <c r="K1661" s="11">
        <f t="shared" si="102"/>
        <v>0.16</v>
      </c>
      <c r="L1661" s="10"/>
      <c r="M1661" s="10"/>
      <c r="CF1661" s="1"/>
    </row>
    <row r="1662" spans="1:84" x14ac:dyDescent="0.3">
      <c r="A1662" s="1" t="str">
        <f t="shared" si="103"/>
        <v>ქ. მუხაVI40</v>
      </c>
      <c r="B1662" s="1" t="s">
        <v>29</v>
      </c>
      <c r="C1662" s="10">
        <v>1636</v>
      </c>
      <c r="D1662" s="10" t="s">
        <v>148</v>
      </c>
      <c r="E1662" s="10"/>
      <c r="F1662" s="10">
        <v>40</v>
      </c>
      <c r="G1662" s="10">
        <f>VLOOKUP(A1662,[1]Лист1!$A$3:$J$10847,7,0)</f>
        <v>0.71</v>
      </c>
      <c r="H1662" s="10">
        <f>VLOOKUP(A1662,[1]Лист1!$A$3:$J$13310,8,0)</f>
        <v>0.08</v>
      </c>
      <c r="I1662" s="11">
        <f t="shared" si="104"/>
        <v>0</v>
      </c>
      <c r="J1662" s="11">
        <f t="shared" si="105"/>
        <v>0.78999999999999992</v>
      </c>
      <c r="K1662" s="11">
        <f t="shared" si="102"/>
        <v>0.78999999999999992</v>
      </c>
      <c r="L1662" s="10"/>
      <c r="M1662" s="10"/>
      <c r="CF1662" s="1"/>
    </row>
    <row r="1663" spans="1:84" x14ac:dyDescent="0.3">
      <c r="A1663" s="1" t="str">
        <f t="shared" si="103"/>
        <v>ქ. მუხაVI20</v>
      </c>
      <c r="B1663" s="1" t="s">
        <v>29</v>
      </c>
      <c r="C1663" s="10">
        <v>1637</v>
      </c>
      <c r="D1663" s="10" t="s">
        <v>148</v>
      </c>
      <c r="E1663" s="10"/>
      <c r="F1663" s="10">
        <v>20</v>
      </c>
      <c r="G1663" s="10">
        <f>VLOOKUP(A1663,[1]Лист1!$A$3:$J$10847,7,0)</f>
        <v>0.14000000000000001</v>
      </c>
      <c r="H1663" s="10">
        <f>VLOOKUP(A1663,[1]Лист1!$A$3:$J$13310,8,0)</f>
        <v>0.02</v>
      </c>
      <c r="I1663" s="11">
        <f t="shared" si="104"/>
        <v>0</v>
      </c>
      <c r="J1663" s="11">
        <f t="shared" si="105"/>
        <v>0.16</v>
      </c>
      <c r="K1663" s="11">
        <f t="shared" si="102"/>
        <v>0.16</v>
      </c>
      <c r="L1663" s="10"/>
      <c r="M1663" s="10"/>
      <c r="CF1663" s="1"/>
    </row>
    <row r="1664" spans="1:84" x14ac:dyDescent="0.3">
      <c r="A1664" s="1" t="str">
        <f t="shared" si="103"/>
        <v>ქ. მუხაVI24</v>
      </c>
      <c r="B1664" s="1" t="s">
        <v>29</v>
      </c>
      <c r="C1664" s="10">
        <v>1638</v>
      </c>
      <c r="D1664" s="10" t="s">
        <v>148</v>
      </c>
      <c r="E1664" s="10"/>
      <c r="F1664" s="10">
        <v>24</v>
      </c>
      <c r="G1664" s="10">
        <f>VLOOKUP(A1664,[1]Лист1!$A$3:$J$10847,7,0)</f>
        <v>0.23</v>
      </c>
      <c r="H1664" s="10">
        <f>VLOOKUP(A1664,[1]Лист1!$A$3:$J$13310,8,0)</f>
        <v>0.03</v>
      </c>
      <c r="I1664" s="11">
        <f t="shared" si="104"/>
        <v>0</v>
      </c>
      <c r="J1664" s="11">
        <f t="shared" si="105"/>
        <v>0.26</v>
      </c>
      <c r="K1664" s="11">
        <f t="shared" si="102"/>
        <v>0.26</v>
      </c>
      <c r="L1664" s="10"/>
      <c r="M1664" s="10"/>
      <c r="CF1664" s="1"/>
    </row>
    <row r="1665" spans="1:84" x14ac:dyDescent="0.3">
      <c r="A1665" s="1" t="str">
        <f t="shared" si="103"/>
        <v>ქ. მუხაVI20</v>
      </c>
      <c r="B1665" s="1" t="s">
        <v>29</v>
      </c>
      <c r="C1665" s="10">
        <v>1639</v>
      </c>
      <c r="D1665" s="10" t="s">
        <v>148</v>
      </c>
      <c r="E1665" s="10"/>
      <c r="F1665" s="10">
        <v>20</v>
      </c>
      <c r="G1665" s="10">
        <f>VLOOKUP(A1665,[1]Лист1!$A$3:$J$10847,7,0)</f>
        <v>0.14000000000000001</v>
      </c>
      <c r="H1665" s="10">
        <f>VLOOKUP(A1665,[1]Лист1!$A$3:$J$13310,8,0)</f>
        <v>0.02</v>
      </c>
      <c r="I1665" s="11">
        <f t="shared" si="104"/>
        <v>0</v>
      </c>
      <c r="J1665" s="11">
        <f t="shared" si="105"/>
        <v>0.16</v>
      </c>
      <c r="K1665" s="11">
        <f t="shared" si="102"/>
        <v>0.16</v>
      </c>
      <c r="L1665" s="10"/>
      <c r="M1665" s="10"/>
      <c r="CF1665" s="1"/>
    </row>
    <row r="1666" spans="1:84" x14ac:dyDescent="0.3">
      <c r="A1666" s="1" t="str">
        <f t="shared" si="103"/>
        <v>ქ. მუხაVI24</v>
      </c>
      <c r="B1666" s="1" t="s">
        <v>29</v>
      </c>
      <c r="C1666" s="10">
        <v>1640</v>
      </c>
      <c r="D1666" s="10" t="s">
        <v>148</v>
      </c>
      <c r="E1666" s="10"/>
      <c r="F1666" s="10">
        <v>24</v>
      </c>
      <c r="G1666" s="10">
        <f>VLOOKUP(A1666,[1]Лист1!$A$3:$J$10847,7,0)</f>
        <v>0.23</v>
      </c>
      <c r="H1666" s="10">
        <f>VLOOKUP(A1666,[1]Лист1!$A$3:$J$13310,8,0)</f>
        <v>0.03</v>
      </c>
      <c r="I1666" s="11">
        <f t="shared" si="104"/>
        <v>0</v>
      </c>
      <c r="J1666" s="11">
        <f t="shared" si="105"/>
        <v>0.26</v>
      </c>
      <c r="K1666" s="11">
        <f t="shared" si="102"/>
        <v>0.26</v>
      </c>
      <c r="L1666" s="10"/>
      <c r="M1666" s="10"/>
      <c r="CF1666" s="1"/>
    </row>
    <row r="1667" spans="1:84" x14ac:dyDescent="0.3">
      <c r="A1667" s="1" t="str">
        <f t="shared" si="103"/>
        <v>ქ. მუხაVI20</v>
      </c>
      <c r="B1667" s="1" t="s">
        <v>29</v>
      </c>
      <c r="C1667" s="10">
        <v>1641</v>
      </c>
      <c r="D1667" s="10" t="s">
        <v>148</v>
      </c>
      <c r="E1667" s="10"/>
      <c r="F1667" s="10">
        <v>20</v>
      </c>
      <c r="G1667" s="10">
        <f>VLOOKUP(A1667,[1]Лист1!$A$3:$J$10847,7,0)</f>
        <v>0.14000000000000001</v>
      </c>
      <c r="H1667" s="10">
        <f>VLOOKUP(A1667,[1]Лист1!$A$3:$J$13310,8,0)</f>
        <v>0.02</v>
      </c>
      <c r="I1667" s="11">
        <f t="shared" si="104"/>
        <v>0</v>
      </c>
      <c r="J1667" s="11">
        <f t="shared" si="105"/>
        <v>0.16</v>
      </c>
      <c r="K1667" s="11">
        <f t="shared" si="102"/>
        <v>0.16</v>
      </c>
      <c r="L1667" s="10"/>
      <c r="M1667" s="10"/>
      <c r="CF1667" s="1"/>
    </row>
    <row r="1668" spans="1:84" x14ac:dyDescent="0.3">
      <c r="A1668" s="1" t="str">
        <f t="shared" si="103"/>
        <v>ქ. მუხაVI32</v>
      </c>
      <c r="B1668" s="1" t="s">
        <v>29</v>
      </c>
      <c r="C1668" s="10">
        <v>1642</v>
      </c>
      <c r="D1668" s="10" t="s">
        <v>148</v>
      </c>
      <c r="E1668" s="10"/>
      <c r="F1668" s="10">
        <v>32</v>
      </c>
      <c r="G1668" s="10">
        <f>VLOOKUP(A1668,[1]Лист1!$A$3:$J$10847,7,0)</f>
        <v>0.43</v>
      </c>
      <c r="H1668" s="10">
        <f>VLOOKUP(A1668,[1]Лист1!$A$3:$J$13310,8,0)</f>
        <v>0.05</v>
      </c>
      <c r="I1668" s="11">
        <f t="shared" si="104"/>
        <v>0</v>
      </c>
      <c r="J1668" s="11">
        <f t="shared" si="105"/>
        <v>0.48</v>
      </c>
      <c r="K1668" s="11">
        <f t="shared" si="102"/>
        <v>0.48</v>
      </c>
      <c r="L1668" s="10"/>
      <c r="M1668" s="10"/>
      <c r="CF1668" s="1"/>
    </row>
    <row r="1669" spans="1:84" x14ac:dyDescent="0.3">
      <c r="A1669" s="1" t="str">
        <f t="shared" si="103"/>
        <v>ქ. მუხაVI20</v>
      </c>
      <c r="B1669" s="1" t="s">
        <v>29</v>
      </c>
      <c r="C1669" s="10">
        <v>1643</v>
      </c>
      <c r="D1669" s="10" t="s">
        <v>148</v>
      </c>
      <c r="E1669" s="10"/>
      <c r="F1669" s="10">
        <v>20</v>
      </c>
      <c r="G1669" s="10">
        <f>VLOOKUP(A1669,[1]Лист1!$A$3:$J$10847,7,0)</f>
        <v>0.14000000000000001</v>
      </c>
      <c r="H1669" s="10">
        <f>VLOOKUP(A1669,[1]Лист1!$A$3:$J$13310,8,0)</f>
        <v>0.02</v>
      </c>
      <c r="I1669" s="11">
        <f t="shared" si="104"/>
        <v>0</v>
      </c>
      <c r="J1669" s="11">
        <f t="shared" si="105"/>
        <v>0.16</v>
      </c>
      <c r="K1669" s="11">
        <f t="shared" si="102"/>
        <v>0.16</v>
      </c>
      <c r="L1669" s="10"/>
      <c r="M1669" s="10"/>
      <c r="CF1669" s="1"/>
    </row>
    <row r="1670" spans="1:84" x14ac:dyDescent="0.3">
      <c r="A1670" s="1" t="str">
        <f t="shared" si="103"/>
        <v>ქ. მუხაVI20</v>
      </c>
      <c r="B1670" s="1" t="s">
        <v>29</v>
      </c>
      <c r="C1670" s="10">
        <v>1644</v>
      </c>
      <c r="D1670" s="10" t="s">
        <v>148</v>
      </c>
      <c r="E1670" s="10"/>
      <c r="F1670" s="10">
        <v>20</v>
      </c>
      <c r="G1670" s="10">
        <f>VLOOKUP(A1670,[1]Лист1!$A$3:$J$10847,7,0)</f>
        <v>0.14000000000000001</v>
      </c>
      <c r="H1670" s="10">
        <f>VLOOKUP(A1670,[1]Лист1!$A$3:$J$13310,8,0)</f>
        <v>0.02</v>
      </c>
      <c r="I1670" s="11">
        <f t="shared" si="104"/>
        <v>0</v>
      </c>
      <c r="J1670" s="11">
        <f t="shared" si="105"/>
        <v>0.16</v>
      </c>
      <c r="K1670" s="11">
        <f t="shared" si="102"/>
        <v>0.16</v>
      </c>
      <c r="L1670" s="10"/>
      <c r="M1670" s="10"/>
      <c r="CF1670" s="1"/>
    </row>
    <row r="1671" spans="1:84" x14ac:dyDescent="0.3">
      <c r="A1671" s="1" t="str">
        <f t="shared" si="103"/>
        <v>ქ. მუხაVI24</v>
      </c>
      <c r="B1671" s="1" t="s">
        <v>29</v>
      </c>
      <c r="C1671" s="10">
        <v>1645</v>
      </c>
      <c r="D1671" s="10" t="s">
        <v>148</v>
      </c>
      <c r="E1671" s="10"/>
      <c r="F1671" s="10">
        <v>24</v>
      </c>
      <c r="G1671" s="10">
        <f>VLOOKUP(A1671,[1]Лист1!$A$3:$J$10847,7,0)</f>
        <v>0.23</v>
      </c>
      <c r="H1671" s="10">
        <f>VLOOKUP(A1671,[1]Лист1!$A$3:$J$13310,8,0)</f>
        <v>0.03</v>
      </c>
      <c r="I1671" s="11">
        <f t="shared" si="104"/>
        <v>0</v>
      </c>
      <c r="J1671" s="11">
        <f t="shared" si="105"/>
        <v>0.26</v>
      </c>
      <c r="K1671" s="11">
        <f t="shared" si="102"/>
        <v>0.26</v>
      </c>
      <c r="L1671" s="10"/>
      <c r="M1671" s="10"/>
      <c r="CF1671" s="1"/>
    </row>
    <row r="1672" spans="1:84" x14ac:dyDescent="0.3">
      <c r="A1672" s="1" t="str">
        <f t="shared" si="103"/>
        <v>ქ. მუხაVI20</v>
      </c>
      <c r="B1672" s="1" t="s">
        <v>29</v>
      </c>
      <c r="C1672" s="10">
        <v>1646</v>
      </c>
      <c r="D1672" s="10" t="s">
        <v>148</v>
      </c>
      <c r="E1672" s="10"/>
      <c r="F1672" s="10">
        <v>20</v>
      </c>
      <c r="G1672" s="10">
        <f>VLOOKUP(A1672,[1]Лист1!$A$3:$J$10847,7,0)</f>
        <v>0.14000000000000001</v>
      </c>
      <c r="H1672" s="10">
        <f>VLOOKUP(A1672,[1]Лист1!$A$3:$J$13310,8,0)</f>
        <v>0.02</v>
      </c>
      <c r="I1672" s="11">
        <f t="shared" si="104"/>
        <v>0</v>
      </c>
      <c r="J1672" s="11">
        <f t="shared" si="105"/>
        <v>0.16</v>
      </c>
      <c r="K1672" s="11">
        <f t="shared" si="102"/>
        <v>0.16</v>
      </c>
      <c r="L1672" s="10"/>
      <c r="M1672" s="10"/>
      <c r="CF1672" s="1"/>
    </row>
    <row r="1673" spans="1:84" x14ac:dyDescent="0.3">
      <c r="A1673" s="1" t="str">
        <f t="shared" si="103"/>
        <v>ქ. მუხაVI16</v>
      </c>
      <c r="B1673" s="1" t="s">
        <v>29</v>
      </c>
      <c r="C1673" s="10">
        <v>1647</v>
      </c>
      <c r="D1673" s="10" t="s">
        <v>148</v>
      </c>
      <c r="E1673" s="10"/>
      <c r="F1673" s="10">
        <v>16</v>
      </c>
      <c r="G1673" s="10">
        <f>VLOOKUP(A1673,[1]Лист1!$A$3:$J$10847,7,0)</f>
        <v>0.08</v>
      </c>
      <c r="H1673" s="10">
        <f>VLOOKUP(A1673,[1]Лист1!$A$3:$J$13310,8,0)</f>
        <v>0.01</v>
      </c>
      <c r="I1673" s="11">
        <f t="shared" si="104"/>
        <v>0</v>
      </c>
      <c r="J1673" s="11">
        <f t="shared" si="105"/>
        <v>0.09</v>
      </c>
      <c r="K1673" s="11">
        <f t="shared" si="102"/>
        <v>0.09</v>
      </c>
      <c r="L1673" s="10"/>
      <c r="M1673" s="10"/>
      <c r="CF1673" s="1"/>
    </row>
    <row r="1674" spans="1:84" x14ac:dyDescent="0.3">
      <c r="A1674" s="1" t="str">
        <f t="shared" si="103"/>
        <v>ქ. მუხაVI20</v>
      </c>
      <c r="B1674" s="1" t="s">
        <v>29</v>
      </c>
      <c r="C1674" s="10">
        <v>1648</v>
      </c>
      <c r="D1674" s="10" t="s">
        <v>148</v>
      </c>
      <c r="E1674" s="10"/>
      <c r="F1674" s="10">
        <v>20</v>
      </c>
      <c r="G1674" s="10">
        <f>VLOOKUP(A1674,[1]Лист1!$A$3:$J$10847,7,0)</f>
        <v>0.14000000000000001</v>
      </c>
      <c r="H1674" s="10">
        <f>VLOOKUP(A1674,[1]Лист1!$A$3:$J$13310,8,0)</f>
        <v>0.02</v>
      </c>
      <c r="I1674" s="11">
        <f t="shared" si="104"/>
        <v>0</v>
      </c>
      <c r="J1674" s="11">
        <f t="shared" si="105"/>
        <v>0.16</v>
      </c>
      <c r="K1674" s="11">
        <f t="shared" si="102"/>
        <v>0.16</v>
      </c>
      <c r="L1674" s="10"/>
      <c r="M1674" s="10"/>
      <c r="CF1674" s="1"/>
    </row>
    <row r="1675" spans="1:84" x14ac:dyDescent="0.3">
      <c r="A1675" s="1" t="str">
        <f t="shared" si="103"/>
        <v>ქ. მუხაVI24</v>
      </c>
      <c r="B1675" s="1" t="s">
        <v>29</v>
      </c>
      <c r="C1675" s="10">
        <v>1649</v>
      </c>
      <c r="D1675" s="10" t="s">
        <v>148</v>
      </c>
      <c r="E1675" s="10"/>
      <c r="F1675" s="10">
        <v>24</v>
      </c>
      <c r="G1675" s="10">
        <f>VLOOKUP(A1675,[1]Лист1!$A$3:$J$10847,7,0)</f>
        <v>0.23</v>
      </c>
      <c r="H1675" s="10">
        <f>VLOOKUP(A1675,[1]Лист1!$A$3:$J$13310,8,0)</f>
        <v>0.03</v>
      </c>
      <c r="I1675" s="11">
        <f t="shared" si="104"/>
        <v>0</v>
      </c>
      <c r="J1675" s="11">
        <f t="shared" si="105"/>
        <v>0.26</v>
      </c>
      <c r="K1675" s="11">
        <f t="shared" si="102"/>
        <v>0.26</v>
      </c>
      <c r="L1675" s="10"/>
      <c r="M1675" s="10"/>
      <c r="CF1675" s="1"/>
    </row>
    <row r="1676" spans="1:84" x14ac:dyDescent="0.3">
      <c r="A1676" s="1" t="str">
        <f t="shared" si="103"/>
        <v>ქ. მუხაVI28</v>
      </c>
      <c r="B1676" s="1" t="s">
        <v>29</v>
      </c>
      <c r="C1676" s="10">
        <v>1650</v>
      </c>
      <c r="D1676" s="10" t="s">
        <v>148</v>
      </c>
      <c r="E1676" s="10"/>
      <c r="F1676" s="10">
        <v>28</v>
      </c>
      <c r="G1676" s="10">
        <f>VLOOKUP(A1676,[1]Лист1!$A$3:$J$10847,7,0)</f>
        <v>0.32</v>
      </c>
      <c r="H1676" s="10">
        <f>VLOOKUP(A1676,[1]Лист1!$A$3:$J$13310,8,0)</f>
        <v>0.04</v>
      </c>
      <c r="I1676" s="11">
        <f t="shared" si="104"/>
        <v>0</v>
      </c>
      <c r="J1676" s="11">
        <f t="shared" si="105"/>
        <v>0.36</v>
      </c>
      <c r="K1676" s="11">
        <f t="shared" si="102"/>
        <v>0.36</v>
      </c>
      <c r="L1676" s="10"/>
      <c r="M1676" s="10"/>
      <c r="CF1676" s="1"/>
    </row>
    <row r="1677" spans="1:84" x14ac:dyDescent="0.3">
      <c r="A1677" s="1" t="str">
        <f t="shared" si="103"/>
        <v>ქ. მუხაVI20</v>
      </c>
      <c r="B1677" s="1" t="s">
        <v>29</v>
      </c>
      <c r="C1677" s="10">
        <v>1651</v>
      </c>
      <c r="D1677" s="10" t="s">
        <v>148</v>
      </c>
      <c r="E1677" s="10"/>
      <c r="F1677" s="10">
        <v>20</v>
      </c>
      <c r="G1677" s="10">
        <f>VLOOKUP(A1677,[1]Лист1!$A$3:$J$10847,7,0)</f>
        <v>0.14000000000000001</v>
      </c>
      <c r="H1677" s="10">
        <f>VLOOKUP(A1677,[1]Лист1!$A$3:$J$13310,8,0)</f>
        <v>0.02</v>
      </c>
      <c r="I1677" s="11">
        <f t="shared" si="104"/>
        <v>0</v>
      </c>
      <c r="J1677" s="11">
        <f t="shared" si="105"/>
        <v>0.16</v>
      </c>
      <c r="K1677" s="11">
        <f t="shared" ref="K1677:K1740" si="106">I1677+J1677</f>
        <v>0.16</v>
      </c>
      <c r="L1677" s="10"/>
      <c r="M1677" s="10"/>
      <c r="CF1677" s="1"/>
    </row>
    <row r="1678" spans="1:84" x14ac:dyDescent="0.3">
      <c r="A1678" s="1" t="str">
        <f t="shared" si="103"/>
        <v>ქ. მუხაVI40</v>
      </c>
      <c r="B1678" s="1" t="s">
        <v>29</v>
      </c>
      <c r="C1678" s="10">
        <v>1652</v>
      </c>
      <c r="D1678" s="10" t="s">
        <v>148</v>
      </c>
      <c r="E1678" s="10"/>
      <c r="F1678" s="10">
        <v>40</v>
      </c>
      <c r="G1678" s="10">
        <f>VLOOKUP(A1678,[1]Лист1!$A$3:$J$10847,7,0)</f>
        <v>0.71</v>
      </c>
      <c r="H1678" s="10">
        <f>VLOOKUP(A1678,[1]Лист1!$A$3:$J$13310,8,0)</f>
        <v>0.08</v>
      </c>
      <c r="I1678" s="11">
        <f t="shared" si="104"/>
        <v>0</v>
      </c>
      <c r="J1678" s="11">
        <f t="shared" si="105"/>
        <v>0.78999999999999992</v>
      </c>
      <c r="K1678" s="11">
        <f t="shared" si="106"/>
        <v>0.78999999999999992</v>
      </c>
      <c r="L1678" s="10"/>
      <c r="M1678" s="10"/>
      <c r="CF1678" s="1"/>
    </row>
    <row r="1679" spans="1:84" x14ac:dyDescent="0.3">
      <c r="A1679" s="1" t="str">
        <f t="shared" si="103"/>
        <v>ქ. მუხაVI32</v>
      </c>
      <c r="B1679" s="1" t="s">
        <v>29</v>
      </c>
      <c r="C1679" s="10">
        <v>1653</v>
      </c>
      <c r="D1679" s="10" t="s">
        <v>148</v>
      </c>
      <c r="E1679" s="10"/>
      <c r="F1679" s="10">
        <v>32</v>
      </c>
      <c r="G1679" s="10">
        <f>VLOOKUP(A1679,[1]Лист1!$A$3:$J$10847,7,0)</f>
        <v>0.43</v>
      </c>
      <c r="H1679" s="10">
        <f>VLOOKUP(A1679,[1]Лист1!$A$3:$J$13310,8,0)</f>
        <v>0.05</v>
      </c>
      <c r="I1679" s="11">
        <f t="shared" si="104"/>
        <v>0</v>
      </c>
      <c r="J1679" s="11">
        <f t="shared" si="105"/>
        <v>0.48</v>
      </c>
      <c r="K1679" s="11">
        <f t="shared" si="106"/>
        <v>0.48</v>
      </c>
      <c r="L1679" s="10"/>
      <c r="M1679" s="10"/>
      <c r="CF1679" s="1"/>
    </row>
    <row r="1680" spans="1:84" x14ac:dyDescent="0.3">
      <c r="A1680" s="1" t="str">
        <f t="shared" si="103"/>
        <v>ჯაგრცხილაVII32</v>
      </c>
      <c r="B1680" s="1" t="s">
        <v>30</v>
      </c>
      <c r="C1680" s="10">
        <v>1654</v>
      </c>
      <c r="D1680" s="10" t="s">
        <v>118</v>
      </c>
      <c r="E1680" s="10"/>
      <c r="F1680" s="10">
        <v>32</v>
      </c>
      <c r="G1680" s="10">
        <f>VLOOKUP(A1680,[1]Лист1!$A$3:$J$10847,7,0)</f>
        <v>0.42</v>
      </c>
      <c r="H1680" s="10">
        <f>VLOOKUP(A1680,[1]Лист1!$A$3:$J$13310,8,0)</f>
        <v>0.05</v>
      </c>
      <c r="I1680" s="11">
        <f t="shared" si="104"/>
        <v>0</v>
      </c>
      <c r="J1680" s="11">
        <f t="shared" si="105"/>
        <v>0.47</v>
      </c>
      <c r="K1680" s="11">
        <f t="shared" si="106"/>
        <v>0.47</v>
      </c>
      <c r="L1680" s="10"/>
      <c r="M1680" s="10"/>
      <c r="CF1680" s="1"/>
    </row>
    <row r="1681" spans="1:84" x14ac:dyDescent="0.3">
      <c r="A1681" s="1" t="str">
        <f t="shared" si="103"/>
        <v>ქ. მუხაVI20</v>
      </c>
      <c r="B1681" s="1" t="s">
        <v>29</v>
      </c>
      <c r="C1681" s="10">
        <v>1655</v>
      </c>
      <c r="D1681" s="10" t="s">
        <v>148</v>
      </c>
      <c r="E1681" s="10"/>
      <c r="F1681" s="10">
        <v>20</v>
      </c>
      <c r="G1681" s="10">
        <f>VLOOKUP(A1681,[1]Лист1!$A$3:$J$10847,7,0)</f>
        <v>0.14000000000000001</v>
      </c>
      <c r="H1681" s="10">
        <f>VLOOKUP(A1681,[1]Лист1!$A$3:$J$13310,8,0)</f>
        <v>0.02</v>
      </c>
      <c r="I1681" s="11">
        <f t="shared" si="104"/>
        <v>0</v>
      </c>
      <c r="J1681" s="11">
        <f t="shared" si="105"/>
        <v>0.16</v>
      </c>
      <c r="K1681" s="11">
        <f t="shared" si="106"/>
        <v>0.16</v>
      </c>
      <c r="L1681" s="10"/>
      <c r="M1681" s="10"/>
      <c r="CF1681" s="1"/>
    </row>
    <row r="1682" spans="1:84" x14ac:dyDescent="0.3">
      <c r="A1682" s="1" t="str">
        <f t="shared" si="103"/>
        <v>ქ. მუხაVI24</v>
      </c>
      <c r="B1682" s="1" t="s">
        <v>29</v>
      </c>
      <c r="C1682" s="10">
        <v>1656</v>
      </c>
      <c r="D1682" s="10" t="s">
        <v>148</v>
      </c>
      <c r="E1682" s="10"/>
      <c r="F1682" s="10">
        <v>24</v>
      </c>
      <c r="G1682" s="10">
        <f>VLOOKUP(A1682,[1]Лист1!$A$3:$J$10847,7,0)</f>
        <v>0.23</v>
      </c>
      <c r="H1682" s="10">
        <f>VLOOKUP(A1682,[1]Лист1!$A$3:$J$13310,8,0)</f>
        <v>0.03</v>
      </c>
      <c r="I1682" s="11">
        <f t="shared" si="104"/>
        <v>0</v>
      </c>
      <c r="J1682" s="11">
        <f t="shared" si="105"/>
        <v>0.26</v>
      </c>
      <c r="K1682" s="11">
        <f t="shared" si="106"/>
        <v>0.26</v>
      </c>
      <c r="L1682" s="10"/>
      <c r="M1682" s="10"/>
      <c r="CF1682" s="1"/>
    </row>
    <row r="1683" spans="1:84" x14ac:dyDescent="0.3">
      <c r="A1683" s="1" t="str">
        <f t="shared" si="103"/>
        <v>ქ. მუხაVI16</v>
      </c>
      <c r="B1683" s="1" t="s">
        <v>29</v>
      </c>
      <c r="C1683" s="10">
        <v>1657</v>
      </c>
      <c r="D1683" s="10" t="s">
        <v>148</v>
      </c>
      <c r="E1683" s="10"/>
      <c r="F1683" s="10">
        <v>16</v>
      </c>
      <c r="G1683" s="10">
        <f>VLOOKUP(A1683,[1]Лист1!$A$3:$J$10847,7,0)</f>
        <v>0.08</v>
      </c>
      <c r="H1683" s="10">
        <f>VLOOKUP(A1683,[1]Лист1!$A$3:$J$13310,8,0)</f>
        <v>0.01</v>
      </c>
      <c r="I1683" s="11">
        <f t="shared" si="104"/>
        <v>0</v>
      </c>
      <c r="J1683" s="11">
        <f t="shared" si="105"/>
        <v>0.09</v>
      </c>
      <c r="K1683" s="11">
        <f t="shared" si="106"/>
        <v>0.09</v>
      </c>
      <c r="L1683" s="10"/>
      <c r="M1683" s="10"/>
      <c r="CF1683" s="1"/>
    </row>
    <row r="1684" spans="1:84" x14ac:dyDescent="0.3">
      <c r="A1684" s="1" t="str">
        <f t="shared" si="103"/>
        <v>ქ. მუხაVI40</v>
      </c>
      <c r="B1684" s="1" t="s">
        <v>29</v>
      </c>
      <c r="C1684" s="10">
        <v>1658</v>
      </c>
      <c r="D1684" s="10" t="s">
        <v>148</v>
      </c>
      <c r="E1684" s="10"/>
      <c r="F1684" s="10">
        <v>40</v>
      </c>
      <c r="G1684" s="10">
        <f>VLOOKUP(A1684,[1]Лист1!$A$3:$J$10847,7,0)</f>
        <v>0.71</v>
      </c>
      <c r="H1684" s="10">
        <f>VLOOKUP(A1684,[1]Лист1!$A$3:$J$13310,8,0)</f>
        <v>0.08</v>
      </c>
      <c r="I1684" s="11">
        <f t="shared" si="104"/>
        <v>0</v>
      </c>
      <c r="J1684" s="11">
        <f t="shared" si="105"/>
        <v>0.78999999999999992</v>
      </c>
      <c r="K1684" s="11">
        <f t="shared" si="106"/>
        <v>0.78999999999999992</v>
      </c>
      <c r="L1684" s="10"/>
      <c r="M1684" s="10"/>
      <c r="CF1684" s="1"/>
    </row>
    <row r="1685" spans="1:84" x14ac:dyDescent="0.3">
      <c r="A1685" s="1" t="str">
        <f t="shared" si="103"/>
        <v>ქ. მუხაVI32</v>
      </c>
      <c r="B1685" s="1" t="s">
        <v>29</v>
      </c>
      <c r="C1685" s="10">
        <v>1659</v>
      </c>
      <c r="D1685" s="10" t="s">
        <v>148</v>
      </c>
      <c r="E1685" s="10"/>
      <c r="F1685" s="10">
        <v>32</v>
      </c>
      <c r="G1685" s="10">
        <f>VLOOKUP(A1685,[1]Лист1!$A$3:$J$10847,7,0)</f>
        <v>0.43</v>
      </c>
      <c r="H1685" s="10">
        <f>VLOOKUP(A1685,[1]Лист1!$A$3:$J$13310,8,0)</f>
        <v>0.05</v>
      </c>
      <c r="I1685" s="11">
        <f t="shared" si="104"/>
        <v>0</v>
      </c>
      <c r="J1685" s="11">
        <f t="shared" si="105"/>
        <v>0.48</v>
      </c>
      <c r="K1685" s="11">
        <f t="shared" si="106"/>
        <v>0.48</v>
      </c>
      <c r="L1685" s="10"/>
      <c r="M1685" s="10"/>
      <c r="CF1685" s="1"/>
    </row>
    <row r="1686" spans="1:84" x14ac:dyDescent="0.3">
      <c r="A1686" s="1" t="str">
        <f t="shared" si="103"/>
        <v>ქ. მუხაVI16</v>
      </c>
      <c r="B1686" s="1" t="s">
        <v>29</v>
      </c>
      <c r="C1686" s="10">
        <v>1660</v>
      </c>
      <c r="D1686" s="10" t="s">
        <v>148</v>
      </c>
      <c r="E1686" s="10"/>
      <c r="F1686" s="10">
        <v>16</v>
      </c>
      <c r="G1686" s="10">
        <f>VLOOKUP(A1686,[1]Лист1!$A$3:$J$10847,7,0)</f>
        <v>0.08</v>
      </c>
      <c r="H1686" s="10">
        <f>VLOOKUP(A1686,[1]Лист1!$A$3:$J$13310,8,0)</f>
        <v>0.01</v>
      </c>
      <c r="I1686" s="11">
        <f t="shared" si="104"/>
        <v>0</v>
      </c>
      <c r="J1686" s="11">
        <f t="shared" si="105"/>
        <v>0.09</v>
      </c>
      <c r="K1686" s="11">
        <f t="shared" si="106"/>
        <v>0.09</v>
      </c>
      <c r="L1686" s="10"/>
      <c r="M1686" s="10"/>
      <c r="CF1686" s="1"/>
    </row>
    <row r="1687" spans="1:84" x14ac:dyDescent="0.3">
      <c r="A1687" s="1" t="str">
        <f t="shared" si="103"/>
        <v>ქ. მუხაVI52</v>
      </c>
      <c r="B1687" s="1" t="s">
        <v>29</v>
      </c>
      <c r="C1687" s="10">
        <v>1661</v>
      </c>
      <c r="D1687" s="10" t="s">
        <v>148</v>
      </c>
      <c r="E1687" s="10"/>
      <c r="F1687" s="10">
        <v>52</v>
      </c>
      <c r="G1687" s="10">
        <f>VLOOKUP(A1687,[1]Лист1!$A$3:$J$10847,7,0)</f>
        <v>1.28</v>
      </c>
      <c r="H1687" s="10">
        <f>VLOOKUP(A1687,[1]Лист1!$A$3:$J$13310,8,0)</f>
        <v>0.14000000000000001</v>
      </c>
      <c r="I1687" s="11">
        <f t="shared" si="104"/>
        <v>0</v>
      </c>
      <c r="J1687" s="11">
        <f t="shared" si="105"/>
        <v>1.42</v>
      </c>
      <c r="K1687" s="11">
        <f t="shared" si="106"/>
        <v>1.42</v>
      </c>
      <c r="L1687" s="10"/>
      <c r="M1687" s="10"/>
      <c r="CF1687" s="1"/>
    </row>
    <row r="1688" spans="1:84" x14ac:dyDescent="0.3">
      <c r="A1688" s="1" t="str">
        <f t="shared" si="103"/>
        <v>ქ. მუხაVI44</v>
      </c>
      <c r="B1688" s="1" t="s">
        <v>29</v>
      </c>
      <c r="C1688" s="10">
        <v>1662</v>
      </c>
      <c r="D1688" s="10" t="s">
        <v>148</v>
      </c>
      <c r="E1688" s="10"/>
      <c r="F1688" s="10">
        <v>44</v>
      </c>
      <c r="G1688" s="10">
        <f>VLOOKUP(A1688,[1]Лист1!$A$3:$J$10847,7,0)</f>
        <v>0.87</v>
      </c>
      <c r="H1688" s="10">
        <f>VLOOKUP(A1688,[1]Лист1!$A$3:$J$13310,8,0)</f>
        <v>0.1</v>
      </c>
      <c r="I1688" s="11">
        <f t="shared" si="104"/>
        <v>0</v>
      </c>
      <c r="J1688" s="11">
        <f t="shared" si="105"/>
        <v>0.97</v>
      </c>
      <c r="K1688" s="11">
        <f t="shared" si="106"/>
        <v>0.97</v>
      </c>
      <c r="L1688" s="10"/>
      <c r="M1688" s="10"/>
      <c r="CF1688" s="1"/>
    </row>
    <row r="1689" spans="1:84" x14ac:dyDescent="0.3">
      <c r="A1689" s="1" t="str">
        <f t="shared" si="103"/>
        <v>ქ. მუხაVI32</v>
      </c>
      <c r="B1689" s="1" t="s">
        <v>29</v>
      </c>
      <c r="C1689" s="10">
        <v>1663</v>
      </c>
      <c r="D1689" s="10" t="s">
        <v>148</v>
      </c>
      <c r="E1689" s="10"/>
      <c r="F1689" s="10">
        <v>32</v>
      </c>
      <c r="G1689" s="10">
        <f>VLOOKUP(A1689,[1]Лист1!$A$3:$J$10847,7,0)</f>
        <v>0.43</v>
      </c>
      <c r="H1689" s="10">
        <f>VLOOKUP(A1689,[1]Лист1!$A$3:$J$13310,8,0)</f>
        <v>0.05</v>
      </c>
      <c r="I1689" s="11">
        <f t="shared" si="104"/>
        <v>0</v>
      </c>
      <c r="J1689" s="11">
        <f t="shared" si="105"/>
        <v>0.48</v>
      </c>
      <c r="K1689" s="11">
        <f t="shared" si="106"/>
        <v>0.48</v>
      </c>
      <c r="L1689" s="10"/>
      <c r="M1689" s="10"/>
      <c r="CF1689" s="1"/>
    </row>
    <row r="1690" spans="1:84" x14ac:dyDescent="0.3">
      <c r="A1690" s="1" t="str">
        <f t="shared" si="103"/>
        <v>ქ. მუხაVI36</v>
      </c>
      <c r="B1690" s="1" t="s">
        <v>29</v>
      </c>
      <c r="C1690" s="10">
        <v>1664</v>
      </c>
      <c r="D1690" s="10" t="s">
        <v>148</v>
      </c>
      <c r="E1690" s="10"/>
      <c r="F1690" s="10">
        <v>36</v>
      </c>
      <c r="G1690" s="10">
        <f>VLOOKUP(A1690,[1]Лист1!$A$3:$J$10847,7,0)</f>
        <v>0.56000000000000005</v>
      </c>
      <c r="H1690" s="10">
        <f>VLOOKUP(A1690,[1]Лист1!$A$3:$J$13310,8,0)</f>
        <v>0.06</v>
      </c>
      <c r="I1690" s="11">
        <f t="shared" si="104"/>
        <v>0</v>
      </c>
      <c r="J1690" s="11">
        <f t="shared" si="105"/>
        <v>0.62000000000000011</v>
      </c>
      <c r="K1690" s="11">
        <f t="shared" si="106"/>
        <v>0.62000000000000011</v>
      </c>
      <c r="L1690" s="10"/>
      <c r="M1690" s="10"/>
      <c r="CF1690" s="1"/>
    </row>
    <row r="1691" spans="1:84" x14ac:dyDescent="0.3">
      <c r="A1691" s="1" t="str">
        <f t="shared" si="103"/>
        <v>ქ. მუხაVI24</v>
      </c>
      <c r="B1691" s="1" t="s">
        <v>29</v>
      </c>
      <c r="C1691" s="10">
        <v>1665</v>
      </c>
      <c r="D1691" s="10" t="s">
        <v>148</v>
      </c>
      <c r="E1691" s="10"/>
      <c r="F1691" s="10">
        <v>24</v>
      </c>
      <c r="G1691" s="10">
        <f>VLOOKUP(A1691,[1]Лист1!$A$3:$J$10847,7,0)</f>
        <v>0.23</v>
      </c>
      <c r="H1691" s="10">
        <f>VLOOKUP(A1691,[1]Лист1!$A$3:$J$13310,8,0)</f>
        <v>0.03</v>
      </c>
      <c r="I1691" s="11">
        <f t="shared" si="104"/>
        <v>0</v>
      </c>
      <c r="J1691" s="11">
        <f t="shared" si="105"/>
        <v>0.26</v>
      </c>
      <c r="K1691" s="11">
        <f t="shared" si="106"/>
        <v>0.26</v>
      </c>
      <c r="L1691" s="10"/>
      <c r="M1691" s="10"/>
      <c r="CF1691" s="1"/>
    </row>
    <row r="1692" spans="1:84" x14ac:dyDescent="0.3">
      <c r="A1692" s="1" t="str">
        <f t="shared" ref="A1692:A1755" si="107">D1692&amp;B1692&amp;E1692&amp;F1692</f>
        <v>ჯაგრცხილაVII24</v>
      </c>
      <c r="B1692" s="1" t="s">
        <v>30</v>
      </c>
      <c r="C1692" s="10">
        <v>1666</v>
      </c>
      <c r="D1692" s="10" t="s">
        <v>118</v>
      </c>
      <c r="E1692" s="10"/>
      <c r="F1692" s="10">
        <v>24</v>
      </c>
      <c r="G1692" s="10">
        <f>VLOOKUP(A1692,[1]Лист1!$A$3:$J$10847,7,0)</f>
        <v>0.21</v>
      </c>
      <c r="H1692" s="10">
        <f>VLOOKUP(A1692,[1]Лист1!$A$3:$J$13310,8,0)</f>
        <v>0.02</v>
      </c>
      <c r="I1692" s="11">
        <f t="shared" ref="I1692:I1755" si="108">IF(E1692&gt;0,(G1692+H1692),0)</f>
        <v>0</v>
      </c>
      <c r="J1692" s="11">
        <f t="shared" ref="J1692:J1755" si="109">IF(F1692&gt;0,(G1692+H1692),0)</f>
        <v>0.22999999999999998</v>
      </c>
      <c r="K1692" s="11">
        <f t="shared" si="106"/>
        <v>0.22999999999999998</v>
      </c>
      <c r="L1692" s="10"/>
      <c r="M1692" s="10"/>
      <c r="CF1692" s="1"/>
    </row>
    <row r="1693" spans="1:84" x14ac:dyDescent="0.3">
      <c r="A1693" s="1" t="str">
        <f t="shared" si="107"/>
        <v>ქ. მუხაVI40</v>
      </c>
      <c r="B1693" s="1" t="s">
        <v>29</v>
      </c>
      <c r="C1693" s="10">
        <v>1667</v>
      </c>
      <c r="D1693" s="10" t="s">
        <v>148</v>
      </c>
      <c r="E1693" s="10"/>
      <c r="F1693" s="10">
        <v>40</v>
      </c>
      <c r="G1693" s="10">
        <f>VLOOKUP(A1693,[1]Лист1!$A$3:$J$10847,7,0)</f>
        <v>0.71</v>
      </c>
      <c r="H1693" s="10">
        <f>VLOOKUP(A1693,[1]Лист1!$A$3:$J$13310,8,0)</f>
        <v>0.08</v>
      </c>
      <c r="I1693" s="11">
        <f t="shared" si="108"/>
        <v>0</v>
      </c>
      <c r="J1693" s="11">
        <f t="shared" si="109"/>
        <v>0.78999999999999992</v>
      </c>
      <c r="K1693" s="11">
        <f t="shared" si="106"/>
        <v>0.78999999999999992</v>
      </c>
      <c r="L1693" s="10"/>
      <c r="M1693" s="10"/>
      <c r="CF1693" s="1"/>
    </row>
    <row r="1694" spans="1:84" x14ac:dyDescent="0.3">
      <c r="A1694" s="1" t="str">
        <f t="shared" si="107"/>
        <v>ქ. მუხაVI44</v>
      </c>
      <c r="B1694" s="1" t="s">
        <v>29</v>
      </c>
      <c r="C1694" s="10">
        <v>1668</v>
      </c>
      <c r="D1694" s="10" t="s">
        <v>148</v>
      </c>
      <c r="E1694" s="10"/>
      <c r="F1694" s="10">
        <v>44</v>
      </c>
      <c r="G1694" s="10">
        <f>VLOOKUP(A1694,[1]Лист1!$A$3:$J$10847,7,0)</f>
        <v>0.87</v>
      </c>
      <c r="H1694" s="10">
        <f>VLOOKUP(A1694,[1]Лист1!$A$3:$J$13310,8,0)</f>
        <v>0.1</v>
      </c>
      <c r="I1694" s="11">
        <f t="shared" si="108"/>
        <v>0</v>
      </c>
      <c r="J1694" s="11">
        <f t="shared" si="109"/>
        <v>0.97</v>
      </c>
      <c r="K1694" s="11">
        <f t="shared" si="106"/>
        <v>0.97</v>
      </c>
      <c r="L1694" s="10"/>
      <c r="M1694" s="10"/>
      <c r="CF1694" s="1"/>
    </row>
    <row r="1695" spans="1:84" x14ac:dyDescent="0.3">
      <c r="A1695" s="1" t="str">
        <f t="shared" si="107"/>
        <v>ქ. მუხაVI32</v>
      </c>
      <c r="B1695" s="1" t="s">
        <v>29</v>
      </c>
      <c r="C1695" s="10">
        <v>1669</v>
      </c>
      <c r="D1695" s="10" t="s">
        <v>148</v>
      </c>
      <c r="E1695" s="10"/>
      <c r="F1695" s="10">
        <v>32</v>
      </c>
      <c r="G1695" s="10">
        <f>VLOOKUP(A1695,[1]Лист1!$A$3:$J$10847,7,0)</f>
        <v>0.43</v>
      </c>
      <c r="H1695" s="10">
        <f>VLOOKUP(A1695,[1]Лист1!$A$3:$J$13310,8,0)</f>
        <v>0.05</v>
      </c>
      <c r="I1695" s="11">
        <f t="shared" si="108"/>
        <v>0</v>
      </c>
      <c r="J1695" s="11">
        <f t="shared" si="109"/>
        <v>0.48</v>
      </c>
      <c r="K1695" s="11">
        <f t="shared" si="106"/>
        <v>0.48</v>
      </c>
      <c r="L1695" s="10"/>
      <c r="M1695" s="10"/>
      <c r="CF1695" s="1"/>
    </row>
    <row r="1696" spans="1:84" x14ac:dyDescent="0.3">
      <c r="A1696" s="1" t="str">
        <f t="shared" si="107"/>
        <v>ქ. მუხაVI36</v>
      </c>
      <c r="B1696" s="1" t="s">
        <v>29</v>
      </c>
      <c r="C1696" s="10">
        <v>1670</v>
      </c>
      <c r="D1696" s="10" t="s">
        <v>148</v>
      </c>
      <c r="E1696" s="10"/>
      <c r="F1696" s="10">
        <v>36</v>
      </c>
      <c r="G1696" s="10">
        <f>VLOOKUP(A1696,[1]Лист1!$A$3:$J$10847,7,0)</f>
        <v>0.56000000000000005</v>
      </c>
      <c r="H1696" s="10">
        <f>VLOOKUP(A1696,[1]Лист1!$A$3:$J$13310,8,0)</f>
        <v>0.06</v>
      </c>
      <c r="I1696" s="11">
        <f t="shared" si="108"/>
        <v>0</v>
      </c>
      <c r="J1696" s="11">
        <f t="shared" si="109"/>
        <v>0.62000000000000011</v>
      </c>
      <c r="K1696" s="11">
        <f t="shared" si="106"/>
        <v>0.62000000000000011</v>
      </c>
      <c r="L1696" s="10"/>
      <c r="M1696" s="10"/>
      <c r="CF1696" s="1"/>
    </row>
    <row r="1697" spans="1:84" x14ac:dyDescent="0.3">
      <c r="A1697" s="1" t="str">
        <f t="shared" si="107"/>
        <v>ქ. მუხაVI28</v>
      </c>
      <c r="B1697" s="1" t="s">
        <v>29</v>
      </c>
      <c r="C1697" s="10">
        <v>1671</v>
      </c>
      <c r="D1697" s="10" t="s">
        <v>148</v>
      </c>
      <c r="E1697" s="10"/>
      <c r="F1697" s="10">
        <v>28</v>
      </c>
      <c r="G1697" s="10">
        <f>VLOOKUP(A1697,[1]Лист1!$A$3:$J$10847,7,0)</f>
        <v>0.32</v>
      </c>
      <c r="H1697" s="10">
        <f>VLOOKUP(A1697,[1]Лист1!$A$3:$J$13310,8,0)</f>
        <v>0.04</v>
      </c>
      <c r="I1697" s="11">
        <f t="shared" si="108"/>
        <v>0</v>
      </c>
      <c r="J1697" s="11">
        <f t="shared" si="109"/>
        <v>0.36</v>
      </c>
      <c r="K1697" s="11">
        <f t="shared" si="106"/>
        <v>0.36</v>
      </c>
      <c r="L1697" s="10"/>
      <c r="M1697" s="10"/>
      <c r="CF1697" s="1"/>
    </row>
    <row r="1698" spans="1:84" x14ac:dyDescent="0.3">
      <c r="A1698" s="1" t="str">
        <f t="shared" si="107"/>
        <v>ქ. მუხაVI60</v>
      </c>
      <c r="B1698" s="1" t="s">
        <v>29</v>
      </c>
      <c r="C1698" s="10">
        <v>1672</v>
      </c>
      <c r="D1698" s="10" t="s">
        <v>148</v>
      </c>
      <c r="E1698" s="10"/>
      <c r="F1698" s="10">
        <v>60</v>
      </c>
      <c r="G1698" s="10">
        <f>VLOOKUP(A1698,[1]Лист1!$A$3:$J$10847,7,0)</f>
        <v>1.75</v>
      </c>
      <c r="H1698" s="10">
        <f>VLOOKUP(A1698,[1]Лист1!$A$3:$J$13310,8,0)</f>
        <v>0.2</v>
      </c>
      <c r="I1698" s="11">
        <f t="shared" si="108"/>
        <v>0</v>
      </c>
      <c r="J1698" s="11">
        <f t="shared" si="109"/>
        <v>1.95</v>
      </c>
      <c r="K1698" s="11">
        <f t="shared" si="106"/>
        <v>1.95</v>
      </c>
      <c r="L1698" s="10"/>
      <c r="M1698" s="10"/>
      <c r="CF1698" s="1"/>
    </row>
    <row r="1699" spans="1:84" x14ac:dyDescent="0.3">
      <c r="A1699" s="1" t="str">
        <f t="shared" si="107"/>
        <v>ქ. მუხაVI24</v>
      </c>
      <c r="B1699" s="1" t="s">
        <v>29</v>
      </c>
      <c r="C1699" s="10">
        <v>1673</v>
      </c>
      <c r="D1699" s="10" t="s">
        <v>148</v>
      </c>
      <c r="E1699" s="10"/>
      <c r="F1699" s="10">
        <v>24</v>
      </c>
      <c r="G1699" s="10">
        <f>VLOOKUP(A1699,[1]Лист1!$A$3:$J$10847,7,0)</f>
        <v>0.23</v>
      </c>
      <c r="H1699" s="10">
        <f>VLOOKUP(A1699,[1]Лист1!$A$3:$J$13310,8,0)</f>
        <v>0.03</v>
      </c>
      <c r="I1699" s="11">
        <f t="shared" si="108"/>
        <v>0</v>
      </c>
      <c r="J1699" s="11">
        <f t="shared" si="109"/>
        <v>0.26</v>
      </c>
      <c r="K1699" s="11">
        <f t="shared" si="106"/>
        <v>0.26</v>
      </c>
      <c r="L1699" s="10"/>
      <c r="M1699" s="10"/>
      <c r="CF1699" s="1"/>
    </row>
    <row r="1700" spans="1:84" x14ac:dyDescent="0.3">
      <c r="A1700" s="1" t="str">
        <f t="shared" si="107"/>
        <v>ჯაგრცხილაVII20</v>
      </c>
      <c r="B1700" s="1" t="s">
        <v>30</v>
      </c>
      <c r="C1700" s="10">
        <v>1674</v>
      </c>
      <c r="D1700" s="10" t="s">
        <v>118</v>
      </c>
      <c r="E1700" s="10"/>
      <c r="F1700" s="10">
        <v>20</v>
      </c>
      <c r="G1700" s="10">
        <f>VLOOKUP(A1700,[1]Лист1!$A$3:$J$10847,7,0)</f>
        <v>0.13</v>
      </c>
      <c r="H1700" s="10">
        <f>VLOOKUP(A1700,[1]Лист1!$A$3:$J$13310,8,0)</f>
        <v>0.02</v>
      </c>
      <c r="I1700" s="11">
        <f t="shared" si="108"/>
        <v>0</v>
      </c>
      <c r="J1700" s="11">
        <f t="shared" si="109"/>
        <v>0.15</v>
      </c>
      <c r="K1700" s="11">
        <f t="shared" si="106"/>
        <v>0.15</v>
      </c>
      <c r="L1700" s="10"/>
      <c r="M1700" s="10"/>
      <c r="CF1700" s="1"/>
    </row>
    <row r="1701" spans="1:84" x14ac:dyDescent="0.3">
      <c r="A1701" s="1" t="str">
        <f t="shared" si="107"/>
        <v>ჯაგრცხილაVII20</v>
      </c>
      <c r="B1701" s="1" t="s">
        <v>30</v>
      </c>
      <c r="C1701" s="10">
        <v>1675</v>
      </c>
      <c r="D1701" s="10" t="s">
        <v>118</v>
      </c>
      <c r="E1701" s="10"/>
      <c r="F1701" s="10">
        <v>20</v>
      </c>
      <c r="G1701" s="10">
        <f>VLOOKUP(A1701,[1]Лист1!$A$3:$J$10847,7,0)</f>
        <v>0.13</v>
      </c>
      <c r="H1701" s="10">
        <f>VLOOKUP(A1701,[1]Лист1!$A$3:$J$13310,8,0)</f>
        <v>0.02</v>
      </c>
      <c r="I1701" s="11">
        <f t="shared" si="108"/>
        <v>0</v>
      </c>
      <c r="J1701" s="11">
        <f t="shared" si="109"/>
        <v>0.15</v>
      </c>
      <c r="K1701" s="11">
        <f t="shared" si="106"/>
        <v>0.15</v>
      </c>
      <c r="L1701" s="10"/>
      <c r="M1701" s="10"/>
      <c r="CF1701" s="1"/>
    </row>
    <row r="1702" spans="1:84" x14ac:dyDescent="0.3">
      <c r="A1702" s="1" t="str">
        <f t="shared" si="107"/>
        <v>ჯაგრცხილაVII20</v>
      </c>
      <c r="B1702" s="1" t="s">
        <v>30</v>
      </c>
      <c r="C1702" s="10">
        <v>1676</v>
      </c>
      <c r="D1702" s="10" t="s">
        <v>118</v>
      </c>
      <c r="E1702" s="10"/>
      <c r="F1702" s="10">
        <v>20</v>
      </c>
      <c r="G1702" s="10">
        <f>VLOOKUP(A1702,[1]Лист1!$A$3:$J$10847,7,0)</f>
        <v>0.13</v>
      </c>
      <c r="H1702" s="10">
        <f>VLOOKUP(A1702,[1]Лист1!$A$3:$J$13310,8,0)</f>
        <v>0.02</v>
      </c>
      <c r="I1702" s="11">
        <f t="shared" si="108"/>
        <v>0</v>
      </c>
      <c r="J1702" s="11">
        <f t="shared" si="109"/>
        <v>0.15</v>
      </c>
      <c r="K1702" s="11">
        <f t="shared" si="106"/>
        <v>0.15</v>
      </c>
      <c r="L1702" s="10"/>
      <c r="M1702" s="10"/>
      <c r="CF1702" s="1"/>
    </row>
    <row r="1703" spans="1:84" x14ac:dyDescent="0.3">
      <c r="A1703" s="1" t="str">
        <f t="shared" si="107"/>
        <v>ჯაგრცხილაVII20</v>
      </c>
      <c r="B1703" s="1" t="s">
        <v>30</v>
      </c>
      <c r="C1703" s="10">
        <v>1677</v>
      </c>
      <c r="D1703" s="10" t="s">
        <v>118</v>
      </c>
      <c r="E1703" s="10"/>
      <c r="F1703" s="10">
        <v>20</v>
      </c>
      <c r="G1703" s="10">
        <f>VLOOKUP(A1703,[1]Лист1!$A$3:$J$10847,7,0)</f>
        <v>0.13</v>
      </c>
      <c r="H1703" s="10">
        <f>VLOOKUP(A1703,[1]Лист1!$A$3:$J$13310,8,0)</f>
        <v>0.02</v>
      </c>
      <c r="I1703" s="11">
        <f t="shared" si="108"/>
        <v>0</v>
      </c>
      <c r="J1703" s="11">
        <f t="shared" si="109"/>
        <v>0.15</v>
      </c>
      <c r="K1703" s="11">
        <f t="shared" si="106"/>
        <v>0.15</v>
      </c>
      <c r="L1703" s="10"/>
      <c r="M1703" s="10"/>
      <c r="CF1703" s="1"/>
    </row>
    <row r="1704" spans="1:84" x14ac:dyDescent="0.3">
      <c r="A1704" s="1" t="str">
        <f t="shared" si="107"/>
        <v>ჯაგრცხილაVII20</v>
      </c>
      <c r="B1704" s="1" t="s">
        <v>30</v>
      </c>
      <c r="C1704" s="10">
        <v>1678</v>
      </c>
      <c r="D1704" s="10" t="s">
        <v>118</v>
      </c>
      <c r="E1704" s="10"/>
      <c r="F1704" s="10">
        <v>20</v>
      </c>
      <c r="G1704" s="10">
        <f>VLOOKUP(A1704,[1]Лист1!$A$3:$J$10847,7,0)</f>
        <v>0.13</v>
      </c>
      <c r="H1704" s="10">
        <f>VLOOKUP(A1704,[1]Лист1!$A$3:$J$13310,8,0)</f>
        <v>0.02</v>
      </c>
      <c r="I1704" s="11">
        <f t="shared" si="108"/>
        <v>0</v>
      </c>
      <c r="J1704" s="11">
        <f t="shared" si="109"/>
        <v>0.15</v>
      </c>
      <c r="K1704" s="11">
        <f t="shared" si="106"/>
        <v>0.15</v>
      </c>
      <c r="L1704" s="10"/>
      <c r="M1704" s="10"/>
      <c r="CF1704" s="1"/>
    </row>
    <row r="1705" spans="1:84" x14ac:dyDescent="0.3">
      <c r="A1705" s="1" t="str">
        <f t="shared" si="107"/>
        <v>ჯაგრცხილაVII24</v>
      </c>
      <c r="B1705" s="1" t="s">
        <v>30</v>
      </c>
      <c r="C1705" s="10">
        <v>1679</v>
      </c>
      <c r="D1705" s="10" t="s">
        <v>118</v>
      </c>
      <c r="E1705" s="10"/>
      <c r="F1705" s="10">
        <v>24</v>
      </c>
      <c r="G1705" s="10">
        <f>VLOOKUP(A1705,[1]Лист1!$A$3:$J$10847,7,0)</f>
        <v>0.21</v>
      </c>
      <c r="H1705" s="10">
        <f>VLOOKUP(A1705,[1]Лист1!$A$3:$J$13310,8,0)</f>
        <v>0.02</v>
      </c>
      <c r="I1705" s="11">
        <f t="shared" si="108"/>
        <v>0</v>
      </c>
      <c r="J1705" s="11">
        <f t="shared" si="109"/>
        <v>0.22999999999999998</v>
      </c>
      <c r="K1705" s="11">
        <f t="shared" si="106"/>
        <v>0.22999999999999998</v>
      </c>
      <c r="L1705" s="10"/>
      <c r="M1705" s="10"/>
      <c r="CF1705" s="1"/>
    </row>
    <row r="1706" spans="1:84" x14ac:dyDescent="0.3">
      <c r="A1706" s="1" t="str">
        <f t="shared" si="107"/>
        <v>ქ. მუხაVI44</v>
      </c>
      <c r="B1706" s="1" t="s">
        <v>29</v>
      </c>
      <c r="C1706" s="10">
        <v>1680</v>
      </c>
      <c r="D1706" s="10" t="s">
        <v>148</v>
      </c>
      <c r="E1706" s="10"/>
      <c r="F1706" s="10">
        <v>44</v>
      </c>
      <c r="G1706" s="10">
        <f>VLOOKUP(A1706,[1]Лист1!$A$3:$J$10847,7,0)</f>
        <v>0.87</v>
      </c>
      <c r="H1706" s="10">
        <f>VLOOKUP(A1706,[1]Лист1!$A$3:$J$13310,8,0)</f>
        <v>0.1</v>
      </c>
      <c r="I1706" s="11">
        <f t="shared" si="108"/>
        <v>0</v>
      </c>
      <c r="J1706" s="11">
        <f t="shared" si="109"/>
        <v>0.97</v>
      </c>
      <c r="K1706" s="11">
        <f t="shared" si="106"/>
        <v>0.97</v>
      </c>
      <c r="L1706" s="10"/>
      <c r="M1706" s="10"/>
      <c r="CF1706" s="1"/>
    </row>
    <row r="1707" spans="1:84" x14ac:dyDescent="0.3">
      <c r="A1707" s="1" t="str">
        <f t="shared" si="107"/>
        <v>ჯაგრცხილაVII24</v>
      </c>
      <c r="B1707" s="1" t="s">
        <v>30</v>
      </c>
      <c r="C1707" s="10">
        <v>1681</v>
      </c>
      <c r="D1707" s="10" t="s">
        <v>118</v>
      </c>
      <c r="E1707" s="10"/>
      <c r="F1707" s="10">
        <v>24</v>
      </c>
      <c r="G1707" s="10">
        <f>VLOOKUP(A1707,[1]Лист1!$A$3:$J$10847,7,0)</f>
        <v>0.21</v>
      </c>
      <c r="H1707" s="10">
        <f>VLOOKUP(A1707,[1]Лист1!$A$3:$J$13310,8,0)</f>
        <v>0.02</v>
      </c>
      <c r="I1707" s="11">
        <f t="shared" si="108"/>
        <v>0</v>
      </c>
      <c r="J1707" s="11">
        <f t="shared" si="109"/>
        <v>0.22999999999999998</v>
      </c>
      <c r="K1707" s="11">
        <f t="shared" si="106"/>
        <v>0.22999999999999998</v>
      </c>
      <c r="L1707" s="10"/>
      <c r="M1707" s="10"/>
      <c r="CF1707" s="1"/>
    </row>
    <row r="1708" spans="1:84" x14ac:dyDescent="0.3">
      <c r="A1708" s="1" t="str">
        <f t="shared" si="107"/>
        <v>ქ. მუხაVI32</v>
      </c>
      <c r="B1708" s="1" t="s">
        <v>29</v>
      </c>
      <c r="C1708" s="10">
        <v>1682</v>
      </c>
      <c r="D1708" s="10" t="s">
        <v>148</v>
      </c>
      <c r="E1708" s="10"/>
      <c r="F1708" s="10">
        <v>32</v>
      </c>
      <c r="G1708" s="10">
        <f>VLOOKUP(A1708,[1]Лист1!$A$3:$J$10847,7,0)</f>
        <v>0.43</v>
      </c>
      <c r="H1708" s="10">
        <f>VLOOKUP(A1708,[1]Лист1!$A$3:$J$13310,8,0)</f>
        <v>0.05</v>
      </c>
      <c r="I1708" s="11">
        <f t="shared" si="108"/>
        <v>0</v>
      </c>
      <c r="J1708" s="11">
        <f t="shared" si="109"/>
        <v>0.48</v>
      </c>
      <c r="K1708" s="11">
        <f t="shared" si="106"/>
        <v>0.48</v>
      </c>
      <c r="L1708" s="10"/>
      <c r="M1708" s="10"/>
      <c r="CF1708" s="1"/>
    </row>
    <row r="1709" spans="1:84" x14ac:dyDescent="0.3">
      <c r="A1709" s="1" t="str">
        <f t="shared" si="107"/>
        <v>ქ. მუხაVI80</v>
      </c>
      <c r="B1709" s="1" t="s">
        <v>29</v>
      </c>
      <c r="C1709" s="10">
        <v>1683</v>
      </c>
      <c r="D1709" s="10" t="s">
        <v>148</v>
      </c>
      <c r="E1709" s="10"/>
      <c r="F1709" s="10">
        <v>80</v>
      </c>
      <c r="G1709" s="10">
        <f>VLOOKUP(A1709,[1]Лист1!$A$3:$J$10847,7,0)</f>
        <v>3.31</v>
      </c>
      <c r="H1709" s="10">
        <f>VLOOKUP(A1709,[1]Лист1!$A$3:$J$13310,8,0)</f>
        <v>0.37</v>
      </c>
      <c r="I1709" s="11">
        <f t="shared" si="108"/>
        <v>0</v>
      </c>
      <c r="J1709" s="11">
        <f t="shared" si="109"/>
        <v>3.68</v>
      </c>
      <c r="K1709" s="11">
        <f t="shared" si="106"/>
        <v>3.68</v>
      </c>
      <c r="L1709" s="10"/>
      <c r="M1709" s="10"/>
      <c r="CF1709" s="1"/>
    </row>
    <row r="1710" spans="1:84" x14ac:dyDescent="0.3">
      <c r="A1710" s="1" t="str">
        <f t="shared" si="107"/>
        <v>ქ. მუხაVI28</v>
      </c>
      <c r="B1710" s="1" t="s">
        <v>29</v>
      </c>
      <c r="C1710" s="10">
        <v>1684</v>
      </c>
      <c r="D1710" s="10" t="s">
        <v>148</v>
      </c>
      <c r="E1710" s="10"/>
      <c r="F1710" s="10">
        <v>28</v>
      </c>
      <c r="G1710" s="10">
        <f>VLOOKUP(A1710,[1]Лист1!$A$3:$J$10847,7,0)</f>
        <v>0.32</v>
      </c>
      <c r="H1710" s="10">
        <f>VLOOKUP(A1710,[1]Лист1!$A$3:$J$13310,8,0)</f>
        <v>0.04</v>
      </c>
      <c r="I1710" s="11">
        <f t="shared" si="108"/>
        <v>0</v>
      </c>
      <c r="J1710" s="11">
        <f t="shared" si="109"/>
        <v>0.36</v>
      </c>
      <c r="K1710" s="11">
        <f t="shared" si="106"/>
        <v>0.36</v>
      </c>
      <c r="L1710" s="10"/>
      <c r="M1710" s="10"/>
      <c r="CF1710" s="1"/>
    </row>
    <row r="1711" spans="1:84" x14ac:dyDescent="0.3">
      <c r="A1711" s="1" t="str">
        <f t="shared" si="107"/>
        <v>ქ. მუხაVI36</v>
      </c>
      <c r="B1711" s="1" t="s">
        <v>29</v>
      </c>
      <c r="C1711" s="10">
        <v>1685</v>
      </c>
      <c r="D1711" s="10" t="s">
        <v>148</v>
      </c>
      <c r="E1711" s="10"/>
      <c r="F1711" s="10">
        <v>36</v>
      </c>
      <c r="G1711" s="10">
        <f>VLOOKUP(A1711,[1]Лист1!$A$3:$J$10847,7,0)</f>
        <v>0.56000000000000005</v>
      </c>
      <c r="H1711" s="10">
        <f>VLOOKUP(A1711,[1]Лист1!$A$3:$J$13310,8,0)</f>
        <v>0.06</v>
      </c>
      <c r="I1711" s="11">
        <f t="shared" si="108"/>
        <v>0</v>
      </c>
      <c r="J1711" s="11">
        <f t="shared" si="109"/>
        <v>0.62000000000000011</v>
      </c>
      <c r="K1711" s="11">
        <f t="shared" si="106"/>
        <v>0.62000000000000011</v>
      </c>
      <c r="L1711" s="10"/>
      <c r="M1711" s="10"/>
      <c r="CF1711" s="1"/>
    </row>
    <row r="1712" spans="1:84" x14ac:dyDescent="0.3">
      <c r="A1712" s="1" t="str">
        <f t="shared" si="107"/>
        <v>ქ. მუხაVI32</v>
      </c>
      <c r="B1712" s="1" t="s">
        <v>29</v>
      </c>
      <c r="C1712" s="10">
        <v>1686</v>
      </c>
      <c r="D1712" s="10" t="s">
        <v>148</v>
      </c>
      <c r="E1712" s="10"/>
      <c r="F1712" s="10">
        <v>32</v>
      </c>
      <c r="G1712" s="10">
        <f>VLOOKUP(A1712,[1]Лист1!$A$3:$J$10847,7,0)</f>
        <v>0.43</v>
      </c>
      <c r="H1712" s="10">
        <f>VLOOKUP(A1712,[1]Лист1!$A$3:$J$13310,8,0)</f>
        <v>0.05</v>
      </c>
      <c r="I1712" s="11">
        <f t="shared" si="108"/>
        <v>0</v>
      </c>
      <c r="J1712" s="11">
        <f t="shared" si="109"/>
        <v>0.48</v>
      </c>
      <c r="K1712" s="11">
        <f t="shared" si="106"/>
        <v>0.48</v>
      </c>
      <c r="L1712" s="10"/>
      <c r="M1712" s="10"/>
      <c r="CF1712" s="1"/>
    </row>
    <row r="1713" spans="1:84" x14ac:dyDescent="0.3">
      <c r="A1713" s="1" t="str">
        <f t="shared" si="107"/>
        <v>ქ. მუხაVI28</v>
      </c>
      <c r="B1713" s="1" t="s">
        <v>29</v>
      </c>
      <c r="C1713" s="10">
        <v>1687</v>
      </c>
      <c r="D1713" s="10" t="s">
        <v>148</v>
      </c>
      <c r="E1713" s="10"/>
      <c r="F1713" s="10">
        <v>28</v>
      </c>
      <c r="G1713" s="10">
        <f>VLOOKUP(A1713,[1]Лист1!$A$3:$J$10847,7,0)</f>
        <v>0.32</v>
      </c>
      <c r="H1713" s="10">
        <f>VLOOKUP(A1713,[1]Лист1!$A$3:$J$13310,8,0)</f>
        <v>0.04</v>
      </c>
      <c r="I1713" s="11">
        <f t="shared" si="108"/>
        <v>0</v>
      </c>
      <c r="J1713" s="11">
        <f t="shared" si="109"/>
        <v>0.36</v>
      </c>
      <c r="K1713" s="11">
        <f t="shared" si="106"/>
        <v>0.36</v>
      </c>
      <c r="L1713" s="10"/>
      <c r="M1713" s="10"/>
      <c r="CF1713" s="1"/>
    </row>
    <row r="1714" spans="1:84" x14ac:dyDescent="0.3">
      <c r="A1714" s="1" t="str">
        <f t="shared" si="107"/>
        <v>ქ. მუხაVI24</v>
      </c>
      <c r="B1714" s="1" t="s">
        <v>29</v>
      </c>
      <c r="C1714" s="10">
        <v>1688</v>
      </c>
      <c r="D1714" s="10" t="s">
        <v>148</v>
      </c>
      <c r="E1714" s="10"/>
      <c r="F1714" s="10">
        <v>24</v>
      </c>
      <c r="G1714" s="10">
        <f>VLOOKUP(A1714,[1]Лист1!$A$3:$J$10847,7,0)</f>
        <v>0.23</v>
      </c>
      <c r="H1714" s="10">
        <f>VLOOKUP(A1714,[1]Лист1!$A$3:$J$13310,8,0)</f>
        <v>0.03</v>
      </c>
      <c r="I1714" s="11">
        <f t="shared" si="108"/>
        <v>0</v>
      </c>
      <c r="J1714" s="11">
        <f t="shared" si="109"/>
        <v>0.26</v>
      </c>
      <c r="K1714" s="11">
        <f t="shared" si="106"/>
        <v>0.26</v>
      </c>
      <c r="L1714" s="10"/>
      <c r="M1714" s="10"/>
      <c r="CF1714" s="1"/>
    </row>
    <row r="1715" spans="1:84" x14ac:dyDescent="0.3">
      <c r="A1715" s="1" t="str">
        <f t="shared" si="107"/>
        <v>ქ. მუხაVI32</v>
      </c>
      <c r="B1715" s="1" t="s">
        <v>29</v>
      </c>
      <c r="C1715" s="10">
        <v>1689</v>
      </c>
      <c r="D1715" s="10" t="s">
        <v>148</v>
      </c>
      <c r="E1715" s="10"/>
      <c r="F1715" s="10">
        <v>32</v>
      </c>
      <c r="G1715" s="10">
        <f>VLOOKUP(A1715,[1]Лист1!$A$3:$J$10847,7,0)</f>
        <v>0.43</v>
      </c>
      <c r="H1715" s="10">
        <f>VLOOKUP(A1715,[1]Лист1!$A$3:$J$13310,8,0)</f>
        <v>0.05</v>
      </c>
      <c r="I1715" s="11">
        <f t="shared" si="108"/>
        <v>0</v>
      </c>
      <c r="J1715" s="11">
        <f t="shared" si="109"/>
        <v>0.48</v>
      </c>
      <c r="K1715" s="11">
        <f t="shared" si="106"/>
        <v>0.48</v>
      </c>
      <c r="L1715" s="10"/>
      <c r="M1715" s="10"/>
      <c r="CF1715" s="1"/>
    </row>
    <row r="1716" spans="1:84" x14ac:dyDescent="0.3">
      <c r="A1716" s="1" t="str">
        <f t="shared" si="107"/>
        <v>ჯაგრცხილაVII20</v>
      </c>
      <c r="B1716" s="1" t="s">
        <v>30</v>
      </c>
      <c r="C1716" s="10">
        <v>1690</v>
      </c>
      <c r="D1716" s="10" t="s">
        <v>118</v>
      </c>
      <c r="E1716" s="10"/>
      <c r="F1716" s="10">
        <v>20</v>
      </c>
      <c r="G1716" s="10">
        <f>VLOOKUP(A1716,[1]Лист1!$A$3:$J$10847,7,0)</f>
        <v>0.13</v>
      </c>
      <c r="H1716" s="10">
        <f>VLOOKUP(A1716,[1]Лист1!$A$3:$J$13310,8,0)</f>
        <v>0.02</v>
      </c>
      <c r="I1716" s="11">
        <f t="shared" si="108"/>
        <v>0</v>
      </c>
      <c r="J1716" s="11">
        <f t="shared" si="109"/>
        <v>0.15</v>
      </c>
      <c r="K1716" s="11">
        <f t="shared" si="106"/>
        <v>0.15</v>
      </c>
      <c r="L1716" s="10"/>
      <c r="M1716" s="10"/>
      <c r="CF1716" s="1"/>
    </row>
    <row r="1717" spans="1:84" x14ac:dyDescent="0.3">
      <c r="A1717" s="1" t="str">
        <f t="shared" si="107"/>
        <v>ჯაგრცხილაVII24</v>
      </c>
      <c r="B1717" s="1" t="s">
        <v>30</v>
      </c>
      <c r="C1717" s="10">
        <v>1691</v>
      </c>
      <c r="D1717" s="10" t="s">
        <v>118</v>
      </c>
      <c r="E1717" s="10"/>
      <c r="F1717" s="10">
        <v>24</v>
      </c>
      <c r="G1717" s="10">
        <f>VLOOKUP(A1717,[1]Лист1!$A$3:$J$10847,7,0)</f>
        <v>0.21</v>
      </c>
      <c r="H1717" s="10">
        <f>VLOOKUP(A1717,[1]Лист1!$A$3:$J$13310,8,0)</f>
        <v>0.02</v>
      </c>
      <c r="I1717" s="11">
        <f t="shared" si="108"/>
        <v>0</v>
      </c>
      <c r="J1717" s="11">
        <f t="shared" si="109"/>
        <v>0.22999999999999998</v>
      </c>
      <c r="K1717" s="11">
        <f t="shared" si="106"/>
        <v>0.22999999999999998</v>
      </c>
      <c r="L1717" s="10"/>
      <c r="M1717" s="10"/>
      <c r="CF1717" s="1"/>
    </row>
    <row r="1718" spans="1:84" x14ac:dyDescent="0.3">
      <c r="A1718" s="1" t="str">
        <f t="shared" si="107"/>
        <v>ქ. მუხაVI32</v>
      </c>
      <c r="B1718" s="1" t="s">
        <v>29</v>
      </c>
      <c r="C1718" s="10">
        <v>1692</v>
      </c>
      <c r="D1718" s="10" t="s">
        <v>148</v>
      </c>
      <c r="E1718" s="10"/>
      <c r="F1718" s="10">
        <v>32</v>
      </c>
      <c r="G1718" s="10">
        <f>VLOOKUP(A1718,[1]Лист1!$A$3:$J$10847,7,0)</f>
        <v>0.43</v>
      </c>
      <c r="H1718" s="10">
        <f>VLOOKUP(A1718,[1]Лист1!$A$3:$J$13310,8,0)</f>
        <v>0.05</v>
      </c>
      <c r="I1718" s="11">
        <f t="shared" si="108"/>
        <v>0</v>
      </c>
      <c r="J1718" s="11">
        <f t="shared" si="109"/>
        <v>0.48</v>
      </c>
      <c r="K1718" s="11">
        <f t="shared" si="106"/>
        <v>0.48</v>
      </c>
      <c r="L1718" s="10"/>
      <c r="M1718" s="10"/>
      <c r="CF1718" s="1"/>
    </row>
    <row r="1719" spans="1:84" x14ac:dyDescent="0.3">
      <c r="A1719" s="1" t="str">
        <f t="shared" si="107"/>
        <v>ქ. მუხაVI36</v>
      </c>
      <c r="B1719" s="1" t="s">
        <v>29</v>
      </c>
      <c r="C1719" s="10">
        <v>1693</v>
      </c>
      <c r="D1719" s="10" t="s">
        <v>148</v>
      </c>
      <c r="E1719" s="10"/>
      <c r="F1719" s="10">
        <v>36</v>
      </c>
      <c r="G1719" s="10">
        <f>VLOOKUP(A1719,[1]Лист1!$A$3:$J$10847,7,0)</f>
        <v>0.56000000000000005</v>
      </c>
      <c r="H1719" s="10">
        <f>VLOOKUP(A1719,[1]Лист1!$A$3:$J$13310,8,0)</f>
        <v>0.06</v>
      </c>
      <c r="I1719" s="11">
        <f t="shared" si="108"/>
        <v>0</v>
      </c>
      <c r="J1719" s="11">
        <f t="shared" si="109"/>
        <v>0.62000000000000011</v>
      </c>
      <c r="K1719" s="11">
        <f t="shared" si="106"/>
        <v>0.62000000000000011</v>
      </c>
      <c r="L1719" s="10"/>
      <c r="M1719" s="10"/>
      <c r="CF1719" s="1"/>
    </row>
    <row r="1720" spans="1:84" x14ac:dyDescent="0.3">
      <c r="A1720" s="1" t="str">
        <f t="shared" si="107"/>
        <v>ქ. მუხაVI24</v>
      </c>
      <c r="B1720" s="1" t="s">
        <v>29</v>
      </c>
      <c r="C1720" s="10">
        <v>1694</v>
      </c>
      <c r="D1720" s="10" t="s">
        <v>148</v>
      </c>
      <c r="E1720" s="10"/>
      <c r="F1720" s="10">
        <v>24</v>
      </c>
      <c r="G1720" s="10">
        <f>VLOOKUP(A1720,[1]Лист1!$A$3:$J$10847,7,0)</f>
        <v>0.23</v>
      </c>
      <c r="H1720" s="10">
        <f>VLOOKUP(A1720,[1]Лист1!$A$3:$J$13310,8,0)</f>
        <v>0.03</v>
      </c>
      <c r="I1720" s="11">
        <f t="shared" si="108"/>
        <v>0</v>
      </c>
      <c r="J1720" s="11">
        <f t="shared" si="109"/>
        <v>0.26</v>
      </c>
      <c r="K1720" s="11">
        <f t="shared" si="106"/>
        <v>0.26</v>
      </c>
      <c r="L1720" s="10"/>
      <c r="M1720" s="10"/>
      <c r="CF1720" s="1"/>
    </row>
    <row r="1721" spans="1:84" x14ac:dyDescent="0.3">
      <c r="A1721" s="1" t="str">
        <f t="shared" si="107"/>
        <v>ქ. მუხაVI40</v>
      </c>
      <c r="B1721" s="1" t="s">
        <v>29</v>
      </c>
      <c r="C1721" s="10">
        <v>1695</v>
      </c>
      <c r="D1721" s="10" t="s">
        <v>148</v>
      </c>
      <c r="E1721" s="10"/>
      <c r="F1721" s="10">
        <v>40</v>
      </c>
      <c r="G1721" s="10">
        <f>VLOOKUP(A1721,[1]Лист1!$A$3:$J$10847,7,0)</f>
        <v>0.71</v>
      </c>
      <c r="H1721" s="10">
        <f>VLOOKUP(A1721,[1]Лист1!$A$3:$J$13310,8,0)</f>
        <v>0.08</v>
      </c>
      <c r="I1721" s="11">
        <f t="shared" si="108"/>
        <v>0</v>
      </c>
      <c r="J1721" s="11">
        <f t="shared" si="109"/>
        <v>0.78999999999999992</v>
      </c>
      <c r="K1721" s="11">
        <f t="shared" si="106"/>
        <v>0.78999999999999992</v>
      </c>
      <c r="L1721" s="10"/>
      <c r="M1721" s="10"/>
      <c r="CF1721" s="1"/>
    </row>
    <row r="1722" spans="1:84" x14ac:dyDescent="0.3">
      <c r="A1722" s="1" t="str">
        <f t="shared" si="107"/>
        <v>ჯაგრცხილაVII24</v>
      </c>
      <c r="B1722" s="1" t="s">
        <v>30</v>
      </c>
      <c r="C1722" s="10">
        <v>1696</v>
      </c>
      <c r="D1722" s="10" t="s">
        <v>118</v>
      </c>
      <c r="E1722" s="10"/>
      <c r="F1722" s="10">
        <v>24</v>
      </c>
      <c r="G1722" s="10">
        <f>VLOOKUP(A1722,[1]Лист1!$A$3:$J$10847,7,0)</f>
        <v>0.21</v>
      </c>
      <c r="H1722" s="10">
        <f>VLOOKUP(A1722,[1]Лист1!$A$3:$J$13310,8,0)</f>
        <v>0.02</v>
      </c>
      <c r="I1722" s="11">
        <f t="shared" si="108"/>
        <v>0</v>
      </c>
      <c r="J1722" s="11">
        <f t="shared" si="109"/>
        <v>0.22999999999999998</v>
      </c>
      <c r="K1722" s="11">
        <f t="shared" si="106"/>
        <v>0.22999999999999998</v>
      </c>
      <c r="L1722" s="10"/>
      <c r="M1722" s="10"/>
      <c r="CF1722" s="1"/>
    </row>
    <row r="1723" spans="1:84" x14ac:dyDescent="0.3">
      <c r="A1723" s="1" t="str">
        <f t="shared" si="107"/>
        <v>ჯაგრცხილაVII20</v>
      </c>
      <c r="B1723" s="1" t="s">
        <v>30</v>
      </c>
      <c r="C1723" s="10">
        <v>1697</v>
      </c>
      <c r="D1723" s="10" t="s">
        <v>118</v>
      </c>
      <c r="E1723" s="10"/>
      <c r="F1723" s="10">
        <v>20</v>
      </c>
      <c r="G1723" s="10">
        <f>VLOOKUP(A1723,[1]Лист1!$A$3:$J$10847,7,0)</f>
        <v>0.13</v>
      </c>
      <c r="H1723" s="10">
        <f>VLOOKUP(A1723,[1]Лист1!$A$3:$J$13310,8,0)</f>
        <v>0.02</v>
      </c>
      <c r="I1723" s="11">
        <f t="shared" si="108"/>
        <v>0</v>
      </c>
      <c r="J1723" s="11">
        <f t="shared" si="109"/>
        <v>0.15</v>
      </c>
      <c r="K1723" s="11">
        <f t="shared" si="106"/>
        <v>0.15</v>
      </c>
      <c r="L1723" s="10"/>
      <c r="M1723" s="10"/>
      <c r="CF1723" s="1"/>
    </row>
    <row r="1724" spans="1:84" x14ac:dyDescent="0.3">
      <c r="A1724" s="1" t="str">
        <f t="shared" si="107"/>
        <v>იფანიVI40</v>
      </c>
      <c r="B1724" s="1" t="s">
        <v>29</v>
      </c>
      <c r="C1724" s="10">
        <v>1698</v>
      </c>
      <c r="D1724" s="10" t="s">
        <v>117</v>
      </c>
      <c r="E1724" s="10"/>
      <c r="F1724" s="10">
        <v>40</v>
      </c>
      <c r="G1724" s="10">
        <f>VLOOKUP(A1724,[1]Лист1!$A$3:$J$10847,7,0)</f>
        <v>0.71</v>
      </c>
      <c r="H1724" s="10">
        <f>VLOOKUP(A1724,[1]Лист1!$A$3:$J$13310,8,0)</f>
        <v>0.08</v>
      </c>
      <c r="I1724" s="11">
        <f t="shared" si="108"/>
        <v>0</v>
      </c>
      <c r="J1724" s="11">
        <f t="shared" si="109"/>
        <v>0.78999999999999992</v>
      </c>
      <c r="K1724" s="11">
        <f t="shared" si="106"/>
        <v>0.78999999999999992</v>
      </c>
      <c r="L1724" s="10"/>
      <c r="M1724" s="10"/>
      <c r="CF1724" s="1"/>
    </row>
    <row r="1725" spans="1:84" x14ac:dyDescent="0.3">
      <c r="A1725" s="1" t="str">
        <f t="shared" si="107"/>
        <v>ქ. მუხაVI32</v>
      </c>
      <c r="B1725" s="1" t="s">
        <v>29</v>
      </c>
      <c r="C1725" s="10">
        <v>1699</v>
      </c>
      <c r="D1725" s="10" t="s">
        <v>148</v>
      </c>
      <c r="E1725" s="10"/>
      <c r="F1725" s="10">
        <v>32</v>
      </c>
      <c r="G1725" s="10">
        <f>VLOOKUP(A1725,[1]Лист1!$A$3:$J$10847,7,0)</f>
        <v>0.43</v>
      </c>
      <c r="H1725" s="10">
        <f>VLOOKUP(A1725,[1]Лист1!$A$3:$J$13310,8,0)</f>
        <v>0.05</v>
      </c>
      <c r="I1725" s="11">
        <f t="shared" si="108"/>
        <v>0</v>
      </c>
      <c r="J1725" s="11">
        <f t="shared" si="109"/>
        <v>0.48</v>
      </c>
      <c r="K1725" s="11">
        <f t="shared" si="106"/>
        <v>0.48</v>
      </c>
      <c r="L1725" s="10"/>
      <c r="M1725" s="10"/>
      <c r="CF1725" s="1"/>
    </row>
    <row r="1726" spans="1:84" x14ac:dyDescent="0.3">
      <c r="A1726" s="1" t="str">
        <f t="shared" si="107"/>
        <v>ჯაგრცხილაVII24</v>
      </c>
      <c r="B1726" s="1" t="s">
        <v>30</v>
      </c>
      <c r="C1726" s="10">
        <v>1700</v>
      </c>
      <c r="D1726" s="10" t="s">
        <v>118</v>
      </c>
      <c r="E1726" s="10"/>
      <c r="F1726" s="10">
        <v>24</v>
      </c>
      <c r="G1726" s="10">
        <f>VLOOKUP(A1726,[1]Лист1!$A$3:$J$10847,7,0)</f>
        <v>0.21</v>
      </c>
      <c r="H1726" s="10">
        <f>VLOOKUP(A1726,[1]Лист1!$A$3:$J$13310,8,0)</f>
        <v>0.02</v>
      </c>
      <c r="I1726" s="11">
        <f t="shared" si="108"/>
        <v>0</v>
      </c>
      <c r="J1726" s="11">
        <f t="shared" si="109"/>
        <v>0.22999999999999998</v>
      </c>
      <c r="K1726" s="11">
        <f t="shared" si="106"/>
        <v>0.22999999999999998</v>
      </c>
      <c r="L1726" s="10"/>
      <c r="M1726" s="10"/>
      <c r="CF1726" s="1"/>
    </row>
    <row r="1727" spans="1:84" x14ac:dyDescent="0.3">
      <c r="A1727" s="1" t="str">
        <f t="shared" si="107"/>
        <v>ქ. მუხაVI52</v>
      </c>
      <c r="B1727" s="1" t="s">
        <v>29</v>
      </c>
      <c r="C1727" s="10">
        <v>1701</v>
      </c>
      <c r="D1727" s="10" t="s">
        <v>148</v>
      </c>
      <c r="E1727" s="10"/>
      <c r="F1727" s="10">
        <v>52</v>
      </c>
      <c r="G1727" s="10">
        <f>VLOOKUP(A1727,[1]Лист1!$A$3:$J$10847,7,0)</f>
        <v>1.28</v>
      </c>
      <c r="H1727" s="10">
        <f>VLOOKUP(A1727,[1]Лист1!$A$3:$J$13310,8,0)</f>
        <v>0.14000000000000001</v>
      </c>
      <c r="I1727" s="11">
        <f t="shared" si="108"/>
        <v>0</v>
      </c>
      <c r="J1727" s="11">
        <f t="shared" si="109"/>
        <v>1.42</v>
      </c>
      <c r="K1727" s="11">
        <f t="shared" si="106"/>
        <v>1.42</v>
      </c>
      <c r="L1727" s="10"/>
      <c r="M1727" s="10"/>
      <c r="CF1727" s="1"/>
    </row>
    <row r="1728" spans="1:84" x14ac:dyDescent="0.3">
      <c r="A1728" s="1" t="str">
        <f t="shared" si="107"/>
        <v>ჯაგრცხილაVII32</v>
      </c>
      <c r="B1728" s="1" t="s">
        <v>30</v>
      </c>
      <c r="C1728" s="10">
        <v>1702</v>
      </c>
      <c r="D1728" s="10" t="s">
        <v>118</v>
      </c>
      <c r="E1728" s="10"/>
      <c r="F1728" s="10">
        <v>32</v>
      </c>
      <c r="G1728" s="10">
        <f>VLOOKUP(A1728,[1]Лист1!$A$3:$J$10847,7,0)</f>
        <v>0.42</v>
      </c>
      <c r="H1728" s="10">
        <f>VLOOKUP(A1728,[1]Лист1!$A$3:$J$13310,8,0)</f>
        <v>0.05</v>
      </c>
      <c r="I1728" s="11">
        <f t="shared" si="108"/>
        <v>0</v>
      </c>
      <c r="J1728" s="11">
        <f t="shared" si="109"/>
        <v>0.47</v>
      </c>
      <c r="K1728" s="11">
        <f t="shared" si="106"/>
        <v>0.47</v>
      </c>
      <c r="L1728" s="10"/>
      <c r="M1728" s="10"/>
      <c r="CF1728" s="1"/>
    </row>
    <row r="1729" spans="1:84" x14ac:dyDescent="0.3">
      <c r="A1729" s="1" t="str">
        <f t="shared" si="107"/>
        <v>ჯაგრცხილაVII28</v>
      </c>
      <c r="B1729" s="1" t="s">
        <v>30</v>
      </c>
      <c r="C1729" s="10">
        <v>1703</v>
      </c>
      <c r="D1729" s="10" t="s">
        <v>118</v>
      </c>
      <c r="E1729" s="10"/>
      <c r="F1729" s="10">
        <v>28</v>
      </c>
      <c r="G1729" s="10">
        <f>VLOOKUP(A1729,[1]Лист1!$A$3:$J$10847,7,0)</f>
        <v>0.3</v>
      </c>
      <c r="H1729" s="10">
        <f>VLOOKUP(A1729,[1]Лист1!$A$3:$J$13310,8,0)</f>
        <v>0.03</v>
      </c>
      <c r="I1729" s="11">
        <f t="shared" si="108"/>
        <v>0</v>
      </c>
      <c r="J1729" s="11">
        <f t="shared" si="109"/>
        <v>0.32999999999999996</v>
      </c>
      <c r="K1729" s="11">
        <f t="shared" si="106"/>
        <v>0.32999999999999996</v>
      </c>
      <c r="L1729" s="10"/>
      <c r="M1729" s="10"/>
      <c r="CF1729" s="1"/>
    </row>
    <row r="1730" spans="1:84" x14ac:dyDescent="0.3">
      <c r="A1730" s="1" t="str">
        <f t="shared" si="107"/>
        <v>იფანიVI32</v>
      </c>
      <c r="B1730" s="1" t="s">
        <v>29</v>
      </c>
      <c r="C1730" s="10">
        <v>1704</v>
      </c>
      <c r="D1730" s="10" t="s">
        <v>117</v>
      </c>
      <c r="E1730" s="10"/>
      <c r="F1730" s="10">
        <v>32</v>
      </c>
      <c r="G1730" s="10">
        <f>VLOOKUP(A1730,[1]Лист1!$A$3:$J$10847,7,0)</f>
        <v>0.43</v>
      </c>
      <c r="H1730" s="10">
        <f>VLOOKUP(A1730,[1]Лист1!$A$3:$J$13310,8,0)</f>
        <v>0.05</v>
      </c>
      <c r="I1730" s="11">
        <f t="shared" si="108"/>
        <v>0</v>
      </c>
      <c r="J1730" s="11">
        <f t="shared" si="109"/>
        <v>0.48</v>
      </c>
      <c r="K1730" s="11">
        <f t="shared" si="106"/>
        <v>0.48</v>
      </c>
      <c r="L1730" s="10"/>
      <c r="M1730" s="10"/>
      <c r="CF1730" s="1"/>
    </row>
    <row r="1731" spans="1:84" x14ac:dyDescent="0.3">
      <c r="A1731" s="1" t="str">
        <f t="shared" si="107"/>
        <v>იფანიVI36</v>
      </c>
      <c r="B1731" s="1" t="s">
        <v>29</v>
      </c>
      <c r="C1731" s="10">
        <v>1705</v>
      </c>
      <c r="D1731" s="10" t="s">
        <v>117</v>
      </c>
      <c r="E1731" s="10"/>
      <c r="F1731" s="10">
        <v>36</v>
      </c>
      <c r="G1731" s="10">
        <f>VLOOKUP(A1731,[1]Лист1!$A$3:$J$10847,7,0)</f>
        <v>0.56000000000000005</v>
      </c>
      <c r="H1731" s="10">
        <f>VLOOKUP(A1731,[1]Лист1!$A$3:$J$13310,8,0)</f>
        <v>0.06</v>
      </c>
      <c r="I1731" s="11">
        <f t="shared" si="108"/>
        <v>0</v>
      </c>
      <c r="J1731" s="11">
        <f t="shared" si="109"/>
        <v>0.62000000000000011</v>
      </c>
      <c r="K1731" s="11">
        <f t="shared" si="106"/>
        <v>0.62000000000000011</v>
      </c>
      <c r="L1731" s="10"/>
      <c r="M1731" s="10"/>
      <c r="CF1731" s="1"/>
    </row>
    <row r="1732" spans="1:84" x14ac:dyDescent="0.3">
      <c r="A1732" s="1" t="str">
        <f t="shared" si="107"/>
        <v>იფანიVI32</v>
      </c>
      <c r="B1732" s="1" t="s">
        <v>29</v>
      </c>
      <c r="C1732" s="10">
        <v>1706</v>
      </c>
      <c r="D1732" s="10" t="s">
        <v>117</v>
      </c>
      <c r="E1732" s="10"/>
      <c r="F1732" s="10">
        <v>32</v>
      </c>
      <c r="G1732" s="10">
        <f>VLOOKUP(A1732,[1]Лист1!$A$3:$J$10847,7,0)</f>
        <v>0.43</v>
      </c>
      <c r="H1732" s="10">
        <f>VLOOKUP(A1732,[1]Лист1!$A$3:$J$13310,8,0)</f>
        <v>0.05</v>
      </c>
      <c r="I1732" s="11">
        <f t="shared" si="108"/>
        <v>0</v>
      </c>
      <c r="J1732" s="11">
        <f t="shared" si="109"/>
        <v>0.48</v>
      </c>
      <c r="K1732" s="11">
        <f t="shared" si="106"/>
        <v>0.48</v>
      </c>
      <c r="L1732" s="10"/>
      <c r="M1732" s="10"/>
      <c r="CF1732" s="1"/>
    </row>
    <row r="1733" spans="1:84" x14ac:dyDescent="0.3">
      <c r="A1733" s="1" t="str">
        <f t="shared" si="107"/>
        <v>იფანიVI28</v>
      </c>
      <c r="B1733" s="1" t="s">
        <v>29</v>
      </c>
      <c r="C1733" s="10">
        <v>1707</v>
      </c>
      <c r="D1733" s="10" t="s">
        <v>117</v>
      </c>
      <c r="E1733" s="10"/>
      <c r="F1733" s="10">
        <v>28</v>
      </c>
      <c r="G1733" s="10">
        <f>VLOOKUP(A1733,[1]Лист1!$A$3:$J$10847,7,0)</f>
        <v>0.32</v>
      </c>
      <c r="H1733" s="10">
        <f>VLOOKUP(A1733,[1]Лист1!$A$3:$J$13310,8,0)</f>
        <v>0.04</v>
      </c>
      <c r="I1733" s="11">
        <f t="shared" si="108"/>
        <v>0</v>
      </c>
      <c r="J1733" s="11">
        <f t="shared" si="109"/>
        <v>0.36</v>
      </c>
      <c r="K1733" s="11">
        <f t="shared" si="106"/>
        <v>0.36</v>
      </c>
      <c r="L1733" s="10"/>
      <c r="M1733" s="10"/>
      <c r="CF1733" s="1"/>
    </row>
    <row r="1734" spans="1:84" x14ac:dyDescent="0.3">
      <c r="A1734" s="1" t="str">
        <f t="shared" si="107"/>
        <v>იფანიVI32</v>
      </c>
      <c r="B1734" s="1" t="s">
        <v>29</v>
      </c>
      <c r="C1734" s="10">
        <v>1708</v>
      </c>
      <c r="D1734" s="10" t="s">
        <v>117</v>
      </c>
      <c r="E1734" s="10"/>
      <c r="F1734" s="10">
        <v>32</v>
      </c>
      <c r="G1734" s="10">
        <f>VLOOKUP(A1734,[1]Лист1!$A$3:$J$10847,7,0)</f>
        <v>0.43</v>
      </c>
      <c r="H1734" s="10">
        <f>VLOOKUP(A1734,[1]Лист1!$A$3:$J$13310,8,0)</f>
        <v>0.05</v>
      </c>
      <c r="I1734" s="11">
        <f t="shared" si="108"/>
        <v>0</v>
      </c>
      <c r="J1734" s="11">
        <f t="shared" si="109"/>
        <v>0.48</v>
      </c>
      <c r="K1734" s="11">
        <f t="shared" si="106"/>
        <v>0.48</v>
      </c>
      <c r="L1734" s="10"/>
      <c r="M1734" s="10"/>
      <c r="CF1734" s="1"/>
    </row>
    <row r="1735" spans="1:84" x14ac:dyDescent="0.3">
      <c r="A1735" s="1" t="str">
        <f t="shared" si="107"/>
        <v>იფანიVI24</v>
      </c>
      <c r="B1735" s="1" t="s">
        <v>29</v>
      </c>
      <c r="C1735" s="10">
        <v>1709</v>
      </c>
      <c r="D1735" s="10" t="s">
        <v>117</v>
      </c>
      <c r="E1735" s="10"/>
      <c r="F1735" s="10">
        <v>24</v>
      </c>
      <c r="G1735" s="10">
        <f>VLOOKUP(A1735,[1]Лист1!$A$3:$J$10847,7,0)</f>
        <v>0.23</v>
      </c>
      <c r="H1735" s="10">
        <f>VLOOKUP(A1735,[1]Лист1!$A$3:$J$13310,8,0)</f>
        <v>0.03</v>
      </c>
      <c r="I1735" s="11">
        <f t="shared" si="108"/>
        <v>0</v>
      </c>
      <c r="J1735" s="11">
        <f t="shared" si="109"/>
        <v>0.26</v>
      </c>
      <c r="K1735" s="11">
        <f t="shared" si="106"/>
        <v>0.26</v>
      </c>
      <c r="L1735" s="10"/>
      <c r="M1735" s="10"/>
      <c r="CF1735" s="1"/>
    </row>
    <row r="1736" spans="1:84" x14ac:dyDescent="0.3">
      <c r="A1736" s="1" t="str">
        <f t="shared" si="107"/>
        <v>იფანიVI28</v>
      </c>
      <c r="B1736" s="1" t="s">
        <v>29</v>
      </c>
      <c r="C1736" s="10">
        <v>1710</v>
      </c>
      <c r="D1736" s="10" t="s">
        <v>117</v>
      </c>
      <c r="E1736" s="10"/>
      <c r="F1736" s="10">
        <v>28</v>
      </c>
      <c r="G1736" s="10">
        <f>VLOOKUP(A1736,[1]Лист1!$A$3:$J$10847,7,0)</f>
        <v>0.32</v>
      </c>
      <c r="H1736" s="10">
        <f>VLOOKUP(A1736,[1]Лист1!$A$3:$J$13310,8,0)</f>
        <v>0.04</v>
      </c>
      <c r="I1736" s="11">
        <f t="shared" si="108"/>
        <v>0</v>
      </c>
      <c r="J1736" s="11">
        <f t="shared" si="109"/>
        <v>0.36</v>
      </c>
      <c r="K1736" s="11">
        <f t="shared" si="106"/>
        <v>0.36</v>
      </c>
      <c r="L1736" s="10"/>
      <c r="M1736" s="10"/>
      <c r="CF1736" s="1"/>
    </row>
    <row r="1737" spans="1:84" x14ac:dyDescent="0.3">
      <c r="A1737" s="1" t="str">
        <f t="shared" si="107"/>
        <v>იფანიVI24</v>
      </c>
      <c r="B1737" s="1" t="s">
        <v>29</v>
      </c>
      <c r="C1737" s="10">
        <v>1711</v>
      </c>
      <c r="D1737" s="10" t="s">
        <v>117</v>
      </c>
      <c r="E1737" s="10"/>
      <c r="F1737" s="10">
        <v>24</v>
      </c>
      <c r="G1737" s="10">
        <f>VLOOKUP(A1737,[1]Лист1!$A$3:$J$10847,7,0)</f>
        <v>0.23</v>
      </c>
      <c r="H1737" s="10">
        <f>VLOOKUP(A1737,[1]Лист1!$A$3:$J$13310,8,0)</f>
        <v>0.03</v>
      </c>
      <c r="I1737" s="11">
        <f t="shared" si="108"/>
        <v>0</v>
      </c>
      <c r="J1737" s="11">
        <f t="shared" si="109"/>
        <v>0.26</v>
      </c>
      <c r="K1737" s="11">
        <f t="shared" si="106"/>
        <v>0.26</v>
      </c>
      <c r="L1737" s="10"/>
      <c r="M1737" s="10"/>
      <c r="CF1737" s="1"/>
    </row>
    <row r="1738" spans="1:84" x14ac:dyDescent="0.3">
      <c r="A1738" s="1" t="str">
        <f t="shared" si="107"/>
        <v>იფანიVI20</v>
      </c>
      <c r="B1738" s="1" t="s">
        <v>29</v>
      </c>
      <c r="C1738" s="10">
        <v>1712</v>
      </c>
      <c r="D1738" s="10" t="s">
        <v>117</v>
      </c>
      <c r="E1738" s="10"/>
      <c r="F1738" s="10">
        <v>20</v>
      </c>
      <c r="G1738" s="10">
        <f>VLOOKUP(A1738,[1]Лист1!$A$3:$J$10847,7,0)</f>
        <v>0.14000000000000001</v>
      </c>
      <c r="H1738" s="10">
        <f>VLOOKUP(A1738,[1]Лист1!$A$3:$J$13310,8,0)</f>
        <v>0.02</v>
      </c>
      <c r="I1738" s="11">
        <f t="shared" si="108"/>
        <v>0</v>
      </c>
      <c r="J1738" s="11">
        <f t="shared" si="109"/>
        <v>0.16</v>
      </c>
      <c r="K1738" s="11">
        <f t="shared" si="106"/>
        <v>0.16</v>
      </c>
      <c r="L1738" s="10"/>
      <c r="M1738" s="10"/>
      <c r="CF1738" s="1"/>
    </row>
    <row r="1739" spans="1:84" x14ac:dyDescent="0.3">
      <c r="A1739" s="1" t="str">
        <f t="shared" si="107"/>
        <v>იფანიVI24</v>
      </c>
      <c r="B1739" s="1" t="s">
        <v>29</v>
      </c>
      <c r="C1739" s="10">
        <v>1713</v>
      </c>
      <c r="D1739" s="10" t="s">
        <v>117</v>
      </c>
      <c r="E1739" s="10"/>
      <c r="F1739" s="10">
        <v>24</v>
      </c>
      <c r="G1739" s="10">
        <f>VLOOKUP(A1739,[1]Лист1!$A$3:$J$10847,7,0)</f>
        <v>0.23</v>
      </c>
      <c r="H1739" s="10">
        <f>VLOOKUP(A1739,[1]Лист1!$A$3:$J$13310,8,0)</f>
        <v>0.03</v>
      </c>
      <c r="I1739" s="11">
        <f t="shared" si="108"/>
        <v>0</v>
      </c>
      <c r="J1739" s="11">
        <f t="shared" si="109"/>
        <v>0.26</v>
      </c>
      <c r="K1739" s="11">
        <f t="shared" si="106"/>
        <v>0.26</v>
      </c>
      <c r="L1739" s="10"/>
      <c r="M1739" s="10"/>
      <c r="CF1739" s="1"/>
    </row>
    <row r="1740" spans="1:84" x14ac:dyDescent="0.3">
      <c r="A1740" s="1" t="str">
        <f t="shared" si="107"/>
        <v>იფანიVI20</v>
      </c>
      <c r="B1740" s="1" t="s">
        <v>29</v>
      </c>
      <c r="C1740" s="10">
        <v>1714</v>
      </c>
      <c r="D1740" s="10" t="s">
        <v>117</v>
      </c>
      <c r="E1740" s="10"/>
      <c r="F1740" s="10">
        <v>20</v>
      </c>
      <c r="G1740" s="10">
        <f>VLOOKUP(A1740,[1]Лист1!$A$3:$J$10847,7,0)</f>
        <v>0.14000000000000001</v>
      </c>
      <c r="H1740" s="10">
        <f>VLOOKUP(A1740,[1]Лист1!$A$3:$J$13310,8,0)</f>
        <v>0.02</v>
      </c>
      <c r="I1740" s="11">
        <f t="shared" si="108"/>
        <v>0</v>
      </c>
      <c r="J1740" s="11">
        <f t="shared" si="109"/>
        <v>0.16</v>
      </c>
      <c r="K1740" s="11">
        <f t="shared" si="106"/>
        <v>0.16</v>
      </c>
      <c r="L1740" s="10"/>
      <c r="M1740" s="10"/>
      <c r="CF1740" s="1"/>
    </row>
    <row r="1741" spans="1:84" x14ac:dyDescent="0.3">
      <c r="A1741" s="1" t="str">
        <f t="shared" si="107"/>
        <v>ჯაგრცხილაVII24</v>
      </c>
      <c r="B1741" s="1" t="s">
        <v>30</v>
      </c>
      <c r="C1741" s="10">
        <v>1715</v>
      </c>
      <c r="D1741" s="10" t="s">
        <v>118</v>
      </c>
      <c r="E1741" s="10"/>
      <c r="F1741" s="10">
        <v>24</v>
      </c>
      <c r="G1741" s="10">
        <f>VLOOKUP(A1741,[1]Лист1!$A$3:$J$10847,7,0)</f>
        <v>0.21</v>
      </c>
      <c r="H1741" s="10">
        <f>VLOOKUP(A1741,[1]Лист1!$A$3:$J$13310,8,0)</f>
        <v>0.02</v>
      </c>
      <c r="I1741" s="11">
        <f t="shared" si="108"/>
        <v>0</v>
      </c>
      <c r="J1741" s="11">
        <f t="shared" si="109"/>
        <v>0.22999999999999998</v>
      </c>
      <c r="K1741" s="11">
        <f t="shared" ref="K1741:K1804" si="110">I1741+J1741</f>
        <v>0.22999999999999998</v>
      </c>
      <c r="L1741" s="10"/>
      <c r="M1741" s="10"/>
      <c r="CF1741" s="1"/>
    </row>
    <row r="1742" spans="1:84" x14ac:dyDescent="0.3">
      <c r="A1742" s="1" t="str">
        <f t="shared" si="107"/>
        <v>ქ. მუხაVI56</v>
      </c>
      <c r="B1742" s="1" t="s">
        <v>29</v>
      </c>
      <c r="C1742" s="10">
        <v>1716</v>
      </c>
      <c r="D1742" s="10" t="s">
        <v>148</v>
      </c>
      <c r="E1742" s="10"/>
      <c r="F1742" s="10">
        <v>56</v>
      </c>
      <c r="G1742" s="10">
        <f>VLOOKUP(A1742,[1]Лист1!$A$3:$J$10847,7,0)</f>
        <v>1.5</v>
      </c>
      <c r="H1742" s="10">
        <f>VLOOKUP(A1742,[1]Лист1!$A$3:$J$13310,8,0)</f>
        <v>0.17</v>
      </c>
      <c r="I1742" s="11">
        <f t="shared" si="108"/>
        <v>0</v>
      </c>
      <c r="J1742" s="11">
        <f t="shared" si="109"/>
        <v>1.67</v>
      </c>
      <c r="K1742" s="11">
        <f t="shared" si="110"/>
        <v>1.67</v>
      </c>
      <c r="L1742" s="10"/>
      <c r="M1742" s="10"/>
      <c r="CF1742" s="1"/>
    </row>
    <row r="1743" spans="1:84" x14ac:dyDescent="0.3">
      <c r="A1743" s="1" t="str">
        <f t="shared" si="107"/>
        <v>ჯაგრცხილაVII32</v>
      </c>
      <c r="B1743" s="1" t="s">
        <v>30</v>
      </c>
      <c r="C1743" s="10">
        <v>1717</v>
      </c>
      <c r="D1743" s="10" t="s">
        <v>118</v>
      </c>
      <c r="E1743" s="10"/>
      <c r="F1743" s="10">
        <v>32</v>
      </c>
      <c r="G1743" s="10">
        <f>VLOOKUP(A1743,[1]Лист1!$A$3:$J$10847,7,0)</f>
        <v>0.42</v>
      </c>
      <c r="H1743" s="10">
        <f>VLOOKUP(A1743,[1]Лист1!$A$3:$J$13310,8,0)</f>
        <v>0.05</v>
      </c>
      <c r="I1743" s="11">
        <f t="shared" si="108"/>
        <v>0</v>
      </c>
      <c r="J1743" s="11">
        <f t="shared" si="109"/>
        <v>0.47</v>
      </c>
      <c r="K1743" s="11">
        <f t="shared" si="110"/>
        <v>0.47</v>
      </c>
      <c r="L1743" s="10"/>
      <c r="M1743" s="10"/>
      <c r="CF1743" s="1"/>
    </row>
    <row r="1744" spans="1:84" x14ac:dyDescent="0.3">
      <c r="A1744" s="1" t="str">
        <f t="shared" si="107"/>
        <v>ჯაგრცხილაVII20</v>
      </c>
      <c r="B1744" s="1" t="s">
        <v>30</v>
      </c>
      <c r="C1744" s="10">
        <v>1718</v>
      </c>
      <c r="D1744" s="10" t="s">
        <v>118</v>
      </c>
      <c r="E1744" s="10"/>
      <c r="F1744" s="10">
        <v>20</v>
      </c>
      <c r="G1744" s="10">
        <f>VLOOKUP(A1744,[1]Лист1!$A$3:$J$10847,7,0)</f>
        <v>0.13</v>
      </c>
      <c r="H1744" s="10">
        <f>VLOOKUP(A1744,[1]Лист1!$A$3:$J$13310,8,0)</f>
        <v>0.02</v>
      </c>
      <c r="I1744" s="11">
        <f t="shared" si="108"/>
        <v>0</v>
      </c>
      <c r="J1744" s="11">
        <f t="shared" si="109"/>
        <v>0.15</v>
      </c>
      <c r="K1744" s="11">
        <f t="shared" si="110"/>
        <v>0.15</v>
      </c>
      <c r="L1744" s="10"/>
      <c r="M1744" s="10"/>
      <c r="CF1744" s="1"/>
    </row>
    <row r="1745" spans="1:84" x14ac:dyDescent="0.3">
      <c r="A1745" s="1" t="str">
        <f t="shared" si="107"/>
        <v>ჯაგრცხილაVII24</v>
      </c>
      <c r="B1745" s="1" t="s">
        <v>30</v>
      </c>
      <c r="C1745" s="10">
        <v>1719</v>
      </c>
      <c r="D1745" s="10" t="s">
        <v>118</v>
      </c>
      <c r="E1745" s="10"/>
      <c r="F1745" s="10">
        <v>24</v>
      </c>
      <c r="G1745" s="10">
        <f>VLOOKUP(A1745,[1]Лист1!$A$3:$J$10847,7,0)</f>
        <v>0.21</v>
      </c>
      <c r="H1745" s="10">
        <f>VLOOKUP(A1745,[1]Лист1!$A$3:$J$13310,8,0)</f>
        <v>0.02</v>
      </c>
      <c r="I1745" s="11">
        <f t="shared" si="108"/>
        <v>0</v>
      </c>
      <c r="J1745" s="11">
        <f t="shared" si="109"/>
        <v>0.22999999999999998</v>
      </c>
      <c r="K1745" s="11">
        <f t="shared" si="110"/>
        <v>0.22999999999999998</v>
      </c>
      <c r="L1745" s="10"/>
      <c r="M1745" s="10"/>
      <c r="CF1745" s="1"/>
    </row>
    <row r="1746" spans="1:84" x14ac:dyDescent="0.3">
      <c r="A1746" s="1" t="str">
        <f t="shared" si="107"/>
        <v>ქ. მუხაVI24</v>
      </c>
      <c r="B1746" s="1" t="s">
        <v>29</v>
      </c>
      <c r="C1746" s="10">
        <v>1720</v>
      </c>
      <c r="D1746" s="10" t="s">
        <v>148</v>
      </c>
      <c r="E1746" s="10"/>
      <c r="F1746" s="10">
        <v>24</v>
      </c>
      <c r="G1746" s="10">
        <f>VLOOKUP(A1746,[1]Лист1!$A$3:$J$10847,7,0)</f>
        <v>0.23</v>
      </c>
      <c r="H1746" s="10">
        <f>VLOOKUP(A1746,[1]Лист1!$A$3:$J$13310,8,0)</f>
        <v>0.03</v>
      </c>
      <c r="I1746" s="11">
        <f t="shared" si="108"/>
        <v>0</v>
      </c>
      <c r="J1746" s="11">
        <f t="shared" si="109"/>
        <v>0.26</v>
      </c>
      <c r="K1746" s="11">
        <f t="shared" si="110"/>
        <v>0.26</v>
      </c>
      <c r="L1746" s="10"/>
      <c r="M1746" s="10"/>
      <c r="CF1746" s="1"/>
    </row>
    <row r="1747" spans="1:84" x14ac:dyDescent="0.3">
      <c r="A1747" s="1" t="str">
        <f t="shared" si="107"/>
        <v>ქ. მუხაVI16</v>
      </c>
      <c r="B1747" s="1" t="s">
        <v>29</v>
      </c>
      <c r="C1747" s="10">
        <v>1721</v>
      </c>
      <c r="D1747" s="10" t="s">
        <v>148</v>
      </c>
      <c r="E1747" s="10"/>
      <c r="F1747" s="10">
        <v>16</v>
      </c>
      <c r="G1747" s="10">
        <f>VLOOKUP(A1747,[1]Лист1!$A$3:$J$10847,7,0)</f>
        <v>0.08</v>
      </c>
      <c r="H1747" s="10">
        <f>VLOOKUP(A1747,[1]Лист1!$A$3:$J$13310,8,0)</f>
        <v>0.01</v>
      </c>
      <c r="I1747" s="11">
        <f t="shared" si="108"/>
        <v>0</v>
      </c>
      <c r="J1747" s="11">
        <f t="shared" si="109"/>
        <v>0.09</v>
      </c>
      <c r="K1747" s="11">
        <f t="shared" si="110"/>
        <v>0.09</v>
      </c>
      <c r="L1747" s="10"/>
      <c r="M1747" s="10"/>
      <c r="CF1747" s="1"/>
    </row>
    <row r="1748" spans="1:84" x14ac:dyDescent="0.3">
      <c r="A1748" s="1" t="str">
        <f t="shared" si="107"/>
        <v>ქ. მუხაVI32</v>
      </c>
      <c r="B1748" s="1" t="s">
        <v>29</v>
      </c>
      <c r="C1748" s="10">
        <v>1722</v>
      </c>
      <c r="D1748" s="10" t="s">
        <v>148</v>
      </c>
      <c r="E1748" s="10"/>
      <c r="F1748" s="10">
        <v>32</v>
      </c>
      <c r="G1748" s="10">
        <f>VLOOKUP(A1748,[1]Лист1!$A$3:$J$10847,7,0)</f>
        <v>0.43</v>
      </c>
      <c r="H1748" s="10">
        <f>VLOOKUP(A1748,[1]Лист1!$A$3:$J$13310,8,0)</f>
        <v>0.05</v>
      </c>
      <c r="I1748" s="11">
        <f t="shared" si="108"/>
        <v>0</v>
      </c>
      <c r="J1748" s="11">
        <f t="shared" si="109"/>
        <v>0.48</v>
      </c>
      <c r="K1748" s="11">
        <f t="shared" si="110"/>
        <v>0.48</v>
      </c>
      <c r="L1748" s="10"/>
      <c r="M1748" s="10"/>
      <c r="CF1748" s="1"/>
    </row>
    <row r="1749" spans="1:84" x14ac:dyDescent="0.3">
      <c r="A1749" s="1" t="str">
        <f t="shared" si="107"/>
        <v>ქ. მუხაVI40</v>
      </c>
      <c r="B1749" s="1" t="s">
        <v>29</v>
      </c>
      <c r="C1749" s="10">
        <v>1723</v>
      </c>
      <c r="D1749" s="10" t="s">
        <v>148</v>
      </c>
      <c r="E1749" s="10"/>
      <c r="F1749" s="10">
        <v>40</v>
      </c>
      <c r="G1749" s="10">
        <f>VLOOKUP(A1749,[1]Лист1!$A$3:$J$10847,7,0)</f>
        <v>0.71</v>
      </c>
      <c r="H1749" s="10">
        <f>VLOOKUP(A1749,[1]Лист1!$A$3:$J$13310,8,0)</f>
        <v>0.08</v>
      </c>
      <c r="I1749" s="11">
        <f t="shared" si="108"/>
        <v>0</v>
      </c>
      <c r="J1749" s="11">
        <f t="shared" si="109"/>
        <v>0.78999999999999992</v>
      </c>
      <c r="K1749" s="11">
        <f t="shared" si="110"/>
        <v>0.78999999999999992</v>
      </c>
      <c r="L1749" s="10"/>
      <c r="M1749" s="10"/>
      <c r="CF1749" s="1"/>
    </row>
    <row r="1750" spans="1:84" x14ac:dyDescent="0.3">
      <c r="A1750" s="1" t="str">
        <f t="shared" si="107"/>
        <v>ქ. მუხაVI28</v>
      </c>
      <c r="B1750" s="1" t="s">
        <v>29</v>
      </c>
      <c r="C1750" s="10">
        <v>1724</v>
      </c>
      <c r="D1750" s="10" t="s">
        <v>148</v>
      </c>
      <c r="E1750" s="10"/>
      <c r="F1750" s="10">
        <v>28</v>
      </c>
      <c r="G1750" s="10">
        <f>VLOOKUP(A1750,[1]Лист1!$A$3:$J$10847,7,0)</f>
        <v>0.32</v>
      </c>
      <c r="H1750" s="10">
        <f>VLOOKUP(A1750,[1]Лист1!$A$3:$J$13310,8,0)</f>
        <v>0.04</v>
      </c>
      <c r="I1750" s="11">
        <f t="shared" si="108"/>
        <v>0</v>
      </c>
      <c r="J1750" s="11">
        <f t="shared" si="109"/>
        <v>0.36</v>
      </c>
      <c r="K1750" s="11">
        <f t="shared" si="110"/>
        <v>0.36</v>
      </c>
      <c r="L1750" s="10"/>
      <c r="M1750" s="10"/>
      <c r="CF1750" s="1"/>
    </row>
    <row r="1751" spans="1:84" x14ac:dyDescent="0.3">
      <c r="A1751" s="1" t="str">
        <f t="shared" si="107"/>
        <v>ქ. მუხაVI60</v>
      </c>
      <c r="B1751" s="1" t="s">
        <v>29</v>
      </c>
      <c r="C1751" s="10">
        <v>1725</v>
      </c>
      <c r="D1751" s="10" t="s">
        <v>148</v>
      </c>
      <c r="E1751" s="10"/>
      <c r="F1751" s="10">
        <v>60</v>
      </c>
      <c r="G1751" s="10">
        <f>VLOOKUP(A1751,[1]Лист1!$A$3:$J$10847,7,0)</f>
        <v>1.75</v>
      </c>
      <c r="H1751" s="10">
        <f>VLOOKUP(A1751,[1]Лист1!$A$3:$J$13310,8,0)</f>
        <v>0.2</v>
      </c>
      <c r="I1751" s="11">
        <f t="shared" si="108"/>
        <v>0</v>
      </c>
      <c r="J1751" s="11">
        <f t="shared" si="109"/>
        <v>1.95</v>
      </c>
      <c r="K1751" s="11">
        <f t="shared" si="110"/>
        <v>1.95</v>
      </c>
      <c r="L1751" s="10"/>
      <c r="M1751" s="10"/>
      <c r="CF1751" s="1"/>
    </row>
    <row r="1752" spans="1:84" x14ac:dyDescent="0.3">
      <c r="A1752" s="1" t="str">
        <f t="shared" si="107"/>
        <v>ქ. მუხაVI64</v>
      </c>
      <c r="B1752" s="1" t="s">
        <v>29</v>
      </c>
      <c r="C1752" s="10">
        <v>1726</v>
      </c>
      <c r="D1752" s="10" t="s">
        <v>148</v>
      </c>
      <c r="E1752" s="10"/>
      <c r="F1752" s="10">
        <v>64</v>
      </c>
      <c r="G1752" s="10">
        <f>VLOOKUP(A1752,[1]Лист1!$A$3:$J$10847,7,0)</f>
        <v>2.0099999999999998</v>
      </c>
      <c r="H1752" s="10">
        <f>VLOOKUP(A1752,[1]Лист1!$A$3:$J$13310,8,0)</f>
        <v>0.22</v>
      </c>
      <c r="I1752" s="11">
        <f t="shared" si="108"/>
        <v>0</v>
      </c>
      <c r="J1752" s="11">
        <f t="shared" si="109"/>
        <v>2.23</v>
      </c>
      <c r="K1752" s="11">
        <f t="shared" si="110"/>
        <v>2.23</v>
      </c>
      <c r="L1752" s="10"/>
      <c r="M1752" s="10"/>
      <c r="CF1752" s="1"/>
    </row>
    <row r="1753" spans="1:84" x14ac:dyDescent="0.3">
      <c r="A1753" s="1" t="str">
        <f t="shared" si="107"/>
        <v>ქ. მუხაVI40</v>
      </c>
      <c r="B1753" s="1" t="s">
        <v>29</v>
      </c>
      <c r="C1753" s="10">
        <v>1727</v>
      </c>
      <c r="D1753" s="10" t="s">
        <v>148</v>
      </c>
      <c r="E1753" s="10"/>
      <c r="F1753" s="10">
        <v>40</v>
      </c>
      <c r="G1753" s="10">
        <f>VLOOKUP(A1753,[1]Лист1!$A$3:$J$10847,7,0)</f>
        <v>0.71</v>
      </c>
      <c r="H1753" s="10">
        <f>VLOOKUP(A1753,[1]Лист1!$A$3:$J$13310,8,0)</f>
        <v>0.08</v>
      </c>
      <c r="I1753" s="11">
        <f t="shared" si="108"/>
        <v>0</v>
      </c>
      <c r="J1753" s="11">
        <f t="shared" si="109"/>
        <v>0.78999999999999992</v>
      </c>
      <c r="K1753" s="11">
        <f t="shared" si="110"/>
        <v>0.78999999999999992</v>
      </c>
      <c r="L1753" s="10"/>
      <c r="M1753" s="10"/>
      <c r="CF1753" s="1"/>
    </row>
    <row r="1754" spans="1:84" x14ac:dyDescent="0.3">
      <c r="A1754" s="1" t="str">
        <f t="shared" si="107"/>
        <v>ქ. მუხაVI32</v>
      </c>
      <c r="B1754" s="1" t="s">
        <v>29</v>
      </c>
      <c r="C1754" s="10">
        <v>1728</v>
      </c>
      <c r="D1754" s="10" t="s">
        <v>148</v>
      </c>
      <c r="E1754" s="10"/>
      <c r="F1754" s="10">
        <v>32</v>
      </c>
      <c r="G1754" s="10">
        <f>VLOOKUP(A1754,[1]Лист1!$A$3:$J$10847,7,0)</f>
        <v>0.43</v>
      </c>
      <c r="H1754" s="10">
        <f>VLOOKUP(A1754,[1]Лист1!$A$3:$J$13310,8,0)</f>
        <v>0.05</v>
      </c>
      <c r="I1754" s="11">
        <f t="shared" si="108"/>
        <v>0</v>
      </c>
      <c r="J1754" s="11">
        <f t="shared" si="109"/>
        <v>0.48</v>
      </c>
      <c r="K1754" s="11">
        <f t="shared" si="110"/>
        <v>0.48</v>
      </c>
      <c r="L1754" s="10"/>
      <c r="M1754" s="10"/>
      <c r="CF1754" s="1"/>
    </row>
    <row r="1755" spans="1:84" x14ac:dyDescent="0.3">
      <c r="A1755" s="1" t="str">
        <f t="shared" si="107"/>
        <v>ჯაგრცხილაVII28</v>
      </c>
      <c r="B1755" s="1" t="s">
        <v>30</v>
      </c>
      <c r="C1755" s="10">
        <v>1729</v>
      </c>
      <c r="D1755" s="10" t="s">
        <v>118</v>
      </c>
      <c r="E1755" s="10"/>
      <c r="F1755" s="10">
        <v>28</v>
      </c>
      <c r="G1755" s="10">
        <f>VLOOKUP(A1755,[1]Лист1!$A$3:$J$10847,7,0)</f>
        <v>0.3</v>
      </c>
      <c r="H1755" s="10">
        <f>VLOOKUP(A1755,[1]Лист1!$A$3:$J$13310,8,0)</f>
        <v>0.03</v>
      </c>
      <c r="I1755" s="11">
        <f t="shared" si="108"/>
        <v>0</v>
      </c>
      <c r="J1755" s="11">
        <f t="shared" si="109"/>
        <v>0.32999999999999996</v>
      </c>
      <c r="K1755" s="11">
        <f t="shared" si="110"/>
        <v>0.32999999999999996</v>
      </c>
      <c r="L1755" s="10"/>
      <c r="M1755" s="10"/>
      <c r="CF1755" s="1"/>
    </row>
    <row r="1756" spans="1:84" x14ac:dyDescent="0.3">
      <c r="A1756" s="1" t="str">
        <f t="shared" ref="A1756:A1819" si="111">D1756&amp;B1756&amp;E1756&amp;F1756</f>
        <v>ჯაგრცხილაVII20</v>
      </c>
      <c r="B1756" s="1" t="s">
        <v>30</v>
      </c>
      <c r="C1756" s="10">
        <v>1730</v>
      </c>
      <c r="D1756" s="10" t="s">
        <v>118</v>
      </c>
      <c r="E1756" s="10"/>
      <c r="F1756" s="10">
        <v>20</v>
      </c>
      <c r="G1756" s="10">
        <f>VLOOKUP(A1756,[1]Лист1!$A$3:$J$10847,7,0)</f>
        <v>0.13</v>
      </c>
      <c r="H1756" s="10">
        <f>VLOOKUP(A1756,[1]Лист1!$A$3:$J$13310,8,0)</f>
        <v>0.02</v>
      </c>
      <c r="I1756" s="11">
        <f t="shared" ref="I1756:I1819" si="112">IF(E1756&gt;0,(G1756+H1756),0)</f>
        <v>0</v>
      </c>
      <c r="J1756" s="11">
        <f t="shared" ref="J1756:J1819" si="113">IF(F1756&gt;0,(G1756+H1756),0)</f>
        <v>0.15</v>
      </c>
      <c r="K1756" s="11">
        <f t="shared" si="110"/>
        <v>0.15</v>
      </c>
      <c r="L1756" s="10"/>
      <c r="M1756" s="10"/>
      <c r="CF1756" s="1"/>
    </row>
    <row r="1757" spans="1:84" x14ac:dyDescent="0.3">
      <c r="A1757" s="1" t="str">
        <f t="shared" si="111"/>
        <v>ჯაგრცხილაVII28</v>
      </c>
      <c r="B1757" s="1" t="s">
        <v>30</v>
      </c>
      <c r="C1757" s="10">
        <v>1731</v>
      </c>
      <c r="D1757" s="10" t="s">
        <v>118</v>
      </c>
      <c r="E1757" s="10"/>
      <c r="F1757" s="10">
        <v>28</v>
      </c>
      <c r="G1757" s="10">
        <f>VLOOKUP(A1757,[1]Лист1!$A$3:$J$10847,7,0)</f>
        <v>0.3</v>
      </c>
      <c r="H1757" s="10">
        <f>VLOOKUP(A1757,[1]Лист1!$A$3:$J$13310,8,0)</f>
        <v>0.03</v>
      </c>
      <c r="I1757" s="11">
        <f t="shared" si="112"/>
        <v>0</v>
      </c>
      <c r="J1757" s="11">
        <f t="shared" si="113"/>
        <v>0.32999999999999996</v>
      </c>
      <c r="K1757" s="11">
        <f t="shared" si="110"/>
        <v>0.32999999999999996</v>
      </c>
      <c r="L1757" s="10"/>
      <c r="M1757" s="10"/>
      <c r="CF1757" s="1"/>
    </row>
    <row r="1758" spans="1:84" x14ac:dyDescent="0.3">
      <c r="A1758" s="1" t="str">
        <f t="shared" si="111"/>
        <v>ჯაგრცხილაVII24</v>
      </c>
      <c r="B1758" s="1" t="s">
        <v>30</v>
      </c>
      <c r="C1758" s="10">
        <v>1732</v>
      </c>
      <c r="D1758" s="10" t="s">
        <v>118</v>
      </c>
      <c r="E1758" s="10"/>
      <c r="F1758" s="10">
        <v>24</v>
      </c>
      <c r="G1758" s="10">
        <f>VLOOKUP(A1758,[1]Лист1!$A$3:$J$10847,7,0)</f>
        <v>0.21</v>
      </c>
      <c r="H1758" s="10">
        <f>VLOOKUP(A1758,[1]Лист1!$A$3:$J$13310,8,0)</f>
        <v>0.02</v>
      </c>
      <c r="I1758" s="11">
        <f t="shared" si="112"/>
        <v>0</v>
      </c>
      <c r="J1758" s="11">
        <f t="shared" si="113"/>
        <v>0.22999999999999998</v>
      </c>
      <c r="K1758" s="11">
        <f t="shared" si="110"/>
        <v>0.22999999999999998</v>
      </c>
      <c r="L1758" s="10"/>
      <c r="M1758" s="10"/>
      <c r="CF1758" s="1"/>
    </row>
    <row r="1759" spans="1:84" x14ac:dyDescent="0.3">
      <c r="A1759" s="1" t="str">
        <f t="shared" si="111"/>
        <v>ქ. მუხაVI32</v>
      </c>
      <c r="B1759" s="1" t="s">
        <v>29</v>
      </c>
      <c r="C1759" s="10">
        <v>1733</v>
      </c>
      <c r="D1759" s="10" t="s">
        <v>148</v>
      </c>
      <c r="E1759" s="10"/>
      <c r="F1759" s="10">
        <v>32</v>
      </c>
      <c r="G1759" s="10">
        <f>VLOOKUP(A1759,[1]Лист1!$A$3:$J$10847,7,0)</f>
        <v>0.43</v>
      </c>
      <c r="H1759" s="10">
        <f>VLOOKUP(A1759,[1]Лист1!$A$3:$J$13310,8,0)</f>
        <v>0.05</v>
      </c>
      <c r="I1759" s="11">
        <f t="shared" si="112"/>
        <v>0</v>
      </c>
      <c r="J1759" s="11">
        <f t="shared" si="113"/>
        <v>0.48</v>
      </c>
      <c r="K1759" s="11">
        <f t="shared" si="110"/>
        <v>0.48</v>
      </c>
      <c r="L1759" s="10"/>
      <c r="M1759" s="10"/>
      <c r="CF1759" s="1"/>
    </row>
    <row r="1760" spans="1:84" x14ac:dyDescent="0.3">
      <c r="A1760" s="1" t="str">
        <f t="shared" si="111"/>
        <v>ქ. მუხაVI40</v>
      </c>
      <c r="B1760" s="1" t="s">
        <v>29</v>
      </c>
      <c r="C1760" s="10">
        <v>1734</v>
      </c>
      <c r="D1760" s="10" t="s">
        <v>148</v>
      </c>
      <c r="E1760" s="10"/>
      <c r="F1760" s="10">
        <v>40</v>
      </c>
      <c r="G1760" s="10">
        <f>VLOOKUP(A1760,[1]Лист1!$A$3:$J$10847,7,0)</f>
        <v>0.71</v>
      </c>
      <c r="H1760" s="10">
        <f>VLOOKUP(A1760,[1]Лист1!$A$3:$J$13310,8,0)</f>
        <v>0.08</v>
      </c>
      <c r="I1760" s="11">
        <f t="shared" si="112"/>
        <v>0</v>
      </c>
      <c r="J1760" s="11">
        <f t="shared" si="113"/>
        <v>0.78999999999999992</v>
      </c>
      <c r="K1760" s="11">
        <f t="shared" si="110"/>
        <v>0.78999999999999992</v>
      </c>
      <c r="L1760" s="10"/>
      <c r="M1760" s="10"/>
      <c r="CF1760" s="1"/>
    </row>
    <row r="1761" spans="1:84" x14ac:dyDescent="0.3">
      <c r="A1761" s="1" t="str">
        <f t="shared" si="111"/>
        <v>ქ. მუხაVI80</v>
      </c>
      <c r="B1761" s="1" t="s">
        <v>29</v>
      </c>
      <c r="C1761" s="10">
        <v>1735</v>
      </c>
      <c r="D1761" s="10" t="s">
        <v>148</v>
      </c>
      <c r="E1761" s="10"/>
      <c r="F1761" s="10">
        <v>80</v>
      </c>
      <c r="G1761" s="10">
        <f>VLOOKUP(A1761,[1]Лист1!$A$3:$J$10847,7,0)</f>
        <v>3.31</v>
      </c>
      <c r="H1761" s="10">
        <f>VLOOKUP(A1761,[1]Лист1!$A$3:$J$13310,8,0)</f>
        <v>0.37</v>
      </c>
      <c r="I1761" s="11">
        <f t="shared" si="112"/>
        <v>0</v>
      </c>
      <c r="J1761" s="11">
        <f t="shared" si="113"/>
        <v>3.68</v>
      </c>
      <c r="K1761" s="11">
        <f t="shared" si="110"/>
        <v>3.68</v>
      </c>
      <c r="L1761" s="10"/>
      <c r="M1761" s="10"/>
      <c r="CF1761" s="1"/>
    </row>
    <row r="1762" spans="1:84" x14ac:dyDescent="0.3">
      <c r="A1762" s="1" t="str">
        <f t="shared" si="111"/>
        <v>ქ. მუხაVI44</v>
      </c>
      <c r="B1762" s="1" t="s">
        <v>29</v>
      </c>
      <c r="C1762" s="10">
        <v>1736</v>
      </c>
      <c r="D1762" s="10" t="s">
        <v>148</v>
      </c>
      <c r="E1762" s="10"/>
      <c r="F1762" s="10">
        <v>44</v>
      </c>
      <c r="G1762" s="10">
        <f>VLOOKUP(A1762,[1]Лист1!$A$3:$J$10847,7,0)</f>
        <v>0.87</v>
      </c>
      <c r="H1762" s="10">
        <f>VLOOKUP(A1762,[1]Лист1!$A$3:$J$13310,8,0)</f>
        <v>0.1</v>
      </c>
      <c r="I1762" s="11">
        <f t="shared" si="112"/>
        <v>0</v>
      </c>
      <c r="J1762" s="11">
        <f t="shared" si="113"/>
        <v>0.97</v>
      </c>
      <c r="K1762" s="11">
        <f t="shared" si="110"/>
        <v>0.97</v>
      </c>
      <c r="L1762" s="10"/>
      <c r="M1762" s="10"/>
      <c r="CF1762" s="1"/>
    </row>
    <row r="1763" spans="1:84" x14ac:dyDescent="0.3">
      <c r="A1763" s="1" t="str">
        <f t="shared" si="111"/>
        <v>ქ. მუხაVI40</v>
      </c>
      <c r="B1763" s="1" t="s">
        <v>29</v>
      </c>
      <c r="C1763" s="10">
        <v>1737</v>
      </c>
      <c r="D1763" s="10" t="s">
        <v>148</v>
      </c>
      <c r="E1763" s="10"/>
      <c r="F1763" s="10">
        <v>40</v>
      </c>
      <c r="G1763" s="10">
        <f>VLOOKUP(A1763,[1]Лист1!$A$3:$J$10847,7,0)</f>
        <v>0.71</v>
      </c>
      <c r="H1763" s="10">
        <f>VLOOKUP(A1763,[1]Лист1!$A$3:$J$13310,8,0)</f>
        <v>0.08</v>
      </c>
      <c r="I1763" s="11">
        <f t="shared" si="112"/>
        <v>0</v>
      </c>
      <c r="J1763" s="11">
        <f t="shared" si="113"/>
        <v>0.78999999999999992</v>
      </c>
      <c r="K1763" s="11">
        <f t="shared" si="110"/>
        <v>0.78999999999999992</v>
      </c>
      <c r="L1763" s="10"/>
      <c r="M1763" s="10"/>
      <c r="CF1763" s="1"/>
    </row>
    <row r="1764" spans="1:84" x14ac:dyDescent="0.3">
      <c r="A1764" s="1" t="str">
        <f t="shared" si="111"/>
        <v>ქ. მუხაVI32</v>
      </c>
      <c r="B1764" s="1" t="s">
        <v>29</v>
      </c>
      <c r="C1764" s="10">
        <v>1738</v>
      </c>
      <c r="D1764" s="10" t="s">
        <v>148</v>
      </c>
      <c r="E1764" s="10"/>
      <c r="F1764" s="10">
        <v>32</v>
      </c>
      <c r="G1764" s="10">
        <f>VLOOKUP(A1764,[1]Лист1!$A$3:$J$10847,7,0)</f>
        <v>0.43</v>
      </c>
      <c r="H1764" s="10">
        <f>VLOOKUP(A1764,[1]Лист1!$A$3:$J$13310,8,0)</f>
        <v>0.05</v>
      </c>
      <c r="I1764" s="11">
        <f t="shared" si="112"/>
        <v>0</v>
      </c>
      <c r="J1764" s="11">
        <f t="shared" si="113"/>
        <v>0.48</v>
      </c>
      <c r="K1764" s="11">
        <f t="shared" si="110"/>
        <v>0.48</v>
      </c>
      <c r="L1764" s="10"/>
      <c r="M1764" s="10"/>
      <c r="CF1764" s="1"/>
    </row>
    <row r="1765" spans="1:84" x14ac:dyDescent="0.3">
      <c r="A1765" s="1" t="str">
        <f t="shared" si="111"/>
        <v>ქ. მუხაVI28</v>
      </c>
      <c r="B1765" s="1" t="s">
        <v>29</v>
      </c>
      <c r="C1765" s="10">
        <v>1739</v>
      </c>
      <c r="D1765" s="10" t="s">
        <v>148</v>
      </c>
      <c r="E1765" s="10"/>
      <c r="F1765" s="10">
        <v>28</v>
      </c>
      <c r="G1765" s="10">
        <f>VLOOKUP(A1765,[1]Лист1!$A$3:$J$10847,7,0)</f>
        <v>0.32</v>
      </c>
      <c r="H1765" s="10">
        <f>VLOOKUP(A1765,[1]Лист1!$A$3:$J$13310,8,0)</f>
        <v>0.04</v>
      </c>
      <c r="I1765" s="11">
        <f t="shared" si="112"/>
        <v>0</v>
      </c>
      <c r="J1765" s="11">
        <f t="shared" si="113"/>
        <v>0.36</v>
      </c>
      <c r="K1765" s="11">
        <f t="shared" si="110"/>
        <v>0.36</v>
      </c>
      <c r="L1765" s="10"/>
      <c r="M1765" s="10"/>
      <c r="CF1765" s="1"/>
    </row>
    <row r="1766" spans="1:84" x14ac:dyDescent="0.3">
      <c r="A1766" s="1" t="str">
        <f t="shared" si="111"/>
        <v>ქ. მუხაVI36</v>
      </c>
      <c r="B1766" s="1" t="s">
        <v>29</v>
      </c>
      <c r="C1766" s="10">
        <v>1740</v>
      </c>
      <c r="D1766" s="10" t="s">
        <v>148</v>
      </c>
      <c r="E1766" s="10"/>
      <c r="F1766" s="10">
        <v>36</v>
      </c>
      <c r="G1766" s="10">
        <f>VLOOKUP(A1766,[1]Лист1!$A$3:$J$10847,7,0)</f>
        <v>0.56000000000000005</v>
      </c>
      <c r="H1766" s="10">
        <f>VLOOKUP(A1766,[1]Лист1!$A$3:$J$13310,8,0)</f>
        <v>0.06</v>
      </c>
      <c r="I1766" s="11">
        <f t="shared" si="112"/>
        <v>0</v>
      </c>
      <c r="J1766" s="11">
        <f t="shared" si="113"/>
        <v>0.62000000000000011</v>
      </c>
      <c r="K1766" s="11">
        <f t="shared" si="110"/>
        <v>0.62000000000000011</v>
      </c>
      <c r="L1766" s="10"/>
      <c r="M1766" s="10"/>
      <c r="CF1766" s="1"/>
    </row>
    <row r="1767" spans="1:84" x14ac:dyDescent="0.3">
      <c r="A1767" s="1" t="str">
        <f t="shared" si="111"/>
        <v>ქ. მუხაVI80</v>
      </c>
      <c r="B1767" s="1" t="s">
        <v>29</v>
      </c>
      <c r="C1767" s="10">
        <v>1741</v>
      </c>
      <c r="D1767" s="10" t="s">
        <v>148</v>
      </c>
      <c r="E1767" s="10"/>
      <c r="F1767" s="10">
        <v>80</v>
      </c>
      <c r="G1767" s="10">
        <f>VLOOKUP(A1767,[1]Лист1!$A$3:$J$10847,7,0)</f>
        <v>3.31</v>
      </c>
      <c r="H1767" s="10">
        <f>VLOOKUP(A1767,[1]Лист1!$A$3:$J$13310,8,0)</f>
        <v>0.37</v>
      </c>
      <c r="I1767" s="11">
        <f t="shared" si="112"/>
        <v>0</v>
      </c>
      <c r="J1767" s="11">
        <f t="shared" si="113"/>
        <v>3.68</v>
      </c>
      <c r="K1767" s="11">
        <f t="shared" si="110"/>
        <v>3.68</v>
      </c>
      <c r="L1767" s="10"/>
      <c r="M1767" s="10"/>
      <c r="CF1767" s="1"/>
    </row>
    <row r="1768" spans="1:84" x14ac:dyDescent="0.3">
      <c r="A1768" s="1" t="str">
        <f t="shared" si="111"/>
        <v>იფანიVI28</v>
      </c>
      <c r="B1768" s="1" t="s">
        <v>29</v>
      </c>
      <c r="C1768" s="10">
        <v>1742</v>
      </c>
      <c r="D1768" s="10" t="s">
        <v>117</v>
      </c>
      <c r="E1768" s="10"/>
      <c r="F1768" s="10">
        <v>28</v>
      </c>
      <c r="G1768" s="10">
        <f>VLOOKUP(A1768,[1]Лист1!$A$3:$J$10847,7,0)</f>
        <v>0.32</v>
      </c>
      <c r="H1768" s="10">
        <f>VLOOKUP(A1768,[1]Лист1!$A$3:$J$13310,8,0)</f>
        <v>0.04</v>
      </c>
      <c r="I1768" s="11">
        <f t="shared" si="112"/>
        <v>0</v>
      </c>
      <c r="J1768" s="11">
        <f t="shared" si="113"/>
        <v>0.36</v>
      </c>
      <c r="K1768" s="11">
        <f t="shared" si="110"/>
        <v>0.36</v>
      </c>
      <c r="L1768" s="10"/>
      <c r="M1768" s="10"/>
      <c r="CF1768" s="1"/>
    </row>
    <row r="1769" spans="1:84" x14ac:dyDescent="0.3">
      <c r="A1769" s="1" t="str">
        <f t="shared" si="111"/>
        <v>ქ. მუხაVI52</v>
      </c>
      <c r="B1769" s="1" t="s">
        <v>29</v>
      </c>
      <c r="C1769" s="10">
        <v>1743</v>
      </c>
      <c r="D1769" s="10" t="s">
        <v>148</v>
      </c>
      <c r="E1769" s="10"/>
      <c r="F1769" s="10">
        <v>52</v>
      </c>
      <c r="G1769" s="10">
        <f>VLOOKUP(A1769,[1]Лист1!$A$3:$J$10847,7,0)</f>
        <v>1.28</v>
      </c>
      <c r="H1769" s="10">
        <f>VLOOKUP(A1769,[1]Лист1!$A$3:$J$13310,8,0)</f>
        <v>0.14000000000000001</v>
      </c>
      <c r="I1769" s="11">
        <f t="shared" si="112"/>
        <v>0</v>
      </c>
      <c r="J1769" s="11">
        <f t="shared" si="113"/>
        <v>1.42</v>
      </c>
      <c r="K1769" s="11">
        <f t="shared" si="110"/>
        <v>1.42</v>
      </c>
      <c r="L1769" s="10"/>
      <c r="M1769" s="10"/>
      <c r="CF1769" s="1"/>
    </row>
    <row r="1770" spans="1:84" x14ac:dyDescent="0.3">
      <c r="A1770" s="1" t="str">
        <f t="shared" si="111"/>
        <v>ჯაგრცხილაVII28</v>
      </c>
      <c r="B1770" s="1" t="s">
        <v>30</v>
      </c>
      <c r="C1770" s="10">
        <v>1744</v>
      </c>
      <c r="D1770" s="10" t="s">
        <v>118</v>
      </c>
      <c r="E1770" s="10"/>
      <c r="F1770" s="10">
        <v>28</v>
      </c>
      <c r="G1770" s="10">
        <f>VLOOKUP(A1770,[1]Лист1!$A$3:$J$10847,7,0)</f>
        <v>0.3</v>
      </c>
      <c r="H1770" s="10">
        <f>VLOOKUP(A1770,[1]Лист1!$A$3:$J$13310,8,0)</f>
        <v>0.03</v>
      </c>
      <c r="I1770" s="11">
        <f t="shared" si="112"/>
        <v>0</v>
      </c>
      <c r="J1770" s="11">
        <f t="shared" si="113"/>
        <v>0.32999999999999996</v>
      </c>
      <c r="K1770" s="11">
        <f t="shared" si="110"/>
        <v>0.32999999999999996</v>
      </c>
      <c r="L1770" s="10"/>
      <c r="M1770" s="10"/>
      <c r="CF1770" s="1"/>
    </row>
    <row r="1771" spans="1:84" x14ac:dyDescent="0.3">
      <c r="A1771" s="1" t="str">
        <f t="shared" si="111"/>
        <v>იფანიVI32</v>
      </c>
      <c r="B1771" s="1" t="s">
        <v>29</v>
      </c>
      <c r="C1771" s="10">
        <v>1745</v>
      </c>
      <c r="D1771" s="10" t="s">
        <v>117</v>
      </c>
      <c r="E1771" s="10"/>
      <c r="F1771" s="10">
        <v>32</v>
      </c>
      <c r="G1771" s="10">
        <f>VLOOKUP(A1771,[1]Лист1!$A$3:$J$10847,7,0)</f>
        <v>0.43</v>
      </c>
      <c r="H1771" s="10">
        <f>VLOOKUP(A1771,[1]Лист1!$A$3:$J$13310,8,0)</f>
        <v>0.05</v>
      </c>
      <c r="I1771" s="11">
        <f t="shared" si="112"/>
        <v>0</v>
      </c>
      <c r="J1771" s="11">
        <f t="shared" si="113"/>
        <v>0.48</v>
      </c>
      <c r="K1771" s="11">
        <f t="shared" si="110"/>
        <v>0.48</v>
      </c>
      <c r="L1771" s="10"/>
      <c r="M1771" s="10"/>
      <c r="CF1771" s="1"/>
    </row>
    <row r="1772" spans="1:84" x14ac:dyDescent="0.3">
      <c r="A1772" s="1" t="str">
        <f t="shared" si="111"/>
        <v>იფანიVI60</v>
      </c>
      <c r="B1772" s="1" t="s">
        <v>29</v>
      </c>
      <c r="C1772" s="10">
        <v>1746</v>
      </c>
      <c r="D1772" s="10" t="s">
        <v>117</v>
      </c>
      <c r="E1772" s="10"/>
      <c r="F1772" s="10">
        <v>60</v>
      </c>
      <c r="G1772" s="10">
        <f>VLOOKUP(A1772,[1]Лист1!$A$3:$J$10847,7,0)</f>
        <v>1.75</v>
      </c>
      <c r="H1772" s="10">
        <f>VLOOKUP(A1772,[1]Лист1!$A$3:$J$13310,8,0)</f>
        <v>0.2</v>
      </c>
      <c r="I1772" s="11">
        <f t="shared" si="112"/>
        <v>0</v>
      </c>
      <c r="J1772" s="11">
        <f t="shared" si="113"/>
        <v>1.95</v>
      </c>
      <c r="K1772" s="11">
        <f t="shared" si="110"/>
        <v>1.95</v>
      </c>
      <c r="L1772" s="10"/>
      <c r="M1772" s="10"/>
      <c r="CF1772" s="1"/>
    </row>
    <row r="1773" spans="1:84" x14ac:dyDescent="0.3">
      <c r="A1773" s="1" t="str">
        <f t="shared" si="111"/>
        <v>იფანიVI28</v>
      </c>
      <c r="B1773" s="1" t="s">
        <v>29</v>
      </c>
      <c r="C1773" s="10">
        <v>1747</v>
      </c>
      <c r="D1773" s="10" t="s">
        <v>117</v>
      </c>
      <c r="E1773" s="10"/>
      <c r="F1773" s="10">
        <v>28</v>
      </c>
      <c r="G1773" s="10">
        <f>VLOOKUP(A1773,[1]Лист1!$A$3:$J$10847,7,0)</f>
        <v>0.32</v>
      </c>
      <c r="H1773" s="10">
        <f>VLOOKUP(A1773,[1]Лист1!$A$3:$J$13310,8,0)</f>
        <v>0.04</v>
      </c>
      <c r="I1773" s="11">
        <f t="shared" si="112"/>
        <v>0</v>
      </c>
      <c r="J1773" s="11">
        <f t="shared" si="113"/>
        <v>0.36</v>
      </c>
      <c r="K1773" s="11">
        <f t="shared" si="110"/>
        <v>0.36</v>
      </c>
      <c r="L1773" s="10"/>
      <c r="M1773" s="10"/>
      <c r="CF1773" s="1"/>
    </row>
    <row r="1774" spans="1:84" x14ac:dyDescent="0.3">
      <c r="A1774" s="1" t="str">
        <f t="shared" si="111"/>
        <v>ქ. მუხაVI44</v>
      </c>
      <c r="B1774" s="1" t="s">
        <v>29</v>
      </c>
      <c r="C1774" s="10">
        <v>1748</v>
      </c>
      <c r="D1774" s="10" t="s">
        <v>148</v>
      </c>
      <c r="E1774" s="10"/>
      <c r="F1774" s="10">
        <v>44</v>
      </c>
      <c r="G1774" s="10">
        <f>VLOOKUP(A1774,[1]Лист1!$A$3:$J$10847,7,0)</f>
        <v>0.87</v>
      </c>
      <c r="H1774" s="10">
        <f>VLOOKUP(A1774,[1]Лист1!$A$3:$J$13310,8,0)</f>
        <v>0.1</v>
      </c>
      <c r="I1774" s="11">
        <f t="shared" si="112"/>
        <v>0</v>
      </c>
      <c r="J1774" s="11">
        <f t="shared" si="113"/>
        <v>0.97</v>
      </c>
      <c r="K1774" s="11">
        <f t="shared" si="110"/>
        <v>0.97</v>
      </c>
      <c r="L1774" s="10"/>
      <c r="M1774" s="10"/>
      <c r="CF1774" s="1"/>
    </row>
    <row r="1775" spans="1:84" x14ac:dyDescent="0.3">
      <c r="A1775" s="1" t="str">
        <f t="shared" si="111"/>
        <v>ქ. მუხაVI36</v>
      </c>
      <c r="B1775" s="1" t="s">
        <v>29</v>
      </c>
      <c r="C1775" s="10">
        <v>1749</v>
      </c>
      <c r="D1775" s="10" t="s">
        <v>148</v>
      </c>
      <c r="E1775" s="10"/>
      <c r="F1775" s="10">
        <v>36</v>
      </c>
      <c r="G1775" s="10">
        <f>VLOOKUP(A1775,[1]Лист1!$A$3:$J$10847,7,0)</f>
        <v>0.56000000000000005</v>
      </c>
      <c r="H1775" s="10">
        <f>VLOOKUP(A1775,[1]Лист1!$A$3:$J$13310,8,0)</f>
        <v>0.06</v>
      </c>
      <c r="I1775" s="11">
        <f t="shared" si="112"/>
        <v>0</v>
      </c>
      <c r="J1775" s="11">
        <f t="shared" si="113"/>
        <v>0.62000000000000011</v>
      </c>
      <c r="K1775" s="11">
        <f t="shared" si="110"/>
        <v>0.62000000000000011</v>
      </c>
      <c r="L1775" s="10"/>
      <c r="M1775" s="10"/>
      <c r="CF1775" s="1"/>
    </row>
    <row r="1776" spans="1:84" x14ac:dyDescent="0.3">
      <c r="A1776" s="1" t="str">
        <f t="shared" si="111"/>
        <v>ქ. მუხაVI20</v>
      </c>
      <c r="B1776" s="1" t="s">
        <v>29</v>
      </c>
      <c r="C1776" s="10">
        <v>1750</v>
      </c>
      <c r="D1776" s="10" t="s">
        <v>148</v>
      </c>
      <c r="E1776" s="10"/>
      <c r="F1776" s="10">
        <v>20</v>
      </c>
      <c r="G1776" s="10">
        <f>VLOOKUP(A1776,[1]Лист1!$A$3:$J$10847,7,0)</f>
        <v>0.14000000000000001</v>
      </c>
      <c r="H1776" s="10">
        <f>VLOOKUP(A1776,[1]Лист1!$A$3:$J$13310,8,0)</f>
        <v>0.02</v>
      </c>
      <c r="I1776" s="11">
        <f t="shared" si="112"/>
        <v>0</v>
      </c>
      <c r="J1776" s="11">
        <f t="shared" si="113"/>
        <v>0.16</v>
      </c>
      <c r="K1776" s="11">
        <f t="shared" si="110"/>
        <v>0.16</v>
      </c>
      <c r="L1776" s="10"/>
      <c r="M1776" s="10"/>
      <c r="CF1776" s="1"/>
    </row>
    <row r="1777" spans="1:84" x14ac:dyDescent="0.3">
      <c r="A1777" s="1" t="str">
        <f t="shared" si="111"/>
        <v>ქ. მუხაVI24</v>
      </c>
      <c r="B1777" s="1" t="s">
        <v>29</v>
      </c>
      <c r="C1777" s="10">
        <v>1751</v>
      </c>
      <c r="D1777" s="10" t="s">
        <v>148</v>
      </c>
      <c r="E1777" s="10"/>
      <c r="F1777" s="10">
        <v>24</v>
      </c>
      <c r="G1777" s="10">
        <f>VLOOKUP(A1777,[1]Лист1!$A$3:$J$10847,7,0)</f>
        <v>0.23</v>
      </c>
      <c r="H1777" s="10">
        <f>VLOOKUP(A1777,[1]Лист1!$A$3:$J$13310,8,0)</f>
        <v>0.03</v>
      </c>
      <c r="I1777" s="11">
        <f t="shared" si="112"/>
        <v>0</v>
      </c>
      <c r="J1777" s="11">
        <f t="shared" si="113"/>
        <v>0.26</v>
      </c>
      <c r="K1777" s="11">
        <f t="shared" si="110"/>
        <v>0.26</v>
      </c>
      <c r="L1777" s="10"/>
      <c r="M1777" s="10"/>
      <c r="CF1777" s="1"/>
    </row>
    <row r="1778" spans="1:84" x14ac:dyDescent="0.3">
      <c r="A1778" s="1" t="str">
        <f t="shared" si="111"/>
        <v>ქ. მუხაVI60</v>
      </c>
      <c r="B1778" s="1" t="s">
        <v>29</v>
      </c>
      <c r="C1778" s="10">
        <v>1752</v>
      </c>
      <c r="D1778" s="10" t="s">
        <v>148</v>
      </c>
      <c r="E1778" s="10"/>
      <c r="F1778" s="10">
        <v>60</v>
      </c>
      <c r="G1778" s="10">
        <f>VLOOKUP(A1778,[1]Лист1!$A$3:$J$10847,7,0)</f>
        <v>1.75</v>
      </c>
      <c r="H1778" s="10">
        <f>VLOOKUP(A1778,[1]Лист1!$A$3:$J$13310,8,0)</f>
        <v>0.2</v>
      </c>
      <c r="I1778" s="11">
        <f t="shared" si="112"/>
        <v>0</v>
      </c>
      <c r="J1778" s="11">
        <f t="shared" si="113"/>
        <v>1.95</v>
      </c>
      <c r="K1778" s="11">
        <f t="shared" si="110"/>
        <v>1.95</v>
      </c>
      <c r="L1778" s="10"/>
      <c r="M1778" s="10"/>
      <c r="CF1778" s="1"/>
    </row>
    <row r="1779" spans="1:84" x14ac:dyDescent="0.3">
      <c r="A1779" s="1" t="str">
        <f t="shared" si="111"/>
        <v>ქ. მუხაVI44</v>
      </c>
      <c r="B1779" s="1" t="s">
        <v>29</v>
      </c>
      <c r="C1779" s="10">
        <v>1753</v>
      </c>
      <c r="D1779" s="10" t="s">
        <v>148</v>
      </c>
      <c r="E1779" s="10"/>
      <c r="F1779" s="10">
        <v>44</v>
      </c>
      <c r="G1779" s="10">
        <f>VLOOKUP(A1779,[1]Лист1!$A$3:$J$10847,7,0)</f>
        <v>0.87</v>
      </c>
      <c r="H1779" s="10">
        <f>VLOOKUP(A1779,[1]Лист1!$A$3:$J$13310,8,0)</f>
        <v>0.1</v>
      </c>
      <c r="I1779" s="11">
        <f t="shared" si="112"/>
        <v>0</v>
      </c>
      <c r="J1779" s="11">
        <f t="shared" si="113"/>
        <v>0.97</v>
      </c>
      <c r="K1779" s="11">
        <f t="shared" si="110"/>
        <v>0.97</v>
      </c>
      <c r="L1779" s="10"/>
      <c r="M1779" s="10"/>
      <c r="CF1779" s="1"/>
    </row>
    <row r="1780" spans="1:84" x14ac:dyDescent="0.3">
      <c r="A1780" s="1" t="str">
        <f t="shared" si="111"/>
        <v>ქ. მუხაVI28</v>
      </c>
      <c r="B1780" s="1" t="s">
        <v>29</v>
      </c>
      <c r="C1780" s="10">
        <v>1754</v>
      </c>
      <c r="D1780" s="10" t="s">
        <v>148</v>
      </c>
      <c r="E1780" s="10"/>
      <c r="F1780" s="10">
        <v>28</v>
      </c>
      <c r="G1780" s="10">
        <f>VLOOKUP(A1780,[1]Лист1!$A$3:$J$10847,7,0)</f>
        <v>0.32</v>
      </c>
      <c r="H1780" s="10">
        <f>VLOOKUP(A1780,[1]Лист1!$A$3:$J$13310,8,0)</f>
        <v>0.04</v>
      </c>
      <c r="I1780" s="11">
        <f t="shared" si="112"/>
        <v>0</v>
      </c>
      <c r="J1780" s="11">
        <f t="shared" si="113"/>
        <v>0.36</v>
      </c>
      <c r="K1780" s="11">
        <f t="shared" si="110"/>
        <v>0.36</v>
      </c>
      <c r="L1780" s="10"/>
      <c r="M1780" s="10"/>
      <c r="CF1780" s="1"/>
    </row>
    <row r="1781" spans="1:84" x14ac:dyDescent="0.3">
      <c r="A1781" s="1" t="str">
        <f t="shared" si="111"/>
        <v>ქ. მუხაVI36</v>
      </c>
      <c r="B1781" s="1" t="s">
        <v>29</v>
      </c>
      <c r="C1781" s="10">
        <v>1755</v>
      </c>
      <c r="D1781" s="10" t="s">
        <v>148</v>
      </c>
      <c r="E1781" s="10"/>
      <c r="F1781" s="10">
        <v>36</v>
      </c>
      <c r="G1781" s="10">
        <f>VLOOKUP(A1781,[1]Лист1!$A$3:$J$10847,7,0)</f>
        <v>0.56000000000000005</v>
      </c>
      <c r="H1781" s="10">
        <f>VLOOKUP(A1781,[1]Лист1!$A$3:$J$13310,8,0)</f>
        <v>0.06</v>
      </c>
      <c r="I1781" s="11">
        <f t="shared" si="112"/>
        <v>0</v>
      </c>
      <c r="J1781" s="11">
        <f t="shared" si="113"/>
        <v>0.62000000000000011</v>
      </c>
      <c r="K1781" s="11">
        <f t="shared" si="110"/>
        <v>0.62000000000000011</v>
      </c>
      <c r="L1781" s="10"/>
      <c r="M1781" s="10"/>
      <c r="CF1781" s="1"/>
    </row>
    <row r="1782" spans="1:84" x14ac:dyDescent="0.3">
      <c r="A1782" s="1" t="str">
        <f t="shared" si="111"/>
        <v>ქ. მუხაVI32</v>
      </c>
      <c r="B1782" s="1" t="s">
        <v>29</v>
      </c>
      <c r="C1782" s="10">
        <v>1756</v>
      </c>
      <c r="D1782" s="10" t="s">
        <v>148</v>
      </c>
      <c r="E1782" s="10"/>
      <c r="F1782" s="10">
        <v>32</v>
      </c>
      <c r="G1782" s="10">
        <f>VLOOKUP(A1782,[1]Лист1!$A$3:$J$10847,7,0)</f>
        <v>0.43</v>
      </c>
      <c r="H1782" s="10">
        <f>VLOOKUP(A1782,[1]Лист1!$A$3:$J$13310,8,0)</f>
        <v>0.05</v>
      </c>
      <c r="I1782" s="11">
        <f t="shared" si="112"/>
        <v>0</v>
      </c>
      <c r="J1782" s="11">
        <f t="shared" si="113"/>
        <v>0.48</v>
      </c>
      <c r="K1782" s="11">
        <f t="shared" si="110"/>
        <v>0.48</v>
      </c>
      <c r="L1782" s="10"/>
      <c r="M1782" s="10"/>
      <c r="CF1782" s="1"/>
    </row>
    <row r="1783" spans="1:84" x14ac:dyDescent="0.3">
      <c r="A1783" s="1" t="str">
        <f t="shared" si="111"/>
        <v>ქ. მუხაVI60</v>
      </c>
      <c r="B1783" s="1" t="s">
        <v>29</v>
      </c>
      <c r="C1783" s="10">
        <v>1757</v>
      </c>
      <c r="D1783" s="10" t="s">
        <v>148</v>
      </c>
      <c r="E1783" s="10"/>
      <c r="F1783" s="10">
        <v>60</v>
      </c>
      <c r="G1783" s="10">
        <f>VLOOKUP(A1783,[1]Лист1!$A$3:$J$10847,7,0)</f>
        <v>1.75</v>
      </c>
      <c r="H1783" s="10">
        <f>VLOOKUP(A1783,[1]Лист1!$A$3:$J$13310,8,0)</f>
        <v>0.2</v>
      </c>
      <c r="I1783" s="11">
        <f t="shared" si="112"/>
        <v>0</v>
      </c>
      <c r="J1783" s="11">
        <f t="shared" si="113"/>
        <v>1.95</v>
      </c>
      <c r="K1783" s="11">
        <f t="shared" si="110"/>
        <v>1.95</v>
      </c>
      <c r="L1783" s="10"/>
      <c r="M1783" s="10"/>
      <c r="CF1783" s="1"/>
    </row>
    <row r="1784" spans="1:84" x14ac:dyDescent="0.3">
      <c r="A1784" s="1" t="str">
        <f t="shared" si="111"/>
        <v>ჯაგრცხილაVII32</v>
      </c>
      <c r="B1784" s="1" t="s">
        <v>30</v>
      </c>
      <c r="C1784" s="10">
        <v>1758</v>
      </c>
      <c r="D1784" s="10" t="s">
        <v>118</v>
      </c>
      <c r="E1784" s="10"/>
      <c r="F1784" s="10">
        <v>32</v>
      </c>
      <c r="G1784" s="10">
        <f>VLOOKUP(A1784,[1]Лист1!$A$3:$J$10847,7,0)</f>
        <v>0.42</v>
      </c>
      <c r="H1784" s="10">
        <f>VLOOKUP(A1784,[1]Лист1!$A$3:$J$13310,8,0)</f>
        <v>0.05</v>
      </c>
      <c r="I1784" s="11">
        <f t="shared" si="112"/>
        <v>0</v>
      </c>
      <c r="J1784" s="11">
        <f t="shared" si="113"/>
        <v>0.47</v>
      </c>
      <c r="K1784" s="11">
        <f t="shared" si="110"/>
        <v>0.47</v>
      </c>
      <c r="L1784" s="10"/>
      <c r="M1784" s="10"/>
      <c r="CF1784" s="1"/>
    </row>
    <row r="1785" spans="1:84" x14ac:dyDescent="0.3">
      <c r="A1785" s="1" t="str">
        <f t="shared" si="111"/>
        <v>ქ. მუხაVI28</v>
      </c>
      <c r="B1785" s="1" t="s">
        <v>29</v>
      </c>
      <c r="C1785" s="10">
        <v>1759</v>
      </c>
      <c r="D1785" s="10" t="s">
        <v>148</v>
      </c>
      <c r="E1785" s="10"/>
      <c r="F1785" s="10">
        <v>28</v>
      </c>
      <c r="G1785" s="10">
        <f>VLOOKUP(A1785,[1]Лист1!$A$3:$J$10847,7,0)</f>
        <v>0.32</v>
      </c>
      <c r="H1785" s="10">
        <f>VLOOKUP(A1785,[1]Лист1!$A$3:$J$13310,8,0)</f>
        <v>0.04</v>
      </c>
      <c r="I1785" s="11">
        <f t="shared" si="112"/>
        <v>0</v>
      </c>
      <c r="J1785" s="11">
        <f t="shared" si="113"/>
        <v>0.36</v>
      </c>
      <c r="K1785" s="11">
        <f t="shared" si="110"/>
        <v>0.36</v>
      </c>
      <c r="L1785" s="10"/>
      <c r="M1785" s="10"/>
      <c r="CF1785" s="1"/>
    </row>
    <row r="1786" spans="1:84" x14ac:dyDescent="0.3">
      <c r="A1786" s="1" t="str">
        <f t="shared" si="111"/>
        <v>ქ. მუხაVI60</v>
      </c>
      <c r="B1786" s="1" t="s">
        <v>29</v>
      </c>
      <c r="C1786" s="10">
        <v>1760</v>
      </c>
      <c r="D1786" s="10" t="s">
        <v>148</v>
      </c>
      <c r="E1786" s="10"/>
      <c r="F1786" s="10">
        <v>60</v>
      </c>
      <c r="G1786" s="10">
        <f>VLOOKUP(A1786,[1]Лист1!$A$3:$J$10847,7,0)</f>
        <v>1.75</v>
      </c>
      <c r="H1786" s="10">
        <f>VLOOKUP(A1786,[1]Лист1!$A$3:$J$13310,8,0)</f>
        <v>0.2</v>
      </c>
      <c r="I1786" s="11">
        <f t="shared" si="112"/>
        <v>0</v>
      </c>
      <c r="J1786" s="11">
        <f t="shared" si="113"/>
        <v>1.95</v>
      </c>
      <c r="K1786" s="11">
        <f t="shared" si="110"/>
        <v>1.95</v>
      </c>
      <c r="L1786" s="10"/>
      <c r="M1786" s="10"/>
      <c r="CF1786" s="1"/>
    </row>
    <row r="1787" spans="1:84" x14ac:dyDescent="0.3">
      <c r="A1787" s="1" t="str">
        <f t="shared" si="111"/>
        <v>ჯაგრცხილაVII20</v>
      </c>
      <c r="B1787" s="1" t="s">
        <v>30</v>
      </c>
      <c r="C1787" s="10">
        <v>1761</v>
      </c>
      <c r="D1787" s="10" t="s">
        <v>118</v>
      </c>
      <c r="E1787" s="10"/>
      <c r="F1787" s="10">
        <v>20</v>
      </c>
      <c r="G1787" s="10">
        <f>VLOOKUP(A1787,[1]Лист1!$A$3:$J$10847,7,0)</f>
        <v>0.13</v>
      </c>
      <c r="H1787" s="10">
        <f>VLOOKUP(A1787,[1]Лист1!$A$3:$J$13310,8,0)</f>
        <v>0.02</v>
      </c>
      <c r="I1787" s="11">
        <f t="shared" si="112"/>
        <v>0</v>
      </c>
      <c r="J1787" s="11">
        <f t="shared" si="113"/>
        <v>0.15</v>
      </c>
      <c r="K1787" s="11">
        <f t="shared" si="110"/>
        <v>0.15</v>
      </c>
      <c r="L1787" s="10"/>
      <c r="M1787" s="10"/>
      <c r="CF1787" s="1"/>
    </row>
    <row r="1788" spans="1:84" x14ac:dyDescent="0.3">
      <c r="A1788" s="1" t="str">
        <f t="shared" si="111"/>
        <v>ქ. მუხაVI44</v>
      </c>
      <c r="B1788" s="1" t="s">
        <v>29</v>
      </c>
      <c r="C1788" s="10">
        <v>1762</v>
      </c>
      <c r="D1788" s="10" t="s">
        <v>148</v>
      </c>
      <c r="E1788" s="10"/>
      <c r="F1788" s="10">
        <v>44</v>
      </c>
      <c r="G1788" s="10">
        <f>VLOOKUP(A1788,[1]Лист1!$A$3:$J$10847,7,0)</f>
        <v>0.87</v>
      </c>
      <c r="H1788" s="10">
        <f>VLOOKUP(A1788,[1]Лист1!$A$3:$J$13310,8,0)</f>
        <v>0.1</v>
      </c>
      <c r="I1788" s="11">
        <f t="shared" si="112"/>
        <v>0</v>
      </c>
      <c r="J1788" s="11">
        <f t="shared" si="113"/>
        <v>0.97</v>
      </c>
      <c r="K1788" s="11">
        <f t="shared" si="110"/>
        <v>0.97</v>
      </c>
      <c r="L1788" s="10"/>
      <c r="M1788" s="10"/>
      <c r="CF1788" s="1"/>
    </row>
    <row r="1789" spans="1:84" x14ac:dyDescent="0.3">
      <c r="A1789" s="1" t="str">
        <f t="shared" si="111"/>
        <v>იფანიVI24</v>
      </c>
      <c r="B1789" s="1" t="s">
        <v>29</v>
      </c>
      <c r="C1789" s="10">
        <v>1763</v>
      </c>
      <c r="D1789" s="10" t="s">
        <v>117</v>
      </c>
      <c r="E1789" s="10"/>
      <c r="F1789" s="10">
        <v>24</v>
      </c>
      <c r="G1789" s="10">
        <f>VLOOKUP(A1789,[1]Лист1!$A$3:$J$10847,7,0)</f>
        <v>0.23</v>
      </c>
      <c r="H1789" s="10">
        <f>VLOOKUP(A1789,[1]Лист1!$A$3:$J$13310,8,0)</f>
        <v>0.03</v>
      </c>
      <c r="I1789" s="11">
        <f t="shared" si="112"/>
        <v>0</v>
      </c>
      <c r="J1789" s="11">
        <f t="shared" si="113"/>
        <v>0.26</v>
      </c>
      <c r="K1789" s="11">
        <f t="shared" si="110"/>
        <v>0.26</v>
      </c>
      <c r="L1789" s="10"/>
      <c r="M1789" s="10"/>
      <c r="CF1789" s="1"/>
    </row>
    <row r="1790" spans="1:84" x14ac:dyDescent="0.3">
      <c r="A1790" s="1" t="str">
        <f t="shared" si="111"/>
        <v>ქ. მუხაVI52</v>
      </c>
      <c r="B1790" s="1" t="s">
        <v>29</v>
      </c>
      <c r="C1790" s="10">
        <v>1764</v>
      </c>
      <c r="D1790" s="10" t="s">
        <v>148</v>
      </c>
      <c r="E1790" s="10"/>
      <c r="F1790" s="10">
        <v>52</v>
      </c>
      <c r="G1790" s="10">
        <f>VLOOKUP(A1790,[1]Лист1!$A$3:$J$10847,7,0)</f>
        <v>1.28</v>
      </c>
      <c r="H1790" s="10">
        <f>VLOOKUP(A1790,[1]Лист1!$A$3:$J$13310,8,0)</f>
        <v>0.14000000000000001</v>
      </c>
      <c r="I1790" s="11">
        <f t="shared" si="112"/>
        <v>0</v>
      </c>
      <c r="J1790" s="11">
        <f t="shared" si="113"/>
        <v>1.42</v>
      </c>
      <c r="K1790" s="11">
        <f t="shared" si="110"/>
        <v>1.42</v>
      </c>
      <c r="L1790" s="10"/>
      <c r="M1790" s="10"/>
      <c r="CF1790" s="1"/>
    </row>
    <row r="1791" spans="1:84" x14ac:dyDescent="0.3">
      <c r="A1791" s="1" t="str">
        <f t="shared" si="111"/>
        <v>ქ. მუხაVI40</v>
      </c>
      <c r="B1791" s="1" t="s">
        <v>29</v>
      </c>
      <c r="C1791" s="10">
        <v>1765</v>
      </c>
      <c r="D1791" s="10" t="s">
        <v>148</v>
      </c>
      <c r="E1791" s="10"/>
      <c r="F1791" s="10">
        <v>40</v>
      </c>
      <c r="G1791" s="10">
        <f>VLOOKUP(A1791,[1]Лист1!$A$3:$J$10847,7,0)</f>
        <v>0.71</v>
      </c>
      <c r="H1791" s="10">
        <f>VLOOKUP(A1791,[1]Лист1!$A$3:$J$13310,8,0)</f>
        <v>0.08</v>
      </c>
      <c r="I1791" s="11">
        <f t="shared" si="112"/>
        <v>0</v>
      </c>
      <c r="J1791" s="11">
        <f t="shared" si="113"/>
        <v>0.78999999999999992</v>
      </c>
      <c r="K1791" s="11">
        <f t="shared" si="110"/>
        <v>0.78999999999999992</v>
      </c>
      <c r="L1791" s="10"/>
      <c r="M1791" s="10"/>
      <c r="CF1791" s="1"/>
    </row>
    <row r="1792" spans="1:84" x14ac:dyDescent="0.3">
      <c r="A1792" s="1" t="str">
        <f t="shared" si="111"/>
        <v>ქ. მუხაVI56</v>
      </c>
      <c r="B1792" s="1" t="s">
        <v>29</v>
      </c>
      <c r="C1792" s="10">
        <v>1766</v>
      </c>
      <c r="D1792" s="10" t="s">
        <v>148</v>
      </c>
      <c r="E1792" s="10"/>
      <c r="F1792" s="10">
        <v>56</v>
      </c>
      <c r="G1792" s="10">
        <f>VLOOKUP(A1792,[1]Лист1!$A$3:$J$10847,7,0)</f>
        <v>1.5</v>
      </c>
      <c r="H1792" s="10">
        <f>VLOOKUP(A1792,[1]Лист1!$A$3:$J$13310,8,0)</f>
        <v>0.17</v>
      </c>
      <c r="I1792" s="11">
        <f t="shared" si="112"/>
        <v>0</v>
      </c>
      <c r="J1792" s="11">
        <f t="shared" si="113"/>
        <v>1.67</v>
      </c>
      <c r="K1792" s="11">
        <f t="shared" si="110"/>
        <v>1.67</v>
      </c>
      <c r="L1792" s="10"/>
      <c r="M1792" s="10"/>
      <c r="CF1792" s="1"/>
    </row>
    <row r="1793" spans="1:84" x14ac:dyDescent="0.3">
      <c r="A1793" s="1" t="str">
        <f t="shared" si="111"/>
        <v>ქ. მუხაVI40</v>
      </c>
      <c r="B1793" s="1" t="s">
        <v>29</v>
      </c>
      <c r="C1793" s="10">
        <v>1767</v>
      </c>
      <c r="D1793" s="10" t="s">
        <v>148</v>
      </c>
      <c r="E1793" s="10"/>
      <c r="F1793" s="10">
        <v>40</v>
      </c>
      <c r="G1793" s="10">
        <f>VLOOKUP(A1793,[1]Лист1!$A$3:$J$10847,7,0)</f>
        <v>0.71</v>
      </c>
      <c r="H1793" s="10">
        <f>VLOOKUP(A1793,[1]Лист1!$A$3:$J$13310,8,0)</f>
        <v>0.08</v>
      </c>
      <c r="I1793" s="11">
        <f t="shared" si="112"/>
        <v>0</v>
      </c>
      <c r="J1793" s="11">
        <f t="shared" si="113"/>
        <v>0.78999999999999992</v>
      </c>
      <c r="K1793" s="11">
        <f t="shared" si="110"/>
        <v>0.78999999999999992</v>
      </c>
      <c r="L1793" s="10"/>
      <c r="M1793" s="10"/>
      <c r="CF1793" s="1"/>
    </row>
    <row r="1794" spans="1:84" x14ac:dyDescent="0.3">
      <c r="A1794" s="1" t="str">
        <f t="shared" si="111"/>
        <v>ჯაგრცხილაVII32</v>
      </c>
      <c r="B1794" s="1" t="s">
        <v>30</v>
      </c>
      <c r="C1794" s="10">
        <v>1768</v>
      </c>
      <c r="D1794" s="10" t="s">
        <v>118</v>
      </c>
      <c r="E1794" s="10"/>
      <c r="F1794" s="10">
        <v>32</v>
      </c>
      <c r="G1794" s="10">
        <f>VLOOKUP(A1794,[1]Лист1!$A$3:$J$10847,7,0)</f>
        <v>0.42</v>
      </c>
      <c r="H1794" s="10">
        <f>VLOOKUP(A1794,[1]Лист1!$A$3:$J$13310,8,0)</f>
        <v>0.05</v>
      </c>
      <c r="I1794" s="11">
        <f t="shared" si="112"/>
        <v>0</v>
      </c>
      <c r="J1794" s="11">
        <f t="shared" si="113"/>
        <v>0.47</v>
      </c>
      <c r="K1794" s="11">
        <f t="shared" si="110"/>
        <v>0.47</v>
      </c>
      <c r="L1794" s="10"/>
      <c r="M1794" s="10"/>
      <c r="CF1794" s="1"/>
    </row>
    <row r="1795" spans="1:84" x14ac:dyDescent="0.3">
      <c r="A1795" s="1" t="str">
        <f t="shared" si="111"/>
        <v>ქ. მუხაVI44</v>
      </c>
      <c r="B1795" s="1" t="s">
        <v>29</v>
      </c>
      <c r="C1795" s="10">
        <v>1769</v>
      </c>
      <c r="D1795" s="10" t="s">
        <v>148</v>
      </c>
      <c r="E1795" s="10"/>
      <c r="F1795" s="10">
        <v>44</v>
      </c>
      <c r="G1795" s="10">
        <f>VLOOKUP(A1795,[1]Лист1!$A$3:$J$10847,7,0)</f>
        <v>0.87</v>
      </c>
      <c r="H1795" s="10">
        <f>VLOOKUP(A1795,[1]Лист1!$A$3:$J$13310,8,0)</f>
        <v>0.1</v>
      </c>
      <c r="I1795" s="11">
        <f t="shared" si="112"/>
        <v>0</v>
      </c>
      <c r="J1795" s="11">
        <f t="shared" si="113"/>
        <v>0.97</v>
      </c>
      <c r="K1795" s="11">
        <f t="shared" si="110"/>
        <v>0.97</v>
      </c>
      <c r="L1795" s="10"/>
      <c r="M1795" s="10"/>
      <c r="CF1795" s="1"/>
    </row>
    <row r="1796" spans="1:84" x14ac:dyDescent="0.3">
      <c r="A1796" s="1" t="str">
        <f t="shared" si="111"/>
        <v>ჯაგრცხილაVII32</v>
      </c>
      <c r="B1796" s="1" t="s">
        <v>30</v>
      </c>
      <c r="C1796" s="10">
        <v>1770</v>
      </c>
      <c r="D1796" s="10" t="s">
        <v>118</v>
      </c>
      <c r="E1796" s="10"/>
      <c r="F1796" s="10">
        <v>32</v>
      </c>
      <c r="G1796" s="10">
        <f>VLOOKUP(A1796,[1]Лист1!$A$3:$J$10847,7,0)</f>
        <v>0.42</v>
      </c>
      <c r="H1796" s="10">
        <f>VLOOKUP(A1796,[1]Лист1!$A$3:$J$13310,8,0)</f>
        <v>0.05</v>
      </c>
      <c r="I1796" s="11">
        <f t="shared" si="112"/>
        <v>0</v>
      </c>
      <c r="J1796" s="11">
        <f t="shared" si="113"/>
        <v>0.47</v>
      </c>
      <c r="K1796" s="11">
        <f t="shared" si="110"/>
        <v>0.47</v>
      </c>
      <c r="L1796" s="10"/>
      <c r="M1796" s="10"/>
      <c r="CF1796" s="1"/>
    </row>
    <row r="1797" spans="1:84" x14ac:dyDescent="0.3">
      <c r="A1797" s="1" t="str">
        <f t="shared" si="111"/>
        <v>ჯაგრცხილაVII20</v>
      </c>
      <c r="B1797" s="1" t="s">
        <v>30</v>
      </c>
      <c r="C1797" s="10">
        <v>1771</v>
      </c>
      <c r="D1797" s="10" t="s">
        <v>118</v>
      </c>
      <c r="E1797" s="10"/>
      <c r="F1797" s="10">
        <v>20</v>
      </c>
      <c r="G1797" s="10">
        <f>VLOOKUP(A1797,[1]Лист1!$A$3:$J$10847,7,0)</f>
        <v>0.13</v>
      </c>
      <c r="H1797" s="10">
        <f>VLOOKUP(A1797,[1]Лист1!$A$3:$J$13310,8,0)</f>
        <v>0.02</v>
      </c>
      <c r="I1797" s="11">
        <f t="shared" si="112"/>
        <v>0</v>
      </c>
      <c r="J1797" s="11">
        <f t="shared" si="113"/>
        <v>0.15</v>
      </c>
      <c r="K1797" s="11">
        <f t="shared" si="110"/>
        <v>0.15</v>
      </c>
      <c r="L1797" s="10"/>
      <c r="M1797" s="10"/>
      <c r="CF1797" s="1"/>
    </row>
    <row r="1798" spans="1:84" x14ac:dyDescent="0.3">
      <c r="A1798" s="1" t="str">
        <f t="shared" si="111"/>
        <v>ჯაგრცხილაVII20</v>
      </c>
      <c r="B1798" s="1" t="s">
        <v>30</v>
      </c>
      <c r="C1798" s="10">
        <v>1772</v>
      </c>
      <c r="D1798" s="10" t="s">
        <v>118</v>
      </c>
      <c r="E1798" s="10"/>
      <c r="F1798" s="10">
        <v>20</v>
      </c>
      <c r="G1798" s="10">
        <f>VLOOKUP(A1798,[1]Лист1!$A$3:$J$10847,7,0)</f>
        <v>0.13</v>
      </c>
      <c r="H1798" s="10">
        <f>VLOOKUP(A1798,[1]Лист1!$A$3:$J$13310,8,0)</f>
        <v>0.02</v>
      </c>
      <c r="I1798" s="11">
        <f t="shared" si="112"/>
        <v>0</v>
      </c>
      <c r="J1798" s="11">
        <f t="shared" si="113"/>
        <v>0.15</v>
      </c>
      <c r="K1798" s="11">
        <f t="shared" si="110"/>
        <v>0.15</v>
      </c>
      <c r="L1798" s="10"/>
      <c r="M1798" s="10"/>
      <c r="CF1798" s="1"/>
    </row>
    <row r="1799" spans="1:84" x14ac:dyDescent="0.3">
      <c r="A1799" s="1" t="str">
        <f t="shared" si="111"/>
        <v>ჯაგრცხილაVII44</v>
      </c>
      <c r="B1799" s="1" t="s">
        <v>30</v>
      </c>
      <c r="C1799" s="10">
        <v>1773</v>
      </c>
      <c r="D1799" s="10" t="s">
        <v>118</v>
      </c>
      <c r="E1799" s="10"/>
      <c r="F1799" s="10">
        <v>44</v>
      </c>
      <c r="G1799" s="10">
        <f>VLOOKUP(A1799,[1]Лист1!$A$3:$J$10847,7,0)</f>
        <v>0.87</v>
      </c>
      <c r="H1799" s="10">
        <f>VLOOKUP(A1799,[1]Лист1!$A$3:$J$13310,8,0)</f>
        <v>0.1</v>
      </c>
      <c r="I1799" s="11">
        <f t="shared" si="112"/>
        <v>0</v>
      </c>
      <c r="J1799" s="11">
        <f t="shared" si="113"/>
        <v>0.97</v>
      </c>
      <c r="K1799" s="11">
        <f t="shared" si="110"/>
        <v>0.97</v>
      </c>
      <c r="L1799" s="10"/>
      <c r="M1799" s="10"/>
      <c r="CF1799" s="1"/>
    </row>
    <row r="1800" spans="1:84" x14ac:dyDescent="0.3">
      <c r="A1800" s="1" t="str">
        <f t="shared" si="111"/>
        <v>ქ. მუხაVI36</v>
      </c>
      <c r="B1800" s="1" t="s">
        <v>29</v>
      </c>
      <c r="C1800" s="10">
        <v>1774</v>
      </c>
      <c r="D1800" s="10" t="s">
        <v>148</v>
      </c>
      <c r="E1800" s="10"/>
      <c r="F1800" s="10">
        <v>36</v>
      </c>
      <c r="G1800" s="10">
        <f>VLOOKUP(A1800,[1]Лист1!$A$3:$J$10847,7,0)</f>
        <v>0.56000000000000005</v>
      </c>
      <c r="H1800" s="10">
        <f>VLOOKUP(A1800,[1]Лист1!$A$3:$J$13310,8,0)</f>
        <v>0.06</v>
      </c>
      <c r="I1800" s="11">
        <f t="shared" si="112"/>
        <v>0</v>
      </c>
      <c r="J1800" s="11">
        <f t="shared" si="113"/>
        <v>0.62000000000000011</v>
      </c>
      <c r="K1800" s="11">
        <f t="shared" si="110"/>
        <v>0.62000000000000011</v>
      </c>
      <c r="L1800" s="10"/>
      <c r="M1800" s="10"/>
      <c r="CF1800" s="1"/>
    </row>
    <row r="1801" spans="1:84" x14ac:dyDescent="0.3">
      <c r="A1801" s="1" t="str">
        <f t="shared" si="111"/>
        <v>ქ. მუხაVI40</v>
      </c>
      <c r="B1801" s="1" t="s">
        <v>29</v>
      </c>
      <c r="C1801" s="10">
        <v>1775</v>
      </c>
      <c r="D1801" s="10" t="s">
        <v>148</v>
      </c>
      <c r="E1801" s="10"/>
      <c r="F1801" s="10">
        <v>40</v>
      </c>
      <c r="G1801" s="10">
        <f>VLOOKUP(A1801,[1]Лист1!$A$3:$J$10847,7,0)</f>
        <v>0.71</v>
      </c>
      <c r="H1801" s="10">
        <f>VLOOKUP(A1801,[1]Лист1!$A$3:$J$13310,8,0)</f>
        <v>0.08</v>
      </c>
      <c r="I1801" s="11">
        <f t="shared" si="112"/>
        <v>0</v>
      </c>
      <c r="J1801" s="11">
        <f t="shared" si="113"/>
        <v>0.78999999999999992</v>
      </c>
      <c r="K1801" s="11">
        <f t="shared" si="110"/>
        <v>0.78999999999999992</v>
      </c>
      <c r="L1801" s="10"/>
      <c r="M1801" s="10"/>
      <c r="CF1801" s="1"/>
    </row>
    <row r="1802" spans="1:84" x14ac:dyDescent="0.3">
      <c r="A1802" s="1" t="str">
        <f t="shared" si="111"/>
        <v>ქ. მუხაVI36</v>
      </c>
      <c r="B1802" s="1" t="s">
        <v>29</v>
      </c>
      <c r="C1802" s="10">
        <v>1776</v>
      </c>
      <c r="D1802" s="10" t="s">
        <v>148</v>
      </c>
      <c r="E1802" s="10"/>
      <c r="F1802" s="10">
        <v>36</v>
      </c>
      <c r="G1802" s="10">
        <f>VLOOKUP(A1802,[1]Лист1!$A$3:$J$10847,7,0)</f>
        <v>0.56000000000000005</v>
      </c>
      <c r="H1802" s="10">
        <f>VLOOKUP(A1802,[1]Лист1!$A$3:$J$13310,8,0)</f>
        <v>0.06</v>
      </c>
      <c r="I1802" s="11">
        <f t="shared" si="112"/>
        <v>0</v>
      </c>
      <c r="J1802" s="11">
        <f t="shared" si="113"/>
        <v>0.62000000000000011</v>
      </c>
      <c r="K1802" s="11">
        <f t="shared" si="110"/>
        <v>0.62000000000000011</v>
      </c>
      <c r="L1802" s="10"/>
      <c r="M1802" s="10"/>
      <c r="CF1802" s="1"/>
    </row>
    <row r="1803" spans="1:84" x14ac:dyDescent="0.3">
      <c r="A1803" s="1" t="str">
        <f t="shared" si="111"/>
        <v>ქ. მუხაVI24</v>
      </c>
      <c r="B1803" s="1" t="s">
        <v>29</v>
      </c>
      <c r="C1803" s="10">
        <v>1777</v>
      </c>
      <c r="D1803" s="10" t="s">
        <v>148</v>
      </c>
      <c r="E1803" s="10"/>
      <c r="F1803" s="10">
        <v>24</v>
      </c>
      <c r="G1803" s="10">
        <f>VLOOKUP(A1803,[1]Лист1!$A$3:$J$10847,7,0)</f>
        <v>0.23</v>
      </c>
      <c r="H1803" s="10">
        <f>VLOOKUP(A1803,[1]Лист1!$A$3:$J$13310,8,0)</f>
        <v>0.03</v>
      </c>
      <c r="I1803" s="11">
        <f t="shared" si="112"/>
        <v>0</v>
      </c>
      <c r="J1803" s="11">
        <f t="shared" si="113"/>
        <v>0.26</v>
      </c>
      <c r="K1803" s="11">
        <f t="shared" si="110"/>
        <v>0.26</v>
      </c>
      <c r="L1803" s="10"/>
      <c r="M1803" s="10"/>
      <c r="CF1803" s="1"/>
    </row>
    <row r="1804" spans="1:84" x14ac:dyDescent="0.3">
      <c r="A1804" s="1" t="str">
        <f t="shared" si="111"/>
        <v>ქ. მუხაVI40</v>
      </c>
      <c r="B1804" s="1" t="s">
        <v>29</v>
      </c>
      <c r="C1804" s="10">
        <v>1778</v>
      </c>
      <c r="D1804" s="10" t="s">
        <v>148</v>
      </c>
      <c r="E1804" s="10"/>
      <c r="F1804" s="10">
        <v>40</v>
      </c>
      <c r="G1804" s="10">
        <f>VLOOKUP(A1804,[1]Лист1!$A$3:$J$10847,7,0)</f>
        <v>0.71</v>
      </c>
      <c r="H1804" s="10">
        <f>VLOOKUP(A1804,[1]Лист1!$A$3:$J$13310,8,0)</f>
        <v>0.08</v>
      </c>
      <c r="I1804" s="11">
        <f t="shared" si="112"/>
        <v>0</v>
      </c>
      <c r="J1804" s="11">
        <f t="shared" si="113"/>
        <v>0.78999999999999992</v>
      </c>
      <c r="K1804" s="11">
        <f t="shared" si="110"/>
        <v>0.78999999999999992</v>
      </c>
      <c r="L1804" s="10"/>
      <c r="M1804" s="10"/>
      <c r="CF1804" s="1"/>
    </row>
    <row r="1805" spans="1:84" x14ac:dyDescent="0.3">
      <c r="A1805" s="1" t="str">
        <f t="shared" si="111"/>
        <v>ქ. მუხაVI44</v>
      </c>
      <c r="B1805" s="1" t="s">
        <v>29</v>
      </c>
      <c r="C1805" s="10">
        <v>1779</v>
      </c>
      <c r="D1805" s="10" t="s">
        <v>148</v>
      </c>
      <c r="E1805" s="10"/>
      <c r="F1805" s="10">
        <v>44</v>
      </c>
      <c r="G1805" s="10">
        <f>VLOOKUP(A1805,[1]Лист1!$A$3:$J$10847,7,0)</f>
        <v>0.87</v>
      </c>
      <c r="H1805" s="10">
        <f>VLOOKUP(A1805,[1]Лист1!$A$3:$J$13310,8,0)</f>
        <v>0.1</v>
      </c>
      <c r="I1805" s="11">
        <f t="shared" si="112"/>
        <v>0</v>
      </c>
      <c r="J1805" s="11">
        <f t="shared" si="113"/>
        <v>0.97</v>
      </c>
      <c r="K1805" s="11">
        <f t="shared" ref="K1805:K1868" si="114">I1805+J1805</f>
        <v>0.97</v>
      </c>
      <c r="L1805" s="10"/>
      <c r="M1805" s="10"/>
      <c r="CF1805" s="1"/>
    </row>
    <row r="1806" spans="1:84" x14ac:dyDescent="0.3">
      <c r="A1806" s="1" t="str">
        <f t="shared" si="111"/>
        <v>ქ. მუხაVI36</v>
      </c>
      <c r="B1806" s="1" t="s">
        <v>29</v>
      </c>
      <c r="C1806" s="10">
        <v>1780</v>
      </c>
      <c r="D1806" s="10" t="s">
        <v>148</v>
      </c>
      <c r="E1806" s="10"/>
      <c r="F1806" s="10">
        <v>36</v>
      </c>
      <c r="G1806" s="10">
        <f>VLOOKUP(A1806,[1]Лист1!$A$3:$J$10847,7,0)</f>
        <v>0.56000000000000005</v>
      </c>
      <c r="H1806" s="10">
        <f>VLOOKUP(A1806,[1]Лист1!$A$3:$J$13310,8,0)</f>
        <v>0.06</v>
      </c>
      <c r="I1806" s="11">
        <f t="shared" si="112"/>
        <v>0</v>
      </c>
      <c r="J1806" s="11">
        <f t="shared" si="113"/>
        <v>0.62000000000000011</v>
      </c>
      <c r="K1806" s="11">
        <f t="shared" si="114"/>
        <v>0.62000000000000011</v>
      </c>
      <c r="L1806" s="10"/>
      <c r="M1806" s="10"/>
      <c r="CF1806" s="1"/>
    </row>
    <row r="1807" spans="1:84" x14ac:dyDescent="0.3">
      <c r="A1807" s="1" t="str">
        <f t="shared" si="111"/>
        <v>ქ. მუხაVI32</v>
      </c>
      <c r="B1807" s="1" t="s">
        <v>29</v>
      </c>
      <c r="C1807" s="10">
        <v>1781</v>
      </c>
      <c r="D1807" s="10" t="s">
        <v>148</v>
      </c>
      <c r="E1807" s="10"/>
      <c r="F1807" s="10">
        <v>32</v>
      </c>
      <c r="G1807" s="10">
        <f>VLOOKUP(A1807,[1]Лист1!$A$3:$J$10847,7,0)</f>
        <v>0.43</v>
      </c>
      <c r="H1807" s="10">
        <f>VLOOKUP(A1807,[1]Лист1!$A$3:$J$13310,8,0)</f>
        <v>0.05</v>
      </c>
      <c r="I1807" s="11">
        <f t="shared" si="112"/>
        <v>0</v>
      </c>
      <c r="J1807" s="11">
        <f t="shared" si="113"/>
        <v>0.48</v>
      </c>
      <c r="K1807" s="11">
        <f t="shared" si="114"/>
        <v>0.48</v>
      </c>
      <c r="L1807" s="10"/>
      <c r="M1807" s="10"/>
      <c r="CF1807" s="1"/>
    </row>
    <row r="1808" spans="1:84" x14ac:dyDescent="0.3">
      <c r="A1808" s="1" t="str">
        <f t="shared" si="111"/>
        <v>ქ. მუხაVI40</v>
      </c>
      <c r="B1808" s="1" t="s">
        <v>29</v>
      </c>
      <c r="C1808" s="10">
        <v>1782</v>
      </c>
      <c r="D1808" s="10" t="s">
        <v>148</v>
      </c>
      <c r="E1808" s="10"/>
      <c r="F1808" s="10">
        <v>40</v>
      </c>
      <c r="G1808" s="10">
        <f>VLOOKUP(A1808,[1]Лист1!$A$3:$J$10847,7,0)</f>
        <v>0.71</v>
      </c>
      <c r="H1808" s="10">
        <f>VLOOKUP(A1808,[1]Лист1!$A$3:$J$13310,8,0)</f>
        <v>0.08</v>
      </c>
      <c r="I1808" s="11">
        <f t="shared" si="112"/>
        <v>0</v>
      </c>
      <c r="J1808" s="11">
        <f t="shared" si="113"/>
        <v>0.78999999999999992</v>
      </c>
      <c r="K1808" s="11">
        <f t="shared" si="114"/>
        <v>0.78999999999999992</v>
      </c>
      <c r="L1808" s="10"/>
      <c r="M1808" s="10"/>
      <c r="CF1808" s="1"/>
    </row>
    <row r="1809" spans="1:84" x14ac:dyDescent="0.3">
      <c r="A1809" s="1" t="str">
        <f t="shared" si="111"/>
        <v>ქ. მუხაVI52</v>
      </c>
      <c r="B1809" s="1" t="s">
        <v>29</v>
      </c>
      <c r="C1809" s="10">
        <v>1783</v>
      </c>
      <c r="D1809" s="10" t="s">
        <v>148</v>
      </c>
      <c r="E1809" s="10"/>
      <c r="F1809" s="10">
        <v>52</v>
      </c>
      <c r="G1809" s="10">
        <f>VLOOKUP(A1809,[1]Лист1!$A$3:$J$10847,7,0)</f>
        <v>1.28</v>
      </c>
      <c r="H1809" s="10">
        <f>VLOOKUP(A1809,[1]Лист1!$A$3:$J$13310,8,0)</f>
        <v>0.14000000000000001</v>
      </c>
      <c r="I1809" s="11">
        <f t="shared" si="112"/>
        <v>0</v>
      </c>
      <c r="J1809" s="11">
        <f t="shared" si="113"/>
        <v>1.42</v>
      </c>
      <c r="K1809" s="11">
        <f t="shared" si="114"/>
        <v>1.42</v>
      </c>
      <c r="L1809" s="10"/>
      <c r="M1809" s="10"/>
      <c r="CF1809" s="1"/>
    </row>
    <row r="1810" spans="1:84" x14ac:dyDescent="0.3">
      <c r="A1810" s="1" t="str">
        <f t="shared" si="111"/>
        <v>ქ. მუხაVI48</v>
      </c>
      <c r="B1810" s="1" t="s">
        <v>29</v>
      </c>
      <c r="C1810" s="10">
        <v>1784</v>
      </c>
      <c r="D1810" s="10" t="s">
        <v>148</v>
      </c>
      <c r="E1810" s="10"/>
      <c r="F1810" s="10">
        <v>48</v>
      </c>
      <c r="G1810" s="10">
        <f>VLOOKUP(A1810,[1]Лист1!$A$3:$J$10847,7,0)</f>
        <v>1.07</v>
      </c>
      <c r="H1810" s="10">
        <f>VLOOKUP(A1810,[1]Лист1!$A$3:$J$13310,8,0)</f>
        <v>0.12</v>
      </c>
      <c r="I1810" s="11">
        <f t="shared" si="112"/>
        <v>0</v>
      </c>
      <c r="J1810" s="11">
        <f t="shared" si="113"/>
        <v>1.19</v>
      </c>
      <c r="K1810" s="11">
        <f t="shared" si="114"/>
        <v>1.19</v>
      </c>
      <c r="L1810" s="10"/>
      <c r="M1810" s="10"/>
      <c r="CF1810" s="1"/>
    </row>
    <row r="1811" spans="1:84" x14ac:dyDescent="0.3">
      <c r="A1811" s="1" t="str">
        <f t="shared" si="111"/>
        <v>ქ. მუხაVI44</v>
      </c>
      <c r="B1811" s="1" t="s">
        <v>29</v>
      </c>
      <c r="C1811" s="10">
        <v>1785</v>
      </c>
      <c r="D1811" s="10" t="s">
        <v>148</v>
      </c>
      <c r="E1811" s="10"/>
      <c r="F1811" s="10">
        <v>44</v>
      </c>
      <c r="G1811" s="10">
        <f>VLOOKUP(A1811,[1]Лист1!$A$3:$J$10847,7,0)</f>
        <v>0.87</v>
      </c>
      <c r="H1811" s="10">
        <f>VLOOKUP(A1811,[1]Лист1!$A$3:$J$13310,8,0)</f>
        <v>0.1</v>
      </c>
      <c r="I1811" s="11">
        <f t="shared" si="112"/>
        <v>0</v>
      </c>
      <c r="J1811" s="11">
        <f t="shared" si="113"/>
        <v>0.97</v>
      </c>
      <c r="K1811" s="11">
        <f t="shared" si="114"/>
        <v>0.97</v>
      </c>
      <c r="L1811" s="10"/>
      <c r="M1811" s="10"/>
      <c r="CF1811" s="1"/>
    </row>
    <row r="1812" spans="1:84" x14ac:dyDescent="0.3">
      <c r="A1812" s="1" t="str">
        <f t="shared" si="111"/>
        <v>ქ. მუხაVI48</v>
      </c>
      <c r="B1812" s="1" t="s">
        <v>29</v>
      </c>
      <c r="C1812" s="10">
        <v>1786</v>
      </c>
      <c r="D1812" s="10" t="s">
        <v>148</v>
      </c>
      <c r="E1812" s="10"/>
      <c r="F1812" s="10">
        <v>48</v>
      </c>
      <c r="G1812" s="10">
        <f>VLOOKUP(A1812,[1]Лист1!$A$3:$J$10847,7,0)</f>
        <v>1.07</v>
      </c>
      <c r="H1812" s="10">
        <f>VLOOKUP(A1812,[1]Лист1!$A$3:$J$13310,8,0)</f>
        <v>0.12</v>
      </c>
      <c r="I1812" s="11">
        <f t="shared" si="112"/>
        <v>0</v>
      </c>
      <c r="J1812" s="11">
        <f t="shared" si="113"/>
        <v>1.19</v>
      </c>
      <c r="K1812" s="11">
        <f t="shared" si="114"/>
        <v>1.19</v>
      </c>
      <c r="L1812" s="10"/>
      <c r="M1812" s="10"/>
      <c r="CF1812" s="1"/>
    </row>
    <row r="1813" spans="1:84" x14ac:dyDescent="0.3">
      <c r="A1813" s="1" t="str">
        <f t="shared" si="111"/>
        <v>ქ. მუხაVI32</v>
      </c>
      <c r="B1813" s="1" t="s">
        <v>29</v>
      </c>
      <c r="C1813" s="10">
        <v>1787</v>
      </c>
      <c r="D1813" s="10" t="s">
        <v>148</v>
      </c>
      <c r="E1813" s="10"/>
      <c r="F1813" s="10">
        <v>32</v>
      </c>
      <c r="G1813" s="10">
        <f>VLOOKUP(A1813,[1]Лист1!$A$3:$J$10847,7,0)</f>
        <v>0.43</v>
      </c>
      <c r="H1813" s="10">
        <f>VLOOKUP(A1813,[1]Лист1!$A$3:$J$13310,8,0)</f>
        <v>0.05</v>
      </c>
      <c r="I1813" s="11">
        <f t="shared" si="112"/>
        <v>0</v>
      </c>
      <c r="J1813" s="11">
        <f t="shared" si="113"/>
        <v>0.48</v>
      </c>
      <c r="K1813" s="11">
        <f t="shared" si="114"/>
        <v>0.48</v>
      </c>
      <c r="L1813" s="10"/>
      <c r="M1813" s="10"/>
      <c r="CF1813" s="1"/>
    </row>
    <row r="1814" spans="1:84" x14ac:dyDescent="0.3">
      <c r="A1814" s="1" t="str">
        <f t="shared" si="111"/>
        <v>ქ. მუხაVI44</v>
      </c>
      <c r="B1814" s="1" t="s">
        <v>29</v>
      </c>
      <c r="C1814" s="10">
        <v>1788</v>
      </c>
      <c r="D1814" s="10" t="s">
        <v>148</v>
      </c>
      <c r="E1814" s="10"/>
      <c r="F1814" s="10">
        <v>44</v>
      </c>
      <c r="G1814" s="10">
        <f>VLOOKUP(A1814,[1]Лист1!$A$3:$J$10847,7,0)</f>
        <v>0.87</v>
      </c>
      <c r="H1814" s="10">
        <f>VLOOKUP(A1814,[1]Лист1!$A$3:$J$13310,8,0)</f>
        <v>0.1</v>
      </c>
      <c r="I1814" s="11">
        <f t="shared" si="112"/>
        <v>0</v>
      </c>
      <c r="J1814" s="11">
        <f t="shared" si="113"/>
        <v>0.97</v>
      </c>
      <c r="K1814" s="11">
        <f t="shared" si="114"/>
        <v>0.97</v>
      </c>
      <c r="L1814" s="10"/>
      <c r="M1814" s="10"/>
      <c r="CF1814" s="1"/>
    </row>
    <row r="1815" spans="1:84" x14ac:dyDescent="0.3">
      <c r="A1815" s="1" t="str">
        <f t="shared" si="111"/>
        <v>ქ. მუხაVI52</v>
      </c>
      <c r="B1815" s="1" t="s">
        <v>29</v>
      </c>
      <c r="C1815" s="10">
        <v>1789</v>
      </c>
      <c r="D1815" s="10" t="s">
        <v>148</v>
      </c>
      <c r="E1815" s="10"/>
      <c r="F1815" s="10">
        <v>52</v>
      </c>
      <c r="G1815" s="10">
        <f>VLOOKUP(A1815,[1]Лист1!$A$3:$J$10847,7,0)</f>
        <v>1.28</v>
      </c>
      <c r="H1815" s="10">
        <f>VLOOKUP(A1815,[1]Лист1!$A$3:$J$13310,8,0)</f>
        <v>0.14000000000000001</v>
      </c>
      <c r="I1815" s="11">
        <f t="shared" si="112"/>
        <v>0</v>
      </c>
      <c r="J1815" s="11">
        <f t="shared" si="113"/>
        <v>1.42</v>
      </c>
      <c r="K1815" s="11">
        <f t="shared" si="114"/>
        <v>1.42</v>
      </c>
      <c r="L1815" s="10"/>
      <c r="M1815" s="10"/>
      <c r="CF1815" s="1"/>
    </row>
    <row r="1816" spans="1:84" x14ac:dyDescent="0.3">
      <c r="A1816" s="1" t="str">
        <f t="shared" si="111"/>
        <v>ქ. მუხაVI80</v>
      </c>
      <c r="B1816" s="1" t="s">
        <v>29</v>
      </c>
      <c r="C1816" s="10">
        <v>1790</v>
      </c>
      <c r="D1816" s="10" t="s">
        <v>148</v>
      </c>
      <c r="E1816" s="10"/>
      <c r="F1816" s="10">
        <v>80</v>
      </c>
      <c r="G1816" s="10">
        <f>VLOOKUP(A1816,[1]Лист1!$A$3:$J$10847,7,0)</f>
        <v>3.31</v>
      </c>
      <c r="H1816" s="10">
        <f>VLOOKUP(A1816,[1]Лист1!$A$3:$J$13310,8,0)</f>
        <v>0.37</v>
      </c>
      <c r="I1816" s="11">
        <f t="shared" si="112"/>
        <v>0</v>
      </c>
      <c r="J1816" s="11">
        <f t="shared" si="113"/>
        <v>3.68</v>
      </c>
      <c r="K1816" s="11">
        <f t="shared" si="114"/>
        <v>3.68</v>
      </c>
      <c r="L1816" s="10"/>
      <c r="M1816" s="10"/>
      <c r="CF1816" s="1"/>
    </row>
    <row r="1817" spans="1:84" x14ac:dyDescent="0.3">
      <c r="A1817" s="1" t="str">
        <f t="shared" si="111"/>
        <v>ქ. მუხაVI60</v>
      </c>
      <c r="B1817" s="1" t="s">
        <v>29</v>
      </c>
      <c r="C1817" s="10">
        <v>1791</v>
      </c>
      <c r="D1817" s="10" t="s">
        <v>148</v>
      </c>
      <c r="E1817" s="10"/>
      <c r="F1817" s="10">
        <v>60</v>
      </c>
      <c r="G1817" s="10">
        <f>VLOOKUP(A1817,[1]Лист1!$A$3:$J$10847,7,0)</f>
        <v>1.75</v>
      </c>
      <c r="H1817" s="10">
        <f>VLOOKUP(A1817,[1]Лист1!$A$3:$J$13310,8,0)</f>
        <v>0.2</v>
      </c>
      <c r="I1817" s="11">
        <f t="shared" si="112"/>
        <v>0</v>
      </c>
      <c r="J1817" s="11">
        <f t="shared" si="113"/>
        <v>1.95</v>
      </c>
      <c r="K1817" s="11">
        <f t="shared" si="114"/>
        <v>1.95</v>
      </c>
      <c r="L1817" s="10"/>
      <c r="M1817" s="10"/>
      <c r="CF1817" s="1"/>
    </row>
    <row r="1818" spans="1:84" x14ac:dyDescent="0.3">
      <c r="A1818" s="1" t="str">
        <f t="shared" si="111"/>
        <v>ქ. მუხაVI32</v>
      </c>
      <c r="B1818" s="1" t="s">
        <v>29</v>
      </c>
      <c r="C1818" s="10">
        <v>1792</v>
      </c>
      <c r="D1818" s="10" t="s">
        <v>148</v>
      </c>
      <c r="E1818" s="10"/>
      <c r="F1818" s="10">
        <v>32</v>
      </c>
      <c r="G1818" s="10">
        <f>VLOOKUP(A1818,[1]Лист1!$A$3:$J$10847,7,0)</f>
        <v>0.43</v>
      </c>
      <c r="H1818" s="10">
        <f>VLOOKUP(A1818,[1]Лист1!$A$3:$J$13310,8,0)</f>
        <v>0.05</v>
      </c>
      <c r="I1818" s="11">
        <f t="shared" si="112"/>
        <v>0</v>
      </c>
      <c r="J1818" s="11">
        <f t="shared" si="113"/>
        <v>0.48</v>
      </c>
      <c r="K1818" s="11">
        <f t="shared" si="114"/>
        <v>0.48</v>
      </c>
      <c r="L1818" s="10"/>
      <c r="M1818" s="10"/>
      <c r="CF1818" s="1"/>
    </row>
    <row r="1819" spans="1:84" x14ac:dyDescent="0.3">
      <c r="A1819" s="1" t="str">
        <f t="shared" si="111"/>
        <v>ჯაგრცხილაVII28</v>
      </c>
      <c r="B1819" s="1" t="s">
        <v>30</v>
      </c>
      <c r="C1819" s="10">
        <v>1793</v>
      </c>
      <c r="D1819" s="10" t="s">
        <v>118</v>
      </c>
      <c r="E1819" s="10"/>
      <c r="F1819" s="10">
        <v>28</v>
      </c>
      <c r="G1819" s="10">
        <f>VLOOKUP(A1819,[1]Лист1!$A$3:$J$10847,7,0)</f>
        <v>0.3</v>
      </c>
      <c r="H1819" s="10">
        <f>VLOOKUP(A1819,[1]Лист1!$A$3:$J$13310,8,0)</f>
        <v>0.03</v>
      </c>
      <c r="I1819" s="11">
        <f t="shared" si="112"/>
        <v>0</v>
      </c>
      <c r="J1819" s="11">
        <f t="shared" si="113"/>
        <v>0.32999999999999996</v>
      </c>
      <c r="K1819" s="11">
        <f t="shared" si="114"/>
        <v>0.32999999999999996</v>
      </c>
      <c r="L1819" s="10"/>
      <c r="M1819" s="10"/>
      <c r="CF1819" s="1"/>
    </row>
    <row r="1820" spans="1:84" x14ac:dyDescent="0.3">
      <c r="A1820" s="1" t="str">
        <f t="shared" ref="A1820:A1883" si="115">D1820&amp;B1820&amp;E1820&amp;F1820</f>
        <v>ჯაგრცხილაVII36</v>
      </c>
      <c r="B1820" s="1" t="s">
        <v>30</v>
      </c>
      <c r="C1820" s="10">
        <v>1794</v>
      </c>
      <c r="D1820" s="10" t="s">
        <v>118</v>
      </c>
      <c r="E1820" s="10"/>
      <c r="F1820" s="10">
        <v>36</v>
      </c>
      <c r="G1820" s="10">
        <f>VLOOKUP(A1820,[1]Лист1!$A$3:$J$10847,7,0)</f>
        <v>0.55000000000000004</v>
      </c>
      <c r="H1820" s="10">
        <f>VLOOKUP(A1820,[1]Лист1!$A$3:$J$13310,8,0)</f>
        <v>0.06</v>
      </c>
      <c r="I1820" s="11">
        <f t="shared" ref="I1820:I1883" si="116">IF(E1820&gt;0,(G1820+H1820),0)</f>
        <v>0</v>
      </c>
      <c r="J1820" s="11">
        <f t="shared" ref="J1820:J1883" si="117">IF(F1820&gt;0,(G1820+H1820),0)</f>
        <v>0.6100000000000001</v>
      </c>
      <c r="K1820" s="11">
        <f t="shared" si="114"/>
        <v>0.6100000000000001</v>
      </c>
      <c r="L1820" s="10"/>
      <c r="M1820" s="10"/>
      <c r="CF1820" s="1"/>
    </row>
    <row r="1821" spans="1:84" x14ac:dyDescent="0.3">
      <c r="A1821" s="1" t="str">
        <f t="shared" si="115"/>
        <v>ქ. მუხაVI20</v>
      </c>
      <c r="B1821" s="1" t="s">
        <v>29</v>
      </c>
      <c r="C1821" s="10">
        <v>1795</v>
      </c>
      <c r="D1821" s="10" t="s">
        <v>148</v>
      </c>
      <c r="E1821" s="10"/>
      <c r="F1821" s="10">
        <v>20</v>
      </c>
      <c r="G1821" s="10">
        <f>VLOOKUP(A1821,[1]Лист1!$A$3:$J$10847,7,0)</f>
        <v>0.14000000000000001</v>
      </c>
      <c r="H1821" s="10">
        <f>VLOOKUP(A1821,[1]Лист1!$A$3:$J$13310,8,0)</f>
        <v>0.02</v>
      </c>
      <c r="I1821" s="11">
        <f t="shared" si="116"/>
        <v>0</v>
      </c>
      <c r="J1821" s="11">
        <f t="shared" si="117"/>
        <v>0.16</v>
      </c>
      <c r="K1821" s="11">
        <f t="shared" si="114"/>
        <v>0.16</v>
      </c>
      <c r="L1821" s="10"/>
      <c r="M1821" s="10"/>
      <c r="CF1821" s="1"/>
    </row>
    <row r="1822" spans="1:84" x14ac:dyDescent="0.3">
      <c r="A1822" s="1" t="str">
        <f t="shared" si="115"/>
        <v>ქ. მუხაVI60</v>
      </c>
      <c r="B1822" s="1" t="s">
        <v>29</v>
      </c>
      <c r="C1822" s="10">
        <v>1796</v>
      </c>
      <c r="D1822" s="10" t="s">
        <v>148</v>
      </c>
      <c r="E1822" s="10"/>
      <c r="F1822" s="10">
        <v>60</v>
      </c>
      <c r="G1822" s="10">
        <f>VLOOKUP(A1822,[1]Лист1!$A$3:$J$10847,7,0)</f>
        <v>1.75</v>
      </c>
      <c r="H1822" s="10">
        <f>VLOOKUP(A1822,[1]Лист1!$A$3:$J$13310,8,0)</f>
        <v>0.2</v>
      </c>
      <c r="I1822" s="11">
        <f t="shared" si="116"/>
        <v>0</v>
      </c>
      <c r="J1822" s="11">
        <f t="shared" si="117"/>
        <v>1.95</v>
      </c>
      <c r="K1822" s="11">
        <f t="shared" si="114"/>
        <v>1.95</v>
      </c>
      <c r="L1822" s="10"/>
      <c r="M1822" s="10"/>
      <c r="CF1822" s="1"/>
    </row>
    <row r="1823" spans="1:84" x14ac:dyDescent="0.3">
      <c r="A1823" s="1" t="str">
        <f t="shared" si="115"/>
        <v>ქ. მუხაVI44</v>
      </c>
      <c r="B1823" s="1" t="s">
        <v>29</v>
      </c>
      <c r="C1823" s="10">
        <v>1797</v>
      </c>
      <c r="D1823" s="10" t="s">
        <v>148</v>
      </c>
      <c r="E1823" s="10"/>
      <c r="F1823" s="10">
        <v>44</v>
      </c>
      <c r="G1823" s="10">
        <f>VLOOKUP(A1823,[1]Лист1!$A$3:$J$10847,7,0)</f>
        <v>0.87</v>
      </c>
      <c r="H1823" s="10">
        <f>VLOOKUP(A1823,[1]Лист1!$A$3:$J$13310,8,0)</f>
        <v>0.1</v>
      </c>
      <c r="I1823" s="11">
        <f t="shared" si="116"/>
        <v>0</v>
      </c>
      <c r="J1823" s="11">
        <f t="shared" si="117"/>
        <v>0.97</v>
      </c>
      <c r="K1823" s="11">
        <f t="shared" si="114"/>
        <v>0.97</v>
      </c>
      <c r="L1823" s="10"/>
      <c r="M1823" s="10"/>
      <c r="CF1823" s="1"/>
    </row>
    <row r="1824" spans="1:84" x14ac:dyDescent="0.3">
      <c r="A1824" s="1" t="str">
        <f t="shared" si="115"/>
        <v>ქ. მუხაVI36</v>
      </c>
      <c r="B1824" s="1" t="s">
        <v>29</v>
      </c>
      <c r="C1824" s="10">
        <v>1798</v>
      </c>
      <c r="D1824" s="10" t="s">
        <v>148</v>
      </c>
      <c r="E1824" s="10"/>
      <c r="F1824" s="10">
        <v>36</v>
      </c>
      <c r="G1824" s="10">
        <f>VLOOKUP(A1824,[1]Лист1!$A$3:$J$10847,7,0)</f>
        <v>0.56000000000000005</v>
      </c>
      <c r="H1824" s="10">
        <f>VLOOKUP(A1824,[1]Лист1!$A$3:$J$13310,8,0)</f>
        <v>0.06</v>
      </c>
      <c r="I1824" s="11">
        <f t="shared" si="116"/>
        <v>0</v>
      </c>
      <c r="J1824" s="11">
        <f t="shared" si="117"/>
        <v>0.62000000000000011</v>
      </c>
      <c r="K1824" s="11">
        <f t="shared" si="114"/>
        <v>0.62000000000000011</v>
      </c>
      <c r="L1824" s="10"/>
      <c r="M1824" s="10"/>
      <c r="CF1824" s="1"/>
    </row>
    <row r="1825" spans="1:84" x14ac:dyDescent="0.3">
      <c r="A1825" s="1" t="str">
        <f t="shared" si="115"/>
        <v>ქ. მუხაVI56</v>
      </c>
      <c r="B1825" s="1" t="s">
        <v>29</v>
      </c>
      <c r="C1825" s="10">
        <v>1799</v>
      </c>
      <c r="D1825" s="10" t="s">
        <v>148</v>
      </c>
      <c r="E1825" s="10"/>
      <c r="F1825" s="10">
        <v>56</v>
      </c>
      <c r="G1825" s="10">
        <f>VLOOKUP(A1825,[1]Лист1!$A$3:$J$10847,7,0)</f>
        <v>1.5</v>
      </c>
      <c r="H1825" s="10">
        <f>VLOOKUP(A1825,[1]Лист1!$A$3:$J$13310,8,0)</f>
        <v>0.17</v>
      </c>
      <c r="I1825" s="11">
        <f t="shared" si="116"/>
        <v>0</v>
      </c>
      <c r="J1825" s="11">
        <f t="shared" si="117"/>
        <v>1.67</v>
      </c>
      <c r="K1825" s="11">
        <f t="shared" si="114"/>
        <v>1.67</v>
      </c>
      <c r="L1825" s="10"/>
      <c r="M1825" s="10"/>
      <c r="CF1825" s="1"/>
    </row>
    <row r="1826" spans="1:84" x14ac:dyDescent="0.3">
      <c r="A1826" s="1" t="str">
        <f t="shared" si="115"/>
        <v>ქ. მუხაVI40</v>
      </c>
      <c r="B1826" s="1" t="s">
        <v>29</v>
      </c>
      <c r="C1826" s="10">
        <v>1800</v>
      </c>
      <c r="D1826" s="10" t="s">
        <v>148</v>
      </c>
      <c r="E1826" s="10"/>
      <c r="F1826" s="10">
        <v>40</v>
      </c>
      <c r="G1826" s="10">
        <f>VLOOKUP(A1826,[1]Лист1!$A$3:$J$10847,7,0)</f>
        <v>0.71</v>
      </c>
      <c r="H1826" s="10">
        <f>VLOOKUP(A1826,[1]Лист1!$A$3:$J$13310,8,0)</f>
        <v>0.08</v>
      </c>
      <c r="I1826" s="11">
        <f t="shared" si="116"/>
        <v>0</v>
      </c>
      <c r="J1826" s="11">
        <f t="shared" si="117"/>
        <v>0.78999999999999992</v>
      </c>
      <c r="K1826" s="11">
        <f t="shared" si="114"/>
        <v>0.78999999999999992</v>
      </c>
      <c r="L1826" s="10"/>
      <c r="M1826" s="10"/>
      <c r="CF1826" s="1"/>
    </row>
    <row r="1827" spans="1:84" x14ac:dyDescent="0.3">
      <c r="A1827" s="1" t="str">
        <f t="shared" si="115"/>
        <v>ქ. მუხაVI32</v>
      </c>
      <c r="B1827" s="1" t="s">
        <v>29</v>
      </c>
      <c r="C1827" s="10">
        <v>1801</v>
      </c>
      <c r="D1827" s="10" t="s">
        <v>148</v>
      </c>
      <c r="E1827" s="10"/>
      <c r="F1827" s="10">
        <v>32</v>
      </c>
      <c r="G1827" s="10">
        <f>VLOOKUP(A1827,[1]Лист1!$A$3:$J$10847,7,0)</f>
        <v>0.43</v>
      </c>
      <c r="H1827" s="10">
        <f>VLOOKUP(A1827,[1]Лист1!$A$3:$J$13310,8,0)</f>
        <v>0.05</v>
      </c>
      <c r="I1827" s="11">
        <f t="shared" si="116"/>
        <v>0</v>
      </c>
      <c r="J1827" s="11">
        <f t="shared" si="117"/>
        <v>0.48</v>
      </c>
      <c r="K1827" s="11">
        <f t="shared" si="114"/>
        <v>0.48</v>
      </c>
      <c r="L1827" s="10"/>
      <c r="M1827" s="10"/>
      <c r="CF1827" s="1"/>
    </row>
    <row r="1828" spans="1:84" x14ac:dyDescent="0.3">
      <c r="A1828" s="1" t="str">
        <f t="shared" si="115"/>
        <v>ქ. მუხაVI24</v>
      </c>
      <c r="B1828" s="1" t="s">
        <v>29</v>
      </c>
      <c r="C1828" s="10">
        <v>1802</v>
      </c>
      <c r="D1828" s="10" t="s">
        <v>148</v>
      </c>
      <c r="E1828" s="10"/>
      <c r="F1828" s="10">
        <v>24</v>
      </c>
      <c r="G1828" s="10">
        <f>VLOOKUP(A1828,[1]Лист1!$A$3:$J$10847,7,0)</f>
        <v>0.23</v>
      </c>
      <c r="H1828" s="10">
        <f>VLOOKUP(A1828,[1]Лист1!$A$3:$J$13310,8,0)</f>
        <v>0.03</v>
      </c>
      <c r="I1828" s="11">
        <f t="shared" si="116"/>
        <v>0</v>
      </c>
      <c r="J1828" s="11">
        <f t="shared" si="117"/>
        <v>0.26</v>
      </c>
      <c r="K1828" s="11">
        <f t="shared" si="114"/>
        <v>0.26</v>
      </c>
      <c r="L1828" s="10"/>
      <c r="M1828" s="10"/>
      <c r="CF1828" s="1"/>
    </row>
    <row r="1829" spans="1:84" x14ac:dyDescent="0.3">
      <c r="A1829" s="1" t="str">
        <f t="shared" si="115"/>
        <v>ქ. მუხაVI36</v>
      </c>
      <c r="B1829" s="1" t="s">
        <v>29</v>
      </c>
      <c r="C1829" s="10">
        <v>1803</v>
      </c>
      <c r="D1829" s="10" t="s">
        <v>148</v>
      </c>
      <c r="E1829" s="10"/>
      <c r="F1829" s="10">
        <v>36</v>
      </c>
      <c r="G1829" s="10">
        <f>VLOOKUP(A1829,[1]Лист1!$A$3:$J$10847,7,0)</f>
        <v>0.56000000000000005</v>
      </c>
      <c r="H1829" s="10">
        <f>VLOOKUP(A1829,[1]Лист1!$A$3:$J$13310,8,0)</f>
        <v>0.06</v>
      </c>
      <c r="I1829" s="11">
        <f t="shared" si="116"/>
        <v>0</v>
      </c>
      <c r="J1829" s="11">
        <f t="shared" si="117"/>
        <v>0.62000000000000011</v>
      </c>
      <c r="K1829" s="11">
        <f t="shared" si="114"/>
        <v>0.62000000000000011</v>
      </c>
      <c r="L1829" s="10"/>
      <c r="M1829" s="10"/>
      <c r="CF1829" s="1"/>
    </row>
    <row r="1830" spans="1:84" x14ac:dyDescent="0.3">
      <c r="A1830" s="1" t="str">
        <f t="shared" si="115"/>
        <v>ქ. მუხაVI40</v>
      </c>
      <c r="B1830" s="1" t="s">
        <v>29</v>
      </c>
      <c r="C1830" s="10">
        <v>1804</v>
      </c>
      <c r="D1830" s="10" t="s">
        <v>148</v>
      </c>
      <c r="E1830" s="10"/>
      <c r="F1830" s="10">
        <v>40</v>
      </c>
      <c r="G1830" s="10">
        <f>VLOOKUP(A1830,[1]Лист1!$A$3:$J$10847,7,0)</f>
        <v>0.71</v>
      </c>
      <c r="H1830" s="10">
        <f>VLOOKUP(A1830,[1]Лист1!$A$3:$J$13310,8,0)</f>
        <v>0.08</v>
      </c>
      <c r="I1830" s="11">
        <f t="shared" si="116"/>
        <v>0</v>
      </c>
      <c r="J1830" s="11">
        <f t="shared" si="117"/>
        <v>0.78999999999999992</v>
      </c>
      <c r="K1830" s="11">
        <f t="shared" si="114"/>
        <v>0.78999999999999992</v>
      </c>
      <c r="L1830" s="10"/>
      <c r="M1830" s="10"/>
      <c r="CF1830" s="1"/>
    </row>
    <row r="1831" spans="1:84" x14ac:dyDescent="0.3">
      <c r="A1831" s="1" t="str">
        <f t="shared" si="115"/>
        <v>ქ. მუხაVI56</v>
      </c>
      <c r="B1831" s="1" t="s">
        <v>29</v>
      </c>
      <c r="C1831" s="10">
        <v>1805</v>
      </c>
      <c r="D1831" s="10" t="s">
        <v>148</v>
      </c>
      <c r="E1831" s="10"/>
      <c r="F1831" s="10">
        <v>56</v>
      </c>
      <c r="G1831" s="10">
        <f>VLOOKUP(A1831,[1]Лист1!$A$3:$J$10847,7,0)</f>
        <v>1.5</v>
      </c>
      <c r="H1831" s="10">
        <f>VLOOKUP(A1831,[1]Лист1!$A$3:$J$13310,8,0)</f>
        <v>0.17</v>
      </c>
      <c r="I1831" s="11">
        <f t="shared" si="116"/>
        <v>0</v>
      </c>
      <c r="J1831" s="11">
        <f t="shared" si="117"/>
        <v>1.67</v>
      </c>
      <c r="K1831" s="11">
        <f t="shared" si="114"/>
        <v>1.67</v>
      </c>
      <c r="L1831" s="10"/>
      <c r="M1831" s="10"/>
      <c r="CF1831" s="1"/>
    </row>
    <row r="1832" spans="1:84" x14ac:dyDescent="0.3">
      <c r="A1832" s="1" t="str">
        <f t="shared" si="115"/>
        <v>ქ. მუხაVI52</v>
      </c>
      <c r="B1832" s="1" t="s">
        <v>29</v>
      </c>
      <c r="C1832" s="10">
        <v>1806</v>
      </c>
      <c r="D1832" s="10" t="s">
        <v>148</v>
      </c>
      <c r="E1832" s="10"/>
      <c r="F1832" s="10">
        <v>52</v>
      </c>
      <c r="G1832" s="10">
        <f>VLOOKUP(A1832,[1]Лист1!$A$3:$J$10847,7,0)</f>
        <v>1.28</v>
      </c>
      <c r="H1832" s="10">
        <f>VLOOKUP(A1832,[1]Лист1!$A$3:$J$13310,8,0)</f>
        <v>0.14000000000000001</v>
      </c>
      <c r="I1832" s="11">
        <f t="shared" si="116"/>
        <v>0</v>
      </c>
      <c r="J1832" s="11">
        <f t="shared" si="117"/>
        <v>1.42</v>
      </c>
      <c r="K1832" s="11">
        <f t="shared" si="114"/>
        <v>1.42</v>
      </c>
      <c r="L1832" s="10"/>
      <c r="M1832" s="10"/>
      <c r="CF1832" s="1"/>
    </row>
    <row r="1833" spans="1:84" x14ac:dyDescent="0.3">
      <c r="A1833" s="1" t="str">
        <f t="shared" si="115"/>
        <v>ქ. მუხაVI20</v>
      </c>
      <c r="B1833" s="1" t="s">
        <v>29</v>
      </c>
      <c r="C1833" s="10">
        <v>1807</v>
      </c>
      <c r="D1833" s="10" t="s">
        <v>148</v>
      </c>
      <c r="E1833" s="10"/>
      <c r="F1833" s="10">
        <v>20</v>
      </c>
      <c r="G1833" s="10">
        <f>VLOOKUP(A1833,[1]Лист1!$A$3:$J$10847,7,0)</f>
        <v>0.14000000000000001</v>
      </c>
      <c r="H1833" s="10">
        <f>VLOOKUP(A1833,[1]Лист1!$A$3:$J$13310,8,0)</f>
        <v>0.02</v>
      </c>
      <c r="I1833" s="11">
        <f t="shared" si="116"/>
        <v>0</v>
      </c>
      <c r="J1833" s="11">
        <f t="shared" si="117"/>
        <v>0.16</v>
      </c>
      <c r="K1833" s="11">
        <f t="shared" si="114"/>
        <v>0.16</v>
      </c>
      <c r="L1833" s="10"/>
      <c r="M1833" s="10"/>
      <c r="CF1833" s="1"/>
    </row>
    <row r="1834" spans="1:84" x14ac:dyDescent="0.3">
      <c r="A1834" s="1" t="str">
        <f t="shared" si="115"/>
        <v>ქ. მუხაVI36</v>
      </c>
      <c r="B1834" s="1" t="s">
        <v>29</v>
      </c>
      <c r="C1834" s="10">
        <v>1808</v>
      </c>
      <c r="D1834" s="10" t="s">
        <v>148</v>
      </c>
      <c r="E1834" s="10"/>
      <c r="F1834" s="10">
        <v>36</v>
      </c>
      <c r="G1834" s="10">
        <f>VLOOKUP(A1834,[1]Лист1!$A$3:$J$10847,7,0)</f>
        <v>0.56000000000000005</v>
      </c>
      <c r="H1834" s="10">
        <f>VLOOKUP(A1834,[1]Лист1!$A$3:$J$13310,8,0)</f>
        <v>0.06</v>
      </c>
      <c r="I1834" s="11">
        <f t="shared" si="116"/>
        <v>0</v>
      </c>
      <c r="J1834" s="11">
        <f t="shared" si="117"/>
        <v>0.62000000000000011</v>
      </c>
      <c r="K1834" s="11">
        <f t="shared" si="114"/>
        <v>0.62000000000000011</v>
      </c>
      <c r="L1834" s="10"/>
      <c r="M1834" s="10"/>
      <c r="CF1834" s="1"/>
    </row>
    <row r="1835" spans="1:84" x14ac:dyDescent="0.3">
      <c r="A1835" s="1" t="str">
        <f t="shared" si="115"/>
        <v>ქ. მუხაVI44</v>
      </c>
      <c r="B1835" s="1" t="s">
        <v>29</v>
      </c>
      <c r="C1835" s="10">
        <v>1809</v>
      </c>
      <c r="D1835" s="10" t="s">
        <v>148</v>
      </c>
      <c r="E1835" s="10"/>
      <c r="F1835" s="10">
        <v>44</v>
      </c>
      <c r="G1835" s="10">
        <f>VLOOKUP(A1835,[1]Лист1!$A$3:$J$10847,7,0)</f>
        <v>0.87</v>
      </c>
      <c r="H1835" s="10">
        <f>VLOOKUP(A1835,[1]Лист1!$A$3:$J$13310,8,0)</f>
        <v>0.1</v>
      </c>
      <c r="I1835" s="11">
        <f t="shared" si="116"/>
        <v>0</v>
      </c>
      <c r="J1835" s="11">
        <f t="shared" si="117"/>
        <v>0.97</v>
      </c>
      <c r="K1835" s="11">
        <f t="shared" si="114"/>
        <v>0.97</v>
      </c>
      <c r="L1835" s="10"/>
      <c r="M1835" s="10"/>
      <c r="CF1835" s="1"/>
    </row>
    <row r="1836" spans="1:84" x14ac:dyDescent="0.3">
      <c r="A1836" s="1" t="str">
        <f t="shared" si="115"/>
        <v>ქ. მუხაVI40</v>
      </c>
      <c r="B1836" s="1" t="s">
        <v>29</v>
      </c>
      <c r="C1836" s="10">
        <v>1810</v>
      </c>
      <c r="D1836" s="10" t="s">
        <v>148</v>
      </c>
      <c r="E1836" s="10"/>
      <c r="F1836" s="10">
        <v>40</v>
      </c>
      <c r="G1836" s="10">
        <f>VLOOKUP(A1836,[1]Лист1!$A$3:$J$10847,7,0)</f>
        <v>0.71</v>
      </c>
      <c r="H1836" s="10">
        <f>VLOOKUP(A1836,[1]Лист1!$A$3:$J$13310,8,0)</f>
        <v>0.08</v>
      </c>
      <c r="I1836" s="11">
        <f t="shared" si="116"/>
        <v>0</v>
      </c>
      <c r="J1836" s="11">
        <f t="shared" si="117"/>
        <v>0.78999999999999992</v>
      </c>
      <c r="K1836" s="11">
        <f t="shared" si="114"/>
        <v>0.78999999999999992</v>
      </c>
      <c r="L1836" s="10"/>
      <c r="M1836" s="10"/>
      <c r="CF1836" s="1"/>
    </row>
    <row r="1837" spans="1:84" x14ac:dyDescent="0.3">
      <c r="A1837" s="1" t="str">
        <f t="shared" si="115"/>
        <v>ქ. მუხაVI36</v>
      </c>
      <c r="B1837" s="1" t="s">
        <v>29</v>
      </c>
      <c r="C1837" s="10">
        <v>1811</v>
      </c>
      <c r="D1837" s="10" t="s">
        <v>148</v>
      </c>
      <c r="E1837" s="10"/>
      <c r="F1837" s="10">
        <v>36</v>
      </c>
      <c r="G1837" s="10">
        <f>VLOOKUP(A1837,[1]Лист1!$A$3:$J$10847,7,0)</f>
        <v>0.56000000000000005</v>
      </c>
      <c r="H1837" s="10">
        <f>VLOOKUP(A1837,[1]Лист1!$A$3:$J$13310,8,0)</f>
        <v>0.06</v>
      </c>
      <c r="I1837" s="11">
        <f t="shared" si="116"/>
        <v>0</v>
      </c>
      <c r="J1837" s="11">
        <f t="shared" si="117"/>
        <v>0.62000000000000011</v>
      </c>
      <c r="K1837" s="11">
        <f t="shared" si="114"/>
        <v>0.62000000000000011</v>
      </c>
      <c r="L1837" s="10"/>
      <c r="M1837" s="10"/>
      <c r="CF1837" s="1"/>
    </row>
    <row r="1838" spans="1:84" x14ac:dyDescent="0.3">
      <c r="A1838" s="1" t="str">
        <f t="shared" si="115"/>
        <v>ქ. მუხაVI32</v>
      </c>
      <c r="B1838" s="1" t="s">
        <v>29</v>
      </c>
      <c r="C1838" s="10">
        <v>1812</v>
      </c>
      <c r="D1838" s="10" t="s">
        <v>148</v>
      </c>
      <c r="E1838" s="10"/>
      <c r="F1838" s="10">
        <v>32</v>
      </c>
      <c r="G1838" s="10">
        <f>VLOOKUP(A1838,[1]Лист1!$A$3:$J$10847,7,0)</f>
        <v>0.43</v>
      </c>
      <c r="H1838" s="10">
        <f>VLOOKUP(A1838,[1]Лист1!$A$3:$J$13310,8,0)</f>
        <v>0.05</v>
      </c>
      <c r="I1838" s="11">
        <f t="shared" si="116"/>
        <v>0</v>
      </c>
      <c r="J1838" s="11">
        <f t="shared" si="117"/>
        <v>0.48</v>
      </c>
      <c r="K1838" s="11">
        <f t="shared" si="114"/>
        <v>0.48</v>
      </c>
      <c r="L1838" s="10"/>
      <c r="M1838" s="10"/>
      <c r="CF1838" s="1"/>
    </row>
    <row r="1839" spans="1:84" x14ac:dyDescent="0.3">
      <c r="A1839" s="1" t="str">
        <f t="shared" si="115"/>
        <v>ქ. მუხაVI44</v>
      </c>
      <c r="B1839" s="1" t="s">
        <v>29</v>
      </c>
      <c r="C1839" s="10">
        <v>1813</v>
      </c>
      <c r="D1839" s="10" t="s">
        <v>148</v>
      </c>
      <c r="E1839" s="10"/>
      <c r="F1839" s="10">
        <v>44</v>
      </c>
      <c r="G1839" s="10">
        <f>VLOOKUP(A1839,[1]Лист1!$A$3:$J$10847,7,0)</f>
        <v>0.87</v>
      </c>
      <c r="H1839" s="10">
        <f>VLOOKUP(A1839,[1]Лист1!$A$3:$J$13310,8,0)</f>
        <v>0.1</v>
      </c>
      <c r="I1839" s="11">
        <f t="shared" si="116"/>
        <v>0</v>
      </c>
      <c r="J1839" s="11">
        <f t="shared" si="117"/>
        <v>0.97</v>
      </c>
      <c r="K1839" s="11">
        <f t="shared" si="114"/>
        <v>0.97</v>
      </c>
      <c r="L1839" s="10"/>
      <c r="M1839" s="10"/>
      <c r="CF1839" s="1"/>
    </row>
    <row r="1840" spans="1:84" x14ac:dyDescent="0.3">
      <c r="A1840" s="1" t="str">
        <f t="shared" si="115"/>
        <v>ქ. მუხაVI40</v>
      </c>
      <c r="B1840" s="1" t="s">
        <v>29</v>
      </c>
      <c r="C1840" s="10">
        <v>1814</v>
      </c>
      <c r="D1840" s="10" t="s">
        <v>148</v>
      </c>
      <c r="E1840" s="10"/>
      <c r="F1840" s="10">
        <v>40</v>
      </c>
      <c r="G1840" s="10">
        <f>VLOOKUP(A1840,[1]Лист1!$A$3:$J$10847,7,0)</f>
        <v>0.71</v>
      </c>
      <c r="H1840" s="10">
        <f>VLOOKUP(A1840,[1]Лист1!$A$3:$J$13310,8,0)</f>
        <v>0.08</v>
      </c>
      <c r="I1840" s="11">
        <f t="shared" si="116"/>
        <v>0</v>
      </c>
      <c r="J1840" s="11">
        <f t="shared" si="117"/>
        <v>0.78999999999999992</v>
      </c>
      <c r="K1840" s="11">
        <f t="shared" si="114"/>
        <v>0.78999999999999992</v>
      </c>
      <c r="L1840" s="10"/>
      <c r="M1840" s="10"/>
      <c r="CF1840" s="1"/>
    </row>
    <row r="1841" spans="1:84" x14ac:dyDescent="0.3">
      <c r="A1841" s="1" t="str">
        <f t="shared" si="115"/>
        <v>ქ. მუხაVI44</v>
      </c>
      <c r="B1841" s="1" t="s">
        <v>29</v>
      </c>
      <c r="C1841" s="10">
        <v>1815</v>
      </c>
      <c r="D1841" s="10" t="s">
        <v>148</v>
      </c>
      <c r="E1841" s="10"/>
      <c r="F1841" s="10">
        <v>44</v>
      </c>
      <c r="G1841" s="10">
        <f>VLOOKUP(A1841,[1]Лист1!$A$3:$J$10847,7,0)</f>
        <v>0.87</v>
      </c>
      <c r="H1841" s="10">
        <f>VLOOKUP(A1841,[1]Лист1!$A$3:$J$13310,8,0)</f>
        <v>0.1</v>
      </c>
      <c r="I1841" s="11">
        <f t="shared" si="116"/>
        <v>0</v>
      </c>
      <c r="J1841" s="11">
        <f t="shared" si="117"/>
        <v>0.97</v>
      </c>
      <c r="K1841" s="11">
        <f t="shared" si="114"/>
        <v>0.97</v>
      </c>
      <c r="L1841" s="10"/>
      <c r="M1841" s="10"/>
      <c r="CF1841" s="1"/>
    </row>
    <row r="1842" spans="1:84" x14ac:dyDescent="0.3">
      <c r="A1842" s="1" t="str">
        <f t="shared" si="115"/>
        <v>ქ. მუხაVI24</v>
      </c>
      <c r="B1842" s="1" t="s">
        <v>29</v>
      </c>
      <c r="C1842" s="10">
        <v>1816</v>
      </c>
      <c r="D1842" s="10" t="s">
        <v>148</v>
      </c>
      <c r="E1842" s="10"/>
      <c r="F1842" s="10">
        <v>24</v>
      </c>
      <c r="G1842" s="10">
        <f>VLOOKUP(A1842,[1]Лист1!$A$3:$J$10847,7,0)</f>
        <v>0.23</v>
      </c>
      <c r="H1842" s="10">
        <f>VLOOKUP(A1842,[1]Лист1!$A$3:$J$13310,8,0)</f>
        <v>0.03</v>
      </c>
      <c r="I1842" s="11">
        <f t="shared" si="116"/>
        <v>0</v>
      </c>
      <c r="J1842" s="11">
        <f t="shared" si="117"/>
        <v>0.26</v>
      </c>
      <c r="K1842" s="11">
        <f t="shared" si="114"/>
        <v>0.26</v>
      </c>
      <c r="L1842" s="10"/>
      <c r="M1842" s="10"/>
      <c r="CF1842" s="1"/>
    </row>
    <row r="1843" spans="1:84" x14ac:dyDescent="0.3">
      <c r="A1843" s="1" t="str">
        <f t="shared" si="115"/>
        <v>ქ. მუხაVI28</v>
      </c>
      <c r="B1843" s="1" t="s">
        <v>29</v>
      </c>
      <c r="C1843" s="10">
        <v>1817</v>
      </c>
      <c r="D1843" s="10" t="s">
        <v>148</v>
      </c>
      <c r="E1843" s="10"/>
      <c r="F1843" s="10">
        <v>28</v>
      </c>
      <c r="G1843" s="10">
        <f>VLOOKUP(A1843,[1]Лист1!$A$3:$J$10847,7,0)</f>
        <v>0.32</v>
      </c>
      <c r="H1843" s="10">
        <f>VLOOKUP(A1843,[1]Лист1!$A$3:$J$13310,8,0)</f>
        <v>0.04</v>
      </c>
      <c r="I1843" s="11">
        <f t="shared" si="116"/>
        <v>0</v>
      </c>
      <c r="J1843" s="11">
        <f t="shared" si="117"/>
        <v>0.36</v>
      </c>
      <c r="K1843" s="11">
        <f t="shared" si="114"/>
        <v>0.36</v>
      </c>
      <c r="L1843" s="10"/>
      <c r="M1843" s="10"/>
      <c r="CF1843" s="1"/>
    </row>
    <row r="1844" spans="1:84" x14ac:dyDescent="0.3">
      <c r="A1844" s="1" t="str">
        <f t="shared" si="115"/>
        <v>ქ. მუხაVI40</v>
      </c>
      <c r="B1844" s="1" t="s">
        <v>29</v>
      </c>
      <c r="C1844" s="10">
        <v>1818</v>
      </c>
      <c r="D1844" s="10" t="s">
        <v>148</v>
      </c>
      <c r="E1844" s="10"/>
      <c r="F1844" s="10">
        <v>40</v>
      </c>
      <c r="G1844" s="10">
        <f>VLOOKUP(A1844,[1]Лист1!$A$3:$J$10847,7,0)</f>
        <v>0.71</v>
      </c>
      <c r="H1844" s="10">
        <f>VLOOKUP(A1844,[1]Лист1!$A$3:$J$13310,8,0)</f>
        <v>0.08</v>
      </c>
      <c r="I1844" s="11">
        <f t="shared" si="116"/>
        <v>0</v>
      </c>
      <c r="J1844" s="11">
        <f t="shared" si="117"/>
        <v>0.78999999999999992</v>
      </c>
      <c r="K1844" s="11">
        <f t="shared" si="114"/>
        <v>0.78999999999999992</v>
      </c>
      <c r="L1844" s="10"/>
      <c r="M1844" s="10"/>
      <c r="CF1844" s="1"/>
    </row>
    <row r="1845" spans="1:84" x14ac:dyDescent="0.3">
      <c r="A1845" s="1" t="str">
        <f t="shared" si="115"/>
        <v>ქ. მუხაVI40</v>
      </c>
      <c r="B1845" s="1" t="s">
        <v>29</v>
      </c>
      <c r="C1845" s="10">
        <v>1819</v>
      </c>
      <c r="D1845" s="10" t="s">
        <v>148</v>
      </c>
      <c r="E1845" s="10"/>
      <c r="F1845" s="10">
        <v>40</v>
      </c>
      <c r="G1845" s="10">
        <f>VLOOKUP(A1845,[1]Лист1!$A$3:$J$10847,7,0)</f>
        <v>0.71</v>
      </c>
      <c r="H1845" s="10">
        <f>VLOOKUP(A1845,[1]Лист1!$A$3:$J$13310,8,0)</f>
        <v>0.08</v>
      </c>
      <c r="I1845" s="11">
        <f t="shared" si="116"/>
        <v>0</v>
      </c>
      <c r="J1845" s="11">
        <f t="shared" si="117"/>
        <v>0.78999999999999992</v>
      </c>
      <c r="K1845" s="11">
        <f t="shared" si="114"/>
        <v>0.78999999999999992</v>
      </c>
      <c r="L1845" s="10"/>
      <c r="M1845" s="10"/>
      <c r="CF1845" s="1"/>
    </row>
    <row r="1846" spans="1:84" x14ac:dyDescent="0.3">
      <c r="A1846" s="1" t="str">
        <f t="shared" si="115"/>
        <v>ქ. მუხაVI60</v>
      </c>
      <c r="B1846" s="1" t="s">
        <v>29</v>
      </c>
      <c r="C1846" s="10">
        <v>1820</v>
      </c>
      <c r="D1846" s="10" t="s">
        <v>148</v>
      </c>
      <c r="E1846" s="10"/>
      <c r="F1846" s="10">
        <v>60</v>
      </c>
      <c r="G1846" s="10">
        <f>VLOOKUP(A1846,[1]Лист1!$A$3:$J$10847,7,0)</f>
        <v>1.75</v>
      </c>
      <c r="H1846" s="10">
        <f>VLOOKUP(A1846,[1]Лист1!$A$3:$J$13310,8,0)</f>
        <v>0.2</v>
      </c>
      <c r="I1846" s="11">
        <f t="shared" si="116"/>
        <v>0</v>
      </c>
      <c r="J1846" s="11">
        <f t="shared" si="117"/>
        <v>1.95</v>
      </c>
      <c r="K1846" s="11">
        <f t="shared" si="114"/>
        <v>1.95</v>
      </c>
      <c r="L1846" s="10"/>
      <c r="M1846" s="10"/>
      <c r="CF1846" s="1"/>
    </row>
    <row r="1847" spans="1:84" x14ac:dyDescent="0.3">
      <c r="A1847" s="1" t="str">
        <f t="shared" si="115"/>
        <v>ქ. მუხაVI36</v>
      </c>
      <c r="B1847" s="1" t="s">
        <v>29</v>
      </c>
      <c r="C1847" s="10">
        <v>1821</v>
      </c>
      <c r="D1847" s="10" t="s">
        <v>148</v>
      </c>
      <c r="E1847" s="10"/>
      <c r="F1847" s="10">
        <v>36</v>
      </c>
      <c r="G1847" s="10">
        <f>VLOOKUP(A1847,[1]Лист1!$A$3:$J$10847,7,0)</f>
        <v>0.56000000000000005</v>
      </c>
      <c r="H1847" s="10">
        <f>VLOOKUP(A1847,[1]Лист1!$A$3:$J$13310,8,0)</f>
        <v>0.06</v>
      </c>
      <c r="I1847" s="11">
        <f t="shared" si="116"/>
        <v>0</v>
      </c>
      <c r="J1847" s="11">
        <f t="shared" si="117"/>
        <v>0.62000000000000011</v>
      </c>
      <c r="K1847" s="11">
        <f t="shared" si="114"/>
        <v>0.62000000000000011</v>
      </c>
      <c r="L1847" s="10"/>
      <c r="M1847" s="10"/>
      <c r="CF1847" s="1"/>
    </row>
    <row r="1848" spans="1:84" x14ac:dyDescent="0.3">
      <c r="A1848" s="1" t="str">
        <f t="shared" si="115"/>
        <v>ქ. მუხაVI72</v>
      </c>
      <c r="B1848" s="1" t="s">
        <v>29</v>
      </c>
      <c r="C1848" s="10">
        <v>1822</v>
      </c>
      <c r="D1848" s="10" t="s">
        <v>148</v>
      </c>
      <c r="E1848" s="10"/>
      <c r="F1848" s="10">
        <v>72</v>
      </c>
      <c r="G1848" s="10">
        <f>VLOOKUP(A1848,[1]Лист1!$A$3:$J$10847,7,0)</f>
        <v>2.6</v>
      </c>
      <c r="H1848" s="10">
        <f>VLOOKUP(A1848,[1]Лист1!$A$3:$J$13310,8,0)</f>
        <v>0.28999999999999998</v>
      </c>
      <c r="I1848" s="11">
        <f t="shared" si="116"/>
        <v>0</v>
      </c>
      <c r="J1848" s="11">
        <f t="shared" si="117"/>
        <v>2.89</v>
      </c>
      <c r="K1848" s="11">
        <f t="shared" si="114"/>
        <v>2.89</v>
      </c>
      <c r="L1848" s="10"/>
      <c r="M1848" s="10"/>
      <c r="CF1848" s="1"/>
    </row>
    <row r="1849" spans="1:84" x14ac:dyDescent="0.3">
      <c r="A1849" s="1" t="str">
        <f t="shared" si="115"/>
        <v>ქ. მუხაVI28</v>
      </c>
      <c r="B1849" s="1" t="s">
        <v>29</v>
      </c>
      <c r="C1849" s="10">
        <v>1823</v>
      </c>
      <c r="D1849" s="10" t="s">
        <v>148</v>
      </c>
      <c r="E1849" s="10"/>
      <c r="F1849" s="10">
        <v>28</v>
      </c>
      <c r="G1849" s="10">
        <f>VLOOKUP(A1849,[1]Лист1!$A$3:$J$10847,7,0)</f>
        <v>0.32</v>
      </c>
      <c r="H1849" s="10">
        <f>VLOOKUP(A1849,[1]Лист1!$A$3:$J$13310,8,0)</f>
        <v>0.04</v>
      </c>
      <c r="I1849" s="11">
        <f t="shared" si="116"/>
        <v>0</v>
      </c>
      <c r="J1849" s="11">
        <f t="shared" si="117"/>
        <v>0.36</v>
      </c>
      <c r="K1849" s="11">
        <f t="shared" si="114"/>
        <v>0.36</v>
      </c>
      <c r="L1849" s="10"/>
      <c r="M1849" s="10"/>
      <c r="CF1849" s="1"/>
    </row>
    <row r="1850" spans="1:84" x14ac:dyDescent="0.3">
      <c r="A1850" s="1" t="str">
        <f t="shared" si="115"/>
        <v>ქ. მუხაVI36</v>
      </c>
      <c r="B1850" s="1" t="s">
        <v>29</v>
      </c>
      <c r="C1850" s="10">
        <v>1824</v>
      </c>
      <c r="D1850" s="10" t="s">
        <v>148</v>
      </c>
      <c r="E1850" s="10"/>
      <c r="F1850" s="10">
        <v>36</v>
      </c>
      <c r="G1850" s="10">
        <f>VLOOKUP(A1850,[1]Лист1!$A$3:$J$10847,7,0)</f>
        <v>0.56000000000000005</v>
      </c>
      <c r="H1850" s="10">
        <f>VLOOKUP(A1850,[1]Лист1!$A$3:$J$13310,8,0)</f>
        <v>0.06</v>
      </c>
      <c r="I1850" s="11">
        <f t="shared" si="116"/>
        <v>0</v>
      </c>
      <c r="J1850" s="11">
        <f t="shared" si="117"/>
        <v>0.62000000000000011</v>
      </c>
      <c r="K1850" s="11">
        <f t="shared" si="114"/>
        <v>0.62000000000000011</v>
      </c>
      <c r="L1850" s="10"/>
      <c r="M1850" s="10"/>
      <c r="CF1850" s="1"/>
    </row>
    <row r="1851" spans="1:84" x14ac:dyDescent="0.3">
      <c r="A1851" s="1" t="str">
        <f t="shared" si="115"/>
        <v>ქ. მუხაVI44</v>
      </c>
      <c r="B1851" s="1" t="s">
        <v>29</v>
      </c>
      <c r="C1851" s="10">
        <v>1825</v>
      </c>
      <c r="D1851" s="10" t="s">
        <v>148</v>
      </c>
      <c r="E1851" s="10"/>
      <c r="F1851" s="10">
        <v>44</v>
      </c>
      <c r="G1851" s="10">
        <f>VLOOKUP(A1851,[1]Лист1!$A$3:$J$10847,7,0)</f>
        <v>0.87</v>
      </c>
      <c r="H1851" s="10">
        <f>VLOOKUP(A1851,[1]Лист1!$A$3:$J$13310,8,0)</f>
        <v>0.1</v>
      </c>
      <c r="I1851" s="11">
        <f t="shared" si="116"/>
        <v>0</v>
      </c>
      <c r="J1851" s="11">
        <f t="shared" si="117"/>
        <v>0.97</v>
      </c>
      <c r="K1851" s="11">
        <f t="shared" si="114"/>
        <v>0.97</v>
      </c>
      <c r="L1851" s="10"/>
      <c r="M1851" s="10"/>
      <c r="CF1851" s="1"/>
    </row>
    <row r="1852" spans="1:84" x14ac:dyDescent="0.3">
      <c r="A1852" s="1" t="str">
        <f t="shared" si="115"/>
        <v>ქ. მუხაVI60</v>
      </c>
      <c r="B1852" s="1" t="s">
        <v>29</v>
      </c>
      <c r="C1852" s="10">
        <v>1826</v>
      </c>
      <c r="D1852" s="10" t="s">
        <v>148</v>
      </c>
      <c r="E1852" s="10"/>
      <c r="F1852" s="10">
        <v>60</v>
      </c>
      <c r="G1852" s="10">
        <f>VLOOKUP(A1852,[1]Лист1!$A$3:$J$10847,7,0)</f>
        <v>1.75</v>
      </c>
      <c r="H1852" s="10">
        <f>VLOOKUP(A1852,[1]Лист1!$A$3:$J$13310,8,0)</f>
        <v>0.2</v>
      </c>
      <c r="I1852" s="11">
        <f t="shared" si="116"/>
        <v>0</v>
      </c>
      <c r="J1852" s="11">
        <f t="shared" si="117"/>
        <v>1.95</v>
      </c>
      <c r="K1852" s="11">
        <f t="shared" si="114"/>
        <v>1.95</v>
      </c>
      <c r="L1852" s="10"/>
      <c r="M1852" s="10"/>
      <c r="CF1852" s="1"/>
    </row>
    <row r="1853" spans="1:84" x14ac:dyDescent="0.3">
      <c r="A1853" s="1" t="str">
        <f t="shared" si="115"/>
        <v>ქ. მუხაVI72</v>
      </c>
      <c r="B1853" s="1" t="s">
        <v>29</v>
      </c>
      <c r="C1853" s="10">
        <v>1827</v>
      </c>
      <c r="D1853" s="10" t="s">
        <v>148</v>
      </c>
      <c r="E1853" s="10"/>
      <c r="F1853" s="10">
        <v>72</v>
      </c>
      <c r="G1853" s="10">
        <f>VLOOKUP(A1853,[1]Лист1!$A$3:$J$10847,7,0)</f>
        <v>2.6</v>
      </c>
      <c r="H1853" s="10">
        <f>VLOOKUP(A1853,[1]Лист1!$A$3:$J$13310,8,0)</f>
        <v>0.28999999999999998</v>
      </c>
      <c r="I1853" s="11">
        <f t="shared" si="116"/>
        <v>0</v>
      </c>
      <c r="J1853" s="11">
        <f t="shared" si="117"/>
        <v>2.89</v>
      </c>
      <c r="K1853" s="11">
        <f t="shared" si="114"/>
        <v>2.89</v>
      </c>
      <c r="L1853" s="10"/>
      <c r="M1853" s="10"/>
      <c r="CF1853" s="1"/>
    </row>
    <row r="1854" spans="1:84" x14ac:dyDescent="0.3">
      <c r="A1854" s="1" t="str">
        <f t="shared" si="115"/>
        <v>ჯაგრცხილაVII24</v>
      </c>
      <c r="B1854" s="1" t="s">
        <v>30</v>
      </c>
      <c r="C1854" s="10">
        <v>1828</v>
      </c>
      <c r="D1854" s="10" t="s">
        <v>118</v>
      </c>
      <c r="E1854" s="10"/>
      <c r="F1854" s="10">
        <v>24</v>
      </c>
      <c r="G1854" s="10">
        <f>VLOOKUP(A1854,[1]Лист1!$A$3:$J$10847,7,0)</f>
        <v>0.21</v>
      </c>
      <c r="H1854" s="10">
        <f>VLOOKUP(A1854,[1]Лист1!$A$3:$J$13310,8,0)</f>
        <v>0.02</v>
      </c>
      <c r="I1854" s="11">
        <f t="shared" si="116"/>
        <v>0</v>
      </c>
      <c r="J1854" s="11">
        <f t="shared" si="117"/>
        <v>0.22999999999999998</v>
      </c>
      <c r="K1854" s="11">
        <f t="shared" si="114"/>
        <v>0.22999999999999998</v>
      </c>
      <c r="L1854" s="10"/>
      <c r="M1854" s="10"/>
      <c r="CF1854" s="1"/>
    </row>
    <row r="1855" spans="1:84" x14ac:dyDescent="0.3">
      <c r="A1855" s="1" t="str">
        <f t="shared" si="115"/>
        <v>ქ. მუხაVI36</v>
      </c>
      <c r="B1855" s="1" t="s">
        <v>29</v>
      </c>
      <c r="C1855" s="10">
        <v>1829</v>
      </c>
      <c r="D1855" s="10" t="s">
        <v>148</v>
      </c>
      <c r="E1855" s="10"/>
      <c r="F1855" s="10">
        <v>36</v>
      </c>
      <c r="G1855" s="10">
        <f>VLOOKUP(A1855,[1]Лист1!$A$3:$J$10847,7,0)</f>
        <v>0.56000000000000005</v>
      </c>
      <c r="H1855" s="10">
        <f>VLOOKUP(A1855,[1]Лист1!$A$3:$J$13310,8,0)</f>
        <v>0.06</v>
      </c>
      <c r="I1855" s="11">
        <f t="shared" si="116"/>
        <v>0</v>
      </c>
      <c r="J1855" s="11">
        <f t="shared" si="117"/>
        <v>0.62000000000000011</v>
      </c>
      <c r="K1855" s="11">
        <f t="shared" si="114"/>
        <v>0.62000000000000011</v>
      </c>
      <c r="L1855" s="10"/>
      <c r="M1855" s="10"/>
      <c r="CF1855" s="1"/>
    </row>
    <row r="1856" spans="1:84" x14ac:dyDescent="0.3">
      <c r="A1856" s="1" t="str">
        <f t="shared" si="115"/>
        <v>ჯაგრცხილაVII16</v>
      </c>
      <c r="B1856" s="1" t="s">
        <v>30</v>
      </c>
      <c r="C1856" s="10">
        <v>1830</v>
      </c>
      <c r="D1856" s="10" t="s">
        <v>118</v>
      </c>
      <c r="E1856" s="10"/>
      <c r="F1856" s="10">
        <v>16</v>
      </c>
      <c r="G1856" s="10">
        <f>VLOOKUP(A1856,[1]Лист1!$A$3:$J$10847,7,0)</f>
        <v>0.08</v>
      </c>
      <c r="H1856" s="10">
        <f>VLOOKUP(A1856,[1]Лист1!$A$3:$J$13310,8,0)</f>
        <v>0.01</v>
      </c>
      <c r="I1856" s="11">
        <f t="shared" si="116"/>
        <v>0</v>
      </c>
      <c r="J1856" s="11">
        <f t="shared" si="117"/>
        <v>0.09</v>
      </c>
      <c r="K1856" s="11">
        <f t="shared" si="114"/>
        <v>0.09</v>
      </c>
      <c r="L1856" s="10"/>
      <c r="M1856" s="10"/>
      <c r="CF1856" s="1"/>
    </row>
    <row r="1857" spans="1:84" x14ac:dyDescent="0.3">
      <c r="A1857" s="1" t="str">
        <f t="shared" si="115"/>
        <v>ჯაგრცხილაVII20</v>
      </c>
      <c r="B1857" s="1" t="s">
        <v>30</v>
      </c>
      <c r="C1857" s="10">
        <v>1831</v>
      </c>
      <c r="D1857" s="10" t="s">
        <v>118</v>
      </c>
      <c r="E1857" s="10"/>
      <c r="F1857" s="10">
        <v>20</v>
      </c>
      <c r="G1857" s="10">
        <f>VLOOKUP(A1857,[1]Лист1!$A$3:$J$10847,7,0)</f>
        <v>0.13</v>
      </c>
      <c r="H1857" s="10">
        <f>VLOOKUP(A1857,[1]Лист1!$A$3:$J$13310,8,0)</f>
        <v>0.02</v>
      </c>
      <c r="I1857" s="11">
        <f t="shared" si="116"/>
        <v>0</v>
      </c>
      <c r="J1857" s="11">
        <f t="shared" si="117"/>
        <v>0.15</v>
      </c>
      <c r="K1857" s="11">
        <f t="shared" si="114"/>
        <v>0.15</v>
      </c>
      <c r="L1857" s="10"/>
      <c r="M1857" s="10"/>
      <c r="CF1857" s="1"/>
    </row>
    <row r="1858" spans="1:84" x14ac:dyDescent="0.3">
      <c r="A1858" s="1" t="str">
        <f t="shared" si="115"/>
        <v>ჯაგრცხილაVII40</v>
      </c>
      <c r="B1858" s="1" t="s">
        <v>30</v>
      </c>
      <c r="C1858" s="10">
        <v>1832</v>
      </c>
      <c r="D1858" s="10" t="s">
        <v>118</v>
      </c>
      <c r="E1858" s="10"/>
      <c r="F1858" s="10">
        <v>40</v>
      </c>
      <c r="G1858" s="10">
        <f>VLOOKUP(A1858,[1]Лист1!$A$3:$J$10847,7,0)</f>
        <v>0.69</v>
      </c>
      <c r="H1858" s="10">
        <f>VLOOKUP(A1858,[1]Лист1!$A$3:$J$13310,8,0)</f>
        <v>0.08</v>
      </c>
      <c r="I1858" s="11">
        <f t="shared" si="116"/>
        <v>0</v>
      </c>
      <c r="J1858" s="11">
        <f t="shared" si="117"/>
        <v>0.76999999999999991</v>
      </c>
      <c r="K1858" s="11">
        <f t="shared" si="114"/>
        <v>0.76999999999999991</v>
      </c>
      <c r="L1858" s="10"/>
      <c r="M1858" s="10"/>
      <c r="CF1858" s="1"/>
    </row>
    <row r="1859" spans="1:84" x14ac:dyDescent="0.3">
      <c r="A1859" s="1" t="str">
        <f t="shared" si="115"/>
        <v>ჯაგრცხილაVII16</v>
      </c>
      <c r="B1859" s="1" t="s">
        <v>30</v>
      </c>
      <c r="C1859" s="10">
        <v>1833</v>
      </c>
      <c r="D1859" s="10" t="s">
        <v>118</v>
      </c>
      <c r="E1859" s="10"/>
      <c r="F1859" s="10">
        <v>16</v>
      </c>
      <c r="G1859" s="10">
        <f>VLOOKUP(A1859,[1]Лист1!$A$3:$J$10847,7,0)</f>
        <v>0.08</v>
      </c>
      <c r="H1859" s="10">
        <f>VLOOKUP(A1859,[1]Лист1!$A$3:$J$13310,8,0)</f>
        <v>0.01</v>
      </c>
      <c r="I1859" s="11">
        <f t="shared" si="116"/>
        <v>0</v>
      </c>
      <c r="J1859" s="11">
        <f t="shared" si="117"/>
        <v>0.09</v>
      </c>
      <c r="K1859" s="11">
        <f t="shared" si="114"/>
        <v>0.09</v>
      </c>
      <c r="L1859" s="10"/>
      <c r="M1859" s="10"/>
      <c r="CF1859" s="1"/>
    </row>
    <row r="1860" spans="1:84" x14ac:dyDescent="0.3">
      <c r="A1860" s="1" t="str">
        <f t="shared" si="115"/>
        <v>ჯაგრცხილაVII20</v>
      </c>
      <c r="B1860" s="1" t="s">
        <v>30</v>
      </c>
      <c r="C1860" s="10">
        <v>1834</v>
      </c>
      <c r="D1860" s="10" t="s">
        <v>118</v>
      </c>
      <c r="E1860" s="10"/>
      <c r="F1860" s="10">
        <v>20</v>
      </c>
      <c r="G1860" s="10">
        <f>VLOOKUP(A1860,[1]Лист1!$A$3:$J$10847,7,0)</f>
        <v>0.13</v>
      </c>
      <c r="H1860" s="10">
        <f>VLOOKUP(A1860,[1]Лист1!$A$3:$J$13310,8,0)</f>
        <v>0.02</v>
      </c>
      <c r="I1860" s="11">
        <f t="shared" si="116"/>
        <v>0</v>
      </c>
      <c r="J1860" s="11">
        <f t="shared" si="117"/>
        <v>0.15</v>
      </c>
      <c r="K1860" s="11">
        <f t="shared" si="114"/>
        <v>0.15</v>
      </c>
      <c r="L1860" s="10"/>
      <c r="M1860" s="10"/>
      <c r="CF1860" s="1"/>
    </row>
    <row r="1861" spans="1:84" x14ac:dyDescent="0.3">
      <c r="A1861" s="1" t="str">
        <f t="shared" si="115"/>
        <v>ჯაგრცხილაVII28</v>
      </c>
      <c r="B1861" s="1" t="s">
        <v>30</v>
      </c>
      <c r="C1861" s="10">
        <v>1835</v>
      </c>
      <c r="D1861" s="10" t="s">
        <v>118</v>
      </c>
      <c r="E1861" s="10"/>
      <c r="F1861" s="10">
        <v>28</v>
      </c>
      <c r="G1861" s="10">
        <f>VLOOKUP(A1861,[1]Лист1!$A$3:$J$10847,7,0)</f>
        <v>0.3</v>
      </c>
      <c r="H1861" s="10">
        <f>VLOOKUP(A1861,[1]Лист1!$A$3:$J$13310,8,0)</f>
        <v>0.03</v>
      </c>
      <c r="I1861" s="11">
        <f t="shared" si="116"/>
        <v>0</v>
      </c>
      <c r="J1861" s="11">
        <f t="shared" si="117"/>
        <v>0.32999999999999996</v>
      </c>
      <c r="K1861" s="11">
        <f t="shared" si="114"/>
        <v>0.32999999999999996</v>
      </c>
      <c r="L1861" s="10"/>
      <c r="M1861" s="10"/>
      <c r="CF1861" s="1"/>
    </row>
    <row r="1862" spans="1:84" x14ac:dyDescent="0.3">
      <c r="A1862" s="1" t="str">
        <f t="shared" si="115"/>
        <v>ქ. მუხაVI60</v>
      </c>
      <c r="B1862" s="1" t="s">
        <v>29</v>
      </c>
      <c r="C1862" s="10">
        <v>1836</v>
      </c>
      <c r="D1862" s="10" t="s">
        <v>148</v>
      </c>
      <c r="E1862" s="10"/>
      <c r="F1862" s="10">
        <v>60</v>
      </c>
      <c r="G1862" s="10">
        <f>VLOOKUP(A1862,[1]Лист1!$A$3:$J$10847,7,0)</f>
        <v>1.75</v>
      </c>
      <c r="H1862" s="10">
        <f>VLOOKUP(A1862,[1]Лист1!$A$3:$J$13310,8,0)</f>
        <v>0.2</v>
      </c>
      <c r="I1862" s="11">
        <f t="shared" si="116"/>
        <v>0</v>
      </c>
      <c r="J1862" s="11">
        <f t="shared" si="117"/>
        <v>1.95</v>
      </c>
      <c r="K1862" s="11">
        <f t="shared" si="114"/>
        <v>1.95</v>
      </c>
      <c r="L1862" s="10"/>
      <c r="M1862" s="10"/>
      <c r="CF1862" s="1"/>
    </row>
    <row r="1863" spans="1:84" x14ac:dyDescent="0.3">
      <c r="A1863" s="1" t="str">
        <f t="shared" si="115"/>
        <v>ქ. მუხაVI80</v>
      </c>
      <c r="B1863" s="1" t="s">
        <v>29</v>
      </c>
      <c r="C1863" s="10">
        <v>1837</v>
      </c>
      <c r="D1863" s="10" t="s">
        <v>148</v>
      </c>
      <c r="E1863" s="10"/>
      <c r="F1863" s="10">
        <v>80</v>
      </c>
      <c r="G1863" s="10">
        <f>VLOOKUP(A1863,[1]Лист1!$A$3:$J$10847,7,0)</f>
        <v>3.31</v>
      </c>
      <c r="H1863" s="10">
        <f>VLOOKUP(A1863,[1]Лист1!$A$3:$J$13310,8,0)</f>
        <v>0.37</v>
      </c>
      <c r="I1863" s="11">
        <f t="shared" si="116"/>
        <v>0</v>
      </c>
      <c r="J1863" s="11">
        <f t="shared" si="117"/>
        <v>3.68</v>
      </c>
      <c r="K1863" s="11">
        <f t="shared" si="114"/>
        <v>3.68</v>
      </c>
      <c r="L1863" s="10"/>
      <c r="M1863" s="10"/>
      <c r="CF1863" s="1"/>
    </row>
    <row r="1864" spans="1:84" x14ac:dyDescent="0.3">
      <c r="A1864" s="1" t="str">
        <f t="shared" si="115"/>
        <v>ჯაგრცხილაVII28</v>
      </c>
      <c r="B1864" s="1" t="s">
        <v>30</v>
      </c>
      <c r="C1864" s="10">
        <v>1838</v>
      </c>
      <c r="D1864" s="10" t="s">
        <v>118</v>
      </c>
      <c r="E1864" s="10"/>
      <c r="F1864" s="10">
        <v>28</v>
      </c>
      <c r="G1864" s="10">
        <f>VLOOKUP(A1864,[1]Лист1!$A$3:$J$10847,7,0)</f>
        <v>0.3</v>
      </c>
      <c r="H1864" s="10">
        <f>VLOOKUP(A1864,[1]Лист1!$A$3:$J$13310,8,0)</f>
        <v>0.03</v>
      </c>
      <c r="I1864" s="11">
        <f t="shared" si="116"/>
        <v>0</v>
      </c>
      <c r="J1864" s="11">
        <f t="shared" si="117"/>
        <v>0.32999999999999996</v>
      </c>
      <c r="K1864" s="11">
        <f t="shared" si="114"/>
        <v>0.32999999999999996</v>
      </c>
      <c r="L1864" s="10"/>
      <c r="M1864" s="10"/>
      <c r="CF1864" s="1"/>
    </row>
    <row r="1865" spans="1:84" x14ac:dyDescent="0.3">
      <c r="A1865" s="1" t="str">
        <f t="shared" si="115"/>
        <v>ჯაგრცხილაVII36</v>
      </c>
      <c r="B1865" s="1" t="s">
        <v>30</v>
      </c>
      <c r="C1865" s="10">
        <v>1839</v>
      </c>
      <c r="D1865" s="10" t="s">
        <v>118</v>
      </c>
      <c r="E1865" s="10"/>
      <c r="F1865" s="10">
        <v>36</v>
      </c>
      <c r="G1865" s="10">
        <f>VLOOKUP(A1865,[1]Лист1!$A$3:$J$10847,7,0)</f>
        <v>0.55000000000000004</v>
      </c>
      <c r="H1865" s="10">
        <f>VLOOKUP(A1865,[1]Лист1!$A$3:$J$13310,8,0)</f>
        <v>0.06</v>
      </c>
      <c r="I1865" s="11">
        <f t="shared" si="116"/>
        <v>0</v>
      </c>
      <c r="J1865" s="11">
        <f t="shared" si="117"/>
        <v>0.6100000000000001</v>
      </c>
      <c r="K1865" s="11">
        <f t="shared" si="114"/>
        <v>0.6100000000000001</v>
      </c>
      <c r="L1865" s="10"/>
      <c r="M1865" s="10"/>
      <c r="CF1865" s="1"/>
    </row>
    <row r="1866" spans="1:84" x14ac:dyDescent="0.3">
      <c r="A1866" s="1" t="str">
        <f t="shared" si="115"/>
        <v>ჯაგრცხილაVII20</v>
      </c>
      <c r="B1866" s="1" t="s">
        <v>30</v>
      </c>
      <c r="C1866" s="10">
        <v>1840</v>
      </c>
      <c r="D1866" s="10" t="s">
        <v>118</v>
      </c>
      <c r="E1866" s="10"/>
      <c r="F1866" s="10">
        <v>20</v>
      </c>
      <c r="G1866" s="10">
        <f>VLOOKUP(A1866,[1]Лист1!$A$3:$J$10847,7,0)</f>
        <v>0.13</v>
      </c>
      <c r="H1866" s="10">
        <f>VLOOKUP(A1866,[1]Лист1!$A$3:$J$13310,8,0)</f>
        <v>0.02</v>
      </c>
      <c r="I1866" s="11">
        <f t="shared" si="116"/>
        <v>0</v>
      </c>
      <c r="J1866" s="11">
        <f t="shared" si="117"/>
        <v>0.15</v>
      </c>
      <c r="K1866" s="11">
        <f t="shared" si="114"/>
        <v>0.15</v>
      </c>
      <c r="L1866" s="10"/>
      <c r="M1866" s="10"/>
      <c r="CF1866" s="1"/>
    </row>
    <row r="1867" spans="1:84" x14ac:dyDescent="0.3">
      <c r="A1867" s="1" t="str">
        <f t="shared" si="115"/>
        <v>ქ. მუხაVI72</v>
      </c>
      <c r="B1867" s="1" t="s">
        <v>29</v>
      </c>
      <c r="C1867" s="10">
        <v>1841</v>
      </c>
      <c r="D1867" s="10" t="s">
        <v>148</v>
      </c>
      <c r="E1867" s="10"/>
      <c r="F1867" s="10">
        <v>72</v>
      </c>
      <c r="G1867" s="10">
        <f>VLOOKUP(A1867,[1]Лист1!$A$3:$J$10847,7,0)</f>
        <v>2.6</v>
      </c>
      <c r="H1867" s="10">
        <f>VLOOKUP(A1867,[1]Лист1!$A$3:$J$13310,8,0)</f>
        <v>0.28999999999999998</v>
      </c>
      <c r="I1867" s="11">
        <f t="shared" si="116"/>
        <v>0</v>
      </c>
      <c r="J1867" s="11">
        <f t="shared" si="117"/>
        <v>2.89</v>
      </c>
      <c r="K1867" s="11">
        <f t="shared" si="114"/>
        <v>2.89</v>
      </c>
      <c r="L1867" s="10"/>
      <c r="M1867" s="10"/>
      <c r="CF1867" s="1"/>
    </row>
    <row r="1868" spans="1:84" x14ac:dyDescent="0.3">
      <c r="A1868" s="1" t="str">
        <f t="shared" si="115"/>
        <v>ჯაგრცხილაVII32</v>
      </c>
      <c r="B1868" s="1" t="s">
        <v>30</v>
      </c>
      <c r="C1868" s="10">
        <v>1842</v>
      </c>
      <c r="D1868" s="10" t="s">
        <v>118</v>
      </c>
      <c r="E1868" s="10"/>
      <c r="F1868" s="10">
        <v>32</v>
      </c>
      <c r="G1868" s="10">
        <f>VLOOKUP(A1868,[1]Лист1!$A$3:$J$10847,7,0)</f>
        <v>0.42</v>
      </c>
      <c r="H1868" s="10">
        <f>VLOOKUP(A1868,[1]Лист1!$A$3:$J$13310,8,0)</f>
        <v>0.05</v>
      </c>
      <c r="I1868" s="11">
        <f t="shared" si="116"/>
        <v>0</v>
      </c>
      <c r="J1868" s="11">
        <f t="shared" si="117"/>
        <v>0.47</v>
      </c>
      <c r="K1868" s="11">
        <f t="shared" si="114"/>
        <v>0.47</v>
      </c>
      <c r="L1868" s="10"/>
      <c r="M1868" s="10"/>
      <c r="CF1868" s="1"/>
    </row>
    <row r="1869" spans="1:84" x14ac:dyDescent="0.3">
      <c r="A1869" s="1" t="str">
        <f t="shared" si="115"/>
        <v>ჯაგრცხილაVII24</v>
      </c>
      <c r="B1869" s="1" t="s">
        <v>30</v>
      </c>
      <c r="C1869" s="10">
        <v>1843</v>
      </c>
      <c r="D1869" s="10" t="s">
        <v>118</v>
      </c>
      <c r="E1869" s="10"/>
      <c r="F1869" s="10">
        <v>24</v>
      </c>
      <c r="G1869" s="10">
        <f>VLOOKUP(A1869,[1]Лист1!$A$3:$J$10847,7,0)</f>
        <v>0.21</v>
      </c>
      <c r="H1869" s="10">
        <f>VLOOKUP(A1869,[1]Лист1!$A$3:$J$13310,8,0)</f>
        <v>0.02</v>
      </c>
      <c r="I1869" s="11">
        <f t="shared" si="116"/>
        <v>0</v>
      </c>
      <c r="J1869" s="11">
        <f t="shared" si="117"/>
        <v>0.22999999999999998</v>
      </c>
      <c r="K1869" s="11">
        <f t="shared" ref="K1869:K1932" si="118">I1869+J1869</f>
        <v>0.22999999999999998</v>
      </c>
      <c r="L1869" s="10"/>
      <c r="M1869" s="10"/>
      <c r="CF1869" s="1"/>
    </row>
    <row r="1870" spans="1:84" x14ac:dyDescent="0.3">
      <c r="A1870" s="1" t="str">
        <f t="shared" si="115"/>
        <v>ჯაგრცხილაVII32</v>
      </c>
      <c r="B1870" s="1" t="s">
        <v>30</v>
      </c>
      <c r="C1870" s="10">
        <v>1844</v>
      </c>
      <c r="D1870" s="10" t="s">
        <v>118</v>
      </c>
      <c r="E1870" s="10"/>
      <c r="F1870" s="10">
        <v>32</v>
      </c>
      <c r="G1870" s="10">
        <f>VLOOKUP(A1870,[1]Лист1!$A$3:$J$10847,7,0)</f>
        <v>0.42</v>
      </c>
      <c r="H1870" s="10">
        <f>VLOOKUP(A1870,[1]Лист1!$A$3:$J$13310,8,0)</f>
        <v>0.05</v>
      </c>
      <c r="I1870" s="11">
        <f t="shared" si="116"/>
        <v>0</v>
      </c>
      <c r="J1870" s="11">
        <f t="shared" si="117"/>
        <v>0.47</v>
      </c>
      <c r="K1870" s="11">
        <f t="shared" si="118"/>
        <v>0.47</v>
      </c>
      <c r="L1870" s="10"/>
      <c r="M1870" s="10"/>
      <c r="CF1870" s="1"/>
    </row>
    <row r="1871" spans="1:84" x14ac:dyDescent="0.3">
      <c r="A1871" s="1" t="str">
        <f t="shared" si="115"/>
        <v>ჯაგრცხილაVII24</v>
      </c>
      <c r="B1871" s="1" t="s">
        <v>30</v>
      </c>
      <c r="C1871" s="10">
        <v>1845</v>
      </c>
      <c r="D1871" s="10" t="s">
        <v>118</v>
      </c>
      <c r="E1871" s="10"/>
      <c r="F1871" s="10">
        <v>24</v>
      </c>
      <c r="G1871" s="10">
        <f>VLOOKUP(A1871,[1]Лист1!$A$3:$J$10847,7,0)</f>
        <v>0.21</v>
      </c>
      <c r="H1871" s="10">
        <f>VLOOKUP(A1871,[1]Лист1!$A$3:$J$13310,8,0)</f>
        <v>0.02</v>
      </c>
      <c r="I1871" s="11">
        <f t="shared" si="116"/>
        <v>0</v>
      </c>
      <c r="J1871" s="11">
        <f t="shared" si="117"/>
        <v>0.22999999999999998</v>
      </c>
      <c r="K1871" s="11">
        <f t="shared" si="118"/>
        <v>0.22999999999999998</v>
      </c>
      <c r="L1871" s="10"/>
      <c r="M1871" s="10"/>
      <c r="CF1871" s="1"/>
    </row>
    <row r="1872" spans="1:84" x14ac:dyDescent="0.3">
      <c r="A1872" s="1" t="str">
        <f t="shared" si="115"/>
        <v>ჯაგრცხილაVII20</v>
      </c>
      <c r="B1872" s="1" t="s">
        <v>30</v>
      </c>
      <c r="C1872" s="10">
        <v>1846</v>
      </c>
      <c r="D1872" s="10" t="s">
        <v>118</v>
      </c>
      <c r="E1872" s="10"/>
      <c r="F1872" s="10">
        <v>20</v>
      </c>
      <c r="G1872" s="10">
        <f>VLOOKUP(A1872,[1]Лист1!$A$3:$J$10847,7,0)</f>
        <v>0.13</v>
      </c>
      <c r="H1872" s="10">
        <f>VLOOKUP(A1872,[1]Лист1!$A$3:$J$13310,8,0)</f>
        <v>0.02</v>
      </c>
      <c r="I1872" s="11">
        <f t="shared" si="116"/>
        <v>0</v>
      </c>
      <c r="J1872" s="11">
        <f t="shared" si="117"/>
        <v>0.15</v>
      </c>
      <c r="K1872" s="11">
        <f t="shared" si="118"/>
        <v>0.15</v>
      </c>
      <c r="L1872" s="10"/>
      <c r="M1872" s="10"/>
      <c r="CF1872" s="1"/>
    </row>
    <row r="1873" spans="1:84" x14ac:dyDescent="0.3">
      <c r="A1873" s="1" t="str">
        <f t="shared" si="115"/>
        <v>ქ. მუხაVI84</v>
      </c>
      <c r="B1873" s="1" t="s">
        <v>29</v>
      </c>
      <c r="C1873" s="10">
        <v>1847</v>
      </c>
      <c r="D1873" s="10" t="s">
        <v>148</v>
      </c>
      <c r="E1873" s="10"/>
      <c r="F1873" s="10">
        <v>84</v>
      </c>
      <c r="G1873" s="10">
        <f>VLOOKUP(A1873,[1]Лист1!$A$3:$J$10847,7,0)</f>
        <v>3.71</v>
      </c>
      <c r="H1873" s="10">
        <f>VLOOKUP(A1873,[1]Лист1!$A$3:$J$13310,8,0)</f>
        <v>0.42</v>
      </c>
      <c r="I1873" s="11">
        <f t="shared" si="116"/>
        <v>0</v>
      </c>
      <c r="J1873" s="11">
        <f t="shared" si="117"/>
        <v>4.13</v>
      </c>
      <c r="K1873" s="11">
        <f t="shared" si="118"/>
        <v>4.13</v>
      </c>
      <c r="L1873" s="10"/>
      <c r="M1873" s="10"/>
      <c r="CF1873" s="1"/>
    </row>
    <row r="1874" spans="1:84" x14ac:dyDescent="0.3">
      <c r="A1874" s="1" t="str">
        <f t="shared" si="115"/>
        <v>ჯაგრცხილაVII24</v>
      </c>
      <c r="B1874" s="1" t="s">
        <v>30</v>
      </c>
      <c r="C1874" s="10">
        <v>1848</v>
      </c>
      <c r="D1874" s="10" t="s">
        <v>118</v>
      </c>
      <c r="E1874" s="10"/>
      <c r="F1874" s="10">
        <v>24</v>
      </c>
      <c r="G1874" s="10">
        <f>VLOOKUP(A1874,[1]Лист1!$A$3:$J$10847,7,0)</f>
        <v>0.21</v>
      </c>
      <c r="H1874" s="10">
        <f>VLOOKUP(A1874,[1]Лист1!$A$3:$J$13310,8,0)</f>
        <v>0.02</v>
      </c>
      <c r="I1874" s="11">
        <f t="shared" si="116"/>
        <v>0</v>
      </c>
      <c r="J1874" s="11">
        <f t="shared" si="117"/>
        <v>0.22999999999999998</v>
      </c>
      <c r="K1874" s="11">
        <f t="shared" si="118"/>
        <v>0.22999999999999998</v>
      </c>
      <c r="L1874" s="10"/>
      <c r="M1874" s="10"/>
      <c r="CF1874" s="1"/>
    </row>
    <row r="1875" spans="1:84" x14ac:dyDescent="0.3">
      <c r="A1875" s="1" t="str">
        <f t="shared" si="115"/>
        <v>ჯაგრცხილაVII28</v>
      </c>
      <c r="B1875" s="1" t="s">
        <v>30</v>
      </c>
      <c r="C1875" s="10">
        <v>1849</v>
      </c>
      <c r="D1875" s="10" t="s">
        <v>118</v>
      </c>
      <c r="E1875" s="10"/>
      <c r="F1875" s="10">
        <v>28</v>
      </c>
      <c r="G1875" s="10">
        <f>VLOOKUP(A1875,[1]Лист1!$A$3:$J$10847,7,0)</f>
        <v>0.3</v>
      </c>
      <c r="H1875" s="10">
        <f>VLOOKUP(A1875,[1]Лист1!$A$3:$J$13310,8,0)</f>
        <v>0.03</v>
      </c>
      <c r="I1875" s="11">
        <f t="shared" si="116"/>
        <v>0</v>
      </c>
      <c r="J1875" s="11">
        <f t="shared" si="117"/>
        <v>0.32999999999999996</v>
      </c>
      <c r="K1875" s="11">
        <f t="shared" si="118"/>
        <v>0.32999999999999996</v>
      </c>
      <c r="L1875" s="10"/>
      <c r="M1875" s="10"/>
      <c r="CF1875" s="1"/>
    </row>
    <row r="1876" spans="1:84" x14ac:dyDescent="0.3">
      <c r="A1876" s="1" t="str">
        <f t="shared" si="115"/>
        <v>ჯაგრცხილაVII20</v>
      </c>
      <c r="B1876" s="1" t="s">
        <v>30</v>
      </c>
      <c r="C1876" s="10">
        <v>1850</v>
      </c>
      <c r="D1876" s="10" t="s">
        <v>118</v>
      </c>
      <c r="E1876" s="10"/>
      <c r="F1876" s="10">
        <v>20</v>
      </c>
      <c r="G1876" s="10">
        <f>VLOOKUP(A1876,[1]Лист1!$A$3:$J$10847,7,0)</f>
        <v>0.13</v>
      </c>
      <c r="H1876" s="10">
        <f>VLOOKUP(A1876,[1]Лист1!$A$3:$J$13310,8,0)</f>
        <v>0.02</v>
      </c>
      <c r="I1876" s="11">
        <f t="shared" si="116"/>
        <v>0</v>
      </c>
      <c r="J1876" s="11">
        <f t="shared" si="117"/>
        <v>0.15</v>
      </c>
      <c r="K1876" s="11">
        <f t="shared" si="118"/>
        <v>0.15</v>
      </c>
      <c r="L1876" s="10"/>
      <c r="M1876" s="10"/>
      <c r="CF1876" s="1"/>
    </row>
    <row r="1877" spans="1:84" x14ac:dyDescent="0.3">
      <c r="A1877" s="1" t="str">
        <f t="shared" si="115"/>
        <v>ჯაგრცხილაVII16</v>
      </c>
      <c r="B1877" s="1" t="s">
        <v>30</v>
      </c>
      <c r="C1877" s="10">
        <v>1851</v>
      </c>
      <c r="D1877" s="10" t="s">
        <v>118</v>
      </c>
      <c r="E1877" s="10"/>
      <c r="F1877" s="10">
        <v>16</v>
      </c>
      <c r="G1877" s="10">
        <f>VLOOKUP(A1877,[1]Лист1!$A$3:$J$10847,7,0)</f>
        <v>0.08</v>
      </c>
      <c r="H1877" s="10">
        <f>VLOOKUP(A1877,[1]Лист1!$A$3:$J$13310,8,0)</f>
        <v>0.01</v>
      </c>
      <c r="I1877" s="11">
        <f t="shared" si="116"/>
        <v>0</v>
      </c>
      <c r="J1877" s="11">
        <f t="shared" si="117"/>
        <v>0.09</v>
      </c>
      <c r="K1877" s="11">
        <f t="shared" si="118"/>
        <v>0.09</v>
      </c>
      <c r="L1877" s="10"/>
      <c r="M1877" s="10"/>
      <c r="CF1877" s="1"/>
    </row>
    <row r="1878" spans="1:84" x14ac:dyDescent="0.3">
      <c r="A1878" s="1" t="str">
        <f t="shared" si="115"/>
        <v>ჯაგრცხილაVII20</v>
      </c>
      <c r="B1878" s="1" t="s">
        <v>30</v>
      </c>
      <c r="C1878" s="10">
        <v>1852</v>
      </c>
      <c r="D1878" s="10" t="s">
        <v>118</v>
      </c>
      <c r="E1878" s="10"/>
      <c r="F1878" s="10">
        <v>20</v>
      </c>
      <c r="G1878" s="10">
        <f>VLOOKUP(A1878,[1]Лист1!$A$3:$J$10847,7,0)</f>
        <v>0.13</v>
      </c>
      <c r="H1878" s="10">
        <f>VLOOKUP(A1878,[1]Лист1!$A$3:$J$13310,8,0)</f>
        <v>0.02</v>
      </c>
      <c r="I1878" s="11">
        <f t="shared" si="116"/>
        <v>0</v>
      </c>
      <c r="J1878" s="11">
        <f t="shared" si="117"/>
        <v>0.15</v>
      </c>
      <c r="K1878" s="11">
        <f t="shared" si="118"/>
        <v>0.15</v>
      </c>
      <c r="L1878" s="10"/>
      <c r="M1878" s="10"/>
      <c r="CF1878" s="1"/>
    </row>
    <row r="1879" spans="1:84" x14ac:dyDescent="0.3">
      <c r="A1879" s="1" t="str">
        <f t="shared" si="115"/>
        <v>ჯაგრცხილაVII28</v>
      </c>
      <c r="B1879" s="1" t="s">
        <v>30</v>
      </c>
      <c r="C1879" s="10">
        <v>1853</v>
      </c>
      <c r="D1879" s="10" t="s">
        <v>118</v>
      </c>
      <c r="E1879" s="10"/>
      <c r="F1879" s="10">
        <v>28</v>
      </c>
      <c r="G1879" s="10">
        <f>VLOOKUP(A1879,[1]Лист1!$A$3:$J$10847,7,0)</f>
        <v>0.3</v>
      </c>
      <c r="H1879" s="10">
        <f>VLOOKUP(A1879,[1]Лист1!$A$3:$J$13310,8,0)</f>
        <v>0.03</v>
      </c>
      <c r="I1879" s="11">
        <f t="shared" si="116"/>
        <v>0</v>
      </c>
      <c r="J1879" s="11">
        <f t="shared" si="117"/>
        <v>0.32999999999999996</v>
      </c>
      <c r="K1879" s="11">
        <f t="shared" si="118"/>
        <v>0.32999999999999996</v>
      </c>
      <c r="L1879" s="10"/>
      <c r="M1879" s="10"/>
      <c r="CF1879" s="1"/>
    </row>
    <row r="1880" spans="1:84" x14ac:dyDescent="0.3">
      <c r="A1880" s="1" t="str">
        <f t="shared" si="115"/>
        <v>ჯაგრცხილაVII24</v>
      </c>
      <c r="B1880" s="1" t="s">
        <v>30</v>
      </c>
      <c r="C1880" s="10">
        <v>1854</v>
      </c>
      <c r="D1880" s="10" t="s">
        <v>118</v>
      </c>
      <c r="E1880" s="10"/>
      <c r="F1880" s="10">
        <v>24</v>
      </c>
      <c r="G1880" s="10">
        <f>VLOOKUP(A1880,[1]Лист1!$A$3:$J$10847,7,0)</f>
        <v>0.21</v>
      </c>
      <c r="H1880" s="10">
        <f>VLOOKUP(A1880,[1]Лист1!$A$3:$J$13310,8,0)</f>
        <v>0.02</v>
      </c>
      <c r="I1880" s="11">
        <f t="shared" si="116"/>
        <v>0</v>
      </c>
      <c r="J1880" s="11">
        <f t="shared" si="117"/>
        <v>0.22999999999999998</v>
      </c>
      <c r="K1880" s="11">
        <f t="shared" si="118"/>
        <v>0.22999999999999998</v>
      </c>
      <c r="L1880" s="10"/>
      <c r="M1880" s="10"/>
      <c r="CF1880" s="1"/>
    </row>
    <row r="1881" spans="1:84" x14ac:dyDescent="0.3">
      <c r="A1881" s="1" t="str">
        <f t="shared" si="115"/>
        <v>ჯაგრცხილაVII20</v>
      </c>
      <c r="B1881" s="1" t="s">
        <v>30</v>
      </c>
      <c r="C1881" s="10">
        <v>1855</v>
      </c>
      <c r="D1881" s="10" t="s">
        <v>118</v>
      </c>
      <c r="E1881" s="10"/>
      <c r="F1881" s="10">
        <v>20</v>
      </c>
      <c r="G1881" s="10">
        <f>VLOOKUP(A1881,[1]Лист1!$A$3:$J$10847,7,0)</f>
        <v>0.13</v>
      </c>
      <c r="H1881" s="10">
        <f>VLOOKUP(A1881,[1]Лист1!$A$3:$J$13310,8,0)</f>
        <v>0.02</v>
      </c>
      <c r="I1881" s="11">
        <f t="shared" si="116"/>
        <v>0</v>
      </c>
      <c r="J1881" s="11">
        <f t="shared" si="117"/>
        <v>0.15</v>
      </c>
      <c r="K1881" s="11">
        <f t="shared" si="118"/>
        <v>0.15</v>
      </c>
      <c r="L1881" s="10"/>
      <c r="M1881" s="10"/>
      <c r="CF1881" s="1"/>
    </row>
    <row r="1882" spans="1:84" x14ac:dyDescent="0.3">
      <c r="A1882" s="1" t="str">
        <f t="shared" si="115"/>
        <v>ქ. მუხაVI92</v>
      </c>
      <c r="B1882" s="1" t="s">
        <v>29</v>
      </c>
      <c r="C1882" s="10">
        <v>1856</v>
      </c>
      <c r="D1882" s="10" t="s">
        <v>148</v>
      </c>
      <c r="E1882" s="10"/>
      <c r="F1882" s="10">
        <v>92</v>
      </c>
      <c r="G1882" s="10">
        <f>VLOOKUP(A1882,[1]Лист1!$A$3:$J$10847,7,0)</f>
        <v>4.5999999999999996</v>
      </c>
      <c r="H1882" s="10">
        <f>VLOOKUP(A1882,[1]Лист1!$A$3:$J$13310,8,0)</f>
        <v>0.52</v>
      </c>
      <c r="I1882" s="11">
        <f t="shared" si="116"/>
        <v>0</v>
      </c>
      <c r="J1882" s="11">
        <f t="shared" si="117"/>
        <v>5.1199999999999992</v>
      </c>
      <c r="K1882" s="11">
        <f t="shared" si="118"/>
        <v>5.1199999999999992</v>
      </c>
      <c r="L1882" s="10"/>
      <c r="M1882" s="10"/>
      <c r="CF1882" s="1"/>
    </row>
    <row r="1883" spans="1:84" x14ac:dyDescent="0.3">
      <c r="A1883" s="1" t="str">
        <f t="shared" si="115"/>
        <v>ჯაგრცხილაVII28</v>
      </c>
      <c r="B1883" s="1" t="s">
        <v>30</v>
      </c>
      <c r="C1883" s="10">
        <v>1857</v>
      </c>
      <c r="D1883" s="10" t="s">
        <v>118</v>
      </c>
      <c r="E1883" s="10"/>
      <c r="F1883" s="10">
        <v>28</v>
      </c>
      <c r="G1883" s="10">
        <f>VLOOKUP(A1883,[1]Лист1!$A$3:$J$10847,7,0)</f>
        <v>0.3</v>
      </c>
      <c r="H1883" s="10">
        <f>VLOOKUP(A1883,[1]Лист1!$A$3:$J$13310,8,0)</f>
        <v>0.03</v>
      </c>
      <c r="I1883" s="11">
        <f t="shared" si="116"/>
        <v>0</v>
      </c>
      <c r="J1883" s="11">
        <f t="shared" si="117"/>
        <v>0.32999999999999996</v>
      </c>
      <c r="K1883" s="11">
        <f t="shared" si="118"/>
        <v>0.32999999999999996</v>
      </c>
      <c r="L1883" s="10"/>
      <c r="M1883" s="10"/>
      <c r="CF1883" s="1"/>
    </row>
    <row r="1884" spans="1:84" x14ac:dyDescent="0.3">
      <c r="A1884" s="1" t="str">
        <f t="shared" ref="A1884:A1947" si="119">D1884&amp;B1884&amp;E1884&amp;F1884</f>
        <v>ქ. მუხაVI44</v>
      </c>
      <c r="B1884" s="1" t="s">
        <v>29</v>
      </c>
      <c r="C1884" s="10">
        <v>1858</v>
      </c>
      <c r="D1884" s="10" t="s">
        <v>148</v>
      </c>
      <c r="E1884" s="10"/>
      <c r="F1884" s="10">
        <v>44</v>
      </c>
      <c r="G1884" s="10">
        <f>VLOOKUP(A1884,[1]Лист1!$A$3:$J$10847,7,0)</f>
        <v>0.87</v>
      </c>
      <c r="H1884" s="10">
        <f>VLOOKUP(A1884,[1]Лист1!$A$3:$J$13310,8,0)</f>
        <v>0.1</v>
      </c>
      <c r="I1884" s="11">
        <f t="shared" ref="I1884:I1947" si="120">IF(E1884&gt;0,(G1884+H1884),0)</f>
        <v>0</v>
      </c>
      <c r="J1884" s="11">
        <f t="shared" ref="J1884:J1947" si="121">IF(F1884&gt;0,(G1884+H1884),0)</f>
        <v>0.97</v>
      </c>
      <c r="K1884" s="11">
        <f t="shared" si="118"/>
        <v>0.97</v>
      </c>
      <c r="L1884" s="10"/>
      <c r="M1884" s="10"/>
      <c r="CF1884" s="1"/>
    </row>
    <row r="1885" spans="1:84" x14ac:dyDescent="0.3">
      <c r="A1885" s="1" t="str">
        <f t="shared" si="119"/>
        <v>ჯაგრცხილაVII16</v>
      </c>
      <c r="B1885" s="1" t="s">
        <v>30</v>
      </c>
      <c r="C1885" s="10">
        <v>1859</v>
      </c>
      <c r="D1885" s="10" t="s">
        <v>118</v>
      </c>
      <c r="E1885" s="10"/>
      <c r="F1885" s="10">
        <v>16</v>
      </c>
      <c r="G1885" s="10">
        <f>VLOOKUP(A1885,[1]Лист1!$A$3:$J$10847,7,0)</f>
        <v>0.08</v>
      </c>
      <c r="H1885" s="10">
        <f>VLOOKUP(A1885,[1]Лист1!$A$3:$J$13310,8,0)</f>
        <v>0.01</v>
      </c>
      <c r="I1885" s="11">
        <f t="shared" si="120"/>
        <v>0</v>
      </c>
      <c r="J1885" s="11">
        <f t="shared" si="121"/>
        <v>0.09</v>
      </c>
      <c r="K1885" s="11">
        <f t="shared" si="118"/>
        <v>0.09</v>
      </c>
      <c r="L1885" s="10"/>
      <c r="M1885" s="10"/>
      <c r="CF1885" s="1"/>
    </row>
    <row r="1886" spans="1:84" x14ac:dyDescent="0.3">
      <c r="A1886" s="1" t="str">
        <f t="shared" si="119"/>
        <v>ჯაგრცხილაVII16</v>
      </c>
      <c r="B1886" s="1" t="s">
        <v>30</v>
      </c>
      <c r="C1886" s="10">
        <v>1860</v>
      </c>
      <c r="D1886" s="10" t="s">
        <v>118</v>
      </c>
      <c r="E1886" s="10"/>
      <c r="F1886" s="10">
        <v>16</v>
      </c>
      <c r="G1886" s="10">
        <f>VLOOKUP(A1886,[1]Лист1!$A$3:$J$10847,7,0)</f>
        <v>0.08</v>
      </c>
      <c r="H1886" s="10">
        <f>VLOOKUP(A1886,[1]Лист1!$A$3:$J$13310,8,0)</f>
        <v>0.01</v>
      </c>
      <c r="I1886" s="11">
        <f t="shared" si="120"/>
        <v>0</v>
      </c>
      <c r="J1886" s="11">
        <f t="shared" si="121"/>
        <v>0.09</v>
      </c>
      <c r="K1886" s="11">
        <f t="shared" si="118"/>
        <v>0.09</v>
      </c>
      <c r="L1886" s="10"/>
      <c r="M1886" s="10"/>
      <c r="CF1886" s="1"/>
    </row>
    <row r="1887" spans="1:84" x14ac:dyDescent="0.3">
      <c r="A1887" s="1" t="str">
        <f t="shared" si="119"/>
        <v>ქ. მუხაVI56</v>
      </c>
      <c r="B1887" s="1" t="s">
        <v>29</v>
      </c>
      <c r="C1887" s="10">
        <v>1861</v>
      </c>
      <c r="D1887" s="10" t="s">
        <v>148</v>
      </c>
      <c r="E1887" s="10"/>
      <c r="F1887" s="10">
        <v>56</v>
      </c>
      <c r="G1887" s="10">
        <f>VLOOKUP(A1887,[1]Лист1!$A$3:$J$10847,7,0)</f>
        <v>1.5</v>
      </c>
      <c r="H1887" s="10">
        <f>VLOOKUP(A1887,[1]Лист1!$A$3:$J$13310,8,0)</f>
        <v>0.17</v>
      </c>
      <c r="I1887" s="11">
        <f t="shared" si="120"/>
        <v>0</v>
      </c>
      <c r="J1887" s="11">
        <f t="shared" si="121"/>
        <v>1.67</v>
      </c>
      <c r="K1887" s="11">
        <f t="shared" si="118"/>
        <v>1.67</v>
      </c>
      <c r="L1887" s="10"/>
      <c r="M1887" s="10"/>
      <c r="CF1887" s="1"/>
    </row>
    <row r="1888" spans="1:84" x14ac:dyDescent="0.3">
      <c r="A1888" s="1" t="str">
        <f t="shared" si="119"/>
        <v>ჯაგრცხილაVII20</v>
      </c>
      <c r="B1888" s="1" t="s">
        <v>30</v>
      </c>
      <c r="C1888" s="10">
        <v>1862</v>
      </c>
      <c r="D1888" s="10" t="s">
        <v>118</v>
      </c>
      <c r="E1888" s="10"/>
      <c r="F1888" s="10">
        <v>20</v>
      </c>
      <c r="G1888" s="10">
        <f>VLOOKUP(A1888,[1]Лист1!$A$3:$J$10847,7,0)</f>
        <v>0.13</v>
      </c>
      <c r="H1888" s="10">
        <f>VLOOKUP(A1888,[1]Лист1!$A$3:$J$13310,8,0)</f>
        <v>0.02</v>
      </c>
      <c r="I1888" s="11">
        <f t="shared" si="120"/>
        <v>0</v>
      </c>
      <c r="J1888" s="11">
        <f t="shared" si="121"/>
        <v>0.15</v>
      </c>
      <c r="K1888" s="11">
        <f t="shared" si="118"/>
        <v>0.15</v>
      </c>
      <c r="L1888" s="10"/>
      <c r="M1888" s="10"/>
      <c r="CF1888" s="1"/>
    </row>
    <row r="1889" spans="1:84" x14ac:dyDescent="0.3">
      <c r="A1889" s="1" t="str">
        <f t="shared" si="119"/>
        <v>ჯაგრცხილაVII24</v>
      </c>
      <c r="B1889" s="1" t="s">
        <v>30</v>
      </c>
      <c r="C1889" s="10">
        <v>1863</v>
      </c>
      <c r="D1889" s="10" t="s">
        <v>118</v>
      </c>
      <c r="E1889" s="10"/>
      <c r="F1889" s="10">
        <v>24</v>
      </c>
      <c r="G1889" s="10">
        <f>VLOOKUP(A1889,[1]Лист1!$A$3:$J$10847,7,0)</f>
        <v>0.21</v>
      </c>
      <c r="H1889" s="10">
        <f>VLOOKUP(A1889,[1]Лист1!$A$3:$J$13310,8,0)</f>
        <v>0.02</v>
      </c>
      <c r="I1889" s="11">
        <f t="shared" si="120"/>
        <v>0</v>
      </c>
      <c r="J1889" s="11">
        <f t="shared" si="121"/>
        <v>0.22999999999999998</v>
      </c>
      <c r="K1889" s="11">
        <f t="shared" si="118"/>
        <v>0.22999999999999998</v>
      </c>
      <c r="L1889" s="10"/>
      <c r="M1889" s="10"/>
      <c r="CF1889" s="1"/>
    </row>
    <row r="1890" spans="1:84" x14ac:dyDescent="0.3">
      <c r="A1890" s="1" t="str">
        <f t="shared" si="119"/>
        <v>ქ. მუხაVI84</v>
      </c>
      <c r="B1890" s="1" t="s">
        <v>29</v>
      </c>
      <c r="C1890" s="10">
        <v>1864</v>
      </c>
      <c r="D1890" s="10" t="s">
        <v>148</v>
      </c>
      <c r="E1890" s="10"/>
      <c r="F1890" s="10">
        <v>84</v>
      </c>
      <c r="G1890" s="10">
        <f>VLOOKUP(A1890,[1]Лист1!$A$3:$J$10847,7,0)</f>
        <v>3.71</v>
      </c>
      <c r="H1890" s="10">
        <f>VLOOKUP(A1890,[1]Лист1!$A$3:$J$13310,8,0)</f>
        <v>0.42</v>
      </c>
      <c r="I1890" s="11">
        <f t="shared" si="120"/>
        <v>0</v>
      </c>
      <c r="J1890" s="11">
        <f t="shared" si="121"/>
        <v>4.13</v>
      </c>
      <c r="K1890" s="11">
        <f t="shared" si="118"/>
        <v>4.13</v>
      </c>
      <c r="L1890" s="10"/>
      <c r="M1890" s="10"/>
      <c r="CF1890" s="1"/>
    </row>
    <row r="1891" spans="1:84" x14ac:dyDescent="0.3">
      <c r="A1891" s="1" t="str">
        <f t="shared" si="119"/>
        <v>ქ. მუხაVI44</v>
      </c>
      <c r="B1891" s="1" t="s">
        <v>29</v>
      </c>
      <c r="C1891" s="10">
        <v>1865</v>
      </c>
      <c r="D1891" s="10" t="s">
        <v>148</v>
      </c>
      <c r="E1891" s="10"/>
      <c r="F1891" s="10">
        <v>44</v>
      </c>
      <c r="G1891" s="10">
        <f>VLOOKUP(A1891,[1]Лист1!$A$3:$J$10847,7,0)</f>
        <v>0.87</v>
      </c>
      <c r="H1891" s="10">
        <f>VLOOKUP(A1891,[1]Лист1!$A$3:$J$13310,8,0)</f>
        <v>0.1</v>
      </c>
      <c r="I1891" s="11">
        <f t="shared" si="120"/>
        <v>0</v>
      </c>
      <c r="J1891" s="11">
        <f t="shared" si="121"/>
        <v>0.97</v>
      </c>
      <c r="K1891" s="11">
        <f t="shared" si="118"/>
        <v>0.97</v>
      </c>
      <c r="L1891" s="10"/>
      <c r="M1891" s="10"/>
      <c r="CF1891" s="1"/>
    </row>
    <row r="1892" spans="1:84" x14ac:dyDescent="0.3">
      <c r="A1892" s="1" t="str">
        <f t="shared" si="119"/>
        <v>ქ. მუხაVI44</v>
      </c>
      <c r="B1892" s="1" t="s">
        <v>29</v>
      </c>
      <c r="C1892" s="10">
        <v>1866</v>
      </c>
      <c r="D1892" s="10" t="s">
        <v>148</v>
      </c>
      <c r="E1892" s="10"/>
      <c r="F1892" s="10">
        <v>44</v>
      </c>
      <c r="G1892" s="10">
        <f>VLOOKUP(A1892,[1]Лист1!$A$3:$J$10847,7,0)</f>
        <v>0.87</v>
      </c>
      <c r="H1892" s="10">
        <f>VLOOKUP(A1892,[1]Лист1!$A$3:$J$13310,8,0)</f>
        <v>0.1</v>
      </c>
      <c r="I1892" s="11">
        <f t="shared" si="120"/>
        <v>0</v>
      </c>
      <c r="J1892" s="11">
        <f t="shared" si="121"/>
        <v>0.97</v>
      </c>
      <c r="K1892" s="11">
        <f t="shared" si="118"/>
        <v>0.97</v>
      </c>
      <c r="L1892" s="10"/>
      <c r="M1892" s="10"/>
      <c r="CF1892" s="1"/>
    </row>
    <row r="1893" spans="1:84" x14ac:dyDescent="0.3">
      <c r="A1893" s="1" t="str">
        <f t="shared" si="119"/>
        <v>ქ. მუხაVI60</v>
      </c>
      <c r="B1893" s="1" t="s">
        <v>29</v>
      </c>
      <c r="C1893" s="10">
        <v>1867</v>
      </c>
      <c r="D1893" s="10" t="s">
        <v>148</v>
      </c>
      <c r="E1893" s="10"/>
      <c r="F1893" s="10">
        <v>60</v>
      </c>
      <c r="G1893" s="10">
        <f>VLOOKUP(A1893,[1]Лист1!$A$3:$J$10847,7,0)</f>
        <v>1.75</v>
      </c>
      <c r="H1893" s="10">
        <f>VLOOKUP(A1893,[1]Лист1!$A$3:$J$13310,8,0)</f>
        <v>0.2</v>
      </c>
      <c r="I1893" s="11">
        <f t="shared" si="120"/>
        <v>0</v>
      </c>
      <c r="J1893" s="11">
        <f t="shared" si="121"/>
        <v>1.95</v>
      </c>
      <c r="K1893" s="11">
        <f t="shared" si="118"/>
        <v>1.95</v>
      </c>
      <c r="L1893" s="10"/>
      <c r="M1893" s="10"/>
      <c r="CF1893" s="1"/>
    </row>
    <row r="1894" spans="1:84" x14ac:dyDescent="0.3">
      <c r="A1894" s="1" t="str">
        <f t="shared" si="119"/>
        <v>ქ. მუხაVI52</v>
      </c>
      <c r="B1894" s="1" t="s">
        <v>29</v>
      </c>
      <c r="C1894" s="10">
        <v>1868</v>
      </c>
      <c r="D1894" s="10" t="s">
        <v>148</v>
      </c>
      <c r="E1894" s="10"/>
      <c r="F1894" s="10">
        <v>52</v>
      </c>
      <c r="G1894" s="10">
        <f>VLOOKUP(A1894,[1]Лист1!$A$3:$J$10847,7,0)</f>
        <v>1.28</v>
      </c>
      <c r="H1894" s="10">
        <f>VLOOKUP(A1894,[1]Лист1!$A$3:$J$13310,8,0)</f>
        <v>0.14000000000000001</v>
      </c>
      <c r="I1894" s="11">
        <f t="shared" si="120"/>
        <v>0</v>
      </c>
      <c r="J1894" s="11">
        <f t="shared" si="121"/>
        <v>1.42</v>
      </c>
      <c r="K1894" s="11">
        <f t="shared" si="118"/>
        <v>1.42</v>
      </c>
      <c r="L1894" s="10"/>
      <c r="M1894" s="10"/>
      <c r="CF1894" s="1"/>
    </row>
    <row r="1895" spans="1:84" x14ac:dyDescent="0.3">
      <c r="A1895" s="1" t="str">
        <f t="shared" si="119"/>
        <v>ჯაგრცხილაVII20</v>
      </c>
      <c r="B1895" s="1" t="s">
        <v>30</v>
      </c>
      <c r="C1895" s="10">
        <v>1869</v>
      </c>
      <c r="D1895" s="10" t="s">
        <v>118</v>
      </c>
      <c r="E1895" s="10"/>
      <c r="F1895" s="10">
        <v>20</v>
      </c>
      <c r="G1895" s="10">
        <f>VLOOKUP(A1895,[1]Лист1!$A$3:$J$10847,7,0)</f>
        <v>0.13</v>
      </c>
      <c r="H1895" s="10">
        <f>VLOOKUP(A1895,[1]Лист1!$A$3:$J$13310,8,0)</f>
        <v>0.02</v>
      </c>
      <c r="I1895" s="11">
        <f t="shared" si="120"/>
        <v>0</v>
      </c>
      <c r="J1895" s="11">
        <f t="shared" si="121"/>
        <v>0.15</v>
      </c>
      <c r="K1895" s="11">
        <f t="shared" si="118"/>
        <v>0.15</v>
      </c>
      <c r="L1895" s="10"/>
      <c r="M1895" s="10"/>
      <c r="CF1895" s="1"/>
    </row>
    <row r="1896" spans="1:84" x14ac:dyDescent="0.3">
      <c r="A1896" s="1" t="str">
        <f t="shared" si="119"/>
        <v>ჯაგრცხილაVII20</v>
      </c>
      <c r="B1896" s="1" t="s">
        <v>30</v>
      </c>
      <c r="C1896" s="10">
        <v>1870</v>
      </c>
      <c r="D1896" s="10" t="s">
        <v>118</v>
      </c>
      <c r="E1896" s="10"/>
      <c r="F1896" s="10">
        <v>20</v>
      </c>
      <c r="G1896" s="10">
        <f>VLOOKUP(A1896,[1]Лист1!$A$3:$J$10847,7,0)</f>
        <v>0.13</v>
      </c>
      <c r="H1896" s="10">
        <f>VLOOKUP(A1896,[1]Лист1!$A$3:$J$13310,8,0)</f>
        <v>0.02</v>
      </c>
      <c r="I1896" s="11">
        <f t="shared" si="120"/>
        <v>0</v>
      </c>
      <c r="J1896" s="11">
        <f t="shared" si="121"/>
        <v>0.15</v>
      </c>
      <c r="K1896" s="11">
        <f t="shared" si="118"/>
        <v>0.15</v>
      </c>
      <c r="L1896" s="10"/>
      <c r="M1896" s="10"/>
      <c r="CF1896" s="1"/>
    </row>
    <row r="1897" spans="1:84" x14ac:dyDescent="0.3">
      <c r="A1897" s="1" t="str">
        <f t="shared" si="119"/>
        <v>ჯაგრცხილაVII20</v>
      </c>
      <c r="B1897" s="1" t="s">
        <v>30</v>
      </c>
      <c r="C1897" s="10">
        <v>1871</v>
      </c>
      <c r="D1897" s="10" t="s">
        <v>118</v>
      </c>
      <c r="E1897" s="10"/>
      <c r="F1897" s="10">
        <v>20</v>
      </c>
      <c r="G1897" s="10">
        <f>VLOOKUP(A1897,[1]Лист1!$A$3:$J$10847,7,0)</f>
        <v>0.13</v>
      </c>
      <c r="H1897" s="10">
        <f>VLOOKUP(A1897,[1]Лист1!$A$3:$J$13310,8,0)</f>
        <v>0.02</v>
      </c>
      <c r="I1897" s="11">
        <f t="shared" si="120"/>
        <v>0</v>
      </c>
      <c r="J1897" s="11">
        <f t="shared" si="121"/>
        <v>0.15</v>
      </c>
      <c r="K1897" s="11">
        <f t="shared" si="118"/>
        <v>0.15</v>
      </c>
      <c r="L1897" s="10"/>
      <c r="M1897" s="10"/>
      <c r="CF1897" s="1"/>
    </row>
    <row r="1898" spans="1:84" x14ac:dyDescent="0.3">
      <c r="A1898" s="1" t="str">
        <f t="shared" si="119"/>
        <v>ქ. მუხაVI60</v>
      </c>
      <c r="B1898" s="1" t="s">
        <v>29</v>
      </c>
      <c r="C1898" s="10">
        <v>1872</v>
      </c>
      <c r="D1898" s="10" t="s">
        <v>148</v>
      </c>
      <c r="E1898" s="10"/>
      <c r="F1898" s="10">
        <v>60</v>
      </c>
      <c r="G1898" s="10">
        <f>VLOOKUP(A1898,[1]Лист1!$A$3:$J$10847,7,0)</f>
        <v>1.75</v>
      </c>
      <c r="H1898" s="10">
        <f>VLOOKUP(A1898,[1]Лист1!$A$3:$J$13310,8,0)</f>
        <v>0.2</v>
      </c>
      <c r="I1898" s="11">
        <f t="shared" si="120"/>
        <v>0</v>
      </c>
      <c r="J1898" s="11">
        <f t="shared" si="121"/>
        <v>1.95</v>
      </c>
      <c r="K1898" s="11">
        <f t="shared" si="118"/>
        <v>1.95</v>
      </c>
      <c r="L1898" s="10"/>
      <c r="M1898" s="10"/>
      <c r="CF1898" s="1"/>
    </row>
    <row r="1899" spans="1:84" x14ac:dyDescent="0.3">
      <c r="A1899" s="1" t="str">
        <f t="shared" si="119"/>
        <v>ჯაგრცხილაVII24</v>
      </c>
      <c r="B1899" s="1" t="s">
        <v>30</v>
      </c>
      <c r="C1899" s="10">
        <v>1873</v>
      </c>
      <c r="D1899" s="10" t="s">
        <v>118</v>
      </c>
      <c r="E1899" s="10"/>
      <c r="F1899" s="10">
        <v>24</v>
      </c>
      <c r="G1899" s="10">
        <f>VLOOKUP(A1899,[1]Лист1!$A$3:$J$10847,7,0)</f>
        <v>0.21</v>
      </c>
      <c r="H1899" s="10">
        <f>VLOOKUP(A1899,[1]Лист1!$A$3:$J$13310,8,0)</f>
        <v>0.02</v>
      </c>
      <c r="I1899" s="11">
        <f t="shared" si="120"/>
        <v>0</v>
      </c>
      <c r="J1899" s="11">
        <f t="shared" si="121"/>
        <v>0.22999999999999998</v>
      </c>
      <c r="K1899" s="11">
        <f t="shared" si="118"/>
        <v>0.22999999999999998</v>
      </c>
      <c r="L1899" s="10"/>
      <c r="M1899" s="10"/>
      <c r="CF1899" s="1"/>
    </row>
    <row r="1900" spans="1:84" x14ac:dyDescent="0.3">
      <c r="A1900" s="1" t="str">
        <f t="shared" si="119"/>
        <v>ჯაგრცხილაVII24</v>
      </c>
      <c r="B1900" s="1" t="s">
        <v>30</v>
      </c>
      <c r="C1900" s="10">
        <v>1874</v>
      </c>
      <c r="D1900" s="10" t="s">
        <v>118</v>
      </c>
      <c r="E1900" s="10"/>
      <c r="F1900" s="10">
        <v>24</v>
      </c>
      <c r="G1900" s="10">
        <f>VLOOKUP(A1900,[1]Лист1!$A$3:$J$10847,7,0)</f>
        <v>0.21</v>
      </c>
      <c r="H1900" s="10">
        <f>VLOOKUP(A1900,[1]Лист1!$A$3:$J$13310,8,0)</f>
        <v>0.02</v>
      </c>
      <c r="I1900" s="11">
        <f t="shared" si="120"/>
        <v>0</v>
      </c>
      <c r="J1900" s="11">
        <f t="shared" si="121"/>
        <v>0.22999999999999998</v>
      </c>
      <c r="K1900" s="11">
        <f t="shared" si="118"/>
        <v>0.22999999999999998</v>
      </c>
      <c r="L1900" s="10"/>
      <c r="M1900" s="10"/>
      <c r="CF1900" s="1"/>
    </row>
    <row r="1901" spans="1:84" x14ac:dyDescent="0.3">
      <c r="A1901" s="1" t="str">
        <f t="shared" si="119"/>
        <v>ჯაგრცხილაVII36</v>
      </c>
      <c r="B1901" s="1" t="s">
        <v>30</v>
      </c>
      <c r="C1901" s="10">
        <v>1875</v>
      </c>
      <c r="D1901" s="10" t="s">
        <v>118</v>
      </c>
      <c r="E1901" s="10"/>
      <c r="F1901" s="10">
        <v>36</v>
      </c>
      <c r="G1901" s="10">
        <f>VLOOKUP(A1901,[1]Лист1!$A$3:$J$10847,7,0)</f>
        <v>0.55000000000000004</v>
      </c>
      <c r="H1901" s="10">
        <f>VLOOKUP(A1901,[1]Лист1!$A$3:$J$13310,8,0)</f>
        <v>0.06</v>
      </c>
      <c r="I1901" s="11">
        <f t="shared" si="120"/>
        <v>0</v>
      </c>
      <c r="J1901" s="11">
        <f t="shared" si="121"/>
        <v>0.6100000000000001</v>
      </c>
      <c r="K1901" s="11">
        <f t="shared" si="118"/>
        <v>0.6100000000000001</v>
      </c>
      <c r="L1901" s="10"/>
      <c r="M1901" s="10"/>
      <c r="CF1901" s="1"/>
    </row>
    <row r="1902" spans="1:84" x14ac:dyDescent="0.3">
      <c r="A1902" s="1" t="str">
        <f t="shared" si="119"/>
        <v>ჯაგრცხილაVII12</v>
      </c>
      <c r="B1902" s="1" t="s">
        <v>30</v>
      </c>
      <c r="C1902" s="10">
        <v>1876</v>
      </c>
      <c r="D1902" s="10" t="s">
        <v>118</v>
      </c>
      <c r="E1902" s="10"/>
      <c r="F1902" s="10">
        <v>12</v>
      </c>
      <c r="G1902" s="10">
        <f>VLOOKUP(A1902,[1]Лист1!$A$3:$J$10847,7,0)</f>
        <v>0.04</v>
      </c>
      <c r="H1902" s="10">
        <f>VLOOKUP(A1902,[1]Лист1!$A$3:$J$13310,8,0)</f>
        <v>0.01</v>
      </c>
      <c r="I1902" s="11">
        <f t="shared" si="120"/>
        <v>0</v>
      </c>
      <c r="J1902" s="11">
        <f t="shared" si="121"/>
        <v>0.05</v>
      </c>
      <c r="K1902" s="11">
        <f t="shared" si="118"/>
        <v>0.05</v>
      </c>
      <c r="L1902" s="10"/>
      <c r="M1902" s="10"/>
      <c r="CF1902" s="1"/>
    </row>
    <row r="1903" spans="1:84" x14ac:dyDescent="0.3">
      <c r="A1903" s="1" t="str">
        <f t="shared" si="119"/>
        <v>ჯაგრცხილაVII20</v>
      </c>
      <c r="B1903" s="1" t="s">
        <v>30</v>
      </c>
      <c r="C1903" s="10">
        <v>1877</v>
      </c>
      <c r="D1903" s="10" t="s">
        <v>118</v>
      </c>
      <c r="E1903" s="10"/>
      <c r="F1903" s="10">
        <v>20</v>
      </c>
      <c r="G1903" s="10">
        <f>VLOOKUP(A1903,[1]Лист1!$A$3:$J$10847,7,0)</f>
        <v>0.13</v>
      </c>
      <c r="H1903" s="10">
        <f>VLOOKUP(A1903,[1]Лист1!$A$3:$J$13310,8,0)</f>
        <v>0.02</v>
      </c>
      <c r="I1903" s="11">
        <f t="shared" si="120"/>
        <v>0</v>
      </c>
      <c r="J1903" s="11">
        <f t="shared" si="121"/>
        <v>0.15</v>
      </c>
      <c r="K1903" s="11">
        <f t="shared" si="118"/>
        <v>0.15</v>
      </c>
      <c r="L1903" s="10"/>
      <c r="M1903" s="10"/>
      <c r="CF1903" s="1"/>
    </row>
    <row r="1904" spans="1:84" x14ac:dyDescent="0.3">
      <c r="A1904" s="1" t="str">
        <f t="shared" si="119"/>
        <v>ჯაგრცხილაVII20</v>
      </c>
      <c r="B1904" s="1" t="s">
        <v>30</v>
      </c>
      <c r="C1904" s="10">
        <v>1878</v>
      </c>
      <c r="D1904" s="10" t="s">
        <v>118</v>
      </c>
      <c r="E1904" s="10"/>
      <c r="F1904" s="10">
        <v>20</v>
      </c>
      <c r="G1904" s="10">
        <f>VLOOKUP(A1904,[1]Лист1!$A$3:$J$10847,7,0)</f>
        <v>0.13</v>
      </c>
      <c r="H1904" s="10">
        <f>VLOOKUP(A1904,[1]Лист1!$A$3:$J$13310,8,0)</f>
        <v>0.02</v>
      </c>
      <c r="I1904" s="11">
        <f t="shared" si="120"/>
        <v>0</v>
      </c>
      <c r="J1904" s="11">
        <f t="shared" si="121"/>
        <v>0.15</v>
      </c>
      <c r="K1904" s="11">
        <f t="shared" si="118"/>
        <v>0.15</v>
      </c>
      <c r="L1904" s="10"/>
      <c r="M1904" s="10"/>
      <c r="CF1904" s="1"/>
    </row>
    <row r="1905" spans="1:84" x14ac:dyDescent="0.3">
      <c r="A1905" s="1" t="str">
        <f t="shared" si="119"/>
        <v>ქ. მუხაVI24</v>
      </c>
      <c r="B1905" s="1" t="s">
        <v>29</v>
      </c>
      <c r="C1905" s="10">
        <v>1879</v>
      </c>
      <c r="D1905" s="10" t="s">
        <v>148</v>
      </c>
      <c r="E1905" s="10"/>
      <c r="F1905" s="10">
        <v>24</v>
      </c>
      <c r="G1905" s="10">
        <f>VLOOKUP(A1905,[1]Лист1!$A$3:$J$10847,7,0)</f>
        <v>0.23</v>
      </c>
      <c r="H1905" s="10">
        <f>VLOOKUP(A1905,[1]Лист1!$A$3:$J$13310,8,0)</f>
        <v>0.03</v>
      </c>
      <c r="I1905" s="11">
        <f t="shared" si="120"/>
        <v>0</v>
      </c>
      <c r="J1905" s="11">
        <f t="shared" si="121"/>
        <v>0.26</v>
      </c>
      <c r="K1905" s="11">
        <f t="shared" si="118"/>
        <v>0.26</v>
      </c>
      <c r="L1905" s="10"/>
      <c r="M1905" s="10"/>
      <c r="CF1905" s="1"/>
    </row>
    <row r="1906" spans="1:84" x14ac:dyDescent="0.3">
      <c r="A1906" s="1" t="str">
        <f t="shared" si="119"/>
        <v>ქ. მუხაVI16</v>
      </c>
      <c r="B1906" s="1" t="s">
        <v>29</v>
      </c>
      <c r="C1906" s="10">
        <v>1880</v>
      </c>
      <c r="D1906" s="10" t="s">
        <v>148</v>
      </c>
      <c r="E1906" s="10"/>
      <c r="F1906" s="10">
        <v>16</v>
      </c>
      <c r="G1906" s="10">
        <f>VLOOKUP(A1906,[1]Лист1!$A$3:$J$10847,7,0)</f>
        <v>0.08</v>
      </c>
      <c r="H1906" s="10">
        <f>VLOOKUP(A1906,[1]Лист1!$A$3:$J$13310,8,0)</f>
        <v>0.01</v>
      </c>
      <c r="I1906" s="11">
        <f t="shared" si="120"/>
        <v>0</v>
      </c>
      <c r="J1906" s="11">
        <f t="shared" si="121"/>
        <v>0.09</v>
      </c>
      <c r="K1906" s="11">
        <f t="shared" si="118"/>
        <v>0.09</v>
      </c>
      <c r="L1906" s="10"/>
      <c r="M1906" s="10"/>
      <c r="CF1906" s="1"/>
    </row>
    <row r="1907" spans="1:84" x14ac:dyDescent="0.3">
      <c r="A1907" s="1" t="str">
        <f t="shared" si="119"/>
        <v>ქ. მუხაVI24</v>
      </c>
      <c r="B1907" s="1" t="s">
        <v>29</v>
      </c>
      <c r="C1907" s="10">
        <v>1881</v>
      </c>
      <c r="D1907" s="10" t="s">
        <v>148</v>
      </c>
      <c r="E1907" s="10"/>
      <c r="F1907" s="10">
        <v>24</v>
      </c>
      <c r="G1907" s="10">
        <f>VLOOKUP(A1907,[1]Лист1!$A$3:$J$10847,7,0)</f>
        <v>0.23</v>
      </c>
      <c r="H1907" s="10">
        <f>VLOOKUP(A1907,[1]Лист1!$A$3:$J$13310,8,0)</f>
        <v>0.03</v>
      </c>
      <c r="I1907" s="11">
        <f t="shared" si="120"/>
        <v>0</v>
      </c>
      <c r="J1907" s="11">
        <f t="shared" si="121"/>
        <v>0.26</v>
      </c>
      <c r="K1907" s="11">
        <f t="shared" si="118"/>
        <v>0.26</v>
      </c>
      <c r="L1907" s="10"/>
      <c r="M1907" s="10"/>
      <c r="CF1907" s="1"/>
    </row>
    <row r="1908" spans="1:84" x14ac:dyDescent="0.3">
      <c r="A1908" s="1" t="str">
        <f t="shared" si="119"/>
        <v>ჯაგრცხილაVII24</v>
      </c>
      <c r="B1908" s="1" t="s">
        <v>30</v>
      </c>
      <c r="C1908" s="10">
        <v>1882</v>
      </c>
      <c r="D1908" s="10" t="s">
        <v>118</v>
      </c>
      <c r="E1908" s="10"/>
      <c r="F1908" s="10">
        <v>24</v>
      </c>
      <c r="G1908" s="10">
        <f>VLOOKUP(A1908,[1]Лист1!$A$3:$J$10847,7,0)</f>
        <v>0.21</v>
      </c>
      <c r="H1908" s="10">
        <f>VLOOKUP(A1908,[1]Лист1!$A$3:$J$13310,8,0)</f>
        <v>0.02</v>
      </c>
      <c r="I1908" s="11">
        <f t="shared" si="120"/>
        <v>0</v>
      </c>
      <c r="J1908" s="11">
        <f t="shared" si="121"/>
        <v>0.22999999999999998</v>
      </c>
      <c r="K1908" s="11">
        <f t="shared" si="118"/>
        <v>0.22999999999999998</v>
      </c>
      <c r="L1908" s="10"/>
      <c r="M1908" s="10"/>
      <c r="CF1908" s="1"/>
    </row>
    <row r="1909" spans="1:84" x14ac:dyDescent="0.3">
      <c r="A1909" s="1" t="str">
        <f t="shared" si="119"/>
        <v>ჯაგრცხილაVII24</v>
      </c>
      <c r="B1909" s="1" t="s">
        <v>30</v>
      </c>
      <c r="C1909" s="10">
        <v>1883</v>
      </c>
      <c r="D1909" s="10" t="s">
        <v>118</v>
      </c>
      <c r="E1909" s="10"/>
      <c r="F1909" s="10">
        <v>24</v>
      </c>
      <c r="G1909" s="10">
        <f>VLOOKUP(A1909,[1]Лист1!$A$3:$J$10847,7,0)</f>
        <v>0.21</v>
      </c>
      <c r="H1909" s="10">
        <f>VLOOKUP(A1909,[1]Лист1!$A$3:$J$13310,8,0)</f>
        <v>0.02</v>
      </c>
      <c r="I1909" s="11">
        <f t="shared" si="120"/>
        <v>0</v>
      </c>
      <c r="J1909" s="11">
        <f t="shared" si="121"/>
        <v>0.22999999999999998</v>
      </c>
      <c r="K1909" s="11">
        <f t="shared" si="118"/>
        <v>0.22999999999999998</v>
      </c>
      <c r="L1909" s="10"/>
      <c r="M1909" s="10"/>
      <c r="CF1909" s="1"/>
    </row>
    <row r="1910" spans="1:84" x14ac:dyDescent="0.3">
      <c r="A1910" s="1" t="str">
        <f t="shared" si="119"/>
        <v>ქ. მუხაVI80</v>
      </c>
      <c r="B1910" s="1" t="s">
        <v>29</v>
      </c>
      <c r="C1910" s="10">
        <v>1884</v>
      </c>
      <c r="D1910" s="10" t="s">
        <v>148</v>
      </c>
      <c r="E1910" s="10"/>
      <c r="F1910" s="10">
        <v>80</v>
      </c>
      <c r="G1910" s="10">
        <f>VLOOKUP(A1910,[1]Лист1!$A$3:$J$10847,7,0)</f>
        <v>3.31</v>
      </c>
      <c r="H1910" s="10">
        <f>VLOOKUP(A1910,[1]Лист1!$A$3:$J$13310,8,0)</f>
        <v>0.37</v>
      </c>
      <c r="I1910" s="11">
        <f t="shared" si="120"/>
        <v>0</v>
      </c>
      <c r="J1910" s="11">
        <f t="shared" si="121"/>
        <v>3.68</v>
      </c>
      <c r="K1910" s="11">
        <f t="shared" si="118"/>
        <v>3.68</v>
      </c>
      <c r="L1910" s="10"/>
      <c r="M1910" s="10"/>
      <c r="CF1910" s="1"/>
    </row>
    <row r="1911" spans="1:84" x14ac:dyDescent="0.3">
      <c r="A1911" s="1" t="str">
        <f t="shared" si="119"/>
        <v>ქ. მუხაVI20</v>
      </c>
      <c r="B1911" s="1" t="s">
        <v>29</v>
      </c>
      <c r="C1911" s="10">
        <v>1885</v>
      </c>
      <c r="D1911" s="10" t="s">
        <v>148</v>
      </c>
      <c r="E1911" s="10"/>
      <c r="F1911" s="10">
        <v>20</v>
      </c>
      <c r="G1911" s="10">
        <f>VLOOKUP(A1911,[1]Лист1!$A$3:$J$10847,7,0)</f>
        <v>0.14000000000000001</v>
      </c>
      <c r="H1911" s="10">
        <f>VLOOKUP(A1911,[1]Лист1!$A$3:$J$13310,8,0)</f>
        <v>0.02</v>
      </c>
      <c r="I1911" s="11">
        <f t="shared" si="120"/>
        <v>0</v>
      </c>
      <c r="J1911" s="11">
        <f t="shared" si="121"/>
        <v>0.16</v>
      </c>
      <c r="K1911" s="11">
        <f t="shared" si="118"/>
        <v>0.16</v>
      </c>
      <c r="L1911" s="10"/>
      <c r="M1911" s="10"/>
      <c r="CF1911" s="1"/>
    </row>
    <row r="1912" spans="1:84" x14ac:dyDescent="0.3">
      <c r="A1912" s="1" t="str">
        <f t="shared" si="119"/>
        <v>ჯაგრცხილაVII20</v>
      </c>
      <c r="B1912" s="1" t="s">
        <v>30</v>
      </c>
      <c r="C1912" s="10">
        <v>1886</v>
      </c>
      <c r="D1912" s="10" t="s">
        <v>118</v>
      </c>
      <c r="E1912" s="10"/>
      <c r="F1912" s="10">
        <v>20</v>
      </c>
      <c r="G1912" s="10">
        <f>VLOOKUP(A1912,[1]Лист1!$A$3:$J$10847,7,0)</f>
        <v>0.13</v>
      </c>
      <c r="H1912" s="10">
        <f>VLOOKUP(A1912,[1]Лист1!$A$3:$J$13310,8,0)</f>
        <v>0.02</v>
      </c>
      <c r="I1912" s="11">
        <f t="shared" si="120"/>
        <v>0</v>
      </c>
      <c r="J1912" s="11">
        <f t="shared" si="121"/>
        <v>0.15</v>
      </c>
      <c r="K1912" s="11">
        <f t="shared" si="118"/>
        <v>0.15</v>
      </c>
      <c r="L1912" s="10"/>
      <c r="M1912" s="10"/>
      <c r="CF1912" s="1"/>
    </row>
    <row r="1913" spans="1:84" x14ac:dyDescent="0.3">
      <c r="A1913" s="1" t="str">
        <f t="shared" si="119"/>
        <v>ჯაგრცხილაVII20</v>
      </c>
      <c r="B1913" s="1" t="s">
        <v>30</v>
      </c>
      <c r="C1913" s="10">
        <v>1887</v>
      </c>
      <c r="D1913" s="10" t="s">
        <v>118</v>
      </c>
      <c r="E1913" s="10"/>
      <c r="F1913" s="10">
        <v>20</v>
      </c>
      <c r="G1913" s="10">
        <f>VLOOKUP(A1913,[1]Лист1!$A$3:$J$10847,7,0)</f>
        <v>0.13</v>
      </c>
      <c r="H1913" s="10">
        <f>VLOOKUP(A1913,[1]Лист1!$A$3:$J$13310,8,0)</f>
        <v>0.02</v>
      </c>
      <c r="I1913" s="11">
        <f t="shared" si="120"/>
        <v>0</v>
      </c>
      <c r="J1913" s="11">
        <f t="shared" si="121"/>
        <v>0.15</v>
      </c>
      <c r="K1913" s="11">
        <f t="shared" si="118"/>
        <v>0.15</v>
      </c>
      <c r="L1913" s="10"/>
      <c r="M1913" s="10"/>
      <c r="CF1913" s="1"/>
    </row>
    <row r="1914" spans="1:84" x14ac:dyDescent="0.3">
      <c r="A1914" s="1" t="str">
        <f t="shared" si="119"/>
        <v>ჯაგრცხილაVII28</v>
      </c>
      <c r="B1914" s="1" t="s">
        <v>30</v>
      </c>
      <c r="C1914" s="10">
        <v>1888</v>
      </c>
      <c r="D1914" s="10" t="s">
        <v>118</v>
      </c>
      <c r="E1914" s="10"/>
      <c r="F1914" s="10">
        <v>28</v>
      </c>
      <c r="G1914" s="10">
        <f>VLOOKUP(A1914,[1]Лист1!$A$3:$J$10847,7,0)</f>
        <v>0.3</v>
      </c>
      <c r="H1914" s="10">
        <f>VLOOKUP(A1914,[1]Лист1!$A$3:$J$13310,8,0)</f>
        <v>0.03</v>
      </c>
      <c r="I1914" s="11">
        <f t="shared" si="120"/>
        <v>0</v>
      </c>
      <c r="J1914" s="11">
        <f t="shared" si="121"/>
        <v>0.32999999999999996</v>
      </c>
      <c r="K1914" s="11">
        <f t="shared" si="118"/>
        <v>0.32999999999999996</v>
      </c>
      <c r="L1914" s="10"/>
      <c r="M1914" s="10"/>
      <c r="CF1914" s="1"/>
    </row>
    <row r="1915" spans="1:84" x14ac:dyDescent="0.3">
      <c r="A1915" s="1" t="str">
        <f t="shared" si="119"/>
        <v>ჯაგრცხილაVII24</v>
      </c>
      <c r="B1915" s="1" t="s">
        <v>30</v>
      </c>
      <c r="C1915" s="10">
        <v>1889</v>
      </c>
      <c r="D1915" s="10" t="s">
        <v>118</v>
      </c>
      <c r="E1915" s="10"/>
      <c r="F1915" s="10">
        <v>24</v>
      </c>
      <c r="G1915" s="10">
        <f>VLOOKUP(A1915,[1]Лист1!$A$3:$J$10847,7,0)</f>
        <v>0.21</v>
      </c>
      <c r="H1915" s="10">
        <f>VLOOKUP(A1915,[1]Лист1!$A$3:$J$13310,8,0)</f>
        <v>0.02</v>
      </c>
      <c r="I1915" s="11">
        <f t="shared" si="120"/>
        <v>0</v>
      </c>
      <c r="J1915" s="11">
        <f t="shared" si="121"/>
        <v>0.22999999999999998</v>
      </c>
      <c r="K1915" s="11">
        <f t="shared" si="118"/>
        <v>0.22999999999999998</v>
      </c>
      <c r="L1915" s="10"/>
      <c r="M1915" s="10"/>
      <c r="CF1915" s="1"/>
    </row>
    <row r="1916" spans="1:84" x14ac:dyDescent="0.3">
      <c r="A1916" s="1" t="str">
        <f t="shared" si="119"/>
        <v>ჯაგრცხილაVII24</v>
      </c>
      <c r="B1916" s="1" t="s">
        <v>30</v>
      </c>
      <c r="C1916" s="10">
        <v>1890</v>
      </c>
      <c r="D1916" s="10" t="s">
        <v>118</v>
      </c>
      <c r="E1916" s="10"/>
      <c r="F1916" s="10">
        <v>24</v>
      </c>
      <c r="G1916" s="10">
        <f>VLOOKUP(A1916,[1]Лист1!$A$3:$J$10847,7,0)</f>
        <v>0.21</v>
      </c>
      <c r="H1916" s="10">
        <f>VLOOKUP(A1916,[1]Лист1!$A$3:$J$13310,8,0)</f>
        <v>0.02</v>
      </c>
      <c r="I1916" s="11">
        <f t="shared" si="120"/>
        <v>0</v>
      </c>
      <c r="J1916" s="11">
        <f t="shared" si="121"/>
        <v>0.22999999999999998</v>
      </c>
      <c r="K1916" s="11">
        <f t="shared" si="118"/>
        <v>0.22999999999999998</v>
      </c>
      <c r="L1916" s="10"/>
      <c r="M1916" s="10"/>
      <c r="CF1916" s="1"/>
    </row>
    <row r="1917" spans="1:84" x14ac:dyDescent="0.3">
      <c r="A1917" s="1" t="str">
        <f t="shared" si="119"/>
        <v>ჯაგრცხილაVII20</v>
      </c>
      <c r="B1917" s="1" t="s">
        <v>30</v>
      </c>
      <c r="C1917" s="10">
        <v>1891</v>
      </c>
      <c r="D1917" s="10" t="s">
        <v>118</v>
      </c>
      <c r="E1917" s="10"/>
      <c r="F1917" s="10">
        <v>20</v>
      </c>
      <c r="G1917" s="10">
        <f>VLOOKUP(A1917,[1]Лист1!$A$3:$J$10847,7,0)</f>
        <v>0.13</v>
      </c>
      <c r="H1917" s="10">
        <f>VLOOKUP(A1917,[1]Лист1!$A$3:$J$13310,8,0)</f>
        <v>0.02</v>
      </c>
      <c r="I1917" s="11">
        <f t="shared" si="120"/>
        <v>0</v>
      </c>
      <c r="J1917" s="11">
        <f t="shared" si="121"/>
        <v>0.15</v>
      </c>
      <c r="K1917" s="11">
        <f t="shared" si="118"/>
        <v>0.15</v>
      </c>
      <c r="L1917" s="10"/>
      <c r="M1917" s="10"/>
      <c r="CF1917" s="1"/>
    </row>
    <row r="1918" spans="1:84" x14ac:dyDescent="0.3">
      <c r="A1918" s="1" t="str">
        <f t="shared" si="119"/>
        <v>ჯაგრცხილაVII20</v>
      </c>
      <c r="B1918" s="1" t="s">
        <v>30</v>
      </c>
      <c r="C1918" s="10">
        <v>1892</v>
      </c>
      <c r="D1918" s="10" t="s">
        <v>118</v>
      </c>
      <c r="E1918" s="10"/>
      <c r="F1918" s="10">
        <v>20</v>
      </c>
      <c r="G1918" s="10">
        <f>VLOOKUP(A1918,[1]Лист1!$A$3:$J$10847,7,0)</f>
        <v>0.13</v>
      </c>
      <c r="H1918" s="10">
        <f>VLOOKUP(A1918,[1]Лист1!$A$3:$J$13310,8,0)</f>
        <v>0.02</v>
      </c>
      <c r="I1918" s="11">
        <f t="shared" si="120"/>
        <v>0</v>
      </c>
      <c r="J1918" s="11">
        <f t="shared" si="121"/>
        <v>0.15</v>
      </c>
      <c r="K1918" s="11">
        <f t="shared" si="118"/>
        <v>0.15</v>
      </c>
      <c r="L1918" s="10"/>
      <c r="M1918" s="10"/>
      <c r="CF1918" s="1"/>
    </row>
    <row r="1919" spans="1:84" x14ac:dyDescent="0.3">
      <c r="A1919" s="1" t="str">
        <f t="shared" si="119"/>
        <v>ჯაგრცხილაVII20</v>
      </c>
      <c r="B1919" s="1" t="s">
        <v>30</v>
      </c>
      <c r="C1919" s="10">
        <v>1893</v>
      </c>
      <c r="D1919" s="10" t="s">
        <v>118</v>
      </c>
      <c r="E1919" s="10"/>
      <c r="F1919" s="10">
        <v>20</v>
      </c>
      <c r="G1919" s="10">
        <f>VLOOKUP(A1919,[1]Лист1!$A$3:$J$10847,7,0)</f>
        <v>0.13</v>
      </c>
      <c r="H1919" s="10">
        <f>VLOOKUP(A1919,[1]Лист1!$A$3:$J$13310,8,0)</f>
        <v>0.02</v>
      </c>
      <c r="I1919" s="11">
        <f t="shared" si="120"/>
        <v>0</v>
      </c>
      <c r="J1919" s="11">
        <f t="shared" si="121"/>
        <v>0.15</v>
      </c>
      <c r="K1919" s="11">
        <f t="shared" si="118"/>
        <v>0.15</v>
      </c>
      <c r="L1919" s="10"/>
      <c r="M1919" s="10"/>
      <c r="CF1919" s="1"/>
    </row>
    <row r="1920" spans="1:84" x14ac:dyDescent="0.3">
      <c r="A1920" s="1" t="str">
        <f t="shared" si="119"/>
        <v>ქ. მუხაVI80</v>
      </c>
      <c r="B1920" s="1" t="s">
        <v>29</v>
      </c>
      <c r="C1920" s="10">
        <v>1894</v>
      </c>
      <c r="D1920" s="10" t="s">
        <v>148</v>
      </c>
      <c r="E1920" s="10"/>
      <c r="F1920" s="10">
        <v>80</v>
      </c>
      <c r="G1920" s="10">
        <f>VLOOKUP(A1920,[1]Лист1!$A$3:$J$10847,7,0)</f>
        <v>3.31</v>
      </c>
      <c r="H1920" s="10">
        <f>VLOOKUP(A1920,[1]Лист1!$A$3:$J$13310,8,0)</f>
        <v>0.37</v>
      </c>
      <c r="I1920" s="11">
        <f t="shared" si="120"/>
        <v>0</v>
      </c>
      <c r="J1920" s="11">
        <f t="shared" si="121"/>
        <v>3.68</v>
      </c>
      <c r="K1920" s="11">
        <f t="shared" si="118"/>
        <v>3.68</v>
      </c>
      <c r="L1920" s="10"/>
      <c r="M1920" s="10"/>
      <c r="CF1920" s="1"/>
    </row>
    <row r="1921" spans="1:84" x14ac:dyDescent="0.3">
      <c r="A1921" s="1" t="str">
        <f t="shared" si="119"/>
        <v>ჯაგრცხილაVII28</v>
      </c>
      <c r="B1921" s="1" t="s">
        <v>30</v>
      </c>
      <c r="C1921" s="10">
        <v>1895</v>
      </c>
      <c r="D1921" s="10" t="s">
        <v>118</v>
      </c>
      <c r="E1921" s="10"/>
      <c r="F1921" s="10">
        <v>28</v>
      </c>
      <c r="G1921" s="10">
        <f>VLOOKUP(A1921,[1]Лист1!$A$3:$J$10847,7,0)</f>
        <v>0.3</v>
      </c>
      <c r="H1921" s="10">
        <f>VLOOKUP(A1921,[1]Лист1!$A$3:$J$13310,8,0)</f>
        <v>0.03</v>
      </c>
      <c r="I1921" s="11">
        <f t="shared" si="120"/>
        <v>0</v>
      </c>
      <c r="J1921" s="11">
        <f t="shared" si="121"/>
        <v>0.32999999999999996</v>
      </c>
      <c r="K1921" s="11">
        <f t="shared" si="118"/>
        <v>0.32999999999999996</v>
      </c>
      <c r="L1921" s="10"/>
      <c r="M1921" s="10"/>
      <c r="CF1921" s="1"/>
    </row>
    <row r="1922" spans="1:84" x14ac:dyDescent="0.3">
      <c r="A1922" s="1" t="str">
        <f t="shared" si="119"/>
        <v>ქ. მუხაVI84</v>
      </c>
      <c r="B1922" s="1" t="s">
        <v>29</v>
      </c>
      <c r="C1922" s="10">
        <v>1896</v>
      </c>
      <c r="D1922" s="10" t="s">
        <v>148</v>
      </c>
      <c r="E1922" s="10"/>
      <c r="F1922" s="10">
        <v>84</v>
      </c>
      <c r="G1922" s="10">
        <f>VLOOKUP(A1922,[1]Лист1!$A$3:$J$10847,7,0)</f>
        <v>3.71</v>
      </c>
      <c r="H1922" s="10">
        <f>VLOOKUP(A1922,[1]Лист1!$A$3:$J$13310,8,0)</f>
        <v>0.42</v>
      </c>
      <c r="I1922" s="11">
        <f t="shared" si="120"/>
        <v>0</v>
      </c>
      <c r="J1922" s="11">
        <f t="shared" si="121"/>
        <v>4.13</v>
      </c>
      <c r="K1922" s="11">
        <f t="shared" si="118"/>
        <v>4.13</v>
      </c>
      <c r="L1922" s="10"/>
      <c r="M1922" s="10"/>
      <c r="CF1922" s="1"/>
    </row>
    <row r="1923" spans="1:84" x14ac:dyDescent="0.3">
      <c r="A1923" s="1" t="str">
        <f t="shared" si="119"/>
        <v>ჯაგრცხილაVII20</v>
      </c>
      <c r="B1923" s="1" t="s">
        <v>30</v>
      </c>
      <c r="C1923" s="10">
        <v>1897</v>
      </c>
      <c r="D1923" s="10" t="s">
        <v>118</v>
      </c>
      <c r="E1923" s="10"/>
      <c r="F1923" s="10">
        <v>20</v>
      </c>
      <c r="G1923" s="10">
        <f>VLOOKUP(A1923,[1]Лист1!$A$3:$J$10847,7,0)</f>
        <v>0.13</v>
      </c>
      <c r="H1923" s="10">
        <f>VLOOKUP(A1923,[1]Лист1!$A$3:$J$13310,8,0)</f>
        <v>0.02</v>
      </c>
      <c r="I1923" s="11">
        <f t="shared" si="120"/>
        <v>0</v>
      </c>
      <c r="J1923" s="11">
        <f t="shared" si="121"/>
        <v>0.15</v>
      </c>
      <c r="K1923" s="11">
        <f t="shared" si="118"/>
        <v>0.15</v>
      </c>
      <c r="L1923" s="10"/>
      <c r="M1923" s="10"/>
      <c r="CF1923" s="1"/>
    </row>
    <row r="1924" spans="1:84" x14ac:dyDescent="0.3">
      <c r="A1924" s="1" t="str">
        <f t="shared" si="119"/>
        <v>ჯაგრცხილაVII24</v>
      </c>
      <c r="B1924" s="1" t="s">
        <v>30</v>
      </c>
      <c r="C1924" s="10">
        <v>1898</v>
      </c>
      <c r="D1924" s="10" t="s">
        <v>118</v>
      </c>
      <c r="E1924" s="10"/>
      <c r="F1924" s="10">
        <v>24</v>
      </c>
      <c r="G1924" s="10">
        <f>VLOOKUP(A1924,[1]Лист1!$A$3:$J$10847,7,0)</f>
        <v>0.21</v>
      </c>
      <c r="H1924" s="10">
        <f>VLOOKUP(A1924,[1]Лист1!$A$3:$J$13310,8,0)</f>
        <v>0.02</v>
      </c>
      <c r="I1924" s="11">
        <f t="shared" si="120"/>
        <v>0</v>
      </c>
      <c r="J1924" s="11">
        <f t="shared" si="121"/>
        <v>0.22999999999999998</v>
      </c>
      <c r="K1924" s="11">
        <f t="shared" si="118"/>
        <v>0.22999999999999998</v>
      </c>
      <c r="L1924" s="10"/>
      <c r="M1924" s="10"/>
      <c r="CF1924" s="1"/>
    </row>
    <row r="1925" spans="1:84" x14ac:dyDescent="0.3">
      <c r="A1925" s="1" t="str">
        <f t="shared" si="119"/>
        <v>ჯაგრცხილაVII36</v>
      </c>
      <c r="B1925" s="1" t="s">
        <v>30</v>
      </c>
      <c r="C1925" s="10">
        <v>1899</v>
      </c>
      <c r="D1925" s="10" t="s">
        <v>118</v>
      </c>
      <c r="E1925" s="10"/>
      <c r="F1925" s="10">
        <v>36</v>
      </c>
      <c r="G1925" s="10">
        <f>VLOOKUP(A1925,[1]Лист1!$A$3:$J$10847,7,0)</f>
        <v>0.55000000000000004</v>
      </c>
      <c r="H1925" s="10">
        <f>VLOOKUP(A1925,[1]Лист1!$A$3:$J$13310,8,0)</f>
        <v>0.06</v>
      </c>
      <c r="I1925" s="11">
        <f t="shared" si="120"/>
        <v>0</v>
      </c>
      <c r="J1925" s="11">
        <f t="shared" si="121"/>
        <v>0.6100000000000001</v>
      </c>
      <c r="K1925" s="11">
        <f t="shared" si="118"/>
        <v>0.6100000000000001</v>
      </c>
      <c r="L1925" s="10"/>
      <c r="M1925" s="10"/>
      <c r="CF1925" s="1"/>
    </row>
    <row r="1926" spans="1:84" x14ac:dyDescent="0.3">
      <c r="A1926" s="1" t="str">
        <f t="shared" si="119"/>
        <v>ჯაგრცხილაVII24</v>
      </c>
      <c r="B1926" s="1" t="s">
        <v>30</v>
      </c>
      <c r="C1926" s="10">
        <v>1900</v>
      </c>
      <c r="D1926" s="10" t="s">
        <v>118</v>
      </c>
      <c r="E1926" s="10"/>
      <c r="F1926" s="10">
        <v>24</v>
      </c>
      <c r="G1926" s="10">
        <f>VLOOKUP(A1926,[1]Лист1!$A$3:$J$10847,7,0)</f>
        <v>0.21</v>
      </c>
      <c r="H1926" s="10">
        <f>VLOOKUP(A1926,[1]Лист1!$A$3:$J$13310,8,0)</f>
        <v>0.02</v>
      </c>
      <c r="I1926" s="11">
        <f t="shared" si="120"/>
        <v>0</v>
      </c>
      <c r="J1926" s="11">
        <f t="shared" si="121"/>
        <v>0.22999999999999998</v>
      </c>
      <c r="K1926" s="11">
        <f t="shared" si="118"/>
        <v>0.22999999999999998</v>
      </c>
      <c r="L1926" s="10"/>
      <c r="M1926" s="10"/>
      <c r="CF1926" s="1"/>
    </row>
    <row r="1927" spans="1:84" x14ac:dyDescent="0.3">
      <c r="A1927" s="1" t="str">
        <f t="shared" si="119"/>
        <v>ქ. მუხაVI56</v>
      </c>
      <c r="B1927" s="1" t="s">
        <v>29</v>
      </c>
      <c r="C1927" s="10">
        <v>1901</v>
      </c>
      <c r="D1927" s="10" t="s">
        <v>148</v>
      </c>
      <c r="E1927" s="10"/>
      <c r="F1927" s="10">
        <v>56</v>
      </c>
      <c r="G1927" s="10">
        <f>VLOOKUP(A1927,[1]Лист1!$A$3:$J$10847,7,0)</f>
        <v>1.5</v>
      </c>
      <c r="H1927" s="10">
        <f>VLOOKUP(A1927,[1]Лист1!$A$3:$J$13310,8,0)</f>
        <v>0.17</v>
      </c>
      <c r="I1927" s="11">
        <f t="shared" si="120"/>
        <v>0</v>
      </c>
      <c r="J1927" s="11">
        <f t="shared" si="121"/>
        <v>1.67</v>
      </c>
      <c r="K1927" s="11">
        <f t="shared" si="118"/>
        <v>1.67</v>
      </c>
      <c r="L1927" s="10"/>
      <c r="M1927" s="10"/>
      <c r="CF1927" s="1"/>
    </row>
    <row r="1928" spans="1:84" x14ac:dyDescent="0.3">
      <c r="A1928" s="1" t="str">
        <f t="shared" si="119"/>
        <v>ჯაგრცხილაVII24</v>
      </c>
      <c r="B1928" s="1" t="s">
        <v>30</v>
      </c>
      <c r="C1928" s="10">
        <v>1902</v>
      </c>
      <c r="D1928" s="10" t="s">
        <v>118</v>
      </c>
      <c r="E1928" s="10"/>
      <c r="F1928" s="10">
        <v>24</v>
      </c>
      <c r="G1928" s="10">
        <f>VLOOKUP(A1928,[1]Лист1!$A$3:$J$10847,7,0)</f>
        <v>0.21</v>
      </c>
      <c r="H1928" s="10">
        <f>VLOOKUP(A1928,[1]Лист1!$A$3:$J$13310,8,0)</f>
        <v>0.02</v>
      </c>
      <c r="I1928" s="11">
        <f t="shared" si="120"/>
        <v>0</v>
      </c>
      <c r="J1928" s="11">
        <f t="shared" si="121"/>
        <v>0.22999999999999998</v>
      </c>
      <c r="K1928" s="11">
        <f t="shared" si="118"/>
        <v>0.22999999999999998</v>
      </c>
      <c r="L1928" s="10"/>
      <c r="M1928" s="10"/>
      <c r="CF1928" s="1"/>
    </row>
    <row r="1929" spans="1:84" x14ac:dyDescent="0.3">
      <c r="A1929" s="1" t="str">
        <f t="shared" si="119"/>
        <v>ჯაგრცხილაVII24</v>
      </c>
      <c r="B1929" s="1" t="s">
        <v>30</v>
      </c>
      <c r="C1929" s="10">
        <v>1903</v>
      </c>
      <c r="D1929" s="10" t="s">
        <v>118</v>
      </c>
      <c r="E1929" s="10"/>
      <c r="F1929" s="10">
        <v>24</v>
      </c>
      <c r="G1929" s="10">
        <f>VLOOKUP(A1929,[1]Лист1!$A$3:$J$10847,7,0)</f>
        <v>0.21</v>
      </c>
      <c r="H1929" s="10">
        <f>VLOOKUP(A1929,[1]Лист1!$A$3:$J$13310,8,0)</f>
        <v>0.02</v>
      </c>
      <c r="I1929" s="11">
        <f t="shared" si="120"/>
        <v>0</v>
      </c>
      <c r="J1929" s="11">
        <f t="shared" si="121"/>
        <v>0.22999999999999998</v>
      </c>
      <c r="K1929" s="11">
        <f t="shared" si="118"/>
        <v>0.22999999999999998</v>
      </c>
      <c r="L1929" s="10"/>
      <c r="M1929" s="10"/>
      <c r="CF1929" s="1"/>
    </row>
    <row r="1930" spans="1:84" x14ac:dyDescent="0.3">
      <c r="A1930" s="1" t="str">
        <f t="shared" si="119"/>
        <v>ჯაგრცხილაVII20</v>
      </c>
      <c r="B1930" s="1" t="s">
        <v>30</v>
      </c>
      <c r="C1930" s="10">
        <v>1904</v>
      </c>
      <c r="D1930" s="10" t="s">
        <v>118</v>
      </c>
      <c r="E1930" s="10"/>
      <c r="F1930" s="10">
        <v>20</v>
      </c>
      <c r="G1930" s="10">
        <f>VLOOKUP(A1930,[1]Лист1!$A$3:$J$10847,7,0)</f>
        <v>0.13</v>
      </c>
      <c r="H1930" s="10">
        <f>VLOOKUP(A1930,[1]Лист1!$A$3:$J$13310,8,0)</f>
        <v>0.02</v>
      </c>
      <c r="I1930" s="11">
        <f t="shared" si="120"/>
        <v>0</v>
      </c>
      <c r="J1930" s="11">
        <f t="shared" si="121"/>
        <v>0.15</v>
      </c>
      <c r="K1930" s="11">
        <f t="shared" si="118"/>
        <v>0.15</v>
      </c>
      <c r="L1930" s="10"/>
      <c r="M1930" s="10"/>
      <c r="CF1930" s="1"/>
    </row>
    <row r="1931" spans="1:84" x14ac:dyDescent="0.3">
      <c r="A1931" s="1" t="str">
        <f t="shared" si="119"/>
        <v>ჯაგრცხილაVII24</v>
      </c>
      <c r="B1931" s="1" t="s">
        <v>30</v>
      </c>
      <c r="C1931" s="10">
        <v>1905</v>
      </c>
      <c r="D1931" s="10" t="s">
        <v>118</v>
      </c>
      <c r="E1931" s="10"/>
      <c r="F1931" s="10">
        <v>24</v>
      </c>
      <c r="G1931" s="10">
        <f>VLOOKUP(A1931,[1]Лист1!$A$3:$J$10847,7,0)</f>
        <v>0.21</v>
      </c>
      <c r="H1931" s="10">
        <f>VLOOKUP(A1931,[1]Лист1!$A$3:$J$13310,8,0)</f>
        <v>0.02</v>
      </c>
      <c r="I1931" s="11">
        <f t="shared" si="120"/>
        <v>0</v>
      </c>
      <c r="J1931" s="11">
        <f t="shared" si="121"/>
        <v>0.22999999999999998</v>
      </c>
      <c r="K1931" s="11">
        <f t="shared" si="118"/>
        <v>0.22999999999999998</v>
      </c>
      <c r="L1931" s="10"/>
      <c r="M1931" s="10"/>
      <c r="CF1931" s="1"/>
    </row>
    <row r="1932" spans="1:84" x14ac:dyDescent="0.3">
      <c r="A1932" s="1" t="str">
        <f t="shared" si="119"/>
        <v>იფანიVI36</v>
      </c>
      <c r="B1932" s="1" t="s">
        <v>29</v>
      </c>
      <c r="C1932" s="10">
        <v>1906</v>
      </c>
      <c r="D1932" s="10" t="s">
        <v>117</v>
      </c>
      <c r="E1932" s="10"/>
      <c r="F1932" s="10">
        <v>36</v>
      </c>
      <c r="G1932" s="10">
        <f>VLOOKUP(A1932,[1]Лист1!$A$3:$J$10847,7,0)</f>
        <v>0.56000000000000005</v>
      </c>
      <c r="H1932" s="10">
        <f>VLOOKUP(A1932,[1]Лист1!$A$3:$J$13310,8,0)</f>
        <v>0.06</v>
      </c>
      <c r="I1932" s="11">
        <f t="shared" si="120"/>
        <v>0</v>
      </c>
      <c r="J1932" s="11">
        <f t="shared" si="121"/>
        <v>0.62000000000000011</v>
      </c>
      <c r="K1932" s="11">
        <f t="shared" si="118"/>
        <v>0.62000000000000011</v>
      </c>
      <c r="L1932" s="10"/>
      <c r="M1932" s="10"/>
      <c r="CF1932" s="1"/>
    </row>
    <row r="1933" spans="1:84" x14ac:dyDescent="0.3">
      <c r="A1933" s="1" t="str">
        <f t="shared" si="119"/>
        <v>ჯაგრცხილაVII24</v>
      </c>
      <c r="B1933" s="1" t="s">
        <v>30</v>
      </c>
      <c r="C1933" s="10">
        <v>1907</v>
      </c>
      <c r="D1933" s="10" t="s">
        <v>118</v>
      </c>
      <c r="E1933" s="10"/>
      <c r="F1933" s="10">
        <v>24</v>
      </c>
      <c r="G1933" s="10">
        <f>VLOOKUP(A1933,[1]Лист1!$A$3:$J$10847,7,0)</f>
        <v>0.21</v>
      </c>
      <c r="H1933" s="10">
        <f>VLOOKUP(A1933,[1]Лист1!$A$3:$J$13310,8,0)</f>
        <v>0.02</v>
      </c>
      <c r="I1933" s="11">
        <f t="shared" si="120"/>
        <v>0</v>
      </c>
      <c r="J1933" s="11">
        <f t="shared" si="121"/>
        <v>0.22999999999999998</v>
      </c>
      <c r="K1933" s="11">
        <f t="shared" ref="K1933:K1996" si="122">I1933+J1933</f>
        <v>0.22999999999999998</v>
      </c>
      <c r="L1933" s="10"/>
      <c r="M1933" s="10"/>
      <c r="CF1933" s="1"/>
    </row>
    <row r="1934" spans="1:84" x14ac:dyDescent="0.3">
      <c r="A1934" s="1" t="str">
        <f t="shared" si="119"/>
        <v>ჯაგრცხილაVII24</v>
      </c>
      <c r="B1934" s="1" t="s">
        <v>30</v>
      </c>
      <c r="C1934" s="10">
        <v>1908</v>
      </c>
      <c r="D1934" s="10" t="s">
        <v>118</v>
      </c>
      <c r="E1934" s="10"/>
      <c r="F1934" s="10">
        <v>24</v>
      </c>
      <c r="G1934" s="10">
        <f>VLOOKUP(A1934,[1]Лист1!$A$3:$J$10847,7,0)</f>
        <v>0.21</v>
      </c>
      <c r="H1934" s="10">
        <f>VLOOKUP(A1934,[1]Лист1!$A$3:$J$13310,8,0)</f>
        <v>0.02</v>
      </c>
      <c r="I1934" s="11">
        <f t="shared" si="120"/>
        <v>0</v>
      </c>
      <c r="J1934" s="11">
        <f t="shared" si="121"/>
        <v>0.22999999999999998</v>
      </c>
      <c r="K1934" s="11">
        <f t="shared" si="122"/>
        <v>0.22999999999999998</v>
      </c>
      <c r="L1934" s="10"/>
      <c r="M1934" s="10"/>
      <c r="CF1934" s="1"/>
    </row>
    <row r="1935" spans="1:84" x14ac:dyDescent="0.3">
      <c r="A1935" s="1" t="str">
        <f t="shared" si="119"/>
        <v>ქ. მუხაVI40</v>
      </c>
      <c r="B1935" s="1" t="s">
        <v>29</v>
      </c>
      <c r="C1935" s="10">
        <v>1909</v>
      </c>
      <c r="D1935" s="10" t="s">
        <v>148</v>
      </c>
      <c r="E1935" s="10"/>
      <c r="F1935" s="10">
        <v>40</v>
      </c>
      <c r="G1935" s="10">
        <f>VLOOKUP(A1935,[1]Лист1!$A$3:$J$10847,7,0)</f>
        <v>0.71</v>
      </c>
      <c r="H1935" s="10">
        <f>VLOOKUP(A1935,[1]Лист1!$A$3:$J$13310,8,0)</f>
        <v>0.08</v>
      </c>
      <c r="I1935" s="11">
        <f t="shared" si="120"/>
        <v>0</v>
      </c>
      <c r="J1935" s="11">
        <f t="shared" si="121"/>
        <v>0.78999999999999992</v>
      </c>
      <c r="K1935" s="11">
        <f t="shared" si="122"/>
        <v>0.78999999999999992</v>
      </c>
      <c r="L1935" s="10"/>
      <c r="M1935" s="10"/>
      <c r="CF1935" s="1"/>
    </row>
    <row r="1936" spans="1:84" x14ac:dyDescent="0.3">
      <c r="A1936" s="1" t="str">
        <f t="shared" si="119"/>
        <v>ქ. მუხაVI36</v>
      </c>
      <c r="B1936" s="1" t="s">
        <v>29</v>
      </c>
      <c r="C1936" s="10">
        <v>1910</v>
      </c>
      <c r="D1936" s="10" t="s">
        <v>148</v>
      </c>
      <c r="E1936" s="10"/>
      <c r="F1936" s="10">
        <v>36</v>
      </c>
      <c r="G1936" s="10">
        <f>VLOOKUP(A1936,[1]Лист1!$A$3:$J$10847,7,0)</f>
        <v>0.56000000000000005</v>
      </c>
      <c r="H1936" s="10">
        <f>VLOOKUP(A1936,[1]Лист1!$A$3:$J$13310,8,0)</f>
        <v>0.06</v>
      </c>
      <c r="I1936" s="11">
        <f t="shared" si="120"/>
        <v>0</v>
      </c>
      <c r="J1936" s="11">
        <f t="shared" si="121"/>
        <v>0.62000000000000011</v>
      </c>
      <c r="K1936" s="11">
        <f t="shared" si="122"/>
        <v>0.62000000000000011</v>
      </c>
      <c r="L1936" s="10"/>
      <c r="M1936" s="10"/>
      <c r="CF1936" s="1"/>
    </row>
    <row r="1937" spans="1:84" x14ac:dyDescent="0.3">
      <c r="A1937" s="1" t="str">
        <f t="shared" si="119"/>
        <v>იფანიVI24</v>
      </c>
      <c r="B1937" s="1" t="s">
        <v>29</v>
      </c>
      <c r="C1937" s="10">
        <v>1911</v>
      </c>
      <c r="D1937" s="10" t="s">
        <v>117</v>
      </c>
      <c r="E1937" s="10"/>
      <c r="F1937" s="10">
        <v>24</v>
      </c>
      <c r="G1937" s="10">
        <f>VLOOKUP(A1937,[1]Лист1!$A$3:$J$10847,7,0)</f>
        <v>0.23</v>
      </c>
      <c r="H1937" s="10">
        <f>VLOOKUP(A1937,[1]Лист1!$A$3:$J$13310,8,0)</f>
        <v>0.03</v>
      </c>
      <c r="I1937" s="11">
        <f t="shared" si="120"/>
        <v>0</v>
      </c>
      <c r="J1937" s="11">
        <f t="shared" si="121"/>
        <v>0.26</v>
      </c>
      <c r="K1937" s="11">
        <f t="shared" si="122"/>
        <v>0.26</v>
      </c>
      <c r="L1937" s="10"/>
      <c r="M1937" s="10"/>
      <c r="CF1937" s="1"/>
    </row>
    <row r="1938" spans="1:84" x14ac:dyDescent="0.3">
      <c r="A1938" s="1" t="str">
        <f t="shared" si="119"/>
        <v>იფანიVI24</v>
      </c>
      <c r="B1938" s="1" t="s">
        <v>29</v>
      </c>
      <c r="C1938" s="10">
        <v>1912</v>
      </c>
      <c r="D1938" s="10" t="s">
        <v>117</v>
      </c>
      <c r="E1938" s="10"/>
      <c r="F1938" s="10">
        <v>24</v>
      </c>
      <c r="G1938" s="10">
        <f>VLOOKUP(A1938,[1]Лист1!$A$3:$J$10847,7,0)</f>
        <v>0.23</v>
      </c>
      <c r="H1938" s="10">
        <f>VLOOKUP(A1938,[1]Лист1!$A$3:$J$13310,8,0)</f>
        <v>0.03</v>
      </c>
      <c r="I1938" s="11">
        <f t="shared" si="120"/>
        <v>0</v>
      </c>
      <c r="J1938" s="11">
        <f t="shared" si="121"/>
        <v>0.26</v>
      </c>
      <c r="K1938" s="11">
        <f t="shared" si="122"/>
        <v>0.26</v>
      </c>
      <c r="L1938" s="10"/>
      <c r="M1938" s="10"/>
      <c r="CF1938" s="1"/>
    </row>
    <row r="1939" spans="1:84" x14ac:dyDescent="0.3">
      <c r="A1939" s="1" t="str">
        <f t="shared" si="119"/>
        <v>ჯაგრცხილაVII32</v>
      </c>
      <c r="B1939" s="1" t="s">
        <v>30</v>
      </c>
      <c r="C1939" s="10">
        <v>1913</v>
      </c>
      <c r="D1939" s="10" t="s">
        <v>118</v>
      </c>
      <c r="E1939" s="10"/>
      <c r="F1939" s="10">
        <v>32</v>
      </c>
      <c r="G1939" s="10">
        <f>VLOOKUP(A1939,[1]Лист1!$A$3:$J$10847,7,0)</f>
        <v>0.42</v>
      </c>
      <c r="H1939" s="10">
        <f>VLOOKUP(A1939,[1]Лист1!$A$3:$J$13310,8,0)</f>
        <v>0.05</v>
      </c>
      <c r="I1939" s="11">
        <f t="shared" si="120"/>
        <v>0</v>
      </c>
      <c r="J1939" s="11">
        <f t="shared" si="121"/>
        <v>0.47</v>
      </c>
      <c r="K1939" s="11">
        <f t="shared" si="122"/>
        <v>0.47</v>
      </c>
      <c r="L1939" s="10"/>
      <c r="M1939" s="10"/>
      <c r="CF1939" s="1"/>
    </row>
    <row r="1940" spans="1:84" x14ac:dyDescent="0.3">
      <c r="A1940" s="1" t="str">
        <f t="shared" si="119"/>
        <v>ჯაგრცხილაVII36</v>
      </c>
      <c r="B1940" s="1" t="s">
        <v>30</v>
      </c>
      <c r="C1940" s="10">
        <v>1914</v>
      </c>
      <c r="D1940" s="10" t="s">
        <v>118</v>
      </c>
      <c r="E1940" s="10"/>
      <c r="F1940" s="10">
        <v>36</v>
      </c>
      <c r="G1940" s="10">
        <f>VLOOKUP(A1940,[1]Лист1!$A$3:$J$10847,7,0)</f>
        <v>0.55000000000000004</v>
      </c>
      <c r="H1940" s="10">
        <f>VLOOKUP(A1940,[1]Лист1!$A$3:$J$13310,8,0)</f>
        <v>0.06</v>
      </c>
      <c r="I1940" s="11">
        <f t="shared" si="120"/>
        <v>0</v>
      </c>
      <c r="J1940" s="11">
        <f t="shared" si="121"/>
        <v>0.6100000000000001</v>
      </c>
      <c r="K1940" s="11">
        <f t="shared" si="122"/>
        <v>0.6100000000000001</v>
      </c>
      <c r="L1940" s="10"/>
      <c r="M1940" s="10"/>
      <c r="CF1940" s="1"/>
    </row>
    <row r="1941" spans="1:84" x14ac:dyDescent="0.3">
      <c r="A1941" s="1" t="str">
        <f t="shared" si="119"/>
        <v>ჯაგრცხილაVII24</v>
      </c>
      <c r="B1941" s="1" t="s">
        <v>30</v>
      </c>
      <c r="C1941" s="10">
        <v>1915</v>
      </c>
      <c r="D1941" s="10" t="s">
        <v>118</v>
      </c>
      <c r="E1941" s="10"/>
      <c r="F1941" s="10">
        <v>24</v>
      </c>
      <c r="G1941" s="10">
        <f>VLOOKUP(A1941,[1]Лист1!$A$3:$J$10847,7,0)</f>
        <v>0.21</v>
      </c>
      <c r="H1941" s="10">
        <f>VLOOKUP(A1941,[1]Лист1!$A$3:$J$13310,8,0)</f>
        <v>0.02</v>
      </c>
      <c r="I1941" s="11">
        <f t="shared" si="120"/>
        <v>0</v>
      </c>
      <c r="J1941" s="11">
        <f t="shared" si="121"/>
        <v>0.22999999999999998</v>
      </c>
      <c r="K1941" s="11">
        <f t="shared" si="122"/>
        <v>0.22999999999999998</v>
      </c>
      <c r="L1941" s="10"/>
      <c r="M1941" s="10"/>
      <c r="CF1941" s="1"/>
    </row>
    <row r="1942" spans="1:84" x14ac:dyDescent="0.3">
      <c r="A1942" s="1" t="str">
        <f t="shared" si="119"/>
        <v>ჯაგრცხილაVII36</v>
      </c>
      <c r="B1942" s="1" t="s">
        <v>30</v>
      </c>
      <c r="C1942" s="10">
        <v>1916</v>
      </c>
      <c r="D1942" s="10" t="s">
        <v>118</v>
      </c>
      <c r="E1942" s="10"/>
      <c r="F1942" s="10">
        <v>36</v>
      </c>
      <c r="G1942" s="10">
        <f>VLOOKUP(A1942,[1]Лист1!$A$3:$J$10847,7,0)</f>
        <v>0.55000000000000004</v>
      </c>
      <c r="H1942" s="10">
        <f>VLOOKUP(A1942,[1]Лист1!$A$3:$J$13310,8,0)</f>
        <v>0.06</v>
      </c>
      <c r="I1942" s="11">
        <f t="shared" si="120"/>
        <v>0</v>
      </c>
      <c r="J1942" s="11">
        <f t="shared" si="121"/>
        <v>0.6100000000000001</v>
      </c>
      <c r="K1942" s="11">
        <f t="shared" si="122"/>
        <v>0.6100000000000001</v>
      </c>
      <c r="L1942" s="10"/>
      <c r="M1942" s="10"/>
      <c r="CF1942" s="1"/>
    </row>
    <row r="1943" spans="1:84" x14ac:dyDescent="0.3">
      <c r="A1943" s="1" t="str">
        <f t="shared" si="119"/>
        <v>ჯაგრცხილაVII20</v>
      </c>
      <c r="B1943" s="1" t="s">
        <v>30</v>
      </c>
      <c r="C1943" s="10">
        <v>1917</v>
      </c>
      <c r="D1943" s="10" t="s">
        <v>118</v>
      </c>
      <c r="E1943" s="10"/>
      <c r="F1943" s="10">
        <v>20</v>
      </c>
      <c r="G1943" s="10">
        <f>VLOOKUP(A1943,[1]Лист1!$A$3:$J$10847,7,0)</f>
        <v>0.13</v>
      </c>
      <c r="H1943" s="10">
        <f>VLOOKUP(A1943,[1]Лист1!$A$3:$J$13310,8,0)</f>
        <v>0.02</v>
      </c>
      <c r="I1943" s="11">
        <f t="shared" si="120"/>
        <v>0</v>
      </c>
      <c r="J1943" s="11">
        <f t="shared" si="121"/>
        <v>0.15</v>
      </c>
      <c r="K1943" s="11">
        <f t="shared" si="122"/>
        <v>0.15</v>
      </c>
      <c r="L1943" s="10"/>
      <c r="M1943" s="10"/>
      <c r="CF1943" s="1"/>
    </row>
    <row r="1944" spans="1:84" x14ac:dyDescent="0.3">
      <c r="A1944" s="1" t="str">
        <f t="shared" si="119"/>
        <v>ჯაგრცხილაVII32</v>
      </c>
      <c r="B1944" s="1" t="s">
        <v>30</v>
      </c>
      <c r="C1944" s="10">
        <v>1918</v>
      </c>
      <c r="D1944" s="10" t="s">
        <v>118</v>
      </c>
      <c r="E1944" s="10"/>
      <c r="F1944" s="10">
        <v>32</v>
      </c>
      <c r="G1944" s="10">
        <f>VLOOKUP(A1944,[1]Лист1!$A$3:$J$10847,7,0)</f>
        <v>0.42</v>
      </c>
      <c r="H1944" s="10">
        <f>VLOOKUP(A1944,[1]Лист1!$A$3:$J$13310,8,0)</f>
        <v>0.05</v>
      </c>
      <c r="I1944" s="11">
        <f t="shared" si="120"/>
        <v>0</v>
      </c>
      <c r="J1944" s="11">
        <f t="shared" si="121"/>
        <v>0.47</v>
      </c>
      <c r="K1944" s="11">
        <f t="shared" si="122"/>
        <v>0.47</v>
      </c>
      <c r="L1944" s="10"/>
      <c r="M1944" s="10"/>
      <c r="CF1944" s="1"/>
    </row>
    <row r="1945" spans="1:84" x14ac:dyDescent="0.3">
      <c r="A1945" s="1" t="str">
        <f t="shared" si="119"/>
        <v>ქ. მუხაVI92</v>
      </c>
      <c r="B1945" s="1" t="s">
        <v>29</v>
      </c>
      <c r="C1945" s="10">
        <v>1919</v>
      </c>
      <c r="D1945" s="10" t="s">
        <v>148</v>
      </c>
      <c r="E1945" s="10"/>
      <c r="F1945" s="10">
        <v>92</v>
      </c>
      <c r="G1945" s="10">
        <f>VLOOKUP(A1945,[1]Лист1!$A$3:$J$10847,7,0)</f>
        <v>4.5999999999999996</v>
      </c>
      <c r="H1945" s="10">
        <f>VLOOKUP(A1945,[1]Лист1!$A$3:$J$13310,8,0)</f>
        <v>0.52</v>
      </c>
      <c r="I1945" s="11">
        <f t="shared" si="120"/>
        <v>0</v>
      </c>
      <c r="J1945" s="11">
        <f t="shared" si="121"/>
        <v>5.1199999999999992</v>
      </c>
      <c r="K1945" s="11">
        <f t="shared" si="122"/>
        <v>5.1199999999999992</v>
      </c>
      <c r="L1945" s="10"/>
      <c r="M1945" s="10"/>
      <c r="CF1945" s="1"/>
    </row>
    <row r="1946" spans="1:84" x14ac:dyDescent="0.3">
      <c r="A1946" s="1" t="str">
        <f t="shared" si="119"/>
        <v>ჯაგრცხილაVII20</v>
      </c>
      <c r="B1946" s="1" t="s">
        <v>30</v>
      </c>
      <c r="C1946" s="10">
        <v>1920</v>
      </c>
      <c r="D1946" s="10" t="s">
        <v>118</v>
      </c>
      <c r="E1946" s="10"/>
      <c r="F1946" s="10">
        <v>20</v>
      </c>
      <c r="G1946" s="10">
        <f>VLOOKUP(A1946,[1]Лист1!$A$3:$J$10847,7,0)</f>
        <v>0.13</v>
      </c>
      <c r="H1946" s="10">
        <f>VLOOKUP(A1946,[1]Лист1!$A$3:$J$13310,8,0)</f>
        <v>0.02</v>
      </c>
      <c r="I1946" s="11">
        <f t="shared" si="120"/>
        <v>0</v>
      </c>
      <c r="J1946" s="11">
        <f t="shared" si="121"/>
        <v>0.15</v>
      </c>
      <c r="K1946" s="11">
        <f t="shared" si="122"/>
        <v>0.15</v>
      </c>
      <c r="L1946" s="10"/>
      <c r="M1946" s="10"/>
      <c r="CF1946" s="1"/>
    </row>
    <row r="1947" spans="1:84" x14ac:dyDescent="0.3">
      <c r="A1947" s="1" t="str">
        <f t="shared" si="119"/>
        <v>ჯაგრცხილაVII24</v>
      </c>
      <c r="B1947" s="1" t="s">
        <v>30</v>
      </c>
      <c r="C1947" s="10">
        <v>1921</v>
      </c>
      <c r="D1947" s="10" t="s">
        <v>118</v>
      </c>
      <c r="E1947" s="10"/>
      <c r="F1947" s="10">
        <v>24</v>
      </c>
      <c r="G1947" s="10">
        <f>VLOOKUP(A1947,[1]Лист1!$A$3:$J$10847,7,0)</f>
        <v>0.21</v>
      </c>
      <c r="H1947" s="10">
        <f>VLOOKUP(A1947,[1]Лист1!$A$3:$J$13310,8,0)</f>
        <v>0.02</v>
      </c>
      <c r="I1947" s="11">
        <f t="shared" si="120"/>
        <v>0</v>
      </c>
      <c r="J1947" s="11">
        <f t="shared" si="121"/>
        <v>0.22999999999999998</v>
      </c>
      <c r="K1947" s="11">
        <f t="shared" si="122"/>
        <v>0.22999999999999998</v>
      </c>
      <c r="L1947" s="10"/>
      <c r="M1947" s="10"/>
      <c r="CF1947" s="1"/>
    </row>
    <row r="1948" spans="1:84" x14ac:dyDescent="0.3">
      <c r="A1948" s="1" t="str">
        <f t="shared" ref="A1948:A2011" si="123">D1948&amp;B1948&amp;E1948&amp;F1948</f>
        <v>ჯაგრცხილაVII24</v>
      </c>
      <c r="B1948" s="1" t="s">
        <v>30</v>
      </c>
      <c r="C1948" s="10">
        <v>1922</v>
      </c>
      <c r="D1948" s="10" t="s">
        <v>118</v>
      </c>
      <c r="E1948" s="10"/>
      <c r="F1948" s="10">
        <v>24</v>
      </c>
      <c r="G1948" s="10">
        <f>VLOOKUP(A1948,[1]Лист1!$A$3:$J$10847,7,0)</f>
        <v>0.21</v>
      </c>
      <c r="H1948" s="10">
        <f>VLOOKUP(A1948,[1]Лист1!$A$3:$J$13310,8,0)</f>
        <v>0.02</v>
      </c>
      <c r="I1948" s="11">
        <f t="shared" ref="I1948:I2011" si="124">IF(E1948&gt;0,(G1948+H1948),0)</f>
        <v>0</v>
      </c>
      <c r="J1948" s="11">
        <f t="shared" ref="J1948:J2011" si="125">IF(F1948&gt;0,(G1948+H1948),0)</f>
        <v>0.22999999999999998</v>
      </c>
      <c r="K1948" s="11">
        <f t="shared" si="122"/>
        <v>0.22999999999999998</v>
      </c>
      <c r="L1948" s="10"/>
      <c r="M1948" s="10"/>
      <c r="CF1948" s="1"/>
    </row>
    <row r="1949" spans="1:84" x14ac:dyDescent="0.3">
      <c r="A1949" s="1" t="str">
        <f t="shared" si="123"/>
        <v>იფანიVI32</v>
      </c>
      <c r="B1949" s="1" t="s">
        <v>29</v>
      </c>
      <c r="C1949" s="10">
        <v>1923</v>
      </c>
      <c r="D1949" s="10" t="s">
        <v>117</v>
      </c>
      <c r="E1949" s="10"/>
      <c r="F1949" s="10">
        <v>32</v>
      </c>
      <c r="G1949" s="10">
        <f>VLOOKUP(A1949,[1]Лист1!$A$3:$J$10847,7,0)</f>
        <v>0.43</v>
      </c>
      <c r="H1949" s="10">
        <f>VLOOKUP(A1949,[1]Лист1!$A$3:$J$13310,8,0)</f>
        <v>0.05</v>
      </c>
      <c r="I1949" s="11">
        <f t="shared" si="124"/>
        <v>0</v>
      </c>
      <c r="J1949" s="11">
        <f t="shared" si="125"/>
        <v>0.48</v>
      </c>
      <c r="K1949" s="11">
        <f t="shared" si="122"/>
        <v>0.48</v>
      </c>
      <c r="L1949" s="10"/>
      <c r="M1949" s="10"/>
      <c r="CF1949" s="1"/>
    </row>
    <row r="1950" spans="1:84" x14ac:dyDescent="0.3">
      <c r="A1950" s="1" t="str">
        <f t="shared" si="123"/>
        <v>იფანიVI20</v>
      </c>
      <c r="B1950" s="1" t="s">
        <v>29</v>
      </c>
      <c r="C1950" s="10">
        <v>1924</v>
      </c>
      <c r="D1950" s="10" t="s">
        <v>117</v>
      </c>
      <c r="E1950" s="10"/>
      <c r="F1950" s="10">
        <v>20</v>
      </c>
      <c r="G1950" s="10">
        <f>VLOOKUP(A1950,[1]Лист1!$A$3:$J$10847,7,0)</f>
        <v>0.14000000000000001</v>
      </c>
      <c r="H1950" s="10">
        <f>VLOOKUP(A1950,[1]Лист1!$A$3:$J$13310,8,0)</f>
        <v>0.02</v>
      </c>
      <c r="I1950" s="11">
        <f t="shared" si="124"/>
        <v>0</v>
      </c>
      <c r="J1950" s="11">
        <f t="shared" si="125"/>
        <v>0.16</v>
      </c>
      <c r="K1950" s="11">
        <f t="shared" si="122"/>
        <v>0.16</v>
      </c>
      <c r="L1950" s="10"/>
      <c r="M1950" s="10"/>
      <c r="CF1950" s="1"/>
    </row>
    <row r="1951" spans="1:84" x14ac:dyDescent="0.3">
      <c r="A1951" s="1" t="str">
        <f t="shared" si="123"/>
        <v>იფანიVI16</v>
      </c>
      <c r="B1951" s="1" t="s">
        <v>29</v>
      </c>
      <c r="C1951" s="10">
        <v>1925</v>
      </c>
      <c r="D1951" s="10" t="s">
        <v>117</v>
      </c>
      <c r="E1951" s="10"/>
      <c r="F1951" s="10">
        <v>16</v>
      </c>
      <c r="G1951" s="10">
        <f>VLOOKUP(A1951,[1]Лист1!$A$3:$J$10847,7,0)</f>
        <v>0.08</v>
      </c>
      <c r="H1951" s="10">
        <f>VLOOKUP(A1951,[1]Лист1!$A$3:$J$13310,8,0)</f>
        <v>0.01</v>
      </c>
      <c r="I1951" s="11">
        <f t="shared" si="124"/>
        <v>0</v>
      </c>
      <c r="J1951" s="11">
        <f t="shared" si="125"/>
        <v>0.09</v>
      </c>
      <c r="K1951" s="11">
        <f t="shared" si="122"/>
        <v>0.09</v>
      </c>
      <c r="L1951" s="10"/>
      <c r="M1951" s="10"/>
      <c r="CF1951" s="1"/>
    </row>
    <row r="1952" spans="1:84" x14ac:dyDescent="0.3">
      <c r="A1952" s="1" t="str">
        <f t="shared" si="123"/>
        <v>იფანიVI24</v>
      </c>
      <c r="B1952" s="1" t="s">
        <v>29</v>
      </c>
      <c r="C1952" s="10">
        <v>1926</v>
      </c>
      <c r="D1952" s="10" t="s">
        <v>117</v>
      </c>
      <c r="E1952" s="10"/>
      <c r="F1952" s="10">
        <v>24</v>
      </c>
      <c r="G1952" s="10">
        <f>VLOOKUP(A1952,[1]Лист1!$A$3:$J$10847,7,0)</f>
        <v>0.23</v>
      </c>
      <c r="H1952" s="10">
        <f>VLOOKUP(A1952,[1]Лист1!$A$3:$J$13310,8,0)</f>
        <v>0.03</v>
      </c>
      <c r="I1952" s="11">
        <f t="shared" si="124"/>
        <v>0</v>
      </c>
      <c r="J1952" s="11">
        <f t="shared" si="125"/>
        <v>0.26</v>
      </c>
      <c r="K1952" s="11">
        <f t="shared" si="122"/>
        <v>0.26</v>
      </c>
      <c r="L1952" s="10"/>
      <c r="M1952" s="10"/>
      <c r="CF1952" s="1"/>
    </row>
    <row r="1953" spans="1:84" x14ac:dyDescent="0.3">
      <c r="A1953" s="1" t="str">
        <f t="shared" si="123"/>
        <v>ჯაგრცხილაVII20</v>
      </c>
      <c r="B1953" s="1" t="s">
        <v>30</v>
      </c>
      <c r="C1953" s="10">
        <v>1927</v>
      </c>
      <c r="D1953" s="10" t="s">
        <v>118</v>
      </c>
      <c r="E1953" s="10"/>
      <c r="F1953" s="10">
        <v>20</v>
      </c>
      <c r="G1953" s="10">
        <f>VLOOKUP(A1953,[1]Лист1!$A$3:$J$10847,7,0)</f>
        <v>0.13</v>
      </c>
      <c r="H1953" s="10">
        <f>VLOOKUP(A1953,[1]Лист1!$A$3:$J$13310,8,0)</f>
        <v>0.02</v>
      </c>
      <c r="I1953" s="11">
        <f t="shared" si="124"/>
        <v>0</v>
      </c>
      <c r="J1953" s="11">
        <f t="shared" si="125"/>
        <v>0.15</v>
      </c>
      <c r="K1953" s="11">
        <f t="shared" si="122"/>
        <v>0.15</v>
      </c>
      <c r="L1953" s="10"/>
      <c r="M1953" s="10"/>
      <c r="CF1953" s="1"/>
    </row>
    <row r="1954" spans="1:84" x14ac:dyDescent="0.3">
      <c r="A1954" s="1" t="str">
        <f t="shared" si="123"/>
        <v>იფანიVI20</v>
      </c>
      <c r="B1954" s="1" t="s">
        <v>29</v>
      </c>
      <c r="C1954" s="10">
        <v>1928</v>
      </c>
      <c r="D1954" s="10" t="s">
        <v>117</v>
      </c>
      <c r="E1954" s="10"/>
      <c r="F1954" s="10">
        <v>20</v>
      </c>
      <c r="G1954" s="10">
        <f>VLOOKUP(A1954,[1]Лист1!$A$3:$J$10847,7,0)</f>
        <v>0.14000000000000001</v>
      </c>
      <c r="H1954" s="10">
        <f>VLOOKUP(A1954,[1]Лист1!$A$3:$J$13310,8,0)</f>
        <v>0.02</v>
      </c>
      <c r="I1954" s="11">
        <f t="shared" si="124"/>
        <v>0</v>
      </c>
      <c r="J1954" s="11">
        <f t="shared" si="125"/>
        <v>0.16</v>
      </c>
      <c r="K1954" s="11">
        <f t="shared" si="122"/>
        <v>0.16</v>
      </c>
      <c r="L1954" s="10"/>
      <c r="M1954" s="10"/>
      <c r="CF1954" s="1"/>
    </row>
    <row r="1955" spans="1:84" x14ac:dyDescent="0.3">
      <c r="A1955" s="1" t="str">
        <f t="shared" si="123"/>
        <v>ჯაგრცხილაVII24</v>
      </c>
      <c r="B1955" s="1" t="s">
        <v>30</v>
      </c>
      <c r="C1955" s="10">
        <v>1929</v>
      </c>
      <c r="D1955" s="10" t="s">
        <v>118</v>
      </c>
      <c r="E1955" s="10"/>
      <c r="F1955" s="10">
        <v>24</v>
      </c>
      <c r="G1955" s="10">
        <f>VLOOKUP(A1955,[1]Лист1!$A$3:$J$10847,7,0)</f>
        <v>0.21</v>
      </c>
      <c r="H1955" s="10">
        <f>VLOOKUP(A1955,[1]Лист1!$A$3:$J$13310,8,0)</f>
        <v>0.02</v>
      </c>
      <c r="I1955" s="11">
        <f t="shared" si="124"/>
        <v>0</v>
      </c>
      <c r="J1955" s="11">
        <f t="shared" si="125"/>
        <v>0.22999999999999998</v>
      </c>
      <c r="K1955" s="11">
        <f t="shared" si="122"/>
        <v>0.22999999999999998</v>
      </c>
      <c r="L1955" s="10"/>
      <c r="M1955" s="10"/>
      <c r="CF1955" s="1"/>
    </row>
    <row r="1956" spans="1:84" x14ac:dyDescent="0.3">
      <c r="A1956" s="1" t="str">
        <f t="shared" si="123"/>
        <v>იფანიVI24</v>
      </c>
      <c r="B1956" s="1" t="s">
        <v>29</v>
      </c>
      <c r="C1956" s="10">
        <v>1930</v>
      </c>
      <c r="D1956" s="10" t="s">
        <v>117</v>
      </c>
      <c r="E1956" s="10"/>
      <c r="F1956" s="10">
        <v>24</v>
      </c>
      <c r="G1956" s="10">
        <f>VLOOKUP(A1956,[1]Лист1!$A$3:$J$10847,7,0)</f>
        <v>0.23</v>
      </c>
      <c r="H1956" s="10">
        <f>VLOOKUP(A1956,[1]Лист1!$A$3:$J$13310,8,0)</f>
        <v>0.03</v>
      </c>
      <c r="I1956" s="11">
        <f t="shared" si="124"/>
        <v>0</v>
      </c>
      <c r="J1956" s="11">
        <f t="shared" si="125"/>
        <v>0.26</v>
      </c>
      <c r="K1956" s="11">
        <f t="shared" si="122"/>
        <v>0.26</v>
      </c>
      <c r="L1956" s="10"/>
      <c r="M1956" s="10"/>
      <c r="CF1956" s="1"/>
    </row>
    <row r="1957" spans="1:84" x14ac:dyDescent="0.3">
      <c r="A1957" s="1" t="str">
        <f t="shared" si="123"/>
        <v>იფანიVI16</v>
      </c>
      <c r="B1957" s="1" t="s">
        <v>29</v>
      </c>
      <c r="C1957" s="10">
        <v>1931</v>
      </c>
      <c r="D1957" s="10" t="s">
        <v>117</v>
      </c>
      <c r="E1957" s="10"/>
      <c r="F1957" s="10">
        <v>16</v>
      </c>
      <c r="G1957" s="10">
        <f>VLOOKUP(A1957,[1]Лист1!$A$3:$J$10847,7,0)</f>
        <v>0.08</v>
      </c>
      <c r="H1957" s="10">
        <f>VLOOKUP(A1957,[1]Лист1!$A$3:$J$13310,8,0)</f>
        <v>0.01</v>
      </c>
      <c r="I1957" s="11">
        <f t="shared" si="124"/>
        <v>0</v>
      </c>
      <c r="J1957" s="11">
        <f t="shared" si="125"/>
        <v>0.09</v>
      </c>
      <c r="K1957" s="11">
        <f t="shared" si="122"/>
        <v>0.09</v>
      </c>
      <c r="L1957" s="10"/>
      <c r="M1957" s="10"/>
      <c r="CF1957" s="1"/>
    </row>
    <row r="1958" spans="1:84" x14ac:dyDescent="0.3">
      <c r="A1958" s="1" t="str">
        <f t="shared" si="123"/>
        <v>იფანიVI12</v>
      </c>
      <c r="B1958" s="1" t="s">
        <v>29</v>
      </c>
      <c r="C1958" s="10">
        <v>1932</v>
      </c>
      <c r="D1958" s="10" t="s">
        <v>117</v>
      </c>
      <c r="E1958" s="10"/>
      <c r="F1958" s="10">
        <v>12</v>
      </c>
      <c r="G1958" s="10">
        <f>VLOOKUP(A1958,[1]Лист1!$A$3:$J$10847,7,0)</f>
        <v>0.04</v>
      </c>
      <c r="H1958" s="10">
        <f>VLOOKUP(A1958,[1]Лист1!$A$3:$J$13310,8,0)</f>
        <v>0.01</v>
      </c>
      <c r="I1958" s="11">
        <f t="shared" si="124"/>
        <v>0</v>
      </c>
      <c r="J1958" s="11">
        <f t="shared" si="125"/>
        <v>0.05</v>
      </c>
      <c r="K1958" s="11">
        <f t="shared" si="122"/>
        <v>0.05</v>
      </c>
      <c r="L1958" s="10"/>
      <c r="M1958" s="10"/>
      <c r="CF1958" s="1"/>
    </row>
    <row r="1959" spans="1:84" x14ac:dyDescent="0.3">
      <c r="A1959" s="1" t="str">
        <f t="shared" si="123"/>
        <v>ქ. მუხაVI32</v>
      </c>
      <c r="B1959" s="1" t="s">
        <v>29</v>
      </c>
      <c r="C1959" s="10">
        <v>1933</v>
      </c>
      <c r="D1959" s="10" t="s">
        <v>148</v>
      </c>
      <c r="E1959" s="10"/>
      <c r="F1959" s="10">
        <v>32</v>
      </c>
      <c r="G1959" s="10">
        <f>VLOOKUP(A1959,[1]Лист1!$A$3:$J$10847,7,0)</f>
        <v>0.43</v>
      </c>
      <c r="H1959" s="10">
        <f>VLOOKUP(A1959,[1]Лист1!$A$3:$J$13310,8,0)</f>
        <v>0.05</v>
      </c>
      <c r="I1959" s="11">
        <f t="shared" si="124"/>
        <v>0</v>
      </c>
      <c r="J1959" s="11">
        <f t="shared" si="125"/>
        <v>0.48</v>
      </c>
      <c r="K1959" s="11">
        <f t="shared" si="122"/>
        <v>0.48</v>
      </c>
      <c r="L1959" s="10"/>
      <c r="M1959" s="10"/>
      <c r="CF1959" s="1"/>
    </row>
    <row r="1960" spans="1:84" x14ac:dyDescent="0.3">
      <c r="A1960" s="1" t="str">
        <f t="shared" si="123"/>
        <v>ქ. მუხაVI28</v>
      </c>
      <c r="B1960" s="1" t="s">
        <v>29</v>
      </c>
      <c r="C1960" s="10">
        <v>1934</v>
      </c>
      <c r="D1960" s="10" t="s">
        <v>148</v>
      </c>
      <c r="E1960" s="10"/>
      <c r="F1960" s="10">
        <v>28</v>
      </c>
      <c r="G1960" s="10">
        <f>VLOOKUP(A1960,[1]Лист1!$A$3:$J$10847,7,0)</f>
        <v>0.32</v>
      </c>
      <c r="H1960" s="10">
        <f>VLOOKUP(A1960,[1]Лист1!$A$3:$J$13310,8,0)</f>
        <v>0.04</v>
      </c>
      <c r="I1960" s="11">
        <f t="shared" si="124"/>
        <v>0</v>
      </c>
      <c r="J1960" s="11">
        <f t="shared" si="125"/>
        <v>0.36</v>
      </c>
      <c r="K1960" s="11">
        <f t="shared" si="122"/>
        <v>0.36</v>
      </c>
      <c r="L1960" s="10"/>
      <c r="M1960" s="10"/>
      <c r="CF1960" s="1"/>
    </row>
    <row r="1961" spans="1:84" x14ac:dyDescent="0.3">
      <c r="A1961" s="1" t="str">
        <f t="shared" si="123"/>
        <v>იფანიVI20</v>
      </c>
      <c r="B1961" s="1" t="s">
        <v>29</v>
      </c>
      <c r="C1961" s="10">
        <v>1935</v>
      </c>
      <c r="D1961" s="10" t="s">
        <v>117</v>
      </c>
      <c r="E1961" s="10"/>
      <c r="F1961" s="10">
        <v>20</v>
      </c>
      <c r="G1961" s="10">
        <f>VLOOKUP(A1961,[1]Лист1!$A$3:$J$10847,7,0)</f>
        <v>0.14000000000000001</v>
      </c>
      <c r="H1961" s="10">
        <f>VLOOKUP(A1961,[1]Лист1!$A$3:$J$13310,8,0)</f>
        <v>0.02</v>
      </c>
      <c r="I1961" s="11">
        <f t="shared" si="124"/>
        <v>0</v>
      </c>
      <c r="J1961" s="11">
        <f t="shared" si="125"/>
        <v>0.16</v>
      </c>
      <c r="K1961" s="11">
        <f t="shared" si="122"/>
        <v>0.16</v>
      </c>
      <c r="L1961" s="10"/>
      <c r="M1961" s="10"/>
      <c r="CF1961" s="1"/>
    </row>
    <row r="1962" spans="1:84" x14ac:dyDescent="0.3">
      <c r="A1962" s="1" t="str">
        <f t="shared" si="123"/>
        <v>ჯაგრცხილაVII24</v>
      </c>
      <c r="B1962" s="1" t="s">
        <v>30</v>
      </c>
      <c r="C1962" s="10">
        <v>1936</v>
      </c>
      <c r="D1962" s="10" t="s">
        <v>118</v>
      </c>
      <c r="E1962" s="10"/>
      <c r="F1962" s="10">
        <v>24</v>
      </c>
      <c r="G1962" s="10">
        <f>VLOOKUP(A1962,[1]Лист1!$A$3:$J$10847,7,0)</f>
        <v>0.21</v>
      </c>
      <c r="H1962" s="10">
        <f>VLOOKUP(A1962,[1]Лист1!$A$3:$J$13310,8,0)</f>
        <v>0.02</v>
      </c>
      <c r="I1962" s="11">
        <f t="shared" si="124"/>
        <v>0</v>
      </c>
      <c r="J1962" s="11">
        <f t="shared" si="125"/>
        <v>0.22999999999999998</v>
      </c>
      <c r="K1962" s="11">
        <f t="shared" si="122"/>
        <v>0.22999999999999998</v>
      </c>
      <c r="L1962" s="10"/>
      <c r="M1962" s="10"/>
      <c r="CF1962" s="1"/>
    </row>
    <row r="1963" spans="1:84" x14ac:dyDescent="0.3">
      <c r="A1963" s="1" t="str">
        <f t="shared" si="123"/>
        <v>ქ. მუხაVI84</v>
      </c>
      <c r="B1963" s="1" t="s">
        <v>29</v>
      </c>
      <c r="C1963" s="10">
        <v>1937</v>
      </c>
      <c r="D1963" s="10" t="s">
        <v>148</v>
      </c>
      <c r="E1963" s="10"/>
      <c r="F1963" s="10">
        <v>84</v>
      </c>
      <c r="G1963" s="10">
        <f>VLOOKUP(A1963,[1]Лист1!$A$3:$J$10847,7,0)</f>
        <v>3.71</v>
      </c>
      <c r="H1963" s="10">
        <f>VLOOKUP(A1963,[1]Лист1!$A$3:$J$13310,8,0)</f>
        <v>0.42</v>
      </c>
      <c r="I1963" s="11">
        <f t="shared" si="124"/>
        <v>0</v>
      </c>
      <c r="J1963" s="11">
        <f t="shared" si="125"/>
        <v>4.13</v>
      </c>
      <c r="K1963" s="11">
        <f t="shared" si="122"/>
        <v>4.13</v>
      </c>
      <c r="L1963" s="10"/>
      <c r="M1963" s="10"/>
      <c r="CF1963" s="1"/>
    </row>
    <row r="1964" spans="1:84" x14ac:dyDescent="0.3">
      <c r="A1964" s="1" t="str">
        <f t="shared" si="123"/>
        <v>იფანიVI24</v>
      </c>
      <c r="B1964" s="1" t="s">
        <v>29</v>
      </c>
      <c r="C1964" s="10">
        <v>1938</v>
      </c>
      <c r="D1964" s="10" t="s">
        <v>117</v>
      </c>
      <c r="E1964" s="10"/>
      <c r="F1964" s="10">
        <v>24</v>
      </c>
      <c r="G1964" s="10">
        <f>VLOOKUP(A1964,[1]Лист1!$A$3:$J$10847,7,0)</f>
        <v>0.23</v>
      </c>
      <c r="H1964" s="10">
        <f>VLOOKUP(A1964,[1]Лист1!$A$3:$J$13310,8,0)</f>
        <v>0.03</v>
      </c>
      <c r="I1964" s="11">
        <f t="shared" si="124"/>
        <v>0</v>
      </c>
      <c r="J1964" s="11">
        <f t="shared" si="125"/>
        <v>0.26</v>
      </c>
      <c r="K1964" s="11">
        <f t="shared" si="122"/>
        <v>0.26</v>
      </c>
      <c r="L1964" s="10"/>
      <c r="M1964" s="10"/>
      <c r="CF1964" s="1"/>
    </row>
    <row r="1965" spans="1:84" x14ac:dyDescent="0.3">
      <c r="A1965" s="1" t="str">
        <f t="shared" si="123"/>
        <v>იფანიVI20</v>
      </c>
      <c r="B1965" s="1" t="s">
        <v>29</v>
      </c>
      <c r="C1965" s="10">
        <v>1939</v>
      </c>
      <c r="D1965" s="10" t="s">
        <v>117</v>
      </c>
      <c r="E1965" s="10"/>
      <c r="F1965" s="10">
        <v>20</v>
      </c>
      <c r="G1965" s="10">
        <f>VLOOKUP(A1965,[1]Лист1!$A$3:$J$10847,7,0)</f>
        <v>0.14000000000000001</v>
      </c>
      <c r="H1965" s="10">
        <f>VLOOKUP(A1965,[1]Лист1!$A$3:$J$13310,8,0)</f>
        <v>0.02</v>
      </c>
      <c r="I1965" s="11">
        <f t="shared" si="124"/>
        <v>0</v>
      </c>
      <c r="J1965" s="11">
        <f t="shared" si="125"/>
        <v>0.16</v>
      </c>
      <c r="K1965" s="11">
        <f t="shared" si="122"/>
        <v>0.16</v>
      </c>
      <c r="L1965" s="10"/>
      <c r="M1965" s="10"/>
      <c r="CF1965" s="1"/>
    </row>
    <row r="1966" spans="1:84" x14ac:dyDescent="0.3">
      <c r="A1966" s="1" t="str">
        <f t="shared" si="123"/>
        <v>იფანიVI36</v>
      </c>
      <c r="B1966" s="1" t="s">
        <v>29</v>
      </c>
      <c r="C1966" s="10">
        <v>1940</v>
      </c>
      <c r="D1966" s="10" t="s">
        <v>117</v>
      </c>
      <c r="E1966" s="10"/>
      <c r="F1966" s="10">
        <v>36</v>
      </c>
      <c r="G1966" s="10">
        <f>VLOOKUP(A1966,[1]Лист1!$A$3:$J$10847,7,0)</f>
        <v>0.56000000000000005</v>
      </c>
      <c r="H1966" s="10">
        <f>VLOOKUP(A1966,[1]Лист1!$A$3:$J$13310,8,0)</f>
        <v>0.06</v>
      </c>
      <c r="I1966" s="11">
        <f t="shared" si="124"/>
        <v>0</v>
      </c>
      <c r="J1966" s="11">
        <f t="shared" si="125"/>
        <v>0.62000000000000011</v>
      </c>
      <c r="K1966" s="11">
        <f t="shared" si="122"/>
        <v>0.62000000000000011</v>
      </c>
      <c r="L1966" s="10"/>
      <c r="M1966" s="10"/>
      <c r="CF1966" s="1"/>
    </row>
    <row r="1967" spans="1:84" x14ac:dyDescent="0.3">
      <c r="A1967" s="1" t="str">
        <f t="shared" si="123"/>
        <v>იფანიVI20</v>
      </c>
      <c r="B1967" s="1" t="s">
        <v>29</v>
      </c>
      <c r="C1967" s="10">
        <v>1941</v>
      </c>
      <c r="D1967" s="10" t="s">
        <v>117</v>
      </c>
      <c r="E1967" s="10"/>
      <c r="F1967" s="10">
        <v>20</v>
      </c>
      <c r="G1967" s="10">
        <f>VLOOKUP(A1967,[1]Лист1!$A$3:$J$10847,7,0)</f>
        <v>0.14000000000000001</v>
      </c>
      <c r="H1967" s="10">
        <f>VLOOKUP(A1967,[1]Лист1!$A$3:$J$13310,8,0)</f>
        <v>0.02</v>
      </c>
      <c r="I1967" s="11">
        <f t="shared" si="124"/>
        <v>0</v>
      </c>
      <c r="J1967" s="11">
        <f t="shared" si="125"/>
        <v>0.16</v>
      </c>
      <c r="K1967" s="11">
        <f t="shared" si="122"/>
        <v>0.16</v>
      </c>
      <c r="L1967" s="10"/>
      <c r="M1967" s="10"/>
      <c r="CF1967" s="1"/>
    </row>
    <row r="1968" spans="1:84" x14ac:dyDescent="0.3">
      <c r="A1968" s="1" t="str">
        <f t="shared" si="123"/>
        <v>იფანიVI20</v>
      </c>
      <c r="B1968" s="1" t="s">
        <v>29</v>
      </c>
      <c r="C1968" s="10">
        <v>1942</v>
      </c>
      <c r="D1968" s="10" t="s">
        <v>117</v>
      </c>
      <c r="E1968" s="10"/>
      <c r="F1968" s="10">
        <v>20</v>
      </c>
      <c r="G1968" s="10">
        <f>VLOOKUP(A1968,[1]Лист1!$A$3:$J$10847,7,0)</f>
        <v>0.14000000000000001</v>
      </c>
      <c r="H1968" s="10">
        <f>VLOOKUP(A1968,[1]Лист1!$A$3:$J$13310,8,0)</f>
        <v>0.02</v>
      </c>
      <c r="I1968" s="11">
        <f t="shared" si="124"/>
        <v>0</v>
      </c>
      <c r="J1968" s="11">
        <f t="shared" si="125"/>
        <v>0.16</v>
      </c>
      <c r="K1968" s="11">
        <f t="shared" si="122"/>
        <v>0.16</v>
      </c>
      <c r="L1968" s="10"/>
      <c r="M1968" s="10"/>
      <c r="CF1968" s="1"/>
    </row>
    <row r="1969" spans="1:84" x14ac:dyDescent="0.3">
      <c r="A1969" s="1" t="str">
        <f t="shared" si="123"/>
        <v>იფანიVI20</v>
      </c>
      <c r="B1969" s="1" t="s">
        <v>29</v>
      </c>
      <c r="C1969" s="10">
        <v>1943</v>
      </c>
      <c r="D1969" s="10" t="s">
        <v>117</v>
      </c>
      <c r="E1969" s="10"/>
      <c r="F1969" s="10">
        <v>20</v>
      </c>
      <c r="G1969" s="10">
        <f>VLOOKUP(A1969,[1]Лист1!$A$3:$J$10847,7,0)</f>
        <v>0.14000000000000001</v>
      </c>
      <c r="H1969" s="10">
        <f>VLOOKUP(A1969,[1]Лист1!$A$3:$J$13310,8,0)</f>
        <v>0.02</v>
      </c>
      <c r="I1969" s="11">
        <f t="shared" si="124"/>
        <v>0</v>
      </c>
      <c r="J1969" s="11">
        <f t="shared" si="125"/>
        <v>0.16</v>
      </c>
      <c r="K1969" s="11">
        <f t="shared" si="122"/>
        <v>0.16</v>
      </c>
      <c r="L1969" s="10"/>
      <c r="M1969" s="10"/>
      <c r="CF1969" s="1"/>
    </row>
    <row r="1970" spans="1:84" x14ac:dyDescent="0.3">
      <c r="A1970" s="1" t="str">
        <f t="shared" si="123"/>
        <v>ჯაგრცხილაVII24</v>
      </c>
      <c r="B1970" s="1" t="s">
        <v>30</v>
      </c>
      <c r="C1970" s="10">
        <v>1944</v>
      </c>
      <c r="D1970" s="10" t="s">
        <v>118</v>
      </c>
      <c r="E1970" s="10"/>
      <c r="F1970" s="10">
        <v>24</v>
      </c>
      <c r="G1970" s="10">
        <f>VLOOKUP(A1970,[1]Лист1!$A$3:$J$10847,7,0)</f>
        <v>0.21</v>
      </c>
      <c r="H1970" s="10">
        <f>VLOOKUP(A1970,[1]Лист1!$A$3:$J$13310,8,0)</f>
        <v>0.02</v>
      </c>
      <c r="I1970" s="11">
        <f t="shared" si="124"/>
        <v>0</v>
      </c>
      <c r="J1970" s="11">
        <f t="shared" si="125"/>
        <v>0.22999999999999998</v>
      </c>
      <c r="K1970" s="11">
        <f t="shared" si="122"/>
        <v>0.22999999999999998</v>
      </c>
      <c r="L1970" s="10"/>
      <c r="M1970" s="10"/>
      <c r="CF1970" s="1"/>
    </row>
    <row r="1971" spans="1:84" x14ac:dyDescent="0.3">
      <c r="A1971" s="1" t="str">
        <f t="shared" si="123"/>
        <v>იფანიVI12</v>
      </c>
      <c r="B1971" s="1" t="s">
        <v>29</v>
      </c>
      <c r="C1971" s="10">
        <v>1945</v>
      </c>
      <c r="D1971" s="10" t="s">
        <v>117</v>
      </c>
      <c r="E1971" s="10"/>
      <c r="F1971" s="10">
        <v>12</v>
      </c>
      <c r="G1971" s="10">
        <f>VLOOKUP(A1971,[1]Лист1!$A$3:$J$10847,7,0)</f>
        <v>0.04</v>
      </c>
      <c r="H1971" s="10">
        <f>VLOOKUP(A1971,[1]Лист1!$A$3:$J$13310,8,0)</f>
        <v>0.01</v>
      </c>
      <c r="I1971" s="11">
        <f t="shared" si="124"/>
        <v>0</v>
      </c>
      <c r="J1971" s="11">
        <f t="shared" si="125"/>
        <v>0.05</v>
      </c>
      <c r="K1971" s="11">
        <f t="shared" si="122"/>
        <v>0.05</v>
      </c>
      <c r="L1971" s="10"/>
      <c r="M1971" s="10"/>
      <c r="CF1971" s="1"/>
    </row>
    <row r="1972" spans="1:84" x14ac:dyDescent="0.3">
      <c r="A1972" s="1" t="str">
        <f t="shared" si="123"/>
        <v>იფანიVI32</v>
      </c>
      <c r="B1972" s="1" t="s">
        <v>29</v>
      </c>
      <c r="C1972" s="10">
        <v>1946</v>
      </c>
      <c r="D1972" s="10" t="s">
        <v>117</v>
      </c>
      <c r="E1972" s="10"/>
      <c r="F1972" s="10">
        <v>32</v>
      </c>
      <c r="G1972" s="10">
        <f>VLOOKUP(A1972,[1]Лист1!$A$3:$J$10847,7,0)</f>
        <v>0.43</v>
      </c>
      <c r="H1972" s="10">
        <f>VLOOKUP(A1972,[1]Лист1!$A$3:$J$13310,8,0)</f>
        <v>0.05</v>
      </c>
      <c r="I1972" s="11">
        <f t="shared" si="124"/>
        <v>0</v>
      </c>
      <c r="J1972" s="11">
        <f t="shared" si="125"/>
        <v>0.48</v>
      </c>
      <c r="K1972" s="11">
        <f t="shared" si="122"/>
        <v>0.48</v>
      </c>
      <c r="L1972" s="10"/>
      <c r="M1972" s="10"/>
      <c r="CF1972" s="1"/>
    </row>
    <row r="1973" spans="1:84" x14ac:dyDescent="0.3">
      <c r="A1973" s="1" t="str">
        <f t="shared" si="123"/>
        <v>იფანიVI20</v>
      </c>
      <c r="B1973" s="1" t="s">
        <v>29</v>
      </c>
      <c r="C1973" s="10">
        <v>1947</v>
      </c>
      <c r="D1973" s="10" t="s">
        <v>117</v>
      </c>
      <c r="E1973" s="10"/>
      <c r="F1973" s="10">
        <v>20</v>
      </c>
      <c r="G1973" s="10">
        <f>VLOOKUP(A1973,[1]Лист1!$A$3:$J$10847,7,0)</f>
        <v>0.14000000000000001</v>
      </c>
      <c r="H1973" s="10">
        <f>VLOOKUP(A1973,[1]Лист1!$A$3:$J$13310,8,0)</f>
        <v>0.02</v>
      </c>
      <c r="I1973" s="11">
        <f t="shared" si="124"/>
        <v>0</v>
      </c>
      <c r="J1973" s="11">
        <f t="shared" si="125"/>
        <v>0.16</v>
      </c>
      <c r="K1973" s="11">
        <f t="shared" si="122"/>
        <v>0.16</v>
      </c>
      <c r="L1973" s="10"/>
      <c r="M1973" s="10"/>
      <c r="CF1973" s="1"/>
    </row>
    <row r="1974" spans="1:84" x14ac:dyDescent="0.3">
      <c r="A1974" s="1" t="str">
        <f t="shared" si="123"/>
        <v>ჯაგრცხილაVII24</v>
      </c>
      <c r="B1974" s="1" t="s">
        <v>30</v>
      </c>
      <c r="C1974" s="10">
        <v>1948</v>
      </c>
      <c r="D1974" s="10" t="s">
        <v>118</v>
      </c>
      <c r="E1974" s="10"/>
      <c r="F1974" s="10">
        <v>24</v>
      </c>
      <c r="G1974" s="10">
        <f>VLOOKUP(A1974,[1]Лист1!$A$3:$J$10847,7,0)</f>
        <v>0.21</v>
      </c>
      <c r="H1974" s="10">
        <f>VLOOKUP(A1974,[1]Лист1!$A$3:$J$13310,8,0)</f>
        <v>0.02</v>
      </c>
      <c r="I1974" s="11">
        <f t="shared" si="124"/>
        <v>0</v>
      </c>
      <c r="J1974" s="11">
        <f t="shared" si="125"/>
        <v>0.22999999999999998</v>
      </c>
      <c r="K1974" s="11">
        <f t="shared" si="122"/>
        <v>0.22999999999999998</v>
      </c>
      <c r="L1974" s="10"/>
      <c r="M1974" s="10"/>
      <c r="CF1974" s="1"/>
    </row>
    <row r="1975" spans="1:84" x14ac:dyDescent="0.3">
      <c r="A1975" s="1" t="str">
        <f t="shared" si="123"/>
        <v>ჯაგრცხილაVII28</v>
      </c>
      <c r="B1975" s="1" t="s">
        <v>30</v>
      </c>
      <c r="C1975" s="10">
        <v>1949</v>
      </c>
      <c r="D1975" s="10" t="s">
        <v>118</v>
      </c>
      <c r="E1975" s="10"/>
      <c r="F1975" s="10">
        <v>28</v>
      </c>
      <c r="G1975" s="10">
        <f>VLOOKUP(A1975,[1]Лист1!$A$3:$J$10847,7,0)</f>
        <v>0.3</v>
      </c>
      <c r="H1975" s="10">
        <f>VLOOKUP(A1975,[1]Лист1!$A$3:$J$13310,8,0)</f>
        <v>0.03</v>
      </c>
      <c r="I1975" s="11">
        <f t="shared" si="124"/>
        <v>0</v>
      </c>
      <c r="J1975" s="11">
        <f t="shared" si="125"/>
        <v>0.32999999999999996</v>
      </c>
      <c r="K1975" s="11">
        <f t="shared" si="122"/>
        <v>0.32999999999999996</v>
      </c>
      <c r="L1975" s="10"/>
      <c r="M1975" s="10"/>
      <c r="CF1975" s="1"/>
    </row>
    <row r="1976" spans="1:84" x14ac:dyDescent="0.3">
      <c r="A1976" s="1" t="str">
        <f t="shared" si="123"/>
        <v>ქ. მუხაVI80</v>
      </c>
      <c r="B1976" s="1" t="s">
        <v>29</v>
      </c>
      <c r="C1976" s="10">
        <v>1950</v>
      </c>
      <c r="D1976" s="10" t="s">
        <v>148</v>
      </c>
      <c r="E1976" s="10"/>
      <c r="F1976" s="10">
        <v>80</v>
      </c>
      <c r="G1976" s="10">
        <f>VLOOKUP(A1976,[1]Лист1!$A$3:$J$10847,7,0)</f>
        <v>3.31</v>
      </c>
      <c r="H1976" s="10">
        <f>VLOOKUP(A1976,[1]Лист1!$A$3:$J$13310,8,0)</f>
        <v>0.37</v>
      </c>
      <c r="I1976" s="11">
        <f t="shared" si="124"/>
        <v>0</v>
      </c>
      <c r="J1976" s="11">
        <f t="shared" si="125"/>
        <v>3.68</v>
      </c>
      <c r="K1976" s="11">
        <f t="shared" si="122"/>
        <v>3.68</v>
      </c>
      <c r="L1976" s="10"/>
      <c r="M1976" s="10"/>
      <c r="CF1976" s="1"/>
    </row>
    <row r="1977" spans="1:84" x14ac:dyDescent="0.3">
      <c r="A1977" s="1" t="str">
        <f t="shared" si="123"/>
        <v>იფანიVI24</v>
      </c>
      <c r="B1977" s="1" t="s">
        <v>29</v>
      </c>
      <c r="C1977" s="10">
        <v>1951</v>
      </c>
      <c r="D1977" s="10" t="s">
        <v>117</v>
      </c>
      <c r="E1977" s="10"/>
      <c r="F1977" s="10">
        <v>24</v>
      </c>
      <c r="G1977" s="10">
        <f>VLOOKUP(A1977,[1]Лист1!$A$3:$J$10847,7,0)</f>
        <v>0.23</v>
      </c>
      <c r="H1977" s="10">
        <f>VLOOKUP(A1977,[1]Лист1!$A$3:$J$13310,8,0)</f>
        <v>0.03</v>
      </c>
      <c r="I1977" s="11">
        <f t="shared" si="124"/>
        <v>0</v>
      </c>
      <c r="J1977" s="11">
        <f t="shared" si="125"/>
        <v>0.26</v>
      </c>
      <c r="K1977" s="11">
        <f t="shared" si="122"/>
        <v>0.26</v>
      </c>
      <c r="L1977" s="10"/>
      <c r="M1977" s="10"/>
      <c r="CF1977" s="1"/>
    </row>
    <row r="1978" spans="1:84" x14ac:dyDescent="0.3">
      <c r="A1978" s="1" t="str">
        <f t="shared" si="123"/>
        <v>იფანიVI28</v>
      </c>
      <c r="B1978" s="1" t="s">
        <v>29</v>
      </c>
      <c r="C1978" s="10">
        <v>1952</v>
      </c>
      <c r="D1978" s="10" t="s">
        <v>117</v>
      </c>
      <c r="E1978" s="10"/>
      <c r="F1978" s="10">
        <v>28</v>
      </c>
      <c r="G1978" s="10">
        <f>VLOOKUP(A1978,[1]Лист1!$A$3:$J$10847,7,0)</f>
        <v>0.32</v>
      </c>
      <c r="H1978" s="10">
        <f>VLOOKUP(A1978,[1]Лист1!$A$3:$J$13310,8,0)</f>
        <v>0.04</v>
      </c>
      <c r="I1978" s="11">
        <f t="shared" si="124"/>
        <v>0</v>
      </c>
      <c r="J1978" s="11">
        <f t="shared" si="125"/>
        <v>0.36</v>
      </c>
      <c r="K1978" s="11">
        <f t="shared" si="122"/>
        <v>0.36</v>
      </c>
      <c r="L1978" s="10"/>
      <c r="M1978" s="10"/>
      <c r="CF1978" s="1"/>
    </row>
    <row r="1979" spans="1:84" x14ac:dyDescent="0.3">
      <c r="A1979" s="1" t="str">
        <f t="shared" si="123"/>
        <v>ჯაგრცხილაVII20</v>
      </c>
      <c r="B1979" s="1" t="s">
        <v>30</v>
      </c>
      <c r="C1979" s="10">
        <v>1953</v>
      </c>
      <c r="D1979" s="10" t="s">
        <v>118</v>
      </c>
      <c r="E1979" s="10"/>
      <c r="F1979" s="10">
        <v>20</v>
      </c>
      <c r="G1979" s="10">
        <f>VLOOKUP(A1979,[1]Лист1!$A$3:$J$10847,7,0)</f>
        <v>0.13</v>
      </c>
      <c r="H1979" s="10">
        <f>VLOOKUP(A1979,[1]Лист1!$A$3:$J$13310,8,0)</f>
        <v>0.02</v>
      </c>
      <c r="I1979" s="11">
        <f t="shared" si="124"/>
        <v>0</v>
      </c>
      <c r="J1979" s="11">
        <f t="shared" si="125"/>
        <v>0.15</v>
      </c>
      <c r="K1979" s="11">
        <f t="shared" si="122"/>
        <v>0.15</v>
      </c>
      <c r="L1979" s="10"/>
      <c r="M1979" s="10"/>
      <c r="CF1979" s="1"/>
    </row>
    <row r="1980" spans="1:84" x14ac:dyDescent="0.3">
      <c r="A1980" s="1" t="str">
        <f t="shared" si="123"/>
        <v>ჯაგრცხილაVII20</v>
      </c>
      <c r="B1980" s="1" t="s">
        <v>30</v>
      </c>
      <c r="C1980" s="10">
        <v>1954</v>
      </c>
      <c r="D1980" s="10" t="s">
        <v>118</v>
      </c>
      <c r="E1980" s="10"/>
      <c r="F1980" s="10">
        <v>20</v>
      </c>
      <c r="G1980" s="10">
        <f>VLOOKUP(A1980,[1]Лист1!$A$3:$J$10847,7,0)</f>
        <v>0.13</v>
      </c>
      <c r="H1980" s="10">
        <f>VLOOKUP(A1980,[1]Лист1!$A$3:$J$13310,8,0)</f>
        <v>0.02</v>
      </c>
      <c r="I1980" s="11">
        <f t="shared" si="124"/>
        <v>0</v>
      </c>
      <c r="J1980" s="11">
        <f t="shared" si="125"/>
        <v>0.15</v>
      </c>
      <c r="K1980" s="11">
        <f t="shared" si="122"/>
        <v>0.15</v>
      </c>
      <c r="L1980" s="10"/>
      <c r="M1980" s="10"/>
      <c r="CF1980" s="1"/>
    </row>
    <row r="1981" spans="1:84" x14ac:dyDescent="0.3">
      <c r="A1981" s="1" t="str">
        <f t="shared" si="123"/>
        <v>ჯაგრცხილაVII16</v>
      </c>
      <c r="B1981" s="1" t="s">
        <v>30</v>
      </c>
      <c r="C1981" s="10">
        <v>1955</v>
      </c>
      <c r="D1981" s="10" t="s">
        <v>118</v>
      </c>
      <c r="E1981" s="10"/>
      <c r="F1981" s="10">
        <v>16</v>
      </c>
      <c r="G1981" s="10">
        <f>VLOOKUP(A1981,[1]Лист1!$A$3:$J$10847,7,0)</f>
        <v>0.08</v>
      </c>
      <c r="H1981" s="10">
        <f>VLOOKUP(A1981,[1]Лист1!$A$3:$J$13310,8,0)</f>
        <v>0.01</v>
      </c>
      <c r="I1981" s="11">
        <f t="shared" si="124"/>
        <v>0</v>
      </c>
      <c r="J1981" s="11">
        <f t="shared" si="125"/>
        <v>0.09</v>
      </c>
      <c r="K1981" s="11">
        <f t="shared" si="122"/>
        <v>0.09</v>
      </c>
      <c r="L1981" s="10"/>
      <c r="M1981" s="10"/>
      <c r="CF1981" s="1"/>
    </row>
    <row r="1982" spans="1:84" x14ac:dyDescent="0.3">
      <c r="A1982" s="1" t="str">
        <f t="shared" si="123"/>
        <v>ჯაგრცხილაVII24</v>
      </c>
      <c r="B1982" s="1" t="s">
        <v>30</v>
      </c>
      <c r="C1982" s="10">
        <v>1956</v>
      </c>
      <c r="D1982" s="10" t="s">
        <v>118</v>
      </c>
      <c r="E1982" s="10"/>
      <c r="F1982" s="10">
        <v>24</v>
      </c>
      <c r="G1982" s="10">
        <f>VLOOKUP(A1982,[1]Лист1!$A$3:$J$10847,7,0)</f>
        <v>0.21</v>
      </c>
      <c r="H1982" s="10">
        <f>VLOOKUP(A1982,[1]Лист1!$A$3:$J$13310,8,0)</f>
        <v>0.02</v>
      </c>
      <c r="I1982" s="11">
        <f t="shared" si="124"/>
        <v>0</v>
      </c>
      <c r="J1982" s="11">
        <f t="shared" si="125"/>
        <v>0.22999999999999998</v>
      </c>
      <c r="K1982" s="11">
        <f t="shared" si="122"/>
        <v>0.22999999999999998</v>
      </c>
      <c r="L1982" s="10"/>
      <c r="M1982" s="10"/>
      <c r="CF1982" s="1"/>
    </row>
    <row r="1983" spans="1:84" x14ac:dyDescent="0.3">
      <c r="A1983" s="1" t="str">
        <f t="shared" si="123"/>
        <v>ჯაგრცხილაVII28</v>
      </c>
      <c r="B1983" s="1" t="s">
        <v>30</v>
      </c>
      <c r="C1983" s="10">
        <v>1957</v>
      </c>
      <c r="D1983" s="10" t="s">
        <v>118</v>
      </c>
      <c r="E1983" s="10"/>
      <c r="F1983" s="10">
        <v>28</v>
      </c>
      <c r="G1983" s="10">
        <f>VLOOKUP(A1983,[1]Лист1!$A$3:$J$10847,7,0)</f>
        <v>0.3</v>
      </c>
      <c r="H1983" s="10">
        <f>VLOOKUP(A1983,[1]Лист1!$A$3:$J$13310,8,0)</f>
        <v>0.03</v>
      </c>
      <c r="I1983" s="11">
        <f t="shared" si="124"/>
        <v>0</v>
      </c>
      <c r="J1983" s="11">
        <f t="shared" si="125"/>
        <v>0.32999999999999996</v>
      </c>
      <c r="K1983" s="11">
        <f t="shared" si="122"/>
        <v>0.32999999999999996</v>
      </c>
      <c r="L1983" s="10"/>
      <c r="M1983" s="10"/>
      <c r="CF1983" s="1"/>
    </row>
    <row r="1984" spans="1:84" x14ac:dyDescent="0.3">
      <c r="A1984" s="1" t="str">
        <f t="shared" si="123"/>
        <v>ჯაგრცხილაVII32</v>
      </c>
      <c r="B1984" s="1" t="s">
        <v>30</v>
      </c>
      <c r="C1984" s="10">
        <v>1958</v>
      </c>
      <c r="D1984" s="10" t="s">
        <v>118</v>
      </c>
      <c r="E1984" s="10"/>
      <c r="F1984" s="10">
        <v>32</v>
      </c>
      <c r="G1984" s="10">
        <f>VLOOKUP(A1984,[1]Лист1!$A$3:$J$10847,7,0)</f>
        <v>0.42</v>
      </c>
      <c r="H1984" s="10">
        <f>VLOOKUP(A1984,[1]Лист1!$A$3:$J$13310,8,0)</f>
        <v>0.05</v>
      </c>
      <c r="I1984" s="11">
        <f t="shared" si="124"/>
        <v>0</v>
      </c>
      <c r="J1984" s="11">
        <f t="shared" si="125"/>
        <v>0.47</v>
      </c>
      <c r="K1984" s="11">
        <f t="shared" si="122"/>
        <v>0.47</v>
      </c>
      <c r="L1984" s="10"/>
      <c r="M1984" s="10"/>
      <c r="CF1984" s="1"/>
    </row>
    <row r="1985" spans="1:84" x14ac:dyDescent="0.3">
      <c r="A1985" s="1" t="str">
        <f t="shared" si="123"/>
        <v>ჯაგრცხილაVII32</v>
      </c>
      <c r="B1985" s="1" t="s">
        <v>30</v>
      </c>
      <c r="C1985" s="10">
        <v>1959</v>
      </c>
      <c r="D1985" s="10" t="s">
        <v>118</v>
      </c>
      <c r="E1985" s="10"/>
      <c r="F1985" s="10">
        <v>32</v>
      </c>
      <c r="G1985" s="10">
        <f>VLOOKUP(A1985,[1]Лист1!$A$3:$J$10847,7,0)</f>
        <v>0.42</v>
      </c>
      <c r="H1985" s="10">
        <f>VLOOKUP(A1985,[1]Лист1!$A$3:$J$13310,8,0)</f>
        <v>0.05</v>
      </c>
      <c r="I1985" s="11">
        <f t="shared" si="124"/>
        <v>0</v>
      </c>
      <c r="J1985" s="11">
        <f t="shared" si="125"/>
        <v>0.47</v>
      </c>
      <c r="K1985" s="11">
        <f t="shared" si="122"/>
        <v>0.47</v>
      </c>
      <c r="L1985" s="10"/>
      <c r="M1985" s="10"/>
      <c r="CF1985" s="1"/>
    </row>
    <row r="1986" spans="1:84" x14ac:dyDescent="0.3">
      <c r="A1986" s="1" t="str">
        <f t="shared" si="123"/>
        <v>ჯაგრცხილაVII20</v>
      </c>
      <c r="B1986" s="1" t="s">
        <v>30</v>
      </c>
      <c r="C1986" s="10">
        <v>1960</v>
      </c>
      <c r="D1986" s="10" t="s">
        <v>118</v>
      </c>
      <c r="E1986" s="10"/>
      <c r="F1986" s="10">
        <v>20</v>
      </c>
      <c r="G1986" s="10">
        <f>VLOOKUP(A1986,[1]Лист1!$A$3:$J$10847,7,0)</f>
        <v>0.13</v>
      </c>
      <c r="H1986" s="10">
        <f>VLOOKUP(A1986,[1]Лист1!$A$3:$J$13310,8,0)</f>
        <v>0.02</v>
      </c>
      <c r="I1986" s="11">
        <f t="shared" si="124"/>
        <v>0</v>
      </c>
      <c r="J1986" s="11">
        <f t="shared" si="125"/>
        <v>0.15</v>
      </c>
      <c r="K1986" s="11">
        <f t="shared" si="122"/>
        <v>0.15</v>
      </c>
      <c r="L1986" s="10"/>
      <c r="M1986" s="10"/>
      <c r="CF1986" s="1"/>
    </row>
    <row r="1987" spans="1:84" x14ac:dyDescent="0.3">
      <c r="A1987" s="1" t="str">
        <f t="shared" si="123"/>
        <v>ჯაგრცხილაVII20</v>
      </c>
      <c r="B1987" s="1" t="s">
        <v>30</v>
      </c>
      <c r="C1987" s="10">
        <v>1961</v>
      </c>
      <c r="D1987" s="10" t="s">
        <v>118</v>
      </c>
      <c r="E1987" s="10"/>
      <c r="F1987" s="10">
        <v>20</v>
      </c>
      <c r="G1987" s="10">
        <f>VLOOKUP(A1987,[1]Лист1!$A$3:$J$10847,7,0)</f>
        <v>0.13</v>
      </c>
      <c r="H1987" s="10">
        <f>VLOOKUP(A1987,[1]Лист1!$A$3:$J$13310,8,0)</f>
        <v>0.02</v>
      </c>
      <c r="I1987" s="11">
        <f t="shared" si="124"/>
        <v>0</v>
      </c>
      <c r="J1987" s="11">
        <f t="shared" si="125"/>
        <v>0.15</v>
      </c>
      <c r="K1987" s="11">
        <f t="shared" si="122"/>
        <v>0.15</v>
      </c>
      <c r="L1987" s="10"/>
      <c r="M1987" s="10"/>
      <c r="CF1987" s="1"/>
    </row>
    <row r="1988" spans="1:84" x14ac:dyDescent="0.3">
      <c r="A1988" s="1" t="str">
        <f t="shared" si="123"/>
        <v>ჯაგრცხილაVII16</v>
      </c>
      <c r="B1988" s="1" t="s">
        <v>30</v>
      </c>
      <c r="C1988" s="10">
        <v>1962</v>
      </c>
      <c r="D1988" s="10" t="s">
        <v>118</v>
      </c>
      <c r="E1988" s="10"/>
      <c r="F1988" s="10">
        <v>16</v>
      </c>
      <c r="G1988" s="10">
        <f>VLOOKUP(A1988,[1]Лист1!$A$3:$J$10847,7,0)</f>
        <v>0.08</v>
      </c>
      <c r="H1988" s="10">
        <f>VLOOKUP(A1988,[1]Лист1!$A$3:$J$13310,8,0)</f>
        <v>0.01</v>
      </c>
      <c r="I1988" s="11">
        <f t="shared" si="124"/>
        <v>0</v>
      </c>
      <c r="J1988" s="11">
        <f t="shared" si="125"/>
        <v>0.09</v>
      </c>
      <c r="K1988" s="11">
        <f t="shared" si="122"/>
        <v>0.09</v>
      </c>
      <c r="L1988" s="10"/>
      <c r="M1988" s="10"/>
      <c r="CF1988" s="1"/>
    </row>
    <row r="1989" spans="1:84" x14ac:dyDescent="0.3">
      <c r="A1989" s="1" t="str">
        <f t="shared" si="123"/>
        <v>ჯაგრცხილაVII20</v>
      </c>
      <c r="B1989" s="1" t="s">
        <v>30</v>
      </c>
      <c r="C1989" s="10">
        <v>1963</v>
      </c>
      <c r="D1989" s="10" t="s">
        <v>118</v>
      </c>
      <c r="E1989" s="10"/>
      <c r="F1989" s="10">
        <v>20</v>
      </c>
      <c r="G1989" s="10">
        <f>VLOOKUP(A1989,[1]Лист1!$A$3:$J$10847,7,0)</f>
        <v>0.13</v>
      </c>
      <c r="H1989" s="10">
        <f>VLOOKUP(A1989,[1]Лист1!$A$3:$J$13310,8,0)</f>
        <v>0.02</v>
      </c>
      <c r="I1989" s="11">
        <f t="shared" si="124"/>
        <v>0</v>
      </c>
      <c r="J1989" s="11">
        <f t="shared" si="125"/>
        <v>0.15</v>
      </c>
      <c r="K1989" s="11">
        <f t="shared" si="122"/>
        <v>0.15</v>
      </c>
      <c r="L1989" s="10"/>
      <c r="M1989" s="10"/>
      <c r="CF1989" s="1"/>
    </row>
    <row r="1990" spans="1:84" x14ac:dyDescent="0.3">
      <c r="A1990" s="1" t="str">
        <f t="shared" si="123"/>
        <v>ჯაგრცხილაVII28</v>
      </c>
      <c r="B1990" s="1" t="s">
        <v>30</v>
      </c>
      <c r="C1990" s="10">
        <v>1964</v>
      </c>
      <c r="D1990" s="10" t="s">
        <v>118</v>
      </c>
      <c r="E1990" s="10"/>
      <c r="F1990" s="10">
        <v>28</v>
      </c>
      <c r="G1990" s="10">
        <f>VLOOKUP(A1990,[1]Лист1!$A$3:$J$10847,7,0)</f>
        <v>0.3</v>
      </c>
      <c r="H1990" s="10">
        <f>VLOOKUP(A1990,[1]Лист1!$A$3:$J$13310,8,0)</f>
        <v>0.03</v>
      </c>
      <c r="I1990" s="11">
        <f t="shared" si="124"/>
        <v>0</v>
      </c>
      <c r="J1990" s="11">
        <f t="shared" si="125"/>
        <v>0.32999999999999996</v>
      </c>
      <c r="K1990" s="11">
        <f t="shared" si="122"/>
        <v>0.32999999999999996</v>
      </c>
      <c r="L1990" s="10"/>
      <c r="M1990" s="10"/>
      <c r="CF1990" s="1"/>
    </row>
    <row r="1991" spans="1:84" x14ac:dyDescent="0.3">
      <c r="A1991" s="1" t="str">
        <f t="shared" si="123"/>
        <v>ჯაგრცხილაVII16</v>
      </c>
      <c r="B1991" s="1" t="s">
        <v>30</v>
      </c>
      <c r="C1991" s="10">
        <v>1965</v>
      </c>
      <c r="D1991" s="10" t="s">
        <v>118</v>
      </c>
      <c r="E1991" s="10"/>
      <c r="F1991" s="10">
        <v>16</v>
      </c>
      <c r="G1991" s="10">
        <f>VLOOKUP(A1991,[1]Лист1!$A$3:$J$10847,7,0)</f>
        <v>0.08</v>
      </c>
      <c r="H1991" s="10">
        <f>VLOOKUP(A1991,[1]Лист1!$A$3:$J$13310,8,0)</f>
        <v>0.01</v>
      </c>
      <c r="I1991" s="11">
        <f t="shared" si="124"/>
        <v>0</v>
      </c>
      <c r="J1991" s="11">
        <f t="shared" si="125"/>
        <v>0.09</v>
      </c>
      <c r="K1991" s="11">
        <f t="shared" si="122"/>
        <v>0.09</v>
      </c>
      <c r="L1991" s="10"/>
      <c r="M1991" s="10"/>
      <c r="CF1991" s="1"/>
    </row>
    <row r="1992" spans="1:84" x14ac:dyDescent="0.3">
      <c r="A1992" s="1" t="str">
        <f t="shared" si="123"/>
        <v>ჯაგრცხილაVII20</v>
      </c>
      <c r="B1992" s="1" t="s">
        <v>30</v>
      </c>
      <c r="C1992" s="10">
        <v>1966</v>
      </c>
      <c r="D1992" s="10" t="s">
        <v>118</v>
      </c>
      <c r="E1992" s="10"/>
      <c r="F1992" s="10">
        <v>20</v>
      </c>
      <c r="G1992" s="10">
        <f>VLOOKUP(A1992,[1]Лист1!$A$3:$J$10847,7,0)</f>
        <v>0.13</v>
      </c>
      <c r="H1992" s="10">
        <f>VLOOKUP(A1992,[1]Лист1!$A$3:$J$13310,8,0)</f>
        <v>0.02</v>
      </c>
      <c r="I1992" s="11">
        <f t="shared" si="124"/>
        <v>0</v>
      </c>
      <c r="J1992" s="11">
        <f t="shared" si="125"/>
        <v>0.15</v>
      </c>
      <c r="K1992" s="11">
        <f t="shared" si="122"/>
        <v>0.15</v>
      </c>
      <c r="L1992" s="10"/>
      <c r="M1992" s="10"/>
      <c r="CF1992" s="1"/>
    </row>
    <row r="1993" spans="1:84" x14ac:dyDescent="0.3">
      <c r="A1993" s="1" t="str">
        <f t="shared" si="123"/>
        <v>ქ. მუხაVI56</v>
      </c>
      <c r="B1993" s="1" t="s">
        <v>29</v>
      </c>
      <c r="C1993" s="10">
        <v>1967</v>
      </c>
      <c r="D1993" s="10" t="s">
        <v>148</v>
      </c>
      <c r="E1993" s="10"/>
      <c r="F1993" s="10">
        <v>56</v>
      </c>
      <c r="G1993" s="10">
        <f>VLOOKUP(A1993,[1]Лист1!$A$3:$J$10847,7,0)</f>
        <v>1.5</v>
      </c>
      <c r="H1993" s="10">
        <f>VLOOKUP(A1993,[1]Лист1!$A$3:$J$13310,8,0)</f>
        <v>0.17</v>
      </c>
      <c r="I1993" s="11">
        <f t="shared" si="124"/>
        <v>0</v>
      </c>
      <c r="J1993" s="11">
        <f t="shared" si="125"/>
        <v>1.67</v>
      </c>
      <c r="K1993" s="11">
        <f t="shared" si="122"/>
        <v>1.67</v>
      </c>
      <c r="L1993" s="10"/>
      <c r="M1993" s="10"/>
      <c r="CF1993" s="1"/>
    </row>
    <row r="1994" spans="1:84" x14ac:dyDescent="0.3">
      <c r="A1994" s="1" t="str">
        <f t="shared" si="123"/>
        <v>ქ. მუხაVI20</v>
      </c>
      <c r="B1994" s="1" t="s">
        <v>29</v>
      </c>
      <c r="C1994" s="10">
        <v>1968</v>
      </c>
      <c r="D1994" s="10" t="s">
        <v>148</v>
      </c>
      <c r="E1994" s="10"/>
      <c r="F1994" s="10">
        <v>20</v>
      </c>
      <c r="G1994" s="10">
        <f>VLOOKUP(A1994,[1]Лист1!$A$3:$J$10847,7,0)</f>
        <v>0.14000000000000001</v>
      </c>
      <c r="H1994" s="10">
        <f>VLOOKUP(A1994,[1]Лист1!$A$3:$J$13310,8,0)</f>
        <v>0.02</v>
      </c>
      <c r="I1994" s="11">
        <f t="shared" si="124"/>
        <v>0</v>
      </c>
      <c r="J1994" s="11">
        <f t="shared" si="125"/>
        <v>0.16</v>
      </c>
      <c r="K1994" s="11">
        <f t="shared" si="122"/>
        <v>0.16</v>
      </c>
      <c r="L1994" s="10"/>
      <c r="M1994" s="10"/>
      <c r="CF1994" s="1"/>
    </row>
    <row r="1995" spans="1:84" x14ac:dyDescent="0.3">
      <c r="A1995" s="1" t="str">
        <f t="shared" si="123"/>
        <v>ქ. მუხაVI24</v>
      </c>
      <c r="B1995" s="1" t="s">
        <v>29</v>
      </c>
      <c r="C1995" s="10">
        <v>1969</v>
      </c>
      <c r="D1995" s="10" t="s">
        <v>148</v>
      </c>
      <c r="E1995" s="10"/>
      <c r="F1995" s="10">
        <v>24</v>
      </c>
      <c r="G1995" s="10">
        <f>VLOOKUP(A1995,[1]Лист1!$A$3:$J$10847,7,0)</f>
        <v>0.23</v>
      </c>
      <c r="H1995" s="10">
        <f>VLOOKUP(A1995,[1]Лист1!$A$3:$J$13310,8,0)</f>
        <v>0.03</v>
      </c>
      <c r="I1995" s="11">
        <f t="shared" si="124"/>
        <v>0</v>
      </c>
      <c r="J1995" s="11">
        <f t="shared" si="125"/>
        <v>0.26</v>
      </c>
      <c r="K1995" s="11">
        <f t="shared" si="122"/>
        <v>0.26</v>
      </c>
      <c r="L1995" s="10"/>
      <c r="M1995" s="10"/>
      <c r="CF1995" s="1"/>
    </row>
    <row r="1996" spans="1:84" x14ac:dyDescent="0.3">
      <c r="A1996" s="1" t="str">
        <f t="shared" si="123"/>
        <v>ჯაგრცხილაVII32</v>
      </c>
      <c r="B1996" s="1" t="s">
        <v>30</v>
      </c>
      <c r="C1996" s="10">
        <v>1970</v>
      </c>
      <c r="D1996" s="10" t="s">
        <v>118</v>
      </c>
      <c r="E1996" s="10"/>
      <c r="F1996" s="10">
        <v>32</v>
      </c>
      <c r="G1996" s="10">
        <f>VLOOKUP(A1996,[1]Лист1!$A$3:$J$10847,7,0)</f>
        <v>0.42</v>
      </c>
      <c r="H1996" s="10">
        <f>VLOOKUP(A1996,[1]Лист1!$A$3:$J$13310,8,0)</f>
        <v>0.05</v>
      </c>
      <c r="I1996" s="11">
        <f t="shared" si="124"/>
        <v>0</v>
      </c>
      <c r="J1996" s="11">
        <f t="shared" si="125"/>
        <v>0.47</v>
      </c>
      <c r="K1996" s="11">
        <f t="shared" si="122"/>
        <v>0.47</v>
      </c>
      <c r="L1996" s="10"/>
      <c r="M1996" s="10"/>
      <c r="CF1996" s="1"/>
    </row>
    <row r="1997" spans="1:84" x14ac:dyDescent="0.3">
      <c r="A1997" s="1" t="str">
        <f t="shared" si="123"/>
        <v>ჯაგრცხილაVII20</v>
      </c>
      <c r="B1997" s="1" t="s">
        <v>30</v>
      </c>
      <c r="C1997" s="10">
        <v>1971</v>
      </c>
      <c r="D1997" s="10" t="s">
        <v>118</v>
      </c>
      <c r="E1997" s="10"/>
      <c r="F1997" s="10">
        <v>20</v>
      </c>
      <c r="G1997" s="10">
        <f>VLOOKUP(A1997,[1]Лист1!$A$3:$J$10847,7,0)</f>
        <v>0.13</v>
      </c>
      <c r="H1997" s="10">
        <f>VLOOKUP(A1997,[1]Лист1!$A$3:$J$13310,8,0)</f>
        <v>0.02</v>
      </c>
      <c r="I1997" s="11">
        <f t="shared" si="124"/>
        <v>0</v>
      </c>
      <c r="J1997" s="11">
        <f t="shared" si="125"/>
        <v>0.15</v>
      </c>
      <c r="K1997" s="11">
        <f t="shared" ref="K1997:K2060" si="126">I1997+J1997</f>
        <v>0.15</v>
      </c>
      <c r="L1997" s="10"/>
      <c r="M1997" s="10"/>
      <c r="CF1997" s="1"/>
    </row>
    <row r="1998" spans="1:84" x14ac:dyDescent="0.3">
      <c r="A1998" s="1" t="str">
        <f t="shared" si="123"/>
        <v>იფანიVI24</v>
      </c>
      <c r="B1998" s="1" t="s">
        <v>29</v>
      </c>
      <c r="C1998" s="10">
        <v>1972</v>
      </c>
      <c r="D1998" s="10" t="s">
        <v>117</v>
      </c>
      <c r="E1998" s="10"/>
      <c r="F1998" s="10">
        <v>24</v>
      </c>
      <c r="G1998" s="10">
        <f>VLOOKUP(A1998,[1]Лист1!$A$3:$J$10847,7,0)</f>
        <v>0.23</v>
      </c>
      <c r="H1998" s="10">
        <f>VLOOKUP(A1998,[1]Лист1!$A$3:$J$13310,8,0)</f>
        <v>0.03</v>
      </c>
      <c r="I1998" s="11">
        <f t="shared" si="124"/>
        <v>0</v>
      </c>
      <c r="J1998" s="11">
        <f t="shared" si="125"/>
        <v>0.26</v>
      </c>
      <c r="K1998" s="11">
        <f t="shared" si="126"/>
        <v>0.26</v>
      </c>
      <c r="L1998" s="10"/>
      <c r="M1998" s="10"/>
      <c r="CF1998" s="1"/>
    </row>
    <row r="1999" spans="1:84" x14ac:dyDescent="0.3">
      <c r="A1999" s="1" t="str">
        <f t="shared" si="123"/>
        <v>იფანიVI20</v>
      </c>
      <c r="B1999" s="1" t="s">
        <v>29</v>
      </c>
      <c r="C1999" s="10">
        <v>1973</v>
      </c>
      <c r="D1999" s="10" t="s">
        <v>117</v>
      </c>
      <c r="E1999" s="10"/>
      <c r="F1999" s="10">
        <v>20</v>
      </c>
      <c r="G1999" s="10">
        <f>VLOOKUP(A1999,[1]Лист1!$A$3:$J$10847,7,0)</f>
        <v>0.14000000000000001</v>
      </c>
      <c r="H1999" s="10">
        <f>VLOOKUP(A1999,[1]Лист1!$A$3:$J$13310,8,0)</f>
        <v>0.02</v>
      </c>
      <c r="I1999" s="11">
        <f t="shared" si="124"/>
        <v>0</v>
      </c>
      <c r="J1999" s="11">
        <f t="shared" si="125"/>
        <v>0.16</v>
      </c>
      <c r="K1999" s="11">
        <f t="shared" si="126"/>
        <v>0.16</v>
      </c>
      <c r="L1999" s="10"/>
      <c r="M1999" s="10"/>
      <c r="CF1999" s="1"/>
    </row>
    <row r="2000" spans="1:84" x14ac:dyDescent="0.3">
      <c r="A2000" s="1" t="str">
        <f t="shared" si="123"/>
        <v>ჯაგრცხილაVII16</v>
      </c>
      <c r="B2000" s="1" t="s">
        <v>30</v>
      </c>
      <c r="C2000" s="10">
        <v>1974</v>
      </c>
      <c r="D2000" s="10" t="s">
        <v>118</v>
      </c>
      <c r="E2000" s="10"/>
      <c r="F2000" s="10">
        <v>16</v>
      </c>
      <c r="G2000" s="10">
        <f>VLOOKUP(A2000,[1]Лист1!$A$3:$J$10847,7,0)</f>
        <v>0.08</v>
      </c>
      <c r="H2000" s="10">
        <f>VLOOKUP(A2000,[1]Лист1!$A$3:$J$13310,8,0)</f>
        <v>0.01</v>
      </c>
      <c r="I2000" s="11">
        <f t="shared" si="124"/>
        <v>0</v>
      </c>
      <c r="J2000" s="11">
        <f t="shared" si="125"/>
        <v>0.09</v>
      </c>
      <c r="K2000" s="11">
        <f t="shared" si="126"/>
        <v>0.09</v>
      </c>
      <c r="L2000" s="10"/>
      <c r="M2000" s="10"/>
      <c r="CF2000" s="1"/>
    </row>
    <row r="2001" spans="1:84" x14ac:dyDescent="0.3">
      <c r="A2001" s="1" t="str">
        <f t="shared" si="123"/>
        <v>ჯაგრცხილაVII20</v>
      </c>
      <c r="B2001" s="1" t="s">
        <v>30</v>
      </c>
      <c r="C2001" s="10">
        <v>1975</v>
      </c>
      <c r="D2001" s="10" t="s">
        <v>118</v>
      </c>
      <c r="E2001" s="10"/>
      <c r="F2001" s="10">
        <v>20</v>
      </c>
      <c r="G2001" s="10">
        <f>VLOOKUP(A2001,[1]Лист1!$A$3:$J$10847,7,0)</f>
        <v>0.13</v>
      </c>
      <c r="H2001" s="10">
        <f>VLOOKUP(A2001,[1]Лист1!$A$3:$J$13310,8,0)</f>
        <v>0.02</v>
      </c>
      <c r="I2001" s="11">
        <f t="shared" si="124"/>
        <v>0</v>
      </c>
      <c r="J2001" s="11">
        <f t="shared" si="125"/>
        <v>0.15</v>
      </c>
      <c r="K2001" s="11">
        <f t="shared" si="126"/>
        <v>0.15</v>
      </c>
      <c r="L2001" s="10"/>
      <c r="M2001" s="10"/>
      <c r="CF2001" s="1"/>
    </row>
    <row r="2002" spans="1:84" x14ac:dyDescent="0.3">
      <c r="A2002" s="1" t="str">
        <f t="shared" si="123"/>
        <v>ჯაგრცხილაVII16</v>
      </c>
      <c r="B2002" s="1" t="s">
        <v>30</v>
      </c>
      <c r="C2002" s="10">
        <v>1976</v>
      </c>
      <c r="D2002" s="10" t="s">
        <v>118</v>
      </c>
      <c r="E2002" s="10"/>
      <c r="F2002" s="10">
        <v>16</v>
      </c>
      <c r="G2002" s="10">
        <f>VLOOKUP(A2002,[1]Лист1!$A$3:$J$10847,7,0)</f>
        <v>0.08</v>
      </c>
      <c r="H2002" s="10">
        <f>VLOOKUP(A2002,[1]Лист1!$A$3:$J$13310,8,0)</f>
        <v>0.01</v>
      </c>
      <c r="I2002" s="11">
        <f t="shared" si="124"/>
        <v>0</v>
      </c>
      <c r="J2002" s="11">
        <f t="shared" si="125"/>
        <v>0.09</v>
      </c>
      <c r="K2002" s="11">
        <f t="shared" si="126"/>
        <v>0.09</v>
      </c>
      <c r="L2002" s="10"/>
      <c r="M2002" s="10"/>
      <c r="CF2002" s="1"/>
    </row>
    <row r="2003" spans="1:84" x14ac:dyDescent="0.3">
      <c r="A2003" s="1" t="str">
        <f t="shared" si="123"/>
        <v>ქ. მუხაVI44</v>
      </c>
      <c r="B2003" s="1" t="s">
        <v>29</v>
      </c>
      <c r="C2003" s="10">
        <v>1977</v>
      </c>
      <c r="D2003" s="10" t="s">
        <v>148</v>
      </c>
      <c r="E2003" s="10"/>
      <c r="F2003" s="10">
        <v>44</v>
      </c>
      <c r="G2003" s="10">
        <f>VLOOKUP(A2003,[1]Лист1!$A$3:$J$10847,7,0)</f>
        <v>0.87</v>
      </c>
      <c r="H2003" s="10">
        <f>VLOOKUP(A2003,[1]Лист1!$A$3:$J$13310,8,0)</f>
        <v>0.1</v>
      </c>
      <c r="I2003" s="11">
        <f t="shared" si="124"/>
        <v>0</v>
      </c>
      <c r="J2003" s="11">
        <f t="shared" si="125"/>
        <v>0.97</v>
      </c>
      <c r="K2003" s="11">
        <f t="shared" si="126"/>
        <v>0.97</v>
      </c>
      <c r="L2003" s="10"/>
      <c r="M2003" s="10"/>
      <c r="CF2003" s="1"/>
    </row>
    <row r="2004" spans="1:84" x14ac:dyDescent="0.3">
      <c r="A2004" s="1" t="str">
        <f t="shared" si="123"/>
        <v>იფანიVI20</v>
      </c>
      <c r="B2004" s="1" t="s">
        <v>29</v>
      </c>
      <c r="C2004" s="10">
        <v>1978</v>
      </c>
      <c r="D2004" s="10" t="s">
        <v>117</v>
      </c>
      <c r="E2004" s="10"/>
      <c r="F2004" s="10">
        <v>20</v>
      </c>
      <c r="G2004" s="10">
        <f>VLOOKUP(A2004,[1]Лист1!$A$3:$J$10847,7,0)</f>
        <v>0.14000000000000001</v>
      </c>
      <c r="H2004" s="10">
        <f>VLOOKUP(A2004,[1]Лист1!$A$3:$J$13310,8,0)</f>
        <v>0.02</v>
      </c>
      <c r="I2004" s="11">
        <f t="shared" si="124"/>
        <v>0</v>
      </c>
      <c r="J2004" s="11">
        <f t="shared" si="125"/>
        <v>0.16</v>
      </c>
      <c r="K2004" s="11">
        <f t="shared" si="126"/>
        <v>0.16</v>
      </c>
      <c r="L2004" s="10"/>
      <c r="M2004" s="10"/>
      <c r="CF2004" s="1"/>
    </row>
    <row r="2005" spans="1:84" x14ac:dyDescent="0.3">
      <c r="A2005" s="1" t="str">
        <f t="shared" si="123"/>
        <v>ჯაგრცხილაVII20</v>
      </c>
      <c r="B2005" s="1" t="s">
        <v>30</v>
      </c>
      <c r="C2005" s="10">
        <v>1979</v>
      </c>
      <c r="D2005" s="10" t="s">
        <v>118</v>
      </c>
      <c r="E2005" s="10"/>
      <c r="F2005" s="10">
        <v>20</v>
      </c>
      <c r="G2005" s="10">
        <f>VLOOKUP(A2005,[1]Лист1!$A$3:$J$10847,7,0)</f>
        <v>0.13</v>
      </c>
      <c r="H2005" s="10">
        <f>VLOOKUP(A2005,[1]Лист1!$A$3:$J$13310,8,0)</f>
        <v>0.02</v>
      </c>
      <c r="I2005" s="11">
        <f t="shared" si="124"/>
        <v>0</v>
      </c>
      <c r="J2005" s="11">
        <f t="shared" si="125"/>
        <v>0.15</v>
      </c>
      <c r="K2005" s="11">
        <f t="shared" si="126"/>
        <v>0.15</v>
      </c>
      <c r="L2005" s="10"/>
      <c r="M2005" s="10"/>
      <c r="CF2005" s="1"/>
    </row>
    <row r="2006" spans="1:84" x14ac:dyDescent="0.3">
      <c r="A2006" s="1" t="str">
        <f t="shared" si="123"/>
        <v>იფანიVI60</v>
      </c>
      <c r="B2006" s="1" t="s">
        <v>29</v>
      </c>
      <c r="C2006" s="10">
        <v>1980</v>
      </c>
      <c r="D2006" s="10" t="s">
        <v>117</v>
      </c>
      <c r="E2006" s="10"/>
      <c r="F2006" s="10">
        <v>60</v>
      </c>
      <c r="G2006" s="10">
        <f>VLOOKUP(A2006,[1]Лист1!$A$3:$J$10847,7,0)</f>
        <v>1.75</v>
      </c>
      <c r="H2006" s="10">
        <f>VLOOKUP(A2006,[1]Лист1!$A$3:$J$13310,8,0)</f>
        <v>0.2</v>
      </c>
      <c r="I2006" s="11">
        <f t="shared" si="124"/>
        <v>0</v>
      </c>
      <c r="J2006" s="11">
        <f t="shared" si="125"/>
        <v>1.95</v>
      </c>
      <c r="K2006" s="11">
        <f t="shared" si="126"/>
        <v>1.95</v>
      </c>
      <c r="L2006" s="10"/>
      <c r="M2006" s="10"/>
      <c r="CF2006" s="1"/>
    </row>
    <row r="2007" spans="1:84" x14ac:dyDescent="0.3">
      <c r="A2007" s="1" t="str">
        <f t="shared" si="123"/>
        <v>ქ. მუხაVI44</v>
      </c>
      <c r="B2007" s="1" t="s">
        <v>29</v>
      </c>
      <c r="C2007" s="10">
        <v>1981</v>
      </c>
      <c r="D2007" s="10" t="s">
        <v>148</v>
      </c>
      <c r="E2007" s="10"/>
      <c r="F2007" s="10">
        <v>44</v>
      </c>
      <c r="G2007" s="10">
        <f>VLOOKUP(A2007,[1]Лист1!$A$3:$J$10847,7,0)</f>
        <v>0.87</v>
      </c>
      <c r="H2007" s="10">
        <f>VLOOKUP(A2007,[1]Лист1!$A$3:$J$13310,8,0)</f>
        <v>0.1</v>
      </c>
      <c r="I2007" s="11">
        <f t="shared" si="124"/>
        <v>0</v>
      </c>
      <c r="J2007" s="11">
        <f t="shared" si="125"/>
        <v>0.97</v>
      </c>
      <c r="K2007" s="11">
        <f t="shared" si="126"/>
        <v>0.97</v>
      </c>
      <c r="L2007" s="10"/>
      <c r="M2007" s="10"/>
      <c r="CF2007" s="1"/>
    </row>
    <row r="2008" spans="1:84" x14ac:dyDescent="0.3">
      <c r="A2008" s="1" t="str">
        <f t="shared" si="123"/>
        <v>იფანიVI64</v>
      </c>
      <c r="B2008" s="1" t="s">
        <v>29</v>
      </c>
      <c r="C2008" s="10">
        <v>1982</v>
      </c>
      <c r="D2008" s="10" t="s">
        <v>117</v>
      </c>
      <c r="E2008" s="10"/>
      <c r="F2008" s="10">
        <v>64</v>
      </c>
      <c r="G2008" s="10">
        <f>VLOOKUP(A2008,[1]Лист1!$A$3:$J$10847,7,0)</f>
        <v>2.0099999999999998</v>
      </c>
      <c r="H2008" s="10">
        <f>VLOOKUP(A2008,[1]Лист1!$A$3:$J$13310,8,0)</f>
        <v>0.22</v>
      </c>
      <c r="I2008" s="11">
        <f t="shared" si="124"/>
        <v>0</v>
      </c>
      <c r="J2008" s="11">
        <f t="shared" si="125"/>
        <v>2.23</v>
      </c>
      <c r="K2008" s="11">
        <f t="shared" si="126"/>
        <v>2.23</v>
      </c>
      <c r="L2008" s="10"/>
      <c r="M2008" s="10"/>
      <c r="CF2008" s="1"/>
    </row>
    <row r="2009" spans="1:84" x14ac:dyDescent="0.3">
      <c r="A2009" s="1" t="str">
        <f t="shared" si="123"/>
        <v>ჯაგრცხილაVII24</v>
      </c>
      <c r="B2009" s="1" t="s">
        <v>30</v>
      </c>
      <c r="C2009" s="10">
        <v>1983</v>
      </c>
      <c r="D2009" s="10" t="s">
        <v>118</v>
      </c>
      <c r="E2009" s="10"/>
      <c r="F2009" s="10">
        <v>24</v>
      </c>
      <c r="G2009" s="10">
        <f>VLOOKUP(A2009,[1]Лист1!$A$3:$J$10847,7,0)</f>
        <v>0.21</v>
      </c>
      <c r="H2009" s="10">
        <f>VLOOKUP(A2009,[1]Лист1!$A$3:$J$13310,8,0)</f>
        <v>0.02</v>
      </c>
      <c r="I2009" s="11">
        <f t="shared" si="124"/>
        <v>0</v>
      </c>
      <c r="J2009" s="11">
        <f t="shared" si="125"/>
        <v>0.22999999999999998</v>
      </c>
      <c r="K2009" s="11">
        <f t="shared" si="126"/>
        <v>0.22999999999999998</v>
      </c>
      <c r="L2009" s="10"/>
      <c r="M2009" s="10"/>
      <c r="CF2009" s="1"/>
    </row>
    <row r="2010" spans="1:84" x14ac:dyDescent="0.3">
      <c r="A2010" s="1" t="str">
        <f t="shared" si="123"/>
        <v>იფანიVI40</v>
      </c>
      <c r="B2010" s="1" t="s">
        <v>29</v>
      </c>
      <c r="C2010" s="10">
        <v>1984</v>
      </c>
      <c r="D2010" s="10" t="s">
        <v>117</v>
      </c>
      <c r="E2010" s="10"/>
      <c r="F2010" s="10">
        <v>40</v>
      </c>
      <c r="G2010" s="10">
        <f>VLOOKUP(A2010,[1]Лист1!$A$3:$J$10847,7,0)</f>
        <v>0.71</v>
      </c>
      <c r="H2010" s="10">
        <f>VLOOKUP(A2010,[1]Лист1!$A$3:$J$13310,8,0)</f>
        <v>0.08</v>
      </c>
      <c r="I2010" s="11">
        <f t="shared" si="124"/>
        <v>0</v>
      </c>
      <c r="J2010" s="11">
        <f t="shared" si="125"/>
        <v>0.78999999999999992</v>
      </c>
      <c r="K2010" s="11">
        <f t="shared" si="126"/>
        <v>0.78999999999999992</v>
      </c>
      <c r="L2010" s="10"/>
      <c r="M2010" s="10"/>
      <c r="CF2010" s="1"/>
    </row>
    <row r="2011" spans="1:84" x14ac:dyDescent="0.3">
      <c r="A2011" s="1" t="str">
        <f t="shared" si="123"/>
        <v>იფანიVI20</v>
      </c>
      <c r="B2011" s="1" t="s">
        <v>29</v>
      </c>
      <c r="C2011" s="10">
        <v>1985</v>
      </c>
      <c r="D2011" s="10" t="s">
        <v>117</v>
      </c>
      <c r="E2011" s="10"/>
      <c r="F2011" s="10">
        <v>20</v>
      </c>
      <c r="G2011" s="10">
        <f>VLOOKUP(A2011,[1]Лист1!$A$3:$J$10847,7,0)</f>
        <v>0.14000000000000001</v>
      </c>
      <c r="H2011" s="10">
        <f>VLOOKUP(A2011,[1]Лист1!$A$3:$J$13310,8,0)</f>
        <v>0.02</v>
      </c>
      <c r="I2011" s="11">
        <f t="shared" si="124"/>
        <v>0</v>
      </c>
      <c r="J2011" s="11">
        <f t="shared" si="125"/>
        <v>0.16</v>
      </c>
      <c r="K2011" s="11">
        <f t="shared" si="126"/>
        <v>0.16</v>
      </c>
      <c r="L2011" s="10"/>
      <c r="M2011" s="10"/>
      <c r="CF2011" s="1"/>
    </row>
    <row r="2012" spans="1:84" x14ac:dyDescent="0.3">
      <c r="A2012" s="1" t="str">
        <f t="shared" ref="A2012:A2075" si="127">D2012&amp;B2012&amp;E2012&amp;F2012</f>
        <v>იფანიVI28</v>
      </c>
      <c r="B2012" s="1" t="s">
        <v>29</v>
      </c>
      <c r="C2012" s="10">
        <v>1986</v>
      </c>
      <c r="D2012" s="10" t="s">
        <v>117</v>
      </c>
      <c r="E2012" s="10"/>
      <c r="F2012" s="10">
        <v>28</v>
      </c>
      <c r="G2012" s="10">
        <f>VLOOKUP(A2012,[1]Лист1!$A$3:$J$10847,7,0)</f>
        <v>0.32</v>
      </c>
      <c r="H2012" s="10">
        <f>VLOOKUP(A2012,[1]Лист1!$A$3:$J$13310,8,0)</f>
        <v>0.04</v>
      </c>
      <c r="I2012" s="11">
        <f t="shared" ref="I2012:I2075" si="128">IF(E2012&gt;0,(G2012+H2012),0)</f>
        <v>0</v>
      </c>
      <c r="J2012" s="11">
        <f t="shared" ref="J2012:J2075" si="129">IF(F2012&gt;0,(G2012+H2012),0)</f>
        <v>0.36</v>
      </c>
      <c r="K2012" s="11">
        <f t="shared" si="126"/>
        <v>0.36</v>
      </c>
      <c r="L2012" s="10"/>
      <c r="M2012" s="10"/>
      <c r="CF2012" s="1"/>
    </row>
    <row r="2013" spans="1:84" x14ac:dyDescent="0.3">
      <c r="A2013" s="1" t="str">
        <f t="shared" si="127"/>
        <v>იფანიVI44</v>
      </c>
      <c r="B2013" s="1" t="s">
        <v>29</v>
      </c>
      <c r="C2013" s="10">
        <v>1987</v>
      </c>
      <c r="D2013" s="10" t="s">
        <v>117</v>
      </c>
      <c r="E2013" s="10"/>
      <c r="F2013" s="10">
        <v>44</v>
      </c>
      <c r="G2013" s="10">
        <f>VLOOKUP(A2013,[1]Лист1!$A$3:$J$10847,7,0)</f>
        <v>0.87</v>
      </c>
      <c r="H2013" s="10">
        <f>VLOOKUP(A2013,[1]Лист1!$A$3:$J$13310,8,0)</f>
        <v>0.1</v>
      </c>
      <c r="I2013" s="11">
        <f t="shared" si="128"/>
        <v>0</v>
      </c>
      <c r="J2013" s="11">
        <f t="shared" si="129"/>
        <v>0.97</v>
      </c>
      <c r="K2013" s="11">
        <f t="shared" si="126"/>
        <v>0.97</v>
      </c>
      <c r="L2013" s="10"/>
      <c r="M2013" s="10"/>
      <c r="CF2013" s="1"/>
    </row>
    <row r="2014" spans="1:84" x14ac:dyDescent="0.3">
      <c r="A2014" s="1" t="str">
        <f t="shared" si="127"/>
        <v>იფანიVI20</v>
      </c>
      <c r="B2014" s="1" t="s">
        <v>29</v>
      </c>
      <c r="C2014" s="10">
        <v>1988</v>
      </c>
      <c r="D2014" s="10" t="s">
        <v>117</v>
      </c>
      <c r="E2014" s="10"/>
      <c r="F2014" s="10">
        <v>20</v>
      </c>
      <c r="G2014" s="10">
        <f>VLOOKUP(A2014,[1]Лист1!$A$3:$J$10847,7,0)</f>
        <v>0.14000000000000001</v>
      </c>
      <c r="H2014" s="10">
        <f>VLOOKUP(A2014,[1]Лист1!$A$3:$J$13310,8,0)</f>
        <v>0.02</v>
      </c>
      <c r="I2014" s="11">
        <f t="shared" si="128"/>
        <v>0</v>
      </c>
      <c r="J2014" s="11">
        <f t="shared" si="129"/>
        <v>0.16</v>
      </c>
      <c r="K2014" s="11">
        <f t="shared" si="126"/>
        <v>0.16</v>
      </c>
      <c r="L2014" s="10"/>
      <c r="M2014" s="10"/>
      <c r="CF2014" s="1"/>
    </row>
    <row r="2015" spans="1:84" x14ac:dyDescent="0.3">
      <c r="A2015" s="1" t="str">
        <f t="shared" si="127"/>
        <v>იფანიVI20</v>
      </c>
      <c r="B2015" s="1" t="s">
        <v>29</v>
      </c>
      <c r="C2015" s="10">
        <v>1989</v>
      </c>
      <c r="D2015" s="10" t="s">
        <v>117</v>
      </c>
      <c r="E2015" s="10"/>
      <c r="F2015" s="10">
        <v>20</v>
      </c>
      <c r="G2015" s="10">
        <f>VLOOKUP(A2015,[1]Лист1!$A$3:$J$10847,7,0)</f>
        <v>0.14000000000000001</v>
      </c>
      <c r="H2015" s="10">
        <f>VLOOKUP(A2015,[1]Лист1!$A$3:$J$13310,8,0)</f>
        <v>0.02</v>
      </c>
      <c r="I2015" s="11">
        <f t="shared" si="128"/>
        <v>0</v>
      </c>
      <c r="J2015" s="11">
        <f t="shared" si="129"/>
        <v>0.16</v>
      </c>
      <c r="K2015" s="11">
        <f t="shared" si="126"/>
        <v>0.16</v>
      </c>
      <c r="L2015" s="10"/>
      <c r="M2015" s="10"/>
      <c r="CF2015" s="1"/>
    </row>
    <row r="2016" spans="1:84" x14ac:dyDescent="0.3">
      <c r="A2016" s="1" t="str">
        <f t="shared" si="127"/>
        <v>იფანიVI28</v>
      </c>
      <c r="B2016" s="1" t="s">
        <v>29</v>
      </c>
      <c r="C2016" s="10">
        <v>1990</v>
      </c>
      <c r="D2016" s="10" t="s">
        <v>117</v>
      </c>
      <c r="E2016" s="10"/>
      <c r="F2016" s="10">
        <v>28</v>
      </c>
      <c r="G2016" s="10">
        <f>VLOOKUP(A2016,[1]Лист1!$A$3:$J$10847,7,0)</f>
        <v>0.32</v>
      </c>
      <c r="H2016" s="10">
        <f>VLOOKUP(A2016,[1]Лист1!$A$3:$J$13310,8,0)</f>
        <v>0.04</v>
      </c>
      <c r="I2016" s="11">
        <f t="shared" si="128"/>
        <v>0</v>
      </c>
      <c r="J2016" s="11">
        <f t="shared" si="129"/>
        <v>0.36</v>
      </c>
      <c r="K2016" s="11">
        <f t="shared" si="126"/>
        <v>0.36</v>
      </c>
      <c r="L2016" s="10"/>
      <c r="M2016" s="10"/>
      <c r="CF2016" s="1"/>
    </row>
    <row r="2017" spans="1:84" x14ac:dyDescent="0.3">
      <c r="A2017" s="1" t="str">
        <f t="shared" si="127"/>
        <v>იფანიVI24</v>
      </c>
      <c r="B2017" s="1" t="s">
        <v>29</v>
      </c>
      <c r="C2017" s="10">
        <v>1991</v>
      </c>
      <c r="D2017" s="10" t="s">
        <v>117</v>
      </c>
      <c r="E2017" s="10"/>
      <c r="F2017" s="10">
        <v>24</v>
      </c>
      <c r="G2017" s="10">
        <f>VLOOKUP(A2017,[1]Лист1!$A$3:$J$10847,7,0)</f>
        <v>0.23</v>
      </c>
      <c r="H2017" s="10">
        <f>VLOOKUP(A2017,[1]Лист1!$A$3:$J$13310,8,0)</f>
        <v>0.03</v>
      </c>
      <c r="I2017" s="11">
        <f t="shared" si="128"/>
        <v>0</v>
      </c>
      <c r="J2017" s="11">
        <f t="shared" si="129"/>
        <v>0.26</v>
      </c>
      <c r="K2017" s="11">
        <f t="shared" si="126"/>
        <v>0.26</v>
      </c>
      <c r="L2017" s="10"/>
      <c r="M2017" s="10"/>
      <c r="CF2017" s="1"/>
    </row>
    <row r="2018" spans="1:84" x14ac:dyDescent="0.3">
      <c r="A2018" s="1" t="str">
        <f t="shared" si="127"/>
        <v>იფანიVI36</v>
      </c>
      <c r="B2018" s="1" t="s">
        <v>29</v>
      </c>
      <c r="C2018" s="10">
        <v>1992</v>
      </c>
      <c r="D2018" s="10" t="s">
        <v>117</v>
      </c>
      <c r="E2018" s="10"/>
      <c r="F2018" s="10">
        <v>36</v>
      </c>
      <c r="G2018" s="10">
        <f>VLOOKUP(A2018,[1]Лист1!$A$3:$J$10847,7,0)</f>
        <v>0.56000000000000005</v>
      </c>
      <c r="H2018" s="10">
        <f>VLOOKUP(A2018,[1]Лист1!$A$3:$J$13310,8,0)</f>
        <v>0.06</v>
      </c>
      <c r="I2018" s="11">
        <f t="shared" si="128"/>
        <v>0</v>
      </c>
      <c r="J2018" s="11">
        <f t="shared" si="129"/>
        <v>0.62000000000000011</v>
      </c>
      <c r="K2018" s="11">
        <f t="shared" si="126"/>
        <v>0.62000000000000011</v>
      </c>
      <c r="L2018" s="10"/>
      <c r="M2018" s="10"/>
      <c r="CF2018" s="1"/>
    </row>
    <row r="2019" spans="1:84" x14ac:dyDescent="0.3">
      <c r="A2019" s="1" t="str">
        <f t="shared" si="127"/>
        <v>იფანიVI28</v>
      </c>
      <c r="B2019" s="1" t="s">
        <v>29</v>
      </c>
      <c r="C2019" s="10">
        <v>1993</v>
      </c>
      <c r="D2019" s="10" t="s">
        <v>117</v>
      </c>
      <c r="E2019" s="10"/>
      <c r="F2019" s="10">
        <v>28</v>
      </c>
      <c r="G2019" s="10">
        <f>VLOOKUP(A2019,[1]Лист1!$A$3:$J$10847,7,0)</f>
        <v>0.32</v>
      </c>
      <c r="H2019" s="10">
        <f>VLOOKUP(A2019,[1]Лист1!$A$3:$J$13310,8,0)</f>
        <v>0.04</v>
      </c>
      <c r="I2019" s="11">
        <f t="shared" si="128"/>
        <v>0</v>
      </c>
      <c r="J2019" s="11">
        <f t="shared" si="129"/>
        <v>0.36</v>
      </c>
      <c r="K2019" s="11">
        <f t="shared" si="126"/>
        <v>0.36</v>
      </c>
      <c r="L2019" s="10"/>
      <c r="M2019" s="10"/>
      <c r="CF2019" s="1"/>
    </row>
    <row r="2020" spans="1:84" x14ac:dyDescent="0.3">
      <c r="A2020" s="1" t="str">
        <f t="shared" si="127"/>
        <v>იფანიVI20</v>
      </c>
      <c r="B2020" s="1" t="s">
        <v>29</v>
      </c>
      <c r="C2020" s="10">
        <v>1994</v>
      </c>
      <c r="D2020" s="10" t="s">
        <v>117</v>
      </c>
      <c r="E2020" s="10"/>
      <c r="F2020" s="10">
        <v>20</v>
      </c>
      <c r="G2020" s="10">
        <f>VLOOKUP(A2020,[1]Лист1!$A$3:$J$10847,7,0)</f>
        <v>0.14000000000000001</v>
      </c>
      <c r="H2020" s="10">
        <f>VLOOKUP(A2020,[1]Лист1!$A$3:$J$13310,8,0)</f>
        <v>0.02</v>
      </c>
      <c r="I2020" s="11">
        <f t="shared" si="128"/>
        <v>0</v>
      </c>
      <c r="J2020" s="11">
        <f t="shared" si="129"/>
        <v>0.16</v>
      </c>
      <c r="K2020" s="11">
        <f t="shared" si="126"/>
        <v>0.16</v>
      </c>
      <c r="L2020" s="10"/>
      <c r="M2020" s="10"/>
      <c r="CF2020" s="1"/>
    </row>
    <row r="2021" spans="1:84" x14ac:dyDescent="0.3">
      <c r="A2021" s="1" t="str">
        <f t="shared" si="127"/>
        <v>იფანიVI24</v>
      </c>
      <c r="B2021" s="1" t="s">
        <v>29</v>
      </c>
      <c r="C2021" s="10">
        <v>1995</v>
      </c>
      <c r="D2021" s="10" t="s">
        <v>117</v>
      </c>
      <c r="E2021" s="10"/>
      <c r="F2021" s="10">
        <v>24</v>
      </c>
      <c r="G2021" s="10">
        <f>VLOOKUP(A2021,[1]Лист1!$A$3:$J$10847,7,0)</f>
        <v>0.23</v>
      </c>
      <c r="H2021" s="10">
        <f>VLOOKUP(A2021,[1]Лист1!$A$3:$J$13310,8,0)</f>
        <v>0.03</v>
      </c>
      <c r="I2021" s="11">
        <f t="shared" si="128"/>
        <v>0</v>
      </c>
      <c r="J2021" s="11">
        <f t="shared" si="129"/>
        <v>0.26</v>
      </c>
      <c r="K2021" s="11">
        <f t="shared" si="126"/>
        <v>0.26</v>
      </c>
      <c r="L2021" s="10"/>
      <c r="M2021" s="10"/>
      <c r="CF2021" s="1"/>
    </row>
    <row r="2022" spans="1:84" x14ac:dyDescent="0.3">
      <c r="A2022" s="1" t="str">
        <f t="shared" si="127"/>
        <v>იფანიVI28</v>
      </c>
      <c r="B2022" s="1" t="s">
        <v>29</v>
      </c>
      <c r="C2022" s="10">
        <v>1996</v>
      </c>
      <c r="D2022" s="10" t="s">
        <v>117</v>
      </c>
      <c r="E2022" s="10"/>
      <c r="F2022" s="10">
        <v>28</v>
      </c>
      <c r="G2022" s="10">
        <f>VLOOKUP(A2022,[1]Лист1!$A$3:$J$10847,7,0)</f>
        <v>0.32</v>
      </c>
      <c r="H2022" s="10">
        <f>VLOOKUP(A2022,[1]Лист1!$A$3:$J$13310,8,0)</f>
        <v>0.04</v>
      </c>
      <c r="I2022" s="11">
        <f t="shared" si="128"/>
        <v>0</v>
      </c>
      <c r="J2022" s="11">
        <f t="shared" si="129"/>
        <v>0.36</v>
      </c>
      <c r="K2022" s="11">
        <f t="shared" si="126"/>
        <v>0.36</v>
      </c>
      <c r="L2022" s="10"/>
      <c r="M2022" s="10"/>
      <c r="CF2022" s="1"/>
    </row>
    <row r="2023" spans="1:84" x14ac:dyDescent="0.3">
      <c r="A2023" s="1" t="str">
        <f t="shared" si="127"/>
        <v>იფანიVI32</v>
      </c>
      <c r="B2023" s="1" t="s">
        <v>29</v>
      </c>
      <c r="C2023" s="10">
        <v>1997</v>
      </c>
      <c r="D2023" s="10" t="s">
        <v>117</v>
      </c>
      <c r="E2023" s="10"/>
      <c r="F2023" s="10">
        <v>32</v>
      </c>
      <c r="G2023" s="10">
        <f>VLOOKUP(A2023,[1]Лист1!$A$3:$J$10847,7,0)</f>
        <v>0.43</v>
      </c>
      <c r="H2023" s="10">
        <f>VLOOKUP(A2023,[1]Лист1!$A$3:$J$13310,8,0)</f>
        <v>0.05</v>
      </c>
      <c r="I2023" s="11">
        <f t="shared" si="128"/>
        <v>0</v>
      </c>
      <c r="J2023" s="11">
        <f t="shared" si="129"/>
        <v>0.48</v>
      </c>
      <c r="K2023" s="11">
        <f t="shared" si="126"/>
        <v>0.48</v>
      </c>
      <c r="L2023" s="10"/>
      <c r="M2023" s="10"/>
      <c r="CF2023" s="1"/>
    </row>
    <row r="2024" spans="1:84" x14ac:dyDescent="0.3">
      <c r="A2024" s="1" t="str">
        <f t="shared" si="127"/>
        <v>ჯაგრცხილაVII28</v>
      </c>
      <c r="B2024" s="1" t="s">
        <v>30</v>
      </c>
      <c r="C2024" s="10">
        <v>1998</v>
      </c>
      <c r="D2024" s="10" t="s">
        <v>118</v>
      </c>
      <c r="E2024" s="10"/>
      <c r="F2024" s="10">
        <v>28</v>
      </c>
      <c r="G2024" s="10">
        <f>VLOOKUP(A2024,[1]Лист1!$A$3:$J$10847,7,0)</f>
        <v>0.3</v>
      </c>
      <c r="H2024" s="10">
        <f>VLOOKUP(A2024,[1]Лист1!$A$3:$J$13310,8,0)</f>
        <v>0.03</v>
      </c>
      <c r="I2024" s="11">
        <f t="shared" si="128"/>
        <v>0</v>
      </c>
      <c r="J2024" s="11">
        <f t="shared" si="129"/>
        <v>0.32999999999999996</v>
      </c>
      <c r="K2024" s="11">
        <f t="shared" si="126"/>
        <v>0.32999999999999996</v>
      </c>
      <c r="L2024" s="10"/>
      <c r="M2024" s="10"/>
      <c r="CF2024" s="1"/>
    </row>
    <row r="2025" spans="1:84" x14ac:dyDescent="0.3">
      <c r="A2025" s="1" t="str">
        <f t="shared" si="127"/>
        <v>იფანიVI44</v>
      </c>
      <c r="B2025" s="1" t="s">
        <v>29</v>
      </c>
      <c r="C2025" s="10">
        <v>1999</v>
      </c>
      <c r="D2025" s="10" t="s">
        <v>117</v>
      </c>
      <c r="E2025" s="10"/>
      <c r="F2025" s="10">
        <v>44</v>
      </c>
      <c r="G2025" s="10">
        <f>VLOOKUP(A2025,[1]Лист1!$A$3:$J$10847,7,0)</f>
        <v>0.87</v>
      </c>
      <c r="H2025" s="10">
        <f>VLOOKUP(A2025,[1]Лист1!$A$3:$J$13310,8,0)</f>
        <v>0.1</v>
      </c>
      <c r="I2025" s="11">
        <f t="shared" si="128"/>
        <v>0</v>
      </c>
      <c r="J2025" s="11">
        <f t="shared" si="129"/>
        <v>0.97</v>
      </c>
      <c r="K2025" s="11">
        <f t="shared" si="126"/>
        <v>0.97</v>
      </c>
      <c r="L2025" s="10"/>
      <c r="M2025" s="10"/>
      <c r="CF2025" s="1"/>
    </row>
    <row r="2026" spans="1:84" x14ac:dyDescent="0.3">
      <c r="A2026" s="1" t="str">
        <f t="shared" si="127"/>
        <v>იფანიVI28</v>
      </c>
      <c r="B2026" s="1" t="s">
        <v>29</v>
      </c>
      <c r="C2026" s="10">
        <v>2000</v>
      </c>
      <c r="D2026" s="10" t="s">
        <v>117</v>
      </c>
      <c r="E2026" s="10"/>
      <c r="F2026" s="10">
        <v>28</v>
      </c>
      <c r="G2026" s="10">
        <f>VLOOKUP(A2026,[1]Лист1!$A$3:$J$10847,7,0)</f>
        <v>0.32</v>
      </c>
      <c r="H2026" s="10">
        <f>VLOOKUP(A2026,[1]Лист1!$A$3:$J$13310,8,0)</f>
        <v>0.04</v>
      </c>
      <c r="I2026" s="11">
        <f t="shared" si="128"/>
        <v>0</v>
      </c>
      <c r="J2026" s="11">
        <f t="shared" si="129"/>
        <v>0.36</v>
      </c>
      <c r="K2026" s="11">
        <f t="shared" si="126"/>
        <v>0.36</v>
      </c>
      <c r="L2026" s="10"/>
      <c r="M2026" s="10"/>
      <c r="CF2026" s="1"/>
    </row>
    <row r="2027" spans="1:84" x14ac:dyDescent="0.3">
      <c r="A2027" s="1" t="str">
        <f t="shared" si="127"/>
        <v>ჯაგრცხილაVII20</v>
      </c>
      <c r="B2027" s="1" t="s">
        <v>30</v>
      </c>
      <c r="C2027" s="10">
        <v>2001</v>
      </c>
      <c r="D2027" s="10" t="s">
        <v>118</v>
      </c>
      <c r="E2027" s="10"/>
      <c r="F2027" s="10">
        <v>20</v>
      </c>
      <c r="G2027" s="10">
        <f>VLOOKUP(A2027,[1]Лист1!$A$3:$J$10847,7,0)</f>
        <v>0.13</v>
      </c>
      <c r="H2027" s="10">
        <f>VLOOKUP(A2027,[1]Лист1!$A$3:$J$13310,8,0)</f>
        <v>0.02</v>
      </c>
      <c r="I2027" s="11">
        <f t="shared" si="128"/>
        <v>0</v>
      </c>
      <c r="J2027" s="11">
        <f t="shared" si="129"/>
        <v>0.15</v>
      </c>
      <c r="K2027" s="11">
        <f t="shared" si="126"/>
        <v>0.15</v>
      </c>
      <c r="L2027" s="10"/>
      <c r="M2027" s="10"/>
      <c r="CF2027" s="1"/>
    </row>
    <row r="2028" spans="1:84" x14ac:dyDescent="0.3">
      <c r="A2028" s="1" t="str">
        <f t="shared" si="127"/>
        <v>ქ. მუხაVI40</v>
      </c>
      <c r="B2028" s="1" t="s">
        <v>29</v>
      </c>
      <c r="C2028" s="10">
        <v>2002</v>
      </c>
      <c r="D2028" s="10" t="s">
        <v>148</v>
      </c>
      <c r="E2028" s="10"/>
      <c r="F2028" s="10">
        <v>40</v>
      </c>
      <c r="G2028" s="10">
        <f>VLOOKUP(A2028,[1]Лист1!$A$3:$J$10847,7,0)</f>
        <v>0.71</v>
      </c>
      <c r="H2028" s="10">
        <f>VLOOKUP(A2028,[1]Лист1!$A$3:$J$13310,8,0)</f>
        <v>0.08</v>
      </c>
      <c r="I2028" s="11">
        <f t="shared" si="128"/>
        <v>0</v>
      </c>
      <c r="J2028" s="11">
        <f t="shared" si="129"/>
        <v>0.78999999999999992</v>
      </c>
      <c r="K2028" s="11">
        <f t="shared" si="126"/>
        <v>0.78999999999999992</v>
      </c>
      <c r="L2028" s="10"/>
      <c r="M2028" s="10"/>
      <c r="CF2028" s="1"/>
    </row>
    <row r="2029" spans="1:84" x14ac:dyDescent="0.3">
      <c r="A2029" s="1" t="str">
        <f t="shared" si="127"/>
        <v>ჯაგრცხილაVII20</v>
      </c>
      <c r="B2029" s="1" t="s">
        <v>30</v>
      </c>
      <c r="C2029" s="10">
        <v>2003</v>
      </c>
      <c r="D2029" s="10" t="s">
        <v>118</v>
      </c>
      <c r="E2029" s="10"/>
      <c r="F2029" s="10">
        <v>20</v>
      </c>
      <c r="G2029" s="10">
        <f>VLOOKUP(A2029,[1]Лист1!$A$3:$J$10847,7,0)</f>
        <v>0.13</v>
      </c>
      <c r="H2029" s="10">
        <f>VLOOKUP(A2029,[1]Лист1!$A$3:$J$13310,8,0)</f>
        <v>0.02</v>
      </c>
      <c r="I2029" s="11">
        <f t="shared" si="128"/>
        <v>0</v>
      </c>
      <c r="J2029" s="11">
        <f t="shared" si="129"/>
        <v>0.15</v>
      </c>
      <c r="K2029" s="11">
        <f t="shared" si="126"/>
        <v>0.15</v>
      </c>
      <c r="L2029" s="10"/>
      <c r="M2029" s="10"/>
      <c r="CF2029" s="1"/>
    </row>
    <row r="2030" spans="1:84" x14ac:dyDescent="0.3">
      <c r="A2030" s="1" t="str">
        <f t="shared" si="127"/>
        <v>ქ. მუხაVI60</v>
      </c>
      <c r="B2030" s="1" t="s">
        <v>29</v>
      </c>
      <c r="C2030" s="10">
        <v>2004</v>
      </c>
      <c r="D2030" s="10" t="s">
        <v>148</v>
      </c>
      <c r="E2030" s="10"/>
      <c r="F2030" s="10">
        <v>60</v>
      </c>
      <c r="G2030" s="10">
        <f>VLOOKUP(A2030,[1]Лист1!$A$3:$J$10847,7,0)</f>
        <v>1.75</v>
      </c>
      <c r="H2030" s="10">
        <f>VLOOKUP(A2030,[1]Лист1!$A$3:$J$13310,8,0)</f>
        <v>0.2</v>
      </c>
      <c r="I2030" s="11">
        <f t="shared" si="128"/>
        <v>0</v>
      </c>
      <c r="J2030" s="11">
        <f t="shared" si="129"/>
        <v>1.95</v>
      </c>
      <c r="K2030" s="11">
        <f t="shared" si="126"/>
        <v>1.95</v>
      </c>
      <c r="L2030" s="10"/>
      <c r="M2030" s="10"/>
      <c r="CF2030" s="1"/>
    </row>
    <row r="2031" spans="1:84" x14ac:dyDescent="0.3">
      <c r="A2031" s="1" t="str">
        <f t="shared" si="127"/>
        <v>ქ. მუხაVI44</v>
      </c>
      <c r="B2031" s="1" t="s">
        <v>29</v>
      </c>
      <c r="C2031" s="10">
        <v>2005</v>
      </c>
      <c r="D2031" s="10" t="s">
        <v>148</v>
      </c>
      <c r="E2031" s="10"/>
      <c r="F2031" s="10">
        <v>44</v>
      </c>
      <c r="G2031" s="10">
        <f>VLOOKUP(A2031,[1]Лист1!$A$3:$J$10847,7,0)</f>
        <v>0.87</v>
      </c>
      <c r="H2031" s="10">
        <f>VLOOKUP(A2031,[1]Лист1!$A$3:$J$13310,8,0)</f>
        <v>0.1</v>
      </c>
      <c r="I2031" s="11">
        <f t="shared" si="128"/>
        <v>0</v>
      </c>
      <c r="J2031" s="11">
        <f t="shared" si="129"/>
        <v>0.97</v>
      </c>
      <c r="K2031" s="11">
        <f t="shared" si="126"/>
        <v>0.97</v>
      </c>
      <c r="L2031" s="10"/>
      <c r="M2031" s="10"/>
      <c r="CF2031" s="1"/>
    </row>
    <row r="2032" spans="1:84" x14ac:dyDescent="0.3">
      <c r="A2032" s="1" t="str">
        <f t="shared" si="127"/>
        <v>ჯაგრცხილაVII28</v>
      </c>
      <c r="B2032" s="1" t="s">
        <v>30</v>
      </c>
      <c r="C2032" s="10">
        <v>2006</v>
      </c>
      <c r="D2032" s="10" t="s">
        <v>118</v>
      </c>
      <c r="E2032" s="10"/>
      <c r="F2032" s="10">
        <v>28</v>
      </c>
      <c r="G2032" s="10">
        <f>VLOOKUP(A2032,[1]Лист1!$A$3:$J$10847,7,0)</f>
        <v>0.3</v>
      </c>
      <c r="H2032" s="10">
        <f>VLOOKUP(A2032,[1]Лист1!$A$3:$J$13310,8,0)</f>
        <v>0.03</v>
      </c>
      <c r="I2032" s="11">
        <f t="shared" si="128"/>
        <v>0</v>
      </c>
      <c r="J2032" s="11">
        <f t="shared" si="129"/>
        <v>0.32999999999999996</v>
      </c>
      <c r="K2032" s="11">
        <f t="shared" si="126"/>
        <v>0.32999999999999996</v>
      </c>
      <c r="L2032" s="10"/>
      <c r="M2032" s="10"/>
      <c r="CF2032" s="1"/>
    </row>
    <row r="2033" spans="1:84" x14ac:dyDescent="0.3">
      <c r="A2033" s="1" t="str">
        <f t="shared" si="127"/>
        <v>ქ. მუხაVI20</v>
      </c>
      <c r="B2033" s="1" t="s">
        <v>29</v>
      </c>
      <c r="C2033" s="10">
        <v>2007</v>
      </c>
      <c r="D2033" s="10" t="s">
        <v>148</v>
      </c>
      <c r="E2033" s="10"/>
      <c r="F2033" s="10">
        <v>20</v>
      </c>
      <c r="G2033" s="10">
        <f>VLOOKUP(A2033,[1]Лист1!$A$3:$J$10847,7,0)</f>
        <v>0.14000000000000001</v>
      </c>
      <c r="H2033" s="10">
        <f>VLOOKUP(A2033,[1]Лист1!$A$3:$J$13310,8,0)</f>
        <v>0.02</v>
      </c>
      <c r="I2033" s="11">
        <f t="shared" si="128"/>
        <v>0</v>
      </c>
      <c r="J2033" s="11">
        <f t="shared" si="129"/>
        <v>0.16</v>
      </c>
      <c r="K2033" s="11">
        <f t="shared" si="126"/>
        <v>0.16</v>
      </c>
      <c r="L2033" s="10"/>
      <c r="M2033" s="10"/>
      <c r="CF2033" s="1"/>
    </row>
    <row r="2034" spans="1:84" x14ac:dyDescent="0.3">
      <c r="A2034" s="1" t="str">
        <f t="shared" si="127"/>
        <v>ქ. მუხაVI40</v>
      </c>
      <c r="B2034" s="1" t="s">
        <v>29</v>
      </c>
      <c r="C2034" s="10">
        <v>2008</v>
      </c>
      <c r="D2034" s="10" t="s">
        <v>148</v>
      </c>
      <c r="E2034" s="10"/>
      <c r="F2034" s="10">
        <v>40</v>
      </c>
      <c r="G2034" s="10">
        <f>VLOOKUP(A2034,[1]Лист1!$A$3:$J$10847,7,0)</f>
        <v>0.71</v>
      </c>
      <c r="H2034" s="10">
        <f>VLOOKUP(A2034,[1]Лист1!$A$3:$J$13310,8,0)</f>
        <v>0.08</v>
      </c>
      <c r="I2034" s="11">
        <f t="shared" si="128"/>
        <v>0</v>
      </c>
      <c r="J2034" s="11">
        <f t="shared" si="129"/>
        <v>0.78999999999999992</v>
      </c>
      <c r="K2034" s="11">
        <f t="shared" si="126"/>
        <v>0.78999999999999992</v>
      </c>
      <c r="L2034" s="10"/>
      <c r="M2034" s="10"/>
      <c r="CF2034" s="1"/>
    </row>
    <row r="2035" spans="1:84" x14ac:dyDescent="0.3">
      <c r="A2035" s="1" t="str">
        <f t="shared" si="127"/>
        <v>ქ. მუხაVI48</v>
      </c>
      <c r="B2035" s="1" t="s">
        <v>29</v>
      </c>
      <c r="C2035" s="10">
        <v>2009</v>
      </c>
      <c r="D2035" s="10" t="s">
        <v>148</v>
      </c>
      <c r="E2035" s="10"/>
      <c r="F2035" s="10">
        <v>48</v>
      </c>
      <c r="G2035" s="10">
        <f>VLOOKUP(A2035,[1]Лист1!$A$3:$J$10847,7,0)</f>
        <v>1.07</v>
      </c>
      <c r="H2035" s="10">
        <f>VLOOKUP(A2035,[1]Лист1!$A$3:$J$13310,8,0)</f>
        <v>0.12</v>
      </c>
      <c r="I2035" s="11">
        <f t="shared" si="128"/>
        <v>0</v>
      </c>
      <c r="J2035" s="11">
        <f t="shared" si="129"/>
        <v>1.19</v>
      </c>
      <c r="K2035" s="11">
        <f t="shared" si="126"/>
        <v>1.19</v>
      </c>
      <c r="L2035" s="10"/>
      <c r="M2035" s="10"/>
      <c r="CF2035" s="1"/>
    </row>
    <row r="2036" spans="1:84" x14ac:dyDescent="0.3">
      <c r="A2036" s="1" t="str">
        <f t="shared" si="127"/>
        <v>ქ. მუხაVI32</v>
      </c>
      <c r="B2036" s="1" t="s">
        <v>29</v>
      </c>
      <c r="C2036" s="10">
        <v>2010</v>
      </c>
      <c r="D2036" s="10" t="s">
        <v>148</v>
      </c>
      <c r="E2036" s="10"/>
      <c r="F2036" s="10">
        <v>32</v>
      </c>
      <c r="G2036" s="10">
        <f>VLOOKUP(A2036,[1]Лист1!$A$3:$J$10847,7,0)</f>
        <v>0.43</v>
      </c>
      <c r="H2036" s="10">
        <f>VLOOKUP(A2036,[1]Лист1!$A$3:$J$13310,8,0)</f>
        <v>0.05</v>
      </c>
      <c r="I2036" s="11">
        <f t="shared" si="128"/>
        <v>0</v>
      </c>
      <c r="J2036" s="11">
        <f t="shared" si="129"/>
        <v>0.48</v>
      </c>
      <c r="K2036" s="11">
        <f t="shared" si="126"/>
        <v>0.48</v>
      </c>
      <c r="L2036" s="10"/>
      <c r="M2036" s="10"/>
      <c r="CF2036" s="1"/>
    </row>
    <row r="2037" spans="1:84" x14ac:dyDescent="0.3">
      <c r="A2037" s="1" t="str">
        <f t="shared" si="127"/>
        <v>ქ. მუხაVI52</v>
      </c>
      <c r="B2037" s="1" t="s">
        <v>29</v>
      </c>
      <c r="C2037" s="10">
        <v>2011</v>
      </c>
      <c r="D2037" s="10" t="s">
        <v>148</v>
      </c>
      <c r="E2037" s="10"/>
      <c r="F2037" s="10">
        <v>52</v>
      </c>
      <c r="G2037" s="10">
        <f>VLOOKUP(A2037,[1]Лист1!$A$3:$J$10847,7,0)</f>
        <v>1.28</v>
      </c>
      <c r="H2037" s="10">
        <f>VLOOKUP(A2037,[1]Лист1!$A$3:$J$13310,8,0)</f>
        <v>0.14000000000000001</v>
      </c>
      <c r="I2037" s="11">
        <f t="shared" si="128"/>
        <v>0</v>
      </c>
      <c r="J2037" s="11">
        <f t="shared" si="129"/>
        <v>1.42</v>
      </c>
      <c r="K2037" s="11">
        <f t="shared" si="126"/>
        <v>1.42</v>
      </c>
      <c r="L2037" s="10"/>
      <c r="M2037" s="10"/>
      <c r="CF2037" s="1"/>
    </row>
    <row r="2038" spans="1:84" x14ac:dyDescent="0.3">
      <c r="A2038" s="1" t="str">
        <f t="shared" si="127"/>
        <v>ქ. მუხაVI24</v>
      </c>
      <c r="B2038" s="1" t="s">
        <v>29</v>
      </c>
      <c r="C2038" s="10">
        <v>2012</v>
      </c>
      <c r="D2038" s="10" t="s">
        <v>148</v>
      </c>
      <c r="E2038" s="10"/>
      <c r="F2038" s="10">
        <v>24</v>
      </c>
      <c r="G2038" s="10">
        <f>VLOOKUP(A2038,[1]Лист1!$A$3:$J$10847,7,0)</f>
        <v>0.23</v>
      </c>
      <c r="H2038" s="10">
        <f>VLOOKUP(A2038,[1]Лист1!$A$3:$J$13310,8,0)</f>
        <v>0.03</v>
      </c>
      <c r="I2038" s="11">
        <f t="shared" si="128"/>
        <v>0</v>
      </c>
      <c r="J2038" s="11">
        <f t="shared" si="129"/>
        <v>0.26</v>
      </c>
      <c r="K2038" s="11">
        <f t="shared" si="126"/>
        <v>0.26</v>
      </c>
      <c r="L2038" s="10"/>
      <c r="M2038" s="10"/>
      <c r="CF2038" s="1"/>
    </row>
    <row r="2039" spans="1:84" x14ac:dyDescent="0.3">
      <c r="A2039" s="1" t="str">
        <f t="shared" si="127"/>
        <v>ქ. მუხაVI48</v>
      </c>
      <c r="B2039" s="1" t="s">
        <v>29</v>
      </c>
      <c r="C2039" s="10">
        <v>2013</v>
      </c>
      <c r="D2039" s="10" t="s">
        <v>148</v>
      </c>
      <c r="E2039" s="10"/>
      <c r="F2039" s="10">
        <v>48</v>
      </c>
      <c r="G2039" s="10">
        <f>VLOOKUP(A2039,[1]Лист1!$A$3:$J$10847,7,0)</f>
        <v>1.07</v>
      </c>
      <c r="H2039" s="10">
        <f>VLOOKUP(A2039,[1]Лист1!$A$3:$J$13310,8,0)</f>
        <v>0.12</v>
      </c>
      <c r="I2039" s="11">
        <f t="shared" si="128"/>
        <v>0</v>
      </c>
      <c r="J2039" s="11">
        <f t="shared" si="129"/>
        <v>1.19</v>
      </c>
      <c r="K2039" s="11">
        <f t="shared" si="126"/>
        <v>1.19</v>
      </c>
      <c r="L2039" s="10"/>
      <c r="M2039" s="10"/>
      <c r="CF2039" s="1"/>
    </row>
    <row r="2040" spans="1:84" x14ac:dyDescent="0.3">
      <c r="A2040" s="1" t="str">
        <f t="shared" si="127"/>
        <v>ჯაგრცხილაVII36</v>
      </c>
      <c r="B2040" s="1" t="s">
        <v>30</v>
      </c>
      <c r="C2040" s="10">
        <v>2014</v>
      </c>
      <c r="D2040" s="10" t="s">
        <v>118</v>
      </c>
      <c r="E2040" s="10"/>
      <c r="F2040" s="10">
        <v>36</v>
      </c>
      <c r="G2040" s="10">
        <f>VLOOKUP(A2040,[1]Лист1!$A$3:$J$10847,7,0)</f>
        <v>0.55000000000000004</v>
      </c>
      <c r="H2040" s="10">
        <f>VLOOKUP(A2040,[1]Лист1!$A$3:$J$13310,8,0)</f>
        <v>0.06</v>
      </c>
      <c r="I2040" s="11">
        <f t="shared" si="128"/>
        <v>0</v>
      </c>
      <c r="J2040" s="11">
        <f t="shared" si="129"/>
        <v>0.6100000000000001</v>
      </c>
      <c r="K2040" s="11">
        <f t="shared" si="126"/>
        <v>0.6100000000000001</v>
      </c>
      <c r="L2040" s="10"/>
      <c r="M2040" s="10"/>
      <c r="CF2040" s="1"/>
    </row>
    <row r="2041" spans="1:84" x14ac:dyDescent="0.3">
      <c r="A2041" s="1" t="str">
        <f t="shared" si="127"/>
        <v>ჯაგრცხილაVII20</v>
      </c>
      <c r="B2041" s="1" t="s">
        <v>30</v>
      </c>
      <c r="C2041" s="10">
        <v>2015</v>
      </c>
      <c r="D2041" s="10" t="s">
        <v>118</v>
      </c>
      <c r="E2041" s="10"/>
      <c r="F2041" s="10">
        <v>20</v>
      </c>
      <c r="G2041" s="10">
        <f>VLOOKUP(A2041,[1]Лист1!$A$3:$J$10847,7,0)</f>
        <v>0.13</v>
      </c>
      <c r="H2041" s="10">
        <f>VLOOKUP(A2041,[1]Лист1!$A$3:$J$13310,8,0)</f>
        <v>0.02</v>
      </c>
      <c r="I2041" s="11">
        <f t="shared" si="128"/>
        <v>0</v>
      </c>
      <c r="J2041" s="11">
        <f t="shared" si="129"/>
        <v>0.15</v>
      </c>
      <c r="K2041" s="11">
        <f t="shared" si="126"/>
        <v>0.15</v>
      </c>
      <c r="L2041" s="10"/>
      <c r="M2041" s="10"/>
      <c r="CF2041" s="1"/>
    </row>
    <row r="2042" spans="1:84" x14ac:dyDescent="0.3">
      <c r="A2042" s="1" t="str">
        <f t="shared" si="127"/>
        <v>ჯაგრცხილაVII24</v>
      </c>
      <c r="B2042" s="1" t="s">
        <v>30</v>
      </c>
      <c r="C2042" s="10">
        <v>2016</v>
      </c>
      <c r="D2042" s="10" t="s">
        <v>118</v>
      </c>
      <c r="E2042" s="10"/>
      <c r="F2042" s="10">
        <v>24</v>
      </c>
      <c r="G2042" s="10">
        <f>VLOOKUP(A2042,[1]Лист1!$A$3:$J$10847,7,0)</f>
        <v>0.21</v>
      </c>
      <c r="H2042" s="10">
        <f>VLOOKUP(A2042,[1]Лист1!$A$3:$J$13310,8,0)</f>
        <v>0.02</v>
      </c>
      <c r="I2042" s="11">
        <f t="shared" si="128"/>
        <v>0</v>
      </c>
      <c r="J2042" s="11">
        <f t="shared" si="129"/>
        <v>0.22999999999999998</v>
      </c>
      <c r="K2042" s="11">
        <f t="shared" si="126"/>
        <v>0.22999999999999998</v>
      </c>
      <c r="L2042" s="10"/>
      <c r="M2042" s="10"/>
      <c r="CF2042" s="1"/>
    </row>
    <row r="2043" spans="1:84" x14ac:dyDescent="0.3">
      <c r="A2043" s="1" t="str">
        <f t="shared" si="127"/>
        <v>ჯაგრცხილაVII28</v>
      </c>
      <c r="B2043" s="1" t="s">
        <v>30</v>
      </c>
      <c r="C2043" s="10">
        <v>2017</v>
      </c>
      <c r="D2043" s="10" t="s">
        <v>118</v>
      </c>
      <c r="E2043" s="10"/>
      <c r="F2043" s="10">
        <v>28</v>
      </c>
      <c r="G2043" s="10">
        <f>VLOOKUP(A2043,[1]Лист1!$A$3:$J$10847,7,0)</f>
        <v>0.3</v>
      </c>
      <c r="H2043" s="10">
        <f>VLOOKUP(A2043,[1]Лист1!$A$3:$J$13310,8,0)</f>
        <v>0.03</v>
      </c>
      <c r="I2043" s="11">
        <f t="shared" si="128"/>
        <v>0</v>
      </c>
      <c r="J2043" s="11">
        <f t="shared" si="129"/>
        <v>0.32999999999999996</v>
      </c>
      <c r="K2043" s="11">
        <f t="shared" si="126"/>
        <v>0.32999999999999996</v>
      </c>
      <c r="L2043" s="10"/>
      <c r="M2043" s="10"/>
      <c r="CF2043" s="1"/>
    </row>
    <row r="2044" spans="1:84" x14ac:dyDescent="0.3">
      <c r="A2044" s="1" t="str">
        <f t="shared" si="127"/>
        <v>ქ. მუხაVI32</v>
      </c>
      <c r="B2044" s="1" t="s">
        <v>29</v>
      </c>
      <c r="C2044" s="10">
        <v>2018</v>
      </c>
      <c r="D2044" s="10" t="s">
        <v>148</v>
      </c>
      <c r="E2044" s="10"/>
      <c r="F2044" s="10">
        <v>32</v>
      </c>
      <c r="G2044" s="10">
        <f>VLOOKUP(A2044,[1]Лист1!$A$3:$J$10847,7,0)</f>
        <v>0.43</v>
      </c>
      <c r="H2044" s="10">
        <f>VLOOKUP(A2044,[1]Лист1!$A$3:$J$13310,8,0)</f>
        <v>0.05</v>
      </c>
      <c r="I2044" s="11">
        <f t="shared" si="128"/>
        <v>0</v>
      </c>
      <c r="J2044" s="11">
        <f t="shared" si="129"/>
        <v>0.48</v>
      </c>
      <c r="K2044" s="11">
        <f t="shared" si="126"/>
        <v>0.48</v>
      </c>
      <c r="L2044" s="10"/>
      <c r="M2044" s="10"/>
      <c r="CF2044" s="1"/>
    </row>
    <row r="2045" spans="1:84" x14ac:dyDescent="0.3">
      <c r="A2045" s="1" t="str">
        <f t="shared" si="127"/>
        <v>ჯაგრცხილაVII24</v>
      </c>
      <c r="B2045" s="1" t="s">
        <v>30</v>
      </c>
      <c r="C2045" s="10">
        <v>2019</v>
      </c>
      <c r="D2045" s="10" t="s">
        <v>118</v>
      </c>
      <c r="E2045" s="10"/>
      <c r="F2045" s="10">
        <v>24</v>
      </c>
      <c r="G2045" s="10">
        <f>VLOOKUP(A2045,[1]Лист1!$A$3:$J$10847,7,0)</f>
        <v>0.21</v>
      </c>
      <c r="H2045" s="10">
        <f>VLOOKUP(A2045,[1]Лист1!$A$3:$J$13310,8,0)</f>
        <v>0.02</v>
      </c>
      <c r="I2045" s="11">
        <f t="shared" si="128"/>
        <v>0</v>
      </c>
      <c r="J2045" s="11">
        <f t="shared" si="129"/>
        <v>0.22999999999999998</v>
      </c>
      <c r="K2045" s="11">
        <f t="shared" si="126"/>
        <v>0.22999999999999998</v>
      </c>
      <c r="L2045" s="10"/>
      <c r="M2045" s="10"/>
      <c r="CF2045" s="1"/>
    </row>
    <row r="2046" spans="1:84" x14ac:dyDescent="0.3">
      <c r="A2046" s="1" t="str">
        <f t="shared" si="127"/>
        <v>ჯაგრცხილაVII20</v>
      </c>
      <c r="B2046" s="1" t="s">
        <v>30</v>
      </c>
      <c r="C2046" s="10">
        <v>2020</v>
      </c>
      <c r="D2046" s="10" t="s">
        <v>118</v>
      </c>
      <c r="E2046" s="10"/>
      <c r="F2046" s="10">
        <v>20</v>
      </c>
      <c r="G2046" s="10">
        <f>VLOOKUP(A2046,[1]Лист1!$A$3:$J$10847,7,0)</f>
        <v>0.13</v>
      </c>
      <c r="H2046" s="10">
        <f>VLOOKUP(A2046,[1]Лист1!$A$3:$J$13310,8,0)</f>
        <v>0.02</v>
      </c>
      <c r="I2046" s="11">
        <f t="shared" si="128"/>
        <v>0</v>
      </c>
      <c r="J2046" s="11">
        <f t="shared" si="129"/>
        <v>0.15</v>
      </c>
      <c r="K2046" s="11">
        <f t="shared" si="126"/>
        <v>0.15</v>
      </c>
      <c r="L2046" s="10"/>
      <c r="M2046" s="10"/>
      <c r="CF2046" s="1"/>
    </row>
    <row r="2047" spans="1:84" x14ac:dyDescent="0.3">
      <c r="A2047" s="1" t="str">
        <f t="shared" si="127"/>
        <v>ჯაგრცხილაVII24</v>
      </c>
      <c r="B2047" s="1" t="s">
        <v>30</v>
      </c>
      <c r="C2047" s="10">
        <v>2021</v>
      </c>
      <c r="D2047" s="10" t="s">
        <v>118</v>
      </c>
      <c r="E2047" s="10"/>
      <c r="F2047" s="10">
        <v>24</v>
      </c>
      <c r="G2047" s="10">
        <f>VLOOKUP(A2047,[1]Лист1!$A$3:$J$10847,7,0)</f>
        <v>0.21</v>
      </c>
      <c r="H2047" s="10">
        <f>VLOOKUP(A2047,[1]Лист1!$A$3:$J$13310,8,0)</f>
        <v>0.02</v>
      </c>
      <c r="I2047" s="11">
        <f t="shared" si="128"/>
        <v>0</v>
      </c>
      <c r="J2047" s="11">
        <f t="shared" si="129"/>
        <v>0.22999999999999998</v>
      </c>
      <c r="K2047" s="11">
        <f t="shared" si="126"/>
        <v>0.22999999999999998</v>
      </c>
      <c r="L2047" s="10"/>
      <c r="M2047" s="10"/>
      <c r="CF2047" s="1"/>
    </row>
    <row r="2048" spans="1:84" x14ac:dyDescent="0.3">
      <c r="A2048" s="1" t="str">
        <f t="shared" si="127"/>
        <v>ქ. მუხაVI48</v>
      </c>
      <c r="B2048" s="1" t="s">
        <v>29</v>
      </c>
      <c r="C2048" s="10">
        <v>2022</v>
      </c>
      <c r="D2048" s="10" t="s">
        <v>148</v>
      </c>
      <c r="E2048" s="10"/>
      <c r="F2048" s="10">
        <v>48</v>
      </c>
      <c r="G2048" s="10">
        <f>VLOOKUP(A2048,[1]Лист1!$A$3:$J$10847,7,0)</f>
        <v>1.07</v>
      </c>
      <c r="H2048" s="10">
        <f>VLOOKUP(A2048,[1]Лист1!$A$3:$J$13310,8,0)</f>
        <v>0.12</v>
      </c>
      <c r="I2048" s="11">
        <f t="shared" si="128"/>
        <v>0</v>
      </c>
      <c r="J2048" s="11">
        <f t="shared" si="129"/>
        <v>1.19</v>
      </c>
      <c r="K2048" s="11">
        <f t="shared" si="126"/>
        <v>1.19</v>
      </c>
      <c r="L2048" s="10"/>
      <c r="M2048" s="10"/>
      <c r="CF2048" s="1"/>
    </row>
    <row r="2049" spans="1:84" x14ac:dyDescent="0.3">
      <c r="A2049" s="1" t="str">
        <f t="shared" si="127"/>
        <v>ქ. მუხაVI16</v>
      </c>
      <c r="B2049" s="1" t="s">
        <v>29</v>
      </c>
      <c r="C2049" s="10">
        <v>2023</v>
      </c>
      <c r="D2049" s="10" t="s">
        <v>148</v>
      </c>
      <c r="E2049" s="10"/>
      <c r="F2049" s="10">
        <v>16</v>
      </c>
      <c r="G2049" s="10">
        <f>VLOOKUP(A2049,[1]Лист1!$A$3:$J$10847,7,0)</f>
        <v>0.08</v>
      </c>
      <c r="H2049" s="10">
        <f>VLOOKUP(A2049,[1]Лист1!$A$3:$J$13310,8,0)</f>
        <v>0.01</v>
      </c>
      <c r="I2049" s="11">
        <f t="shared" si="128"/>
        <v>0</v>
      </c>
      <c r="J2049" s="11">
        <f t="shared" si="129"/>
        <v>0.09</v>
      </c>
      <c r="K2049" s="11">
        <f t="shared" si="126"/>
        <v>0.09</v>
      </c>
      <c r="L2049" s="10"/>
      <c r="M2049" s="10"/>
      <c r="CF2049" s="1"/>
    </row>
    <row r="2050" spans="1:84" x14ac:dyDescent="0.3">
      <c r="A2050" s="1" t="str">
        <f t="shared" si="127"/>
        <v>ჯაგრცხილაVII20</v>
      </c>
      <c r="B2050" s="1" t="s">
        <v>30</v>
      </c>
      <c r="C2050" s="10">
        <v>2024</v>
      </c>
      <c r="D2050" s="10" t="s">
        <v>118</v>
      </c>
      <c r="E2050" s="10"/>
      <c r="F2050" s="10">
        <v>20</v>
      </c>
      <c r="G2050" s="10">
        <f>VLOOKUP(A2050,[1]Лист1!$A$3:$J$10847,7,0)</f>
        <v>0.13</v>
      </c>
      <c r="H2050" s="10">
        <f>VLOOKUP(A2050,[1]Лист1!$A$3:$J$13310,8,0)</f>
        <v>0.02</v>
      </c>
      <c r="I2050" s="11">
        <f t="shared" si="128"/>
        <v>0</v>
      </c>
      <c r="J2050" s="11">
        <f t="shared" si="129"/>
        <v>0.15</v>
      </c>
      <c r="K2050" s="11">
        <f t="shared" si="126"/>
        <v>0.15</v>
      </c>
      <c r="L2050" s="10"/>
      <c r="M2050" s="10"/>
      <c r="CF2050" s="1"/>
    </row>
    <row r="2051" spans="1:84" x14ac:dyDescent="0.3">
      <c r="A2051" s="1" t="str">
        <f t="shared" si="127"/>
        <v>ქ. მუხაVI32</v>
      </c>
      <c r="B2051" s="1" t="s">
        <v>29</v>
      </c>
      <c r="C2051" s="10">
        <v>2025</v>
      </c>
      <c r="D2051" s="10" t="s">
        <v>148</v>
      </c>
      <c r="E2051" s="10"/>
      <c r="F2051" s="10">
        <v>32</v>
      </c>
      <c r="G2051" s="10">
        <f>VLOOKUP(A2051,[1]Лист1!$A$3:$J$10847,7,0)</f>
        <v>0.43</v>
      </c>
      <c r="H2051" s="10">
        <f>VLOOKUP(A2051,[1]Лист1!$A$3:$J$13310,8,0)</f>
        <v>0.05</v>
      </c>
      <c r="I2051" s="11">
        <f t="shared" si="128"/>
        <v>0</v>
      </c>
      <c r="J2051" s="11">
        <f t="shared" si="129"/>
        <v>0.48</v>
      </c>
      <c r="K2051" s="11">
        <f t="shared" si="126"/>
        <v>0.48</v>
      </c>
      <c r="L2051" s="10"/>
      <c r="M2051" s="10"/>
      <c r="CF2051" s="1"/>
    </row>
    <row r="2052" spans="1:84" x14ac:dyDescent="0.3">
      <c r="A2052" s="1" t="str">
        <f t="shared" si="127"/>
        <v>ჯაგრცხილაVII40</v>
      </c>
      <c r="B2052" s="1" t="s">
        <v>30</v>
      </c>
      <c r="C2052" s="10">
        <v>2026</v>
      </c>
      <c r="D2052" s="10" t="s">
        <v>118</v>
      </c>
      <c r="E2052" s="10"/>
      <c r="F2052" s="10">
        <v>40</v>
      </c>
      <c r="G2052" s="10">
        <f>VLOOKUP(A2052,[1]Лист1!$A$3:$J$10847,7,0)</f>
        <v>0.69</v>
      </c>
      <c r="H2052" s="10">
        <f>VLOOKUP(A2052,[1]Лист1!$A$3:$J$13310,8,0)</f>
        <v>0.08</v>
      </c>
      <c r="I2052" s="11">
        <f t="shared" si="128"/>
        <v>0</v>
      </c>
      <c r="J2052" s="11">
        <f t="shared" si="129"/>
        <v>0.76999999999999991</v>
      </c>
      <c r="K2052" s="11">
        <f t="shared" si="126"/>
        <v>0.76999999999999991</v>
      </c>
      <c r="L2052" s="10"/>
      <c r="M2052" s="10"/>
      <c r="CF2052" s="1"/>
    </row>
    <row r="2053" spans="1:84" x14ac:dyDescent="0.3">
      <c r="A2053" s="1" t="str">
        <f t="shared" si="127"/>
        <v>ქ. მუხაVI12</v>
      </c>
      <c r="B2053" s="1" t="s">
        <v>29</v>
      </c>
      <c r="C2053" s="10">
        <v>2027</v>
      </c>
      <c r="D2053" s="10" t="s">
        <v>148</v>
      </c>
      <c r="E2053" s="10"/>
      <c r="F2053" s="10">
        <v>12</v>
      </c>
      <c r="G2053" s="10">
        <f>VLOOKUP(A2053,[1]Лист1!$A$3:$J$10847,7,0)</f>
        <v>0.04</v>
      </c>
      <c r="H2053" s="10">
        <f>VLOOKUP(A2053,[1]Лист1!$A$3:$J$13310,8,0)</f>
        <v>0.01</v>
      </c>
      <c r="I2053" s="11">
        <f t="shared" si="128"/>
        <v>0</v>
      </c>
      <c r="J2053" s="11">
        <f t="shared" si="129"/>
        <v>0.05</v>
      </c>
      <c r="K2053" s="11">
        <f t="shared" si="126"/>
        <v>0.05</v>
      </c>
      <c r="L2053" s="10"/>
      <c r="M2053" s="10"/>
      <c r="CF2053" s="1"/>
    </row>
    <row r="2054" spans="1:84" x14ac:dyDescent="0.3">
      <c r="A2054" s="1" t="str">
        <f t="shared" si="127"/>
        <v>ქ. მუხაVI36</v>
      </c>
      <c r="B2054" s="1" t="s">
        <v>29</v>
      </c>
      <c r="C2054" s="10">
        <v>2028</v>
      </c>
      <c r="D2054" s="10" t="s">
        <v>148</v>
      </c>
      <c r="E2054" s="10"/>
      <c r="F2054" s="10">
        <v>36</v>
      </c>
      <c r="G2054" s="10">
        <f>VLOOKUP(A2054,[1]Лист1!$A$3:$J$10847,7,0)</f>
        <v>0.56000000000000005</v>
      </c>
      <c r="H2054" s="10">
        <f>VLOOKUP(A2054,[1]Лист1!$A$3:$J$13310,8,0)</f>
        <v>0.06</v>
      </c>
      <c r="I2054" s="11">
        <f t="shared" si="128"/>
        <v>0</v>
      </c>
      <c r="J2054" s="11">
        <f t="shared" si="129"/>
        <v>0.62000000000000011</v>
      </c>
      <c r="K2054" s="11">
        <f t="shared" si="126"/>
        <v>0.62000000000000011</v>
      </c>
      <c r="L2054" s="10"/>
      <c r="M2054" s="10"/>
      <c r="CF2054" s="1"/>
    </row>
    <row r="2055" spans="1:84" x14ac:dyDescent="0.3">
      <c r="A2055" s="1" t="str">
        <f t="shared" si="127"/>
        <v>ჯაგრცხილაVII32</v>
      </c>
      <c r="B2055" s="1" t="s">
        <v>30</v>
      </c>
      <c r="C2055" s="10">
        <v>2029</v>
      </c>
      <c r="D2055" s="10" t="s">
        <v>118</v>
      </c>
      <c r="E2055" s="10"/>
      <c r="F2055" s="10">
        <v>32</v>
      </c>
      <c r="G2055" s="10">
        <f>VLOOKUP(A2055,[1]Лист1!$A$3:$J$10847,7,0)</f>
        <v>0.42</v>
      </c>
      <c r="H2055" s="10">
        <f>VLOOKUP(A2055,[1]Лист1!$A$3:$J$13310,8,0)</f>
        <v>0.05</v>
      </c>
      <c r="I2055" s="11">
        <f t="shared" si="128"/>
        <v>0</v>
      </c>
      <c r="J2055" s="11">
        <f t="shared" si="129"/>
        <v>0.47</v>
      </c>
      <c r="K2055" s="11">
        <f t="shared" si="126"/>
        <v>0.47</v>
      </c>
      <c r="L2055" s="10"/>
      <c r="M2055" s="10"/>
      <c r="CF2055" s="1"/>
    </row>
    <row r="2056" spans="1:84" x14ac:dyDescent="0.3">
      <c r="A2056" s="1" t="str">
        <f t="shared" si="127"/>
        <v>ქ. მუხაVI20</v>
      </c>
      <c r="B2056" s="1" t="s">
        <v>29</v>
      </c>
      <c r="C2056" s="10">
        <v>2030</v>
      </c>
      <c r="D2056" s="10" t="s">
        <v>148</v>
      </c>
      <c r="E2056" s="10"/>
      <c r="F2056" s="10">
        <v>20</v>
      </c>
      <c r="G2056" s="10">
        <f>VLOOKUP(A2056,[1]Лист1!$A$3:$J$10847,7,0)</f>
        <v>0.14000000000000001</v>
      </c>
      <c r="H2056" s="10">
        <f>VLOOKUP(A2056,[1]Лист1!$A$3:$J$13310,8,0)</f>
        <v>0.02</v>
      </c>
      <c r="I2056" s="11">
        <f t="shared" si="128"/>
        <v>0</v>
      </c>
      <c r="J2056" s="11">
        <f t="shared" si="129"/>
        <v>0.16</v>
      </c>
      <c r="K2056" s="11">
        <f t="shared" si="126"/>
        <v>0.16</v>
      </c>
      <c r="L2056" s="10"/>
      <c r="M2056" s="10"/>
      <c r="CF2056" s="1"/>
    </row>
    <row r="2057" spans="1:84" x14ac:dyDescent="0.3">
      <c r="A2057" s="1" t="str">
        <f t="shared" si="127"/>
        <v>ჯაგრცხილაVII56</v>
      </c>
      <c r="B2057" s="1" t="s">
        <v>30</v>
      </c>
      <c r="C2057" s="10">
        <v>2031</v>
      </c>
      <c r="D2057" s="10" t="s">
        <v>118</v>
      </c>
      <c r="E2057" s="10"/>
      <c r="F2057" s="10">
        <v>56</v>
      </c>
      <c r="G2057" s="10">
        <f>VLOOKUP(A2057,[1]Лист1!$A$3:$J$10847,7,0)</f>
        <v>1.5</v>
      </c>
      <c r="H2057" s="10">
        <f>VLOOKUP(A2057,[1]Лист1!$A$3:$J$13310,8,0)</f>
        <v>0.16</v>
      </c>
      <c r="I2057" s="11">
        <f t="shared" si="128"/>
        <v>0</v>
      </c>
      <c r="J2057" s="11">
        <f t="shared" si="129"/>
        <v>1.66</v>
      </c>
      <c r="K2057" s="11">
        <f t="shared" si="126"/>
        <v>1.66</v>
      </c>
      <c r="L2057" s="10"/>
      <c r="M2057" s="10"/>
      <c r="CF2057" s="1"/>
    </row>
    <row r="2058" spans="1:84" x14ac:dyDescent="0.3">
      <c r="A2058" s="1" t="str">
        <f t="shared" si="127"/>
        <v>ქ. მუხაVI32</v>
      </c>
      <c r="B2058" s="1" t="s">
        <v>29</v>
      </c>
      <c r="C2058" s="10">
        <v>2032</v>
      </c>
      <c r="D2058" s="10" t="s">
        <v>148</v>
      </c>
      <c r="E2058" s="10"/>
      <c r="F2058" s="10">
        <v>32</v>
      </c>
      <c r="G2058" s="10">
        <f>VLOOKUP(A2058,[1]Лист1!$A$3:$J$10847,7,0)</f>
        <v>0.43</v>
      </c>
      <c r="H2058" s="10">
        <f>VLOOKUP(A2058,[1]Лист1!$A$3:$J$13310,8,0)</f>
        <v>0.05</v>
      </c>
      <c r="I2058" s="11">
        <f t="shared" si="128"/>
        <v>0</v>
      </c>
      <c r="J2058" s="11">
        <f t="shared" si="129"/>
        <v>0.48</v>
      </c>
      <c r="K2058" s="11">
        <f t="shared" si="126"/>
        <v>0.48</v>
      </c>
      <c r="L2058" s="10"/>
      <c r="M2058" s="10"/>
      <c r="CF2058" s="1"/>
    </row>
    <row r="2059" spans="1:84" x14ac:dyDescent="0.3">
      <c r="A2059" s="1" t="str">
        <f t="shared" si="127"/>
        <v>ქ. მუხაVI36</v>
      </c>
      <c r="B2059" s="1" t="s">
        <v>29</v>
      </c>
      <c r="C2059" s="10">
        <v>2033</v>
      </c>
      <c r="D2059" s="10" t="s">
        <v>148</v>
      </c>
      <c r="E2059" s="10"/>
      <c r="F2059" s="10">
        <v>36</v>
      </c>
      <c r="G2059" s="10">
        <f>VLOOKUP(A2059,[1]Лист1!$A$3:$J$10847,7,0)</f>
        <v>0.56000000000000005</v>
      </c>
      <c r="H2059" s="10">
        <f>VLOOKUP(A2059,[1]Лист1!$A$3:$J$13310,8,0)</f>
        <v>0.06</v>
      </c>
      <c r="I2059" s="11">
        <f t="shared" si="128"/>
        <v>0</v>
      </c>
      <c r="J2059" s="11">
        <f t="shared" si="129"/>
        <v>0.62000000000000011</v>
      </c>
      <c r="K2059" s="11">
        <f t="shared" si="126"/>
        <v>0.62000000000000011</v>
      </c>
      <c r="L2059" s="10"/>
      <c r="M2059" s="10"/>
      <c r="CF2059" s="1"/>
    </row>
    <row r="2060" spans="1:84" x14ac:dyDescent="0.3">
      <c r="A2060" s="1" t="str">
        <f t="shared" si="127"/>
        <v>ქ. მუხაVI16</v>
      </c>
      <c r="B2060" s="1" t="s">
        <v>29</v>
      </c>
      <c r="C2060" s="10">
        <v>2034</v>
      </c>
      <c r="D2060" s="10" t="s">
        <v>148</v>
      </c>
      <c r="E2060" s="10"/>
      <c r="F2060" s="10">
        <v>16</v>
      </c>
      <c r="G2060" s="10">
        <f>VLOOKUP(A2060,[1]Лист1!$A$3:$J$10847,7,0)</f>
        <v>0.08</v>
      </c>
      <c r="H2060" s="10">
        <f>VLOOKUP(A2060,[1]Лист1!$A$3:$J$13310,8,0)</f>
        <v>0.01</v>
      </c>
      <c r="I2060" s="11">
        <f t="shared" si="128"/>
        <v>0</v>
      </c>
      <c r="J2060" s="11">
        <f t="shared" si="129"/>
        <v>0.09</v>
      </c>
      <c r="K2060" s="11">
        <f t="shared" si="126"/>
        <v>0.09</v>
      </c>
      <c r="L2060" s="10"/>
      <c r="M2060" s="10"/>
      <c r="CF2060" s="1"/>
    </row>
    <row r="2061" spans="1:84" x14ac:dyDescent="0.3">
      <c r="A2061" s="1" t="str">
        <f t="shared" si="127"/>
        <v>ქ. მუხაVI48</v>
      </c>
      <c r="B2061" s="1" t="s">
        <v>29</v>
      </c>
      <c r="C2061" s="10">
        <v>2035</v>
      </c>
      <c r="D2061" s="10" t="s">
        <v>148</v>
      </c>
      <c r="E2061" s="10"/>
      <c r="F2061" s="10">
        <v>48</v>
      </c>
      <c r="G2061" s="10">
        <f>VLOOKUP(A2061,[1]Лист1!$A$3:$J$10847,7,0)</f>
        <v>1.07</v>
      </c>
      <c r="H2061" s="10">
        <f>VLOOKUP(A2061,[1]Лист1!$A$3:$J$13310,8,0)</f>
        <v>0.12</v>
      </c>
      <c r="I2061" s="11">
        <f t="shared" si="128"/>
        <v>0</v>
      </c>
      <c r="J2061" s="11">
        <f t="shared" si="129"/>
        <v>1.19</v>
      </c>
      <c r="K2061" s="11">
        <f t="shared" ref="K2061:K2124" si="130">I2061+J2061</f>
        <v>1.19</v>
      </c>
      <c r="L2061" s="10"/>
      <c r="M2061" s="10"/>
      <c r="CF2061" s="1"/>
    </row>
    <row r="2062" spans="1:84" x14ac:dyDescent="0.3">
      <c r="A2062" s="1" t="str">
        <f t="shared" si="127"/>
        <v>ჯაგრცხილაVII24</v>
      </c>
      <c r="B2062" s="1" t="s">
        <v>30</v>
      </c>
      <c r="C2062" s="10">
        <v>2036</v>
      </c>
      <c r="D2062" s="10" t="s">
        <v>118</v>
      </c>
      <c r="E2062" s="10"/>
      <c r="F2062" s="10">
        <v>24</v>
      </c>
      <c r="G2062" s="10">
        <f>VLOOKUP(A2062,[1]Лист1!$A$3:$J$10847,7,0)</f>
        <v>0.21</v>
      </c>
      <c r="H2062" s="10">
        <f>VLOOKUP(A2062,[1]Лист1!$A$3:$J$13310,8,0)</f>
        <v>0.02</v>
      </c>
      <c r="I2062" s="11">
        <f t="shared" si="128"/>
        <v>0</v>
      </c>
      <c r="J2062" s="11">
        <f t="shared" si="129"/>
        <v>0.22999999999999998</v>
      </c>
      <c r="K2062" s="11">
        <f t="shared" si="130"/>
        <v>0.22999999999999998</v>
      </c>
      <c r="L2062" s="10"/>
      <c r="M2062" s="10"/>
      <c r="CF2062" s="1"/>
    </row>
    <row r="2063" spans="1:84" x14ac:dyDescent="0.3">
      <c r="A2063" s="1" t="str">
        <f t="shared" si="127"/>
        <v>ჯაგრცხილაVII24</v>
      </c>
      <c r="B2063" s="1" t="s">
        <v>30</v>
      </c>
      <c r="C2063" s="10">
        <v>2037</v>
      </c>
      <c r="D2063" s="10" t="s">
        <v>118</v>
      </c>
      <c r="E2063" s="10"/>
      <c r="F2063" s="10">
        <v>24</v>
      </c>
      <c r="G2063" s="10">
        <f>VLOOKUP(A2063,[1]Лист1!$A$3:$J$10847,7,0)</f>
        <v>0.21</v>
      </c>
      <c r="H2063" s="10">
        <f>VLOOKUP(A2063,[1]Лист1!$A$3:$J$13310,8,0)</f>
        <v>0.02</v>
      </c>
      <c r="I2063" s="11">
        <f t="shared" si="128"/>
        <v>0</v>
      </c>
      <c r="J2063" s="11">
        <f t="shared" si="129"/>
        <v>0.22999999999999998</v>
      </c>
      <c r="K2063" s="11">
        <f t="shared" si="130"/>
        <v>0.22999999999999998</v>
      </c>
      <c r="L2063" s="10"/>
      <c r="M2063" s="10"/>
      <c r="CF2063" s="1"/>
    </row>
    <row r="2064" spans="1:84" x14ac:dyDescent="0.3">
      <c r="A2064" s="1" t="str">
        <f t="shared" si="127"/>
        <v>ქ. მუხაVI52</v>
      </c>
      <c r="B2064" s="1" t="s">
        <v>29</v>
      </c>
      <c r="C2064" s="10">
        <v>2038</v>
      </c>
      <c r="D2064" s="10" t="s">
        <v>148</v>
      </c>
      <c r="E2064" s="10"/>
      <c r="F2064" s="10">
        <v>52</v>
      </c>
      <c r="G2064" s="10">
        <f>VLOOKUP(A2064,[1]Лист1!$A$3:$J$10847,7,0)</f>
        <v>1.28</v>
      </c>
      <c r="H2064" s="10">
        <f>VLOOKUP(A2064,[1]Лист1!$A$3:$J$13310,8,0)</f>
        <v>0.14000000000000001</v>
      </c>
      <c r="I2064" s="11">
        <f t="shared" si="128"/>
        <v>0</v>
      </c>
      <c r="J2064" s="11">
        <f t="shared" si="129"/>
        <v>1.42</v>
      </c>
      <c r="K2064" s="11">
        <f t="shared" si="130"/>
        <v>1.42</v>
      </c>
      <c r="L2064" s="10"/>
      <c r="M2064" s="10"/>
      <c r="CF2064" s="1"/>
    </row>
    <row r="2065" spans="1:84" x14ac:dyDescent="0.3">
      <c r="A2065" s="1" t="str">
        <f t="shared" si="127"/>
        <v>ჯაგრცხილაVII24</v>
      </c>
      <c r="B2065" s="1" t="s">
        <v>30</v>
      </c>
      <c r="C2065" s="10">
        <v>2039</v>
      </c>
      <c r="D2065" s="10" t="s">
        <v>118</v>
      </c>
      <c r="E2065" s="10"/>
      <c r="F2065" s="10">
        <v>24</v>
      </c>
      <c r="G2065" s="10">
        <f>VLOOKUP(A2065,[1]Лист1!$A$3:$J$10847,7,0)</f>
        <v>0.21</v>
      </c>
      <c r="H2065" s="10">
        <f>VLOOKUP(A2065,[1]Лист1!$A$3:$J$13310,8,0)</f>
        <v>0.02</v>
      </c>
      <c r="I2065" s="11">
        <f t="shared" si="128"/>
        <v>0</v>
      </c>
      <c r="J2065" s="11">
        <f t="shared" si="129"/>
        <v>0.22999999999999998</v>
      </c>
      <c r="K2065" s="11">
        <f t="shared" si="130"/>
        <v>0.22999999999999998</v>
      </c>
      <c r="L2065" s="10"/>
      <c r="M2065" s="10"/>
      <c r="CF2065" s="1"/>
    </row>
    <row r="2066" spans="1:84" x14ac:dyDescent="0.3">
      <c r="A2066" s="1" t="str">
        <f t="shared" si="127"/>
        <v>ქ. მუხაVI44</v>
      </c>
      <c r="B2066" s="1" t="s">
        <v>29</v>
      </c>
      <c r="C2066" s="10">
        <v>2040</v>
      </c>
      <c r="D2066" s="10" t="s">
        <v>148</v>
      </c>
      <c r="E2066" s="10"/>
      <c r="F2066" s="10">
        <v>44</v>
      </c>
      <c r="G2066" s="10">
        <f>VLOOKUP(A2066,[1]Лист1!$A$3:$J$10847,7,0)</f>
        <v>0.87</v>
      </c>
      <c r="H2066" s="10">
        <f>VLOOKUP(A2066,[1]Лист1!$A$3:$J$13310,8,0)</f>
        <v>0.1</v>
      </c>
      <c r="I2066" s="11">
        <f t="shared" si="128"/>
        <v>0</v>
      </c>
      <c r="J2066" s="11">
        <f t="shared" si="129"/>
        <v>0.97</v>
      </c>
      <c r="K2066" s="11">
        <f t="shared" si="130"/>
        <v>0.97</v>
      </c>
      <c r="L2066" s="10"/>
      <c r="M2066" s="10"/>
      <c r="CF2066" s="1"/>
    </row>
    <row r="2067" spans="1:84" x14ac:dyDescent="0.3">
      <c r="A2067" s="1" t="str">
        <f t="shared" si="127"/>
        <v>ჯაგრცხილაVII16</v>
      </c>
      <c r="B2067" s="1" t="s">
        <v>30</v>
      </c>
      <c r="C2067" s="10">
        <v>2041</v>
      </c>
      <c r="D2067" s="10" t="s">
        <v>118</v>
      </c>
      <c r="E2067" s="10"/>
      <c r="F2067" s="10">
        <v>16</v>
      </c>
      <c r="G2067" s="10">
        <f>VLOOKUP(A2067,[1]Лист1!$A$3:$J$10847,7,0)</f>
        <v>0.08</v>
      </c>
      <c r="H2067" s="10">
        <f>VLOOKUP(A2067,[1]Лист1!$A$3:$J$13310,8,0)</f>
        <v>0.01</v>
      </c>
      <c r="I2067" s="11">
        <f t="shared" si="128"/>
        <v>0</v>
      </c>
      <c r="J2067" s="11">
        <f t="shared" si="129"/>
        <v>0.09</v>
      </c>
      <c r="K2067" s="11">
        <f t="shared" si="130"/>
        <v>0.09</v>
      </c>
      <c r="L2067" s="10"/>
      <c r="M2067" s="10"/>
      <c r="CF2067" s="1"/>
    </row>
    <row r="2068" spans="1:84" x14ac:dyDescent="0.3">
      <c r="A2068" s="1" t="str">
        <f t="shared" si="127"/>
        <v>ჯაგრცხილაVII20</v>
      </c>
      <c r="B2068" s="1" t="s">
        <v>30</v>
      </c>
      <c r="C2068" s="10">
        <v>2042</v>
      </c>
      <c r="D2068" s="10" t="s">
        <v>118</v>
      </c>
      <c r="E2068" s="10"/>
      <c r="F2068" s="10">
        <v>20</v>
      </c>
      <c r="G2068" s="10">
        <f>VLOOKUP(A2068,[1]Лист1!$A$3:$J$10847,7,0)</f>
        <v>0.13</v>
      </c>
      <c r="H2068" s="10">
        <f>VLOOKUP(A2068,[1]Лист1!$A$3:$J$13310,8,0)</f>
        <v>0.02</v>
      </c>
      <c r="I2068" s="11">
        <f t="shared" si="128"/>
        <v>0</v>
      </c>
      <c r="J2068" s="11">
        <f t="shared" si="129"/>
        <v>0.15</v>
      </c>
      <c r="K2068" s="11">
        <f t="shared" si="130"/>
        <v>0.15</v>
      </c>
      <c r="L2068" s="10"/>
      <c r="M2068" s="10"/>
      <c r="CF2068" s="1"/>
    </row>
    <row r="2069" spans="1:84" x14ac:dyDescent="0.3">
      <c r="A2069" s="1" t="str">
        <f t="shared" si="127"/>
        <v>ჯაგრცხილაVII20</v>
      </c>
      <c r="B2069" s="1" t="s">
        <v>30</v>
      </c>
      <c r="C2069" s="10">
        <v>2043</v>
      </c>
      <c r="D2069" s="10" t="s">
        <v>118</v>
      </c>
      <c r="E2069" s="10"/>
      <c r="F2069" s="10">
        <v>20</v>
      </c>
      <c r="G2069" s="10">
        <f>VLOOKUP(A2069,[1]Лист1!$A$3:$J$10847,7,0)</f>
        <v>0.13</v>
      </c>
      <c r="H2069" s="10">
        <f>VLOOKUP(A2069,[1]Лист1!$A$3:$J$13310,8,0)</f>
        <v>0.02</v>
      </c>
      <c r="I2069" s="11">
        <f t="shared" si="128"/>
        <v>0</v>
      </c>
      <c r="J2069" s="11">
        <f t="shared" si="129"/>
        <v>0.15</v>
      </c>
      <c r="K2069" s="11">
        <f t="shared" si="130"/>
        <v>0.15</v>
      </c>
      <c r="L2069" s="10"/>
      <c r="M2069" s="10"/>
      <c r="CF2069" s="1"/>
    </row>
    <row r="2070" spans="1:84" x14ac:dyDescent="0.3">
      <c r="A2070" s="1" t="str">
        <f t="shared" si="127"/>
        <v>ქ. მუხაVI48</v>
      </c>
      <c r="B2070" s="1" t="s">
        <v>29</v>
      </c>
      <c r="C2070" s="10">
        <v>2044</v>
      </c>
      <c r="D2070" s="10" t="s">
        <v>148</v>
      </c>
      <c r="E2070" s="10"/>
      <c r="F2070" s="10">
        <v>48</v>
      </c>
      <c r="G2070" s="10">
        <f>VLOOKUP(A2070,[1]Лист1!$A$3:$J$10847,7,0)</f>
        <v>1.07</v>
      </c>
      <c r="H2070" s="10">
        <f>VLOOKUP(A2070,[1]Лист1!$A$3:$J$13310,8,0)</f>
        <v>0.12</v>
      </c>
      <c r="I2070" s="11">
        <f t="shared" si="128"/>
        <v>0</v>
      </c>
      <c r="J2070" s="11">
        <f t="shared" si="129"/>
        <v>1.19</v>
      </c>
      <c r="K2070" s="11">
        <f t="shared" si="130"/>
        <v>1.19</v>
      </c>
      <c r="L2070" s="10"/>
      <c r="M2070" s="10"/>
      <c r="CF2070" s="1"/>
    </row>
    <row r="2071" spans="1:84" x14ac:dyDescent="0.3">
      <c r="A2071" s="1" t="str">
        <f t="shared" si="127"/>
        <v>ქ. მუხაVI56</v>
      </c>
      <c r="B2071" s="1" t="s">
        <v>29</v>
      </c>
      <c r="C2071" s="10">
        <v>2045</v>
      </c>
      <c r="D2071" s="10" t="s">
        <v>148</v>
      </c>
      <c r="E2071" s="10"/>
      <c r="F2071" s="10">
        <v>56</v>
      </c>
      <c r="G2071" s="10">
        <f>VLOOKUP(A2071,[1]Лист1!$A$3:$J$10847,7,0)</f>
        <v>1.5</v>
      </c>
      <c r="H2071" s="10">
        <f>VLOOKUP(A2071,[1]Лист1!$A$3:$J$13310,8,0)</f>
        <v>0.17</v>
      </c>
      <c r="I2071" s="11">
        <f t="shared" si="128"/>
        <v>0</v>
      </c>
      <c r="J2071" s="11">
        <f t="shared" si="129"/>
        <v>1.67</v>
      </c>
      <c r="K2071" s="11">
        <f t="shared" si="130"/>
        <v>1.67</v>
      </c>
      <c r="L2071" s="10"/>
      <c r="M2071" s="10"/>
      <c r="CF2071" s="1"/>
    </row>
    <row r="2072" spans="1:84" x14ac:dyDescent="0.3">
      <c r="A2072" s="1" t="str">
        <f t="shared" si="127"/>
        <v>ჯაგრცხილაVII16</v>
      </c>
      <c r="B2072" s="1" t="s">
        <v>30</v>
      </c>
      <c r="C2072" s="10">
        <v>2046</v>
      </c>
      <c r="D2072" s="10" t="s">
        <v>118</v>
      </c>
      <c r="E2072" s="10"/>
      <c r="F2072" s="10">
        <v>16</v>
      </c>
      <c r="G2072" s="10">
        <f>VLOOKUP(A2072,[1]Лист1!$A$3:$J$10847,7,0)</f>
        <v>0.08</v>
      </c>
      <c r="H2072" s="10">
        <f>VLOOKUP(A2072,[1]Лист1!$A$3:$J$13310,8,0)</f>
        <v>0.01</v>
      </c>
      <c r="I2072" s="11">
        <f t="shared" si="128"/>
        <v>0</v>
      </c>
      <c r="J2072" s="11">
        <f t="shared" si="129"/>
        <v>0.09</v>
      </c>
      <c r="K2072" s="11">
        <f t="shared" si="130"/>
        <v>0.09</v>
      </c>
      <c r="L2072" s="10"/>
      <c r="M2072" s="10"/>
      <c r="CF2072" s="1"/>
    </row>
    <row r="2073" spans="1:84" x14ac:dyDescent="0.3">
      <c r="A2073" s="1" t="str">
        <f t="shared" si="127"/>
        <v>ჯაგრცხილაVII16</v>
      </c>
      <c r="B2073" s="1" t="s">
        <v>30</v>
      </c>
      <c r="C2073" s="10">
        <v>2047</v>
      </c>
      <c r="D2073" s="10" t="s">
        <v>118</v>
      </c>
      <c r="E2073" s="10"/>
      <c r="F2073" s="10">
        <v>16</v>
      </c>
      <c r="G2073" s="10">
        <f>VLOOKUP(A2073,[1]Лист1!$A$3:$J$10847,7,0)</f>
        <v>0.08</v>
      </c>
      <c r="H2073" s="10">
        <f>VLOOKUP(A2073,[1]Лист1!$A$3:$J$13310,8,0)</f>
        <v>0.01</v>
      </c>
      <c r="I2073" s="11">
        <f t="shared" si="128"/>
        <v>0</v>
      </c>
      <c r="J2073" s="11">
        <f t="shared" si="129"/>
        <v>0.09</v>
      </c>
      <c r="K2073" s="11">
        <f t="shared" si="130"/>
        <v>0.09</v>
      </c>
      <c r="L2073" s="10"/>
      <c r="M2073" s="10"/>
      <c r="CF2073" s="1"/>
    </row>
    <row r="2074" spans="1:84" x14ac:dyDescent="0.3">
      <c r="A2074" s="1" t="str">
        <f t="shared" si="127"/>
        <v>ჯაგრცხილაVII20</v>
      </c>
      <c r="B2074" s="1" t="s">
        <v>30</v>
      </c>
      <c r="C2074" s="10">
        <v>2048</v>
      </c>
      <c r="D2074" s="10" t="s">
        <v>118</v>
      </c>
      <c r="E2074" s="10"/>
      <c r="F2074" s="10">
        <v>20</v>
      </c>
      <c r="G2074" s="10">
        <f>VLOOKUP(A2074,[1]Лист1!$A$3:$J$10847,7,0)</f>
        <v>0.13</v>
      </c>
      <c r="H2074" s="10">
        <f>VLOOKUP(A2074,[1]Лист1!$A$3:$J$13310,8,0)</f>
        <v>0.02</v>
      </c>
      <c r="I2074" s="11">
        <f t="shared" si="128"/>
        <v>0</v>
      </c>
      <c r="J2074" s="11">
        <f t="shared" si="129"/>
        <v>0.15</v>
      </c>
      <c r="K2074" s="11">
        <f t="shared" si="130"/>
        <v>0.15</v>
      </c>
      <c r="L2074" s="10"/>
      <c r="M2074" s="10"/>
      <c r="CF2074" s="1"/>
    </row>
    <row r="2075" spans="1:84" x14ac:dyDescent="0.3">
      <c r="A2075" s="1" t="str">
        <f t="shared" si="127"/>
        <v>ქ. მუხაVI36</v>
      </c>
      <c r="B2075" s="1" t="s">
        <v>29</v>
      </c>
      <c r="C2075" s="10">
        <v>2049</v>
      </c>
      <c r="D2075" s="10" t="s">
        <v>148</v>
      </c>
      <c r="E2075" s="10"/>
      <c r="F2075" s="10">
        <v>36</v>
      </c>
      <c r="G2075" s="10">
        <f>VLOOKUP(A2075,[1]Лист1!$A$3:$J$10847,7,0)</f>
        <v>0.56000000000000005</v>
      </c>
      <c r="H2075" s="10">
        <f>VLOOKUP(A2075,[1]Лист1!$A$3:$J$13310,8,0)</f>
        <v>0.06</v>
      </c>
      <c r="I2075" s="11">
        <f t="shared" si="128"/>
        <v>0</v>
      </c>
      <c r="J2075" s="11">
        <f t="shared" si="129"/>
        <v>0.62000000000000011</v>
      </c>
      <c r="K2075" s="11">
        <f t="shared" si="130"/>
        <v>0.62000000000000011</v>
      </c>
      <c r="L2075" s="10"/>
      <c r="M2075" s="10"/>
      <c r="CF2075" s="1"/>
    </row>
    <row r="2076" spans="1:84" x14ac:dyDescent="0.3">
      <c r="A2076" s="1" t="str">
        <f t="shared" ref="A2076:A2139" si="131">D2076&amp;B2076&amp;E2076&amp;F2076</f>
        <v>ჯაგრცხილაVII32</v>
      </c>
      <c r="B2076" s="1" t="s">
        <v>30</v>
      </c>
      <c r="C2076" s="10">
        <v>2050</v>
      </c>
      <c r="D2076" s="10" t="s">
        <v>118</v>
      </c>
      <c r="E2076" s="10"/>
      <c r="F2076" s="10">
        <v>32</v>
      </c>
      <c r="G2076" s="10">
        <f>VLOOKUP(A2076,[1]Лист1!$A$3:$J$10847,7,0)</f>
        <v>0.42</v>
      </c>
      <c r="H2076" s="10">
        <f>VLOOKUP(A2076,[1]Лист1!$A$3:$J$13310,8,0)</f>
        <v>0.05</v>
      </c>
      <c r="I2076" s="11">
        <f t="shared" ref="I2076:I2139" si="132">IF(E2076&gt;0,(G2076+H2076),0)</f>
        <v>0</v>
      </c>
      <c r="J2076" s="11">
        <f t="shared" ref="J2076:J2139" si="133">IF(F2076&gt;0,(G2076+H2076),0)</f>
        <v>0.47</v>
      </c>
      <c r="K2076" s="11">
        <f t="shared" si="130"/>
        <v>0.47</v>
      </c>
      <c r="L2076" s="10"/>
      <c r="M2076" s="10"/>
      <c r="CF2076" s="1"/>
    </row>
    <row r="2077" spans="1:84" x14ac:dyDescent="0.3">
      <c r="A2077" s="1" t="str">
        <f t="shared" si="131"/>
        <v>ქ. მუხაVI24</v>
      </c>
      <c r="B2077" s="1" t="s">
        <v>29</v>
      </c>
      <c r="C2077" s="10">
        <v>2051</v>
      </c>
      <c r="D2077" s="10" t="s">
        <v>148</v>
      </c>
      <c r="E2077" s="10"/>
      <c r="F2077" s="10">
        <v>24</v>
      </c>
      <c r="G2077" s="10">
        <f>VLOOKUP(A2077,[1]Лист1!$A$3:$J$10847,7,0)</f>
        <v>0.23</v>
      </c>
      <c r="H2077" s="10">
        <f>VLOOKUP(A2077,[1]Лист1!$A$3:$J$13310,8,0)</f>
        <v>0.03</v>
      </c>
      <c r="I2077" s="11">
        <f t="shared" si="132"/>
        <v>0</v>
      </c>
      <c r="J2077" s="11">
        <f t="shared" si="133"/>
        <v>0.26</v>
      </c>
      <c r="K2077" s="11">
        <f t="shared" si="130"/>
        <v>0.26</v>
      </c>
      <c r="L2077" s="10"/>
      <c r="M2077" s="10"/>
      <c r="CF2077" s="1"/>
    </row>
    <row r="2078" spans="1:84" x14ac:dyDescent="0.3">
      <c r="A2078" s="1" t="str">
        <f t="shared" si="131"/>
        <v>ქ. მუხაVI40</v>
      </c>
      <c r="B2078" s="1" t="s">
        <v>29</v>
      </c>
      <c r="C2078" s="10">
        <v>2052</v>
      </c>
      <c r="D2078" s="10" t="s">
        <v>148</v>
      </c>
      <c r="E2078" s="10"/>
      <c r="F2078" s="10">
        <v>40</v>
      </c>
      <c r="G2078" s="10">
        <f>VLOOKUP(A2078,[1]Лист1!$A$3:$J$10847,7,0)</f>
        <v>0.71</v>
      </c>
      <c r="H2078" s="10">
        <f>VLOOKUP(A2078,[1]Лист1!$A$3:$J$13310,8,0)</f>
        <v>0.08</v>
      </c>
      <c r="I2078" s="11">
        <f t="shared" si="132"/>
        <v>0</v>
      </c>
      <c r="J2078" s="11">
        <f t="shared" si="133"/>
        <v>0.78999999999999992</v>
      </c>
      <c r="K2078" s="11">
        <f t="shared" si="130"/>
        <v>0.78999999999999992</v>
      </c>
      <c r="L2078" s="10"/>
      <c r="M2078" s="10"/>
      <c r="CF2078" s="1"/>
    </row>
    <row r="2079" spans="1:84" x14ac:dyDescent="0.3">
      <c r="A2079" s="1" t="str">
        <f t="shared" si="131"/>
        <v>ქ. მუხაVI56</v>
      </c>
      <c r="B2079" s="1" t="s">
        <v>29</v>
      </c>
      <c r="C2079" s="10">
        <v>2053</v>
      </c>
      <c r="D2079" s="10" t="s">
        <v>148</v>
      </c>
      <c r="E2079" s="10"/>
      <c r="F2079" s="10">
        <v>56</v>
      </c>
      <c r="G2079" s="10">
        <f>VLOOKUP(A2079,[1]Лист1!$A$3:$J$10847,7,0)</f>
        <v>1.5</v>
      </c>
      <c r="H2079" s="10">
        <f>VLOOKUP(A2079,[1]Лист1!$A$3:$J$13310,8,0)</f>
        <v>0.17</v>
      </c>
      <c r="I2079" s="11">
        <f t="shared" si="132"/>
        <v>0</v>
      </c>
      <c r="J2079" s="11">
        <f t="shared" si="133"/>
        <v>1.67</v>
      </c>
      <c r="K2079" s="11">
        <f t="shared" si="130"/>
        <v>1.67</v>
      </c>
      <c r="L2079" s="10"/>
      <c r="M2079" s="10"/>
      <c r="CF2079" s="1"/>
    </row>
    <row r="2080" spans="1:84" x14ac:dyDescent="0.3">
      <c r="A2080" s="1" t="str">
        <f t="shared" si="131"/>
        <v>ქ. მუხაVI28</v>
      </c>
      <c r="B2080" s="1" t="s">
        <v>29</v>
      </c>
      <c r="C2080" s="10">
        <v>2054</v>
      </c>
      <c r="D2080" s="10" t="s">
        <v>148</v>
      </c>
      <c r="E2080" s="10"/>
      <c r="F2080" s="10">
        <v>28</v>
      </c>
      <c r="G2080" s="10">
        <f>VLOOKUP(A2080,[1]Лист1!$A$3:$J$10847,7,0)</f>
        <v>0.32</v>
      </c>
      <c r="H2080" s="10">
        <f>VLOOKUP(A2080,[1]Лист1!$A$3:$J$13310,8,0)</f>
        <v>0.04</v>
      </c>
      <c r="I2080" s="11">
        <f t="shared" si="132"/>
        <v>0</v>
      </c>
      <c r="J2080" s="11">
        <f t="shared" si="133"/>
        <v>0.36</v>
      </c>
      <c r="K2080" s="11">
        <f t="shared" si="130"/>
        <v>0.36</v>
      </c>
      <c r="L2080" s="10"/>
      <c r="M2080" s="10"/>
      <c r="CF2080" s="1"/>
    </row>
    <row r="2081" spans="1:84" x14ac:dyDescent="0.3">
      <c r="A2081" s="1" t="str">
        <f t="shared" si="131"/>
        <v>ჯაგრცხილაVII20</v>
      </c>
      <c r="B2081" s="1" t="s">
        <v>30</v>
      </c>
      <c r="C2081" s="10">
        <v>2055</v>
      </c>
      <c r="D2081" s="10" t="s">
        <v>118</v>
      </c>
      <c r="E2081" s="10"/>
      <c r="F2081" s="10">
        <v>20</v>
      </c>
      <c r="G2081" s="10">
        <f>VLOOKUP(A2081,[1]Лист1!$A$3:$J$10847,7,0)</f>
        <v>0.13</v>
      </c>
      <c r="H2081" s="10">
        <f>VLOOKUP(A2081,[1]Лист1!$A$3:$J$13310,8,0)</f>
        <v>0.02</v>
      </c>
      <c r="I2081" s="11">
        <f t="shared" si="132"/>
        <v>0</v>
      </c>
      <c r="J2081" s="11">
        <f t="shared" si="133"/>
        <v>0.15</v>
      </c>
      <c r="K2081" s="11">
        <f t="shared" si="130"/>
        <v>0.15</v>
      </c>
      <c r="L2081" s="10"/>
      <c r="M2081" s="10"/>
      <c r="CF2081" s="1"/>
    </row>
    <row r="2082" spans="1:84" x14ac:dyDescent="0.3">
      <c r="A2082" s="1" t="str">
        <f t="shared" si="131"/>
        <v>ქ. მუხაVI44</v>
      </c>
      <c r="B2082" s="1" t="s">
        <v>29</v>
      </c>
      <c r="C2082" s="10">
        <v>2056</v>
      </c>
      <c r="D2082" s="10" t="s">
        <v>148</v>
      </c>
      <c r="E2082" s="10"/>
      <c r="F2082" s="10">
        <v>44</v>
      </c>
      <c r="G2082" s="10">
        <f>VLOOKUP(A2082,[1]Лист1!$A$3:$J$10847,7,0)</f>
        <v>0.87</v>
      </c>
      <c r="H2082" s="10">
        <f>VLOOKUP(A2082,[1]Лист1!$A$3:$J$13310,8,0)</f>
        <v>0.1</v>
      </c>
      <c r="I2082" s="11">
        <f t="shared" si="132"/>
        <v>0</v>
      </c>
      <c r="J2082" s="11">
        <f t="shared" si="133"/>
        <v>0.97</v>
      </c>
      <c r="K2082" s="11">
        <f t="shared" si="130"/>
        <v>0.97</v>
      </c>
      <c r="L2082" s="10"/>
      <c r="M2082" s="10"/>
      <c r="CF2082" s="1"/>
    </row>
    <row r="2083" spans="1:84" x14ac:dyDescent="0.3">
      <c r="A2083" s="1" t="str">
        <f t="shared" si="131"/>
        <v>ქ. მუხაVI36</v>
      </c>
      <c r="B2083" s="1" t="s">
        <v>29</v>
      </c>
      <c r="C2083" s="10">
        <v>2057</v>
      </c>
      <c r="D2083" s="10" t="s">
        <v>148</v>
      </c>
      <c r="E2083" s="10"/>
      <c r="F2083" s="10">
        <v>36</v>
      </c>
      <c r="G2083" s="10">
        <f>VLOOKUP(A2083,[1]Лист1!$A$3:$J$10847,7,0)</f>
        <v>0.56000000000000005</v>
      </c>
      <c r="H2083" s="10">
        <f>VLOOKUP(A2083,[1]Лист1!$A$3:$J$13310,8,0)</f>
        <v>0.06</v>
      </c>
      <c r="I2083" s="11">
        <f t="shared" si="132"/>
        <v>0</v>
      </c>
      <c r="J2083" s="11">
        <f t="shared" si="133"/>
        <v>0.62000000000000011</v>
      </c>
      <c r="K2083" s="11">
        <f t="shared" si="130"/>
        <v>0.62000000000000011</v>
      </c>
      <c r="L2083" s="10"/>
      <c r="M2083" s="10"/>
      <c r="CF2083" s="1"/>
    </row>
    <row r="2084" spans="1:84" x14ac:dyDescent="0.3">
      <c r="A2084" s="1" t="str">
        <f t="shared" si="131"/>
        <v>ჯაგრცხილაVII20</v>
      </c>
      <c r="B2084" s="1" t="s">
        <v>30</v>
      </c>
      <c r="C2084" s="10">
        <v>2058</v>
      </c>
      <c r="D2084" s="10" t="s">
        <v>118</v>
      </c>
      <c r="E2084" s="10"/>
      <c r="F2084" s="10">
        <v>20</v>
      </c>
      <c r="G2084" s="10">
        <f>VLOOKUP(A2084,[1]Лист1!$A$3:$J$10847,7,0)</f>
        <v>0.13</v>
      </c>
      <c r="H2084" s="10">
        <f>VLOOKUP(A2084,[1]Лист1!$A$3:$J$13310,8,0)</f>
        <v>0.02</v>
      </c>
      <c r="I2084" s="11">
        <f t="shared" si="132"/>
        <v>0</v>
      </c>
      <c r="J2084" s="11">
        <f t="shared" si="133"/>
        <v>0.15</v>
      </c>
      <c r="K2084" s="11">
        <f t="shared" si="130"/>
        <v>0.15</v>
      </c>
      <c r="L2084" s="10"/>
      <c r="M2084" s="10"/>
      <c r="CF2084" s="1"/>
    </row>
    <row r="2085" spans="1:84" x14ac:dyDescent="0.3">
      <c r="A2085" s="1" t="str">
        <f t="shared" si="131"/>
        <v>ქ. მუხაVI36</v>
      </c>
      <c r="B2085" s="1" t="s">
        <v>29</v>
      </c>
      <c r="C2085" s="10">
        <v>2059</v>
      </c>
      <c r="D2085" s="10" t="s">
        <v>148</v>
      </c>
      <c r="E2085" s="10"/>
      <c r="F2085" s="10">
        <v>36</v>
      </c>
      <c r="G2085" s="10">
        <f>VLOOKUP(A2085,[1]Лист1!$A$3:$J$10847,7,0)</f>
        <v>0.56000000000000005</v>
      </c>
      <c r="H2085" s="10">
        <f>VLOOKUP(A2085,[1]Лист1!$A$3:$J$13310,8,0)</f>
        <v>0.06</v>
      </c>
      <c r="I2085" s="11">
        <f t="shared" si="132"/>
        <v>0</v>
      </c>
      <c r="J2085" s="11">
        <f t="shared" si="133"/>
        <v>0.62000000000000011</v>
      </c>
      <c r="K2085" s="11">
        <f t="shared" si="130"/>
        <v>0.62000000000000011</v>
      </c>
      <c r="L2085" s="10"/>
      <c r="M2085" s="10"/>
      <c r="CF2085" s="1"/>
    </row>
    <row r="2086" spans="1:84" x14ac:dyDescent="0.3">
      <c r="A2086" s="1" t="str">
        <f t="shared" si="131"/>
        <v>ქ. მუხაVI12</v>
      </c>
      <c r="B2086" s="1" t="s">
        <v>29</v>
      </c>
      <c r="C2086" s="10">
        <v>2060</v>
      </c>
      <c r="D2086" s="10" t="s">
        <v>148</v>
      </c>
      <c r="E2086" s="10"/>
      <c r="F2086" s="10">
        <v>12</v>
      </c>
      <c r="G2086" s="10">
        <f>VLOOKUP(A2086,[1]Лист1!$A$3:$J$10847,7,0)</f>
        <v>0.04</v>
      </c>
      <c r="H2086" s="10">
        <f>VLOOKUP(A2086,[1]Лист1!$A$3:$J$13310,8,0)</f>
        <v>0.01</v>
      </c>
      <c r="I2086" s="11">
        <f t="shared" si="132"/>
        <v>0</v>
      </c>
      <c r="J2086" s="11">
        <f t="shared" si="133"/>
        <v>0.05</v>
      </c>
      <c r="K2086" s="11">
        <f t="shared" si="130"/>
        <v>0.05</v>
      </c>
      <c r="L2086" s="10"/>
      <c r="M2086" s="10"/>
      <c r="CF2086" s="1"/>
    </row>
    <row r="2087" spans="1:84" x14ac:dyDescent="0.3">
      <c r="A2087" s="1" t="str">
        <f t="shared" si="131"/>
        <v>ქ. მუხაVI12</v>
      </c>
      <c r="B2087" s="1" t="s">
        <v>29</v>
      </c>
      <c r="C2087" s="10">
        <v>2061</v>
      </c>
      <c r="D2087" s="10" t="s">
        <v>148</v>
      </c>
      <c r="E2087" s="10"/>
      <c r="F2087" s="10">
        <v>12</v>
      </c>
      <c r="G2087" s="10">
        <f>VLOOKUP(A2087,[1]Лист1!$A$3:$J$10847,7,0)</f>
        <v>0.04</v>
      </c>
      <c r="H2087" s="10">
        <f>VLOOKUP(A2087,[1]Лист1!$A$3:$J$13310,8,0)</f>
        <v>0.01</v>
      </c>
      <c r="I2087" s="11">
        <f t="shared" si="132"/>
        <v>0</v>
      </c>
      <c r="J2087" s="11">
        <f t="shared" si="133"/>
        <v>0.05</v>
      </c>
      <c r="K2087" s="11">
        <f t="shared" si="130"/>
        <v>0.05</v>
      </c>
      <c r="L2087" s="10"/>
      <c r="M2087" s="10"/>
      <c r="CF2087" s="1"/>
    </row>
    <row r="2088" spans="1:84" x14ac:dyDescent="0.3">
      <c r="A2088" s="1" t="str">
        <f t="shared" si="131"/>
        <v>ქ. მუხაVI12</v>
      </c>
      <c r="B2088" s="1" t="s">
        <v>29</v>
      </c>
      <c r="C2088" s="10">
        <v>2062</v>
      </c>
      <c r="D2088" s="10" t="s">
        <v>148</v>
      </c>
      <c r="E2088" s="10"/>
      <c r="F2088" s="10">
        <v>12</v>
      </c>
      <c r="G2088" s="10">
        <f>VLOOKUP(A2088,[1]Лист1!$A$3:$J$10847,7,0)</f>
        <v>0.04</v>
      </c>
      <c r="H2088" s="10">
        <f>VLOOKUP(A2088,[1]Лист1!$A$3:$J$13310,8,0)</f>
        <v>0.01</v>
      </c>
      <c r="I2088" s="11">
        <f t="shared" si="132"/>
        <v>0</v>
      </c>
      <c r="J2088" s="11">
        <f t="shared" si="133"/>
        <v>0.05</v>
      </c>
      <c r="K2088" s="11">
        <f t="shared" si="130"/>
        <v>0.05</v>
      </c>
      <c r="L2088" s="10"/>
      <c r="M2088" s="10"/>
      <c r="CF2088" s="1"/>
    </row>
    <row r="2089" spans="1:84" x14ac:dyDescent="0.3">
      <c r="A2089" s="1" t="str">
        <f t="shared" si="131"/>
        <v>ჯაგრცხილაVII12</v>
      </c>
      <c r="B2089" s="1" t="s">
        <v>30</v>
      </c>
      <c r="C2089" s="10">
        <v>2063</v>
      </c>
      <c r="D2089" s="10" t="s">
        <v>118</v>
      </c>
      <c r="E2089" s="10"/>
      <c r="F2089" s="10">
        <v>12</v>
      </c>
      <c r="G2089" s="10">
        <f>VLOOKUP(A2089,[1]Лист1!$A$3:$J$10847,7,0)</f>
        <v>0.04</v>
      </c>
      <c r="H2089" s="10">
        <f>VLOOKUP(A2089,[1]Лист1!$A$3:$J$13310,8,0)</f>
        <v>0.01</v>
      </c>
      <c r="I2089" s="11">
        <f t="shared" si="132"/>
        <v>0</v>
      </c>
      <c r="J2089" s="11">
        <f t="shared" si="133"/>
        <v>0.05</v>
      </c>
      <c r="K2089" s="11">
        <f t="shared" si="130"/>
        <v>0.05</v>
      </c>
      <c r="L2089" s="10"/>
      <c r="M2089" s="10"/>
      <c r="CF2089" s="1"/>
    </row>
    <row r="2090" spans="1:84" x14ac:dyDescent="0.3">
      <c r="A2090" s="1" t="str">
        <f t="shared" si="131"/>
        <v>ქ. მუხაVI60</v>
      </c>
      <c r="B2090" s="1" t="s">
        <v>29</v>
      </c>
      <c r="C2090" s="10">
        <v>2064</v>
      </c>
      <c r="D2090" s="10" t="s">
        <v>148</v>
      </c>
      <c r="E2090" s="10"/>
      <c r="F2090" s="10">
        <v>60</v>
      </c>
      <c r="G2090" s="10">
        <f>VLOOKUP(A2090,[1]Лист1!$A$3:$J$10847,7,0)</f>
        <v>1.75</v>
      </c>
      <c r="H2090" s="10">
        <f>VLOOKUP(A2090,[1]Лист1!$A$3:$J$13310,8,0)</f>
        <v>0.2</v>
      </c>
      <c r="I2090" s="11">
        <f t="shared" si="132"/>
        <v>0</v>
      </c>
      <c r="J2090" s="11">
        <f t="shared" si="133"/>
        <v>1.95</v>
      </c>
      <c r="K2090" s="11">
        <f t="shared" si="130"/>
        <v>1.95</v>
      </c>
      <c r="L2090" s="10"/>
      <c r="M2090" s="10"/>
      <c r="CF2090" s="1"/>
    </row>
    <row r="2091" spans="1:84" x14ac:dyDescent="0.3">
      <c r="A2091" s="1" t="str">
        <f t="shared" si="131"/>
        <v>ქ. მუხაVI64</v>
      </c>
      <c r="B2091" s="1" t="s">
        <v>29</v>
      </c>
      <c r="C2091" s="10">
        <v>2065</v>
      </c>
      <c r="D2091" s="10" t="s">
        <v>148</v>
      </c>
      <c r="E2091" s="10"/>
      <c r="F2091" s="10">
        <v>64</v>
      </c>
      <c r="G2091" s="10">
        <f>VLOOKUP(A2091,[1]Лист1!$A$3:$J$10847,7,0)</f>
        <v>2.0099999999999998</v>
      </c>
      <c r="H2091" s="10">
        <f>VLOOKUP(A2091,[1]Лист1!$A$3:$J$13310,8,0)</f>
        <v>0.22</v>
      </c>
      <c r="I2091" s="11">
        <f t="shared" si="132"/>
        <v>0</v>
      </c>
      <c r="J2091" s="11">
        <f t="shared" si="133"/>
        <v>2.23</v>
      </c>
      <c r="K2091" s="11">
        <f t="shared" si="130"/>
        <v>2.23</v>
      </c>
      <c r="L2091" s="10"/>
      <c r="M2091" s="10"/>
      <c r="CF2091" s="1"/>
    </row>
    <row r="2092" spans="1:84" x14ac:dyDescent="0.3">
      <c r="A2092" s="1" t="str">
        <f t="shared" si="131"/>
        <v>ჯაგრცხილაVII24</v>
      </c>
      <c r="B2092" s="1" t="s">
        <v>30</v>
      </c>
      <c r="C2092" s="10">
        <v>2066</v>
      </c>
      <c r="D2092" s="10" t="s">
        <v>118</v>
      </c>
      <c r="E2092" s="10"/>
      <c r="F2092" s="10">
        <v>24</v>
      </c>
      <c r="G2092" s="10">
        <f>VLOOKUP(A2092,[1]Лист1!$A$3:$J$10847,7,0)</f>
        <v>0.21</v>
      </c>
      <c r="H2092" s="10">
        <f>VLOOKUP(A2092,[1]Лист1!$A$3:$J$13310,8,0)</f>
        <v>0.02</v>
      </c>
      <c r="I2092" s="11">
        <f t="shared" si="132"/>
        <v>0</v>
      </c>
      <c r="J2092" s="11">
        <f t="shared" si="133"/>
        <v>0.22999999999999998</v>
      </c>
      <c r="K2092" s="11">
        <f t="shared" si="130"/>
        <v>0.22999999999999998</v>
      </c>
      <c r="L2092" s="10"/>
      <c r="M2092" s="10"/>
      <c r="CF2092" s="1"/>
    </row>
    <row r="2093" spans="1:84" x14ac:dyDescent="0.3">
      <c r="A2093" s="1" t="str">
        <f t="shared" si="131"/>
        <v>ქ. მუხაVI32</v>
      </c>
      <c r="B2093" s="1" t="s">
        <v>29</v>
      </c>
      <c r="C2093" s="10">
        <v>2067</v>
      </c>
      <c r="D2093" s="10" t="s">
        <v>148</v>
      </c>
      <c r="E2093" s="10"/>
      <c r="F2093" s="10">
        <v>32</v>
      </c>
      <c r="G2093" s="10">
        <f>VLOOKUP(A2093,[1]Лист1!$A$3:$J$10847,7,0)</f>
        <v>0.43</v>
      </c>
      <c r="H2093" s="10">
        <f>VLOOKUP(A2093,[1]Лист1!$A$3:$J$13310,8,0)</f>
        <v>0.05</v>
      </c>
      <c r="I2093" s="11">
        <f t="shared" si="132"/>
        <v>0</v>
      </c>
      <c r="J2093" s="11">
        <f t="shared" si="133"/>
        <v>0.48</v>
      </c>
      <c r="K2093" s="11">
        <f t="shared" si="130"/>
        <v>0.48</v>
      </c>
      <c r="L2093" s="10"/>
      <c r="M2093" s="10"/>
      <c r="CF2093" s="1"/>
    </row>
    <row r="2094" spans="1:84" x14ac:dyDescent="0.3">
      <c r="A2094" s="1" t="str">
        <f t="shared" si="131"/>
        <v>ქ. მუხაVI48</v>
      </c>
      <c r="B2094" s="1" t="s">
        <v>29</v>
      </c>
      <c r="C2094" s="10">
        <v>2068</v>
      </c>
      <c r="D2094" s="10" t="s">
        <v>148</v>
      </c>
      <c r="E2094" s="10"/>
      <c r="F2094" s="10">
        <v>48</v>
      </c>
      <c r="G2094" s="10">
        <f>VLOOKUP(A2094,[1]Лист1!$A$3:$J$10847,7,0)</f>
        <v>1.07</v>
      </c>
      <c r="H2094" s="10">
        <f>VLOOKUP(A2094,[1]Лист1!$A$3:$J$13310,8,0)</f>
        <v>0.12</v>
      </c>
      <c r="I2094" s="11">
        <f t="shared" si="132"/>
        <v>0</v>
      </c>
      <c r="J2094" s="11">
        <f t="shared" si="133"/>
        <v>1.19</v>
      </c>
      <c r="K2094" s="11">
        <f t="shared" si="130"/>
        <v>1.19</v>
      </c>
      <c r="L2094" s="10"/>
      <c r="M2094" s="10"/>
      <c r="CF2094" s="1"/>
    </row>
    <row r="2095" spans="1:84" x14ac:dyDescent="0.3">
      <c r="A2095" s="1" t="str">
        <f t="shared" si="131"/>
        <v>ქ. მუხაVI56</v>
      </c>
      <c r="B2095" s="1" t="s">
        <v>29</v>
      </c>
      <c r="C2095" s="10">
        <v>2069</v>
      </c>
      <c r="D2095" s="10" t="s">
        <v>148</v>
      </c>
      <c r="E2095" s="10"/>
      <c r="F2095" s="10">
        <v>56</v>
      </c>
      <c r="G2095" s="10">
        <f>VLOOKUP(A2095,[1]Лист1!$A$3:$J$10847,7,0)</f>
        <v>1.5</v>
      </c>
      <c r="H2095" s="10">
        <f>VLOOKUP(A2095,[1]Лист1!$A$3:$J$13310,8,0)</f>
        <v>0.17</v>
      </c>
      <c r="I2095" s="11">
        <f t="shared" si="132"/>
        <v>0</v>
      </c>
      <c r="J2095" s="11">
        <f t="shared" si="133"/>
        <v>1.67</v>
      </c>
      <c r="K2095" s="11">
        <f t="shared" si="130"/>
        <v>1.67</v>
      </c>
      <c r="L2095" s="10"/>
      <c r="M2095" s="10"/>
      <c r="CF2095" s="1"/>
    </row>
    <row r="2096" spans="1:84" x14ac:dyDescent="0.3">
      <c r="A2096" s="1" t="str">
        <f t="shared" si="131"/>
        <v>ჯაგრცხილაVII32</v>
      </c>
      <c r="B2096" s="1" t="s">
        <v>30</v>
      </c>
      <c r="C2096" s="10">
        <v>2070</v>
      </c>
      <c r="D2096" s="10" t="s">
        <v>118</v>
      </c>
      <c r="E2096" s="10"/>
      <c r="F2096" s="10">
        <v>32</v>
      </c>
      <c r="G2096" s="10">
        <f>VLOOKUP(A2096,[1]Лист1!$A$3:$J$10847,7,0)</f>
        <v>0.42</v>
      </c>
      <c r="H2096" s="10">
        <f>VLOOKUP(A2096,[1]Лист1!$A$3:$J$13310,8,0)</f>
        <v>0.05</v>
      </c>
      <c r="I2096" s="11">
        <f t="shared" si="132"/>
        <v>0</v>
      </c>
      <c r="J2096" s="11">
        <f t="shared" si="133"/>
        <v>0.47</v>
      </c>
      <c r="K2096" s="11">
        <f t="shared" si="130"/>
        <v>0.47</v>
      </c>
      <c r="L2096" s="10"/>
      <c r="M2096" s="10"/>
      <c r="CF2096" s="1"/>
    </row>
    <row r="2097" spans="1:84" x14ac:dyDescent="0.3">
      <c r="A2097" s="1" t="str">
        <f t="shared" si="131"/>
        <v>ჯაგრცხილაVII20</v>
      </c>
      <c r="B2097" s="1" t="s">
        <v>30</v>
      </c>
      <c r="C2097" s="10">
        <v>2071</v>
      </c>
      <c r="D2097" s="10" t="s">
        <v>118</v>
      </c>
      <c r="E2097" s="10"/>
      <c r="F2097" s="10">
        <v>20</v>
      </c>
      <c r="G2097" s="10">
        <f>VLOOKUP(A2097,[1]Лист1!$A$3:$J$10847,7,0)</f>
        <v>0.13</v>
      </c>
      <c r="H2097" s="10">
        <f>VLOOKUP(A2097,[1]Лист1!$A$3:$J$13310,8,0)</f>
        <v>0.02</v>
      </c>
      <c r="I2097" s="11">
        <f t="shared" si="132"/>
        <v>0</v>
      </c>
      <c r="J2097" s="11">
        <f t="shared" si="133"/>
        <v>0.15</v>
      </c>
      <c r="K2097" s="11">
        <f t="shared" si="130"/>
        <v>0.15</v>
      </c>
      <c r="L2097" s="10"/>
      <c r="M2097" s="10"/>
      <c r="CF2097" s="1"/>
    </row>
    <row r="2098" spans="1:84" x14ac:dyDescent="0.3">
      <c r="A2098" s="1" t="str">
        <f t="shared" si="131"/>
        <v>ჯაგრცხილაVII28</v>
      </c>
      <c r="B2098" s="1" t="s">
        <v>30</v>
      </c>
      <c r="C2098" s="10">
        <v>2072</v>
      </c>
      <c r="D2098" s="10" t="s">
        <v>118</v>
      </c>
      <c r="E2098" s="10"/>
      <c r="F2098" s="10">
        <v>28</v>
      </c>
      <c r="G2098" s="10">
        <f>VLOOKUP(A2098,[1]Лист1!$A$3:$J$10847,7,0)</f>
        <v>0.3</v>
      </c>
      <c r="H2098" s="10">
        <f>VLOOKUP(A2098,[1]Лист1!$A$3:$J$13310,8,0)</f>
        <v>0.03</v>
      </c>
      <c r="I2098" s="11">
        <f t="shared" si="132"/>
        <v>0</v>
      </c>
      <c r="J2098" s="11">
        <f t="shared" si="133"/>
        <v>0.32999999999999996</v>
      </c>
      <c r="K2098" s="11">
        <f t="shared" si="130"/>
        <v>0.32999999999999996</v>
      </c>
      <c r="L2098" s="10"/>
      <c r="M2098" s="10"/>
      <c r="CF2098" s="1"/>
    </row>
    <row r="2099" spans="1:84" x14ac:dyDescent="0.3">
      <c r="A2099" s="1" t="str">
        <f t="shared" si="131"/>
        <v>ჯაგრცხილაVII20</v>
      </c>
      <c r="B2099" s="1" t="s">
        <v>30</v>
      </c>
      <c r="C2099" s="10">
        <v>2073</v>
      </c>
      <c r="D2099" s="10" t="s">
        <v>118</v>
      </c>
      <c r="E2099" s="10"/>
      <c r="F2099" s="10">
        <v>20</v>
      </c>
      <c r="G2099" s="10">
        <f>VLOOKUP(A2099,[1]Лист1!$A$3:$J$10847,7,0)</f>
        <v>0.13</v>
      </c>
      <c r="H2099" s="10">
        <f>VLOOKUP(A2099,[1]Лист1!$A$3:$J$13310,8,0)</f>
        <v>0.02</v>
      </c>
      <c r="I2099" s="11">
        <f t="shared" si="132"/>
        <v>0</v>
      </c>
      <c r="J2099" s="11">
        <f t="shared" si="133"/>
        <v>0.15</v>
      </c>
      <c r="K2099" s="11">
        <f t="shared" si="130"/>
        <v>0.15</v>
      </c>
      <c r="L2099" s="10"/>
      <c r="M2099" s="10"/>
      <c r="CF2099" s="1"/>
    </row>
    <row r="2100" spans="1:84" x14ac:dyDescent="0.3">
      <c r="A2100" s="1" t="str">
        <f t="shared" si="131"/>
        <v>ჯაგრცხილაVII28</v>
      </c>
      <c r="B2100" s="1" t="s">
        <v>30</v>
      </c>
      <c r="C2100" s="10">
        <v>2074</v>
      </c>
      <c r="D2100" s="10" t="s">
        <v>118</v>
      </c>
      <c r="E2100" s="10"/>
      <c r="F2100" s="10">
        <v>28</v>
      </c>
      <c r="G2100" s="10">
        <f>VLOOKUP(A2100,[1]Лист1!$A$3:$J$10847,7,0)</f>
        <v>0.3</v>
      </c>
      <c r="H2100" s="10">
        <f>VLOOKUP(A2100,[1]Лист1!$A$3:$J$13310,8,0)</f>
        <v>0.03</v>
      </c>
      <c r="I2100" s="11">
        <f t="shared" si="132"/>
        <v>0</v>
      </c>
      <c r="J2100" s="11">
        <f t="shared" si="133"/>
        <v>0.32999999999999996</v>
      </c>
      <c r="K2100" s="11">
        <f t="shared" si="130"/>
        <v>0.32999999999999996</v>
      </c>
      <c r="L2100" s="10"/>
      <c r="M2100" s="10"/>
      <c r="CF2100" s="1"/>
    </row>
    <row r="2101" spans="1:84" x14ac:dyDescent="0.3">
      <c r="A2101" s="1" t="str">
        <f t="shared" si="131"/>
        <v>ჯაგრცხილაVII20</v>
      </c>
      <c r="B2101" s="1" t="s">
        <v>30</v>
      </c>
      <c r="C2101" s="10">
        <v>2075</v>
      </c>
      <c r="D2101" s="10" t="s">
        <v>118</v>
      </c>
      <c r="E2101" s="10"/>
      <c r="F2101" s="10">
        <v>20</v>
      </c>
      <c r="G2101" s="10">
        <f>VLOOKUP(A2101,[1]Лист1!$A$3:$J$10847,7,0)</f>
        <v>0.13</v>
      </c>
      <c r="H2101" s="10">
        <f>VLOOKUP(A2101,[1]Лист1!$A$3:$J$13310,8,0)</f>
        <v>0.02</v>
      </c>
      <c r="I2101" s="11">
        <f t="shared" si="132"/>
        <v>0</v>
      </c>
      <c r="J2101" s="11">
        <f t="shared" si="133"/>
        <v>0.15</v>
      </c>
      <c r="K2101" s="11">
        <f t="shared" si="130"/>
        <v>0.15</v>
      </c>
      <c r="L2101" s="10"/>
      <c r="M2101" s="10"/>
      <c r="CF2101" s="1"/>
    </row>
    <row r="2102" spans="1:84" x14ac:dyDescent="0.3">
      <c r="A2102" s="1" t="str">
        <f t="shared" si="131"/>
        <v>ბალამწარაVI20</v>
      </c>
      <c r="B2102" s="1" t="s">
        <v>29</v>
      </c>
      <c r="C2102" s="10">
        <v>2076</v>
      </c>
      <c r="D2102" s="10" t="s">
        <v>136</v>
      </c>
      <c r="E2102" s="10"/>
      <c r="F2102" s="10">
        <v>20</v>
      </c>
      <c r="G2102" s="10">
        <v>0.14000000000000001</v>
      </c>
      <c r="H2102" s="10">
        <v>0.02</v>
      </c>
      <c r="I2102" s="11">
        <f t="shared" si="132"/>
        <v>0</v>
      </c>
      <c r="J2102" s="11">
        <f t="shared" si="133"/>
        <v>0.16</v>
      </c>
      <c r="K2102" s="11">
        <f t="shared" si="130"/>
        <v>0.16</v>
      </c>
      <c r="L2102" s="10"/>
      <c r="M2102" s="10"/>
      <c r="CF2102" s="1"/>
    </row>
    <row r="2103" spans="1:84" x14ac:dyDescent="0.3">
      <c r="A2103" s="1" t="str">
        <f t="shared" si="131"/>
        <v>ჯაგრცხილაVII20</v>
      </c>
      <c r="B2103" s="1" t="s">
        <v>30</v>
      </c>
      <c r="C2103" s="10">
        <v>2077</v>
      </c>
      <c r="D2103" s="10" t="s">
        <v>118</v>
      </c>
      <c r="E2103" s="10"/>
      <c r="F2103" s="10">
        <v>20</v>
      </c>
      <c r="G2103" s="10">
        <f>VLOOKUP(A2103,[1]Лист1!$A$3:$J$10847,7,0)</f>
        <v>0.13</v>
      </c>
      <c r="H2103" s="10">
        <f>VLOOKUP(A2103,[1]Лист1!$A$3:$J$13310,8,0)</f>
        <v>0.02</v>
      </c>
      <c r="I2103" s="11">
        <f t="shared" si="132"/>
        <v>0</v>
      </c>
      <c r="J2103" s="11">
        <f t="shared" si="133"/>
        <v>0.15</v>
      </c>
      <c r="K2103" s="11">
        <f t="shared" si="130"/>
        <v>0.15</v>
      </c>
      <c r="L2103" s="10"/>
      <c r="M2103" s="10"/>
      <c r="CF2103" s="1"/>
    </row>
    <row r="2104" spans="1:84" x14ac:dyDescent="0.3">
      <c r="A2104" s="1" t="str">
        <f t="shared" si="131"/>
        <v>ქ. მუხაVI40</v>
      </c>
      <c r="B2104" s="1" t="s">
        <v>29</v>
      </c>
      <c r="C2104" s="10">
        <v>2078</v>
      </c>
      <c r="D2104" s="10" t="s">
        <v>148</v>
      </c>
      <c r="E2104" s="10"/>
      <c r="F2104" s="10">
        <v>40</v>
      </c>
      <c r="G2104" s="10">
        <f>VLOOKUP(A2104,[1]Лист1!$A$3:$J$10847,7,0)</f>
        <v>0.71</v>
      </c>
      <c r="H2104" s="10">
        <f>VLOOKUP(A2104,[1]Лист1!$A$3:$J$13310,8,0)</f>
        <v>0.08</v>
      </c>
      <c r="I2104" s="11">
        <f t="shared" si="132"/>
        <v>0</v>
      </c>
      <c r="J2104" s="11">
        <f t="shared" si="133"/>
        <v>0.78999999999999992</v>
      </c>
      <c r="K2104" s="11">
        <f t="shared" si="130"/>
        <v>0.78999999999999992</v>
      </c>
      <c r="L2104" s="10"/>
      <c r="M2104" s="10"/>
      <c r="CF2104" s="1"/>
    </row>
    <row r="2105" spans="1:84" x14ac:dyDescent="0.3">
      <c r="A2105" s="1" t="str">
        <f t="shared" si="131"/>
        <v>ჯაგრცხილაVII28</v>
      </c>
      <c r="B2105" s="1" t="s">
        <v>30</v>
      </c>
      <c r="C2105" s="10">
        <v>2079</v>
      </c>
      <c r="D2105" s="10" t="s">
        <v>118</v>
      </c>
      <c r="E2105" s="10"/>
      <c r="F2105" s="10">
        <v>28</v>
      </c>
      <c r="G2105" s="10">
        <f>VLOOKUP(A2105,[1]Лист1!$A$3:$J$10847,7,0)</f>
        <v>0.3</v>
      </c>
      <c r="H2105" s="10">
        <f>VLOOKUP(A2105,[1]Лист1!$A$3:$J$13310,8,0)</f>
        <v>0.03</v>
      </c>
      <c r="I2105" s="11">
        <f t="shared" si="132"/>
        <v>0</v>
      </c>
      <c r="J2105" s="11">
        <f t="shared" si="133"/>
        <v>0.32999999999999996</v>
      </c>
      <c r="K2105" s="11">
        <f t="shared" si="130"/>
        <v>0.32999999999999996</v>
      </c>
      <c r="L2105" s="10"/>
      <c r="M2105" s="10"/>
      <c r="CF2105" s="1"/>
    </row>
    <row r="2106" spans="1:84" x14ac:dyDescent="0.3">
      <c r="A2106" s="1" t="str">
        <f t="shared" si="131"/>
        <v>ქ. მუხაVI36</v>
      </c>
      <c r="B2106" s="1" t="s">
        <v>29</v>
      </c>
      <c r="C2106" s="10">
        <v>2080</v>
      </c>
      <c r="D2106" s="10" t="s">
        <v>148</v>
      </c>
      <c r="E2106" s="10"/>
      <c r="F2106" s="10">
        <v>36</v>
      </c>
      <c r="G2106" s="10">
        <f>VLOOKUP(A2106,[1]Лист1!$A$3:$J$10847,7,0)</f>
        <v>0.56000000000000005</v>
      </c>
      <c r="H2106" s="10">
        <f>VLOOKUP(A2106,[1]Лист1!$A$3:$J$13310,8,0)</f>
        <v>0.06</v>
      </c>
      <c r="I2106" s="11">
        <f t="shared" si="132"/>
        <v>0</v>
      </c>
      <c r="J2106" s="11">
        <f t="shared" si="133"/>
        <v>0.62000000000000011</v>
      </c>
      <c r="K2106" s="11">
        <f t="shared" si="130"/>
        <v>0.62000000000000011</v>
      </c>
      <c r="L2106" s="10"/>
      <c r="M2106" s="10"/>
      <c r="CF2106" s="1"/>
    </row>
    <row r="2107" spans="1:84" x14ac:dyDescent="0.3">
      <c r="A2107" s="1" t="str">
        <f t="shared" si="131"/>
        <v>ქ. მუხაVI48</v>
      </c>
      <c r="B2107" s="1" t="s">
        <v>29</v>
      </c>
      <c r="C2107" s="10">
        <v>2081</v>
      </c>
      <c r="D2107" s="10" t="s">
        <v>148</v>
      </c>
      <c r="E2107" s="10"/>
      <c r="F2107" s="10">
        <v>48</v>
      </c>
      <c r="G2107" s="10">
        <f>VLOOKUP(A2107,[1]Лист1!$A$3:$J$10847,7,0)</f>
        <v>1.07</v>
      </c>
      <c r="H2107" s="10">
        <f>VLOOKUP(A2107,[1]Лист1!$A$3:$J$13310,8,0)</f>
        <v>0.12</v>
      </c>
      <c r="I2107" s="11">
        <f t="shared" si="132"/>
        <v>0</v>
      </c>
      <c r="J2107" s="11">
        <f t="shared" si="133"/>
        <v>1.19</v>
      </c>
      <c r="K2107" s="11">
        <f t="shared" si="130"/>
        <v>1.19</v>
      </c>
      <c r="L2107" s="10"/>
      <c r="M2107" s="10"/>
      <c r="CF2107" s="1"/>
    </row>
    <row r="2108" spans="1:84" x14ac:dyDescent="0.3">
      <c r="A2108" s="1" t="str">
        <f t="shared" si="131"/>
        <v>ჯაგრცხილაVII10</v>
      </c>
      <c r="B2108" s="1" t="s">
        <v>30</v>
      </c>
      <c r="C2108" s="10">
        <v>2082</v>
      </c>
      <c r="D2108" s="10" t="s">
        <v>118</v>
      </c>
      <c r="E2108" s="10"/>
      <c r="F2108" s="10">
        <v>10</v>
      </c>
      <c r="G2108" s="10">
        <f>VLOOKUP(A2108,[1]Лист1!$A$3:$J$10847,7,0)</f>
        <v>0.03</v>
      </c>
      <c r="H2108" s="10">
        <f>VLOOKUP(A2108,[1]Лист1!$A$3:$J$13310,8,0)</f>
        <v>0</v>
      </c>
      <c r="I2108" s="11">
        <f t="shared" si="132"/>
        <v>0</v>
      </c>
      <c r="J2108" s="11">
        <f t="shared" si="133"/>
        <v>0.03</v>
      </c>
      <c r="K2108" s="11">
        <f t="shared" si="130"/>
        <v>0.03</v>
      </c>
      <c r="L2108" s="10"/>
      <c r="M2108" s="10"/>
      <c r="CF2108" s="1"/>
    </row>
    <row r="2109" spans="1:84" x14ac:dyDescent="0.3">
      <c r="A2109" s="1" t="str">
        <f t="shared" si="131"/>
        <v>ქ. მუხაVI72</v>
      </c>
      <c r="B2109" s="1" t="s">
        <v>29</v>
      </c>
      <c r="C2109" s="10">
        <v>2083</v>
      </c>
      <c r="D2109" s="10" t="s">
        <v>148</v>
      </c>
      <c r="E2109" s="10"/>
      <c r="F2109" s="10">
        <v>72</v>
      </c>
      <c r="G2109" s="10">
        <f>VLOOKUP(A2109,[1]Лист1!$A$3:$J$10847,7,0)</f>
        <v>2.6</v>
      </c>
      <c r="H2109" s="10">
        <f>VLOOKUP(A2109,[1]Лист1!$A$3:$J$13310,8,0)</f>
        <v>0.28999999999999998</v>
      </c>
      <c r="I2109" s="11">
        <f t="shared" si="132"/>
        <v>0</v>
      </c>
      <c r="J2109" s="11">
        <f t="shared" si="133"/>
        <v>2.89</v>
      </c>
      <c r="K2109" s="11">
        <f t="shared" si="130"/>
        <v>2.89</v>
      </c>
      <c r="L2109" s="10"/>
      <c r="M2109" s="10"/>
      <c r="CF2109" s="1"/>
    </row>
    <row r="2110" spans="1:84" x14ac:dyDescent="0.3">
      <c r="A2110" s="1" t="str">
        <f t="shared" si="131"/>
        <v>ჯაგრცხილაVII20</v>
      </c>
      <c r="B2110" s="1" t="s">
        <v>30</v>
      </c>
      <c r="C2110" s="10">
        <v>2084</v>
      </c>
      <c r="D2110" s="10" t="s">
        <v>118</v>
      </c>
      <c r="E2110" s="10"/>
      <c r="F2110" s="10">
        <v>20</v>
      </c>
      <c r="G2110" s="10">
        <f>VLOOKUP(A2110,[1]Лист1!$A$3:$J$10847,7,0)</f>
        <v>0.13</v>
      </c>
      <c r="H2110" s="10">
        <f>VLOOKUP(A2110,[1]Лист1!$A$3:$J$13310,8,0)</f>
        <v>0.02</v>
      </c>
      <c r="I2110" s="11">
        <f t="shared" si="132"/>
        <v>0</v>
      </c>
      <c r="J2110" s="11">
        <f t="shared" si="133"/>
        <v>0.15</v>
      </c>
      <c r="K2110" s="11">
        <f t="shared" si="130"/>
        <v>0.15</v>
      </c>
      <c r="L2110" s="10"/>
      <c r="M2110" s="10"/>
      <c r="CF2110" s="1"/>
    </row>
    <row r="2111" spans="1:84" x14ac:dyDescent="0.3">
      <c r="A2111" s="1" t="str">
        <f t="shared" si="131"/>
        <v>ჯაგრცხილაVII28</v>
      </c>
      <c r="B2111" s="1" t="s">
        <v>30</v>
      </c>
      <c r="C2111" s="10">
        <v>2085</v>
      </c>
      <c r="D2111" s="10" t="s">
        <v>118</v>
      </c>
      <c r="E2111" s="10"/>
      <c r="F2111" s="10">
        <v>28</v>
      </c>
      <c r="G2111" s="10">
        <f>VLOOKUP(A2111,[1]Лист1!$A$3:$J$10847,7,0)</f>
        <v>0.3</v>
      </c>
      <c r="H2111" s="10">
        <f>VLOOKUP(A2111,[1]Лист1!$A$3:$J$13310,8,0)</f>
        <v>0.03</v>
      </c>
      <c r="I2111" s="11">
        <f t="shared" si="132"/>
        <v>0</v>
      </c>
      <c r="J2111" s="11">
        <f t="shared" si="133"/>
        <v>0.32999999999999996</v>
      </c>
      <c r="K2111" s="11">
        <f t="shared" si="130"/>
        <v>0.32999999999999996</v>
      </c>
      <c r="L2111" s="10"/>
      <c r="M2111" s="10"/>
      <c r="CF2111" s="1"/>
    </row>
    <row r="2112" spans="1:84" x14ac:dyDescent="0.3">
      <c r="A2112" s="1" t="str">
        <f t="shared" si="131"/>
        <v>ქ. მუხაVI36</v>
      </c>
      <c r="B2112" s="1" t="s">
        <v>29</v>
      </c>
      <c r="C2112" s="10">
        <v>2086</v>
      </c>
      <c r="D2112" s="10" t="s">
        <v>148</v>
      </c>
      <c r="E2112" s="10"/>
      <c r="F2112" s="10">
        <v>36</v>
      </c>
      <c r="G2112" s="10">
        <f>VLOOKUP(A2112,[1]Лист1!$A$3:$J$10847,7,0)</f>
        <v>0.56000000000000005</v>
      </c>
      <c r="H2112" s="10">
        <f>VLOOKUP(A2112,[1]Лист1!$A$3:$J$13310,8,0)</f>
        <v>0.06</v>
      </c>
      <c r="I2112" s="11">
        <f t="shared" si="132"/>
        <v>0</v>
      </c>
      <c r="J2112" s="11">
        <f t="shared" si="133"/>
        <v>0.62000000000000011</v>
      </c>
      <c r="K2112" s="11">
        <f t="shared" si="130"/>
        <v>0.62000000000000011</v>
      </c>
      <c r="L2112" s="10"/>
      <c r="M2112" s="10"/>
      <c r="CF2112" s="1"/>
    </row>
    <row r="2113" spans="1:84" x14ac:dyDescent="0.3">
      <c r="A2113" s="1" t="str">
        <f t="shared" si="131"/>
        <v>ქ. მუხაVI16</v>
      </c>
      <c r="B2113" s="1" t="s">
        <v>29</v>
      </c>
      <c r="C2113" s="10">
        <v>2087</v>
      </c>
      <c r="D2113" s="10" t="s">
        <v>148</v>
      </c>
      <c r="E2113" s="10"/>
      <c r="F2113" s="10">
        <v>16</v>
      </c>
      <c r="G2113" s="10">
        <f>VLOOKUP(A2113,[1]Лист1!$A$3:$J$10847,7,0)</f>
        <v>0.08</v>
      </c>
      <c r="H2113" s="10">
        <f>VLOOKUP(A2113,[1]Лист1!$A$3:$J$13310,8,0)</f>
        <v>0.01</v>
      </c>
      <c r="I2113" s="11">
        <f t="shared" si="132"/>
        <v>0</v>
      </c>
      <c r="J2113" s="11">
        <f t="shared" si="133"/>
        <v>0.09</v>
      </c>
      <c r="K2113" s="11">
        <f t="shared" si="130"/>
        <v>0.09</v>
      </c>
      <c r="L2113" s="10"/>
      <c r="M2113" s="10"/>
      <c r="CF2113" s="1"/>
    </row>
    <row r="2114" spans="1:84" x14ac:dyDescent="0.3">
      <c r="A2114" s="1" t="str">
        <f t="shared" si="131"/>
        <v>ქ. მუხაVI28</v>
      </c>
      <c r="B2114" s="1" t="s">
        <v>29</v>
      </c>
      <c r="C2114" s="10">
        <v>2088</v>
      </c>
      <c r="D2114" s="10" t="s">
        <v>148</v>
      </c>
      <c r="E2114" s="10"/>
      <c r="F2114" s="10">
        <v>28</v>
      </c>
      <c r="G2114" s="10">
        <f>VLOOKUP(A2114,[1]Лист1!$A$3:$J$10847,7,0)</f>
        <v>0.32</v>
      </c>
      <c r="H2114" s="10">
        <f>VLOOKUP(A2114,[1]Лист1!$A$3:$J$13310,8,0)</f>
        <v>0.04</v>
      </c>
      <c r="I2114" s="11">
        <f t="shared" si="132"/>
        <v>0</v>
      </c>
      <c r="J2114" s="11">
        <f t="shared" si="133"/>
        <v>0.36</v>
      </c>
      <c r="K2114" s="11">
        <f t="shared" si="130"/>
        <v>0.36</v>
      </c>
      <c r="L2114" s="10"/>
      <c r="M2114" s="10"/>
      <c r="CF2114" s="1"/>
    </row>
    <row r="2115" spans="1:84" x14ac:dyDescent="0.3">
      <c r="A2115" s="1" t="str">
        <f t="shared" si="131"/>
        <v>ქ. მუხაVI56</v>
      </c>
      <c r="B2115" s="1" t="s">
        <v>29</v>
      </c>
      <c r="C2115" s="10">
        <v>2089</v>
      </c>
      <c r="D2115" s="10" t="s">
        <v>148</v>
      </c>
      <c r="E2115" s="10"/>
      <c r="F2115" s="10">
        <v>56</v>
      </c>
      <c r="G2115" s="10">
        <f>VLOOKUP(A2115,[1]Лист1!$A$3:$J$10847,7,0)</f>
        <v>1.5</v>
      </c>
      <c r="H2115" s="10">
        <f>VLOOKUP(A2115,[1]Лист1!$A$3:$J$13310,8,0)</f>
        <v>0.17</v>
      </c>
      <c r="I2115" s="11">
        <f t="shared" si="132"/>
        <v>0</v>
      </c>
      <c r="J2115" s="11">
        <f t="shared" si="133"/>
        <v>1.67</v>
      </c>
      <c r="K2115" s="11">
        <f t="shared" si="130"/>
        <v>1.67</v>
      </c>
      <c r="L2115" s="10"/>
      <c r="M2115" s="10"/>
      <c r="CF2115" s="1"/>
    </row>
    <row r="2116" spans="1:84" x14ac:dyDescent="0.3">
      <c r="A2116" s="1" t="str">
        <f t="shared" si="131"/>
        <v>ჯაგრცხილაVII24</v>
      </c>
      <c r="B2116" s="1" t="s">
        <v>30</v>
      </c>
      <c r="C2116" s="10">
        <v>2090</v>
      </c>
      <c r="D2116" s="10" t="s">
        <v>118</v>
      </c>
      <c r="E2116" s="10"/>
      <c r="F2116" s="10">
        <v>24</v>
      </c>
      <c r="G2116" s="10">
        <f>VLOOKUP(A2116,[1]Лист1!$A$3:$J$10847,7,0)</f>
        <v>0.21</v>
      </c>
      <c r="H2116" s="10">
        <f>VLOOKUP(A2116,[1]Лист1!$A$3:$J$13310,8,0)</f>
        <v>0.02</v>
      </c>
      <c r="I2116" s="11">
        <f t="shared" si="132"/>
        <v>0</v>
      </c>
      <c r="J2116" s="11">
        <f t="shared" si="133"/>
        <v>0.22999999999999998</v>
      </c>
      <c r="K2116" s="11">
        <f t="shared" si="130"/>
        <v>0.22999999999999998</v>
      </c>
      <c r="L2116" s="10"/>
      <c r="M2116" s="10"/>
      <c r="CF2116" s="1"/>
    </row>
    <row r="2117" spans="1:84" x14ac:dyDescent="0.3">
      <c r="A2117" s="1" t="str">
        <f t="shared" si="131"/>
        <v>ჯაგრცხილაVII32</v>
      </c>
      <c r="B2117" s="1" t="s">
        <v>30</v>
      </c>
      <c r="C2117" s="10">
        <v>2091</v>
      </c>
      <c r="D2117" s="10" t="s">
        <v>118</v>
      </c>
      <c r="E2117" s="10"/>
      <c r="F2117" s="10">
        <v>32</v>
      </c>
      <c r="G2117" s="10">
        <f>VLOOKUP(A2117,[1]Лист1!$A$3:$J$10847,7,0)</f>
        <v>0.42</v>
      </c>
      <c r="H2117" s="10">
        <f>VLOOKUP(A2117,[1]Лист1!$A$3:$J$13310,8,0)</f>
        <v>0.05</v>
      </c>
      <c r="I2117" s="11">
        <f t="shared" si="132"/>
        <v>0</v>
      </c>
      <c r="J2117" s="11">
        <f t="shared" si="133"/>
        <v>0.47</v>
      </c>
      <c r="K2117" s="11">
        <f t="shared" si="130"/>
        <v>0.47</v>
      </c>
      <c r="L2117" s="10"/>
      <c r="M2117" s="10"/>
      <c r="CF2117" s="1"/>
    </row>
    <row r="2118" spans="1:84" x14ac:dyDescent="0.3">
      <c r="A2118" s="1" t="str">
        <f t="shared" si="131"/>
        <v>ჯაგრცხილაVII16</v>
      </c>
      <c r="B2118" s="1" t="s">
        <v>30</v>
      </c>
      <c r="C2118" s="10">
        <v>2092</v>
      </c>
      <c r="D2118" s="10" t="s">
        <v>118</v>
      </c>
      <c r="E2118" s="10"/>
      <c r="F2118" s="10">
        <v>16</v>
      </c>
      <c r="G2118" s="10">
        <f>VLOOKUP(A2118,[1]Лист1!$A$3:$J$10847,7,0)</f>
        <v>0.08</v>
      </c>
      <c r="H2118" s="10">
        <f>VLOOKUP(A2118,[1]Лист1!$A$3:$J$13310,8,0)</f>
        <v>0.01</v>
      </c>
      <c r="I2118" s="11">
        <f t="shared" si="132"/>
        <v>0</v>
      </c>
      <c r="J2118" s="11">
        <f t="shared" si="133"/>
        <v>0.09</v>
      </c>
      <c r="K2118" s="11">
        <f t="shared" si="130"/>
        <v>0.09</v>
      </c>
      <c r="L2118" s="10"/>
      <c r="M2118" s="10"/>
      <c r="CF2118" s="1"/>
    </row>
    <row r="2119" spans="1:84" x14ac:dyDescent="0.3">
      <c r="A2119" s="1" t="str">
        <f t="shared" si="131"/>
        <v>ჯაგრცხილაVII12</v>
      </c>
      <c r="B2119" s="1" t="s">
        <v>30</v>
      </c>
      <c r="C2119" s="10">
        <v>2093</v>
      </c>
      <c r="D2119" s="10" t="s">
        <v>118</v>
      </c>
      <c r="E2119" s="10"/>
      <c r="F2119" s="10">
        <v>12</v>
      </c>
      <c r="G2119" s="10">
        <f>VLOOKUP(A2119,[1]Лист1!$A$3:$J$10847,7,0)</f>
        <v>0.04</v>
      </c>
      <c r="H2119" s="10">
        <f>VLOOKUP(A2119,[1]Лист1!$A$3:$J$13310,8,0)</f>
        <v>0.01</v>
      </c>
      <c r="I2119" s="11">
        <f t="shared" si="132"/>
        <v>0</v>
      </c>
      <c r="J2119" s="11">
        <f t="shared" si="133"/>
        <v>0.05</v>
      </c>
      <c r="K2119" s="11">
        <f t="shared" si="130"/>
        <v>0.05</v>
      </c>
      <c r="L2119" s="10"/>
      <c r="M2119" s="10"/>
      <c r="CF2119" s="1"/>
    </row>
    <row r="2120" spans="1:84" x14ac:dyDescent="0.3">
      <c r="A2120" s="1" t="str">
        <f t="shared" si="131"/>
        <v>ქ. მუხაVI60</v>
      </c>
      <c r="B2120" s="1" t="s">
        <v>29</v>
      </c>
      <c r="C2120" s="10">
        <v>2094</v>
      </c>
      <c r="D2120" s="10" t="s">
        <v>148</v>
      </c>
      <c r="E2120" s="10"/>
      <c r="F2120" s="10">
        <v>60</v>
      </c>
      <c r="G2120" s="10">
        <f>VLOOKUP(A2120,[1]Лист1!$A$3:$J$10847,7,0)</f>
        <v>1.75</v>
      </c>
      <c r="H2120" s="10">
        <f>VLOOKUP(A2120,[1]Лист1!$A$3:$J$13310,8,0)</f>
        <v>0.2</v>
      </c>
      <c r="I2120" s="11">
        <f t="shared" si="132"/>
        <v>0</v>
      </c>
      <c r="J2120" s="11">
        <f t="shared" si="133"/>
        <v>1.95</v>
      </c>
      <c r="K2120" s="11">
        <f t="shared" si="130"/>
        <v>1.95</v>
      </c>
      <c r="L2120" s="10"/>
      <c r="M2120" s="10"/>
      <c r="CF2120" s="1"/>
    </row>
    <row r="2121" spans="1:84" x14ac:dyDescent="0.3">
      <c r="A2121" s="1" t="str">
        <f t="shared" si="131"/>
        <v>ჯაგრცხილაVII24</v>
      </c>
      <c r="B2121" s="1" t="s">
        <v>30</v>
      </c>
      <c r="C2121" s="10">
        <v>2095</v>
      </c>
      <c r="D2121" s="10" t="s">
        <v>118</v>
      </c>
      <c r="E2121" s="10"/>
      <c r="F2121" s="10">
        <v>24</v>
      </c>
      <c r="G2121" s="10">
        <f>VLOOKUP(A2121,[1]Лист1!$A$3:$J$10847,7,0)</f>
        <v>0.21</v>
      </c>
      <c r="H2121" s="10">
        <f>VLOOKUP(A2121,[1]Лист1!$A$3:$J$13310,8,0)</f>
        <v>0.02</v>
      </c>
      <c r="I2121" s="11">
        <f t="shared" si="132"/>
        <v>0</v>
      </c>
      <c r="J2121" s="11">
        <f t="shared" si="133"/>
        <v>0.22999999999999998</v>
      </c>
      <c r="K2121" s="11">
        <f t="shared" si="130"/>
        <v>0.22999999999999998</v>
      </c>
      <c r="L2121" s="10"/>
      <c r="M2121" s="10"/>
      <c r="CF2121" s="1"/>
    </row>
    <row r="2122" spans="1:84" x14ac:dyDescent="0.3">
      <c r="A2122" s="1" t="str">
        <f t="shared" si="131"/>
        <v>ჯაგრცხილაVII16</v>
      </c>
      <c r="B2122" s="1" t="s">
        <v>30</v>
      </c>
      <c r="C2122" s="10">
        <v>2096</v>
      </c>
      <c r="D2122" s="10" t="s">
        <v>118</v>
      </c>
      <c r="E2122" s="10"/>
      <c r="F2122" s="10">
        <v>16</v>
      </c>
      <c r="G2122" s="10">
        <f>VLOOKUP(A2122,[1]Лист1!$A$3:$J$10847,7,0)</f>
        <v>0.08</v>
      </c>
      <c r="H2122" s="10">
        <f>VLOOKUP(A2122,[1]Лист1!$A$3:$J$13310,8,0)</f>
        <v>0.01</v>
      </c>
      <c r="I2122" s="11">
        <f t="shared" si="132"/>
        <v>0</v>
      </c>
      <c r="J2122" s="11">
        <f t="shared" si="133"/>
        <v>0.09</v>
      </c>
      <c r="K2122" s="11">
        <f t="shared" si="130"/>
        <v>0.09</v>
      </c>
      <c r="L2122" s="10"/>
      <c r="M2122" s="10"/>
      <c r="CF2122" s="1"/>
    </row>
    <row r="2123" spans="1:84" x14ac:dyDescent="0.3">
      <c r="A2123" s="1" t="str">
        <f t="shared" si="131"/>
        <v>ჯაგრცხილაVII16</v>
      </c>
      <c r="B2123" s="1" t="s">
        <v>30</v>
      </c>
      <c r="C2123" s="10">
        <v>2097</v>
      </c>
      <c r="D2123" s="10" t="s">
        <v>118</v>
      </c>
      <c r="E2123" s="10"/>
      <c r="F2123" s="10">
        <v>16</v>
      </c>
      <c r="G2123" s="10">
        <f>VLOOKUP(A2123,[1]Лист1!$A$3:$J$10847,7,0)</f>
        <v>0.08</v>
      </c>
      <c r="H2123" s="10">
        <f>VLOOKUP(A2123,[1]Лист1!$A$3:$J$13310,8,0)</f>
        <v>0.01</v>
      </c>
      <c r="I2123" s="11">
        <f t="shared" si="132"/>
        <v>0</v>
      </c>
      <c r="J2123" s="11">
        <f t="shared" si="133"/>
        <v>0.09</v>
      </c>
      <c r="K2123" s="11">
        <f t="shared" si="130"/>
        <v>0.09</v>
      </c>
      <c r="L2123" s="10"/>
      <c r="M2123" s="10"/>
      <c r="CF2123" s="1"/>
    </row>
    <row r="2124" spans="1:84" x14ac:dyDescent="0.3">
      <c r="A2124" s="1" t="str">
        <f t="shared" si="131"/>
        <v>ჯაგრცხილაVII12</v>
      </c>
      <c r="B2124" s="1" t="s">
        <v>30</v>
      </c>
      <c r="C2124" s="10">
        <v>2098</v>
      </c>
      <c r="D2124" s="10" t="s">
        <v>118</v>
      </c>
      <c r="E2124" s="10"/>
      <c r="F2124" s="10">
        <v>12</v>
      </c>
      <c r="G2124" s="10">
        <f>VLOOKUP(A2124,[1]Лист1!$A$3:$J$10847,7,0)</f>
        <v>0.04</v>
      </c>
      <c r="H2124" s="10">
        <f>VLOOKUP(A2124,[1]Лист1!$A$3:$J$13310,8,0)</f>
        <v>0.01</v>
      </c>
      <c r="I2124" s="11">
        <f t="shared" si="132"/>
        <v>0</v>
      </c>
      <c r="J2124" s="11">
        <f t="shared" si="133"/>
        <v>0.05</v>
      </c>
      <c r="K2124" s="11">
        <f t="shared" si="130"/>
        <v>0.05</v>
      </c>
      <c r="L2124" s="10"/>
      <c r="M2124" s="10"/>
      <c r="CF2124" s="1"/>
    </row>
    <row r="2125" spans="1:84" x14ac:dyDescent="0.3">
      <c r="A2125" s="1" t="str">
        <f t="shared" si="131"/>
        <v>ჯაგრცხილაVII20</v>
      </c>
      <c r="B2125" s="1" t="s">
        <v>30</v>
      </c>
      <c r="C2125" s="10">
        <v>2099</v>
      </c>
      <c r="D2125" s="10" t="s">
        <v>118</v>
      </c>
      <c r="E2125" s="10"/>
      <c r="F2125" s="10">
        <v>20</v>
      </c>
      <c r="G2125" s="10">
        <f>VLOOKUP(A2125,[1]Лист1!$A$3:$J$10847,7,0)</f>
        <v>0.13</v>
      </c>
      <c r="H2125" s="10">
        <f>VLOOKUP(A2125,[1]Лист1!$A$3:$J$13310,8,0)</f>
        <v>0.02</v>
      </c>
      <c r="I2125" s="11">
        <f t="shared" si="132"/>
        <v>0</v>
      </c>
      <c r="J2125" s="11">
        <f t="shared" si="133"/>
        <v>0.15</v>
      </c>
      <c r="K2125" s="11">
        <f t="shared" ref="K2125:K2188" si="134">I2125+J2125</f>
        <v>0.15</v>
      </c>
      <c r="L2125" s="10"/>
      <c r="M2125" s="10"/>
      <c r="CF2125" s="1"/>
    </row>
    <row r="2126" spans="1:84" x14ac:dyDescent="0.3">
      <c r="A2126" s="1" t="str">
        <f t="shared" si="131"/>
        <v>ჯაგრცხილაVII24</v>
      </c>
      <c r="B2126" s="1" t="s">
        <v>30</v>
      </c>
      <c r="C2126" s="10">
        <v>2100</v>
      </c>
      <c r="D2126" s="10" t="s">
        <v>118</v>
      </c>
      <c r="E2126" s="10"/>
      <c r="F2126" s="10">
        <v>24</v>
      </c>
      <c r="G2126" s="10">
        <f>VLOOKUP(A2126,[1]Лист1!$A$3:$J$10847,7,0)</f>
        <v>0.21</v>
      </c>
      <c r="H2126" s="10">
        <f>VLOOKUP(A2126,[1]Лист1!$A$3:$J$13310,8,0)</f>
        <v>0.02</v>
      </c>
      <c r="I2126" s="11">
        <f t="shared" si="132"/>
        <v>0</v>
      </c>
      <c r="J2126" s="11">
        <f t="shared" si="133"/>
        <v>0.22999999999999998</v>
      </c>
      <c r="K2126" s="11">
        <f t="shared" si="134"/>
        <v>0.22999999999999998</v>
      </c>
      <c r="L2126" s="10"/>
      <c r="M2126" s="10"/>
      <c r="CF2126" s="1"/>
    </row>
    <row r="2127" spans="1:84" x14ac:dyDescent="0.3">
      <c r="A2127" s="1" t="str">
        <f t="shared" si="131"/>
        <v>ჯაგრცხილაVII24</v>
      </c>
      <c r="B2127" s="1" t="s">
        <v>30</v>
      </c>
      <c r="C2127" s="10">
        <v>2101</v>
      </c>
      <c r="D2127" s="10" t="s">
        <v>118</v>
      </c>
      <c r="E2127" s="10"/>
      <c r="F2127" s="10">
        <v>24</v>
      </c>
      <c r="G2127" s="10">
        <f>VLOOKUP(A2127,[1]Лист1!$A$3:$J$10847,7,0)</f>
        <v>0.21</v>
      </c>
      <c r="H2127" s="10">
        <f>VLOOKUP(A2127,[1]Лист1!$A$3:$J$13310,8,0)</f>
        <v>0.02</v>
      </c>
      <c r="I2127" s="11">
        <f t="shared" si="132"/>
        <v>0</v>
      </c>
      <c r="J2127" s="11">
        <f t="shared" si="133"/>
        <v>0.22999999999999998</v>
      </c>
      <c r="K2127" s="11">
        <f t="shared" si="134"/>
        <v>0.22999999999999998</v>
      </c>
      <c r="L2127" s="10"/>
      <c r="M2127" s="10"/>
      <c r="CF2127" s="1"/>
    </row>
    <row r="2128" spans="1:84" x14ac:dyDescent="0.3">
      <c r="A2128" s="1" t="str">
        <f t="shared" si="131"/>
        <v>ჯაგრცხილაVII28</v>
      </c>
      <c r="B2128" s="1" t="s">
        <v>30</v>
      </c>
      <c r="C2128" s="10">
        <v>2102</v>
      </c>
      <c r="D2128" s="10" t="s">
        <v>118</v>
      </c>
      <c r="E2128" s="10"/>
      <c r="F2128" s="10">
        <v>28</v>
      </c>
      <c r="G2128" s="10">
        <f>VLOOKUP(A2128,[1]Лист1!$A$3:$J$10847,7,0)</f>
        <v>0.3</v>
      </c>
      <c r="H2128" s="10">
        <f>VLOOKUP(A2128,[1]Лист1!$A$3:$J$13310,8,0)</f>
        <v>0.03</v>
      </c>
      <c r="I2128" s="11">
        <f t="shared" si="132"/>
        <v>0</v>
      </c>
      <c r="J2128" s="11">
        <f t="shared" si="133"/>
        <v>0.32999999999999996</v>
      </c>
      <c r="K2128" s="11">
        <f t="shared" si="134"/>
        <v>0.32999999999999996</v>
      </c>
      <c r="L2128" s="10"/>
      <c r="M2128" s="10"/>
      <c r="CF2128" s="1"/>
    </row>
    <row r="2129" spans="1:84" x14ac:dyDescent="0.3">
      <c r="A2129" s="1" t="str">
        <f t="shared" si="131"/>
        <v>ჯაგრცხილაVII16</v>
      </c>
      <c r="B2129" s="1" t="s">
        <v>30</v>
      </c>
      <c r="C2129" s="10">
        <v>2103</v>
      </c>
      <c r="D2129" s="10" t="s">
        <v>118</v>
      </c>
      <c r="E2129" s="10"/>
      <c r="F2129" s="10">
        <v>16</v>
      </c>
      <c r="G2129" s="10">
        <f>VLOOKUP(A2129,[1]Лист1!$A$3:$J$10847,7,0)</f>
        <v>0.08</v>
      </c>
      <c r="H2129" s="10">
        <f>VLOOKUP(A2129,[1]Лист1!$A$3:$J$13310,8,0)</f>
        <v>0.01</v>
      </c>
      <c r="I2129" s="11">
        <f t="shared" si="132"/>
        <v>0</v>
      </c>
      <c r="J2129" s="11">
        <f t="shared" si="133"/>
        <v>0.09</v>
      </c>
      <c r="K2129" s="11">
        <f t="shared" si="134"/>
        <v>0.09</v>
      </c>
      <c r="L2129" s="10"/>
      <c r="M2129" s="10"/>
      <c r="CF2129" s="1"/>
    </row>
    <row r="2130" spans="1:84" x14ac:dyDescent="0.3">
      <c r="A2130" s="1" t="str">
        <f t="shared" si="131"/>
        <v>ჯაგრცხილაVII24</v>
      </c>
      <c r="B2130" s="1" t="s">
        <v>30</v>
      </c>
      <c r="C2130" s="10">
        <v>2104</v>
      </c>
      <c r="D2130" s="10" t="s">
        <v>118</v>
      </c>
      <c r="E2130" s="10"/>
      <c r="F2130" s="10">
        <v>24</v>
      </c>
      <c r="G2130" s="10">
        <f>VLOOKUP(A2130,[1]Лист1!$A$3:$J$10847,7,0)</f>
        <v>0.21</v>
      </c>
      <c r="H2130" s="10">
        <f>VLOOKUP(A2130,[1]Лист1!$A$3:$J$13310,8,0)</f>
        <v>0.02</v>
      </c>
      <c r="I2130" s="11">
        <f t="shared" si="132"/>
        <v>0</v>
      </c>
      <c r="J2130" s="11">
        <f t="shared" si="133"/>
        <v>0.22999999999999998</v>
      </c>
      <c r="K2130" s="11">
        <f t="shared" si="134"/>
        <v>0.22999999999999998</v>
      </c>
      <c r="L2130" s="10"/>
      <c r="M2130" s="10"/>
      <c r="CF2130" s="1"/>
    </row>
    <row r="2131" spans="1:84" x14ac:dyDescent="0.3">
      <c r="A2131" s="1" t="str">
        <f t="shared" si="131"/>
        <v>ქ. მუხაVI60</v>
      </c>
      <c r="B2131" s="1" t="s">
        <v>29</v>
      </c>
      <c r="C2131" s="10">
        <v>2105</v>
      </c>
      <c r="D2131" s="10" t="s">
        <v>148</v>
      </c>
      <c r="E2131" s="10"/>
      <c r="F2131" s="10">
        <v>60</v>
      </c>
      <c r="G2131" s="10">
        <f>VLOOKUP(A2131,[1]Лист1!$A$3:$J$10847,7,0)</f>
        <v>1.75</v>
      </c>
      <c r="H2131" s="10">
        <f>VLOOKUP(A2131,[1]Лист1!$A$3:$J$13310,8,0)</f>
        <v>0.2</v>
      </c>
      <c r="I2131" s="11">
        <f t="shared" si="132"/>
        <v>0</v>
      </c>
      <c r="J2131" s="11">
        <f t="shared" si="133"/>
        <v>1.95</v>
      </c>
      <c r="K2131" s="11">
        <f t="shared" si="134"/>
        <v>1.95</v>
      </c>
      <c r="L2131" s="10"/>
      <c r="M2131" s="10"/>
      <c r="CF2131" s="1"/>
    </row>
    <row r="2132" spans="1:84" x14ac:dyDescent="0.3">
      <c r="A2132" s="1" t="str">
        <f t="shared" si="131"/>
        <v>ჯაგრცხილაVII24</v>
      </c>
      <c r="B2132" s="1" t="s">
        <v>30</v>
      </c>
      <c r="C2132" s="10">
        <v>2106</v>
      </c>
      <c r="D2132" s="10" t="s">
        <v>118</v>
      </c>
      <c r="E2132" s="10"/>
      <c r="F2132" s="10">
        <v>24</v>
      </c>
      <c r="G2132" s="10">
        <f>VLOOKUP(A2132,[1]Лист1!$A$3:$J$10847,7,0)</f>
        <v>0.21</v>
      </c>
      <c r="H2132" s="10">
        <f>VLOOKUP(A2132,[1]Лист1!$A$3:$J$13310,8,0)</f>
        <v>0.02</v>
      </c>
      <c r="I2132" s="11">
        <f t="shared" si="132"/>
        <v>0</v>
      </c>
      <c r="J2132" s="11">
        <f t="shared" si="133"/>
        <v>0.22999999999999998</v>
      </c>
      <c r="K2132" s="11">
        <f t="shared" si="134"/>
        <v>0.22999999999999998</v>
      </c>
      <c r="L2132" s="10"/>
      <c r="M2132" s="10"/>
      <c r="CF2132" s="1"/>
    </row>
    <row r="2133" spans="1:84" x14ac:dyDescent="0.3">
      <c r="A2133" s="1" t="str">
        <f t="shared" si="131"/>
        <v>ჯაგრცხილაVII20</v>
      </c>
      <c r="B2133" s="1" t="s">
        <v>30</v>
      </c>
      <c r="C2133" s="10">
        <v>2107</v>
      </c>
      <c r="D2133" s="10" t="s">
        <v>118</v>
      </c>
      <c r="E2133" s="10"/>
      <c r="F2133" s="10">
        <v>20</v>
      </c>
      <c r="G2133" s="10">
        <f>VLOOKUP(A2133,[1]Лист1!$A$3:$J$10847,7,0)</f>
        <v>0.13</v>
      </c>
      <c r="H2133" s="10">
        <f>VLOOKUP(A2133,[1]Лист1!$A$3:$J$13310,8,0)</f>
        <v>0.02</v>
      </c>
      <c r="I2133" s="11">
        <f t="shared" si="132"/>
        <v>0</v>
      </c>
      <c r="J2133" s="11">
        <f t="shared" si="133"/>
        <v>0.15</v>
      </c>
      <c r="K2133" s="11">
        <f t="shared" si="134"/>
        <v>0.15</v>
      </c>
      <c r="L2133" s="10"/>
      <c r="M2133" s="10"/>
      <c r="CF2133" s="1"/>
    </row>
    <row r="2134" spans="1:84" x14ac:dyDescent="0.3">
      <c r="A2134" s="1" t="str">
        <f t="shared" si="131"/>
        <v>ჯაგრცხილაVII16</v>
      </c>
      <c r="B2134" s="1" t="s">
        <v>30</v>
      </c>
      <c r="C2134" s="10">
        <v>2108</v>
      </c>
      <c r="D2134" s="10" t="s">
        <v>118</v>
      </c>
      <c r="E2134" s="10"/>
      <c r="F2134" s="10">
        <v>16</v>
      </c>
      <c r="G2134" s="10">
        <f>VLOOKUP(A2134,[1]Лист1!$A$3:$J$10847,7,0)</f>
        <v>0.08</v>
      </c>
      <c r="H2134" s="10">
        <f>VLOOKUP(A2134,[1]Лист1!$A$3:$J$13310,8,0)</f>
        <v>0.01</v>
      </c>
      <c r="I2134" s="11">
        <f t="shared" si="132"/>
        <v>0</v>
      </c>
      <c r="J2134" s="11">
        <f t="shared" si="133"/>
        <v>0.09</v>
      </c>
      <c r="K2134" s="11">
        <f t="shared" si="134"/>
        <v>0.09</v>
      </c>
      <c r="L2134" s="10"/>
      <c r="M2134" s="10"/>
      <c r="CF2134" s="1"/>
    </row>
    <row r="2135" spans="1:84" x14ac:dyDescent="0.3">
      <c r="A2135" s="1" t="str">
        <f t="shared" si="131"/>
        <v>ქ. მუხაVI68</v>
      </c>
      <c r="B2135" s="1" t="s">
        <v>29</v>
      </c>
      <c r="C2135" s="10">
        <v>2109</v>
      </c>
      <c r="D2135" s="10" t="s">
        <v>148</v>
      </c>
      <c r="E2135" s="10"/>
      <c r="F2135" s="10">
        <v>68</v>
      </c>
      <c r="G2135" s="10">
        <f>VLOOKUP(A2135,[1]Лист1!$A$3:$J$10847,7,0)</f>
        <v>2.29</v>
      </c>
      <c r="H2135" s="10">
        <f>VLOOKUP(A2135,[1]Лист1!$A$3:$J$13310,8,0)</f>
        <v>0.26</v>
      </c>
      <c r="I2135" s="11">
        <f t="shared" si="132"/>
        <v>0</v>
      </c>
      <c r="J2135" s="11">
        <f t="shared" si="133"/>
        <v>2.5499999999999998</v>
      </c>
      <c r="K2135" s="11">
        <f t="shared" si="134"/>
        <v>2.5499999999999998</v>
      </c>
      <c r="L2135" s="10"/>
      <c r="M2135" s="10"/>
      <c r="CF2135" s="1"/>
    </row>
    <row r="2136" spans="1:84" x14ac:dyDescent="0.3">
      <c r="A2136" s="1" t="str">
        <f t="shared" si="131"/>
        <v>ქ. მუხაVI36</v>
      </c>
      <c r="B2136" s="1" t="s">
        <v>29</v>
      </c>
      <c r="C2136" s="10">
        <v>2110</v>
      </c>
      <c r="D2136" s="10" t="s">
        <v>148</v>
      </c>
      <c r="E2136" s="10"/>
      <c r="F2136" s="10">
        <v>36</v>
      </c>
      <c r="G2136" s="10">
        <f>VLOOKUP(A2136,[1]Лист1!$A$3:$J$10847,7,0)</f>
        <v>0.56000000000000005</v>
      </c>
      <c r="H2136" s="10">
        <f>VLOOKUP(A2136,[1]Лист1!$A$3:$J$13310,8,0)</f>
        <v>0.06</v>
      </c>
      <c r="I2136" s="11">
        <f t="shared" si="132"/>
        <v>0</v>
      </c>
      <c r="J2136" s="11">
        <f t="shared" si="133"/>
        <v>0.62000000000000011</v>
      </c>
      <c r="K2136" s="11">
        <f t="shared" si="134"/>
        <v>0.62000000000000011</v>
      </c>
      <c r="L2136" s="10"/>
      <c r="M2136" s="10"/>
      <c r="CF2136" s="1"/>
    </row>
    <row r="2137" spans="1:84" x14ac:dyDescent="0.3">
      <c r="A2137" s="1" t="str">
        <f t="shared" si="131"/>
        <v>ჯაგრცხილაVII20</v>
      </c>
      <c r="B2137" s="1" t="s">
        <v>30</v>
      </c>
      <c r="C2137" s="10">
        <v>2111</v>
      </c>
      <c r="D2137" s="10" t="s">
        <v>118</v>
      </c>
      <c r="E2137" s="10"/>
      <c r="F2137" s="10">
        <v>20</v>
      </c>
      <c r="G2137" s="10">
        <f>VLOOKUP(A2137,[1]Лист1!$A$3:$J$10847,7,0)</f>
        <v>0.13</v>
      </c>
      <c r="H2137" s="10">
        <f>VLOOKUP(A2137,[1]Лист1!$A$3:$J$13310,8,0)</f>
        <v>0.02</v>
      </c>
      <c r="I2137" s="11">
        <f t="shared" si="132"/>
        <v>0</v>
      </c>
      <c r="J2137" s="11">
        <f t="shared" si="133"/>
        <v>0.15</v>
      </c>
      <c r="K2137" s="11">
        <f t="shared" si="134"/>
        <v>0.15</v>
      </c>
      <c r="L2137" s="10"/>
      <c r="M2137" s="10"/>
      <c r="CF2137" s="1"/>
    </row>
    <row r="2138" spans="1:84" x14ac:dyDescent="0.3">
      <c r="A2138" s="1" t="str">
        <f t="shared" si="131"/>
        <v>ჯაგრცხილაVII20</v>
      </c>
      <c r="B2138" s="1" t="s">
        <v>30</v>
      </c>
      <c r="C2138" s="10">
        <v>2112</v>
      </c>
      <c r="D2138" s="10" t="s">
        <v>118</v>
      </c>
      <c r="E2138" s="10"/>
      <c r="F2138" s="10">
        <v>20</v>
      </c>
      <c r="G2138" s="10">
        <f>VLOOKUP(A2138,[1]Лист1!$A$3:$J$10847,7,0)</f>
        <v>0.13</v>
      </c>
      <c r="H2138" s="10">
        <f>VLOOKUP(A2138,[1]Лист1!$A$3:$J$13310,8,0)</f>
        <v>0.02</v>
      </c>
      <c r="I2138" s="11">
        <f t="shared" si="132"/>
        <v>0</v>
      </c>
      <c r="J2138" s="11">
        <f t="shared" si="133"/>
        <v>0.15</v>
      </c>
      <c r="K2138" s="11">
        <f t="shared" si="134"/>
        <v>0.15</v>
      </c>
      <c r="L2138" s="10"/>
      <c r="M2138" s="10"/>
      <c r="CF2138" s="1"/>
    </row>
    <row r="2139" spans="1:84" x14ac:dyDescent="0.3">
      <c r="A2139" s="1" t="str">
        <f t="shared" si="131"/>
        <v>ქ. მუხაVI48</v>
      </c>
      <c r="B2139" s="1" t="s">
        <v>29</v>
      </c>
      <c r="C2139" s="10">
        <v>2113</v>
      </c>
      <c r="D2139" s="10" t="s">
        <v>148</v>
      </c>
      <c r="E2139" s="10"/>
      <c r="F2139" s="10">
        <v>48</v>
      </c>
      <c r="G2139" s="10">
        <f>VLOOKUP(A2139,[1]Лист1!$A$3:$J$10847,7,0)</f>
        <v>1.07</v>
      </c>
      <c r="H2139" s="10">
        <f>VLOOKUP(A2139,[1]Лист1!$A$3:$J$13310,8,0)</f>
        <v>0.12</v>
      </c>
      <c r="I2139" s="11">
        <f t="shared" si="132"/>
        <v>0</v>
      </c>
      <c r="J2139" s="11">
        <f t="shared" si="133"/>
        <v>1.19</v>
      </c>
      <c r="K2139" s="11">
        <f t="shared" si="134"/>
        <v>1.19</v>
      </c>
      <c r="L2139" s="10"/>
      <c r="M2139" s="10"/>
      <c r="CF2139" s="1"/>
    </row>
    <row r="2140" spans="1:84" x14ac:dyDescent="0.3">
      <c r="A2140" s="1" t="str">
        <f t="shared" ref="A2140:A2203" si="135">D2140&amp;B2140&amp;E2140&amp;F2140</f>
        <v>ქ. მუხაVI20</v>
      </c>
      <c r="B2140" s="1" t="s">
        <v>29</v>
      </c>
      <c r="C2140" s="10">
        <v>2114</v>
      </c>
      <c r="D2140" s="10" t="s">
        <v>148</v>
      </c>
      <c r="E2140" s="10"/>
      <c r="F2140" s="10">
        <v>20</v>
      </c>
      <c r="G2140" s="10">
        <f>VLOOKUP(A2140,[1]Лист1!$A$3:$J$10847,7,0)</f>
        <v>0.14000000000000001</v>
      </c>
      <c r="H2140" s="10">
        <f>VLOOKUP(A2140,[1]Лист1!$A$3:$J$13310,8,0)</f>
        <v>0.02</v>
      </c>
      <c r="I2140" s="11">
        <f t="shared" ref="I2140:I2203" si="136">IF(E2140&gt;0,(G2140+H2140),0)</f>
        <v>0</v>
      </c>
      <c r="J2140" s="11">
        <f t="shared" ref="J2140:J2203" si="137">IF(F2140&gt;0,(G2140+H2140),0)</f>
        <v>0.16</v>
      </c>
      <c r="K2140" s="11">
        <f t="shared" si="134"/>
        <v>0.16</v>
      </c>
      <c r="L2140" s="10"/>
      <c r="M2140" s="10"/>
      <c r="CF2140" s="1"/>
    </row>
    <row r="2141" spans="1:84" x14ac:dyDescent="0.3">
      <c r="A2141" s="1" t="str">
        <f t="shared" si="135"/>
        <v>ქ. მუხაVI60</v>
      </c>
      <c r="B2141" s="1" t="s">
        <v>29</v>
      </c>
      <c r="C2141" s="10">
        <v>2115</v>
      </c>
      <c r="D2141" s="10" t="s">
        <v>148</v>
      </c>
      <c r="E2141" s="10"/>
      <c r="F2141" s="10">
        <v>60</v>
      </c>
      <c r="G2141" s="10">
        <f>VLOOKUP(A2141,[1]Лист1!$A$3:$J$10847,7,0)</f>
        <v>1.75</v>
      </c>
      <c r="H2141" s="10">
        <f>VLOOKUP(A2141,[1]Лист1!$A$3:$J$13310,8,0)</f>
        <v>0.2</v>
      </c>
      <c r="I2141" s="11">
        <f t="shared" si="136"/>
        <v>0</v>
      </c>
      <c r="J2141" s="11">
        <f t="shared" si="137"/>
        <v>1.95</v>
      </c>
      <c r="K2141" s="11">
        <f t="shared" si="134"/>
        <v>1.95</v>
      </c>
      <c r="L2141" s="10"/>
      <c r="M2141" s="10"/>
      <c r="CF2141" s="1"/>
    </row>
    <row r="2142" spans="1:84" x14ac:dyDescent="0.3">
      <c r="A2142" s="1" t="str">
        <f t="shared" si="135"/>
        <v>ქ. მუხაVI20</v>
      </c>
      <c r="B2142" s="1" t="s">
        <v>29</v>
      </c>
      <c r="C2142" s="10">
        <v>2116</v>
      </c>
      <c r="D2142" s="10" t="s">
        <v>148</v>
      </c>
      <c r="E2142" s="10"/>
      <c r="F2142" s="10">
        <v>20</v>
      </c>
      <c r="G2142" s="10">
        <f>VLOOKUP(A2142,[1]Лист1!$A$3:$J$10847,7,0)</f>
        <v>0.14000000000000001</v>
      </c>
      <c r="H2142" s="10">
        <f>VLOOKUP(A2142,[1]Лист1!$A$3:$J$13310,8,0)</f>
        <v>0.02</v>
      </c>
      <c r="I2142" s="11">
        <f t="shared" si="136"/>
        <v>0</v>
      </c>
      <c r="J2142" s="11">
        <f t="shared" si="137"/>
        <v>0.16</v>
      </c>
      <c r="K2142" s="11">
        <f t="shared" si="134"/>
        <v>0.16</v>
      </c>
      <c r="L2142" s="10"/>
      <c r="M2142" s="10"/>
      <c r="CF2142" s="1"/>
    </row>
    <row r="2143" spans="1:84" x14ac:dyDescent="0.3">
      <c r="A2143" s="1" t="str">
        <f t="shared" si="135"/>
        <v>ჯაგრცხილაVII24</v>
      </c>
      <c r="B2143" s="1" t="s">
        <v>30</v>
      </c>
      <c r="C2143" s="10">
        <v>2117</v>
      </c>
      <c r="D2143" s="10" t="s">
        <v>118</v>
      </c>
      <c r="E2143" s="10"/>
      <c r="F2143" s="10">
        <v>24</v>
      </c>
      <c r="G2143" s="10">
        <f>VLOOKUP(A2143,[1]Лист1!$A$3:$J$10847,7,0)</f>
        <v>0.21</v>
      </c>
      <c r="H2143" s="10">
        <f>VLOOKUP(A2143,[1]Лист1!$A$3:$J$13310,8,0)</f>
        <v>0.02</v>
      </c>
      <c r="I2143" s="11">
        <f t="shared" si="136"/>
        <v>0</v>
      </c>
      <c r="J2143" s="11">
        <f t="shared" si="137"/>
        <v>0.22999999999999998</v>
      </c>
      <c r="K2143" s="11">
        <f t="shared" si="134"/>
        <v>0.22999999999999998</v>
      </c>
      <c r="L2143" s="10"/>
      <c r="M2143" s="10"/>
      <c r="CF2143" s="1"/>
    </row>
    <row r="2144" spans="1:84" x14ac:dyDescent="0.3">
      <c r="A2144" s="1" t="str">
        <f t="shared" si="135"/>
        <v>ქ. მუხაVI60</v>
      </c>
      <c r="B2144" s="1" t="s">
        <v>29</v>
      </c>
      <c r="C2144" s="10">
        <v>2118</v>
      </c>
      <c r="D2144" s="10" t="s">
        <v>148</v>
      </c>
      <c r="E2144" s="10"/>
      <c r="F2144" s="10">
        <v>60</v>
      </c>
      <c r="G2144" s="10">
        <f>VLOOKUP(A2144,[1]Лист1!$A$3:$J$10847,7,0)</f>
        <v>1.75</v>
      </c>
      <c r="H2144" s="10">
        <f>VLOOKUP(A2144,[1]Лист1!$A$3:$J$13310,8,0)</f>
        <v>0.2</v>
      </c>
      <c r="I2144" s="11">
        <f t="shared" si="136"/>
        <v>0</v>
      </c>
      <c r="J2144" s="11">
        <f t="shared" si="137"/>
        <v>1.95</v>
      </c>
      <c r="K2144" s="11">
        <f t="shared" si="134"/>
        <v>1.95</v>
      </c>
      <c r="L2144" s="10"/>
      <c r="M2144" s="10"/>
      <c r="CF2144" s="1"/>
    </row>
    <row r="2145" spans="1:84" x14ac:dyDescent="0.3">
      <c r="A2145" s="1" t="str">
        <f t="shared" si="135"/>
        <v>რცხილაV32</v>
      </c>
      <c r="B2145" s="1" t="s">
        <v>28</v>
      </c>
      <c r="C2145" s="10">
        <v>2119</v>
      </c>
      <c r="D2145" s="10" t="s">
        <v>116</v>
      </c>
      <c r="E2145" s="10"/>
      <c r="F2145" s="10">
        <v>32</v>
      </c>
      <c r="G2145" s="10">
        <f>VLOOKUP(A2145,[1]Лист1!$A$3:$J$10847,7,0)</f>
        <v>0.5</v>
      </c>
      <c r="H2145" s="10">
        <f>VLOOKUP(A2145,[1]Лист1!$A$3:$J$13310,8,0)</f>
        <v>0.06</v>
      </c>
      <c r="I2145" s="11">
        <f t="shared" si="136"/>
        <v>0</v>
      </c>
      <c r="J2145" s="11">
        <f t="shared" si="137"/>
        <v>0.56000000000000005</v>
      </c>
      <c r="K2145" s="11">
        <f t="shared" si="134"/>
        <v>0.56000000000000005</v>
      </c>
      <c r="L2145" s="10"/>
      <c r="M2145" s="10"/>
      <c r="CF2145" s="1"/>
    </row>
    <row r="2146" spans="1:84" x14ac:dyDescent="0.3">
      <c r="A2146" s="1" t="str">
        <f t="shared" si="135"/>
        <v>რცხილაV32</v>
      </c>
      <c r="B2146" s="1" t="s">
        <v>28</v>
      </c>
      <c r="C2146" s="10">
        <v>2120</v>
      </c>
      <c r="D2146" s="10" t="s">
        <v>116</v>
      </c>
      <c r="E2146" s="10"/>
      <c r="F2146" s="10">
        <v>32</v>
      </c>
      <c r="G2146" s="10">
        <f>VLOOKUP(A2146,[1]Лист1!$A$3:$J$10847,7,0)</f>
        <v>0.5</v>
      </c>
      <c r="H2146" s="10">
        <f>VLOOKUP(A2146,[1]Лист1!$A$3:$J$13310,8,0)</f>
        <v>0.06</v>
      </c>
      <c r="I2146" s="11">
        <f t="shared" si="136"/>
        <v>0</v>
      </c>
      <c r="J2146" s="11">
        <f t="shared" si="137"/>
        <v>0.56000000000000005</v>
      </c>
      <c r="K2146" s="11">
        <f t="shared" si="134"/>
        <v>0.56000000000000005</v>
      </c>
      <c r="L2146" s="10"/>
      <c r="M2146" s="10"/>
      <c r="CF2146" s="1"/>
    </row>
    <row r="2147" spans="1:84" x14ac:dyDescent="0.3">
      <c r="A2147" s="1" t="str">
        <f t="shared" si="135"/>
        <v>ჯაგრცხილაVII20</v>
      </c>
      <c r="B2147" s="1" t="s">
        <v>30</v>
      </c>
      <c r="C2147" s="10">
        <v>2121</v>
      </c>
      <c r="D2147" s="10" t="s">
        <v>118</v>
      </c>
      <c r="E2147" s="10"/>
      <c r="F2147" s="10">
        <v>20</v>
      </c>
      <c r="G2147" s="10">
        <f>VLOOKUP(A2147,[1]Лист1!$A$3:$J$10847,7,0)</f>
        <v>0.13</v>
      </c>
      <c r="H2147" s="10">
        <f>VLOOKUP(A2147,[1]Лист1!$A$3:$J$13310,8,0)</f>
        <v>0.02</v>
      </c>
      <c r="I2147" s="11">
        <f t="shared" si="136"/>
        <v>0</v>
      </c>
      <c r="J2147" s="11">
        <f t="shared" si="137"/>
        <v>0.15</v>
      </c>
      <c r="K2147" s="11">
        <f t="shared" si="134"/>
        <v>0.15</v>
      </c>
      <c r="L2147" s="10"/>
      <c r="M2147" s="10"/>
      <c r="CF2147" s="1"/>
    </row>
    <row r="2148" spans="1:84" x14ac:dyDescent="0.3">
      <c r="A2148" s="1" t="str">
        <f t="shared" si="135"/>
        <v>რცხილაV32</v>
      </c>
      <c r="B2148" s="1" t="s">
        <v>28</v>
      </c>
      <c r="C2148" s="10">
        <v>2122</v>
      </c>
      <c r="D2148" s="10" t="s">
        <v>116</v>
      </c>
      <c r="E2148" s="10"/>
      <c r="F2148" s="10">
        <v>32</v>
      </c>
      <c r="G2148" s="10">
        <f>VLOOKUP(A2148,[1]Лист1!$A$3:$J$10847,7,0)</f>
        <v>0.5</v>
      </c>
      <c r="H2148" s="10">
        <f>VLOOKUP(A2148,[1]Лист1!$A$3:$J$13310,8,0)</f>
        <v>0.06</v>
      </c>
      <c r="I2148" s="11">
        <f t="shared" si="136"/>
        <v>0</v>
      </c>
      <c r="J2148" s="11">
        <f t="shared" si="137"/>
        <v>0.56000000000000005</v>
      </c>
      <c r="K2148" s="11">
        <f t="shared" si="134"/>
        <v>0.56000000000000005</v>
      </c>
      <c r="L2148" s="10"/>
      <c r="M2148" s="10"/>
      <c r="CF2148" s="1"/>
    </row>
    <row r="2149" spans="1:84" x14ac:dyDescent="0.3">
      <c r="A2149" s="1" t="str">
        <f t="shared" si="135"/>
        <v>რცხილაV20</v>
      </c>
      <c r="B2149" s="1" t="s">
        <v>28</v>
      </c>
      <c r="C2149" s="10">
        <v>2123</v>
      </c>
      <c r="D2149" s="10" t="s">
        <v>116</v>
      </c>
      <c r="E2149" s="10"/>
      <c r="F2149" s="10">
        <v>20</v>
      </c>
      <c r="G2149" s="10">
        <f>VLOOKUP(A2149,[1]Лист1!$A$3:$J$10847,7,0)</f>
        <v>0.16</v>
      </c>
      <c r="H2149" s="10">
        <f>VLOOKUP(A2149,[1]Лист1!$A$3:$J$13310,8,0)</f>
        <v>0.02</v>
      </c>
      <c r="I2149" s="11">
        <f t="shared" si="136"/>
        <v>0</v>
      </c>
      <c r="J2149" s="11">
        <f t="shared" si="137"/>
        <v>0.18</v>
      </c>
      <c r="K2149" s="11">
        <f t="shared" si="134"/>
        <v>0.18</v>
      </c>
      <c r="L2149" s="10"/>
      <c r="M2149" s="10"/>
      <c r="CF2149" s="1"/>
    </row>
    <row r="2150" spans="1:84" x14ac:dyDescent="0.3">
      <c r="A2150" s="1" t="str">
        <f t="shared" si="135"/>
        <v>რცხილაV24</v>
      </c>
      <c r="B2150" s="1" t="s">
        <v>28</v>
      </c>
      <c r="C2150" s="10">
        <v>2124</v>
      </c>
      <c r="D2150" s="10" t="s">
        <v>116</v>
      </c>
      <c r="E2150" s="10"/>
      <c r="F2150" s="10">
        <v>24</v>
      </c>
      <c r="G2150" s="10">
        <f>VLOOKUP(A2150,[1]Лист1!$A$3:$J$10847,7,0)</f>
        <v>0.25</v>
      </c>
      <c r="H2150" s="10">
        <f>VLOOKUP(A2150,[1]Лист1!$A$3:$J$13310,8,0)</f>
        <v>0.03</v>
      </c>
      <c r="I2150" s="11">
        <f t="shared" si="136"/>
        <v>0</v>
      </c>
      <c r="J2150" s="11">
        <f t="shared" si="137"/>
        <v>0.28000000000000003</v>
      </c>
      <c r="K2150" s="11">
        <f t="shared" si="134"/>
        <v>0.28000000000000003</v>
      </c>
      <c r="L2150" s="10"/>
      <c r="M2150" s="10"/>
      <c r="CF2150" s="1"/>
    </row>
    <row r="2151" spans="1:84" x14ac:dyDescent="0.3">
      <c r="A2151" s="1" t="str">
        <f t="shared" si="135"/>
        <v>რცხილაV32</v>
      </c>
      <c r="B2151" s="1" t="s">
        <v>28</v>
      </c>
      <c r="C2151" s="10">
        <v>2125</v>
      </c>
      <c r="D2151" s="10" t="s">
        <v>116</v>
      </c>
      <c r="E2151" s="10"/>
      <c r="F2151" s="10">
        <v>32</v>
      </c>
      <c r="G2151" s="10">
        <f>VLOOKUP(A2151,[1]Лист1!$A$3:$J$10847,7,0)</f>
        <v>0.5</v>
      </c>
      <c r="H2151" s="10">
        <f>VLOOKUP(A2151,[1]Лист1!$A$3:$J$13310,8,0)</f>
        <v>0.06</v>
      </c>
      <c r="I2151" s="11">
        <f t="shared" si="136"/>
        <v>0</v>
      </c>
      <c r="J2151" s="11">
        <f t="shared" si="137"/>
        <v>0.56000000000000005</v>
      </c>
      <c r="K2151" s="11">
        <f t="shared" si="134"/>
        <v>0.56000000000000005</v>
      </c>
      <c r="L2151" s="10"/>
      <c r="M2151" s="10"/>
      <c r="CF2151" s="1"/>
    </row>
    <row r="2152" spans="1:84" x14ac:dyDescent="0.3">
      <c r="A2152" s="1" t="str">
        <f t="shared" si="135"/>
        <v>რცხილაV20</v>
      </c>
      <c r="B2152" s="1" t="s">
        <v>28</v>
      </c>
      <c r="C2152" s="10">
        <v>2126</v>
      </c>
      <c r="D2152" s="10" t="s">
        <v>116</v>
      </c>
      <c r="E2152" s="10"/>
      <c r="F2152" s="10">
        <v>20</v>
      </c>
      <c r="G2152" s="10">
        <f>VLOOKUP(A2152,[1]Лист1!$A$3:$J$10847,7,0)</f>
        <v>0.16</v>
      </c>
      <c r="H2152" s="10">
        <f>VLOOKUP(A2152,[1]Лист1!$A$3:$J$13310,8,0)</f>
        <v>0.02</v>
      </c>
      <c r="I2152" s="11">
        <f t="shared" si="136"/>
        <v>0</v>
      </c>
      <c r="J2152" s="11">
        <f t="shared" si="137"/>
        <v>0.18</v>
      </c>
      <c r="K2152" s="11">
        <f t="shared" si="134"/>
        <v>0.18</v>
      </c>
      <c r="L2152" s="10"/>
      <c r="M2152" s="10"/>
      <c r="CF2152" s="1"/>
    </row>
    <row r="2153" spans="1:84" x14ac:dyDescent="0.3">
      <c r="A2153" s="1" t="str">
        <f t="shared" si="135"/>
        <v>რცხილაV20</v>
      </c>
      <c r="B2153" s="1" t="s">
        <v>28</v>
      </c>
      <c r="C2153" s="10">
        <v>2127</v>
      </c>
      <c r="D2153" s="10" t="s">
        <v>116</v>
      </c>
      <c r="E2153" s="10"/>
      <c r="F2153" s="10">
        <v>20</v>
      </c>
      <c r="G2153" s="10">
        <f>VLOOKUP(A2153,[1]Лист1!$A$3:$J$10847,7,0)</f>
        <v>0.16</v>
      </c>
      <c r="H2153" s="10">
        <f>VLOOKUP(A2153,[1]Лист1!$A$3:$J$13310,8,0)</f>
        <v>0.02</v>
      </c>
      <c r="I2153" s="11">
        <f t="shared" si="136"/>
        <v>0</v>
      </c>
      <c r="J2153" s="11">
        <f t="shared" si="137"/>
        <v>0.18</v>
      </c>
      <c r="K2153" s="11">
        <f t="shared" si="134"/>
        <v>0.18</v>
      </c>
      <c r="L2153" s="10"/>
      <c r="M2153" s="10"/>
      <c r="CF2153" s="1"/>
    </row>
    <row r="2154" spans="1:84" x14ac:dyDescent="0.3">
      <c r="A2154" s="1" t="str">
        <f t="shared" si="135"/>
        <v>რცხილაV24</v>
      </c>
      <c r="B2154" s="1" t="s">
        <v>28</v>
      </c>
      <c r="C2154" s="10">
        <v>2128</v>
      </c>
      <c r="D2154" s="10" t="s">
        <v>116</v>
      </c>
      <c r="E2154" s="10"/>
      <c r="F2154" s="10">
        <v>24</v>
      </c>
      <c r="G2154" s="10">
        <f>VLOOKUP(A2154,[1]Лист1!$A$3:$J$10847,7,0)</f>
        <v>0.25</v>
      </c>
      <c r="H2154" s="10">
        <f>VLOOKUP(A2154,[1]Лист1!$A$3:$J$13310,8,0)</f>
        <v>0.03</v>
      </c>
      <c r="I2154" s="11">
        <f t="shared" si="136"/>
        <v>0</v>
      </c>
      <c r="J2154" s="11">
        <f t="shared" si="137"/>
        <v>0.28000000000000003</v>
      </c>
      <c r="K2154" s="11">
        <f t="shared" si="134"/>
        <v>0.28000000000000003</v>
      </c>
      <c r="L2154" s="10"/>
      <c r="M2154" s="10"/>
      <c r="CF2154" s="1"/>
    </row>
    <row r="2155" spans="1:84" x14ac:dyDescent="0.3">
      <c r="A2155" s="1" t="str">
        <f t="shared" si="135"/>
        <v>რცხილაV28</v>
      </c>
      <c r="B2155" s="1" t="s">
        <v>28</v>
      </c>
      <c r="C2155" s="10">
        <v>2129</v>
      </c>
      <c r="D2155" s="10" t="s">
        <v>116</v>
      </c>
      <c r="E2155" s="10"/>
      <c r="F2155" s="10">
        <v>28</v>
      </c>
      <c r="G2155" s="10">
        <f>VLOOKUP(A2155,[1]Лист1!$A$3:$J$10847,7,0)</f>
        <v>0.36</v>
      </c>
      <c r="H2155" s="10">
        <f>VLOOKUP(A2155,[1]Лист1!$A$3:$J$13310,8,0)</f>
        <v>0.04</v>
      </c>
      <c r="I2155" s="11">
        <f t="shared" si="136"/>
        <v>0</v>
      </c>
      <c r="J2155" s="11">
        <f t="shared" si="137"/>
        <v>0.39999999999999997</v>
      </c>
      <c r="K2155" s="11">
        <f t="shared" si="134"/>
        <v>0.39999999999999997</v>
      </c>
      <c r="L2155" s="10"/>
      <c r="M2155" s="10"/>
      <c r="CF2155" s="1"/>
    </row>
    <row r="2156" spans="1:84" x14ac:dyDescent="0.3">
      <c r="A2156" s="1" t="str">
        <f t="shared" si="135"/>
        <v>ქ. მუხაVI56</v>
      </c>
      <c r="B2156" s="1" t="s">
        <v>29</v>
      </c>
      <c r="C2156" s="10">
        <v>2130</v>
      </c>
      <c r="D2156" s="10" t="s">
        <v>148</v>
      </c>
      <c r="E2156" s="10"/>
      <c r="F2156" s="10">
        <v>56</v>
      </c>
      <c r="G2156" s="10">
        <f>VLOOKUP(A2156,[1]Лист1!$A$3:$J$10847,7,0)</f>
        <v>1.5</v>
      </c>
      <c r="H2156" s="10">
        <f>VLOOKUP(A2156,[1]Лист1!$A$3:$J$13310,8,0)</f>
        <v>0.17</v>
      </c>
      <c r="I2156" s="11">
        <f t="shared" si="136"/>
        <v>0</v>
      </c>
      <c r="J2156" s="11">
        <f t="shared" si="137"/>
        <v>1.67</v>
      </c>
      <c r="K2156" s="11">
        <f t="shared" si="134"/>
        <v>1.67</v>
      </c>
      <c r="L2156" s="10"/>
      <c r="M2156" s="10"/>
      <c r="CF2156" s="1"/>
    </row>
    <row r="2157" spans="1:84" x14ac:dyDescent="0.3">
      <c r="A2157" s="1" t="str">
        <f t="shared" si="135"/>
        <v>ჯაგრცხილაVII20</v>
      </c>
      <c r="B2157" s="1" t="s">
        <v>30</v>
      </c>
      <c r="C2157" s="10">
        <v>2131</v>
      </c>
      <c r="D2157" s="10" t="s">
        <v>118</v>
      </c>
      <c r="E2157" s="10"/>
      <c r="F2157" s="10">
        <v>20</v>
      </c>
      <c r="G2157" s="10">
        <f>VLOOKUP(A2157,[1]Лист1!$A$3:$J$10847,7,0)</f>
        <v>0.13</v>
      </c>
      <c r="H2157" s="10">
        <f>VLOOKUP(A2157,[1]Лист1!$A$3:$J$13310,8,0)</f>
        <v>0.02</v>
      </c>
      <c r="I2157" s="11">
        <f t="shared" si="136"/>
        <v>0</v>
      </c>
      <c r="J2157" s="11">
        <f t="shared" si="137"/>
        <v>0.15</v>
      </c>
      <c r="K2157" s="11">
        <f t="shared" si="134"/>
        <v>0.15</v>
      </c>
      <c r="L2157" s="10"/>
      <c r="M2157" s="10"/>
      <c r="CF2157" s="1"/>
    </row>
    <row r="2158" spans="1:84" x14ac:dyDescent="0.3">
      <c r="A2158" s="1" t="str">
        <f t="shared" si="135"/>
        <v>ქ. მუხაVI40</v>
      </c>
      <c r="B2158" s="1" t="s">
        <v>29</v>
      </c>
      <c r="C2158" s="10">
        <v>2132</v>
      </c>
      <c r="D2158" s="10" t="s">
        <v>148</v>
      </c>
      <c r="E2158" s="10"/>
      <c r="F2158" s="10">
        <v>40</v>
      </c>
      <c r="G2158" s="10">
        <f>VLOOKUP(A2158,[1]Лист1!$A$3:$J$10847,7,0)</f>
        <v>0.71</v>
      </c>
      <c r="H2158" s="10">
        <f>VLOOKUP(A2158,[1]Лист1!$A$3:$J$13310,8,0)</f>
        <v>0.08</v>
      </c>
      <c r="I2158" s="11">
        <f t="shared" si="136"/>
        <v>0</v>
      </c>
      <c r="J2158" s="11">
        <f t="shared" si="137"/>
        <v>0.78999999999999992</v>
      </c>
      <c r="K2158" s="11">
        <f t="shared" si="134"/>
        <v>0.78999999999999992</v>
      </c>
      <c r="L2158" s="10"/>
      <c r="M2158" s="10"/>
      <c r="CF2158" s="1"/>
    </row>
    <row r="2159" spans="1:84" x14ac:dyDescent="0.3">
      <c r="A2159" s="1" t="str">
        <f t="shared" si="135"/>
        <v>რცხილაV24</v>
      </c>
      <c r="B2159" s="1" t="s">
        <v>28</v>
      </c>
      <c r="C2159" s="10">
        <v>2133</v>
      </c>
      <c r="D2159" s="10" t="s">
        <v>116</v>
      </c>
      <c r="E2159" s="10"/>
      <c r="F2159" s="10">
        <v>24</v>
      </c>
      <c r="G2159" s="10">
        <f>VLOOKUP(A2159,[1]Лист1!$A$3:$J$10847,7,0)</f>
        <v>0.25</v>
      </c>
      <c r="H2159" s="10">
        <f>VLOOKUP(A2159,[1]Лист1!$A$3:$J$13310,8,0)</f>
        <v>0.03</v>
      </c>
      <c r="I2159" s="11">
        <f t="shared" si="136"/>
        <v>0</v>
      </c>
      <c r="J2159" s="11">
        <f t="shared" si="137"/>
        <v>0.28000000000000003</v>
      </c>
      <c r="K2159" s="11">
        <f t="shared" si="134"/>
        <v>0.28000000000000003</v>
      </c>
      <c r="L2159" s="10"/>
      <c r="M2159" s="10"/>
      <c r="CF2159" s="1"/>
    </row>
    <row r="2160" spans="1:84" x14ac:dyDescent="0.3">
      <c r="A2160" s="1" t="str">
        <f t="shared" si="135"/>
        <v>იფანიVI28</v>
      </c>
      <c r="B2160" s="1" t="s">
        <v>29</v>
      </c>
      <c r="C2160" s="10">
        <v>2134</v>
      </c>
      <c r="D2160" s="10" t="s">
        <v>117</v>
      </c>
      <c r="E2160" s="10"/>
      <c r="F2160" s="10">
        <v>28</v>
      </c>
      <c r="G2160" s="10">
        <f>VLOOKUP(A2160,[1]Лист1!$A$3:$J$10847,7,0)</f>
        <v>0.32</v>
      </c>
      <c r="H2160" s="10">
        <f>VLOOKUP(A2160,[1]Лист1!$A$3:$J$13310,8,0)</f>
        <v>0.04</v>
      </c>
      <c r="I2160" s="11">
        <f t="shared" si="136"/>
        <v>0</v>
      </c>
      <c r="J2160" s="11">
        <f t="shared" si="137"/>
        <v>0.36</v>
      </c>
      <c r="K2160" s="11">
        <f t="shared" si="134"/>
        <v>0.36</v>
      </c>
      <c r="L2160" s="10"/>
      <c r="M2160" s="10"/>
      <c r="CF2160" s="1"/>
    </row>
    <row r="2161" spans="1:84" x14ac:dyDescent="0.3">
      <c r="A2161" s="1" t="str">
        <f t="shared" si="135"/>
        <v>ქ. მუხაVI36</v>
      </c>
      <c r="B2161" s="1" t="s">
        <v>29</v>
      </c>
      <c r="C2161" s="10">
        <v>2135</v>
      </c>
      <c r="D2161" s="10" t="s">
        <v>148</v>
      </c>
      <c r="E2161" s="10"/>
      <c r="F2161" s="10">
        <v>36</v>
      </c>
      <c r="G2161" s="10">
        <f>VLOOKUP(A2161,[1]Лист1!$A$3:$J$10847,7,0)</f>
        <v>0.56000000000000005</v>
      </c>
      <c r="H2161" s="10">
        <f>VLOOKUP(A2161,[1]Лист1!$A$3:$J$13310,8,0)</f>
        <v>0.06</v>
      </c>
      <c r="I2161" s="11">
        <f t="shared" si="136"/>
        <v>0</v>
      </c>
      <c r="J2161" s="11">
        <f t="shared" si="137"/>
        <v>0.62000000000000011</v>
      </c>
      <c r="K2161" s="11">
        <f t="shared" si="134"/>
        <v>0.62000000000000011</v>
      </c>
      <c r="L2161" s="10"/>
      <c r="M2161" s="10"/>
      <c r="CF2161" s="1"/>
    </row>
    <row r="2162" spans="1:84" x14ac:dyDescent="0.3">
      <c r="A2162" s="1" t="str">
        <f t="shared" si="135"/>
        <v>ჯაგრცხილაVII28</v>
      </c>
      <c r="B2162" s="1" t="s">
        <v>30</v>
      </c>
      <c r="C2162" s="10">
        <v>2136</v>
      </c>
      <c r="D2162" s="10" t="s">
        <v>118</v>
      </c>
      <c r="E2162" s="10"/>
      <c r="F2162" s="10">
        <v>28</v>
      </c>
      <c r="G2162" s="10">
        <f>VLOOKUP(A2162,[1]Лист1!$A$3:$J$10847,7,0)</f>
        <v>0.3</v>
      </c>
      <c r="H2162" s="10">
        <f>VLOOKUP(A2162,[1]Лист1!$A$3:$J$13310,8,0)</f>
        <v>0.03</v>
      </c>
      <c r="I2162" s="11">
        <f t="shared" si="136"/>
        <v>0</v>
      </c>
      <c r="J2162" s="11">
        <f t="shared" si="137"/>
        <v>0.32999999999999996</v>
      </c>
      <c r="K2162" s="11">
        <f t="shared" si="134"/>
        <v>0.32999999999999996</v>
      </c>
      <c r="L2162" s="10"/>
      <c r="M2162" s="10"/>
      <c r="CF2162" s="1"/>
    </row>
    <row r="2163" spans="1:84" x14ac:dyDescent="0.3">
      <c r="A2163" s="1" t="str">
        <f t="shared" si="135"/>
        <v>ჯაგრცხილაVII28</v>
      </c>
      <c r="B2163" s="1" t="s">
        <v>30</v>
      </c>
      <c r="C2163" s="10">
        <v>2137</v>
      </c>
      <c r="D2163" s="10" t="s">
        <v>118</v>
      </c>
      <c r="E2163" s="10"/>
      <c r="F2163" s="10">
        <v>28</v>
      </c>
      <c r="G2163" s="10">
        <f>VLOOKUP(A2163,[1]Лист1!$A$3:$J$10847,7,0)</f>
        <v>0.3</v>
      </c>
      <c r="H2163" s="10">
        <f>VLOOKUP(A2163,[1]Лист1!$A$3:$J$13310,8,0)</f>
        <v>0.03</v>
      </c>
      <c r="I2163" s="11">
        <f t="shared" si="136"/>
        <v>0</v>
      </c>
      <c r="J2163" s="11">
        <f t="shared" si="137"/>
        <v>0.32999999999999996</v>
      </c>
      <c r="K2163" s="11">
        <f t="shared" si="134"/>
        <v>0.32999999999999996</v>
      </c>
      <c r="L2163" s="10"/>
      <c r="M2163" s="10"/>
      <c r="CF2163" s="1"/>
    </row>
    <row r="2164" spans="1:84" x14ac:dyDescent="0.3">
      <c r="A2164" s="1" t="str">
        <f t="shared" si="135"/>
        <v>იფანიVI32</v>
      </c>
      <c r="B2164" s="1" t="s">
        <v>29</v>
      </c>
      <c r="C2164" s="10">
        <v>2138</v>
      </c>
      <c r="D2164" s="10" t="s">
        <v>117</v>
      </c>
      <c r="E2164" s="10"/>
      <c r="F2164" s="10">
        <v>32</v>
      </c>
      <c r="G2164" s="10">
        <f>VLOOKUP(A2164,[1]Лист1!$A$3:$J$10847,7,0)</f>
        <v>0.43</v>
      </c>
      <c r="H2164" s="10">
        <f>VLOOKUP(A2164,[1]Лист1!$A$3:$J$13310,8,0)</f>
        <v>0.05</v>
      </c>
      <c r="I2164" s="11">
        <f t="shared" si="136"/>
        <v>0</v>
      </c>
      <c r="J2164" s="11">
        <f t="shared" si="137"/>
        <v>0.48</v>
      </c>
      <c r="K2164" s="11">
        <f t="shared" si="134"/>
        <v>0.48</v>
      </c>
      <c r="L2164" s="10"/>
      <c r="M2164" s="10"/>
      <c r="CF2164" s="1"/>
    </row>
    <row r="2165" spans="1:84" x14ac:dyDescent="0.3">
      <c r="A2165" s="1" t="str">
        <f t="shared" si="135"/>
        <v>რცხილაV28</v>
      </c>
      <c r="B2165" s="1" t="s">
        <v>28</v>
      </c>
      <c r="C2165" s="10">
        <v>2139</v>
      </c>
      <c r="D2165" s="10" t="s">
        <v>116</v>
      </c>
      <c r="E2165" s="10"/>
      <c r="F2165" s="10">
        <v>28</v>
      </c>
      <c r="G2165" s="10">
        <f>VLOOKUP(A2165,[1]Лист1!$A$3:$J$10847,7,0)</f>
        <v>0.36</v>
      </c>
      <c r="H2165" s="10">
        <f>VLOOKUP(A2165,[1]Лист1!$A$3:$J$13310,8,0)</f>
        <v>0.04</v>
      </c>
      <c r="I2165" s="11">
        <f t="shared" si="136"/>
        <v>0</v>
      </c>
      <c r="J2165" s="11">
        <f t="shared" si="137"/>
        <v>0.39999999999999997</v>
      </c>
      <c r="K2165" s="11">
        <f t="shared" si="134"/>
        <v>0.39999999999999997</v>
      </c>
      <c r="L2165" s="10"/>
      <c r="M2165" s="10"/>
      <c r="CF2165" s="1"/>
    </row>
    <row r="2166" spans="1:84" x14ac:dyDescent="0.3">
      <c r="A2166" s="1" t="str">
        <f t="shared" si="135"/>
        <v>რცხილაV24</v>
      </c>
      <c r="B2166" s="1" t="s">
        <v>28</v>
      </c>
      <c r="C2166" s="10">
        <v>2140</v>
      </c>
      <c r="D2166" s="10" t="s">
        <v>116</v>
      </c>
      <c r="E2166" s="10"/>
      <c r="F2166" s="10">
        <v>24</v>
      </c>
      <c r="G2166" s="10">
        <f>VLOOKUP(A2166,[1]Лист1!$A$3:$J$10847,7,0)</f>
        <v>0.25</v>
      </c>
      <c r="H2166" s="10">
        <f>VLOOKUP(A2166,[1]Лист1!$A$3:$J$13310,8,0)</f>
        <v>0.03</v>
      </c>
      <c r="I2166" s="11">
        <f t="shared" si="136"/>
        <v>0</v>
      </c>
      <c r="J2166" s="11">
        <f t="shared" si="137"/>
        <v>0.28000000000000003</v>
      </c>
      <c r="K2166" s="11">
        <f t="shared" si="134"/>
        <v>0.28000000000000003</v>
      </c>
      <c r="L2166" s="10"/>
      <c r="M2166" s="10"/>
      <c r="CF2166" s="1"/>
    </row>
    <row r="2167" spans="1:84" x14ac:dyDescent="0.3">
      <c r="A2167" s="1" t="str">
        <f t="shared" si="135"/>
        <v>ჯაგრცხილაVII24</v>
      </c>
      <c r="B2167" s="1" t="s">
        <v>30</v>
      </c>
      <c r="C2167" s="10">
        <v>2141</v>
      </c>
      <c r="D2167" s="10" t="s">
        <v>118</v>
      </c>
      <c r="E2167" s="10"/>
      <c r="F2167" s="10">
        <v>24</v>
      </c>
      <c r="G2167" s="10">
        <f>VLOOKUP(A2167,[1]Лист1!$A$3:$J$10847,7,0)</f>
        <v>0.21</v>
      </c>
      <c r="H2167" s="10">
        <f>VLOOKUP(A2167,[1]Лист1!$A$3:$J$13310,8,0)</f>
        <v>0.02</v>
      </c>
      <c r="I2167" s="11">
        <f t="shared" si="136"/>
        <v>0</v>
      </c>
      <c r="J2167" s="11">
        <f t="shared" si="137"/>
        <v>0.22999999999999998</v>
      </c>
      <c r="K2167" s="11">
        <f t="shared" si="134"/>
        <v>0.22999999999999998</v>
      </c>
      <c r="L2167" s="10"/>
      <c r="M2167" s="10"/>
      <c r="CF2167" s="1"/>
    </row>
    <row r="2168" spans="1:84" x14ac:dyDescent="0.3">
      <c r="A2168" s="1" t="str">
        <f t="shared" si="135"/>
        <v>იფანიVI28</v>
      </c>
      <c r="B2168" s="1" t="s">
        <v>29</v>
      </c>
      <c r="C2168" s="10">
        <v>2142</v>
      </c>
      <c r="D2168" s="10" t="s">
        <v>117</v>
      </c>
      <c r="E2168" s="10"/>
      <c r="F2168" s="10">
        <v>28</v>
      </c>
      <c r="G2168" s="10">
        <f>VLOOKUP(A2168,[1]Лист1!$A$3:$J$10847,7,0)</f>
        <v>0.32</v>
      </c>
      <c r="H2168" s="10">
        <f>VLOOKUP(A2168,[1]Лист1!$A$3:$J$13310,8,0)</f>
        <v>0.04</v>
      </c>
      <c r="I2168" s="11">
        <f t="shared" si="136"/>
        <v>0</v>
      </c>
      <c r="J2168" s="11">
        <f t="shared" si="137"/>
        <v>0.36</v>
      </c>
      <c r="K2168" s="11">
        <f t="shared" si="134"/>
        <v>0.36</v>
      </c>
      <c r="L2168" s="10"/>
      <c r="M2168" s="10"/>
      <c r="CF2168" s="1"/>
    </row>
    <row r="2169" spans="1:84" x14ac:dyDescent="0.3">
      <c r="A2169" s="1" t="str">
        <f t="shared" si="135"/>
        <v>ჯაგრცხილაVII24</v>
      </c>
      <c r="B2169" s="1" t="s">
        <v>30</v>
      </c>
      <c r="C2169" s="10">
        <v>2143</v>
      </c>
      <c r="D2169" s="10" t="s">
        <v>118</v>
      </c>
      <c r="E2169" s="10"/>
      <c r="F2169" s="10">
        <v>24</v>
      </c>
      <c r="G2169" s="10">
        <f>VLOOKUP(A2169,[1]Лист1!$A$3:$J$10847,7,0)</f>
        <v>0.21</v>
      </c>
      <c r="H2169" s="10">
        <f>VLOOKUP(A2169,[1]Лист1!$A$3:$J$13310,8,0)</f>
        <v>0.02</v>
      </c>
      <c r="I2169" s="11">
        <f t="shared" si="136"/>
        <v>0</v>
      </c>
      <c r="J2169" s="11">
        <f t="shared" si="137"/>
        <v>0.22999999999999998</v>
      </c>
      <c r="K2169" s="11">
        <f t="shared" si="134"/>
        <v>0.22999999999999998</v>
      </c>
      <c r="L2169" s="10"/>
      <c r="M2169" s="10"/>
      <c r="CF2169" s="1"/>
    </row>
    <row r="2170" spans="1:84" x14ac:dyDescent="0.3">
      <c r="A2170" s="1" t="str">
        <f t="shared" si="135"/>
        <v>ბალამწარაVI24</v>
      </c>
      <c r="B2170" s="1" t="s">
        <v>29</v>
      </c>
      <c r="C2170" s="10">
        <v>2144</v>
      </c>
      <c r="D2170" s="10" t="s">
        <v>136</v>
      </c>
      <c r="E2170" s="10"/>
      <c r="F2170" s="10">
        <v>24</v>
      </c>
      <c r="G2170" s="10">
        <v>0.23</v>
      </c>
      <c r="H2170" s="10">
        <v>0.03</v>
      </c>
      <c r="I2170" s="11">
        <f t="shared" si="136"/>
        <v>0</v>
      </c>
      <c r="J2170" s="11">
        <f t="shared" si="137"/>
        <v>0.26</v>
      </c>
      <c r="K2170" s="11">
        <f t="shared" si="134"/>
        <v>0.26</v>
      </c>
      <c r="L2170" s="10"/>
      <c r="M2170" s="10"/>
      <c r="CF2170" s="1"/>
    </row>
    <row r="2171" spans="1:84" x14ac:dyDescent="0.3">
      <c r="A2171" s="1" t="str">
        <f t="shared" si="135"/>
        <v>პანტაVI24</v>
      </c>
      <c r="B2171" s="1" t="s">
        <v>29</v>
      </c>
      <c r="C2171" s="10">
        <v>2145</v>
      </c>
      <c r="D2171" s="10" t="s">
        <v>121</v>
      </c>
      <c r="E2171" s="10"/>
      <c r="F2171" s="10">
        <v>24</v>
      </c>
      <c r="G2171" s="10">
        <f>VLOOKUP(A2171,[1]Лист1!$A$3:$J$10847,7,0)</f>
        <v>0.23</v>
      </c>
      <c r="H2171" s="10">
        <f>VLOOKUP(A2171,[1]Лист1!$A$3:$J$13310,8,0)</f>
        <v>0.03</v>
      </c>
      <c r="I2171" s="11">
        <f t="shared" si="136"/>
        <v>0</v>
      </c>
      <c r="J2171" s="11">
        <f t="shared" si="137"/>
        <v>0.26</v>
      </c>
      <c r="K2171" s="11">
        <f t="shared" si="134"/>
        <v>0.26</v>
      </c>
      <c r="L2171" s="10"/>
      <c r="M2171" s="10"/>
      <c r="CF2171" s="1"/>
    </row>
    <row r="2172" spans="1:84" x14ac:dyDescent="0.3">
      <c r="A2172" s="1" t="str">
        <f t="shared" si="135"/>
        <v>იფანიVI24</v>
      </c>
      <c r="B2172" s="1" t="s">
        <v>29</v>
      </c>
      <c r="C2172" s="10">
        <v>2146</v>
      </c>
      <c r="D2172" s="10" t="s">
        <v>117</v>
      </c>
      <c r="E2172" s="10"/>
      <c r="F2172" s="10">
        <v>24</v>
      </c>
      <c r="G2172" s="10">
        <f>VLOOKUP(A2172,[1]Лист1!$A$3:$J$10847,7,0)</f>
        <v>0.23</v>
      </c>
      <c r="H2172" s="10">
        <f>VLOOKUP(A2172,[1]Лист1!$A$3:$J$13310,8,0)</f>
        <v>0.03</v>
      </c>
      <c r="I2172" s="11">
        <f t="shared" si="136"/>
        <v>0</v>
      </c>
      <c r="J2172" s="11">
        <f t="shared" si="137"/>
        <v>0.26</v>
      </c>
      <c r="K2172" s="11">
        <f t="shared" si="134"/>
        <v>0.26</v>
      </c>
      <c r="L2172" s="10"/>
      <c r="M2172" s="10"/>
      <c r="CF2172" s="1"/>
    </row>
    <row r="2173" spans="1:84" x14ac:dyDescent="0.3">
      <c r="A2173" s="1" t="str">
        <f t="shared" si="135"/>
        <v>რცხილაV28</v>
      </c>
      <c r="B2173" s="1" t="s">
        <v>28</v>
      </c>
      <c r="C2173" s="10">
        <v>2147</v>
      </c>
      <c r="D2173" s="10" t="s">
        <v>116</v>
      </c>
      <c r="E2173" s="10"/>
      <c r="F2173" s="10">
        <v>28</v>
      </c>
      <c r="G2173" s="10">
        <f>VLOOKUP(A2173,[1]Лист1!$A$3:$J$10847,7,0)</f>
        <v>0.36</v>
      </c>
      <c r="H2173" s="10">
        <f>VLOOKUP(A2173,[1]Лист1!$A$3:$J$13310,8,0)</f>
        <v>0.04</v>
      </c>
      <c r="I2173" s="11">
        <f t="shared" si="136"/>
        <v>0</v>
      </c>
      <c r="J2173" s="11">
        <f t="shared" si="137"/>
        <v>0.39999999999999997</v>
      </c>
      <c r="K2173" s="11">
        <f t="shared" si="134"/>
        <v>0.39999999999999997</v>
      </c>
      <c r="L2173" s="10"/>
      <c r="M2173" s="10"/>
      <c r="CF2173" s="1"/>
    </row>
    <row r="2174" spans="1:84" x14ac:dyDescent="0.3">
      <c r="A2174" s="1" t="str">
        <f t="shared" si="135"/>
        <v>რცხილაV32</v>
      </c>
      <c r="B2174" s="1" t="s">
        <v>28</v>
      </c>
      <c r="C2174" s="10">
        <v>2148</v>
      </c>
      <c r="D2174" s="10" t="s">
        <v>116</v>
      </c>
      <c r="E2174" s="10"/>
      <c r="F2174" s="10">
        <v>32</v>
      </c>
      <c r="G2174" s="10">
        <f>VLOOKUP(A2174,[1]Лист1!$A$3:$J$10847,7,0)</f>
        <v>0.5</v>
      </c>
      <c r="H2174" s="10">
        <f>VLOOKUP(A2174,[1]Лист1!$A$3:$J$13310,8,0)</f>
        <v>0.06</v>
      </c>
      <c r="I2174" s="11">
        <f t="shared" si="136"/>
        <v>0</v>
      </c>
      <c r="J2174" s="11">
        <f t="shared" si="137"/>
        <v>0.56000000000000005</v>
      </c>
      <c r="K2174" s="11">
        <f t="shared" si="134"/>
        <v>0.56000000000000005</v>
      </c>
      <c r="L2174" s="10"/>
      <c r="M2174" s="10"/>
      <c r="CF2174" s="1"/>
    </row>
    <row r="2175" spans="1:84" x14ac:dyDescent="0.3">
      <c r="A2175" s="1" t="str">
        <f t="shared" si="135"/>
        <v>რცხილაV20</v>
      </c>
      <c r="B2175" s="1" t="s">
        <v>28</v>
      </c>
      <c r="C2175" s="10">
        <v>2149</v>
      </c>
      <c r="D2175" s="10" t="s">
        <v>116</v>
      </c>
      <c r="E2175" s="10"/>
      <c r="F2175" s="10">
        <v>20</v>
      </c>
      <c r="G2175" s="10">
        <f>VLOOKUP(A2175,[1]Лист1!$A$3:$J$10847,7,0)</f>
        <v>0.16</v>
      </c>
      <c r="H2175" s="10">
        <f>VLOOKUP(A2175,[1]Лист1!$A$3:$J$13310,8,0)</f>
        <v>0.02</v>
      </c>
      <c r="I2175" s="11">
        <f t="shared" si="136"/>
        <v>0</v>
      </c>
      <c r="J2175" s="11">
        <f t="shared" si="137"/>
        <v>0.18</v>
      </c>
      <c r="K2175" s="11">
        <f t="shared" si="134"/>
        <v>0.18</v>
      </c>
      <c r="L2175" s="10"/>
      <c r="M2175" s="10"/>
      <c r="CF2175" s="1"/>
    </row>
    <row r="2176" spans="1:84" x14ac:dyDescent="0.3">
      <c r="A2176" s="1" t="str">
        <f t="shared" si="135"/>
        <v>ქ. მუხაVI56</v>
      </c>
      <c r="B2176" s="1" t="s">
        <v>29</v>
      </c>
      <c r="C2176" s="10">
        <v>2150</v>
      </c>
      <c r="D2176" s="10" t="s">
        <v>148</v>
      </c>
      <c r="E2176" s="10"/>
      <c r="F2176" s="10">
        <v>56</v>
      </c>
      <c r="G2176" s="10">
        <f>VLOOKUP(A2176,[1]Лист1!$A$3:$J$10847,7,0)</f>
        <v>1.5</v>
      </c>
      <c r="H2176" s="10">
        <f>VLOOKUP(A2176,[1]Лист1!$A$3:$J$13310,8,0)</f>
        <v>0.17</v>
      </c>
      <c r="I2176" s="11">
        <f t="shared" si="136"/>
        <v>0</v>
      </c>
      <c r="J2176" s="11">
        <f t="shared" si="137"/>
        <v>1.67</v>
      </c>
      <c r="K2176" s="11">
        <f t="shared" si="134"/>
        <v>1.67</v>
      </c>
      <c r="L2176" s="10"/>
      <c r="M2176" s="10"/>
      <c r="CF2176" s="1"/>
    </row>
    <row r="2177" spans="1:84" x14ac:dyDescent="0.3">
      <c r="A2177" s="1" t="str">
        <f t="shared" si="135"/>
        <v>რცხილაV20</v>
      </c>
      <c r="B2177" s="1" t="s">
        <v>28</v>
      </c>
      <c r="C2177" s="10">
        <v>2151</v>
      </c>
      <c r="D2177" s="10" t="s">
        <v>116</v>
      </c>
      <c r="E2177" s="10"/>
      <c r="F2177" s="10">
        <v>20</v>
      </c>
      <c r="G2177" s="10">
        <f>VLOOKUP(A2177,[1]Лист1!$A$3:$J$10847,7,0)</f>
        <v>0.16</v>
      </c>
      <c r="H2177" s="10">
        <f>VLOOKUP(A2177,[1]Лист1!$A$3:$J$13310,8,0)</f>
        <v>0.02</v>
      </c>
      <c r="I2177" s="11">
        <f t="shared" si="136"/>
        <v>0</v>
      </c>
      <c r="J2177" s="11">
        <f t="shared" si="137"/>
        <v>0.18</v>
      </c>
      <c r="K2177" s="11">
        <f t="shared" si="134"/>
        <v>0.18</v>
      </c>
      <c r="L2177" s="10"/>
      <c r="M2177" s="10"/>
      <c r="CF2177" s="1"/>
    </row>
    <row r="2178" spans="1:84" x14ac:dyDescent="0.3">
      <c r="A2178" s="1" t="str">
        <f t="shared" si="135"/>
        <v>ქ. მუხაVI56</v>
      </c>
      <c r="B2178" s="1" t="s">
        <v>29</v>
      </c>
      <c r="C2178" s="10">
        <v>2152</v>
      </c>
      <c r="D2178" s="10" t="s">
        <v>148</v>
      </c>
      <c r="E2178" s="10"/>
      <c r="F2178" s="10">
        <v>56</v>
      </c>
      <c r="G2178" s="10">
        <f>VLOOKUP(A2178,[1]Лист1!$A$3:$J$10847,7,0)</f>
        <v>1.5</v>
      </c>
      <c r="H2178" s="10">
        <f>VLOOKUP(A2178,[1]Лист1!$A$3:$J$13310,8,0)</f>
        <v>0.17</v>
      </c>
      <c r="I2178" s="11">
        <f t="shared" si="136"/>
        <v>0</v>
      </c>
      <c r="J2178" s="11">
        <f t="shared" si="137"/>
        <v>1.67</v>
      </c>
      <c r="K2178" s="11">
        <f t="shared" si="134"/>
        <v>1.67</v>
      </c>
      <c r="L2178" s="10"/>
      <c r="M2178" s="10"/>
      <c r="CF2178" s="1"/>
    </row>
    <row r="2179" spans="1:84" x14ac:dyDescent="0.3">
      <c r="A2179" s="1" t="str">
        <f t="shared" si="135"/>
        <v>ჯაგრცხილაVII16</v>
      </c>
      <c r="B2179" s="1" t="s">
        <v>30</v>
      </c>
      <c r="C2179" s="10">
        <v>2153</v>
      </c>
      <c r="D2179" s="10" t="s">
        <v>118</v>
      </c>
      <c r="E2179" s="10"/>
      <c r="F2179" s="10">
        <v>16</v>
      </c>
      <c r="G2179" s="10">
        <f>VLOOKUP(A2179,[1]Лист1!$A$3:$J$10847,7,0)</f>
        <v>0.08</v>
      </c>
      <c r="H2179" s="10">
        <f>VLOOKUP(A2179,[1]Лист1!$A$3:$J$13310,8,0)</f>
        <v>0.01</v>
      </c>
      <c r="I2179" s="11">
        <f t="shared" si="136"/>
        <v>0</v>
      </c>
      <c r="J2179" s="11">
        <f t="shared" si="137"/>
        <v>0.09</v>
      </c>
      <c r="K2179" s="11">
        <f t="shared" si="134"/>
        <v>0.09</v>
      </c>
      <c r="L2179" s="10"/>
      <c r="M2179" s="10"/>
      <c r="CF2179" s="1"/>
    </row>
    <row r="2180" spans="1:84" x14ac:dyDescent="0.3">
      <c r="A2180" s="1" t="str">
        <f t="shared" si="135"/>
        <v>ჯაგრცხილაVII20</v>
      </c>
      <c r="B2180" s="1" t="s">
        <v>30</v>
      </c>
      <c r="C2180" s="10">
        <v>2154</v>
      </c>
      <c r="D2180" s="10" t="s">
        <v>118</v>
      </c>
      <c r="E2180" s="10"/>
      <c r="F2180" s="10">
        <v>20</v>
      </c>
      <c r="G2180" s="10">
        <f>VLOOKUP(A2180,[1]Лист1!$A$3:$J$10847,7,0)</f>
        <v>0.13</v>
      </c>
      <c r="H2180" s="10">
        <f>VLOOKUP(A2180,[1]Лист1!$A$3:$J$13310,8,0)</f>
        <v>0.02</v>
      </c>
      <c r="I2180" s="11">
        <f t="shared" si="136"/>
        <v>0</v>
      </c>
      <c r="J2180" s="11">
        <f t="shared" si="137"/>
        <v>0.15</v>
      </c>
      <c r="K2180" s="11">
        <f t="shared" si="134"/>
        <v>0.15</v>
      </c>
      <c r="L2180" s="10"/>
      <c r="M2180" s="10"/>
      <c r="CF2180" s="1"/>
    </row>
    <row r="2181" spans="1:84" x14ac:dyDescent="0.3">
      <c r="A2181" s="1" t="str">
        <f t="shared" si="135"/>
        <v>ჯაგრცხილაVII28</v>
      </c>
      <c r="B2181" s="1" t="s">
        <v>30</v>
      </c>
      <c r="C2181" s="10">
        <v>2155</v>
      </c>
      <c r="D2181" s="10" t="s">
        <v>118</v>
      </c>
      <c r="E2181" s="10"/>
      <c r="F2181" s="10">
        <v>28</v>
      </c>
      <c r="G2181" s="10">
        <f>VLOOKUP(A2181,[1]Лист1!$A$3:$J$10847,7,0)</f>
        <v>0.3</v>
      </c>
      <c r="H2181" s="10">
        <f>VLOOKUP(A2181,[1]Лист1!$A$3:$J$13310,8,0)</f>
        <v>0.03</v>
      </c>
      <c r="I2181" s="11">
        <f t="shared" si="136"/>
        <v>0</v>
      </c>
      <c r="J2181" s="11">
        <f t="shared" si="137"/>
        <v>0.32999999999999996</v>
      </c>
      <c r="K2181" s="11">
        <f t="shared" si="134"/>
        <v>0.32999999999999996</v>
      </c>
      <c r="L2181" s="10"/>
      <c r="M2181" s="10"/>
      <c r="CF2181" s="1"/>
    </row>
    <row r="2182" spans="1:84" x14ac:dyDescent="0.3">
      <c r="A2182" s="1" t="str">
        <f t="shared" si="135"/>
        <v>ჯაგრცხილაVII20</v>
      </c>
      <c r="B2182" s="1" t="s">
        <v>30</v>
      </c>
      <c r="C2182" s="10">
        <v>2156</v>
      </c>
      <c r="D2182" s="10" t="s">
        <v>118</v>
      </c>
      <c r="E2182" s="10"/>
      <c r="F2182" s="10">
        <v>20</v>
      </c>
      <c r="G2182" s="10">
        <f>VLOOKUP(A2182,[1]Лист1!$A$3:$J$10847,7,0)</f>
        <v>0.13</v>
      </c>
      <c r="H2182" s="10">
        <f>VLOOKUP(A2182,[1]Лист1!$A$3:$J$13310,8,0)</f>
        <v>0.02</v>
      </c>
      <c r="I2182" s="11">
        <f t="shared" si="136"/>
        <v>0</v>
      </c>
      <c r="J2182" s="11">
        <f t="shared" si="137"/>
        <v>0.15</v>
      </c>
      <c r="K2182" s="11">
        <f t="shared" si="134"/>
        <v>0.15</v>
      </c>
      <c r="L2182" s="10"/>
      <c r="M2182" s="10"/>
      <c r="CF2182" s="1"/>
    </row>
    <row r="2183" spans="1:84" x14ac:dyDescent="0.3">
      <c r="A2183" s="1" t="str">
        <f t="shared" si="135"/>
        <v>ჯაგრცხილაVII20</v>
      </c>
      <c r="B2183" s="1" t="s">
        <v>30</v>
      </c>
      <c r="C2183" s="10">
        <v>2157</v>
      </c>
      <c r="D2183" s="10" t="s">
        <v>118</v>
      </c>
      <c r="E2183" s="10"/>
      <c r="F2183" s="10">
        <v>20</v>
      </c>
      <c r="G2183" s="10">
        <f>VLOOKUP(A2183,[1]Лист1!$A$3:$J$10847,7,0)</f>
        <v>0.13</v>
      </c>
      <c r="H2183" s="10">
        <f>VLOOKUP(A2183,[1]Лист1!$A$3:$J$13310,8,0)</f>
        <v>0.02</v>
      </c>
      <c r="I2183" s="11">
        <f t="shared" si="136"/>
        <v>0</v>
      </c>
      <c r="J2183" s="11">
        <f t="shared" si="137"/>
        <v>0.15</v>
      </c>
      <c r="K2183" s="11">
        <f t="shared" si="134"/>
        <v>0.15</v>
      </c>
      <c r="L2183" s="10"/>
      <c r="M2183" s="10"/>
      <c r="CF2183" s="1"/>
    </row>
    <row r="2184" spans="1:84" x14ac:dyDescent="0.3">
      <c r="A2184" s="1" t="str">
        <f t="shared" si="135"/>
        <v>ჯაგრცხილაVII20</v>
      </c>
      <c r="B2184" s="1" t="s">
        <v>30</v>
      </c>
      <c r="C2184" s="10">
        <v>2158</v>
      </c>
      <c r="D2184" s="10" t="s">
        <v>118</v>
      </c>
      <c r="E2184" s="10"/>
      <c r="F2184" s="10">
        <v>20</v>
      </c>
      <c r="G2184" s="10">
        <f>VLOOKUP(A2184,[1]Лист1!$A$3:$J$10847,7,0)</f>
        <v>0.13</v>
      </c>
      <c r="H2184" s="10">
        <f>VLOOKUP(A2184,[1]Лист1!$A$3:$J$13310,8,0)</f>
        <v>0.02</v>
      </c>
      <c r="I2184" s="11">
        <f t="shared" si="136"/>
        <v>0</v>
      </c>
      <c r="J2184" s="11">
        <f t="shared" si="137"/>
        <v>0.15</v>
      </c>
      <c r="K2184" s="11">
        <f t="shared" si="134"/>
        <v>0.15</v>
      </c>
      <c r="L2184" s="10"/>
      <c r="M2184" s="10"/>
      <c r="CF2184" s="1"/>
    </row>
    <row r="2185" spans="1:84" x14ac:dyDescent="0.3">
      <c r="A2185" s="1" t="str">
        <f t="shared" si="135"/>
        <v>ჯაგრცხილაVII20</v>
      </c>
      <c r="B2185" s="1" t="s">
        <v>30</v>
      </c>
      <c r="C2185" s="10">
        <v>2159</v>
      </c>
      <c r="D2185" s="10" t="s">
        <v>118</v>
      </c>
      <c r="E2185" s="10"/>
      <c r="F2185" s="10">
        <v>20</v>
      </c>
      <c r="G2185" s="10">
        <f>VLOOKUP(A2185,[1]Лист1!$A$3:$J$10847,7,0)</f>
        <v>0.13</v>
      </c>
      <c r="H2185" s="10">
        <f>VLOOKUP(A2185,[1]Лист1!$A$3:$J$13310,8,0)</f>
        <v>0.02</v>
      </c>
      <c r="I2185" s="11">
        <f t="shared" si="136"/>
        <v>0</v>
      </c>
      <c r="J2185" s="11">
        <f t="shared" si="137"/>
        <v>0.15</v>
      </c>
      <c r="K2185" s="11">
        <f t="shared" si="134"/>
        <v>0.15</v>
      </c>
      <c r="L2185" s="10"/>
      <c r="M2185" s="10"/>
      <c r="CF2185" s="1"/>
    </row>
    <row r="2186" spans="1:84" x14ac:dyDescent="0.3">
      <c r="A2186" s="1" t="str">
        <f t="shared" si="135"/>
        <v>იფანიVI28</v>
      </c>
      <c r="B2186" s="1" t="s">
        <v>29</v>
      </c>
      <c r="C2186" s="10">
        <v>2160</v>
      </c>
      <c r="D2186" s="10" t="s">
        <v>117</v>
      </c>
      <c r="E2186" s="10"/>
      <c r="F2186" s="10">
        <v>28</v>
      </c>
      <c r="G2186" s="10">
        <f>VLOOKUP(A2186,[1]Лист1!$A$3:$J$10847,7,0)</f>
        <v>0.32</v>
      </c>
      <c r="H2186" s="10">
        <f>VLOOKUP(A2186,[1]Лист1!$A$3:$J$13310,8,0)</f>
        <v>0.04</v>
      </c>
      <c r="I2186" s="11">
        <f t="shared" si="136"/>
        <v>0</v>
      </c>
      <c r="J2186" s="11">
        <f t="shared" si="137"/>
        <v>0.36</v>
      </c>
      <c r="K2186" s="11">
        <f t="shared" si="134"/>
        <v>0.36</v>
      </c>
      <c r="L2186" s="10"/>
      <c r="M2186" s="10"/>
      <c r="CF2186" s="1"/>
    </row>
    <row r="2187" spans="1:84" x14ac:dyDescent="0.3">
      <c r="A2187" s="1" t="str">
        <f t="shared" si="135"/>
        <v>იფანიVI20</v>
      </c>
      <c r="B2187" s="1" t="s">
        <v>29</v>
      </c>
      <c r="C2187" s="10">
        <v>2161</v>
      </c>
      <c r="D2187" s="10" t="s">
        <v>117</v>
      </c>
      <c r="E2187" s="10"/>
      <c r="F2187" s="10">
        <v>20</v>
      </c>
      <c r="G2187" s="10">
        <f>VLOOKUP(A2187,[1]Лист1!$A$3:$J$10847,7,0)</f>
        <v>0.14000000000000001</v>
      </c>
      <c r="H2187" s="10">
        <f>VLOOKUP(A2187,[1]Лист1!$A$3:$J$13310,8,0)</f>
        <v>0.02</v>
      </c>
      <c r="I2187" s="11">
        <f t="shared" si="136"/>
        <v>0</v>
      </c>
      <c r="J2187" s="11">
        <f t="shared" si="137"/>
        <v>0.16</v>
      </c>
      <c r="K2187" s="11">
        <f t="shared" si="134"/>
        <v>0.16</v>
      </c>
      <c r="L2187" s="10"/>
      <c r="M2187" s="10"/>
      <c r="CF2187" s="1"/>
    </row>
    <row r="2188" spans="1:84" x14ac:dyDescent="0.3">
      <c r="A2188" s="1" t="str">
        <f t="shared" si="135"/>
        <v>იფანიVI36</v>
      </c>
      <c r="B2188" s="1" t="s">
        <v>29</v>
      </c>
      <c r="C2188" s="10">
        <v>2162</v>
      </c>
      <c r="D2188" s="10" t="s">
        <v>117</v>
      </c>
      <c r="E2188" s="10"/>
      <c r="F2188" s="10">
        <v>36</v>
      </c>
      <c r="G2188" s="10">
        <f>VLOOKUP(A2188,[1]Лист1!$A$3:$J$10847,7,0)</f>
        <v>0.56000000000000005</v>
      </c>
      <c r="H2188" s="10">
        <f>VLOOKUP(A2188,[1]Лист1!$A$3:$J$13310,8,0)</f>
        <v>0.06</v>
      </c>
      <c r="I2188" s="11">
        <f t="shared" si="136"/>
        <v>0</v>
      </c>
      <c r="J2188" s="11">
        <f t="shared" si="137"/>
        <v>0.62000000000000011</v>
      </c>
      <c r="K2188" s="11">
        <f t="shared" si="134"/>
        <v>0.62000000000000011</v>
      </c>
      <c r="L2188" s="10"/>
      <c r="M2188" s="10"/>
      <c r="CF2188" s="1"/>
    </row>
    <row r="2189" spans="1:84" x14ac:dyDescent="0.3">
      <c r="A2189" s="1" t="str">
        <f t="shared" si="135"/>
        <v>იფანიVI20</v>
      </c>
      <c r="B2189" s="1" t="s">
        <v>29</v>
      </c>
      <c r="C2189" s="10">
        <v>2163</v>
      </c>
      <c r="D2189" s="10" t="s">
        <v>117</v>
      </c>
      <c r="E2189" s="10"/>
      <c r="F2189" s="10">
        <v>20</v>
      </c>
      <c r="G2189" s="10">
        <f>VLOOKUP(A2189,[1]Лист1!$A$3:$J$10847,7,0)</f>
        <v>0.14000000000000001</v>
      </c>
      <c r="H2189" s="10">
        <f>VLOOKUP(A2189,[1]Лист1!$A$3:$J$13310,8,0)</f>
        <v>0.02</v>
      </c>
      <c r="I2189" s="11">
        <f t="shared" si="136"/>
        <v>0</v>
      </c>
      <c r="J2189" s="11">
        <f t="shared" si="137"/>
        <v>0.16</v>
      </c>
      <c r="K2189" s="11">
        <f t="shared" ref="K2189:K2252" si="138">I2189+J2189</f>
        <v>0.16</v>
      </c>
      <c r="L2189" s="10"/>
      <c r="M2189" s="10"/>
      <c r="CF2189" s="1"/>
    </row>
    <row r="2190" spans="1:84" x14ac:dyDescent="0.3">
      <c r="A2190" s="1" t="str">
        <f t="shared" si="135"/>
        <v>ჯაგრცხილაVII28</v>
      </c>
      <c r="B2190" s="1" t="s">
        <v>30</v>
      </c>
      <c r="C2190" s="10">
        <v>2164</v>
      </c>
      <c r="D2190" s="10" t="s">
        <v>118</v>
      </c>
      <c r="E2190" s="10"/>
      <c r="F2190" s="10">
        <v>28</v>
      </c>
      <c r="G2190" s="10">
        <f>VLOOKUP(A2190,[1]Лист1!$A$3:$J$10847,7,0)</f>
        <v>0.3</v>
      </c>
      <c r="H2190" s="10">
        <f>VLOOKUP(A2190,[1]Лист1!$A$3:$J$13310,8,0)</f>
        <v>0.03</v>
      </c>
      <c r="I2190" s="11">
        <f t="shared" si="136"/>
        <v>0</v>
      </c>
      <c r="J2190" s="11">
        <f t="shared" si="137"/>
        <v>0.32999999999999996</v>
      </c>
      <c r="K2190" s="11">
        <f t="shared" si="138"/>
        <v>0.32999999999999996</v>
      </c>
      <c r="L2190" s="10"/>
      <c r="M2190" s="10"/>
      <c r="CF2190" s="1"/>
    </row>
    <row r="2191" spans="1:84" x14ac:dyDescent="0.3">
      <c r="A2191" s="1" t="str">
        <f t="shared" si="135"/>
        <v>იფანიVI24</v>
      </c>
      <c r="B2191" s="1" t="s">
        <v>29</v>
      </c>
      <c r="C2191" s="10">
        <v>2165</v>
      </c>
      <c r="D2191" s="10" t="s">
        <v>117</v>
      </c>
      <c r="E2191" s="10"/>
      <c r="F2191" s="10">
        <v>24</v>
      </c>
      <c r="G2191" s="10">
        <f>VLOOKUP(A2191,[1]Лист1!$A$3:$J$10847,7,0)</f>
        <v>0.23</v>
      </c>
      <c r="H2191" s="10">
        <f>VLOOKUP(A2191,[1]Лист1!$A$3:$J$13310,8,0)</f>
        <v>0.03</v>
      </c>
      <c r="I2191" s="11">
        <f t="shared" si="136"/>
        <v>0</v>
      </c>
      <c r="J2191" s="11">
        <f t="shared" si="137"/>
        <v>0.26</v>
      </c>
      <c r="K2191" s="11">
        <f t="shared" si="138"/>
        <v>0.26</v>
      </c>
      <c r="L2191" s="10"/>
      <c r="M2191" s="10"/>
      <c r="CF2191" s="1"/>
    </row>
    <row r="2192" spans="1:84" x14ac:dyDescent="0.3">
      <c r="A2192" s="1" t="str">
        <f t="shared" si="135"/>
        <v>ჯაგრცხილაVII12</v>
      </c>
      <c r="B2192" s="1" t="s">
        <v>30</v>
      </c>
      <c r="C2192" s="10">
        <v>2166</v>
      </c>
      <c r="D2192" s="10" t="s">
        <v>118</v>
      </c>
      <c r="E2192" s="10"/>
      <c r="F2192" s="10">
        <v>12</v>
      </c>
      <c r="G2192" s="10">
        <f>VLOOKUP(A2192,[1]Лист1!$A$3:$J$10847,7,0)</f>
        <v>0.04</v>
      </c>
      <c r="H2192" s="10">
        <f>VLOOKUP(A2192,[1]Лист1!$A$3:$J$13310,8,0)</f>
        <v>0.01</v>
      </c>
      <c r="I2192" s="11">
        <f t="shared" si="136"/>
        <v>0</v>
      </c>
      <c r="J2192" s="11">
        <f t="shared" si="137"/>
        <v>0.05</v>
      </c>
      <c r="K2192" s="11">
        <f t="shared" si="138"/>
        <v>0.05</v>
      </c>
      <c r="L2192" s="10"/>
      <c r="M2192" s="10"/>
      <c r="CF2192" s="1"/>
    </row>
    <row r="2193" spans="1:84" x14ac:dyDescent="0.3">
      <c r="A2193" s="1" t="str">
        <f t="shared" si="135"/>
        <v>ჯაგრცხილაVII20</v>
      </c>
      <c r="B2193" s="1" t="s">
        <v>30</v>
      </c>
      <c r="C2193" s="10">
        <v>2167</v>
      </c>
      <c r="D2193" s="10" t="s">
        <v>118</v>
      </c>
      <c r="E2193" s="10"/>
      <c r="F2193" s="10">
        <v>20</v>
      </c>
      <c r="G2193" s="10">
        <f>VLOOKUP(A2193,[1]Лист1!$A$3:$J$10847,7,0)</f>
        <v>0.13</v>
      </c>
      <c r="H2193" s="10">
        <f>VLOOKUP(A2193,[1]Лист1!$A$3:$J$13310,8,0)</f>
        <v>0.02</v>
      </c>
      <c r="I2193" s="11">
        <f t="shared" si="136"/>
        <v>0</v>
      </c>
      <c r="J2193" s="11">
        <f t="shared" si="137"/>
        <v>0.15</v>
      </c>
      <c r="K2193" s="11">
        <f t="shared" si="138"/>
        <v>0.15</v>
      </c>
      <c r="L2193" s="10"/>
      <c r="M2193" s="10"/>
      <c r="CF2193" s="1"/>
    </row>
    <row r="2194" spans="1:84" x14ac:dyDescent="0.3">
      <c r="A2194" s="1" t="str">
        <f t="shared" si="135"/>
        <v>ჯაგრცხილაVII20</v>
      </c>
      <c r="B2194" s="1" t="s">
        <v>30</v>
      </c>
      <c r="C2194" s="10">
        <v>2168</v>
      </c>
      <c r="D2194" s="10" t="s">
        <v>118</v>
      </c>
      <c r="E2194" s="10"/>
      <c r="F2194" s="10">
        <v>20</v>
      </c>
      <c r="G2194" s="10">
        <f>VLOOKUP(A2194,[1]Лист1!$A$3:$J$10847,7,0)</f>
        <v>0.13</v>
      </c>
      <c r="H2194" s="10">
        <f>VLOOKUP(A2194,[1]Лист1!$A$3:$J$13310,8,0)</f>
        <v>0.02</v>
      </c>
      <c r="I2194" s="11">
        <f t="shared" si="136"/>
        <v>0</v>
      </c>
      <c r="J2194" s="11">
        <f t="shared" si="137"/>
        <v>0.15</v>
      </c>
      <c r="K2194" s="11">
        <f t="shared" si="138"/>
        <v>0.15</v>
      </c>
      <c r="L2194" s="10"/>
      <c r="M2194" s="10"/>
      <c r="CF2194" s="1"/>
    </row>
    <row r="2195" spans="1:84" x14ac:dyDescent="0.3">
      <c r="A2195" s="1" t="str">
        <f t="shared" si="135"/>
        <v>ჯაგრცხილაVII16</v>
      </c>
      <c r="B2195" s="1" t="s">
        <v>30</v>
      </c>
      <c r="C2195" s="10">
        <v>2169</v>
      </c>
      <c r="D2195" s="10" t="s">
        <v>118</v>
      </c>
      <c r="E2195" s="10"/>
      <c r="F2195" s="10">
        <v>16</v>
      </c>
      <c r="G2195" s="10">
        <f>VLOOKUP(A2195,[1]Лист1!$A$3:$J$10847,7,0)</f>
        <v>0.08</v>
      </c>
      <c r="H2195" s="10">
        <f>VLOOKUP(A2195,[1]Лист1!$A$3:$J$13310,8,0)</f>
        <v>0.01</v>
      </c>
      <c r="I2195" s="11">
        <f t="shared" si="136"/>
        <v>0</v>
      </c>
      <c r="J2195" s="11">
        <f t="shared" si="137"/>
        <v>0.09</v>
      </c>
      <c r="K2195" s="11">
        <f t="shared" si="138"/>
        <v>0.09</v>
      </c>
      <c r="L2195" s="10"/>
      <c r="M2195" s="10"/>
      <c r="CF2195" s="1"/>
    </row>
    <row r="2196" spans="1:84" x14ac:dyDescent="0.3">
      <c r="A2196" s="1" t="str">
        <f t="shared" si="135"/>
        <v>ჯაგრცხილაVII28</v>
      </c>
      <c r="B2196" s="1" t="s">
        <v>30</v>
      </c>
      <c r="C2196" s="10">
        <v>2170</v>
      </c>
      <c r="D2196" s="10" t="s">
        <v>118</v>
      </c>
      <c r="E2196" s="10"/>
      <c r="F2196" s="10">
        <v>28</v>
      </c>
      <c r="G2196" s="10">
        <f>VLOOKUP(A2196,[1]Лист1!$A$3:$J$10847,7,0)</f>
        <v>0.3</v>
      </c>
      <c r="H2196" s="10">
        <f>VLOOKUP(A2196,[1]Лист1!$A$3:$J$13310,8,0)</f>
        <v>0.03</v>
      </c>
      <c r="I2196" s="11">
        <f t="shared" si="136"/>
        <v>0</v>
      </c>
      <c r="J2196" s="11">
        <f t="shared" si="137"/>
        <v>0.32999999999999996</v>
      </c>
      <c r="K2196" s="11">
        <f t="shared" si="138"/>
        <v>0.32999999999999996</v>
      </c>
      <c r="L2196" s="10"/>
      <c r="M2196" s="10"/>
      <c r="CF2196" s="1"/>
    </row>
    <row r="2197" spans="1:84" x14ac:dyDescent="0.3">
      <c r="A2197" s="1" t="str">
        <f t="shared" si="135"/>
        <v>ჯაგრცხილაVII20</v>
      </c>
      <c r="B2197" s="1" t="s">
        <v>30</v>
      </c>
      <c r="C2197" s="10">
        <v>2171</v>
      </c>
      <c r="D2197" s="10" t="s">
        <v>118</v>
      </c>
      <c r="E2197" s="10"/>
      <c r="F2197" s="10">
        <v>20</v>
      </c>
      <c r="G2197" s="10">
        <f>VLOOKUP(A2197,[1]Лист1!$A$3:$J$10847,7,0)</f>
        <v>0.13</v>
      </c>
      <c r="H2197" s="10">
        <f>VLOOKUP(A2197,[1]Лист1!$A$3:$J$13310,8,0)</f>
        <v>0.02</v>
      </c>
      <c r="I2197" s="11">
        <f t="shared" si="136"/>
        <v>0</v>
      </c>
      <c r="J2197" s="11">
        <f t="shared" si="137"/>
        <v>0.15</v>
      </c>
      <c r="K2197" s="11">
        <f t="shared" si="138"/>
        <v>0.15</v>
      </c>
      <c r="L2197" s="10"/>
      <c r="M2197" s="10"/>
      <c r="CF2197" s="1"/>
    </row>
    <row r="2198" spans="1:84" x14ac:dyDescent="0.3">
      <c r="A2198" s="1" t="str">
        <f t="shared" si="135"/>
        <v>ნეკერჩხალიVI16</v>
      </c>
      <c r="B2198" s="1" t="s">
        <v>29</v>
      </c>
      <c r="C2198" s="10">
        <v>2172</v>
      </c>
      <c r="D2198" s="10" t="s">
        <v>119</v>
      </c>
      <c r="E2198" s="10"/>
      <c r="F2198" s="10">
        <v>16</v>
      </c>
      <c r="G2198" s="10">
        <f>VLOOKUP(A2198,[1]Лист1!$A$3:$J$10847,7,0)</f>
        <v>0.08</v>
      </c>
      <c r="H2198" s="10">
        <f>VLOOKUP(A2198,[1]Лист1!$A$3:$J$13310,8,0)</f>
        <v>0.01</v>
      </c>
      <c r="I2198" s="11">
        <f t="shared" si="136"/>
        <v>0</v>
      </c>
      <c r="J2198" s="11">
        <f t="shared" si="137"/>
        <v>0.09</v>
      </c>
      <c r="K2198" s="11">
        <f t="shared" si="138"/>
        <v>0.09</v>
      </c>
      <c r="L2198" s="10"/>
      <c r="M2198" s="10"/>
      <c r="CF2198" s="1"/>
    </row>
    <row r="2199" spans="1:84" x14ac:dyDescent="0.3">
      <c r="A2199" s="1" t="str">
        <f t="shared" si="135"/>
        <v>ნეკერჩხალიVI24</v>
      </c>
      <c r="B2199" s="1" t="s">
        <v>29</v>
      </c>
      <c r="C2199" s="10">
        <v>2173</v>
      </c>
      <c r="D2199" s="10" t="s">
        <v>119</v>
      </c>
      <c r="E2199" s="10"/>
      <c r="F2199" s="10">
        <v>24</v>
      </c>
      <c r="G2199" s="10">
        <f>VLOOKUP(A2199,[1]Лист1!$A$3:$J$10847,7,0)</f>
        <v>0.23</v>
      </c>
      <c r="H2199" s="10">
        <f>VLOOKUP(A2199,[1]Лист1!$A$3:$J$13310,8,0)</f>
        <v>0.03</v>
      </c>
      <c r="I2199" s="11">
        <f t="shared" si="136"/>
        <v>0</v>
      </c>
      <c r="J2199" s="11">
        <f t="shared" si="137"/>
        <v>0.26</v>
      </c>
      <c r="K2199" s="11">
        <f t="shared" si="138"/>
        <v>0.26</v>
      </c>
      <c r="L2199" s="10"/>
      <c r="M2199" s="10"/>
      <c r="CF2199" s="1"/>
    </row>
    <row r="2200" spans="1:84" x14ac:dyDescent="0.3">
      <c r="A2200" s="1" t="str">
        <f t="shared" si="135"/>
        <v>ჯაგრცხილაVII20</v>
      </c>
      <c r="B2200" s="1" t="s">
        <v>30</v>
      </c>
      <c r="C2200" s="10">
        <v>2174</v>
      </c>
      <c r="D2200" s="10" t="s">
        <v>118</v>
      </c>
      <c r="E2200" s="10"/>
      <c r="F2200" s="10">
        <v>20</v>
      </c>
      <c r="G2200" s="10">
        <f>VLOOKUP(A2200,[1]Лист1!$A$3:$J$10847,7,0)</f>
        <v>0.13</v>
      </c>
      <c r="H2200" s="10">
        <f>VLOOKUP(A2200,[1]Лист1!$A$3:$J$13310,8,0)</f>
        <v>0.02</v>
      </c>
      <c r="I2200" s="11">
        <f t="shared" si="136"/>
        <v>0</v>
      </c>
      <c r="J2200" s="11">
        <f t="shared" si="137"/>
        <v>0.15</v>
      </c>
      <c r="K2200" s="11">
        <f t="shared" si="138"/>
        <v>0.15</v>
      </c>
      <c r="L2200" s="10"/>
      <c r="M2200" s="10"/>
      <c r="CF2200" s="1"/>
    </row>
    <row r="2201" spans="1:84" x14ac:dyDescent="0.3">
      <c r="A2201" s="1" t="str">
        <f t="shared" si="135"/>
        <v>ჯაგრცხილაVII24</v>
      </c>
      <c r="B2201" s="1" t="s">
        <v>30</v>
      </c>
      <c r="C2201" s="10">
        <v>2175</v>
      </c>
      <c r="D2201" s="10" t="s">
        <v>118</v>
      </c>
      <c r="E2201" s="10"/>
      <c r="F2201" s="10">
        <v>24</v>
      </c>
      <c r="G2201" s="10">
        <f>VLOOKUP(A2201,[1]Лист1!$A$3:$J$10847,7,0)</f>
        <v>0.21</v>
      </c>
      <c r="H2201" s="10">
        <f>VLOOKUP(A2201,[1]Лист1!$A$3:$J$13310,8,0)</f>
        <v>0.02</v>
      </c>
      <c r="I2201" s="11">
        <f t="shared" si="136"/>
        <v>0</v>
      </c>
      <c r="J2201" s="11">
        <f t="shared" si="137"/>
        <v>0.22999999999999998</v>
      </c>
      <c r="K2201" s="11">
        <f t="shared" si="138"/>
        <v>0.22999999999999998</v>
      </c>
      <c r="L2201" s="10"/>
      <c r="M2201" s="10"/>
      <c r="CF2201" s="1"/>
    </row>
    <row r="2202" spans="1:84" x14ac:dyDescent="0.3">
      <c r="A2202" s="1" t="str">
        <f t="shared" si="135"/>
        <v>ჯაგრცხილაVII24</v>
      </c>
      <c r="B2202" s="1" t="s">
        <v>30</v>
      </c>
      <c r="C2202" s="10">
        <v>2176</v>
      </c>
      <c r="D2202" s="10" t="s">
        <v>118</v>
      </c>
      <c r="E2202" s="10"/>
      <c r="F2202" s="10">
        <v>24</v>
      </c>
      <c r="G2202" s="10">
        <f>VLOOKUP(A2202,[1]Лист1!$A$3:$J$10847,7,0)</f>
        <v>0.21</v>
      </c>
      <c r="H2202" s="10">
        <f>VLOOKUP(A2202,[1]Лист1!$A$3:$J$13310,8,0)</f>
        <v>0.02</v>
      </c>
      <c r="I2202" s="11">
        <f t="shared" si="136"/>
        <v>0</v>
      </c>
      <c r="J2202" s="11">
        <f t="shared" si="137"/>
        <v>0.22999999999999998</v>
      </c>
      <c r="K2202" s="11">
        <f t="shared" si="138"/>
        <v>0.22999999999999998</v>
      </c>
      <c r="L2202" s="10"/>
      <c r="M2202" s="10"/>
      <c r="CF2202" s="1"/>
    </row>
    <row r="2203" spans="1:84" x14ac:dyDescent="0.3">
      <c r="A2203" s="1" t="str">
        <f t="shared" si="135"/>
        <v>ჯაგრცხილაVII20</v>
      </c>
      <c r="B2203" s="1" t="s">
        <v>30</v>
      </c>
      <c r="C2203" s="10">
        <v>2177</v>
      </c>
      <c r="D2203" s="10" t="s">
        <v>118</v>
      </c>
      <c r="E2203" s="10"/>
      <c r="F2203" s="10">
        <v>20</v>
      </c>
      <c r="G2203" s="10">
        <f>VLOOKUP(A2203,[1]Лист1!$A$3:$J$10847,7,0)</f>
        <v>0.13</v>
      </c>
      <c r="H2203" s="10">
        <f>VLOOKUP(A2203,[1]Лист1!$A$3:$J$13310,8,0)</f>
        <v>0.02</v>
      </c>
      <c r="I2203" s="11">
        <f t="shared" si="136"/>
        <v>0</v>
      </c>
      <c r="J2203" s="11">
        <f t="shared" si="137"/>
        <v>0.15</v>
      </c>
      <c r="K2203" s="11">
        <f t="shared" si="138"/>
        <v>0.15</v>
      </c>
      <c r="L2203" s="10"/>
      <c r="M2203" s="10"/>
      <c r="CF2203" s="1"/>
    </row>
    <row r="2204" spans="1:84" x14ac:dyDescent="0.3">
      <c r="A2204" s="1" t="str">
        <f t="shared" ref="A2204:A2267" si="139">D2204&amp;B2204&amp;E2204&amp;F2204</f>
        <v>იფანიVI36</v>
      </c>
      <c r="B2204" s="1" t="s">
        <v>29</v>
      </c>
      <c r="C2204" s="10">
        <v>2178</v>
      </c>
      <c r="D2204" s="10" t="s">
        <v>117</v>
      </c>
      <c r="E2204" s="10"/>
      <c r="F2204" s="10">
        <v>36</v>
      </c>
      <c r="G2204" s="10">
        <f>VLOOKUP(A2204,[1]Лист1!$A$3:$J$10847,7,0)</f>
        <v>0.56000000000000005</v>
      </c>
      <c r="H2204" s="10">
        <f>VLOOKUP(A2204,[1]Лист1!$A$3:$J$13310,8,0)</f>
        <v>0.06</v>
      </c>
      <c r="I2204" s="11">
        <f t="shared" ref="I2204:I2267" si="140">IF(E2204&gt;0,(G2204+H2204),0)</f>
        <v>0</v>
      </c>
      <c r="J2204" s="11">
        <f t="shared" ref="J2204:J2267" si="141">IF(F2204&gt;0,(G2204+H2204),0)</f>
        <v>0.62000000000000011</v>
      </c>
      <c r="K2204" s="11">
        <f t="shared" si="138"/>
        <v>0.62000000000000011</v>
      </c>
      <c r="L2204" s="10"/>
      <c r="M2204" s="10"/>
      <c r="CF2204" s="1"/>
    </row>
    <row r="2205" spans="1:84" x14ac:dyDescent="0.3">
      <c r="A2205" s="1" t="str">
        <f t="shared" si="139"/>
        <v>იფანიVI20</v>
      </c>
      <c r="B2205" s="1" t="s">
        <v>29</v>
      </c>
      <c r="C2205" s="10">
        <v>2179</v>
      </c>
      <c r="D2205" s="10" t="s">
        <v>117</v>
      </c>
      <c r="E2205" s="10"/>
      <c r="F2205" s="10">
        <v>20</v>
      </c>
      <c r="G2205" s="10">
        <f>VLOOKUP(A2205,[1]Лист1!$A$3:$J$10847,7,0)</f>
        <v>0.14000000000000001</v>
      </c>
      <c r="H2205" s="10">
        <f>VLOOKUP(A2205,[1]Лист1!$A$3:$J$13310,8,0)</f>
        <v>0.02</v>
      </c>
      <c r="I2205" s="11">
        <f t="shared" si="140"/>
        <v>0</v>
      </c>
      <c r="J2205" s="11">
        <f t="shared" si="141"/>
        <v>0.16</v>
      </c>
      <c r="K2205" s="11">
        <f t="shared" si="138"/>
        <v>0.16</v>
      </c>
      <c r="L2205" s="10"/>
      <c r="M2205" s="10"/>
      <c r="CF2205" s="1"/>
    </row>
    <row r="2206" spans="1:84" x14ac:dyDescent="0.3">
      <c r="A2206" s="1" t="str">
        <f t="shared" si="139"/>
        <v>იფანიVI28</v>
      </c>
      <c r="B2206" s="1" t="s">
        <v>29</v>
      </c>
      <c r="C2206" s="10">
        <v>2180</v>
      </c>
      <c r="D2206" s="10" t="s">
        <v>117</v>
      </c>
      <c r="E2206" s="10"/>
      <c r="F2206" s="10">
        <v>28</v>
      </c>
      <c r="G2206" s="10">
        <f>VLOOKUP(A2206,[1]Лист1!$A$3:$J$10847,7,0)</f>
        <v>0.32</v>
      </c>
      <c r="H2206" s="10">
        <f>VLOOKUP(A2206,[1]Лист1!$A$3:$J$13310,8,0)</f>
        <v>0.04</v>
      </c>
      <c r="I2206" s="11">
        <f t="shared" si="140"/>
        <v>0</v>
      </c>
      <c r="J2206" s="11">
        <f t="shared" si="141"/>
        <v>0.36</v>
      </c>
      <c r="K2206" s="11">
        <f t="shared" si="138"/>
        <v>0.36</v>
      </c>
      <c r="L2206" s="10"/>
      <c r="M2206" s="10"/>
      <c r="CF2206" s="1"/>
    </row>
    <row r="2207" spans="1:84" x14ac:dyDescent="0.3">
      <c r="A2207" s="1" t="str">
        <f t="shared" si="139"/>
        <v>ჯაგრცხილაVII20</v>
      </c>
      <c r="B2207" s="1" t="s">
        <v>30</v>
      </c>
      <c r="C2207" s="10">
        <v>2181</v>
      </c>
      <c r="D2207" s="10" t="s">
        <v>118</v>
      </c>
      <c r="E2207" s="10"/>
      <c r="F2207" s="10">
        <v>20</v>
      </c>
      <c r="G2207" s="10">
        <f>VLOOKUP(A2207,[1]Лист1!$A$3:$J$10847,7,0)</f>
        <v>0.13</v>
      </c>
      <c r="H2207" s="10">
        <f>VLOOKUP(A2207,[1]Лист1!$A$3:$J$13310,8,0)</f>
        <v>0.02</v>
      </c>
      <c r="I2207" s="11">
        <f t="shared" si="140"/>
        <v>0</v>
      </c>
      <c r="J2207" s="11">
        <f t="shared" si="141"/>
        <v>0.15</v>
      </c>
      <c r="K2207" s="11">
        <f t="shared" si="138"/>
        <v>0.15</v>
      </c>
      <c r="L2207" s="10"/>
      <c r="M2207" s="10"/>
      <c r="CF2207" s="1"/>
    </row>
    <row r="2208" spans="1:84" x14ac:dyDescent="0.3">
      <c r="A2208" s="1" t="str">
        <f t="shared" si="139"/>
        <v>რცხილაV36</v>
      </c>
      <c r="B2208" s="1" t="s">
        <v>28</v>
      </c>
      <c r="C2208" s="10">
        <v>2182</v>
      </c>
      <c r="D2208" s="10" t="s">
        <v>116</v>
      </c>
      <c r="E2208" s="10"/>
      <c r="F2208" s="10">
        <v>36</v>
      </c>
      <c r="G2208" s="10">
        <f>VLOOKUP(A2208,[1]Лист1!$A$3:$J$10847,7,0)</f>
        <v>0.65</v>
      </c>
      <c r="H2208" s="10">
        <f>VLOOKUP(A2208,[1]Лист1!$A$3:$J$13310,8,0)</f>
        <v>7.0000000000000007E-2</v>
      </c>
      <c r="I2208" s="11">
        <f t="shared" si="140"/>
        <v>0</v>
      </c>
      <c r="J2208" s="11">
        <f t="shared" si="141"/>
        <v>0.72</v>
      </c>
      <c r="K2208" s="11">
        <f t="shared" si="138"/>
        <v>0.72</v>
      </c>
      <c r="L2208" s="10"/>
      <c r="M2208" s="10"/>
      <c r="CF2208" s="1"/>
    </row>
    <row r="2209" spans="1:84" x14ac:dyDescent="0.3">
      <c r="A2209" s="1" t="str">
        <f t="shared" si="139"/>
        <v>რცხილაV20</v>
      </c>
      <c r="B2209" s="1" t="s">
        <v>28</v>
      </c>
      <c r="C2209" s="10">
        <v>2183</v>
      </c>
      <c r="D2209" s="10" t="s">
        <v>116</v>
      </c>
      <c r="E2209" s="10"/>
      <c r="F2209" s="10">
        <v>20</v>
      </c>
      <c r="G2209" s="10">
        <f>VLOOKUP(A2209,[1]Лист1!$A$3:$J$10847,7,0)</f>
        <v>0.16</v>
      </c>
      <c r="H2209" s="10">
        <f>VLOOKUP(A2209,[1]Лист1!$A$3:$J$13310,8,0)</f>
        <v>0.02</v>
      </c>
      <c r="I2209" s="11">
        <f t="shared" si="140"/>
        <v>0</v>
      </c>
      <c r="J2209" s="11">
        <f t="shared" si="141"/>
        <v>0.18</v>
      </c>
      <c r="K2209" s="11">
        <f t="shared" si="138"/>
        <v>0.18</v>
      </c>
      <c r="L2209" s="10"/>
      <c r="M2209" s="10"/>
      <c r="CF2209" s="1"/>
    </row>
    <row r="2210" spans="1:84" x14ac:dyDescent="0.3">
      <c r="A2210" s="1" t="str">
        <f t="shared" si="139"/>
        <v>რცხილაV20</v>
      </c>
      <c r="B2210" s="1" t="s">
        <v>28</v>
      </c>
      <c r="C2210" s="10">
        <v>2184</v>
      </c>
      <c r="D2210" s="10" t="s">
        <v>116</v>
      </c>
      <c r="E2210" s="10"/>
      <c r="F2210" s="10">
        <v>20</v>
      </c>
      <c r="G2210" s="10">
        <f>VLOOKUP(A2210,[1]Лист1!$A$3:$J$10847,7,0)</f>
        <v>0.16</v>
      </c>
      <c r="H2210" s="10">
        <f>VLOOKUP(A2210,[1]Лист1!$A$3:$J$13310,8,0)</f>
        <v>0.02</v>
      </c>
      <c r="I2210" s="11">
        <f t="shared" si="140"/>
        <v>0</v>
      </c>
      <c r="J2210" s="11">
        <f t="shared" si="141"/>
        <v>0.18</v>
      </c>
      <c r="K2210" s="11">
        <f t="shared" si="138"/>
        <v>0.18</v>
      </c>
      <c r="L2210" s="10"/>
      <c r="M2210" s="10"/>
      <c r="CF2210" s="1"/>
    </row>
    <row r="2211" spans="1:84" x14ac:dyDescent="0.3">
      <c r="A2211" s="1" t="str">
        <f t="shared" si="139"/>
        <v>რცხილაV12</v>
      </c>
      <c r="B2211" s="1" t="s">
        <v>28</v>
      </c>
      <c r="C2211" s="10">
        <v>2185</v>
      </c>
      <c r="D2211" s="10" t="s">
        <v>116</v>
      </c>
      <c r="E2211" s="10"/>
      <c r="F2211" s="10">
        <v>12</v>
      </c>
      <c r="G2211" s="10">
        <f>VLOOKUP(A2211,[1]Лист1!$A$3:$J$10847,7,0)</f>
        <v>0.05</v>
      </c>
      <c r="H2211" s="10">
        <f>VLOOKUP(A2211,[1]Лист1!$A$3:$J$13310,8,0)</f>
        <v>0.01</v>
      </c>
      <c r="I2211" s="11">
        <f t="shared" si="140"/>
        <v>0</v>
      </c>
      <c r="J2211" s="11">
        <f t="shared" si="141"/>
        <v>6.0000000000000005E-2</v>
      </c>
      <c r="K2211" s="11">
        <f t="shared" si="138"/>
        <v>6.0000000000000005E-2</v>
      </c>
      <c r="L2211" s="10"/>
      <c r="M2211" s="10"/>
      <c r="CF2211" s="1"/>
    </row>
    <row r="2212" spans="1:84" x14ac:dyDescent="0.3">
      <c r="A2212" s="1" t="str">
        <f t="shared" si="139"/>
        <v>რცხილაV12</v>
      </c>
      <c r="B2212" s="1" t="s">
        <v>28</v>
      </c>
      <c r="C2212" s="10">
        <v>2186</v>
      </c>
      <c r="D2212" s="10" t="s">
        <v>116</v>
      </c>
      <c r="E2212" s="10"/>
      <c r="F2212" s="10">
        <v>12</v>
      </c>
      <c r="G2212" s="10">
        <f>VLOOKUP(A2212,[1]Лист1!$A$3:$J$10847,7,0)</f>
        <v>0.05</v>
      </c>
      <c r="H2212" s="10">
        <f>VLOOKUP(A2212,[1]Лист1!$A$3:$J$13310,8,0)</f>
        <v>0.01</v>
      </c>
      <c r="I2212" s="11">
        <f t="shared" si="140"/>
        <v>0</v>
      </c>
      <c r="J2212" s="11">
        <f t="shared" si="141"/>
        <v>6.0000000000000005E-2</v>
      </c>
      <c r="K2212" s="11">
        <f t="shared" si="138"/>
        <v>6.0000000000000005E-2</v>
      </c>
      <c r="L2212" s="10"/>
      <c r="M2212" s="10"/>
      <c r="CF2212" s="1"/>
    </row>
    <row r="2213" spans="1:84" x14ac:dyDescent="0.3">
      <c r="A2213" s="1" t="str">
        <f t="shared" si="139"/>
        <v>რცხილაV16</v>
      </c>
      <c r="B2213" s="1" t="s">
        <v>28</v>
      </c>
      <c r="C2213" s="10">
        <v>2187</v>
      </c>
      <c r="D2213" s="10" t="s">
        <v>116</v>
      </c>
      <c r="E2213" s="10"/>
      <c r="F2213" s="10">
        <v>16</v>
      </c>
      <c r="G2213" s="10">
        <f>VLOOKUP(A2213,[1]Лист1!$A$3:$J$10847,7,0)</f>
        <v>0.1</v>
      </c>
      <c r="H2213" s="10">
        <f>VLOOKUP(A2213,[1]Лист1!$A$3:$J$13310,8,0)</f>
        <v>0.01</v>
      </c>
      <c r="I2213" s="11">
        <f t="shared" si="140"/>
        <v>0</v>
      </c>
      <c r="J2213" s="11">
        <f t="shared" si="141"/>
        <v>0.11</v>
      </c>
      <c r="K2213" s="11">
        <f t="shared" si="138"/>
        <v>0.11</v>
      </c>
      <c r="L2213" s="10"/>
      <c r="M2213" s="10"/>
      <c r="CF2213" s="1"/>
    </row>
    <row r="2214" spans="1:84" x14ac:dyDescent="0.3">
      <c r="A2214" s="1" t="str">
        <f t="shared" si="139"/>
        <v>რცხილაV20</v>
      </c>
      <c r="B2214" s="1" t="s">
        <v>28</v>
      </c>
      <c r="C2214" s="10">
        <v>2188</v>
      </c>
      <c r="D2214" s="10" t="s">
        <v>116</v>
      </c>
      <c r="E2214" s="10"/>
      <c r="F2214" s="10">
        <v>20</v>
      </c>
      <c r="G2214" s="10">
        <f>VLOOKUP(A2214,[1]Лист1!$A$3:$J$10847,7,0)</f>
        <v>0.16</v>
      </c>
      <c r="H2214" s="10">
        <f>VLOOKUP(A2214,[1]Лист1!$A$3:$J$13310,8,0)</f>
        <v>0.02</v>
      </c>
      <c r="I2214" s="11">
        <f t="shared" si="140"/>
        <v>0</v>
      </c>
      <c r="J2214" s="11">
        <f t="shared" si="141"/>
        <v>0.18</v>
      </c>
      <c r="K2214" s="11">
        <f t="shared" si="138"/>
        <v>0.18</v>
      </c>
      <c r="L2214" s="10"/>
      <c r="M2214" s="10"/>
      <c r="CF2214" s="1"/>
    </row>
    <row r="2215" spans="1:84" x14ac:dyDescent="0.3">
      <c r="A2215" s="1" t="str">
        <f t="shared" si="139"/>
        <v>რცხილაV20</v>
      </c>
      <c r="B2215" s="1" t="s">
        <v>28</v>
      </c>
      <c r="C2215" s="10">
        <v>2189</v>
      </c>
      <c r="D2215" s="10" t="s">
        <v>116</v>
      </c>
      <c r="E2215" s="10"/>
      <c r="F2215" s="10">
        <v>20</v>
      </c>
      <c r="G2215" s="10">
        <f>VLOOKUP(A2215,[1]Лист1!$A$3:$J$10847,7,0)</f>
        <v>0.16</v>
      </c>
      <c r="H2215" s="10">
        <f>VLOOKUP(A2215,[1]Лист1!$A$3:$J$13310,8,0)</f>
        <v>0.02</v>
      </c>
      <c r="I2215" s="11">
        <f t="shared" si="140"/>
        <v>0</v>
      </c>
      <c r="J2215" s="11">
        <f t="shared" si="141"/>
        <v>0.18</v>
      </c>
      <c r="K2215" s="11">
        <f t="shared" si="138"/>
        <v>0.18</v>
      </c>
      <c r="L2215" s="10"/>
      <c r="M2215" s="10"/>
      <c r="CF2215" s="1"/>
    </row>
    <row r="2216" spans="1:84" x14ac:dyDescent="0.3">
      <c r="A2216" s="1" t="str">
        <f t="shared" si="139"/>
        <v>რცხილაV12</v>
      </c>
      <c r="B2216" s="1" t="s">
        <v>28</v>
      </c>
      <c r="C2216" s="10">
        <v>2190</v>
      </c>
      <c r="D2216" s="10" t="s">
        <v>116</v>
      </c>
      <c r="E2216" s="10"/>
      <c r="F2216" s="10">
        <v>12</v>
      </c>
      <c r="G2216" s="10">
        <f>VLOOKUP(A2216,[1]Лист1!$A$3:$J$10847,7,0)</f>
        <v>0.05</v>
      </c>
      <c r="H2216" s="10">
        <f>VLOOKUP(A2216,[1]Лист1!$A$3:$J$13310,8,0)</f>
        <v>0.01</v>
      </c>
      <c r="I2216" s="11">
        <f t="shared" si="140"/>
        <v>0</v>
      </c>
      <c r="J2216" s="11">
        <f t="shared" si="141"/>
        <v>6.0000000000000005E-2</v>
      </c>
      <c r="K2216" s="11">
        <f t="shared" si="138"/>
        <v>6.0000000000000005E-2</v>
      </c>
      <c r="L2216" s="10"/>
      <c r="M2216" s="10"/>
      <c r="CF2216" s="1"/>
    </row>
    <row r="2217" spans="1:84" x14ac:dyDescent="0.3">
      <c r="A2217" s="1" t="str">
        <f t="shared" si="139"/>
        <v>იფანიVI40</v>
      </c>
      <c r="B2217" s="1" t="s">
        <v>29</v>
      </c>
      <c r="C2217" s="10">
        <v>2191</v>
      </c>
      <c r="D2217" s="10" t="s">
        <v>117</v>
      </c>
      <c r="E2217" s="10"/>
      <c r="F2217" s="10">
        <v>40</v>
      </c>
      <c r="G2217" s="10">
        <f>VLOOKUP(A2217,[1]Лист1!$A$3:$J$10847,7,0)</f>
        <v>0.71</v>
      </c>
      <c r="H2217" s="10">
        <f>VLOOKUP(A2217,[1]Лист1!$A$3:$J$13310,8,0)</f>
        <v>0.08</v>
      </c>
      <c r="I2217" s="11">
        <f t="shared" si="140"/>
        <v>0</v>
      </c>
      <c r="J2217" s="11">
        <f t="shared" si="141"/>
        <v>0.78999999999999992</v>
      </c>
      <c r="K2217" s="11">
        <f t="shared" si="138"/>
        <v>0.78999999999999992</v>
      </c>
      <c r="L2217" s="10"/>
      <c r="M2217" s="10"/>
      <c r="CF2217" s="1"/>
    </row>
    <row r="2218" spans="1:84" x14ac:dyDescent="0.3">
      <c r="A2218" s="1" t="str">
        <f t="shared" si="139"/>
        <v>იფანიVI44</v>
      </c>
      <c r="B2218" s="1" t="s">
        <v>29</v>
      </c>
      <c r="C2218" s="10">
        <v>2192</v>
      </c>
      <c r="D2218" s="10" t="s">
        <v>117</v>
      </c>
      <c r="E2218" s="10"/>
      <c r="F2218" s="10">
        <v>44</v>
      </c>
      <c r="G2218" s="10">
        <f>VLOOKUP(A2218,[1]Лист1!$A$3:$J$10847,7,0)</f>
        <v>0.87</v>
      </c>
      <c r="H2218" s="10">
        <f>VLOOKUP(A2218,[1]Лист1!$A$3:$J$13310,8,0)</f>
        <v>0.1</v>
      </c>
      <c r="I2218" s="11">
        <f t="shared" si="140"/>
        <v>0</v>
      </c>
      <c r="J2218" s="11">
        <f t="shared" si="141"/>
        <v>0.97</v>
      </c>
      <c r="K2218" s="11">
        <f t="shared" si="138"/>
        <v>0.97</v>
      </c>
      <c r="L2218" s="10"/>
      <c r="M2218" s="10"/>
      <c r="CF2218" s="1"/>
    </row>
    <row r="2219" spans="1:84" x14ac:dyDescent="0.3">
      <c r="A2219" s="1" t="str">
        <f t="shared" si="139"/>
        <v>ქ. მუხაVI40</v>
      </c>
      <c r="B2219" s="1" t="s">
        <v>29</v>
      </c>
      <c r="C2219" s="10">
        <v>2193</v>
      </c>
      <c r="D2219" s="10" t="s">
        <v>148</v>
      </c>
      <c r="E2219" s="10"/>
      <c r="F2219" s="10">
        <v>40</v>
      </c>
      <c r="G2219" s="10">
        <f>VLOOKUP(A2219,[1]Лист1!$A$3:$J$10847,7,0)</f>
        <v>0.71</v>
      </c>
      <c r="H2219" s="10">
        <f>VLOOKUP(A2219,[1]Лист1!$A$3:$J$13310,8,0)</f>
        <v>0.08</v>
      </c>
      <c r="I2219" s="11">
        <f t="shared" si="140"/>
        <v>0</v>
      </c>
      <c r="J2219" s="11">
        <f t="shared" si="141"/>
        <v>0.78999999999999992</v>
      </c>
      <c r="K2219" s="11">
        <f t="shared" si="138"/>
        <v>0.78999999999999992</v>
      </c>
      <c r="L2219" s="10"/>
      <c r="M2219" s="10"/>
      <c r="CF2219" s="1"/>
    </row>
    <row r="2220" spans="1:84" x14ac:dyDescent="0.3">
      <c r="A2220" s="1" t="str">
        <f t="shared" si="139"/>
        <v>ქ. მუხაVI20</v>
      </c>
      <c r="B2220" s="1" t="s">
        <v>29</v>
      </c>
      <c r="C2220" s="10">
        <v>2194</v>
      </c>
      <c r="D2220" s="10" t="s">
        <v>148</v>
      </c>
      <c r="E2220" s="10"/>
      <c r="F2220" s="10">
        <v>20</v>
      </c>
      <c r="G2220" s="10">
        <f>VLOOKUP(A2220,[1]Лист1!$A$3:$J$10847,7,0)</f>
        <v>0.14000000000000001</v>
      </c>
      <c r="H2220" s="10">
        <f>VLOOKUP(A2220,[1]Лист1!$A$3:$J$13310,8,0)</f>
        <v>0.02</v>
      </c>
      <c r="I2220" s="11">
        <f t="shared" si="140"/>
        <v>0</v>
      </c>
      <c r="J2220" s="11">
        <f t="shared" si="141"/>
        <v>0.16</v>
      </c>
      <c r="K2220" s="11">
        <f t="shared" si="138"/>
        <v>0.16</v>
      </c>
      <c r="L2220" s="10"/>
      <c r="M2220" s="10"/>
      <c r="CF2220" s="1"/>
    </row>
    <row r="2221" spans="1:84" x14ac:dyDescent="0.3">
      <c r="A2221" s="1" t="str">
        <f t="shared" si="139"/>
        <v>რცხილაV20</v>
      </c>
      <c r="B2221" s="1" t="s">
        <v>28</v>
      </c>
      <c r="C2221" s="10">
        <v>2195</v>
      </c>
      <c r="D2221" s="10" t="s">
        <v>116</v>
      </c>
      <c r="E2221" s="10"/>
      <c r="F2221" s="10">
        <v>20</v>
      </c>
      <c r="G2221" s="10">
        <f>VLOOKUP(A2221,[1]Лист1!$A$3:$J$10847,7,0)</f>
        <v>0.16</v>
      </c>
      <c r="H2221" s="10">
        <f>VLOOKUP(A2221,[1]Лист1!$A$3:$J$13310,8,0)</f>
        <v>0.02</v>
      </c>
      <c r="I2221" s="11">
        <f t="shared" si="140"/>
        <v>0</v>
      </c>
      <c r="J2221" s="11">
        <f t="shared" si="141"/>
        <v>0.18</v>
      </c>
      <c r="K2221" s="11">
        <f t="shared" si="138"/>
        <v>0.18</v>
      </c>
      <c r="L2221" s="10"/>
      <c r="M2221" s="10"/>
      <c r="CF2221" s="1"/>
    </row>
    <row r="2222" spans="1:84" x14ac:dyDescent="0.3">
      <c r="A2222" s="1" t="str">
        <f t="shared" si="139"/>
        <v>ჯაგრცხილაVII32</v>
      </c>
      <c r="B2222" s="1" t="s">
        <v>30</v>
      </c>
      <c r="C2222" s="10">
        <v>2196</v>
      </c>
      <c r="D2222" s="10" t="s">
        <v>118</v>
      </c>
      <c r="E2222" s="10"/>
      <c r="F2222" s="10">
        <v>32</v>
      </c>
      <c r="G2222" s="10">
        <f>VLOOKUP(A2222,[1]Лист1!$A$3:$J$10847,7,0)</f>
        <v>0.42</v>
      </c>
      <c r="H2222" s="10">
        <f>VLOOKUP(A2222,[1]Лист1!$A$3:$J$13310,8,0)</f>
        <v>0.05</v>
      </c>
      <c r="I2222" s="11">
        <f t="shared" si="140"/>
        <v>0</v>
      </c>
      <c r="J2222" s="11">
        <f t="shared" si="141"/>
        <v>0.47</v>
      </c>
      <c r="K2222" s="11">
        <f t="shared" si="138"/>
        <v>0.47</v>
      </c>
      <c r="L2222" s="10"/>
      <c r="M2222" s="10"/>
      <c r="CF2222" s="1"/>
    </row>
    <row r="2223" spans="1:84" x14ac:dyDescent="0.3">
      <c r="A2223" s="1" t="str">
        <f t="shared" si="139"/>
        <v>ჯაგრცხილაVII24</v>
      </c>
      <c r="B2223" s="1" t="s">
        <v>30</v>
      </c>
      <c r="C2223" s="10">
        <v>2197</v>
      </c>
      <c r="D2223" s="10" t="s">
        <v>118</v>
      </c>
      <c r="E2223" s="10"/>
      <c r="F2223" s="10">
        <v>24</v>
      </c>
      <c r="G2223" s="10">
        <f>VLOOKUP(A2223,[1]Лист1!$A$3:$J$10847,7,0)</f>
        <v>0.21</v>
      </c>
      <c r="H2223" s="10">
        <f>VLOOKUP(A2223,[1]Лист1!$A$3:$J$13310,8,0)</f>
        <v>0.02</v>
      </c>
      <c r="I2223" s="11">
        <f t="shared" si="140"/>
        <v>0</v>
      </c>
      <c r="J2223" s="11">
        <f t="shared" si="141"/>
        <v>0.22999999999999998</v>
      </c>
      <c r="K2223" s="11">
        <f t="shared" si="138"/>
        <v>0.22999999999999998</v>
      </c>
      <c r="L2223" s="10"/>
      <c r="M2223" s="10"/>
      <c r="CF2223" s="1"/>
    </row>
    <row r="2224" spans="1:84" x14ac:dyDescent="0.3">
      <c r="A2224" s="1" t="str">
        <f t="shared" si="139"/>
        <v>ქ. მუხაVI36</v>
      </c>
      <c r="B2224" s="1" t="s">
        <v>29</v>
      </c>
      <c r="C2224" s="10">
        <v>2198</v>
      </c>
      <c r="D2224" s="10" t="s">
        <v>148</v>
      </c>
      <c r="E2224" s="10"/>
      <c r="F2224" s="10">
        <v>36</v>
      </c>
      <c r="G2224" s="10">
        <f>VLOOKUP(A2224,[1]Лист1!$A$3:$J$10847,7,0)</f>
        <v>0.56000000000000005</v>
      </c>
      <c r="H2224" s="10">
        <f>VLOOKUP(A2224,[1]Лист1!$A$3:$J$13310,8,0)</f>
        <v>0.06</v>
      </c>
      <c r="I2224" s="11">
        <f t="shared" si="140"/>
        <v>0</v>
      </c>
      <c r="J2224" s="11">
        <f t="shared" si="141"/>
        <v>0.62000000000000011</v>
      </c>
      <c r="K2224" s="11">
        <f t="shared" si="138"/>
        <v>0.62000000000000011</v>
      </c>
      <c r="L2224" s="10"/>
      <c r="M2224" s="10"/>
      <c r="CF2224" s="1"/>
    </row>
    <row r="2225" spans="1:84" x14ac:dyDescent="0.3">
      <c r="A2225" s="1" t="str">
        <f t="shared" si="139"/>
        <v>რცხილაV32</v>
      </c>
      <c r="B2225" s="1" t="s">
        <v>28</v>
      </c>
      <c r="C2225" s="10">
        <v>2199</v>
      </c>
      <c r="D2225" s="10" t="s">
        <v>116</v>
      </c>
      <c r="E2225" s="10"/>
      <c r="F2225" s="10">
        <v>32</v>
      </c>
      <c r="G2225" s="10">
        <f>VLOOKUP(A2225,[1]Лист1!$A$3:$J$10847,7,0)</f>
        <v>0.5</v>
      </c>
      <c r="H2225" s="10">
        <f>VLOOKUP(A2225,[1]Лист1!$A$3:$J$13310,8,0)</f>
        <v>0.06</v>
      </c>
      <c r="I2225" s="11">
        <f t="shared" si="140"/>
        <v>0</v>
      </c>
      <c r="J2225" s="11">
        <f t="shared" si="141"/>
        <v>0.56000000000000005</v>
      </c>
      <c r="K2225" s="11">
        <f t="shared" si="138"/>
        <v>0.56000000000000005</v>
      </c>
      <c r="L2225" s="10"/>
      <c r="M2225" s="10"/>
      <c r="CF2225" s="1"/>
    </row>
    <row r="2226" spans="1:84" x14ac:dyDescent="0.3">
      <c r="A2226" s="1" t="str">
        <f t="shared" si="139"/>
        <v>რცხილაV12</v>
      </c>
      <c r="B2226" s="1" t="s">
        <v>28</v>
      </c>
      <c r="C2226" s="10">
        <v>2200</v>
      </c>
      <c r="D2226" s="10" t="s">
        <v>116</v>
      </c>
      <c r="E2226" s="10"/>
      <c r="F2226" s="10">
        <v>12</v>
      </c>
      <c r="G2226" s="10">
        <f>VLOOKUP(A2226,[1]Лист1!$A$3:$J$10847,7,0)</f>
        <v>0.05</v>
      </c>
      <c r="H2226" s="10">
        <f>VLOOKUP(A2226,[1]Лист1!$A$3:$J$13310,8,0)</f>
        <v>0.01</v>
      </c>
      <c r="I2226" s="11">
        <f t="shared" si="140"/>
        <v>0</v>
      </c>
      <c r="J2226" s="11">
        <f t="shared" si="141"/>
        <v>6.0000000000000005E-2</v>
      </c>
      <c r="K2226" s="11">
        <f t="shared" si="138"/>
        <v>6.0000000000000005E-2</v>
      </c>
      <c r="L2226" s="10"/>
      <c r="M2226" s="10"/>
      <c r="CF2226" s="1"/>
    </row>
    <row r="2227" spans="1:84" x14ac:dyDescent="0.3">
      <c r="A2227" s="1" t="str">
        <f t="shared" si="139"/>
        <v>რცხილაV16</v>
      </c>
      <c r="B2227" s="1" t="s">
        <v>28</v>
      </c>
      <c r="C2227" s="10">
        <v>2201</v>
      </c>
      <c r="D2227" s="10" t="s">
        <v>116</v>
      </c>
      <c r="E2227" s="10"/>
      <c r="F2227" s="10">
        <v>16</v>
      </c>
      <c r="G2227" s="10">
        <f>VLOOKUP(A2227,[1]Лист1!$A$3:$J$10847,7,0)</f>
        <v>0.1</v>
      </c>
      <c r="H2227" s="10">
        <f>VLOOKUP(A2227,[1]Лист1!$A$3:$J$13310,8,0)</f>
        <v>0.01</v>
      </c>
      <c r="I2227" s="11">
        <f t="shared" si="140"/>
        <v>0</v>
      </c>
      <c r="J2227" s="11">
        <f t="shared" si="141"/>
        <v>0.11</v>
      </c>
      <c r="K2227" s="11">
        <f t="shared" si="138"/>
        <v>0.11</v>
      </c>
      <c r="L2227" s="10"/>
      <c r="M2227" s="10"/>
      <c r="CF2227" s="1"/>
    </row>
    <row r="2228" spans="1:84" x14ac:dyDescent="0.3">
      <c r="A2228" s="1" t="str">
        <f t="shared" si="139"/>
        <v>რცხილაV20</v>
      </c>
      <c r="B2228" s="1" t="s">
        <v>28</v>
      </c>
      <c r="C2228" s="10">
        <v>2202</v>
      </c>
      <c r="D2228" s="10" t="s">
        <v>116</v>
      </c>
      <c r="E2228" s="10"/>
      <c r="F2228" s="10">
        <v>20</v>
      </c>
      <c r="G2228" s="10">
        <f>VLOOKUP(A2228,[1]Лист1!$A$3:$J$10847,7,0)</f>
        <v>0.16</v>
      </c>
      <c r="H2228" s="10">
        <f>VLOOKUP(A2228,[1]Лист1!$A$3:$J$13310,8,0)</f>
        <v>0.02</v>
      </c>
      <c r="I2228" s="11">
        <f t="shared" si="140"/>
        <v>0</v>
      </c>
      <c r="J2228" s="11">
        <f t="shared" si="141"/>
        <v>0.18</v>
      </c>
      <c r="K2228" s="11">
        <f t="shared" si="138"/>
        <v>0.18</v>
      </c>
      <c r="L2228" s="10"/>
      <c r="M2228" s="10"/>
      <c r="CF2228" s="1"/>
    </row>
    <row r="2229" spans="1:84" x14ac:dyDescent="0.3">
      <c r="A2229" s="1" t="str">
        <f t="shared" si="139"/>
        <v>ჯაგრცხილაVII20</v>
      </c>
      <c r="B2229" s="1" t="s">
        <v>30</v>
      </c>
      <c r="C2229" s="10">
        <v>2203</v>
      </c>
      <c r="D2229" s="10" t="s">
        <v>118</v>
      </c>
      <c r="E2229" s="10"/>
      <c r="F2229" s="10">
        <v>20</v>
      </c>
      <c r="G2229" s="10">
        <f>VLOOKUP(A2229,[1]Лист1!$A$3:$J$10847,7,0)</f>
        <v>0.13</v>
      </c>
      <c r="H2229" s="10">
        <f>VLOOKUP(A2229,[1]Лист1!$A$3:$J$13310,8,0)</f>
        <v>0.02</v>
      </c>
      <c r="I2229" s="11">
        <f t="shared" si="140"/>
        <v>0</v>
      </c>
      <c r="J2229" s="11">
        <f t="shared" si="141"/>
        <v>0.15</v>
      </c>
      <c r="K2229" s="11">
        <f t="shared" si="138"/>
        <v>0.15</v>
      </c>
      <c r="L2229" s="10"/>
      <c r="M2229" s="10"/>
      <c r="CF2229" s="1"/>
    </row>
    <row r="2230" spans="1:84" x14ac:dyDescent="0.3">
      <c r="A2230" s="1" t="str">
        <f t="shared" si="139"/>
        <v>ჯაგრცხილაVII24</v>
      </c>
      <c r="B2230" s="1" t="s">
        <v>30</v>
      </c>
      <c r="C2230" s="10">
        <v>2204</v>
      </c>
      <c r="D2230" s="10" t="s">
        <v>118</v>
      </c>
      <c r="E2230" s="10"/>
      <c r="F2230" s="10">
        <v>24</v>
      </c>
      <c r="G2230" s="10">
        <f>VLOOKUP(A2230,[1]Лист1!$A$3:$J$10847,7,0)</f>
        <v>0.21</v>
      </c>
      <c r="H2230" s="10">
        <f>VLOOKUP(A2230,[1]Лист1!$A$3:$J$13310,8,0)</f>
        <v>0.02</v>
      </c>
      <c r="I2230" s="11">
        <f t="shared" si="140"/>
        <v>0</v>
      </c>
      <c r="J2230" s="11">
        <f t="shared" si="141"/>
        <v>0.22999999999999998</v>
      </c>
      <c r="K2230" s="11">
        <f t="shared" si="138"/>
        <v>0.22999999999999998</v>
      </c>
      <c r="L2230" s="10"/>
      <c r="M2230" s="10"/>
      <c r="CF2230" s="1"/>
    </row>
    <row r="2231" spans="1:84" x14ac:dyDescent="0.3">
      <c r="A2231" s="1" t="str">
        <f t="shared" si="139"/>
        <v>ჯაგრცხილაVII16</v>
      </c>
      <c r="B2231" s="1" t="s">
        <v>30</v>
      </c>
      <c r="C2231" s="10">
        <v>2205</v>
      </c>
      <c r="D2231" s="10" t="s">
        <v>118</v>
      </c>
      <c r="E2231" s="10"/>
      <c r="F2231" s="10">
        <v>16</v>
      </c>
      <c r="G2231" s="10">
        <f>VLOOKUP(A2231,[1]Лист1!$A$3:$J$10847,7,0)</f>
        <v>0.08</v>
      </c>
      <c r="H2231" s="10">
        <f>VLOOKUP(A2231,[1]Лист1!$A$3:$J$13310,8,0)</f>
        <v>0.01</v>
      </c>
      <c r="I2231" s="11">
        <f t="shared" si="140"/>
        <v>0</v>
      </c>
      <c r="J2231" s="11">
        <f t="shared" si="141"/>
        <v>0.09</v>
      </c>
      <c r="K2231" s="11">
        <f t="shared" si="138"/>
        <v>0.09</v>
      </c>
      <c r="L2231" s="10"/>
      <c r="M2231" s="10"/>
      <c r="CF2231" s="1"/>
    </row>
    <row r="2232" spans="1:84" x14ac:dyDescent="0.3">
      <c r="A2232" s="1" t="str">
        <f t="shared" si="139"/>
        <v>ჯაგრცხილაVII20</v>
      </c>
      <c r="B2232" s="1" t="s">
        <v>30</v>
      </c>
      <c r="C2232" s="10">
        <v>2206</v>
      </c>
      <c r="D2232" s="10" t="s">
        <v>118</v>
      </c>
      <c r="E2232" s="10"/>
      <c r="F2232" s="10">
        <v>20</v>
      </c>
      <c r="G2232" s="10">
        <f>VLOOKUP(A2232,[1]Лист1!$A$3:$J$10847,7,0)</f>
        <v>0.13</v>
      </c>
      <c r="H2232" s="10">
        <f>VLOOKUP(A2232,[1]Лист1!$A$3:$J$13310,8,0)</f>
        <v>0.02</v>
      </c>
      <c r="I2232" s="11">
        <f t="shared" si="140"/>
        <v>0</v>
      </c>
      <c r="J2232" s="11">
        <f t="shared" si="141"/>
        <v>0.15</v>
      </c>
      <c r="K2232" s="11">
        <f t="shared" si="138"/>
        <v>0.15</v>
      </c>
      <c r="L2232" s="10"/>
      <c r="M2232" s="10"/>
      <c r="CF2232" s="1"/>
    </row>
    <row r="2233" spans="1:84" x14ac:dyDescent="0.3">
      <c r="A2233" s="1" t="str">
        <f t="shared" si="139"/>
        <v>ჯაგრცხილაVII24</v>
      </c>
      <c r="B2233" s="1" t="s">
        <v>30</v>
      </c>
      <c r="C2233" s="10">
        <v>2207</v>
      </c>
      <c r="D2233" s="10" t="s">
        <v>118</v>
      </c>
      <c r="E2233" s="10"/>
      <c r="F2233" s="10">
        <v>24</v>
      </c>
      <c r="G2233" s="10">
        <f>VLOOKUP(A2233,[1]Лист1!$A$3:$J$10847,7,0)</f>
        <v>0.21</v>
      </c>
      <c r="H2233" s="10">
        <f>VLOOKUP(A2233,[1]Лист1!$A$3:$J$13310,8,0)</f>
        <v>0.02</v>
      </c>
      <c r="I2233" s="11">
        <f t="shared" si="140"/>
        <v>0</v>
      </c>
      <c r="J2233" s="11">
        <f t="shared" si="141"/>
        <v>0.22999999999999998</v>
      </c>
      <c r="K2233" s="11">
        <f t="shared" si="138"/>
        <v>0.22999999999999998</v>
      </c>
      <c r="L2233" s="10"/>
      <c r="M2233" s="10"/>
      <c r="CF2233" s="1"/>
    </row>
    <row r="2234" spans="1:84" x14ac:dyDescent="0.3">
      <c r="A2234" s="1" t="str">
        <f t="shared" si="139"/>
        <v>ჯაგრცხილაVII20</v>
      </c>
      <c r="B2234" s="1" t="s">
        <v>30</v>
      </c>
      <c r="C2234" s="10">
        <v>2208</v>
      </c>
      <c r="D2234" s="10" t="s">
        <v>118</v>
      </c>
      <c r="E2234" s="10"/>
      <c r="F2234" s="10">
        <v>20</v>
      </c>
      <c r="G2234" s="10">
        <f>VLOOKUP(A2234,[1]Лист1!$A$3:$J$10847,7,0)</f>
        <v>0.13</v>
      </c>
      <c r="H2234" s="10">
        <f>VLOOKUP(A2234,[1]Лист1!$A$3:$J$13310,8,0)</f>
        <v>0.02</v>
      </c>
      <c r="I2234" s="11">
        <f t="shared" si="140"/>
        <v>0</v>
      </c>
      <c r="J2234" s="11">
        <f t="shared" si="141"/>
        <v>0.15</v>
      </c>
      <c r="K2234" s="11">
        <f t="shared" si="138"/>
        <v>0.15</v>
      </c>
      <c r="L2234" s="10"/>
      <c r="M2234" s="10"/>
      <c r="CF2234" s="1"/>
    </row>
    <row r="2235" spans="1:84" x14ac:dyDescent="0.3">
      <c r="A2235" s="1" t="str">
        <f t="shared" si="139"/>
        <v>იფანიVI24</v>
      </c>
      <c r="B2235" s="1" t="s">
        <v>29</v>
      </c>
      <c r="C2235" s="10">
        <v>2209</v>
      </c>
      <c r="D2235" s="10" t="s">
        <v>117</v>
      </c>
      <c r="E2235" s="10"/>
      <c r="F2235" s="10">
        <v>24</v>
      </c>
      <c r="G2235" s="10">
        <f>VLOOKUP(A2235,[1]Лист1!$A$3:$J$10847,7,0)</f>
        <v>0.23</v>
      </c>
      <c r="H2235" s="10">
        <f>VLOOKUP(A2235,[1]Лист1!$A$3:$J$13310,8,0)</f>
        <v>0.03</v>
      </c>
      <c r="I2235" s="11">
        <f t="shared" si="140"/>
        <v>0</v>
      </c>
      <c r="J2235" s="11">
        <f t="shared" si="141"/>
        <v>0.26</v>
      </c>
      <c r="K2235" s="11">
        <f t="shared" si="138"/>
        <v>0.26</v>
      </c>
      <c r="L2235" s="10"/>
      <c r="M2235" s="10"/>
      <c r="CF2235" s="1"/>
    </row>
    <row r="2236" spans="1:84" x14ac:dyDescent="0.3">
      <c r="A2236" s="1" t="str">
        <f t="shared" si="139"/>
        <v>ჯაგრცხილაVII10</v>
      </c>
      <c r="B2236" s="1" t="s">
        <v>30</v>
      </c>
      <c r="C2236" s="10">
        <v>2210</v>
      </c>
      <c r="D2236" s="10" t="s">
        <v>118</v>
      </c>
      <c r="E2236" s="10"/>
      <c r="F2236" s="10">
        <v>10</v>
      </c>
      <c r="G2236" s="10">
        <f>VLOOKUP(A2236,[1]Лист1!$A$3:$J$10847,7,0)</f>
        <v>0.03</v>
      </c>
      <c r="H2236" s="10">
        <f>VLOOKUP(A2236,[1]Лист1!$A$3:$J$13310,8,0)</f>
        <v>0</v>
      </c>
      <c r="I2236" s="11">
        <f t="shared" si="140"/>
        <v>0</v>
      </c>
      <c r="J2236" s="11">
        <f t="shared" si="141"/>
        <v>0.03</v>
      </c>
      <c r="K2236" s="11">
        <f t="shared" si="138"/>
        <v>0.03</v>
      </c>
      <c r="L2236" s="10"/>
      <c r="M2236" s="10"/>
      <c r="CF2236" s="1"/>
    </row>
    <row r="2237" spans="1:84" x14ac:dyDescent="0.3">
      <c r="A2237" s="1" t="str">
        <f t="shared" si="139"/>
        <v>ჯაგრცხილაVII16</v>
      </c>
      <c r="B2237" s="1" t="s">
        <v>30</v>
      </c>
      <c r="C2237" s="10">
        <v>2211</v>
      </c>
      <c r="D2237" s="10" t="s">
        <v>118</v>
      </c>
      <c r="E2237" s="10"/>
      <c r="F2237" s="10">
        <v>16</v>
      </c>
      <c r="G2237" s="10">
        <f>VLOOKUP(A2237,[1]Лист1!$A$3:$J$10847,7,0)</f>
        <v>0.08</v>
      </c>
      <c r="H2237" s="10">
        <f>VLOOKUP(A2237,[1]Лист1!$A$3:$J$13310,8,0)</f>
        <v>0.01</v>
      </c>
      <c r="I2237" s="11">
        <f t="shared" si="140"/>
        <v>0</v>
      </c>
      <c r="J2237" s="11">
        <f t="shared" si="141"/>
        <v>0.09</v>
      </c>
      <c r="K2237" s="11">
        <f t="shared" si="138"/>
        <v>0.09</v>
      </c>
      <c r="L2237" s="10"/>
      <c r="M2237" s="10"/>
      <c r="CF2237" s="1"/>
    </row>
    <row r="2238" spans="1:84" x14ac:dyDescent="0.3">
      <c r="A2238" s="1" t="str">
        <f t="shared" si="139"/>
        <v>ჯაგრცხილაVII12</v>
      </c>
      <c r="B2238" s="1" t="s">
        <v>30</v>
      </c>
      <c r="C2238" s="10">
        <v>2212</v>
      </c>
      <c r="D2238" s="10" t="s">
        <v>118</v>
      </c>
      <c r="E2238" s="10"/>
      <c r="F2238" s="10">
        <v>12</v>
      </c>
      <c r="G2238" s="10">
        <f>VLOOKUP(A2238,[1]Лист1!$A$3:$J$10847,7,0)</f>
        <v>0.04</v>
      </c>
      <c r="H2238" s="10">
        <f>VLOOKUP(A2238,[1]Лист1!$A$3:$J$13310,8,0)</f>
        <v>0.01</v>
      </c>
      <c r="I2238" s="11">
        <f t="shared" si="140"/>
        <v>0</v>
      </c>
      <c r="J2238" s="11">
        <f t="shared" si="141"/>
        <v>0.05</v>
      </c>
      <c r="K2238" s="11">
        <f t="shared" si="138"/>
        <v>0.05</v>
      </c>
      <c r="L2238" s="10"/>
      <c r="M2238" s="10"/>
      <c r="CF2238" s="1"/>
    </row>
    <row r="2239" spans="1:84" x14ac:dyDescent="0.3">
      <c r="A2239" s="1" t="str">
        <f t="shared" si="139"/>
        <v>ჯაგრცხილაVII12</v>
      </c>
      <c r="B2239" s="1" t="s">
        <v>30</v>
      </c>
      <c r="C2239" s="10">
        <v>2213</v>
      </c>
      <c r="D2239" s="10" t="s">
        <v>118</v>
      </c>
      <c r="E2239" s="10"/>
      <c r="F2239" s="10">
        <v>12</v>
      </c>
      <c r="G2239" s="10">
        <f>VLOOKUP(A2239,[1]Лист1!$A$3:$J$10847,7,0)</f>
        <v>0.04</v>
      </c>
      <c r="H2239" s="10">
        <f>VLOOKUP(A2239,[1]Лист1!$A$3:$J$13310,8,0)</f>
        <v>0.01</v>
      </c>
      <c r="I2239" s="11">
        <f t="shared" si="140"/>
        <v>0</v>
      </c>
      <c r="J2239" s="11">
        <f t="shared" si="141"/>
        <v>0.05</v>
      </c>
      <c r="K2239" s="11">
        <f t="shared" si="138"/>
        <v>0.05</v>
      </c>
      <c r="L2239" s="10"/>
      <c r="M2239" s="10"/>
      <c r="CF2239" s="1"/>
    </row>
    <row r="2240" spans="1:84" x14ac:dyDescent="0.3">
      <c r="A2240" s="1" t="str">
        <f t="shared" si="139"/>
        <v>ქ. მუხაVI32</v>
      </c>
      <c r="B2240" s="1" t="s">
        <v>29</v>
      </c>
      <c r="C2240" s="10">
        <v>2214</v>
      </c>
      <c r="D2240" s="10" t="s">
        <v>148</v>
      </c>
      <c r="E2240" s="10"/>
      <c r="F2240" s="10">
        <v>32</v>
      </c>
      <c r="G2240" s="10">
        <f>VLOOKUP(A2240,[1]Лист1!$A$3:$J$10847,7,0)</f>
        <v>0.43</v>
      </c>
      <c r="H2240" s="10">
        <f>VLOOKUP(A2240,[1]Лист1!$A$3:$J$13310,8,0)</f>
        <v>0.05</v>
      </c>
      <c r="I2240" s="11">
        <f t="shared" si="140"/>
        <v>0</v>
      </c>
      <c r="J2240" s="11">
        <f t="shared" si="141"/>
        <v>0.48</v>
      </c>
      <c r="K2240" s="11">
        <f t="shared" si="138"/>
        <v>0.48</v>
      </c>
      <c r="L2240" s="10"/>
      <c r="M2240" s="10"/>
      <c r="CF2240" s="1"/>
    </row>
    <row r="2241" spans="1:84" x14ac:dyDescent="0.3">
      <c r="A2241" s="1" t="str">
        <f t="shared" si="139"/>
        <v>იფანიVI36</v>
      </c>
      <c r="B2241" s="1" t="s">
        <v>29</v>
      </c>
      <c r="C2241" s="10">
        <v>2215</v>
      </c>
      <c r="D2241" s="10" t="s">
        <v>117</v>
      </c>
      <c r="E2241" s="10"/>
      <c r="F2241" s="10">
        <v>36</v>
      </c>
      <c r="G2241" s="10">
        <f>VLOOKUP(A2241,[1]Лист1!$A$3:$J$10847,7,0)</f>
        <v>0.56000000000000005</v>
      </c>
      <c r="H2241" s="10">
        <f>VLOOKUP(A2241,[1]Лист1!$A$3:$J$13310,8,0)</f>
        <v>0.06</v>
      </c>
      <c r="I2241" s="11">
        <f t="shared" si="140"/>
        <v>0</v>
      </c>
      <c r="J2241" s="11">
        <f t="shared" si="141"/>
        <v>0.62000000000000011</v>
      </c>
      <c r="K2241" s="11">
        <f t="shared" si="138"/>
        <v>0.62000000000000011</v>
      </c>
      <c r="L2241" s="10"/>
      <c r="M2241" s="10"/>
      <c r="CF2241" s="1"/>
    </row>
    <row r="2242" spans="1:84" x14ac:dyDescent="0.3">
      <c r="A2242" s="1" t="str">
        <f t="shared" si="139"/>
        <v>იფანიVI36</v>
      </c>
      <c r="B2242" s="1" t="s">
        <v>29</v>
      </c>
      <c r="C2242" s="10">
        <v>2216</v>
      </c>
      <c r="D2242" s="10" t="s">
        <v>117</v>
      </c>
      <c r="E2242" s="10"/>
      <c r="F2242" s="10">
        <v>36</v>
      </c>
      <c r="G2242" s="10">
        <f>VLOOKUP(A2242,[1]Лист1!$A$3:$J$10847,7,0)</f>
        <v>0.56000000000000005</v>
      </c>
      <c r="H2242" s="10">
        <f>VLOOKUP(A2242,[1]Лист1!$A$3:$J$13310,8,0)</f>
        <v>0.06</v>
      </c>
      <c r="I2242" s="11">
        <f t="shared" si="140"/>
        <v>0</v>
      </c>
      <c r="J2242" s="11">
        <f t="shared" si="141"/>
        <v>0.62000000000000011</v>
      </c>
      <c r="K2242" s="11">
        <f t="shared" si="138"/>
        <v>0.62000000000000011</v>
      </c>
      <c r="L2242" s="10"/>
      <c r="M2242" s="10"/>
      <c r="CF2242" s="1"/>
    </row>
    <row r="2243" spans="1:84" x14ac:dyDescent="0.3">
      <c r="A2243" s="1" t="str">
        <f t="shared" si="139"/>
        <v>ჯაგრცხილაVII12</v>
      </c>
      <c r="B2243" s="1" t="s">
        <v>30</v>
      </c>
      <c r="C2243" s="10">
        <v>2217</v>
      </c>
      <c r="D2243" s="10" t="s">
        <v>118</v>
      </c>
      <c r="E2243" s="10"/>
      <c r="F2243" s="10">
        <v>12</v>
      </c>
      <c r="G2243" s="10">
        <f>VLOOKUP(A2243,[1]Лист1!$A$3:$J$10847,7,0)</f>
        <v>0.04</v>
      </c>
      <c r="H2243" s="10">
        <f>VLOOKUP(A2243,[1]Лист1!$A$3:$J$13310,8,0)</f>
        <v>0.01</v>
      </c>
      <c r="I2243" s="11">
        <f t="shared" si="140"/>
        <v>0</v>
      </c>
      <c r="J2243" s="11">
        <f t="shared" si="141"/>
        <v>0.05</v>
      </c>
      <c r="K2243" s="11">
        <f t="shared" si="138"/>
        <v>0.05</v>
      </c>
      <c r="L2243" s="10"/>
      <c r="M2243" s="10"/>
      <c r="CF2243" s="1"/>
    </row>
    <row r="2244" spans="1:84" x14ac:dyDescent="0.3">
      <c r="A2244" s="1" t="str">
        <f t="shared" si="139"/>
        <v>ჯაგრცხილაVII20</v>
      </c>
      <c r="B2244" s="1" t="s">
        <v>30</v>
      </c>
      <c r="C2244" s="10">
        <v>2218</v>
      </c>
      <c r="D2244" s="10" t="s">
        <v>118</v>
      </c>
      <c r="E2244" s="10"/>
      <c r="F2244" s="10">
        <v>20</v>
      </c>
      <c r="G2244" s="10">
        <f>VLOOKUP(A2244,[1]Лист1!$A$3:$J$10847,7,0)</f>
        <v>0.13</v>
      </c>
      <c r="H2244" s="10">
        <f>VLOOKUP(A2244,[1]Лист1!$A$3:$J$13310,8,0)</f>
        <v>0.02</v>
      </c>
      <c r="I2244" s="11">
        <f t="shared" si="140"/>
        <v>0</v>
      </c>
      <c r="J2244" s="11">
        <f t="shared" si="141"/>
        <v>0.15</v>
      </c>
      <c r="K2244" s="11">
        <f t="shared" si="138"/>
        <v>0.15</v>
      </c>
      <c r="L2244" s="10"/>
      <c r="M2244" s="10"/>
      <c r="CF2244" s="1"/>
    </row>
    <row r="2245" spans="1:84" x14ac:dyDescent="0.3">
      <c r="A2245" s="1" t="str">
        <f t="shared" si="139"/>
        <v>იფანიVI20</v>
      </c>
      <c r="B2245" s="1" t="s">
        <v>29</v>
      </c>
      <c r="C2245" s="10">
        <v>2219</v>
      </c>
      <c r="D2245" s="10" t="s">
        <v>117</v>
      </c>
      <c r="E2245" s="10"/>
      <c r="F2245" s="10">
        <v>20</v>
      </c>
      <c r="G2245" s="10">
        <f>VLOOKUP(A2245,[1]Лист1!$A$3:$J$10847,7,0)</f>
        <v>0.14000000000000001</v>
      </c>
      <c r="H2245" s="10">
        <f>VLOOKUP(A2245,[1]Лист1!$A$3:$J$13310,8,0)</f>
        <v>0.02</v>
      </c>
      <c r="I2245" s="11">
        <f t="shared" si="140"/>
        <v>0</v>
      </c>
      <c r="J2245" s="11">
        <f t="shared" si="141"/>
        <v>0.16</v>
      </c>
      <c r="K2245" s="11">
        <f t="shared" si="138"/>
        <v>0.16</v>
      </c>
      <c r="L2245" s="10"/>
      <c r="M2245" s="10"/>
      <c r="CF2245" s="1"/>
    </row>
    <row r="2246" spans="1:84" x14ac:dyDescent="0.3">
      <c r="A2246" s="1" t="str">
        <f t="shared" si="139"/>
        <v>ქ. მუხაVI68</v>
      </c>
      <c r="B2246" s="1" t="s">
        <v>29</v>
      </c>
      <c r="C2246" s="10">
        <v>2220</v>
      </c>
      <c r="D2246" s="10" t="s">
        <v>148</v>
      </c>
      <c r="E2246" s="10"/>
      <c r="F2246" s="10">
        <v>68</v>
      </c>
      <c r="G2246" s="10">
        <f>VLOOKUP(A2246,[1]Лист1!$A$3:$J$10847,7,0)</f>
        <v>2.29</v>
      </c>
      <c r="H2246" s="10">
        <f>VLOOKUP(A2246,[1]Лист1!$A$3:$J$13310,8,0)</f>
        <v>0.26</v>
      </c>
      <c r="I2246" s="11">
        <f t="shared" si="140"/>
        <v>0</v>
      </c>
      <c r="J2246" s="11">
        <f t="shared" si="141"/>
        <v>2.5499999999999998</v>
      </c>
      <c r="K2246" s="11">
        <f t="shared" si="138"/>
        <v>2.5499999999999998</v>
      </c>
      <c r="L2246" s="10"/>
      <c r="M2246" s="10"/>
      <c r="CF2246" s="1"/>
    </row>
    <row r="2247" spans="1:84" x14ac:dyDescent="0.3">
      <c r="A2247" s="1" t="str">
        <f t="shared" si="139"/>
        <v>ჯაგრცხილაVII24</v>
      </c>
      <c r="B2247" s="1" t="s">
        <v>30</v>
      </c>
      <c r="C2247" s="10">
        <v>2221</v>
      </c>
      <c r="D2247" s="10" t="s">
        <v>118</v>
      </c>
      <c r="E2247" s="10"/>
      <c r="F2247" s="10">
        <v>24</v>
      </c>
      <c r="G2247" s="10">
        <f>VLOOKUP(A2247,[1]Лист1!$A$3:$J$10847,7,0)</f>
        <v>0.21</v>
      </c>
      <c r="H2247" s="10">
        <f>VLOOKUP(A2247,[1]Лист1!$A$3:$J$13310,8,0)</f>
        <v>0.02</v>
      </c>
      <c r="I2247" s="11">
        <f t="shared" si="140"/>
        <v>0</v>
      </c>
      <c r="J2247" s="11">
        <f t="shared" si="141"/>
        <v>0.22999999999999998</v>
      </c>
      <c r="K2247" s="11">
        <f t="shared" si="138"/>
        <v>0.22999999999999998</v>
      </c>
      <c r="L2247" s="10"/>
      <c r="M2247" s="10"/>
      <c r="CF2247" s="1"/>
    </row>
    <row r="2248" spans="1:84" x14ac:dyDescent="0.3">
      <c r="A2248" s="1" t="str">
        <f t="shared" si="139"/>
        <v>ჯაგრცხილაVII24</v>
      </c>
      <c r="B2248" s="1" t="s">
        <v>30</v>
      </c>
      <c r="C2248" s="10">
        <v>2222</v>
      </c>
      <c r="D2248" s="10" t="s">
        <v>118</v>
      </c>
      <c r="E2248" s="10"/>
      <c r="F2248" s="10">
        <v>24</v>
      </c>
      <c r="G2248" s="10">
        <f>VLOOKUP(A2248,[1]Лист1!$A$3:$J$10847,7,0)</f>
        <v>0.21</v>
      </c>
      <c r="H2248" s="10">
        <f>VLOOKUP(A2248,[1]Лист1!$A$3:$J$13310,8,0)</f>
        <v>0.02</v>
      </c>
      <c r="I2248" s="11">
        <f t="shared" si="140"/>
        <v>0</v>
      </c>
      <c r="J2248" s="11">
        <f t="shared" si="141"/>
        <v>0.22999999999999998</v>
      </c>
      <c r="K2248" s="11">
        <f t="shared" si="138"/>
        <v>0.22999999999999998</v>
      </c>
      <c r="L2248" s="10"/>
      <c r="M2248" s="10"/>
      <c r="CF2248" s="1"/>
    </row>
    <row r="2249" spans="1:84" x14ac:dyDescent="0.3">
      <c r="A2249" s="1" t="str">
        <f t="shared" si="139"/>
        <v>იფანიVI20</v>
      </c>
      <c r="B2249" s="1" t="s">
        <v>29</v>
      </c>
      <c r="C2249" s="10">
        <v>2223</v>
      </c>
      <c r="D2249" s="10" t="s">
        <v>117</v>
      </c>
      <c r="E2249" s="10"/>
      <c r="F2249" s="10">
        <v>20</v>
      </c>
      <c r="G2249" s="10">
        <f>VLOOKUP(A2249,[1]Лист1!$A$3:$J$10847,7,0)</f>
        <v>0.14000000000000001</v>
      </c>
      <c r="H2249" s="10">
        <f>VLOOKUP(A2249,[1]Лист1!$A$3:$J$13310,8,0)</f>
        <v>0.02</v>
      </c>
      <c r="I2249" s="11">
        <f t="shared" si="140"/>
        <v>0</v>
      </c>
      <c r="J2249" s="11">
        <f t="shared" si="141"/>
        <v>0.16</v>
      </c>
      <c r="K2249" s="11">
        <f t="shared" si="138"/>
        <v>0.16</v>
      </c>
      <c r="L2249" s="10"/>
      <c r="M2249" s="10"/>
      <c r="CF2249" s="1"/>
    </row>
    <row r="2250" spans="1:84" x14ac:dyDescent="0.3">
      <c r="A2250" s="1" t="str">
        <f t="shared" si="139"/>
        <v>ჯაგრცხილაVII32</v>
      </c>
      <c r="B2250" s="1" t="s">
        <v>30</v>
      </c>
      <c r="C2250" s="10">
        <v>2224</v>
      </c>
      <c r="D2250" s="10" t="s">
        <v>118</v>
      </c>
      <c r="E2250" s="10"/>
      <c r="F2250" s="10">
        <v>32</v>
      </c>
      <c r="G2250" s="10">
        <f>VLOOKUP(A2250,[1]Лист1!$A$3:$J$10847,7,0)</f>
        <v>0.42</v>
      </c>
      <c r="H2250" s="10">
        <f>VLOOKUP(A2250,[1]Лист1!$A$3:$J$13310,8,0)</f>
        <v>0.05</v>
      </c>
      <c r="I2250" s="11">
        <f t="shared" si="140"/>
        <v>0</v>
      </c>
      <c r="J2250" s="11">
        <f t="shared" si="141"/>
        <v>0.47</v>
      </c>
      <c r="K2250" s="11">
        <f t="shared" si="138"/>
        <v>0.47</v>
      </c>
      <c r="L2250" s="10"/>
      <c r="M2250" s="10"/>
      <c r="CF2250" s="1"/>
    </row>
    <row r="2251" spans="1:84" x14ac:dyDescent="0.3">
      <c r="A2251" s="1" t="str">
        <f t="shared" si="139"/>
        <v>იფანიVI16</v>
      </c>
      <c r="B2251" s="1" t="s">
        <v>29</v>
      </c>
      <c r="C2251" s="10">
        <v>2225</v>
      </c>
      <c r="D2251" s="10" t="s">
        <v>117</v>
      </c>
      <c r="E2251" s="10"/>
      <c r="F2251" s="10">
        <v>16</v>
      </c>
      <c r="G2251" s="10">
        <f>VLOOKUP(A2251,[1]Лист1!$A$3:$J$10847,7,0)</f>
        <v>0.08</v>
      </c>
      <c r="H2251" s="10">
        <f>VLOOKUP(A2251,[1]Лист1!$A$3:$J$13310,8,0)</f>
        <v>0.01</v>
      </c>
      <c r="I2251" s="11">
        <f t="shared" si="140"/>
        <v>0</v>
      </c>
      <c r="J2251" s="11">
        <f t="shared" si="141"/>
        <v>0.09</v>
      </c>
      <c r="K2251" s="11">
        <f t="shared" si="138"/>
        <v>0.09</v>
      </c>
      <c r="L2251" s="10"/>
      <c r="M2251" s="10"/>
      <c r="CF2251" s="1"/>
    </row>
    <row r="2252" spans="1:84" x14ac:dyDescent="0.3">
      <c r="A2252" s="1" t="str">
        <f t="shared" si="139"/>
        <v>ჯაგრცხილაVII20</v>
      </c>
      <c r="B2252" s="1" t="s">
        <v>30</v>
      </c>
      <c r="C2252" s="10">
        <v>2226</v>
      </c>
      <c r="D2252" s="10" t="s">
        <v>118</v>
      </c>
      <c r="E2252" s="10"/>
      <c r="F2252" s="10">
        <v>20</v>
      </c>
      <c r="G2252" s="10">
        <f>VLOOKUP(A2252,[1]Лист1!$A$3:$J$10847,7,0)</f>
        <v>0.13</v>
      </c>
      <c r="H2252" s="10">
        <f>VLOOKUP(A2252,[1]Лист1!$A$3:$J$13310,8,0)</f>
        <v>0.02</v>
      </c>
      <c r="I2252" s="11">
        <f t="shared" si="140"/>
        <v>0</v>
      </c>
      <c r="J2252" s="11">
        <f t="shared" si="141"/>
        <v>0.15</v>
      </c>
      <c r="K2252" s="11">
        <f t="shared" si="138"/>
        <v>0.15</v>
      </c>
      <c r="L2252" s="10"/>
      <c r="M2252" s="10"/>
      <c r="CF2252" s="1"/>
    </row>
    <row r="2253" spans="1:84" x14ac:dyDescent="0.3">
      <c r="A2253" s="1" t="str">
        <f t="shared" si="139"/>
        <v>ჯაგრცხილაVII12</v>
      </c>
      <c r="B2253" s="1" t="s">
        <v>30</v>
      </c>
      <c r="C2253" s="10">
        <v>2227</v>
      </c>
      <c r="D2253" s="10" t="s">
        <v>118</v>
      </c>
      <c r="E2253" s="10"/>
      <c r="F2253" s="10">
        <v>12</v>
      </c>
      <c r="G2253" s="10">
        <f>VLOOKUP(A2253,[1]Лист1!$A$3:$J$10847,7,0)</f>
        <v>0.04</v>
      </c>
      <c r="H2253" s="10">
        <f>VLOOKUP(A2253,[1]Лист1!$A$3:$J$13310,8,0)</f>
        <v>0.01</v>
      </c>
      <c r="I2253" s="11">
        <f t="shared" si="140"/>
        <v>0</v>
      </c>
      <c r="J2253" s="11">
        <f t="shared" si="141"/>
        <v>0.05</v>
      </c>
      <c r="K2253" s="11">
        <f t="shared" ref="K2253:K2316" si="142">I2253+J2253</f>
        <v>0.05</v>
      </c>
      <c r="L2253" s="10"/>
      <c r="M2253" s="10"/>
      <c r="CF2253" s="1"/>
    </row>
    <row r="2254" spans="1:84" x14ac:dyDescent="0.3">
      <c r="A2254" s="1" t="str">
        <f t="shared" si="139"/>
        <v>ჯაგრცხილაVII16</v>
      </c>
      <c r="B2254" s="1" t="s">
        <v>30</v>
      </c>
      <c r="C2254" s="10">
        <v>2228</v>
      </c>
      <c r="D2254" s="10" t="s">
        <v>118</v>
      </c>
      <c r="E2254" s="10"/>
      <c r="F2254" s="10">
        <v>16</v>
      </c>
      <c r="G2254" s="10">
        <f>VLOOKUP(A2254,[1]Лист1!$A$3:$J$10847,7,0)</f>
        <v>0.08</v>
      </c>
      <c r="H2254" s="10">
        <f>VLOOKUP(A2254,[1]Лист1!$A$3:$J$13310,8,0)</f>
        <v>0.01</v>
      </c>
      <c r="I2254" s="11">
        <f t="shared" si="140"/>
        <v>0</v>
      </c>
      <c r="J2254" s="11">
        <f t="shared" si="141"/>
        <v>0.09</v>
      </c>
      <c r="K2254" s="11">
        <f t="shared" si="142"/>
        <v>0.09</v>
      </c>
      <c r="L2254" s="10"/>
      <c r="M2254" s="10"/>
      <c r="CF2254" s="1"/>
    </row>
    <row r="2255" spans="1:84" x14ac:dyDescent="0.3">
      <c r="A2255" s="1" t="str">
        <f t="shared" si="139"/>
        <v>ჯაგრცხილაVII28</v>
      </c>
      <c r="B2255" s="1" t="s">
        <v>30</v>
      </c>
      <c r="C2255" s="10">
        <v>2229</v>
      </c>
      <c r="D2255" s="10" t="s">
        <v>118</v>
      </c>
      <c r="E2255" s="10"/>
      <c r="F2255" s="10">
        <v>28</v>
      </c>
      <c r="G2255" s="10">
        <f>VLOOKUP(A2255,[1]Лист1!$A$3:$J$10847,7,0)</f>
        <v>0.3</v>
      </c>
      <c r="H2255" s="10">
        <f>VLOOKUP(A2255,[1]Лист1!$A$3:$J$13310,8,0)</f>
        <v>0.03</v>
      </c>
      <c r="I2255" s="11">
        <f t="shared" si="140"/>
        <v>0</v>
      </c>
      <c r="J2255" s="11">
        <f t="shared" si="141"/>
        <v>0.32999999999999996</v>
      </c>
      <c r="K2255" s="11">
        <f t="shared" si="142"/>
        <v>0.32999999999999996</v>
      </c>
      <c r="L2255" s="10"/>
      <c r="M2255" s="10"/>
      <c r="CF2255" s="1"/>
    </row>
    <row r="2256" spans="1:84" x14ac:dyDescent="0.3">
      <c r="A2256" s="1" t="str">
        <f t="shared" si="139"/>
        <v>ქ. მუხაVI36</v>
      </c>
      <c r="B2256" s="1" t="s">
        <v>29</v>
      </c>
      <c r="C2256" s="10">
        <v>2230</v>
      </c>
      <c r="D2256" s="10" t="s">
        <v>148</v>
      </c>
      <c r="E2256" s="10"/>
      <c r="F2256" s="10">
        <v>36</v>
      </c>
      <c r="G2256" s="10">
        <f>VLOOKUP(A2256,[1]Лист1!$A$3:$J$10847,7,0)</f>
        <v>0.56000000000000005</v>
      </c>
      <c r="H2256" s="10">
        <f>VLOOKUP(A2256,[1]Лист1!$A$3:$J$13310,8,0)</f>
        <v>0.06</v>
      </c>
      <c r="I2256" s="11">
        <f t="shared" si="140"/>
        <v>0</v>
      </c>
      <c r="J2256" s="11">
        <f t="shared" si="141"/>
        <v>0.62000000000000011</v>
      </c>
      <c r="K2256" s="11">
        <f t="shared" si="142"/>
        <v>0.62000000000000011</v>
      </c>
      <c r="L2256" s="10"/>
      <c r="M2256" s="10"/>
      <c r="CF2256" s="1"/>
    </row>
    <row r="2257" spans="1:84" x14ac:dyDescent="0.3">
      <c r="A2257" s="1" t="str">
        <f t="shared" si="139"/>
        <v>ჯაგრცხილაVII20</v>
      </c>
      <c r="B2257" s="1" t="s">
        <v>30</v>
      </c>
      <c r="C2257" s="10">
        <v>2231</v>
      </c>
      <c r="D2257" s="10" t="s">
        <v>118</v>
      </c>
      <c r="E2257" s="10"/>
      <c r="F2257" s="10">
        <v>20</v>
      </c>
      <c r="G2257" s="10">
        <f>VLOOKUP(A2257,[1]Лист1!$A$3:$J$10847,7,0)</f>
        <v>0.13</v>
      </c>
      <c r="H2257" s="10">
        <f>VLOOKUP(A2257,[1]Лист1!$A$3:$J$13310,8,0)</f>
        <v>0.02</v>
      </c>
      <c r="I2257" s="11">
        <f t="shared" si="140"/>
        <v>0</v>
      </c>
      <c r="J2257" s="11">
        <f t="shared" si="141"/>
        <v>0.15</v>
      </c>
      <c r="K2257" s="11">
        <f t="shared" si="142"/>
        <v>0.15</v>
      </c>
      <c r="L2257" s="10"/>
      <c r="M2257" s="10"/>
      <c r="CF2257" s="1"/>
    </row>
    <row r="2258" spans="1:84" x14ac:dyDescent="0.3">
      <c r="A2258" s="1" t="str">
        <f t="shared" si="139"/>
        <v>ჯაგრცხილაVII10</v>
      </c>
      <c r="B2258" s="1" t="s">
        <v>30</v>
      </c>
      <c r="C2258" s="10">
        <v>2232</v>
      </c>
      <c r="D2258" s="10" t="s">
        <v>118</v>
      </c>
      <c r="E2258" s="10"/>
      <c r="F2258" s="10">
        <v>10</v>
      </c>
      <c r="G2258" s="10">
        <f>VLOOKUP(A2258,[1]Лист1!$A$3:$J$10847,7,0)</f>
        <v>0.03</v>
      </c>
      <c r="H2258" s="10">
        <f>VLOOKUP(A2258,[1]Лист1!$A$3:$J$13310,8,0)</f>
        <v>0</v>
      </c>
      <c r="I2258" s="11">
        <f t="shared" si="140"/>
        <v>0</v>
      </c>
      <c r="J2258" s="11">
        <f t="shared" si="141"/>
        <v>0.03</v>
      </c>
      <c r="K2258" s="11">
        <f t="shared" si="142"/>
        <v>0.03</v>
      </c>
      <c r="L2258" s="10"/>
      <c r="M2258" s="10"/>
      <c r="CF2258" s="1"/>
    </row>
    <row r="2259" spans="1:84" x14ac:dyDescent="0.3">
      <c r="A2259" s="1" t="str">
        <f t="shared" si="139"/>
        <v>ჯაგრცხილაVII12</v>
      </c>
      <c r="B2259" s="1" t="s">
        <v>30</v>
      </c>
      <c r="C2259" s="10">
        <v>2233</v>
      </c>
      <c r="D2259" s="10" t="s">
        <v>118</v>
      </c>
      <c r="E2259" s="10"/>
      <c r="F2259" s="10">
        <v>12</v>
      </c>
      <c r="G2259" s="10">
        <f>VLOOKUP(A2259,[1]Лист1!$A$3:$J$10847,7,0)</f>
        <v>0.04</v>
      </c>
      <c r="H2259" s="10">
        <f>VLOOKUP(A2259,[1]Лист1!$A$3:$J$13310,8,0)</f>
        <v>0.01</v>
      </c>
      <c r="I2259" s="11">
        <f t="shared" si="140"/>
        <v>0</v>
      </c>
      <c r="J2259" s="11">
        <f t="shared" si="141"/>
        <v>0.05</v>
      </c>
      <c r="K2259" s="11">
        <f t="shared" si="142"/>
        <v>0.05</v>
      </c>
      <c r="L2259" s="10"/>
      <c r="M2259" s="10"/>
      <c r="CF2259" s="1"/>
    </row>
    <row r="2260" spans="1:84" x14ac:dyDescent="0.3">
      <c r="A2260" s="1" t="str">
        <f t="shared" si="139"/>
        <v>იფანიVI16</v>
      </c>
      <c r="B2260" s="1" t="s">
        <v>29</v>
      </c>
      <c r="C2260" s="10">
        <v>2234</v>
      </c>
      <c r="D2260" s="10" t="s">
        <v>117</v>
      </c>
      <c r="E2260" s="10"/>
      <c r="F2260" s="10">
        <v>16</v>
      </c>
      <c r="G2260" s="10">
        <f>VLOOKUP(A2260,[1]Лист1!$A$3:$J$10847,7,0)</f>
        <v>0.08</v>
      </c>
      <c r="H2260" s="10">
        <f>VLOOKUP(A2260,[1]Лист1!$A$3:$J$13310,8,0)</f>
        <v>0.01</v>
      </c>
      <c r="I2260" s="11">
        <f t="shared" si="140"/>
        <v>0</v>
      </c>
      <c r="J2260" s="11">
        <f t="shared" si="141"/>
        <v>0.09</v>
      </c>
      <c r="K2260" s="11">
        <f t="shared" si="142"/>
        <v>0.09</v>
      </c>
      <c r="L2260" s="10"/>
      <c r="M2260" s="10"/>
      <c r="CF2260" s="1"/>
    </row>
    <row r="2261" spans="1:84" x14ac:dyDescent="0.3">
      <c r="A2261" s="1" t="str">
        <f t="shared" si="139"/>
        <v>ჯაგრცხილაVII12</v>
      </c>
      <c r="B2261" s="1" t="s">
        <v>30</v>
      </c>
      <c r="C2261" s="10">
        <v>2235</v>
      </c>
      <c r="D2261" s="10" t="s">
        <v>118</v>
      </c>
      <c r="E2261" s="10"/>
      <c r="F2261" s="10">
        <v>12</v>
      </c>
      <c r="G2261" s="10">
        <f>VLOOKUP(A2261,[1]Лист1!$A$3:$J$10847,7,0)</f>
        <v>0.04</v>
      </c>
      <c r="H2261" s="10">
        <f>VLOOKUP(A2261,[1]Лист1!$A$3:$J$13310,8,0)</f>
        <v>0.01</v>
      </c>
      <c r="I2261" s="11">
        <f t="shared" si="140"/>
        <v>0</v>
      </c>
      <c r="J2261" s="11">
        <f t="shared" si="141"/>
        <v>0.05</v>
      </c>
      <c r="K2261" s="11">
        <f t="shared" si="142"/>
        <v>0.05</v>
      </c>
      <c r="L2261" s="10"/>
      <c r="M2261" s="10"/>
      <c r="CF2261" s="1"/>
    </row>
    <row r="2262" spans="1:84" x14ac:dyDescent="0.3">
      <c r="A2262" s="1" t="str">
        <f t="shared" si="139"/>
        <v>ჯაგრცხილაVII24</v>
      </c>
      <c r="B2262" s="1" t="s">
        <v>30</v>
      </c>
      <c r="C2262" s="10">
        <v>2236</v>
      </c>
      <c r="D2262" s="10" t="s">
        <v>118</v>
      </c>
      <c r="E2262" s="10"/>
      <c r="F2262" s="10">
        <v>24</v>
      </c>
      <c r="G2262" s="10">
        <f>VLOOKUP(A2262,[1]Лист1!$A$3:$J$10847,7,0)</f>
        <v>0.21</v>
      </c>
      <c r="H2262" s="10">
        <f>VLOOKUP(A2262,[1]Лист1!$A$3:$J$13310,8,0)</f>
        <v>0.02</v>
      </c>
      <c r="I2262" s="11">
        <f t="shared" si="140"/>
        <v>0</v>
      </c>
      <c r="J2262" s="11">
        <f t="shared" si="141"/>
        <v>0.22999999999999998</v>
      </c>
      <c r="K2262" s="11">
        <f t="shared" si="142"/>
        <v>0.22999999999999998</v>
      </c>
      <c r="L2262" s="10"/>
      <c r="M2262" s="10"/>
      <c r="CF2262" s="1"/>
    </row>
    <row r="2263" spans="1:84" x14ac:dyDescent="0.3">
      <c r="A2263" s="1" t="str">
        <f t="shared" si="139"/>
        <v>ჯაგრცხილაVII20</v>
      </c>
      <c r="B2263" s="1" t="s">
        <v>30</v>
      </c>
      <c r="C2263" s="10">
        <v>2237</v>
      </c>
      <c r="D2263" s="10" t="s">
        <v>118</v>
      </c>
      <c r="E2263" s="10"/>
      <c r="F2263" s="10">
        <v>20</v>
      </c>
      <c r="G2263" s="10">
        <f>VLOOKUP(A2263,[1]Лист1!$A$3:$J$10847,7,0)</f>
        <v>0.13</v>
      </c>
      <c r="H2263" s="10">
        <f>VLOOKUP(A2263,[1]Лист1!$A$3:$J$13310,8,0)</f>
        <v>0.02</v>
      </c>
      <c r="I2263" s="11">
        <f t="shared" si="140"/>
        <v>0</v>
      </c>
      <c r="J2263" s="11">
        <f t="shared" si="141"/>
        <v>0.15</v>
      </c>
      <c r="K2263" s="11">
        <f t="shared" si="142"/>
        <v>0.15</v>
      </c>
      <c r="L2263" s="10"/>
      <c r="M2263" s="10"/>
      <c r="CF2263" s="1"/>
    </row>
    <row r="2264" spans="1:84" x14ac:dyDescent="0.3">
      <c r="A2264" s="1" t="str">
        <f t="shared" si="139"/>
        <v>ჯაგრცხილაVII24</v>
      </c>
      <c r="B2264" s="1" t="s">
        <v>30</v>
      </c>
      <c r="C2264" s="10">
        <v>2238</v>
      </c>
      <c r="D2264" s="10" t="s">
        <v>118</v>
      </c>
      <c r="E2264" s="10"/>
      <c r="F2264" s="10">
        <v>24</v>
      </c>
      <c r="G2264" s="10">
        <f>VLOOKUP(A2264,[1]Лист1!$A$3:$J$10847,7,0)</f>
        <v>0.21</v>
      </c>
      <c r="H2264" s="10">
        <f>VLOOKUP(A2264,[1]Лист1!$A$3:$J$13310,8,0)</f>
        <v>0.02</v>
      </c>
      <c r="I2264" s="11">
        <f t="shared" si="140"/>
        <v>0</v>
      </c>
      <c r="J2264" s="11">
        <f t="shared" si="141"/>
        <v>0.22999999999999998</v>
      </c>
      <c r="K2264" s="11">
        <f t="shared" si="142"/>
        <v>0.22999999999999998</v>
      </c>
      <c r="L2264" s="10"/>
      <c r="M2264" s="10"/>
      <c r="CF2264" s="1"/>
    </row>
    <row r="2265" spans="1:84" x14ac:dyDescent="0.3">
      <c r="A2265" s="1" t="str">
        <f t="shared" si="139"/>
        <v>ჯაგრცხილაVII16</v>
      </c>
      <c r="B2265" s="1" t="s">
        <v>30</v>
      </c>
      <c r="C2265" s="10">
        <v>2239</v>
      </c>
      <c r="D2265" s="10" t="s">
        <v>118</v>
      </c>
      <c r="E2265" s="10"/>
      <c r="F2265" s="10">
        <v>16</v>
      </c>
      <c r="G2265" s="10">
        <f>VLOOKUP(A2265,[1]Лист1!$A$3:$J$10847,7,0)</f>
        <v>0.08</v>
      </c>
      <c r="H2265" s="10">
        <f>VLOOKUP(A2265,[1]Лист1!$A$3:$J$13310,8,0)</f>
        <v>0.01</v>
      </c>
      <c r="I2265" s="11">
        <f t="shared" si="140"/>
        <v>0</v>
      </c>
      <c r="J2265" s="11">
        <f t="shared" si="141"/>
        <v>0.09</v>
      </c>
      <c r="K2265" s="11">
        <f t="shared" si="142"/>
        <v>0.09</v>
      </c>
      <c r="L2265" s="10"/>
      <c r="M2265" s="10"/>
      <c r="CF2265" s="1"/>
    </row>
    <row r="2266" spans="1:84" x14ac:dyDescent="0.3">
      <c r="A2266" s="1" t="str">
        <f t="shared" si="139"/>
        <v>ქ. მუხაVI40</v>
      </c>
      <c r="B2266" s="1" t="s">
        <v>29</v>
      </c>
      <c r="C2266" s="10">
        <v>2240</v>
      </c>
      <c r="D2266" s="10" t="s">
        <v>148</v>
      </c>
      <c r="E2266" s="10"/>
      <c r="F2266" s="10">
        <v>40</v>
      </c>
      <c r="G2266" s="10">
        <f>VLOOKUP(A2266,[1]Лист1!$A$3:$J$10847,7,0)</f>
        <v>0.71</v>
      </c>
      <c r="H2266" s="10">
        <f>VLOOKUP(A2266,[1]Лист1!$A$3:$J$13310,8,0)</f>
        <v>0.08</v>
      </c>
      <c r="I2266" s="11">
        <f t="shared" si="140"/>
        <v>0</v>
      </c>
      <c r="J2266" s="11">
        <f t="shared" si="141"/>
        <v>0.78999999999999992</v>
      </c>
      <c r="K2266" s="11">
        <f t="shared" si="142"/>
        <v>0.78999999999999992</v>
      </c>
      <c r="L2266" s="10"/>
      <c r="M2266" s="10"/>
      <c r="CF2266" s="1"/>
    </row>
    <row r="2267" spans="1:84" x14ac:dyDescent="0.3">
      <c r="A2267" s="1" t="str">
        <f t="shared" si="139"/>
        <v>ჯაგრცხილაVII20</v>
      </c>
      <c r="B2267" s="1" t="s">
        <v>30</v>
      </c>
      <c r="C2267" s="10">
        <v>2241</v>
      </c>
      <c r="D2267" s="10" t="s">
        <v>118</v>
      </c>
      <c r="E2267" s="10"/>
      <c r="F2267" s="10">
        <v>20</v>
      </c>
      <c r="G2267" s="10">
        <f>VLOOKUP(A2267,[1]Лист1!$A$3:$J$10847,7,0)</f>
        <v>0.13</v>
      </c>
      <c r="H2267" s="10">
        <f>VLOOKUP(A2267,[1]Лист1!$A$3:$J$13310,8,0)</f>
        <v>0.02</v>
      </c>
      <c r="I2267" s="11">
        <f t="shared" si="140"/>
        <v>0</v>
      </c>
      <c r="J2267" s="11">
        <f t="shared" si="141"/>
        <v>0.15</v>
      </c>
      <c r="K2267" s="11">
        <f t="shared" si="142"/>
        <v>0.15</v>
      </c>
      <c r="L2267" s="10"/>
      <c r="M2267" s="10"/>
      <c r="CF2267" s="1"/>
    </row>
    <row r="2268" spans="1:84" x14ac:dyDescent="0.3">
      <c r="A2268" s="1" t="str">
        <f t="shared" ref="A2268:A2331" si="143">D2268&amp;B2268&amp;E2268&amp;F2268</f>
        <v>იფანიVI20</v>
      </c>
      <c r="B2268" s="1" t="s">
        <v>29</v>
      </c>
      <c r="C2268" s="10">
        <v>2242</v>
      </c>
      <c r="D2268" s="10" t="s">
        <v>117</v>
      </c>
      <c r="E2268" s="10"/>
      <c r="F2268" s="10">
        <v>20</v>
      </c>
      <c r="G2268" s="10">
        <f>VLOOKUP(A2268,[1]Лист1!$A$3:$J$10847,7,0)</f>
        <v>0.14000000000000001</v>
      </c>
      <c r="H2268" s="10">
        <f>VLOOKUP(A2268,[1]Лист1!$A$3:$J$13310,8,0)</f>
        <v>0.02</v>
      </c>
      <c r="I2268" s="11">
        <f t="shared" ref="I2268:I2331" si="144">IF(E2268&gt;0,(G2268+H2268),0)</f>
        <v>0</v>
      </c>
      <c r="J2268" s="11">
        <f t="shared" ref="J2268:J2331" si="145">IF(F2268&gt;0,(G2268+H2268),0)</f>
        <v>0.16</v>
      </c>
      <c r="K2268" s="11">
        <f t="shared" si="142"/>
        <v>0.16</v>
      </c>
      <c r="L2268" s="10"/>
      <c r="M2268" s="10"/>
      <c r="CF2268" s="1"/>
    </row>
    <row r="2269" spans="1:84" x14ac:dyDescent="0.3">
      <c r="A2269" s="1" t="str">
        <f t="shared" si="143"/>
        <v>ჯაგრცხილაVII32</v>
      </c>
      <c r="B2269" s="1" t="s">
        <v>30</v>
      </c>
      <c r="C2269" s="10">
        <v>2243</v>
      </c>
      <c r="D2269" s="10" t="s">
        <v>118</v>
      </c>
      <c r="E2269" s="10"/>
      <c r="F2269" s="10">
        <v>32</v>
      </c>
      <c r="G2269" s="10">
        <f>VLOOKUP(A2269,[1]Лист1!$A$3:$J$10847,7,0)</f>
        <v>0.42</v>
      </c>
      <c r="H2269" s="10">
        <f>VLOOKUP(A2269,[1]Лист1!$A$3:$J$13310,8,0)</f>
        <v>0.05</v>
      </c>
      <c r="I2269" s="11">
        <f t="shared" si="144"/>
        <v>0</v>
      </c>
      <c r="J2269" s="11">
        <f t="shared" si="145"/>
        <v>0.47</v>
      </c>
      <c r="K2269" s="11">
        <f t="shared" si="142"/>
        <v>0.47</v>
      </c>
      <c r="L2269" s="10"/>
      <c r="M2269" s="10"/>
      <c r="CF2269" s="1"/>
    </row>
    <row r="2270" spans="1:84" x14ac:dyDescent="0.3">
      <c r="A2270" s="1" t="str">
        <f t="shared" si="143"/>
        <v>ჯაგრცხილაVII20</v>
      </c>
      <c r="B2270" s="1" t="s">
        <v>30</v>
      </c>
      <c r="C2270" s="10">
        <v>2244</v>
      </c>
      <c r="D2270" s="10" t="s">
        <v>118</v>
      </c>
      <c r="E2270" s="10"/>
      <c r="F2270" s="10">
        <v>20</v>
      </c>
      <c r="G2270" s="10">
        <f>VLOOKUP(A2270,[1]Лист1!$A$3:$J$10847,7,0)</f>
        <v>0.13</v>
      </c>
      <c r="H2270" s="10">
        <f>VLOOKUP(A2270,[1]Лист1!$A$3:$J$13310,8,0)</f>
        <v>0.02</v>
      </c>
      <c r="I2270" s="11">
        <f t="shared" si="144"/>
        <v>0</v>
      </c>
      <c r="J2270" s="11">
        <f t="shared" si="145"/>
        <v>0.15</v>
      </c>
      <c r="K2270" s="11">
        <f t="shared" si="142"/>
        <v>0.15</v>
      </c>
      <c r="L2270" s="10"/>
      <c r="M2270" s="10"/>
      <c r="CF2270" s="1"/>
    </row>
    <row r="2271" spans="1:84" x14ac:dyDescent="0.3">
      <c r="A2271" s="1" t="str">
        <f t="shared" si="143"/>
        <v>ჯაგრცხილაVII24</v>
      </c>
      <c r="B2271" s="1" t="s">
        <v>30</v>
      </c>
      <c r="C2271" s="10">
        <v>2245</v>
      </c>
      <c r="D2271" s="10" t="s">
        <v>118</v>
      </c>
      <c r="E2271" s="10"/>
      <c r="F2271" s="10">
        <v>24</v>
      </c>
      <c r="G2271" s="10">
        <f>VLOOKUP(A2271,[1]Лист1!$A$3:$J$10847,7,0)</f>
        <v>0.21</v>
      </c>
      <c r="H2271" s="10">
        <f>VLOOKUP(A2271,[1]Лист1!$A$3:$J$13310,8,0)</f>
        <v>0.02</v>
      </c>
      <c r="I2271" s="11">
        <f t="shared" si="144"/>
        <v>0</v>
      </c>
      <c r="J2271" s="11">
        <f t="shared" si="145"/>
        <v>0.22999999999999998</v>
      </c>
      <c r="K2271" s="11">
        <f t="shared" si="142"/>
        <v>0.22999999999999998</v>
      </c>
      <c r="L2271" s="10"/>
      <c r="M2271" s="10"/>
      <c r="CF2271" s="1"/>
    </row>
    <row r="2272" spans="1:84" x14ac:dyDescent="0.3">
      <c r="A2272" s="1" t="str">
        <f t="shared" si="143"/>
        <v>ქ. მუხაVI28</v>
      </c>
      <c r="B2272" s="1" t="s">
        <v>29</v>
      </c>
      <c r="C2272" s="10">
        <v>2246</v>
      </c>
      <c r="D2272" s="10" t="s">
        <v>148</v>
      </c>
      <c r="E2272" s="10"/>
      <c r="F2272" s="10">
        <v>28</v>
      </c>
      <c r="G2272" s="10">
        <f>VLOOKUP(A2272,[1]Лист1!$A$3:$J$10847,7,0)</f>
        <v>0.32</v>
      </c>
      <c r="H2272" s="10">
        <f>VLOOKUP(A2272,[1]Лист1!$A$3:$J$13310,8,0)</f>
        <v>0.04</v>
      </c>
      <c r="I2272" s="11">
        <f t="shared" si="144"/>
        <v>0</v>
      </c>
      <c r="J2272" s="11">
        <f t="shared" si="145"/>
        <v>0.36</v>
      </c>
      <c r="K2272" s="11">
        <f t="shared" si="142"/>
        <v>0.36</v>
      </c>
      <c r="L2272" s="10"/>
      <c r="M2272" s="10"/>
      <c r="CF2272" s="1"/>
    </row>
    <row r="2273" spans="1:84" x14ac:dyDescent="0.3">
      <c r="A2273" s="1" t="str">
        <f t="shared" si="143"/>
        <v>იფანიVI28</v>
      </c>
      <c r="B2273" s="1" t="s">
        <v>29</v>
      </c>
      <c r="C2273" s="10">
        <v>2247</v>
      </c>
      <c r="D2273" s="10" t="s">
        <v>117</v>
      </c>
      <c r="E2273" s="10"/>
      <c r="F2273" s="10">
        <v>28</v>
      </c>
      <c r="G2273" s="10">
        <f>VLOOKUP(A2273,[1]Лист1!$A$3:$J$10847,7,0)</f>
        <v>0.32</v>
      </c>
      <c r="H2273" s="10">
        <f>VLOOKUP(A2273,[1]Лист1!$A$3:$J$13310,8,0)</f>
        <v>0.04</v>
      </c>
      <c r="I2273" s="11">
        <f t="shared" si="144"/>
        <v>0</v>
      </c>
      <c r="J2273" s="11">
        <f t="shared" si="145"/>
        <v>0.36</v>
      </c>
      <c r="K2273" s="11">
        <f t="shared" si="142"/>
        <v>0.36</v>
      </c>
      <c r="L2273" s="10"/>
      <c r="M2273" s="10"/>
      <c r="CF2273" s="1"/>
    </row>
    <row r="2274" spans="1:84" x14ac:dyDescent="0.3">
      <c r="A2274" s="1" t="str">
        <f t="shared" si="143"/>
        <v>ჯაგრცხილაVII20</v>
      </c>
      <c r="B2274" s="1" t="s">
        <v>30</v>
      </c>
      <c r="C2274" s="10">
        <v>2248</v>
      </c>
      <c r="D2274" s="10" t="s">
        <v>118</v>
      </c>
      <c r="E2274" s="10"/>
      <c r="F2274" s="10">
        <v>20</v>
      </c>
      <c r="G2274" s="10">
        <f>VLOOKUP(A2274,[1]Лист1!$A$3:$J$10847,7,0)</f>
        <v>0.13</v>
      </c>
      <c r="H2274" s="10">
        <f>VLOOKUP(A2274,[1]Лист1!$A$3:$J$13310,8,0)</f>
        <v>0.02</v>
      </c>
      <c r="I2274" s="11">
        <f t="shared" si="144"/>
        <v>0</v>
      </c>
      <c r="J2274" s="11">
        <f t="shared" si="145"/>
        <v>0.15</v>
      </c>
      <c r="K2274" s="11">
        <f t="shared" si="142"/>
        <v>0.15</v>
      </c>
      <c r="L2274" s="10"/>
      <c r="M2274" s="10"/>
      <c r="CF2274" s="1"/>
    </row>
    <row r="2275" spans="1:84" x14ac:dyDescent="0.3">
      <c r="A2275" s="1" t="str">
        <f t="shared" si="143"/>
        <v>ქ. მუხაVI20</v>
      </c>
      <c r="B2275" s="1" t="s">
        <v>29</v>
      </c>
      <c r="C2275" s="10">
        <v>2249</v>
      </c>
      <c r="D2275" s="10" t="s">
        <v>148</v>
      </c>
      <c r="E2275" s="10"/>
      <c r="F2275" s="10">
        <v>20</v>
      </c>
      <c r="G2275" s="10">
        <f>VLOOKUP(A2275,[1]Лист1!$A$3:$J$10847,7,0)</f>
        <v>0.14000000000000001</v>
      </c>
      <c r="H2275" s="10">
        <f>VLOOKUP(A2275,[1]Лист1!$A$3:$J$13310,8,0)</f>
        <v>0.02</v>
      </c>
      <c r="I2275" s="11">
        <f t="shared" si="144"/>
        <v>0</v>
      </c>
      <c r="J2275" s="11">
        <f t="shared" si="145"/>
        <v>0.16</v>
      </c>
      <c r="K2275" s="11">
        <f t="shared" si="142"/>
        <v>0.16</v>
      </c>
      <c r="L2275" s="10"/>
      <c r="M2275" s="10"/>
      <c r="CF2275" s="1"/>
    </row>
    <row r="2276" spans="1:84" x14ac:dyDescent="0.3">
      <c r="A2276" s="1" t="str">
        <f t="shared" si="143"/>
        <v>იფანიVI16</v>
      </c>
      <c r="B2276" s="1" t="s">
        <v>29</v>
      </c>
      <c r="C2276" s="10">
        <v>2250</v>
      </c>
      <c r="D2276" s="10" t="s">
        <v>117</v>
      </c>
      <c r="E2276" s="10"/>
      <c r="F2276" s="10">
        <v>16</v>
      </c>
      <c r="G2276" s="10">
        <f>VLOOKUP(A2276,[1]Лист1!$A$3:$J$10847,7,0)</f>
        <v>0.08</v>
      </c>
      <c r="H2276" s="10">
        <f>VLOOKUP(A2276,[1]Лист1!$A$3:$J$13310,8,0)</f>
        <v>0.01</v>
      </c>
      <c r="I2276" s="11">
        <f t="shared" si="144"/>
        <v>0</v>
      </c>
      <c r="J2276" s="11">
        <f t="shared" si="145"/>
        <v>0.09</v>
      </c>
      <c r="K2276" s="11">
        <f t="shared" si="142"/>
        <v>0.09</v>
      </c>
      <c r="L2276" s="10"/>
      <c r="M2276" s="10"/>
      <c r="CF2276" s="1"/>
    </row>
    <row r="2277" spans="1:84" x14ac:dyDescent="0.3">
      <c r="A2277" s="1" t="str">
        <f t="shared" si="143"/>
        <v>ჯაგრცხილაVII28</v>
      </c>
      <c r="B2277" s="1" t="s">
        <v>30</v>
      </c>
      <c r="C2277" s="10">
        <v>2251</v>
      </c>
      <c r="D2277" s="10" t="s">
        <v>118</v>
      </c>
      <c r="E2277" s="10"/>
      <c r="F2277" s="10">
        <v>28</v>
      </c>
      <c r="G2277" s="10">
        <f>VLOOKUP(A2277,[1]Лист1!$A$3:$J$10847,7,0)</f>
        <v>0.3</v>
      </c>
      <c r="H2277" s="10">
        <f>VLOOKUP(A2277,[1]Лист1!$A$3:$J$13310,8,0)</f>
        <v>0.03</v>
      </c>
      <c r="I2277" s="11">
        <f t="shared" si="144"/>
        <v>0</v>
      </c>
      <c r="J2277" s="11">
        <f t="shared" si="145"/>
        <v>0.32999999999999996</v>
      </c>
      <c r="K2277" s="11">
        <f t="shared" si="142"/>
        <v>0.32999999999999996</v>
      </c>
      <c r="L2277" s="10"/>
      <c r="M2277" s="10"/>
      <c r="CF2277" s="1"/>
    </row>
    <row r="2278" spans="1:84" x14ac:dyDescent="0.3">
      <c r="A2278" s="1" t="str">
        <f t="shared" si="143"/>
        <v>ჯაგრცხილაVII24</v>
      </c>
      <c r="B2278" s="1" t="s">
        <v>30</v>
      </c>
      <c r="C2278" s="10">
        <v>2252</v>
      </c>
      <c r="D2278" s="10" t="s">
        <v>118</v>
      </c>
      <c r="E2278" s="10"/>
      <c r="F2278" s="10">
        <v>24</v>
      </c>
      <c r="G2278" s="10">
        <f>VLOOKUP(A2278,[1]Лист1!$A$3:$J$10847,7,0)</f>
        <v>0.21</v>
      </c>
      <c r="H2278" s="10">
        <f>VLOOKUP(A2278,[1]Лист1!$A$3:$J$13310,8,0)</f>
        <v>0.02</v>
      </c>
      <c r="I2278" s="11">
        <f t="shared" si="144"/>
        <v>0</v>
      </c>
      <c r="J2278" s="11">
        <f t="shared" si="145"/>
        <v>0.22999999999999998</v>
      </c>
      <c r="K2278" s="11">
        <f t="shared" si="142"/>
        <v>0.22999999999999998</v>
      </c>
      <c r="L2278" s="10"/>
      <c r="M2278" s="10"/>
      <c r="CF2278" s="1"/>
    </row>
    <row r="2279" spans="1:84" x14ac:dyDescent="0.3">
      <c r="A2279" s="1" t="str">
        <f t="shared" si="143"/>
        <v>ჯაგრცხილაVII28</v>
      </c>
      <c r="B2279" s="1" t="s">
        <v>30</v>
      </c>
      <c r="C2279" s="10">
        <v>2253</v>
      </c>
      <c r="D2279" s="10" t="s">
        <v>118</v>
      </c>
      <c r="E2279" s="10"/>
      <c r="F2279" s="10">
        <v>28</v>
      </c>
      <c r="G2279" s="10">
        <f>VLOOKUP(A2279,[1]Лист1!$A$3:$J$10847,7,0)</f>
        <v>0.3</v>
      </c>
      <c r="H2279" s="10">
        <f>VLOOKUP(A2279,[1]Лист1!$A$3:$J$13310,8,0)</f>
        <v>0.03</v>
      </c>
      <c r="I2279" s="11">
        <f t="shared" si="144"/>
        <v>0</v>
      </c>
      <c r="J2279" s="11">
        <f t="shared" si="145"/>
        <v>0.32999999999999996</v>
      </c>
      <c r="K2279" s="11">
        <f t="shared" si="142"/>
        <v>0.32999999999999996</v>
      </c>
      <c r="L2279" s="10"/>
      <c r="M2279" s="10"/>
      <c r="CF2279" s="1"/>
    </row>
    <row r="2280" spans="1:84" x14ac:dyDescent="0.3">
      <c r="A2280" s="1" t="str">
        <f t="shared" si="143"/>
        <v>იფანიVI20</v>
      </c>
      <c r="B2280" s="1" t="s">
        <v>29</v>
      </c>
      <c r="C2280" s="10">
        <v>2254</v>
      </c>
      <c r="D2280" s="10" t="s">
        <v>117</v>
      </c>
      <c r="E2280" s="10"/>
      <c r="F2280" s="10">
        <v>20</v>
      </c>
      <c r="G2280" s="10">
        <f>VLOOKUP(A2280,[1]Лист1!$A$3:$J$10847,7,0)</f>
        <v>0.14000000000000001</v>
      </c>
      <c r="H2280" s="10">
        <f>VLOOKUP(A2280,[1]Лист1!$A$3:$J$13310,8,0)</f>
        <v>0.02</v>
      </c>
      <c r="I2280" s="11">
        <f t="shared" si="144"/>
        <v>0</v>
      </c>
      <c r="J2280" s="11">
        <f t="shared" si="145"/>
        <v>0.16</v>
      </c>
      <c r="K2280" s="11">
        <f t="shared" si="142"/>
        <v>0.16</v>
      </c>
      <c r="L2280" s="10"/>
      <c r="M2280" s="10"/>
      <c r="CF2280" s="1"/>
    </row>
    <row r="2281" spans="1:84" x14ac:dyDescent="0.3">
      <c r="A2281" s="1" t="str">
        <f t="shared" si="143"/>
        <v>ქ. მუხაVI36</v>
      </c>
      <c r="B2281" s="1" t="s">
        <v>29</v>
      </c>
      <c r="C2281" s="10">
        <v>2255</v>
      </c>
      <c r="D2281" s="10" t="s">
        <v>148</v>
      </c>
      <c r="E2281" s="10"/>
      <c r="F2281" s="10">
        <v>36</v>
      </c>
      <c r="G2281" s="10">
        <f>VLOOKUP(A2281,[1]Лист1!$A$3:$J$10847,7,0)</f>
        <v>0.56000000000000005</v>
      </c>
      <c r="H2281" s="10">
        <f>VLOOKUP(A2281,[1]Лист1!$A$3:$J$13310,8,0)</f>
        <v>0.06</v>
      </c>
      <c r="I2281" s="11">
        <f t="shared" si="144"/>
        <v>0</v>
      </c>
      <c r="J2281" s="11">
        <f t="shared" si="145"/>
        <v>0.62000000000000011</v>
      </c>
      <c r="K2281" s="11">
        <f t="shared" si="142"/>
        <v>0.62000000000000011</v>
      </c>
      <c r="L2281" s="10"/>
      <c r="M2281" s="10"/>
      <c r="CF2281" s="1"/>
    </row>
    <row r="2282" spans="1:84" x14ac:dyDescent="0.3">
      <c r="A2282" s="1" t="str">
        <f t="shared" si="143"/>
        <v>იფანიVI16</v>
      </c>
      <c r="B2282" s="1" t="s">
        <v>29</v>
      </c>
      <c r="C2282" s="10">
        <v>2256</v>
      </c>
      <c r="D2282" s="10" t="s">
        <v>117</v>
      </c>
      <c r="E2282" s="10"/>
      <c r="F2282" s="10">
        <v>16</v>
      </c>
      <c r="G2282" s="10">
        <f>VLOOKUP(A2282,[1]Лист1!$A$3:$J$10847,7,0)</f>
        <v>0.08</v>
      </c>
      <c r="H2282" s="10">
        <f>VLOOKUP(A2282,[1]Лист1!$A$3:$J$13310,8,0)</f>
        <v>0.01</v>
      </c>
      <c r="I2282" s="11">
        <f t="shared" si="144"/>
        <v>0</v>
      </c>
      <c r="J2282" s="11">
        <f t="shared" si="145"/>
        <v>0.09</v>
      </c>
      <c r="K2282" s="11">
        <f t="shared" si="142"/>
        <v>0.09</v>
      </c>
      <c r="L2282" s="10"/>
      <c r="M2282" s="10"/>
      <c r="CF2282" s="1"/>
    </row>
    <row r="2283" spans="1:84" x14ac:dyDescent="0.3">
      <c r="A2283" s="1" t="str">
        <f t="shared" si="143"/>
        <v>ქ. მუხაVI32</v>
      </c>
      <c r="B2283" s="1" t="s">
        <v>29</v>
      </c>
      <c r="C2283" s="10">
        <v>2257</v>
      </c>
      <c r="D2283" s="10" t="s">
        <v>148</v>
      </c>
      <c r="E2283" s="10"/>
      <c r="F2283" s="10">
        <v>32</v>
      </c>
      <c r="G2283" s="10">
        <f>VLOOKUP(A2283,[1]Лист1!$A$3:$J$10847,7,0)</f>
        <v>0.43</v>
      </c>
      <c r="H2283" s="10">
        <f>VLOOKUP(A2283,[1]Лист1!$A$3:$J$13310,8,0)</f>
        <v>0.05</v>
      </c>
      <c r="I2283" s="11">
        <f t="shared" si="144"/>
        <v>0</v>
      </c>
      <c r="J2283" s="11">
        <f t="shared" si="145"/>
        <v>0.48</v>
      </c>
      <c r="K2283" s="11">
        <f t="shared" si="142"/>
        <v>0.48</v>
      </c>
      <c r="L2283" s="10"/>
      <c r="M2283" s="10"/>
      <c r="CF2283" s="1"/>
    </row>
    <row r="2284" spans="1:84" x14ac:dyDescent="0.3">
      <c r="A2284" s="1" t="str">
        <f t="shared" si="143"/>
        <v>ქ. მუხაVI24</v>
      </c>
      <c r="B2284" s="1" t="s">
        <v>29</v>
      </c>
      <c r="C2284" s="10">
        <v>2258</v>
      </c>
      <c r="D2284" s="10" t="s">
        <v>148</v>
      </c>
      <c r="E2284" s="10"/>
      <c r="F2284" s="10">
        <v>24</v>
      </c>
      <c r="G2284" s="10">
        <f>VLOOKUP(A2284,[1]Лист1!$A$3:$J$10847,7,0)</f>
        <v>0.23</v>
      </c>
      <c r="H2284" s="10">
        <f>VLOOKUP(A2284,[1]Лист1!$A$3:$J$13310,8,0)</f>
        <v>0.03</v>
      </c>
      <c r="I2284" s="11">
        <f t="shared" si="144"/>
        <v>0</v>
      </c>
      <c r="J2284" s="11">
        <f t="shared" si="145"/>
        <v>0.26</v>
      </c>
      <c r="K2284" s="11">
        <f t="shared" si="142"/>
        <v>0.26</v>
      </c>
      <c r="L2284" s="10"/>
      <c r="M2284" s="10"/>
      <c r="CF2284" s="1"/>
    </row>
    <row r="2285" spans="1:84" x14ac:dyDescent="0.3">
      <c r="A2285" s="1" t="str">
        <f t="shared" si="143"/>
        <v>ქ. მუხაVI36</v>
      </c>
      <c r="B2285" s="1" t="s">
        <v>29</v>
      </c>
      <c r="C2285" s="10">
        <v>2259</v>
      </c>
      <c r="D2285" s="10" t="s">
        <v>148</v>
      </c>
      <c r="E2285" s="10"/>
      <c r="F2285" s="10">
        <v>36</v>
      </c>
      <c r="G2285" s="10">
        <f>VLOOKUP(A2285,[1]Лист1!$A$3:$J$10847,7,0)</f>
        <v>0.56000000000000005</v>
      </c>
      <c r="H2285" s="10">
        <f>VLOOKUP(A2285,[1]Лист1!$A$3:$J$13310,8,0)</f>
        <v>0.06</v>
      </c>
      <c r="I2285" s="11">
        <f t="shared" si="144"/>
        <v>0</v>
      </c>
      <c r="J2285" s="11">
        <f t="shared" si="145"/>
        <v>0.62000000000000011</v>
      </c>
      <c r="K2285" s="11">
        <f t="shared" si="142"/>
        <v>0.62000000000000011</v>
      </c>
      <c r="L2285" s="10"/>
      <c r="M2285" s="10"/>
      <c r="CF2285" s="1"/>
    </row>
    <row r="2286" spans="1:84" x14ac:dyDescent="0.3">
      <c r="A2286" s="1" t="str">
        <f t="shared" si="143"/>
        <v>ქ. მუხაVI52</v>
      </c>
      <c r="B2286" s="1" t="s">
        <v>29</v>
      </c>
      <c r="C2286" s="10">
        <v>2260</v>
      </c>
      <c r="D2286" s="10" t="s">
        <v>148</v>
      </c>
      <c r="E2286" s="10"/>
      <c r="F2286" s="10">
        <v>52</v>
      </c>
      <c r="G2286" s="10">
        <f>VLOOKUP(A2286,[1]Лист1!$A$3:$J$10847,7,0)</f>
        <v>1.28</v>
      </c>
      <c r="H2286" s="10">
        <f>VLOOKUP(A2286,[1]Лист1!$A$3:$J$13310,8,0)</f>
        <v>0.14000000000000001</v>
      </c>
      <c r="I2286" s="11">
        <f t="shared" si="144"/>
        <v>0</v>
      </c>
      <c r="J2286" s="11">
        <f t="shared" si="145"/>
        <v>1.42</v>
      </c>
      <c r="K2286" s="11">
        <f t="shared" si="142"/>
        <v>1.42</v>
      </c>
      <c r="L2286" s="10"/>
      <c r="M2286" s="10"/>
      <c r="CF2286" s="1"/>
    </row>
    <row r="2287" spans="1:84" x14ac:dyDescent="0.3">
      <c r="A2287" s="1" t="str">
        <f t="shared" si="143"/>
        <v>ქ. მუხაVI56</v>
      </c>
      <c r="B2287" s="1" t="s">
        <v>29</v>
      </c>
      <c r="C2287" s="10">
        <v>2261</v>
      </c>
      <c r="D2287" s="10" t="s">
        <v>148</v>
      </c>
      <c r="E2287" s="10"/>
      <c r="F2287" s="10">
        <v>56</v>
      </c>
      <c r="G2287" s="10">
        <f>VLOOKUP(A2287,[1]Лист1!$A$3:$J$10847,7,0)</f>
        <v>1.5</v>
      </c>
      <c r="H2287" s="10">
        <f>VLOOKUP(A2287,[1]Лист1!$A$3:$J$13310,8,0)</f>
        <v>0.17</v>
      </c>
      <c r="I2287" s="11">
        <f t="shared" si="144"/>
        <v>0</v>
      </c>
      <c r="J2287" s="11">
        <f t="shared" si="145"/>
        <v>1.67</v>
      </c>
      <c r="K2287" s="11">
        <f t="shared" si="142"/>
        <v>1.67</v>
      </c>
      <c r="L2287" s="10"/>
      <c r="M2287" s="10"/>
      <c r="CF2287" s="1"/>
    </row>
    <row r="2288" spans="1:84" x14ac:dyDescent="0.3">
      <c r="A2288" s="1" t="str">
        <f t="shared" si="143"/>
        <v>ქ. მუხაVI48</v>
      </c>
      <c r="B2288" s="1" t="s">
        <v>29</v>
      </c>
      <c r="C2288" s="10">
        <v>2262</v>
      </c>
      <c r="D2288" s="10" t="s">
        <v>148</v>
      </c>
      <c r="E2288" s="10"/>
      <c r="F2288" s="10">
        <v>48</v>
      </c>
      <c r="G2288" s="10">
        <f>VLOOKUP(A2288,[1]Лист1!$A$3:$J$10847,7,0)</f>
        <v>1.07</v>
      </c>
      <c r="H2288" s="10">
        <f>VLOOKUP(A2288,[1]Лист1!$A$3:$J$13310,8,0)</f>
        <v>0.12</v>
      </c>
      <c r="I2288" s="11">
        <f t="shared" si="144"/>
        <v>0</v>
      </c>
      <c r="J2288" s="11">
        <f t="shared" si="145"/>
        <v>1.19</v>
      </c>
      <c r="K2288" s="11">
        <f t="shared" si="142"/>
        <v>1.19</v>
      </c>
      <c r="L2288" s="10"/>
      <c r="M2288" s="10"/>
      <c r="CF2288" s="1"/>
    </row>
    <row r="2289" spans="1:84" x14ac:dyDescent="0.3">
      <c r="A2289" s="1" t="str">
        <f t="shared" si="143"/>
        <v>ქ. მუხაVI76</v>
      </c>
      <c r="B2289" s="1" t="s">
        <v>29</v>
      </c>
      <c r="C2289" s="10">
        <v>2263</v>
      </c>
      <c r="D2289" s="10" t="s">
        <v>148</v>
      </c>
      <c r="E2289" s="10"/>
      <c r="F2289" s="10">
        <v>76</v>
      </c>
      <c r="G2289" s="10">
        <f>VLOOKUP(A2289,[1]Лист1!$A$3:$J$10847,7,0)</f>
        <v>2.94</v>
      </c>
      <c r="H2289" s="10">
        <f>VLOOKUP(A2289,[1]Лист1!$A$3:$J$13310,8,0)</f>
        <v>0.33</v>
      </c>
      <c r="I2289" s="11">
        <f t="shared" si="144"/>
        <v>0</v>
      </c>
      <c r="J2289" s="11">
        <f t="shared" si="145"/>
        <v>3.27</v>
      </c>
      <c r="K2289" s="11">
        <f t="shared" si="142"/>
        <v>3.27</v>
      </c>
      <c r="L2289" s="10"/>
      <c r="M2289" s="10"/>
      <c r="CF2289" s="1"/>
    </row>
    <row r="2290" spans="1:84" x14ac:dyDescent="0.3">
      <c r="A2290" s="1" t="str">
        <f t="shared" si="143"/>
        <v>ნეკერჩხალიVI20</v>
      </c>
      <c r="B2290" s="1" t="s">
        <v>29</v>
      </c>
      <c r="C2290" s="10">
        <v>2264</v>
      </c>
      <c r="D2290" s="10" t="s">
        <v>119</v>
      </c>
      <c r="E2290" s="10"/>
      <c r="F2290" s="10">
        <v>20</v>
      </c>
      <c r="G2290" s="10">
        <f>VLOOKUP(A2290,[1]Лист1!$A$3:$J$10847,7,0)</f>
        <v>0.14000000000000001</v>
      </c>
      <c r="H2290" s="10">
        <f>VLOOKUP(A2290,[1]Лист1!$A$3:$J$13310,8,0)</f>
        <v>0.02</v>
      </c>
      <c r="I2290" s="11">
        <f t="shared" si="144"/>
        <v>0</v>
      </c>
      <c r="J2290" s="11">
        <f t="shared" si="145"/>
        <v>0.16</v>
      </c>
      <c r="K2290" s="11">
        <f t="shared" si="142"/>
        <v>0.16</v>
      </c>
      <c r="L2290" s="10"/>
      <c r="M2290" s="10"/>
      <c r="CF2290" s="1"/>
    </row>
    <row r="2291" spans="1:84" x14ac:dyDescent="0.3">
      <c r="A2291" s="1" t="str">
        <f t="shared" si="143"/>
        <v>იფანიVI24</v>
      </c>
      <c r="B2291" s="1" t="s">
        <v>29</v>
      </c>
      <c r="C2291" s="10">
        <v>2265</v>
      </c>
      <c r="D2291" s="10" t="s">
        <v>117</v>
      </c>
      <c r="E2291" s="10"/>
      <c r="F2291" s="10">
        <v>24</v>
      </c>
      <c r="G2291" s="10">
        <f>VLOOKUP(A2291,[1]Лист1!$A$3:$J$10847,7,0)</f>
        <v>0.23</v>
      </c>
      <c r="H2291" s="10">
        <f>VLOOKUP(A2291,[1]Лист1!$A$3:$J$13310,8,0)</f>
        <v>0.03</v>
      </c>
      <c r="I2291" s="11">
        <f t="shared" si="144"/>
        <v>0</v>
      </c>
      <c r="J2291" s="11">
        <f t="shared" si="145"/>
        <v>0.26</v>
      </c>
      <c r="K2291" s="11">
        <f t="shared" si="142"/>
        <v>0.26</v>
      </c>
      <c r="L2291" s="10"/>
      <c r="M2291" s="10"/>
      <c r="CF2291" s="1"/>
    </row>
    <row r="2292" spans="1:84" x14ac:dyDescent="0.3">
      <c r="A2292" s="1" t="str">
        <f t="shared" si="143"/>
        <v>იფანიVI44</v>
      </c>
      <c r="B2292" s="1" t="s">
        <v>29</v>
      </c>
      <c r="C2292" s="10">
        <v>2266</v>
      </c>
      <c r="D2292" s="10" t="s">
        <v>117</v>
      </c>
      <c r="E2292" s="10"/>
      <c r="F2292" s="10">
        <v>44</v>
      </c>
      <c r="G2292" s="10">
        <f>VLOOKUP(A2292,[1]Лист1!$A$3:$J$10847,7,0)</f>
        <v>0.87</v>
      </c>
      <c r="H2292" s="10">
        <f>VLOOKUP(A2292,[1]Лист1!$A$3:$J$13310,8,0)</f>
        <v>0.1</v>
      </c>
      <c r="I2292" s="11">
        <f t="shared" si="144"/>
        <v>0</v>
      </c>
      <c r="J2292" s="11">
        <f t="shared" si="145"/>
        <v>0.97</v>
      </c>
      <c r="K2292" s="11">
        <f t="shared" si="142"/>
        <v>0.97</v>
      </c>
      <c r="L2292" s="10"/>
      <c r="M2292" s="10"/>
      <c r="CF2292" s="1"/>
    </row>
    <row r="2293" spans="1:84" x14ac:dyDescent="0.3">
      <c r="A2293" s="1" t="str">
        <f t="shared" si="143"/>
        <v>ჯაგრცხილაVII28</v>
      </c>
      <c r="B2293" s="1" t="s">
        <v>30</v>
      </c>
      <c r="C2293" s="10">
        <v>2267</v>
      </c>
      <c r="D2293" s="10" t="s">
        <v>118</v>
      </c>
      <c r="E2293" s="10"/>
      <c r="F2293" s="10">
        <v>28</v>
      </c>
      <c r="G2293" s="10">
        <f>VLOOKUP(A2293,[1]Лист1!$A$3:$J$10847,7,0)</f>
        <v>0.3</v>
      </c>
      <c r="H2293" s="10">
        <f>VLOOKUP(A2293,[1]Лист1!$A$3:$J$13310,8,0)</f>
        <v>0.03</v>
      </c>
      <c r="I2293" s="11">
        <f t="shared" si="144"/>
        <v>0</v>
      </c>
      <c r="J2293" s="11">
        <f t="shared" si="145"/>
        <v>0.32999999999999996</v>
      </c>
      <c r="K2293" s="11">
        <f t="shared" si="142"/>
        <v>0.32999999999999996</v>
      </c>
      <c r="L2293" s="10"/>
      <c r="M2293" s="10"/>
      <c r="CF2293" s="1"/>
    </row>
    <row r="2294" spans="1:84" x14ac:dyDescent="0.3">
      <c r="A2294" s="1" t="str">
        <f t="shared" si="143"/>
        <v>იფანიVI12</v>
      </c>
      <c r="B2294" s="1" t="s">
        <v>29</v>
      </c>
      <c r="C2294" s="10">
        <v>2268</v>
      </c>
      <c r="D2294" s="10" t="s">
        <v>117</v>
      </c>
      <c r="E2294" s="10"/>
      <c r="F2294" s="10">
        <v>12</v>
      </c>
      <c r="G2294" s="10">
        <f>VLOOKUP(A2294,[1]Лист1!$A$3:$J$10847,7,0)</f>
        <v>0.04</v>
      </c>
      <c r="H2294" s="10">
        <f>VLOOKUP(A2294,[1]Лист1!$A$3:$J$13310,8,0)</f>
        <v>0.01</v>
      </c>
      <c r="I2294" s="11">
        <f t="shared" si="144"/>
        <v>0</v>
      </c>
      <c r="J2294" s="11">
        <f t="shared" si="145"/>
        <v>0.05</v>
      </c>
      <c r="K2294" s="11">
        <f t="shared" si="142"/>
        <v>0.05</v>
      </c>
      <c r="L2294" s="10"/>
      <c r="M2294" s="10"/>
      <c r="CF2294" s="1"/>
    </row>
    <row r="2295" spans="1:84" x14ac:dyDescent="0.3">
      <c r="A2295" s="1" t="str">
        <f t="shared" si="143"/>
        <v>იფანიVI16</v>
      </c>
      <c r="B2295" s="1" t="s">
        <v>29</v>
      </c>
      <c r="C2295" s="10">
        <v>2269</v>
      </c>
      <c r="D2295" s="10" t="s">
        <v>117</v>
      </c>
      <c r="E2295" s="10"/>
      <c r="F2295" s="10">
        <v>16</v>
      </c>
      <c r="G2295" s="10">
        <f>VLOOKUP(A2295,[1]Лист1!$A$3:$J$10847,7,0)</f>
        <v>0.08</v>
      </c>
      <c r="H2295" s="10">
        <f>VLOOKUP(A2295,[1]Лист1!$A$3:$J$13310,8,0)</f>
        <v>0.01</v>
      </c>
      <c r="I2295" s="11">
        <f t="shared" si="144"/>
        <v>0</v>
      </c>
      <c r="J2295" s="11">
        <f t="shared" si="145"/>
        <v>0.09</v>
      </c>
      <c r="K2295" s="11">
        <f t="shared" si="142"/>
        <v>0.09</v>
      </c>
      <c r="L2295" s="10"/>
      <c r="M2295" s="10"/>
      <c r="CF2295" s="1"/>
    </row>
    <row r="2296" spans="1:84" x14ac:dyDescent="0.3">
      <c r="A2296" s="1" t="str">
        <f t="shared" si="143"/>
        <v>იფანიVI44</v>
      </c>
      <c r="B2296" s="1" t="s">
        <v>29</v>
      </c>
      <c r="C2296" s="10">
        <v>2270</v>
      </c>
      <c r="D2296" s="10" t="s">
        <v>117</v>
      </c>
      <c r="E2296" s="10"/>
      <c r="F2296" s="10">
        <v>44</v>
      </c>
      <c r="G2296" s="10">
        <f>VLOOKUP(A2296,[1]Лист1!$A$3:$J$10847,7,0)</f>
        <v>0.87</v>
      </c>
      <c r="H2296" s="10">
        <f>VLOOKUP(A2296,[1]Лист1!$A$3:$J$13310,8,0)</f>
        <v>0.1</v>
      </c>
      <c r="I2296" s="11">
        <f t="shared" si="144"/>
        <v>0</v>
      </c>
      <c r="J2296" s="11">
        <f t="shared" si="145"/>
        <v>0.97</v>
      </c>
      <c r="K2296" s="11">
        <f t="shared" si="142"/>
        <v>0.97</v>
      </c>
      <c r="L2296" s="10"/>
      <c r="M2296" s="10"/>
      <c r="CF2296" s="1"/>
    </row>
    <row r="2297" spans="1:84" x14ac:dyDescent="0.3">
      <c r="A2297" s="1" t="str">
        <f t="shared" si="143"/>
        <v>ნეკერჩხალიVI44</v>
      </c>
      <c r="B2297" s="1" t="s">
        <v>29</v>
      </c>
      <c r="C2297" s="10">
        <v>2271</v>
      </c>
      <c r="D2297" s="10" t="s">
        <v>119</v>
      </c>
      <c r="E2297" s="10"/>
      <c r="F2297" s="10">
        <v>44</v>
      </c>
      <c r="G2297" s="10">
        <f>VLOOKUP(A2297,[1]Лист1!$A$3:$J$10847,7,0)</f>
        <v>0.87</v>
      </c>
      <c r="H2297" s="10">
        <f>VLOOKUP(A2297,[1]Лист1!$A$3:$J$13310,8,0)</f>
        <v>0.1</v>
      </c>
      <c r="I2297" s="11">
        <f t="shared" si="144"/>
        <v>0</v>
      </c>
      <c r="J2297" s="11">
        <f t="shared" si="145"/>
        <v>0.97</v>
      </c>
      <c r="K2297" s="11">
        <f t="shared" si="142"/>
        <v>0.97</v>
      </c>
      <c r="L2297" s="10"/>
      <c r="M2297" s="10"/>
      <c r="CF2297" s="1"/>
    </row>
    <row r="2298" spans="1:84" x14ac:dyDescent="0.3">
      <c r="A2298" s="1" t="str">
        <f t="shared" si="143"/>
        <v>ნეკერჩხალიVI48</v>
      </c>
      <c r="B2298" s="1" t="s">
        <v>29</v>
      </c>
      <c r="C2298" s="10">
        <v>2272</v>
      </c>
      <c r="D2298" s="10" t="s">
        <v>119</v>
      </c>
      <c r="E2298" s="10"/>
      <c r="F2298" s="10">
        <v>48</v>
      </c>
      <c r="G2298" s="10">
        <f>VLOOKUP(A2298,[1]Лист1!$A$3:$J$10847,7,0)</f>
        <v>1.07</v>
      </c>
      <c r="H2298" s="10">
        <f>VLOOKUP(A2298,[1]Лист1!$A$3:$J$13310,8,0)</f>
        <v>0.12</v>
      </c>
      <c r="I2298" s="11">
        <f t="shared" si="144"/>
        <v>0</v>
      </c>
      <c r="J2298" s="11">
        <f t="shared" si="145"/>
        <v>1.19</v>
      </c>
      <c r="K2298" s="11">
        <f t="shared" si="142"/>
        <v>1.19</v>
      </c>
      <c r="L2298" s="10"/>
      <c r="M2298" s="10"/>
      <c r="CF2298" s="1"/>
    </row>
    <row r="2299" spans="1:84" x14ac:dyDescent="0.3">
      <c r="A2299" s="1" t="str">
        <f t="shared" si="143"/>
        <v>იფანიVI28</v>
      </c>
      <c r="B2299" s="1" t="s">
        <v>29</v>
      </c>
      <c r="C2299" s="10">
        <v>2273</v>
      </c>
      <c r="D2299" s="10" t="s">
        <v>117</v>
      </c>
      <c r="E2299" s="10"/>
      <c r="F2299" s="10">
        <v>28</v>
      </c>
      <c r="G2299" s="10">
        <f>VLOOKUP(A2299,[1]Лист1!$A$3:$J$10847,7,0)</f>
        <v>0.32</v>
      </c>
      <c r="H2299" s="10">
        <f>VLOOKUP(A2299,[1]Лист1!$A$3:$J$13310,8,0)</f>
        <v>0.04</v>
      </c>
      <c r="I2299" s="11">
        <f t="shared" si="144"/>
        <v>0</v>
      </c>
      <c r="J2299" s="11">
        <f t="shared" si="145"/>
        <v>0.36</v>
      </c>
      <c r="K2299" s="11">
        <f t="shared" si="142"/>
        <v>0.36</v>
      </c>
      <c r="L2299" s="10"/>
      <c r="M2299" s="10"/>
      <c r="CF2299" s="1"/>
    </row>
    <row r="2300" spans="1:84" x14ac:dyDescent="0.3">
      <c r="A2300" s="1" t="str">
        <f t="shared" si="143"/>
        <v>იფანიVI28</v>
      </c>
      <c r="B2300" s="1" t="s">
        <v>29</v>
      </c>
      <c r="C2300" s="10">
        <v>2274</v>
      </c>
      <c r="D2300" s="10" t="s">
        <v>117</v>
      </c>
      <c r="E2300" s="10"/>
      <c r="F2300" s="10">
        <v>28</v>
      </c>
      <c r="G2300" s="10">
        <f>VLOOKUP(A2300,[1]Лист1!$A$3:$J$10847,7,0)</f>
        <v>0.32</v>
      </c>
      <c r="H2300" s="10">
        <f>VLOOKUP(A2300,[1]Лист1!$A$3:$J$13310,8,0)</f>
        <v>0.04</v>
      </c>
      <c r="I2300" s="11">
        <f t="shared" si="144"/>
        <v>0</v>
      </c>
      <c r="J2300" s="11">
        <f t="shared" si="145"/>
        <v>0.36</v>
      </c>
      <c r="K2300" s="11">
        <f t="shared" si="142"/>
        <v>0.36</v>
      </c>
      <c r="L2300" s="10"/>
      <c r="M2300" s="10"/>
      <c r="CF2300" s="1"/>
    </row>
    <row r="2301" spans="1:84" x14ac:dyDescent="0.3">
      <c r="A2301" s="1" t="str">
        <f t="shared" si="143"/>
        <v>იფანიVI12</v>
      </c>
      <c r="B2301" s="1" t="s">
        <v>29</v>
      </c>
      <c r="C2301" s="10">
        <v>2275</v>
      </c>
      <c r="D2301" s="10" t="s">
        <v>117</v>
      </c>
      <c r="E2301" s="10"/>
      <c r="F2301" s="10">
        <v>12</v>
      </c>
      <c r="G2301" s="10">
        <f>VLOOKUP(A2301,[1]Лист1!$A$3:$J$10847,7,0)</f>
        <v>0.04</v>
      </c>
      <c r="H2301" s="10">
        <f>VLOOKUP(A2301,[1]Лист1!$A$3:$J$13310,8,0)</f>
        <v>0.01</v>
      </c>
      <c r="I2301" s="11">
        <f t="shared" si="144"/>
        <v>0</v>
      </c>
      <c r="J2301" s="11">
        <f t="shared" si="145"/>
        <v>0.05</v>
      </c>
      <c r="K2301" s="11">
        <f t="shared" si="142"/>
        <v>0.05</v>
      </c>
      <c r="L2301" s="10"/>
      <c r="M2301" s="10"/>
      <c r="CF2301" s="1"/>
    </row>
    <row r="2302" spans="1:84" x14ac:dyDescent="0.3">
      <c r="A2302" s="1" t="str">
        <f t="shared" si="143"/>
        <v>იფანიVI32</v>
      </c>
      <c r="B2302" s="1" t="s">
        <v>29</v>
      </c>
      <c r="C2302" s="10">
        <v>2276</v>
      </c>
      <c r="D2302" s="10" t="s">
        <v>117</v>
      </c>
      <c r="E2302" s="10"/>
      <c r="F2302" s="10">
        <v>32</v>
      </c>
      <c r="G2302" s="10">
        <f>VLOOKUP(A2302,[1]Лист1!$A$3:$J$10847,7,0)</f>
        <v>0.43</v>
      </c>
      <c r="H2302" s="10">
        <f>VLOOKUP(A2302,[1]Лист1!$A$3:$J$13310,8,0)</f>
        <v>0.05</v>
      </c>
      <c r="I2302" s="11">
        <f t="shared" si="144"/>
        <v>0</v>
      </c>
      <c r="J2302" s="11">
        <f t="shared" si="145"/>
        <v>0.48</v>
      </c>
      <c r="K2302" s="11">
        <f t="shared" si="142"/>
        <v>0.48</v>
      </c>
      <c r="L2302" s="10"/>
      <c r="M2302" s="10"/>
      <c r="CF2302" s="1"/>
    </row>
    <row r="2303" spans="1:84" x14ac:dyDescent="0.3">
      <c r="A2303" s="1" t="str">
        <f t="shared" si="143"/>
        <v>ჯაგრცხილაVII16</v>
      </c>
      <c r="B2303" s="1" t="s">
        <v>30</v>
      </c>
      <c r="C2303" s="10">
        <v>2277</v>
      </c>
      <c r="D2303" s="10" t="s">
        <v>118</v>
      </c>
      <c r="E2303" s="10"/>
      <c r="F2303" s="10">
        <v>16</v>
      </c>
      <c r="G2303" s="10">
        <f>VLOOKUP(A2303,[1]Лист1!$A$3:$J$10847,7,0)</f>
        <v>0.08</v>
      </c>
      <c r="H2303" s="10">
        <f>VLOOKUP(A2303,[1]Лист1!$A$3:$J$13310,8,0)</f>
        <v>0.01</v>
      </c>
      <c r="I2303" s="11">
        <f t="shared" si="144"/>
        <v>0</v>
      </c>
      <c r="J2303" s="11">
        <f t="shared" si="145"/>
        <v>0.09</v>
      </c>
      <c r="K2303" s="11">
        <f t="shared" si="142"/>
        <v>0.09</v>
      </c>
      <c r="L2303" s="10"/>
      <c r="M2303" s="10"/>
      <c r="CF2303" s="1"/>
    </row>
    <row r="2304" spans="1:84" x14ac:dyDescent="0.3">
      <c r="A2304" s="1" t="str">
        <f t="shared" si="143"/>
        <v>ნეკერჩხალიVI32</v>
      </c>
      <c r="B2304" s="1" t="s">
        <v>29</v>
      </c>
      <c r="C2304" s="10">
        <v>2278</v>
      </c>
      <c r="D2304" s="10" t="s">
        <v>119</v>
      </c>
      <c r="E2304" s="10"/>
      <c r="F2304" s="10">
        <v>32</v>
      </c>
      <c r="G2304" s="10">
        <f>VLOOKUP(A2304,[1]Лист1!$A$3:$J$10847,7,0)</f>
        <v>0.43</v>
      </c>
      <c r="H2304" s="10">
        <f>VLOOKUP(A2304,[1]Лист1!$A$3:$J$13310,8,0)</f>
        <v>0.05</v>
      </c>
      <c r="I2304" s="11">
        <f t="shared" si="144"/>
        <v>0</v>
      </c>
      <c r="J2304" s="11">
        <f t="shared" si="145"/>
        <v>0.48</v>
      </c>
      <c r="K2304" s="11">
        <f t="shared" si="142"/>
        <v>0.48</v>
      </c>
      <c r="L2304" s="10"/>
      <c r="M2304" s="10"/>
      <c r="CF2304" s="1"/>
    </row>
    <row r="2305" spans="1:84" x14ac:dyDescent="0.3">
      <c r="A2305" s="1" t="str">
        <f t="shared" si="143"/>
        <v>იფანიVI24</v>
      </c>
      <c r="B2305" s="1" t="s">
        <v>29</v>
      </c>
      <c r="C2305" s="10">
        <v>2279</v>
      </c>
      <c r="D2305" s="10" t="s">
        <v>117</v>
      </c>
      <c r="E2305" s="10"/>
      <c r="F2305" s="10">
        <v>24</v>
      </c>
      <c r="G2305" s="10">
        <f>VLOOKUP(A2305,[1]Лист1!$A$3:$J$10847,7,0)</f>
        <v>0.23</v>
      </c>
      <c r="H2305" s="10">
        <f>VLOOKUP(A2305,[1]Лист1!$A$3:$J$13310,8,0)</f>
        <v>0.03</v>
      </c>
      <c r="I2305" s="11">
        <f t="shared" si="144"/>
        <v>0</v>
      </c>
      <c r="J2305" s="11">
        <f t="shared" si="145"/>
        <v>0.26</v>
      </c>
      <c r="K2305" s="11">
        <f t="shared" si="142"/>
        <v>0.26</v>
      </c>
      <c r="L2305" s="10"/>
      <c r="M2305" s="10"/>
      <c r="CF2305" s="1"/>
    </row>
    <row r="2306" spans="1:84" x14ac:dyDescent="0.3">
      <c r="A2306" s="1" t="str">
        <f t="shared" si="143"/>
        <v>რცხილაV24</v>
      </c>
      <c r="B2306" s="1" t="s">
        <v>28</v>
      </c>
      <c r="C2306" s="10">
        <v>2280</v>
      </c>
      <c r="D2306" s="10" t="s">
        <v>116</v>
      </c>
      <c r="E2306" s="10"/>
      <c r="F2306" s="10">
        <v>24</v>
      </c>
      <c r="G2306" s="10">
        <f>VLOOKUP(A2306,[1]Лист1!$A$3:$J$10847,7,0)</f>
        <v>0.25</v>
      </c>
      <c r="H2306" s="10">
        <f>VLOOKUP(A2306,[1]Лист1!$A$3:$J$13310,8,0)</f>
        <v>0.03</v>
      </c>
      <c r="I2306" s="11">
        <f t="shared" si="144"/>
        <v>0</v>
      </c>
      <c r="J2306" s="11">
        <f t="shared" si="145"/>
        <v>0.28000000000000003</v>
      </c>
      <c r="K2306" s="11">
        <f t="shared" si="142"/>
        <v>0.28000000000000003</v>
      </c>
      <c r="L2306" s="10"/>
      <c r="M2306" s="10"/>
      <c r="CF2306" s="1"/>
    </row>
    <row r="2307" spans="1:84" x14ac:dyDescent="0.3">
      <c r="A2307" s="1" t="str">
        <f t="shared" si="143"/>
        <v>რცხილაV28</v>
      </c>
      <c r="B2307" s="1" t="s">
        <v>28</v>
      </c>
      <c r="C2307" s="10">
        <v>2281</v>
      </c>
      <c r="D2307" s="10" t="s">
        <v>116</v>
      </c>
      <c r="E2307" s="10"/>
      <c r="F2307" s="10">
        <v>28</v>
      </c>
      <c r="G2307" s="10">
        <f>VLOOKUP(A2307,[1]Лист1!$A$3:$J$10847,7,0)</f>
        <v>0.36</v>
      </c>
      <c r="H2307" s="10">
        <f>VLOOKUP(A2307,[1]Лист1!$A$3:$J$13310,8,0)</f>
        <v>0.04</v>
      </c>
      <c r="I2307" s="11">
        <f t="shared" si="144"/>
        <v>0</v>
      </c>
      <c r="J2307" s="11">
        <f t="shared" si="145"/>
        <v>0.39999999999999997</v>
      </c>
      <c r="K2307" s="11">
        <f t="shared" si="142"/>
        <v>0.39999999999999997</v>
      </c>
      <c r="L2307" s="10"/>
      <c r="M2307" s="10"/>
      <c r="CF2307" s="1"/>
    </row>
    <row r="2308" spans="1:84" x14ac:dyDescent="0.3">
      <c r="A2308" s="1" t="str">
        <f t="shared" si="143"/>
        <v>იფანიVI12</v>
      </c>
      <c r="B2308" s="1" t="s">
        <v>29</v>
      </c>
      <c r="C2308" s="10">
        <v>2282</v>
      </c>
      <c r="D2308" s="10" t="s">
        <v>117</v>
      </c>
      <c r="E2308" s="10"/>
      <c r="F2308" s="10">
        <v>12</v>
      </c>
      <c r="G2308" s="10">
        <f>VLOOKUP(A2308,[1]Лист1!$A$3:$J$10847,7,0)</f>
        <v>0.04</v>
      </c>
      <c r="H2308" s="10">
        <f>VLOOKUP(A2308,[1]Лист1!$A$3:$J$13310,8,0)</f>
        <v>0.01</v>
      </c>
      <c r="I2308" s="11">
        <f t="shared" si="144"/>
        <v>0</v>
      </c>
      <c r="J2308" s="11">
        <f t="shared" si="145"/>
        <v>0.05</v>
      </c>
      <c r="K2308" s="11">
        <f t="shared" si="142"/>
        <v>0.05</v>
      </c>
      <c r="L2308" s="10"/>
      <c r="M2308" s="10"/>
      <c r="CF2308" s="1"/>
    </row>
    <row r="2309" spans="1:84" x14ac:dyDescent="0.3">
      <c r="A2309" s="1" t="str">
        <f t="shared" si="143"/>
        <v>იფანიVI12</v>
      </c>
      <c r="B2309" s="1" t="s">
        <v>29</v>
      </c>
      <c r="C2309" s="10">
        <v>2283</v>
      </c>
      <c r="D2309" s="10" t="s">
        <v>117</v>
      </c>
      <c r="E2309" s="10"/>
      <c r="F2309" s="10">
        <v>12</v>
      </c>
      <c r="G2309" s="10">
        <f>VLOOKUP(A2309,[1]Лист1!$A$3:$J$10847,7,0)</f>
        <v>0.04</v>
      </c>
      <c r="H2309" s="10">
        <f>VLOOKUP(A2309,[1]Лист1!$A$3:$J$13310,8,0)</f>
        <v>0.01</v>
      </c>
      <c r="I2309" s="11">
        <f t="shared" si="144"/>
        <v>0</v>
      </c>
      <c r="J2309" s="11">
        <f t="shared" si="145"/>
        <v>0.05</v>
      </c>
      <c r="K2309" s="11">
        <f t="shared" si="142"/>
        <v>0.05</v>
      </c>
      <c r="L2309" s="10"/>
      <c r="M2309" s="10"/>
      <c r="CF2309" s="1"/>
    </row>
    <row r="2310" spans="1:84" x14ac:dyDescent="0.3">
      <c r="A2310" s="1" t="str">
        <f t="shared" si="143"/>
        <v>იფანიVI16</v>
      </c>
      <c r="B2310" s="1" t="s">
        <v>29</v>
      </c>
      <c r="C2310" s="10">
        <v>2284</v>
      </c>
      <c r="D2310" s="10" t="s">
        <v>117</v>
      </c>
      <c r="E2310" s="10"/>
      <c r="F2310" s="10">
        <v>16</v>
      </c>
      <c r="G2310" s="10">
        <f>VLOOKUP(A2310,[1]Лист1!$A$3:$J$10847,7,0)</f>
        <v>0.08</v>
      </c>
      <c r="H2310" s="10">
        <f>VLOOKUP(A2310,[1]Лист1!$A$3:$J$13310,8,0)</f>
        <v>0.01</v>
      </c>
      <c r="I2310" s="11">
        <f t="shared" si="144"/>
        <v>0</v>
      </c>
      <c r="J2310" s="11">
        <f t="shared" si="145"/>
        <v>0.09</v>
      </c>
      <c r="K2310" s="11">
        <f t="shared" si="142"/>
        <v>0.09</v>
      </c>
      <c r="L2310" s="10"/>
      <c r="M2310" s="10"/>
      <c r="CF2310" s="1"/>
    </row>
    <row r="2311" spans="1:84" x14ac:dyDescent="0.3">
      <c r="A2311" s="1" t="str">
        <f t="shared" si="143"/>
        <v>ნეკერჩხალიVI44</v>
      </c>
      <c r="B2311" s="1" t="s">
        <v>29</v>
      </c>
      <c r="C2311" s="10">
        <v>2285</v>
      </c>
      <c r="D2311" s="10" t="s">
        <v>119</v>
      </c>
      <c r="E2311" s="10"/>
      <c r="F2311" s="10">
        <v>44</v>
      </c>
      <c r="G2311" s="10">
        <f>VLOOKUP(A2311,[1]Лист1!$A$3:$J$10847,7,0)</f>
        <v>0.87</v>
      </c>
      <c r="H2311" s="10">
        <f>VLOOKUP(A2311,[1]Лист1!$A$3:$J$13310,8,0)</f>
        <v>0.1</v>
      </c>
      <c r="I2311" s="11">
        <f t="shared" si="144"/>
        <v>0</v>
      </c>
      <c r="J2311" s="11">
        <f t="shared" si="145"/>
        <v>0.97</v>
      </c>
      <c r="K2311" s="11">
        <f t="shared" si="142"/>
        <v>0.97</v>
      </c>
      <c r="L2311" s="10"/>
      <c r="M2311" s="10"/>
      <c r="CF2311" s="1"/>
    </row>
    <row r="2312" spans="1:84" x14ac:dyDescent="0.3">
      <c r="A2312" s="1" t="str">
        <f t="shared" si="143"/>
        <v>ჯაგრცხილაVII12</v>
      </c>
      <c r="B2312" s="1" t="s">
        <v>30</v>
      </c>
      <c r="C2312" s="10">
        <v>2286</v>
      </c>
      <c r="D2312" s="10" t="s">
        <v>118</v>
      </c>
      <c r="E2312" s="10"/>
      <c r="F2312" s="10">
        <v>12</v>
      </c>
      <c r="G2312" s="10">
        <f>VLOOKUP(A2312,[1]Лист1!$A$3:$J$10847,7,0)</f>
        <v>0.04</v>
      </c>
      <c r="H2312" s="10">
        <f>VLOOKUP(A2312,[1]Лист1!$A$3:$J$13310,8,0)</f>
        <v>0.01</v>
      </c>
      <c r="I2312" s="11">
        <f t="shared" si="144"/>
        <v>0</v>
      </c>
      <c r="J2312" s="11">
        <f t="shared" si="145"/>
        <v>0.05</v>
      </c>
      <c r="K2312" s="11">
        <f t="shared" si="142"/>
        <v>0.05</v>
      </c>
      <c r="L2312" s="10"/>
      <c r="M2312" s="10"/>
      <c r="CF2312" s="1"/>
    </row>
    <row r="2313" spans="1:84" x14ac:dyDescent="0.3">
      <c r="A2313" s="1" t="str">
        <f t="shared" si="143"/>
        <v>ჯაგრცხილაVII16</v>
      </c>
      <c r="B2313" s="1" t="s">
        <v>30</v>
      </c>
      <c r="C2313" s="10">
        <v>2287</v>
      </c>
      <c r="D2313" s="10" t="s">
        <v>118</v>
      </c>
      <c r="E2313" s="10"/>
      <c r="F2313" s="10">
        <v>16</v>
      </c>
      <c r="G2313" s="10">
        <f>VLOOKUP(A2313,[1]Лист1!$A$3:$J$10847,7,0)</f>
        <v>0.08</v>
      </c>
      <c r="H2313" s="10">
        <f>VLOOKUP(A2313,[1]Лист1!$A$3:$J$13310,8,0)</f>
        <v>0.01</v>
      </c>
      <c r="I2313" s="11">
        <f t="shared" si="144"/>
        <v>0</v>
      </c>
      <c r="J2313" s="11">
        <f t="shared" si="145"/>
        <v>0.09</v>
      </c>
      <c r="K2313" s="11">
        <f t="shared" si="142"/>
        <v>0.09</v>
      </c>
      <c r="L2313" s="10"/>
      <c r="M2313" s="10"/>
      <c r="CF2313" s="1"/>
    </row>
    <row r="2314" spans="1:84" x14ac:dyDescent="0.3">
      <c r="A2314" s="1" t="str">
        <f t="shared" si="143"/>
        <v>იფანიVI20</v>
      </c>
      <c r="B2314" s="1" t="s">
        <v>29</v>
      </c>
      <c r="C2314" s="10">
        <v>2288</v>
      </c>
      <c r="D2314" s="10" t="s">
        <v>117</v>
      </c>
      <c r="E2314" s="10"/>
      <c r="F2314" s="10">
        <v>20</v>
      </c>
      <c r="G2314" s="10">
        <f>VLOOKUP(A2314,[1]Лист1!$A$3:$J$10847,7,0)</f>
        <v>0.14000000000000001</v>
      </c>
      <c r="H2314" s="10">
        <f>VLOOKUP(A2314,[1]Лист1!$A$3:$J$13310,8,0)</f>
        <v>0.02</v>
      </c>
      <c r="I2314" s="11">
        <f t="shared" si="144"/>
        <v>0</v>
      </c>
      <c r="J2314" s="11">
        <f t="shared" si="145"/>
        <v>0.16</v>
      </c>
      <c r="K2314" s="11">
        <f t="shared" si="142"/>
        <v>0.16</v>
      </c>
      <c r="L2314" s="10"/>
      <c r="M2314" s="10"/>
      <c r="CF2314" s="1"/>
    </row>
    <row r="2315" spans="1:84" x14ac:dyDescent="0.3">
      <c r="A2315" s="1" t="str">
        <f t="shared" si="143"/>
        <v>ჯაგრცხილაVII32</v>
      </c>
      <c r="B2315" s="1" t="s">
        <v>30</v>
      </c>
      <c r="C2315" s="10">
        <v>2289</v>
      </c>
      <c r="D2315" s="10" t="s">
        <v>118</v>
      </c>
      <c r="E2315" s="10"/>
      <c r="F2315" s="10">
        <v>32</v>
      </c>
      <c r="G2315" s="10">
        <f>VLOOKUP(A2315,[1]Лист1!$A$3:$J$10847,7,0)</f>
        <v>0.42</v>
      </c>
      <c r="H2315" s="10">
        <f>VLOOKUP(A2315,[1]Лист1!$A$3:$J$13310,8,0)</f>
        <v>0.05</v>
      </c>
      <c r="I2315" s="11">
        <f t="shared" si="144"/>
        <v>0</v>
      </c>
      <c r="J2315" s="11">
        <f t="shared" si="145"/>
        <v>0.47</v>
      </c>
      <c r="K2315" s="11">
        <f t="shared" si="142"/>
        <v>0.47</v>
      </c>
      <c r="L2315" s="10"/>
      <c r="M2315" s="10"/>
      <c r="CF2315" s="1"/>
    </row>
    <row r="2316" spans="1:84" x14ac:dyDescent="0.3">
      <c r="A2316" s="1" t="str">
        <f t="shared" si="143"/>
        <v>ჯაგრცხილაVII20</v>
      </c>
      <c r="B2316" s="1" t="s">
        <v>30</v>
      </c>
      <c r="C2316" s="10">
        <v>2290</v>
      </c>
      <c r="D2316" s="10" t="s">
        <v>118</v>
      </c>
      <c r="E2316" s="10"/>
      <c r="F2316" s="10">
        <v>20</v>
      </c>
      <c r="G2316" s="10">
        <f>VLOOKUP(A2316,[1]Лист1!$A$3:$J$10847,7,0)</f>
        <v>0.13</v>
      </c>
      <c r="H2316" s="10">
        <f>VLOOKUP(A2316,[1]Лист1!$A$3:$J$13310,8,0)</f>
        <v>0.02</v>
      </c>
      <c r="I2316" s="11">
        <f t="shared" si="144"/>
        <v>0</v>
      </c>
      <c r="J2316" s="11">
        <f t="shared" si="145"/>
        <v>0.15</v>
      </c>
      <c r="K2316" s="11">
        <f t="shared" si="142"/>
        <v>0.15</v>
      </c>
      <c r="L2316" s="10"/>
      <c r="M2316" s="10"/>
      <c r="CF2316" s="1"/>
    </row>
    <row r="2317" spans="1:84" x14ac:dyDescent="0.3">
      <c r="A2317" s="1" t="str">
        <f t="shared" si="143"/>
        <v>იფანიVI20</v>
      </c>
      <c r="B2317" s="1" t="s">
        <v>29</v>
      </c>
      <c r="C2317" s="10">
        <v>2291</v>
      </c>
      <c r="D2317" s="10" t="s">
        <v>117</v>
      </c>
      <c r="E2317" s="10"/>
      <c r="F2317" s="10">
        <v>20</v>
      </c>
      <c r="G2317" s="10">
        <f>VLOOKUP(A2317,[1]Лист1!$A$3:$J$10847,7,0)</f>
        <v>0.14000000000000001</v>
      </c>
      <c r="H2317" s="10">
        <f>VLOOKUP(A2317,[1]Лист1!$A$3:$J$13310,8,0)</f>
        <v>0.02</v>
      </c>
      <c r="I2317" s="11">
        <f t="shared" si="144"/>
        <v>0</v>
      </c>
      <c r="J2317" s="11">
        <f t="shared" si="145"/>
        <v>0.16</v>
      </c>
      <c r="K2317" s="11">
        <f t="shared" ref="K2317:K2380" si="146">I2317+J2317</f>
        <v>0.16</v>
      </c>
      <c r="L2317" s="10"/>
      <c r="M2317" s="10"/>
      <c r="CF2317" s="1"/>
    </row>
    <row r="2318" spans="1:84" x14ac:dyDescent="0.3">
      <c r="A2318" s="1" t="str">
        <f t="shared" si="143"/>
        <v>იფანიVI40</v>
      </c>
      <c r="B2318" s="1" t="s">
        <v>29</v>
      </c>
      <c r="C2318" s="10">
        <v>2292</v>
      </c>
      <c r="D2318" s="10" t="s">
        <v>117</v>
      </c>
      <c r="E2318" s="10"/>
      <c r="F2318" s="10">
        <v>40</v>
      </c>
      <c r="G2318" s="10">
        <f>VLOOKUP(A2318,[1]Лист1!$A$3:$J$10847,7,0)</f>
        <v>0.71</v>
      </c>
      <c r="H2318" s="10">
        <f>VLOOKUP(A2318,[1]Лист1!$A$3:$J$13310,8,0)</f>
        <v>0.08</v>
      </c>
      <c r="I2318" s="11">
        <f t="shared" si="144"/>
        <v>0</v>
      </c>
      <c r="J2318" s="11">
        <f t="shared" si="145"/>
        <v>0.78999999999999992</v>
      </c>
      <c r="K2318" s="11">
        <f t="shared" si="146"/>
        <v>0.78999999999999992</v>
      </c>
      <c r="L2318" s="10"/>
      <c r="M2318" s="10"/>
      <c r="CF2318" s="1"/>
    </row>
    <row r="2319" spans="1:84" x14ac:dyDescent="0.3">
      <c r="A2319" s="1" t="str">
        <f t="shared" si="143"/>
        <v>პანტაVI16</v>
      </c>
      <c r="B2319" s="1" t="s">
        <v>29</v>
      </c>
      <c r="C2319" s="10">
        <v>2293</v>
      </c>
      <c r="D2319" s="10" t="s">
        <v>121</v>
      </c>
      <c r="E2319" s="10"/>
      <c r="F2319" s="10">
        <v>16</v>
      </c>
      <c r="G2319" s="10">
        <f>VLOOKUP(A2319,[1]Лист1!$A$3:$J$10847,7,0)</f>
        <v>0.08</v>
      </c>
      <c r="H2319" s="10">
        <f>VLOOKUP(A2319,[1]Лист1!$A$3:$J$13310,8,0)</f>
        <v>0.01</v>
      </c>
      <c r="I2319" s="11">
        <f t="shared" si="144"/>
        <v>0</v>
      </c>
      <c r="J2319" s="11">
        <f t="shared" si="145"/>
        <v>0.09</v>
      </c>
      <c r="K2319" s="11">
        <f t="shared" si="146"/>
        <v>0.09</v>
      </c>
      <c r="L2319" s="10"/>
      <c r="M2319" s="10"/>
      <c r="CF2319" s="1"/>
    </row>
    <row r="2320" spans="1:84" x14ac:dyDescent="0.3">
      <c r="A2320" s="1" t="str">
        <f t="shared" si="143"/>
        <v>პანტაVI16</v>
      </c>
      <c r="B2320" s="1" t="s">
        <v>29</v>
      </c>
      <c r="C2320" s="10">
        <v>2294</v>
      </c>
      <c r="D2320" s="10" t="s">
        <v>121</v>
      </c>
      <c r="E2320" s="10"/>
      <c r="F2320" s="10">
        <v>16</v>
      </c>
      <c r="G2320" s="10">
        <f>VLOOKUP(A2320,[1]Лист1!$A$3:$J$10847,7,0)</f>
        <v>0.08</v>
      </c>
      <c r="H2320" s="10">
        <f>VLOOKUP(A2320,[1]Лист1!$A$3:$J$13310,8,0)</f>
        <v>0.01</v>
      </c>
      <c r="I2320" s="11">
        <f t="shared" si="144"/>
        <v>0</v>
      </c>
      <c r="J2320" s="11">
        <f t="shared" si="145"/>
        <v>0.09</v>
      </c>
      <c r="K2320" s="11">
        <f t="shared" si="146"/>
        <v>0.09</v>
      </c>
      <c r="L2320" s="10"/>
      <c r="M2320" s="10"/>
      <c r="CF2320" s="1"/>
    </row>
    <row r="2321" spans="1:84" x14ac:dyDescent="0.3">
      <c r="A2321" s="1" t="str">
        <f t="shared" si="143"/>
        <v>იფანიVI28</v>
      </c>
      <c r="B2321" s="1" t="s">
        <v>29</v>
      </c>
      <c r="C2321" s="10">
        <v>2295</v>
      </c>
      <c r="D2321" s="10" t="s">
        <v>117</v>
      </c>
      <c r="E2321" s="10"/>
      <c r="F2321" s="10">
        <v>28</v>
      </c>
      <c r="G2321" s="10">
        <f>VLOOKUP(A2321,[1]Лист1!$A$3:$J$10847,7,0)</f>
        <v>0.32</v>
      </c>
      <c r="H2321" s="10">
        <f>VLOOKUP(A2321,[1]Лист1!$A$3:$J$13310,8,0)</f>
        <v>0.04</v>
      </c>
      <c r="I2321" s="11">
        <f t="shared" si="144"/>
        <v>0</v>
      </c>
      <c r="J2321" s="11">
        <f t="shared" si="145"/>
        <v>0.36</v>
      </c>
      <c r="K2321" s="11">
        <f t="shared" si="146"/>
        <v>0.36</v>
      </c>
      <c r="L2321" s="10"/>
      <c r="M2321" s="10"/>
      <c r="CF2321" s="1"/>
    </row>
    <row r="2322" spans="1:84" x14ac:dyDescent="0.3">
      <c r="A2322" s="1" t="str">
        <f t="shared" si="143"/>
        <v>იფანიVI24</v>
      </c>
      <c r="B2322" s="1" t="s">
        <v>29</v>
      </c>
      <c r="C2322" s="10">
        <v>2296</v>
      </c>
      <c r="D2322" s="10" t="s">
        <v>117</v>
      </c>
      <c r="E2322" s="10"/>
      <c r="F2322" s="10">
        <v>24</v>
      </c>
      <c r="G2322" s="10">
        <f>VLOOKUP(A2322,[1]Лист1!$A$3:$J$10847,7,0)</f>
        <v>0.23</v>
      </c>
      <c r="H2322" s="10">
        <f>VLOOKUP(A2322,[1]Лист1!$A$3:$J$13310,8,0)</f>
        <v>0.03</v>
      </c>
      <c r="I2322" s="11">
        <f t="shared" si="144"/>
        <v>0</v>
      </c>
      <c r="J2322" s="11">
        <f t="shared" si="145"/>
        <v>0.26</v>
      </c>
      <c r="K2322" s="11">
        <f t="shared" si="146"/>
        <v>0.26</v>
      </c>
      <c r="L2322" s="10"/>
      <c r="M2322" s="10"/>
      <c r="CF2322" s="1"/>
    </row>
    <row r="2323" spans="1:84" x14ac:dyDescent="0.3">
      <c r="A2323" s="1" t="str">
        <f t="shared" si="143"/>
        <v>იფანიVI20</v>
      </c>
      <c r="B2323" s="1" t="s">
        <v>29</v>
      </c>
      <c r="C2323" s="10">
        <v>2297</v>
      </c>
      <c r="D2323" s="10" t="s">
        <v>117</v>
      </c>
      <c r="E2323" s="10"/>
      <c r="F2323" s="10">
        <v>20</v>
      </c>
      <c r="G2323" s="10">
        <f>VLOOKUP(A2323,[1]Лист1!$A$3:$J$10847,7,0)</f>
        <v>0.14000000000000001</v>
      </c>
      <c r="H2323" s="10">
        <f>VLOOKUP(A2323,[1]Лист1!$A$3:$J$13310,8,0)</f>
        <v>0.02</v>
      </c>
      <c r="I2323" s="11">
        <f t="shared" si="144"/>
        <v>0</v>
      </c>
      <c r="J2323" s="11">
        <f t="shared" si="145"/>
        <v>0.16</v>
      </c>
      <c r="K2323" s="11">
        <f t="shared" si="146"/>
        <v>0.16</v>
      </c>
      <c r="L2323" s="10"/>
      <c r="M2323" s="10"/>
      <c r="CF2323" s="1"/>
    </row>
    <row r="2324" spans="1:84" x14ac:dyDescent="0.3">
      <c r="A2324" s="1" t="str">
        <f t="shared" si="143"/>
        <v>იფანიVI20</v>
      </c>
      <c r="B2324" s="1" t="s">
        <v>29</v>
      </c>
      <c r="C2324" s="10">
        <v>2298</v>
      </c>
      <c r="D2324" s="10" t="s">
        <v>117</v>
      </c>
      <c r="E2324" s="10"/>
      <c r="F2324" s="10">
        <v>20</v>
      </c>
      <c r="G2324" s="10">
        <f>VLOOKUP(A2324,[1]Лист1!$A$3:$J$10847,7,0)</f>
        <v>0.14000000000000001</v>
      </c>
      <c r="H2324" s="10">
        <f>VLOOKUP(A2324,[1]Лист1!$A$3:$J$13310,8,0)</f>
        <v>0.02</v>
      </c>
      <c r="I2324" s="11">
        <f t="shared" si="144"/>
        <v>0</v>
      </c>
      <c r="J2324" s="11">
        <f t="shared" si="145"/>
        <v>0.16</v>
      </c>
      <c r="K2324" s="11">
        <f t="shared" si="146"/>
        <v>0.16</v>
      </c>
      <c r="L2324" s="10"/>
      <c r="M2324" s="10"/>
      <c r="CF2324" s="1"/>
    </row>
    <row r="2325" spans="1:84" x14ac:dyDescent="0.3">
      <c r="A2325" s="1" t="str">
        <f t="shared" si="143"/>
        <v>იფანიVI20</v>
      </c>
      <c r="B2325" s="1" t="s">
        <v>29</v>
      </c>
      <c r="C2325" s="10">
        <v>2299</v>
      </c>
      <c r="D2325" s="10" t="s">
        <v>117</v>
      </c>
      <c r="E2325" s="10"/>
      <c r="F2325" s="10">
        <v>20</v>
      </c>
      <c r="G2325" s="10">
        <f>VLOOKUP(A2325,[1]Лист1!$A$3:$J$10847,7,0)</f>
        <v>0.14000000000000001</v>
      </c>
      <c r="H2325" s="10">
        <f>VLOOKUP(A2325,[1]Лист1!$A$3:$J$13310,8,0)</f>
        <v>0.02</v>
      </c>
      <c r="I2325" s="11">
        <f t="shared" si="144"/>
        <v>0</v>
      </c>
      <c r="J2325" s="11">
        <f t="shared" si="145"/>
        <v>0.16</v>
      </c>
      <c r="K2325" s="11">
        <f t="shared" si="146"/>
        <v>0.16</v>
      </c>
      <c r="L2325" s="10"/>
      <c r="M2325" s="10"/>
      <c r="CF2325" s="1"/>
    </row>
    <row r="2326" spans="1:84" x14ac:dyDescent="0.3">
      <c r="A2326" s="1" t="str">
        <f t="shared" si="143"/>
        <v>იფანიVI20</v>
      </c>
      <c r="B2326" s="1" t="s">
        <v>29</v>
      </c>
      <c r="C2326" s="10">
        <v>2300</v>
      </c>
      <c r="D2326" s="10" t="s">
        <v>117</v>
      </c>
      <c r="E2326" s="10"/>
      <c r="F2326" s="10">
        <v>20</v>
      </c>
      <c r="G2326" s="10">
        <f>VLOOKUP(A2326,[1]Лист1!$A$3:$J$10847,7,0)</f>
        <v>0.14000000000000001</v>
      </c>
      <c r="H2326" s="10">
        <f>VLOOKUP(A2326,[1]Лист1!$A$3:$J$13310,8,0)</f>
        <v>0.02</v>
      </c>
      <c r="I2326" s="11">
        <f t="shared" si="144"/>
        <v>0</v>
      </c>
      <c r="J2326" s="11">
        <f t="shared" si="145"/>
        <v>0.16</v>
      </c>
      <c r="K2326" s="11">
        <f t="shared" si="146"/>
        <v>0.16</v>
      </c>
      <c r="L2326" s="10"/>
      <c r="M2326" s="10"/>
      <c r="CF2326" s="1"/>
    </row>
    <row r="2327" spans="1:84" x14ac:dyDescent="0.3">
      <c r="A2327" s="1" t="str">
        <f t="shared" si="143"/>
        <v>ქ. მუხაVI48</v>
      </c>
      <c r="B2327" s="1" t="s">
        <v>29</v>
      </c>
      <c r="C2327" s="10">
        <v>2301</v>
      </c>
      <c r="D2327" s="10" t="s">
        <v>148</v>
      </c>
      <c r="E2327" s="10"/>
      <c r="F2327" s="10">
        <v>48</v>
      </c>
      <c r="G2327" s="10">
        <f>VLOOKUP(A2327,[1]Лист1!$A$3:$J$10847,7,0)</f>
        <v>1.07</v>
      </c>
      <c r="H2327" s="10">
        <f>VLOOKUP(A2327,[1]Лист1!$A$3:$J$13310,8,0)</f>
        <v>0.12</v>
      </c>
      <c r="I2327" s="11">
        <f t="shared" si="144"/>
        <v>0</v>
      </c>
      <c r="J2327" s="11">
        <f t="shared" si="145"/>
        <v>1.19</v>
      </c>
      <c r="K2327" s="11">
        <f t="shared" si="146"/>
        <v>1.19</v>
      </c>
      <c r="L2327" s="10"/>
      <c r="M2327" s="10"/>
      <c r="CF2327" s="1"/>
    </row>
    <row r="2328" spans="1:84" x14ac:dyDescent="0.3">
      <c r="A2328" s="1" t="str">
        <f t="shared" si="143"/>
        <v>იფანიVI16</v>
      </c>
      <c r="B2328" s="1" t="s">
        <v>29</v>
      </c>
      <c r="C2328" s="10">
        <v>2302</v>
      </c>
      <c r="D2328" s="10" t="s">
        <v>117</v>
      </c>
      <c r="E2328" s="10"/>
      <c r="F2328" s="10">
        <v>16</v>
      </c>
      <c r="G2328" s="10">
        <f>VLOOKUP(A2328,[1]Лист1!$A$3:$J$10847,7,0)</f>
        <v>0.08</v>
      </c>
      <c r="H2328" s="10">
        <f>VLOOKUP(A2328,[1]Лист1!$A$3:$J$13310,8,0)</f>
        <v>0.01</v>
      </c>
      <c r="I2328" s="11">
        <f t="shared" si="144"/>
        <v>0</v>
      </c>
      <c r="J2328" s="11">
        <f t="shared" si="145"/>
        <v>0.09</v>
      </c>
      <c r="K2328" s="11">
        <f t="shared" si="146"/>
        <v>0.09</v>
      </c>
      <c r="L2328" s="10"/>
      <c r="M2328" s="10"/>
      <c r="CF2328" s="1"/>
    </row>
    <row r="2329" spans="1:84" x14ac:dyDescent="0.3">
      <c r="A2329" s="1" t="str">
        <f t="shared" si="143"/>
        <v>ნეკერჩხალიVI48</v>
      </c>
      <c r="B2329" s="1" t="s">
        <v>29</v>
      </c>
      <c r="C2329" s="10">
        <v>2303</v>
      </c>
      <c r="D2329" s="10" t="s">
        <v>119</v>
      </c>
      <c r="E2329" s="10"/>
      <c r="F2329" s="10">
        <v>48</v>
      </c>
      <c r="G2329" s="10">
        <f>VLOOKUP(A2329,[1]Лист1!$A$3:$J$10847,7,0)</f>
        <v>1.07</v>
      </c>
      <c r="H2329" s="10">
        <f>VLOOKUP(A2329,[1]Лист1!$A$3:$J$13310,8,0)</f>
        <v>0.12</v>
      </c>
      <c r="I2329" s="11">
        <f t="shared" si="144"/>
        <v>0</v>
      </c>
      <c r="J2329" s="11">
        <f t="shared" si="145"/>
        <v>1.19</v>
      </c>
      <c r="K2329" s="11">
        <f t="shared" si="146"/>
        <v>1.19</v>
      </c>
      <c r="L2329" s="10"/>
      <c r="M2329" s="10"/>
      <c r="CF2329" s="1"/>
    </row>
    <row r="2330" spans="1:84" x14ac:dyDescent="0.3">
      <c r="A2330" s="1" t="str">
        <f t="shared" si="143"/>
        <v>პანტაVI20</v>
      </c>
      <c r="B2330" s="1" t="s">
        <v>29</v>
      </c>
      <c r="C2330" s="10">
        <v>2304</v>
      </c>
      <c r="D2330" s="10" t="s">
        <v>121</v>
      </c>
      <c r="E2330" s="10"/>
      <c r="F2330" s="10">
        <v>20</v>
      </c>
      <c r="G2330" s="10">
        <f>VLOOKUP(A2330,[1]Лист1!$A$3:$J$10847,7,0)</f>
        <v>0.14000000000000001</v>
      </c>
      <c r="H2330" s="10">
        <f>VLOOKUP(A2330,[1]Лист1!$A$3:$J$13310,8,0)</f>
        <v>0.02</v>
      </c>
      <c r="I2330" s="11">
        <f t="shared" si="144"/>
        <v>0</v>
      </c>
      <c r="J2330" s="11">
        <f t="shared" si="145"/>
        <v>0.16</v>
      </c>
      <c r="K2330" s="11">
        <f t="shared" si="146"/>
        <v>0.16</v>
      </c>
      <c r="L2330" s="10"/>
      <c r="M2330" s="10"/>
      <c r="CF2330" s="1"/>
    </row>
    <row r="2331" spans="1:84" x14ac:dyDescent="0.3">
      <c r="A2331" s="1" t="str">
        <f t="shared" si="143"/>
        <v>ნეკერჩხალიVI20</v>
      </c>
      <c r="B2331" s="1" t="s">
        <v>29</v>
      </c>
      <c r="C2331" s="10">
        <v>2305</v>
      </c>
      <c r="D2331" s="10" t="s">
        <v>119</v>
      </c>
      <c r="E2331" s="10"/>
      <c r="F2331" s="10">
        <v>20</v>
      </c>
      <c r="G2331" s="10">
        <f>VLOOKUP(A2331,[1]Лист1!$A$3:$J$10847,7,0)</f>
        <v>0.14000000000000001</v>
      </c>
      <c r="H2331" s="10">
        <f>VLOOKUP(A2331,[1]Лист1!$A$3:$J$13310,8,0)</f>
        <v>0.02</v>
      </c>
      <c r="I2331" s="11">
        <f t="shared" si="144"/>
        <v>0</v>
      </c>
      <c r="J2331" s="11">
        <f t="shared" si="145"/>
        <v>0.16</v>
      </c>
      <c r="K2331" s="11">
        <f t="shared" si="146"/>
        <v>0.16</v>
      </c>
      <c r="L2331" s="10"/>
      <c r="M2331" s="10"/>
      <c r="CF2331" s="1"/>
    </row>
    <row r="2332" spans="1:84" x14ac:dyDescent="0.3">
      <c r="A2332" s="1" t="str">
        <f t="shared" ref="A2332:A2395" si="147">D2332&amp;B2332&amp;E2332&amp;F2332</f>
        <v>იფანიVI52</v>
      </c>
      <c r="B2332" s="1" t="s">
        <v>29</v>
      </c>
      <c r="C2332" s="10">
        <v>2306</v>
      </c>
      <c r="D2332" s="10" t="s">
        <v>117</v>
      </c>
      <c r="E2332" s="10"/>
      <c r="F2332" s="10">
        <v>52</v>
      </c>
      <c r="G2332" s="10">
        <f>VLOOKUP(A2332,[1]Лист1!$A$3:$J$10847,7,0)</f>
        <v>1.28</v>
      </c>
      <c r="H2332" s="10">
        <f>VLOOKUP(A2332,[1]Лист1!$A$3:$J$13310,8,0)</f>
        <v>0.14000000000000001</v>
      </c>
      <c r="I2332" s="11">
        <f t="shared" ref="I2332:I2395" si="148">IF(E2332&gt;0,(G2332+H2332),0)</f>
        <v>0</v>
      </c>
      <c r="J2332" s="11">
        <f t="shared" ref="J2332:J2395" si="149">IF(F2332&gt;0,(G2332+H2332),0)</f>
        <v>1.42</v>
      </c>
      <c r="K2332" s="11">
        <f t="shared" si="146"/>
        <v>1.42</v>
      </c>
      <c r="L2332" s="10"/>
      <c r="M2332" s="10"/>
      <c r="CF2332" s="1"/>
    </row>
    <row r="2333" spans="1:84" x14ac:dyDescent="0.3">
      <c r="A2333" s="1" t="str">
        <f t="shared" si="147"/>
        <v>იფანიVI40</v>
      </c>
      <c r="B2333" s="1" t="s">
        <v>29</v>
      </c>
      <c r="C2333" s="10">
        <v>2307</v>
      </c>
      <c r="D2333" s="10" t="s">
        <v>117</v>
      </c>
      <c r="E2333" s="10"/>
      <c r="F2333" s="10">
        <v>40</v>
      </c>
      <c r="G2333" s="10">
        <f>VLOOKUP(A2333,[1]Лист1!$A$3:$J$10847,7,0)</f>
        <v>0.71</v>
      </c>
      <c r="H2333" s="10">
        <f>VLOOKUP(A2333,[1]Лист1!$A$3:$J$13310,8,0)</f>
        <v>0.08</v>
      </c>
      <c r="I2333" s="11">
        <f t="shared" si="148"/>
        <v>0</v>
      </c>
      <c r="J2333" s="11">
        <f t="shared" si="149"/>
        <v>0.78999999999999992</v>
      </c>
      <c r="K2333" s="11">
        <f t="shared" si="146"/>
        <v>0.78999999999999992</v>
      </c>
      <c r="L2333" s="10"/>
      <c r="M2333" s="10"/>
      <c r="CF2333" s="1"/>
    </row>
    <row r="2334" spans="1:84" x14ac:dyDescent="0.3">
      <c r="A2334" s="1" t="str">
        <f t="shared" si="147"/>
        <v>იფანიVI36</v>
      </c>
      <c r="B2334" s="1" t="s">
        <v>29</v>
      </c>
      <c r="C2334" s="10">
        <v>2308</v>
      </c>
      <c r="D2334" s="10" t="s">
        <v>117</v>
      </c>
      <c r="E2334" s="10"/>
      <c r="F2334" s="10">
        <v>36</v>
      </c>
      <c r="G2334" s="10">
        <f>VLOOKUP(A2334,[1]Лист1!$A$3:$J$10847,7,0)</f>
        <v>0.56000000000000005</v>
      </c>
      <c r="H2334" s="10">
        <f>VLOOKUP(A2334,[1]Лист1!$A$3:$J$13310,8,0)</f>
        <v>0.06</v>
      </c>
      <c r="I2334" s="11">
        <f t="shared" si="148"/>
        <v>0</v>
      </c>
      <c r="J2334" s="11">
        <f t="shared" si="149"/>
        <v>0.62000000000000011</v>
      </c>
      <c r="K2334" s="11">
        <f t="shared" si="146"/>
        <v>0.62000000000000011</v>
      </c>
      <c r="L2334" s="10"/>
      <c r="M2334" s="10"/>
      <c r="CF2334" s="1"/>
    </row>
    <row r="2335" spans="1:84" x14ac:dyDescent="0.3">
      <c r="A2335" s="1" t="str">
        <f t="shared" si="147"/>
        <v>იფანიVI32</v>
      </c>
      <c r="B2335" s="1" t="s">
        <v>29</v>
      </c>
      <c r="C2335" s="10">
        <v>2309</v>
      </c>
      <c r="D2335" s="10" t="s">
        <v>117</v>
      </c>
      <c r="E2335" s="10"/>
      <c r="F2335" s="10">
        <v>32</v>
      </c>
      <c r="G2335" s="10">
        <f>VLOOKUP(A2335,[1]Лист1!$A$3:$J$10847,7,0)</f>
        <v>0.43</v>
      </c>
      <c r="H2335" s="10">
        <f>VLOOKUP(A2335,[1]Лист1!$A$3:$J$13310,8,0)</f>
        <v>0.05</v>
      </c>
      <c r="I2335" s="11">
        <f t="shared" si="148"/>
        <v>0</v>
      </c>
      <c r="J2335" s="11">
        <f t="shared" si="149"/>
        <v>0.48</v>
      </c>
      <c r="K2335" s="11">
        <f t="shared" si="146"/>
        <v>0.48</v>
      </c>
      <c r="L2335" s="10"/>
      <c r="M2335" s="10"/>
      <c r="CF2335" s="1"/>
    </row>
    <row r="2336" spans="1:84" x14ac:dyDescent="0.3">
      <c r="A2336" s="1" t="str">
        <f t="shared" si="147"/>
        <v>ნეკერჩხალიVI24</v>
      </c>
      <c r="B2336" s="1" t="s">
        <v>29</v>
      </c>
      <c r="C2336" s="10">
        <v>2310</v>
      </c>
      <c r="D2336" s="10" t="s">
        <v>119</v>
      </c>
      <c r="E2336" s="10"/>
      <c r="F2336" s="10">
        <v>24</v>
      </c>
      <c r="G2336" s="10">
        <f>VLOOKUP(A2336,[1]Лист1!$A$3:$J$10847,7,0)</f>
        <v>0.23</v>
      </c>
      <c r="H2336" s="10">
        <f>VLOOKUP(A2336,[1]Лист1!$A$3:$J$13310,8,0)</f>
        <v>0.03</v>
      </c>
      <c r="I2336" s="11">
        <f t="shared" si="148"/>
        <v>0</v>
      </c>
      <c r="J2336" s="11">
        <f t="shared" si="149"/>
        <v>0.26</v>
      </c>
      <c r="K2336" s="11">
        <f t="shared" si="146"/>
        <v>0.26</v>
      </c>
      <c r="L2336" s="10"/>
      <c r="M2336" s="10"/>
      <c r="CF2336" s="1"/>
    </row>
    <row r="2337" spans="1:84" x14ac:dyDescent="0.3">
      <c r="A2337" s="1" t="str">
        <f t="shared" si="147"/>
        <v>იფანიVI56</v>
      </c>
      <c r="B2337" s="1" t="s">
        <v>29</v>
      </c>
      <c r="C2337" s="10">
        <v>2311</v>
      </c>
      <c r="D2337" s="10" t="s">
        <v>117</v>
      </c>
      <c r="E2337" s="10"/>
      <c r="F2337" s="10">
        <v>56</v>
      </c>
      <c r="G2337" s="10">
        <f>VLOOKUP(A2337,[1]Лист1!$A$3:$J$10847,7,0)</f>
        <v>1.5</v>
      </c>
      <c r="H2337" s="10">
        <f>VLOOKUP(A2337,[1]Лист1!$A$3:$J$13310,8,0)</f>
        <v>0.17</v>
      </c>
      <c r="I2337" s="11">
        <f t="shared" si="148"/>
        <v>0</v>
      </c>
      <c r="J2337" s="11">
        <f t="shared" si="149"/>
        <v>1.67</v>
      </c>
      <c r="K2337" s="11">
        <f t="shared" si="146"/>
        <v>1.67</v>
      </c>
      <c r="L2337" s="10"/>
      <c r="M2337" s="10"/>
      <c r="CF2337" s="1"/>
    </row>
    <row r="2338" spans="1:84" x14ac:dyDescent="0.3">
      <c r="A2338" s="1" t="str">
        <f t="shared" si="147"/>
        <v>იფანიVI16</v>
      </c>
      <c r="B2338" s="1" t="s">
        <v>29</v>
      </c>
      <c r="C2338" s="10">
        <v>2312</v>
      </c>
      <c r="D2338" s="10" t="s">
        <v>117</v>
      </c>
      <c r="E2338" s="10"/>
      <c r="F2338" s="10">
        <v>16</v>
      </c>
      <c r="G2338" s="10">
        <f>VLOOKUP(A2338,[1]Лист1!$A$3:$J$10847,7,0)</f>
        <v>0.08</v>
      </c>
      <c r="H2338" s="10">
        <f>VLOOKUP(A2338,[1]Лист1!$A$3:$J$13310,8,0)</f>
        <v>0.01</v>
      </c>
      <c r="I2338" s="11">
        <f t="shared" si="148"/>
        <v>0</v>
      </c>
      <c r="J2338" s="11">
        <f t="shared" si="149"/>
        <v>0.09</v>
      </c>
      <c r="K2338" s="11">
        <f t="shared" si="146"/>
        <v>0.09</v>
      </c>
      <c r="L2338" s="10"/>
      <c r="M2338" s="10"/>
      <c r="CF2338" s="1"/>
    </row>
    <row r="2339" spans="1:84" x14ac:dyDescent="0.3">
      <c r="A2339" s="1" t="str">
        <f t="shared" si="147"/>
        <v>იფანიVI16</v>
      </c>
      <c r="B2339" s="1" t="s">
        <v>29</v>
      </c>
      <c r="C2339" s="10">
        <v>2313</v>
      </c>
      <c r="D2339" s="10" t="s">
        <v>117</v>
      </c>
      <c r="E2339" s="10"/>
      <c r="F2339" s="10">
        <v>16</v>
      </c>
      <c r="G2339" s="10">
        <f>VLOOKUP(A2339,[1]Лист1!$A$3:$J$10847,7,0)</f>
        <v>0.08</v>
      </c>
      <c r="H2339" s="10">
        <f>VLOOKUP(A2339,[1]Лист1!$A$3:$J$13310,8,0)</f>
        <v>0.01</v>
      </c>
      <c r="I2339" s="11">
        <f t="shared" si="148"/>
        <v>0</v>
      </c>
      <c r="J2339" s="11">
        <f t="shared" si="149"/>
        <v>0.09</v>
      </c>
      <c r="K2339" s="11">
        <f t="shared" si="146"/>
        <v>0.09</v>
      </c>
      <c r="L2339" s="10"/>
      <c r="M2339" s="10"/>
      <c r="CF2339" s="1"/>
    </row>
    <row r="2340" spans="1:84" x14ac:dyDescent="0.3">
      <c r="A2340" s="1" t="str">
        <f t="shared" si="147"/>
        <v>იფანიVI32</v>
      </c>
      <c r="B2340" s="1" t="s">
        <v>29</v>
      </c>
      <c r="C2340" s="10">
        <v>2314</v>
      </c>
      <c r="D2340" s="10" t="s">
        <v>117</v>
      </c>
      <c r="E2340" s="10"/>
      <c r="F2340" s="10">
        <v>32</v>
      </c>
      <c r="G2340" s="10">
        <f>VLOOKUP(A2340,[1]Лист1!$A$3:$J$10847,7,0)</f>
        <v>0.43</v>
      </c>
      <c r="H2340" s="10">
        <f>VLOOKUP(A2340,[1]Лист1!$A$3:$J$13310,8,0)</f>
        <v>0.05</v>
      </c>
      <c r="I2340" s="11">
        <f t="shared" si="148"/>
        <v>0</v>
      </c>
      <c r="J2340" s="11">
        <f t="shared" si="149"/>
        <v>0.48</v>
      </c>
      <c r="K2340" s="11">
        <f t="shared" si="146"/>
        <v>0.48</v>
      </c>
      <c r="L2340" s="10"/>
      <c r="M2340" s="10"/>
      <c r="CF2340" s="1"/>
    </row>
    <row r="2341" spans="1:84" x14ac:dyDescent="0.3">
      <c r="A2341" s="1" t="str">
        <f t="shared" si="147"/>
        <v>იფანიVI20</v>
      </c>
      <c r="B2341" s="1" t="s">
        <v>29</v>
      </c>
      <c r="C2341" s="10">
        <v>2315</v>
      </c>
      <c r="D2341" s="10" t="s">
        <v>117</v>
      </c>
      <c r="E2341" s="10"/>
      <c r="F2341" s="10">
        <v>20</v>
      </c>
      <c r="G2341" s="10">
        <f>VLOOKUP(A2341,[1]Лист1!$A$3:$J$10847,7,0)</f>
        <v>0.14000000000000001</v>
      </c>
      <c r="H2341" s="10">
        <f>VLOOKUP(A2341,[1]Лист1!$A$3:$J$13310,8,0)</f>
        <v>0.02</v>
      </c>
      <c r="I2341" s="11">
        <f t="shared" si="148"/>
        <v>0</v>
      </c>
      <c r="J2341" s="11">
        <f t="shared" si="149"/>
        <v>0.16</v>
      </c>
      <c r="K2341" s="11">
        <f t="shared" si="146"/>
        <v>0.16</v>
      </c>
      <c r="L2341" s="10"/>
      <c r="M2341" s="10"/>
      <c r="CF2341" s="1"/>
    </row>
    <row r="2342" spans="1:84" x14ac:dyDescent="0.3">
      <c r="A2342" s="1" t="str">
        <f t="shared" si="147"/>
        <v>იფანიVI32</v>
      </c>
      <c r="B2342" s="1" t="s">
        <v>29</v>
      </c>
      <c r="C2342" s="10">
        <v>2316</v>
      </c>
      <c r="D2342" s="10" t="s">
        <v>117</v>
      </c>
      <c r="E2342" s="10"/>
      <c r="F2342" s="10">
        <v>32</v>
      </c>
      <c r="G2342" s="10">
        <f>VLOOKUP(A2342,[1]Лист1!$A$3:$J$10847,7,0)</f>
        <v>0.43</v>
      </c>
      <c r="H2342" s="10">
        <f>VLOOKUP(A2342,[1]Лист1!$A$3:$J$13310,8,0)</f>
        <v>0.05</v>
      </c>
      <c r="I2342" s="11">
        <f t="shared" si="148"/>
        <v>0</v>
      </c>
      <c r="J2342" s="11">
        <f t="shared" si="149"/>
        <v>0.48</v>
      </c>
      <c r="K2342" s="11">
        <f t="shared" si="146"/>
        <v>0.48</v>
      </c>
      <c r="L2342" s="10"/>
      <c r="M2342" s="10"/>
      <c r="CF2342" s="1"/>
    </row>
    <row r="2343" spans="1:84" x14ac:dyDescent="0.3">
      <c r="A2343" s="1" t="str">
        <f t="shared" si="147"/>
        <v>იფანიVI16</v>
      </c>
      <c r="B2343" s="1" t="s">
        <v>29</v>
      </c>
      <c r="C2343" s="10">
        <v>2317</v>
      </c>
      <c r="D2343" s="10" t="s">
        <v>117</v>
      </c>
      <c r="E2343" s="10"/>
      <c r="F2343" s="10">
        <v>16</v>
      </c>
      <c r="G2343" s="10">
        <f>VLOOKUP(A2343,[1]Лист1!$A$3:$J$10847,7,0)</f>
        <v>0.08</v>
      </c>
      <c r="H2343" s="10">
        <f>VLOOKUP(A2343,[1]Лист1!$A$3:$J$13310,8,0)</f>
        <v>0.01</v>
      </c>
      <c r="I2343" s="11">
        <f t="shared" si="148"/>
        <v>0</v>
      </c>
      <c r="J2343" s="11">
        <f t="shared" si="149"/>
        <v>0.09</v>
      </c>
      <c r="K2343" s="11">
        <f t="shared" si="146"/>
        <v>0.09</v>
      </c>
      <c r="L2343" s="10"/>
      <c r="M2343" s="10"/>
      <c r="CF2343" s="1"/>
    </row>
    <row r="2344" spans="1:84" x14ac:dyDescent="0.3">
      <c r="A2344" s="1" t="str">
        <f t="shared" si="147"/>
        <v>იფანიVI16</v>
      </c>
      <c r="B2344" s="1" t="s">
        <v>29</v>
      </c>
      <c r="C2344" s="10">
        <v>2318</v>
      </c>
      <c r="D2344" s="10" t="s">
        <v>117</v>
      </c>
      <c r="E2344" s="10"/>
      <c r="F2344" s="10">
        <v>16</v>
      </c>
      <c r="G2344" s="10">
        <f>VLOOKUP(A2344,[1]Лист1!$A$3:$J$10847,7,0)</f>
        <v>0.08</v>
      </c>
      <c r="H2344" s="10">
        <f>VLOOKUP(A2344,[1]Лист1!$A$3:$J$13310,8,0)</f>
        <v>0.01</v>
      </c>
      <c r="I2344" s="11">
        <f t="shared" si="148"/>
        <v>0</v>
      </c>
      <c r="J2344" s="11">
        <f t="shared" si="149"/>
        <v>0.09</v>
      </c>
      <c r="K2344" s="11">
        <f t="shared" si="146"/>
        <v>0.09</v>
      </c>
      <c r="L2344" s="10"/>
      <c r="M2344" s="10"/>
      <c r="CF2344" s="1"/>
    </row>
    <row r="2345" spans="1:84" x14ac:dyDescent="0.3">
      <c r="A2345" s="1" t="str">
        <f t="shared" si="147"/>
        <v>ნეკერჩხალიVI20</v>
      </c>
      <c r="B2345" s="1" t="s">
        <v>29</v>
      </c>
      <c r="C2345" s="10">
        <v>2319</v>
      </c>
      <c r="D2345" s="10" t="s">
        <v>119</v>
      </c>
      <c r="E2345" s="10"/>
      <c r="F2345" s="10">
        <v>20</v>
      </c>
      <c r="G2345" s="10">
        <f>VLOOKUP(A2345,[1]Лист1!$A$3:$J$10847,7,0)</f>
        <v>0.14000000000000001</v>
      </c>
      <c r="H2345" s="10">
        <f>VLOOKUP(A2345,[1]Лист1!$A$3:$J$13310,8,0)</f>
        <v>0.02</v>
      </c>
      <c r="I2345" s="11">
        <f t="shared" si="148"/>
        <v>0</v>
      </c>
      <c r="J2345" s="11">
        <f t="shared" si="149"/>
        <v>0.16</v>
      </c>
      <c r="K2345" s="11">
        <f t="shared" si="146"/>
        <v>0.16</v>
      </c>
      <c r="L2345" s="10"/>
      <c r="M2345" s="10"/>
      <c r="CF2345" s="1"/>
    </row>
    <row r="2346" spans="1:84" x14ac:dyDescent="0.3">
      <c r="A2346" s="1" t="str">
        <f t="shared" si="147"/>
        <v>იფანიVI20</v>
      </c>
      <c r="B2346" s="1" t="s">
        <v>29</v>
      </c>
      <c r="C2346" s="10">
        <v>2320</v>
      </c>
      <c r="D2346" s="10" t="s">
        <v>117</v>
      </c>
      <c r="E2346" s="10"/>
      <c r="F2346" s="10">
        <v>20</v>
      </c>
      <c r="G2346" s="10">
        <f>VLOOKUP(A2346,[1]Лист1!$A$3:$J$10847,7,0)</f>
        <v>0.14000000000000001</v>
      </c>
      <c r="H2346" s="10">
        <f>VLOOKUP(A2346,[1]Лист1!$A$3:$J$13310,8,0)</f>
        <v>0.02</v>
      </c>
      <c r="I2346" s="11">
        <f t="shared" si="148"/>
        <v>0</v>
      </c>
      <c r="J2346" s="11">
        <f t="shared" si="149"/>
        <v>0.16</v>
      </c>
      <c r="K2346" s="11">
        <f t="shared" si="146"/>
        <v>0.16</v>
      </c>
      <c r="L2346" s="10"/>
      <c r="M2346" s="10"/>
      <c r="CF2346" s="1"/>
    </row>
    <row r="2347" spans="1:84" x14ac:dyDescent="0.3">
      <c r="A2347" s="1" t="str">
        <f t="shared" si="147"/>
        <v>იფანიVI20</v>
      </c>
      <c r="B2347" s="1" t="s">
        <v>29</v>
      </c>
      <c r="C2347" s="10">
        <v>2321</v>
      </c>
      <c r="D2347" s="10" t="s">
        <v>117</v>
      </c>
      <c r="E2347" s="10"/>
      <c r="F2347" s="10">
        <v>20</v>
      </c>
      <c r="G2347" s="10">
        <f>VLOOKUP(A2347,[1]Лист1!$A$3:$J$10847,7,0)</f>
        <v>0.14000000000000001</v>
      </c>
      <c r="H2347" s="10">
        <f>VLOOKUP(A2347,[1]Лист1!$A$3:$J$13310,8,0)</f>
        <v>0.02</v>
      </c>
      <c r="I2347" s="11">
        <f t="shared" si="148"/>
        <v>0</v>
      </c>
      <c r="J2347" s="11">
        <f t="shared" si="149"/>
        <v>0.16</v>
      </c>
      <c r="K2347" s="11">
        <f t="shared" si="146"/>
        <v>0.16</v>
      </c>
      <c r="L2347" s="10"/>
      <c r="M2347" s="10"/>
      <c r="CF2347" s="1"/>
    </row>
    <row r="2348" spans="1:84" x14ac:dyDescent="0.3">
      <c r="A2348" s="1" t="str">
        <f t="shared" si="147"/>
        <v>იფანიVI24</v>
      </c>
      <c r="B2348" s="1" t="s">
        <v>29</v>
      </c>
      <c r="C2348" s="10">
        <v>2322</v>
      </c>
      <c r="D2348" s="10" t="s">
        <v>117</v>
      </c>
      <c r="E2348" s="10"/>
      <c r="F2348" s="10">
        <v>24</v>
      </c>
      <c r="G2348" s="10">
        <f>VLOOKUP(A2348,[1]Лист1!$A$3:$J$10847,7,0)</f>
        <v>0.23</v>
      </c>
      <c r="H2348" s="10">
        <f>VLOOKUP(A2348,[1]Лист1!$A$3:$J$13310,8,0)</f>
        <v>0.03</v>
      </c>
      <c r="I2348" s="11">
        <f t="shared" si="148"/>
        <v>0</v>
      </c>
      <c r="J2348" s="11">
        <f t="shared" si="149"/>
        <v>0.26</v>
      </c>
      <c r="K2348" s="11">
        <f t="shared" si="146"/>
        <v>0.26</v>
      </c>
      <c r="L2348" s="10"/>
      <c r="M2348" s="10"/>
      <c r="CF2348" s="1"/>
    </row>
    <row r="2349" spans="1:84" x14ac:dyDescent="0.3">
      <c r="A2349" s="1" t="str">
        <f t="shared" si="147"/>
        <v>იფანიVI20</v>
      </c>
      <c r="B2349" s="1" t="s">
        <v>29</v>
      </c>
      <c r="C2349" s="10">
        <v>2323</v>
      </c>
      <c r="D2349" s="10" t="s">
        <v>117</v>
      </c>
      <c r="E2349" s="10"/>
      <c r="F2349" s="10">
        <v>20</v>
      </c>
      <c r="G2349" s="10">
        <f>VLOOKUP(A2349,[1]Лист1!$A$3:$J$10847,7,0)</f>
        <v>0.14000000000000001</v>
      </c>
      <c r="H2349" s="10">
        <f>VLOOKUP(A2349,[1]Лист1!$A$3:$J$13310,8,0)</f>
        <v>0.02</v>
      </c>
      <c r="I2349" s="11">
        <f t="shared" si="148"/>
        <v>0</v>
      </c>
      <c r="J2349" s="11">
        <f t="shared" si="149"/>
        <v>0.16</v>
      </c>
      <c r="K2349" s="11">
        <f t="shared" si="146"/>
        <v>0.16</v>
      </c>
      <c r="L2349" s="10"/>
      <c r="M2349" s="10"/>
      <c r="CF2349" s="1"/>
    </row>
    <row r="2350" spans="1:84" x14ac:dyDescent="0.3">
      <c r="A2350" s="1" t="str">
        <f t="shared" si="147"/>
        <v>იფანიVI28</v>
      </c>
      <c r="B2350" s="1" t="s">
        <v>29</v>
      </c>
      <c r="C2350" s="10">
        <v>2324</v>
      </c>
      <c r="D2350" s="10" t="s">
        <v>117</v>
      </c>
      <c r="E2350" s="10"/>
      <c r="F2350" s="10">
        <v>28</v>
      </c>
      <c r="G2350" s="10">
        <f>VLOOKUP(A2350,[1]Лист1!$A$3:$J$10847,7,0)</f>
        <v>0.32</v>
      </c>
      <c r="H2350" s="10">
        <f>VLOOKUP(A2350,[1]Лист1!$A$3:$J$13310,8,0)</f>
        <v>0.04</v>
      </c>
      <c r="I2350" s="11">
        <f t="shared" si="148"/>
        <v>0</v>
      </c>
      <c r="J2350" s="11">
        <f t="shared" si="149"/>
        <v>0.36</v>
      </c>
      <c r="K2350" s="11">
        <f t="shared" si="146"/>
        <v>0.36</v>
      </c>
      <c r="L2350" s="10"/>
      <c r="M2350" s="10"/>
      <c r="CF2350" s="1"/>
    </row>
    <row r="2351" spans="1:84" x14ac:dyDescent="0.3">
      <c r="A2351" s="1" t="str">
        <f t="shared" si="147"/>
        <v>იფანიVI24</v>
      </c>
      <c r="B2351" s="1" t="s">
        <v>29</v>
      </c>
      <c r="C2351" s="10">
        <v>2325</v>
      </c>
      <c r="D2351" s="10" t="s">
        <v>117</v>
      </c>
      <c r="E2351" s="10"/>
      <c r="F2351" s="10">
        <v>24</v>
      </c>
      <c r="G2351" s="10">
        <f>VLOOKUP(A2351,[1]Лист1!$A$3:$J$10847,7,0)</f>
        <v>0.23</v>
      </c>
      <c r="H2351" s="10">
        <f>VLOOKUP(A2351,[1]Лист1!$A$3:$J$13310,8,0)</f>
        <v>0.03</v>
      </c>
      <c r="I2351" s="11">
        <f t="shared" si="148"/>
        <v>0</v>
      </c>
      <c r="J2351" s="11">
        <f t="shared" si="149"/>
        <v>0.26</v>
      </c>
      <c r="K2351" s="11">
        <f t="shared" si="146"/>
        <v>0.26</v>
      </c>
      <c r="L2351" s="10"/>
      <c r="M2351" s="10"/>
      <c r="CF2351" s="1"/>
    </row>
    <row r="2352" spans="1:84" x14ac:dyDescent="0.3">
      <c r="A2352" s="1" t="str">
        <f t="shared" si="147"/>
        <v>იფანიVI20</v>
      </c>
      <c r="B2352" s="1" t="s">
        <v>29</v>
      </c>
      <c r="C2352" s="10">
        <v>2326</v>
      </c>
      <c r="D2352" s="10" t="s">
        <v>117</v>
      </c>
      <c r="E2352" s="10"/>
      <c r="F2352" s="10">
        <v>20</v>
      </c>
      <c r="G2352" s="10">
        <f>VLOOKUP(A2352,[1]Лист1!$A$3:$J$10847,7,0)</f>
        <v>0.14000000000000001</v>
      </c>
      <c r="H2352" s="10">
        <f>VLOOKUP(A2352,[1]Лист1!$A$3:$J$13310,8,0)</f>
        <v>0.02</v>
      </c>
      <c r="I2352" s="11">
        <f t="shared" si="148"/>
        <v>0</v>
      </c>
      <c r="J2352" s="11">
        <f t="shared" si="149"/>
        <v>0.16</v>
      </c>
      <c r="K2352" s="11">
        <f t="shared" si="146"/>
        <v>0.16</v>
      </c>
      <c r="L2352" s="10"/>
      <c r="M2352" s="10"/>
      <c r="CF2352" s="1"/>
    </row>
    <row r="2353" spans="1:84" x14ac:dyDescent="0.3">
      <c r="A2353" s="1" t="str">
        <f t="shared" si="147"/>
        <v>იფანიVI24</v>
      </c>
      <c r="B2353" s="1" t="s">
        <v>29</v>
      </c>
      <c r="C2353" s="10">
        <v>2327</v>
      </c>
      <c r="D2353" s="10" t="s">
        <v>117</v>
      </c>
      <c r="E2353" s="10"/>
      <c r="F2353" s="10">
        <v>24</v>
      </c>
      <c r="G2353" s="10">
        <f>VLOOKUP(A2353,[1]Лист1!$A$3:$J$10847,7,0)</f>
        <v>0.23</v>
      </c>
      <c r="H2353" s="10">
        <f>VLOOKUP(A2353,[1]Лист1!$A$3:$J$13310,8,0)</f>
        <v>0.03</v>
      </c>
      <c r="I2353" s="11">
        <f t="shared" si="148"/>
        <v>0</v>
      </c>
      <c r="J2353" s="11">
        <f t="shared" si="149"/>
        <v>0.26</v>
      </c>
      <c r="K2353" s="11">
        <f t="shared" si="146"/>
        <v>0.26</v>
      </c>
      <c r="L2353" s="10"/>
      <c r="M2353" s="10"/>
      <c r="CF2353" s="1"/>
    </row>
    <row r="2354" spans="1:84" x14ac:dyDescent="0.3">
      <c r="A2354" s="1" t="str">
        <f t="shared" si="147"/>
        <v>იფანიVI20</v>
      </c>
      <c r="B2354" s="1" t="s">
        <v>29</v>
      </c>
      <c r="C2354" s="10">
        <v>2328</v>
      </c>
      <c r="D2354" s="10" t="s">
        <v>117</v>
      </c>
      <c r="E2354" s="10"/>
      <c r="F2354" s="10">
        <v>20</v>
      </c>
      <c r="G2354" s="10">
        <f>VLOOKUP(A2354,[1]Лист1!$A$3:$J$10847,7,0)</f>
        <v>0.14000000000000001</v>
      </c>
      <c r="H2354" s="10">
        <f>VLOOKUP(A2354,[1]Лист1!$A$3:$J$13310,8,0)</f>
        <v>0.02</v>
      </c>
      <c r="I2354" s="11">
        <f t="shared" si="148"/>
        <v>0</v>
      </c>
      <c r="J2354" s="11">
        <f t="shared" si="149"/>
        <v>0.16</v>
      </c>
      <c r="K2354" s="11">
        <f t="shared" si="146"/>
        <v>0.16</v>
      </c>
      <c r="L2354" s="10"/>
      <c r="M2354" s="10"/>
      <c r="CF2354" s="1"/>
    </row>
    <row r="2355" spans="1:84" x14ac:dyDescent="0.3">
      <c r="A2355" s="1" t="str">
        <f t="shared" si="147"/>
        <v>იფანიVI16</v>
      </c>
      <c r="B2355" s="1" t="s">
        <v>29</v>
      </c>
      <c r="C2355" s="10">
        <v>2329</v>
      </c>
      <c r="D2355" s="10" t="s">
        <v>117</v>
      </c>
      <c r="E2355" s="10"/>
      <c r="F2355" s="10">
        <v>16</v>
      </c>
      <c r="G2355" s="10">
        <f>VLOOKUP(A2355,[1]Лист1!$A$3:$J$10847,7,0)</f>
        <v>0.08</v>
      </c>
      <c r="H2355" s="10">
        <f>VLOOKUP(A2355,[1]Лист1!$A$3:$J$13310,8,0)</f>
        <v>0.01</v>
      </c>
      <c r="I2355" s="11">
        <f t="shared" si="148"/>
        <v>0</v>
      </c>
      <c r="J2355" s="11">
        <f t="shared" si="149"/>
        <v>0.09</v>
      </c>
      <c r="K2355" s="11">
        <f t="shared" si="146"/>
        <v>0.09</v>
      </c>
      <c r="L2355" s="10"/>
      <c r="M2355" s="10"/>
      <c r="CF2355" s="1"/>
    </row>
    <row r="2356" spans="1:84" x14ac:dyDescent="0.3">
      <c r="A2356" s="1" t="str">
        <f t="shared" si="147"/>
        <v>იფანიVI20</v>
      </c>
      <c r="B2356" s="1" t="s">
        <v>29</v>
      </c>
      <c r="C2356" s="10">
        <v>2330</v>
      </c>
      <c r="D2356" s="10" t="s">
        <v>117</v>
      </c>
      <c r="E2356" s="10"/>
      <c r="F2356" s="10">
        <v>20</v>
      </c>
      <c r="G2356" s="10">
        <f>VLOOKUP(A2356,[1]Лист1!$A$3:$J$10847,7,0)</f>
        <v>0.14000000000000001</v>
      </c>
      <c r="H2356" s="10">
        <f>VLOOKUP(A2356,[1]Лист1!$A$3:$J$13310,8,0)</f>
        <v>0.02</v>
      </c>
      <c r="I2356" s="11">
        <f t="shared" si="148"/>
        <v>0</v>
      </c>
      <c r="J2356" s="11">
        <f t="shared" si="149"/>
        <v>0.16</v>
      </c>
      <c r="K2356" s="11">
        <f t="shared" si="146"/>
        <v>0.16</v>
      </c>
      <c r="L2356" s="10"/>
      <c r="M2356" s="10"/>
      <c r="CF2356" s="1"/>
    </row>
    <row r="2357" spans="1:84" x14ac:dyDescent="0.3">
      <c r="A2357" s="1" t="str">
        <f t="shared" si="147"/>
        <v>იფანიVI24</v>
      </c>
      <c r="B2357" s="1" t="s">
        <v>29</v>
      </c>
      <c r="C2357" s="10">
        <v>2331</v>
      </c>
      <c r="D2357" s="10" t="s">
        <v>117</v>
      </c>
      <c r="E2357" s="10"/>
      <c r="F2357" s="10">
        <v>24</v>
      </c>
      <c r="G2357" s="10">
        <f>VLOOKUP(A2357,[1]Лист1!$A$3:$J$10847,7,0)</f>
        <v>0.23</v>
      </c>
      <c r="H2357" s="10">
        <f>VLOOKUP(A2357,[1]Лист1!$A$3:$J$13310,8,0)</f>
        <v>0.03</v>
      </c>
      <c r="I2357" s="11">
        <f t="shared" si="148"/>
        <v>0</v>
      </c>
      <c r="J2357" s="11">
        <f t="shared" si="149"/>
        <v>0.26</v>
      </c>
      <c r="K2357" s="11">
        <f t="shared" si="146"/>
        <v>0.26</v>
      </c>
      <c r="L2357" s="10"/>
      <c r="M2357" s="10"/>
      <c r="CF2357" s="1"/>
    </row>
    <row r="2358" spans="1:84" x14ac:dyDescent="0.3">
      <c r="A2358" s="1" t="str">
        <f t="shared" si="147"/>
        <v>იფანიVI24</v>
      </c>
      <c r="B2358" s="1" t="s">
        <v>29</v>
      </c>
      <c r="C2358" s="10">
        <v>2332</v>
      </c>
      <c r="D2358" s="10" t="s">
        <v>117</v>
      </c>
      <c r="E2358" s="10"/>
      <c r="F2358" s="10">
        <v>24</v>
      </c>
      <c r="G2358" s="10">
        <f>VLOOKUP(A2358,[1]Лист1!$A$3:$J$10847,7,0)</f>
        <v>0.23</v>
      </c>
      <c r="H2358" s="10">
        <f>VLOOKUP(A2358,[1]Лист1!$A$3:$J$13310,8,0)</f>
        <v>0.03</v>
      </c>
      <c r="I2358" s="11">
        <f t="shared" si="148"/>
        <v>0</v>
      </c>
      <c r="J2358" s="11">
        <f t="shared" si="149"/>
        <v>0.26</v>
      </c>
      <c r="K2358" s="11">
        <f t="shared" si="146"/>
        <v>0.26</v>
      </c>
      <c r="L2358" s="10"/>
      <c r="M2358" s="10"/>
      <c r="CF2358" s="1"/>
    </row>
    <row r="2359" spans="1:84" x14ac:dyDescent="0.3">
      <c r="A2359" s="1" t="str">
        <f t="shared" si="147"/>
        <v>იფანიVI20</v>
      </c>
      <c r="B2359" s="1" t="s">
        <v>29</v>
      </c>
      <c r="C2359" s="10">
        <v>2333</v>
      </c>
      <c r="D2359" s="10" t="s">
        <v>117</v>
      </c>
      <c r="E2359" s="10"/>
      <c r="F2359" s="10">
        <v>20</v>
      </c>
      <c r="G2359" s="10">
        <f>VLOOKUP(A2359,[1]Лист1!$A$3:$J$10847,7,0)</f>
        <v>0.14000000000000001</v>
      </c>
      <c r="H2359" s="10">
        <f>VLOOKUP(A2359,[1]Лист1!$A$3:$J$13310,8,0)</f>
        <v>0.02</v>
      </c>
      <c r="I2359" s="11">
        <f t="shared" si="148"/>
        <v>0</v>
      </c>
      <c r="J2359" s="11">
        <f t="shared" si="149"/>
        <v>0.16</v>
      </c>
      <c r="K2359" s="11">
        <f t="shared" si="146"/>
        <v>0.16</v>
      </c>
      <c r="L2359" s="10"/>
      <c r="M2359" s="10"/>
      <c r="CF2359" s="1"/>
    </row>
    <row r="2360" spans="1:84" x14ac:dyDescent="0.3">
      <c r="A2360" s="1" t="str">
        <f t="shared" si="147"/>
        <v>იფანიVI20</v>
      </c>
      <c r="B2360" s="1" t="s">
        <v>29</v>
      </c>
      <c r="C2360" s="10">
        <v>2334</v>
      </c>
      <c r="D2360" s="10" t="s">
        <v>117</v>
      </c>
      <c r="E2360" s="10"/>
      <c r="F2360" s="10">
        <v>20</v>
      </c>
      <c r="G2360" s="10">
        <f>VLOOKUP(A2360,[1]Лист1!$A$3:$J$10847,7,0)</f>
        <v>0.14000000000000001</v>
      </c>
      <c r="H2360" s="10">
        <f>VLOOKUP(A2360,[1]Лист1!$A$3:$J$13310,8,0)</f>
        <v>0.02</v>
      </c>
      <c r="I2360" s="11">
        <f t="shared" si="148"/>
        <v>0</v>
      </c>
      <c r="J2360" s="11">
        <f t="shared" si="149"/>
        <v>0.16</v>
      </c>
      <c r="K2360" s="11">
        <f t="shared" si="146"/>
        <v>0.16</v>
      </c>
      <c r="L2360" s="10"/>
      <c r="M2360" s="10"/>
      <c r="CF2360" s="1"/>
    </row>
    <row r="2361" spans="1:84" x14ac:dyDescent="0.3">
      <c r="A2361" s="1" t="str">
        <f t="shared" si="147"/>
        <v>იფანიVI28</v>
      </c>
      <c r="B2361" s="1" t="s">
        <v>29</v>
      </c>
      <c r="C2361" s="10">
        <v>2335</v>
      </c>
      <c r="D2361" s="10" t="s">
        <v>117</v>
      </c>
      <c r="E2361" s="10"/>
      <c r="F2361" s="10">
        <v>28</v>
      </c>
      <c r="G2361" s="10">
        <f>VLOOKUP(A2361,[1]Лист1!$A$3:$J$10847,7,0)</f>
        <v>0.32</v>
      </c>
      <c r="H2361" s="10">
        <f>VLOOKUP(A2361,[1]Лист1!$A$3:$J$13310,8,0)</f>
        <v>0.04</v>
      </c>
      <c r="I2361" s="11">
        <f t="shared" si="148"/>
        <v>0</v>
      </c>
      <c r="J2361" s="11">
        <f t="shared" si="149"/>
        <v>0.36</v>
      </c>
      <c r="K2361" s="11">
        <f t="shared" si="146"/>
        <v>0.36</v>
      </c>
      <c r="L2361" s="10"/>
      <c r="M2361" s="10"/>
      <c r="CF2361" s="1"/>
    </row>
    <row r="2362" spans="1:84" x14ac:dyDescent="0.3">
      <c r="A2362" s="1" t="str">
        <f t="shared" si="147"/>
        <v>იფანიVI16</v>
      </c>
      <c r="B2362" s="1" t="s">
        <v>29</v>
      </c>
      <c r="C2362" s="10">
        <v>2336</v>
      </c>
      <c r="D2362" s="10" t="s">
        <v>117</v>
      </c>
      <c r="E2362" s="10"/>
      <c r="F2362" s="10">
        <v>16</v>
      </c>
      <c r="G2362" s="10">
        <f>VLOOKUP(A2362,[1]Лист1!$A$3:$J$10847,7,0)</f>
        <v>0.08</v>
      </c>
      <c r="H2362" s="10">
        <f>VLOOKUP(A2362,[1]Лист1!$A$3:$J$13310,8,0)</f>
        <v>0.01</v>
      </c>
      <c r="I2362" s="11">
        <f t="shared" si="148"/>
        <v>0</v>
      </c>
      <c r="J2362" s="11">
        <f t="shared" si="149"/>
        <v>0.09</v>
      </c>
      <c r="K2362" s="11">
        <f t="shared" si="146"/>
        <v>0.09</v>
      </c>
      <c r="L2362" s="10"/>
      <c r="M2362" s="10"/>
      <c r="CF2362" s="1"/>
    </row>
    <row r="2363" spans="1:84" x14ac:dyDescent="0.3">
      <c r="A2363" s="1" t="str">
        <f t="shared" si="147"/>
        <v>იფანიVI20</v>
      </c>
      <c r="B2363" s="1" t="s">
        <v>29</v>
      </c>
      <c r="C2363" s="10">
        <v>2337</v>
      </c>
      <c r="D2363" s="10" t="s">
        <v>117</v>
      </c>
      <c r="E2363" s="10"/>
      <c r="F2363" s="10">
        <v>20</v>
      </c>
      <c r="G2363" s="10">
        <f>VLOOKUP(A2363,[1]Лист1!$A$3:$J$10847,7,0)</f>
        <v>0.14000000000000001</v>
      </c>
      <c r="H2363" s="10">
        <f>VLOOKUP(A2363,[1]Лист1!$A$3:$J$13310,8,0)</f>
        <v>0.02</v>
      </c>
      <c r="I2363" s="11">
        <f t="shared" si="148"/>
        <v>0</v>
      </c>
      <c r="J2363" s="11">
        <f t="shared" si="149"/>
        <v>0.16</v>
      </c>
      <c r="K2363" s="11">
        <f t="shared" si="146"/>
        <v>0.16</v>
      </c>
      <c r="L2363" s="10"/>
      <c r="M2363" s="10"/>
      <c r="CF2363" s="1"/>
    </row>
    <row r="2364" spans="1:84" x14ac:dyDescent="0.3">
      <c r="A2364" s="1" t="str">
        <f t="shared" si="147"/>
        <v>იფანიVI24</v>
      </c>
      <c r="B2364" s="1" t="s">
        <v>29</v>
      </c>
      <c r="C2364" s="10">
        <v>2338</v>
      </c>
      <c r="D2364" s="10" t="s">
        <v>117</v>
      </c>
      <c r="E2364" s="10"/>
      <c r="F2364" s="10">
        <v>24</v>
      </c>
      <c r="G2364" s="10">
        <f>VLOOKUP(A2364,[1]Лист1!$A$3:$J$10847,7,0)</f>
        <v>0.23</v>
      </c>
      <c r="H2364" s="10">
        <f>VLOOKUP(A2364,[1]Лист1!$A$3:$J$13310,8,0)</f>
        <v>0.03</v>
      </c>
      <c r="I2364" s="11">
        <f t="shared" si="148"/>
        <v>0</v>
      </c>
      <c r="J2364" s="11">
        <f t="shared" si="149"/>
        <v>0.26</v>
      </c>
      <c r="K2364" s="11">
        <f t="shared" si="146"/>
        <v>0.26</v>
      </c>
      <c r="L2364" s="10"/>
      <c r="M2364" s="10"/>
      <c r="CF2364" s="1"/>
    </row>
    <row r="2365" spans="1:84" x14ac:dyDescent="0.3">
      <c r="A2365" s="1" t="str">
        <f t="shared" si="147"/>
        <v>იფანიVI28</v>
      </c>
      <c r="B2365" s="1" t="s">
        <v>29</v>
      </c>
      <c r="C2365" s="10">
        <v>2339</v>
      </c>
      <c r="D2365" s="10" t="s">
        <v>117</v>
      </c>
      <c r="E2365" s="10"/>
      <c r="F2365" s="10">
        <v>28</v>
      </c>
      <c r="G2365" s="10">
        <f>VLOOKUP(A2365,[1]Лист1!$A$3:$J$10847,7,0)</f>
        <v>0.32</v>
      </c>
      <c r="H2365" s="10">
        <f>VLOOKUP(A2365,[1]Лист1!$A$3:$J$13310,8,0)</f>
        <v>0.04</v>
      </c>
      <c r="I2365" s="11">
        <f t="shared" si="148"/>
        <v>0</v>
      </c>
      <c r="J2365" s="11">
        <f t="shared" si="149"/>
        <v>0.36</v>
      </c>
      <c r="K2365" s="11">
        <f t="shared" si="146"/>
        <v>0.36</v>
      </c>
      <c r="L2365" s="10"/>
      <c r="M2365" s="10"/>
      <c r="CF2365" s="1"/>
    </row>
    <row r="2366" spans="1:84" x14ac:dyDescent="0.3">
      <c r="A2366" s="1" t="str">
        <f t="shared" si="147"/>
        <v>იფანიVI20</v>
      </c>
      <c r="B2366" s="1" t="s">
        <v>29</v>
      </c>
      <c r="C2366" s="10">
        <v>2340</v>
      </c>
      <c r="D2366" s="10" t="s">
        <v>117</v>
      </c>
      <c r="E2366" s="10"/>
      <c r="F2366" s="10">
        <v>20</v>
      </c>
      <c r="G2366" s="10">
        <f>VLOOKUP(A2366,[1]Лист1!$A$3:$J$10847,7,0)</f>
        <v>0.14000000000000001</v>
      </c>
      <c r="H2366" s="10">
        <f>VLOOKUP(A2366,[1]Лист1!$A$3:$J$13310,8,0)</f>
        <v>0.02</v>
      </c>
      <c r="I2366" s="11">
        <f t="shared" si="148"/>
        <v>0</v>
      </c>
      <c r="J2366" s="11">
        <f t="shared" si="149"/>
        <v>0.16</v>
      </c>
      <c r="K2366" s="11">
        <f t="shared" si="146"/>
        <v>0.16</v>
      </c>
      <c r="L2366" s="10"/>
      <c r="M2366" s="10"/>
      <c r="CF2366" s="1"/>
    </row>
    <row r="2367" spans="1:84" x14ac:dyDescent="0.3">
      <c r="A2367" s="1" t="str">
        <f t="shared" si="147"/>
        <v>იფანიVI16</v>
      </c>
      <c r="B2367" s="1" t="s">
        <v>29</v>
      </c>
      <c r="C2367" s="10">
        <v>2341</v>
      </c>
      <c r="D2367" s="10" t="s">
        <v>117</v>
      </c>
      <c r="E2367" s="10"/>
      <c r="F2367" s="10">
        <v>16</v>
      </c>
      <c r="G2367" s="10">
        <f>VLOOKUP(A2367,[1]Лист1!$A$3:$J$10847,7,0)</f>
        <v>0.08</v>
      </c>
      <c r="H2367" s="10">
        <f>VLOOKUP(A2367,[1]Лист1!$A$3:$J$13310,8,0)</f>
        <v>0.01</v>
      </c>
      <c r="I2367" s="11">
        <f t="shared" si="148"/>
        <v>0</v>
      </c>
      <c r="J2367" s="11">
        <f t="shared" si="149"/>
        <v>0.09</v>
      </c>
      <c r="K2367" s="11">
        <f t="shared" si="146"/>
        <v>0.09</v>
      </c>
      <c r="L2367" s="10"/>
      <c r="M2367" s="10"/>
      <c r="CF2367" s="1"/>
    </row>
    <row r="2368" spans="1:84" x14ac:dyDescent="0.3">
      <c r="A2368" s="1" t="str">
        <f t="shared" si="147"/>
        <v>იფანიVI12</v>
      </c>
      <c r="B2368" s="1" t="s">
        <v>29</v>
      </c>
      <c r="C2368" s="10">
        <v>2342</v>
      </c>
      <c r="D2368" s="10" t="s">
        <v>117</v>
      </c>
      <c r="E2368" s="10"/>
      <c r="F2368" s="10">
        <v>12</v>
      </c>
      <c r="G2368" s="10">
        <f>VLOOKUP(A2368,[1]Лист1!$A$3:$J$10847,7,0)</f>
        <v>0.04</v>
      </c>
      <c r="H2368" s="10">
        <f>VLOOKUP(A2368,[1]Лист1!$A$3:$J$13310,8,0)</f>
        <v>0.01</v>
      </c>
      <c r="I2368" s="11">
        <f t="shared" si="148"/>
        <v>0</v>
      </c>
      <c r="J2368" s="11">
        <f t="shared" si="149"/>
        <v>0.05</v>
      </c>
      <c r="K2368" s="11">
        <f t="shared" si="146"/>
        <v>0.05</v>
      </c>
      <c r="L2368" s="10"/>
      <c r="M2368" s="10"/>
      <c r="CF2368" s="1"/>
    </row>
    <row r="2369" spans="1:84" x14ac:dyDescent="0.3">
      <c r="A2369" s="1" t="str">
        <f t="shared" si="147"/>
        <v>იფანიVI24</v>
      </c>
      <c r="B2369" s="1" t="s">
        <v>29</v>
      </c>
      <c r="C2369" s="10">
        <v>2343</v>
      </c>
      <c r="D2369" s="10" t="s">
        <v>117</v>
      </c>
      <c r="E2369" s="10"/>
      <c r="F2369" s="10">
        <v>24</v>
      </c>
      <c r="G2369" s="10">
        <f>VLOOKUP(A2369,[1]Лист1!$A$3:$J$10847,7,0)</f>
        <v>0.23</v>
      </c>
      <c r="H2369" s="10">
        <f>VLOOKUP(A2369,[1]Лист1!$A$3:$J$13310,8,0)</f>
        <v>0.03</v>
      </c>
      <c r="I2369" s="11">
        <f t="shared" si="148"/>
        <v>0</v>
      </c>
      <c r="J2369" s="11">
        <f t="shared" si="149"/>
        <v>0.26</v>
      </c>
      <c r="K2369" s="11">
        <f t="shared" si="146"/>
        <v>0.26</v>
      </c>
      <c r="L2369" s="10"/>
      <c r="M2369" s="10"/>
      <c r="CF2369" s="1"/>
    </row>
    <row r="2370" spans="1:84" x14ac:dyDescent="0.3">
      <c r="A2370" s="1" t="str">
        <f t="shared" si="147"/>
        <v>პანტაVI20</v>
      </c>
      <c r="B2370" s="1" t="s">
        <v>29</v>
      </c>
      <c r="C2370" s="10">
        <v>2344</v>
      </c>
      <c r="D2370" s="10" t="s">
        <v>121</v>
      </c>
      <c r="E2370" s="10"/>
      <c r="F2370" s="10">
        <v>20</v>
      </c>
      <c r="G2370" s="10">
        <f>VLOOKUP(A2370,[1]Лист1!$A$3:$J$10847,7,0)</f>
        <v>0.14000000000000001</v>
      </c>
      <c r="H2370" s="10">
        <f>VLOOKUP(A2370,[1]Лист1!$A$3:$J$13310,8,0)</f>
        <v>0.02</v>
      </c>
      <c r="I2370" s="11">
        <f t="shared" si="148"/>
        <v>0</v>
      </c>
      <c r="J2370" s="11">
        <f t="shared" si="149"/>
        <v>0.16</v>
      </c>
      <c r="K2370" s="11">
        <f t="shared" si="146"/>
        <v>0.16</v>
      </c>
      <c r="L2370" s="10"/>
      <c r="M2370" s="10"/>
      <c r="CF2370" s="1"/>
    </row>
    <row r="2371" spans="1:84" x14ac:dyDescent="0.3">
      <c r="A2371" s="1" t="str">
        <f t="shared" si="147"/>
        <v>იფანიVI24</v>
      </c>
      <c r="B2371" s="1" t="s">
        <v>29</v>
      </c>
      <c r="C2371" s="10">
        <v>2345</v>
      </c>
      <c r="D2371" s="10" t="s">
        <v>117</v>
      </c>
      <c r="E2371" s="10"/>
      <c r="F2371" s="10">
        <v>24</v>
      </c>
      <c r="G2371" s="10">
        <f>VLOOKUP(A2371,[1]Лист1!$A$3:$J$10847,7,0)</f>
        <v>0.23</v>
      </c>
      <c r="H2371" s="10">
        <f>VLOOKUP(A2371,[1]Лист1!$A$3:$J$13310,8,0)</f>
        <v>0.03</v>
      </c>
      <c r="I2371" s="11">
        <f t="shared" si="148"/>
        <v>0</v>
      </c>
      <c r="J2371" s="11">
        <f t="shared" si="149"/>
        <v>0.26</v>
      </c>
      <c r="K2371" s="11">
        <f t="shared" si="146"/>
        <v>0.26</v>
      </c>
      <c r="L2371" s="10"/>
      <c r="M2371" s="10"/>
      <c r="CF2371" s="1"/>
    </row>
    <row r="2372" spans="1:84" x14ac:dyDescent="0.3">
      <c r="A2372" s="1" t="str">
        <f t="shared" si="147"/>
        <v>იფანიVI24</v>
      </c>
      <c r="B2372" s="1" t="s">
        <v>29</v>
      </c>
      <c r="C2372" s="10">
        <v>2346</v>
      </c>
      <c r="D2372" s="10" t="s">
        <v>117</v>
      </c>
      <c r="E2372" s="10"/>
      <c r="F2372" s="10">
        <v>24</v>
      </c>
      <c r="G2372" s="10">
        <f>VLOOKUP(A2372,[1]Лист1!$A$3:$J$10847,7,0)</f>
        <v>0.23</v>
      </c>
      <c r="H2372" s="10">
        <f>VLOOKUP(A2372,[1]Лист1!$A$3:$J$13310,8,0)</f>
        <v>0.03</v>
      </c>
      <c r="I2372" s="11">
        <f t="shared" si="148"/>
        <v>0</v>
      </c>
      <c r="J2372" s="11">
        <f t="shared" si="149"/>
        <v>0.26</v>
      </c>
      <c r="K2372" s="11">
        <f t="shared" si="146"/>
        <v>0.26</v>
      </c>
      <c r="L2372" s="10"/>
      <c r="M2372" s="10"/>
      <c r="CF2372" s="1"/>
    </row>
    <row r="2373" spans="1:84" x14ac:dyDescent="0.3">
      <c r="A2373" s="1" t="str">
        <f t="shared" si="147"/>
        <v>ჯაგრცხილაVII24</v>
      </c>
      <c r="B2373" s="1" t="s">
        <v>30</v>
      </c>
      <c r="C2373" s="10">
        <v>2347</v>
      </c>
      <c r="D2373" s="10" t="s">
        <v>118</v>
      </c>
      <c r="E2373" s="10"/>
      <c r="F2373" s="10">
        <v>24</v>
      </c>
      <c r="G2373" s="10">
        <f>VLOOKUP(A2373,[1]Лист1!$A$3:$J$10847,7,0)</f>
        <v>0.21</v>
      </c>
      <c r="H2373" s="10">
        <f>VLOOKUP(A2373,[1]Лист1!$A$3:$J$13310,8,0)</f>
        <v>0.02</v>
      </c>
      <c r="I2373" s="11">
        <f t="shared" si="148"/>
        <v>0</v>
      </c>
      <c r="J2373" s="11">
        <f t="shared" si="149"/>
        <v>0.22999999999999998</v>
      </c>
      <c r="K2373" s="11">
        <f t="shared" si="146"/>
        <v>0.22999999999999998</v>
      </c>
      <c r="L2373" s="10"/>
      <c r="M2373" s="10"/>
      <c r="CF2373" s="1"/>
    </row>
    <row r="2374" spans="1:84" x14ac:dyDescent="0.3">
      <c r="A2374" s="1" t="str">
        <f t="shared" si="147"/>
        <v>იფანიVI16</v>
      </c>
      <c r="B2374" s="1" t="s">
        <v>29</v>
      </c>
      <c r="C2374" s="10">
        <v>2348</v>
      </c>
      <c r="D2374" s="10" t="s">
        <v>117</v>
      </c>
      <c r="E2374" s="10"/>
      <c r="F2374" s="10">
        <v>16</v>
      </c>
      <c r="G2374" s="10">
        <f>VLOOKUP(A2374,[1]Лист1!$A$3:$J$10847,7,0)</f>
        <v>0.08</v>
      </c>
      <c r="H2374" s="10">
        <f>VLOOKUP(A2374,[1]Лист1!$A$3:$J$13310,8,0)</f>
        <v>0.01</v>
      </c>
      <c r="I2374" s="11">
        <f t="shared" si="148"/>
        <v>0</v>
      </c>
      <c r="J2374" s="11">
        <f t="shared" si="149"/>
        <v>0.09</v>
      </c>
      <c r="K2374" s="11">
        <f t="shared" si="146"/>
        <v>0.09</v>
      </c>
      <c r="L2374" s="10"/>
      <c r="M2374" s="10"/>
      <c r="CF2374" s="1"/>
    </row>
    <row r="2375" spans="1:84" x14ac:dyDescent="0.3">
      <c r="A2375" s="1" t="str">
        <f t="shared" si="147"/>
        <v>იფანიVI20</v>
      </c>
      <c r="B2375" s="1" t="s">
        <v>29</v>
      </c>
      <c r="C2375" s="10">
        <v>2349</v>
      </c>
      <c r="D2375" s="10" t="s">
        <v>117</v>
      </c>
      <c r="E2375" s="10"/>
      <c r="F2375" s="10">
        <v>20</v>
      </c>
      <c r="G2375" s="10">
        <f>VLOOKUP(A2375,[1]Лист1!$A$3:$J$10847,7,0)</f>
        <v>0.14000000000000001</v>
      </c>
      <c r="H2375" s="10">
        <f>VLOOKUP(A2375,[1]Лист1!$A$3:$J$13310,8,0)</f>
        <v>0.02</v>
      </c>
      <c r="I2375" s="11">
        <f t="shared" si="148"/>
        <v>0</v>
      </c>
      <c r="J2375" s="11">
        <f t="shared" si="149"/>
        <v>0.16</v>
      </c>
      <c r="K2375" s="11">
        <f t="shared" si="146"/>
        <v>0.16</v>
      </c>
      <c r="L2375" s="10"/>
      <c r="M2375" s="10"/>
      <c r="CF2375" s="1"/>
    </row>
    <row r="2376" spans="1:84" x14ac:dyDescent="0.3">
      <c r="A2376" s="1" t="str">
        <f t="shared" si="147"/>
        <v>იფანიVI24</v>
      </c>
      <c r="B2376" s="1" t="s">
        <v>29</v>
      </c>
      <c r="C2376" s="10">
        <v>2350</v>
      </c>
      <c r="D2376" s="10" t="s">
        <v>117</v>
      </c>
      <c r="E2376" s="10"/>
      <c r="F2376" s="10">
        <v>24</v>
      </c>
      <c r="G2376" s="10">
        <f>VLOOKUP(A2376,[1]Лист1!$A$3:$J$10847,7,0)</f>
        <v>0.23</v>
      </c>
      <c r="H2376" s="10">
        <f>VLOOKUP(A2376,[1]Лист1!$A$3:$J$13310,8,0)</f>
        <v>0.03</v>
      </c>
      <c r="I2376" s="11">
        <f t="shared" si="148"/>
        <v>0</v>
      </c>
      <c r="J2376" s="11">
        <f t="shared" si="149"/>
        <v>0.26</v>
      </c>
      <c r="K2376" s="11">
        <f t="shared" si="146"/>
        <v>0.26</v>
      </c>
      <c r="L2376" s="10"/>
      <c r="M2376" s="10"/>
      <c r="CF2376" s="1"/>
    </row>
    <row r="2377" spans="1:84" x14ac:dyDescent="0.3">
      <c r="A2377" s="1" t="str">
        <f t="shared" si="147"/>
        <v>იფანიVI16</v>
      </c>
      <c r="B2377" s="1" t="s">
        <v>29</v>
      </c>
      <c r="C2377" s="10">
        <v>2351</v>
      </c>
      <c r="D2377" s="10" t="s">
        <v>117</v>
      </c>
      <c r="E2377" s="10"/>
      <c r="F2377" s="10">
        <v>16</v>
      </c>
      <c r="G2377" s="10">
        <f>VLOOKUP(A2377,[1]Лист1!$A$3:$J$10847,7,0)</f>
        <v>0.08</v>
      </c>
      <c r="H2377" s="10">
        <f>VLOOKUP(A2377,[1]Лист1!$A$3:$J$13310,8,0)</f>
        <v>0.01</v>
      </c>
      <c r="I2377" s="11">
        <f t="shared" si="148"/>
        <v>0</v>
      </c>
      <c r="J2377" s="11">
        <f t="shared" si="149"/>
        <v>0.09</v>
      </c>
      <c r="K2377" s="11">
        <f t="shared" si="146"/>
        <v>0.09</v>
      </c>
      <c r="L2377" s="10"/>
      <c r="M2377" s="10"/>
      <c r="CF2377" s="1"/>
    </row>
    <row r="2378" spans="1:84" x14ac:dyDescent="0.3">
      <c r="A2378" s="1" t="str">
        <f t="shared" si="147"/>
        <v>იფანიVI44</v>
      </c>
      <c r="B2378" s="1" t="s">
        <v>29</v>
      </c>
      <c r="C2378" s="10">
        <v>2352</v>
      </c>
      <c r="D2378" s="10" t="s">
        <v>117</v>
      </c>
      <c r="E2378" s="10"/>
      <c r="F2378" s="10">
        <v>44</v>
      </c>
      <c r="G2378" s="10">
        <f>VLOOKUP(A2378,[1]Лист1!$A$3:$J$10847,7,0)</f>
        <v>0.87</v>
      </c>
      <c r="H2378" s="10">
        <f>VLOOKUP(A2378,[1]Лист1!$A$3:$J$13310,8,0)</f>
        <v>0.1</v>
      </c>
      <c r="I2378" s="11">
        <f t="shared" si="148"/>
        <v>0</v>
      </c>
      <c r="J2378" s="11">
        <f t="shared" si="149"/>
        <v>0.97</v>
      </c>
      <c r="K2378" s="11">
        <f t="shared" si="146"/>
        <v>0.97</v>
      </c>
      <c r="L2378" s="10"/>
      <c r="M2378" s="10"/>
      <c r="CF2378" s="1"/>
    </row>
    <row r="2379" spans="1:84" x14ac:dyDescent="0.3">
      <c r="A2379" s="1" t="str">
        <f t="shared" si="147"/>
        <v>იფანიVI20</v>
      </c>
      <c r="B2379" s="1" t="s">
        <v>29</v>
      </c>
      <c r="C2379" s="10">
        <v>2353</v>
      </c>
      <c r="D2379" s="10" t="s">
        <v>117</v>
      </c>
      <c r="E2379" s="10"/>
      <c r="F2379" s="10">
        <v>20</v>
      </c>
      <c r="G2379" s="10">
        <f>VLOOKUP(A2379,[1]Лист1!$A$3:$J$10847,7,0)</f>
        <v>0.14000000000000001</v>
      </c>
      <c r="H2379" s="10">
        <f>VLOOKUP(A2379,[1]Лист1!$A$3:$J$13310,8,0)</f>
        <v>0.02</v>
      </c>
      <c r="I2379" s="11">
        <f t="shared" si="148"/>
        <v>0</v>
      </c>
      <c r="J2379" s="11">
        <f t="shared" si="149"/>
        <v>0.16</v>
      </c>
      <c r="K2379" s="11">
        <f t="shared" si="146"/>
        <v>0.16</v>
      </c>
      <c r="L2379" s="10"/>
      <c r="M2379" s="10"/>
      <c r="CF2379" s="1"/>
    </row>
    <row r="2380" spans="1:84" x14ac:dyDescent="0.3">
      <c r="A2380" s="1" t="str">
        <f t="shared" si="147"/>
        <v>პანტაVI16</v>
      </c>
      <c r="B2380" s="1" t="s">
        <v>29</v>
      </c>
      <c r="C2380" s="10">
        <v>2354</v>
      </c>
      <c r="D2380" s="10" t="s">
        <v>121</v>
      </c>
      <c r="E2380" s="10"/>
      <c r="F2380" s="10">
        <v>16</v>
      </c>
      <c r="G2380" s="10">
        <f>VLOOKUP(A2380,[1]Лист1!$A$3:$J$10847,7,0)</f>
        <v>0.08</v>
      </c>
      <c r="H2380" s="10">
        <f>VLOOKUP(A2380,[1]Лист1!$A$3:$J$13310,8,0)</f>
        <v>0.01</v>
      </c>
      <c r="I2380" s="11">
        <f t="shared" si="148"/>
        <v>0</v>
      </c>
      <c r="J2380" s="11">
        <f t="shared" si="149"/>
        <v>0.09</v>
      </c>
      <c r="K2380" s="11">
        <f t="shared" si="146"/>
        <v>0.09</v>
      </c>
      <c r="L2380" s="10"/>
      <c r="M2380" s="10"/>
      <c r="CF2380" s="1"/>
    </row>
    <row r="2381" spans="1:84" x14ac:dyDescent="0.3">
      <c r="A2381" s="1" t="str">
        <f t="shared" si="147"/>
        <v>იფანიVI20</v>
      </c>
      <c r="B2381" s="1" t="s">
        <v>29</v>
      </c>
      <c r="C2381" s="10">
        <v>2355</v>
      </c>
      <c r="D2381" s="10" t="s">
        <v>117</v>
      </c>
      <c r="E2381" s="10"/>
      <c r="F2381" s="10">
        <v>20</v>
      </c>
      <c r="G2381" s="10">
        <f>VLOOKUP(A2381,[1]Лист1!$A$3:$J$10847,7,0)</f>
        <v>0.14000000000000001</v>
      </c>
      <c r="H2381" s="10">
        <f>VLOOKUP(A2381,[1]Лист1!$A$3:$J$13310,8,0)</f>
        <v>0.02</v>
      </c>
      <c r="I2381" s="11">
        <f t="shared" si="148"/>
        <v>0</v>
      </c>
      <c r="J2381" s="11">
        <f t="shared" si="149"/>
        <v>0.16</v>
      </c>
      <c r="K2381" s="11">
        <f t="shared" ref="K2381:K2444" si="150">I2381+J2381</f>
        <v>0.16</v>
      </c>
      <c r="L2381" s="10"/>
      <c r="M2381" s="10"/>
      <c r="CF2381" s="1"/>
    </row>
    <row r="2382" spans="1:84" x14ac:dyDescent="0.3">
      <c r="A2382" s="1" t="str">
        <f t="shared" si="147"/>
        <v>იფანიVI16</v>
      </c>
      <c r="B2382" s="1" t="s">
        <v>29</v>
      </c>
      <c r="C2382" s="10">
        <v>2356</v>
      </c>
      <c r="D2382" s="10" t="s">
        <v>117</v>
      </c>
      <c r="E2382" s="10"/>
      <c r="F2382" s="10">
        <v>16</v>
      </c>
      <c r="G2382" s="10">
        <f>VLOOKUP(A2382,[1]Лист1!$A$3:$J$10847,7,0)</f>
        <v>0.08</v>
      </c>
      <c r="H2382" s="10">
        <f>VLOOKUP(A2382,[1]Лист1!$A$3:$J$13310,8,0)</f>
        <v>0.01</v>
      </c>
      <c r="I2382" s="11">
        <f t="shared" si="148"/>
        <v>0</v>
      </c>
      <c r="J2382" s="11">
        <f t="shared" si="149"/>
        <v>0.09</v>
      </c>
      <c r="K2382" s="11">
        <f t="shared" si="150"/>
        <v>0.09</v>
      </c>
      <c r="L2382" s="10"/>
      <c r="M2382" s="10"/>
      <c r="CF2382" s="1"/>
    </row>
    <row r="2383" spans="1:84" x14ac:dyDescent="0.3">
      <c r="A2383" s="1" t="str">
        <f t="shared" si="147"/>
        <v>იფანიVI24</v>
      </c>
      <c r="B2383" s="1" t="s">
        <v>29</v>
      </c>
      <c r="C2383" s="10">
        <v>2357</v>
      </c>
      <c r="D2383" s="10" t="s">
        <v>117</v>
      </c>
      <c r="E2383" s="10"/>
      <c r="F2383" s="10">
        <v>24</v>
      </c>
      <c r="G2383" s="10">
        <f>VLOOKUP(A2383,[1]Лист1!$A$3:$J$10847,7,0)</f>
        <v>0.23</v>
      </c>
      <c r="H2383" s="10">
        <f>VLOOKUP(A2383,[1]Лист1!$A$3:$J$13310,8,0)</f>
        <v>0.03</v>
      </c>
      <c r="I2383" s="11">
        <f t="shared" si="148"/>
        <v>0</v>
      </c>
      <c r="J2383" s="11">
        <f t="shared" si="149"/>
        <v>0.26</v>
      </c>
      <c r="K2383" s="11">
        <f t="shared" si="150"/>
        <v>0.26</v>
      </c>
      <c r="L2383" s="10"/>
      <c r="M2383" s="10"/>
      <c r="CF2383" s="1"/>
    </row>
    <row r="2384" spans="1:84" x14ac:dyDescent="0.3">
      <c r="A2384" s="1" t="str">
        <f t="shared" si="147"/>
        <v>იფანიVI24</v>
      </c>
      <c r="B2384" s="1" t="s">
        <v>29</v>
      </c>
      <c r="C2384" s="10">
        <v>2358</v>
      </c>
      <c r="D2384" s="10" t="s">
        <v>117</v>
      </c>
      <c r="E2384" s="10"/>
      <c r="F2384" s="10">
        <v>24</v>
      </c>
      <c r="G2384" s="10">
        <f>VLOOKUP(A2384,[1]Лист1!$A$3:$J$10847,7,0)</f>
        <v>0.23</v>
      </c>
      <c r="H2384" s="10">
        <f>VLOOKUP(A2384,[1]Лист1!$A$3:$J$13310,8,0)</f>
        <v>0.03</v>
      </c>
      <c r="I2384" s="11">
        <f t="shared" si="148"/>
        <v>0</v>
      </c>
      <c r="J2384" s="11">
        <f t="shared" si="149"/>
        <v>0.26</v>
      </c>
      <c r="K2384" s="11">
        <f t="shared" si="150"/>
        <v>0.26</v>
      </c>
      <c r="L2384" s="10"/>
      <c r="M2384" s="10"/>
      <c r="CF2384" s="1"/>
    </row>
    <row r="2385" spans="1:84" x14ac:dyDescent="0.3">
      <c r="A2385" s="1" t="str">
        <f t="shared" si="147"/>
        <v>იფანიVI16</v>
      </c>
      <c r="B2385" s="1" t="s">
        <v>29</v>
      </c>
      <c r="C2385" s="10">
        <v>2359</v>
      </c>
      <c r="D2385" s="10" t="s">
        <v>117</v>
      </c>
      <c r="E2385" s="10"/>
      <c r="F2385" s="10">
        <v>16</v>
      </c>
      <c r="G2385" s="10">
        <f>VLOOKUP(A2385,[1]Лист1!$A$3:$J$10847,7,0)</f>
        <v>0.08</v>
      </c>
      <c r="H2385" s="10">
        <f>VLOOKUP(A2385,[1]Лист1!$A$3:$J$13310,8,0)</f>
        <v>0.01</v>
      </c>
      <c r="I2385" s="11">
        <f t="shared" si="148"/>
        <v>0</v>
      </c>
      <c r="J2385" s="11">
        <f t="shared" si="149"/>
        <v>0.09</v>
      </c>
      <c r="K2385" s="11">
        <f t="shared" si="150"/>
        <v>0.09</v>
      </c>
      <c r="L2385" s="10"/>
      <c r="M2385" s="10"/>
      <c r="CF2385" s="1"/>
    </row>
    <row r="2386" spans="1:84" x14ac:dyDescent="0.3">
      <c r="A2386" s="1" t="str">
        <f t="shared" si="147"/>
        <v>ჯაგრცხილაVII12</v>
      </c>
      <c r="B2386" s="1" t="s">
        <v>30</v>
      </c>
      <c r="C2386" s="10">
        <v>2360</v>
      </c>
      <c r="D2386" s="10" t="s">
        <v>118</v>
      </c>
      <c r="E2386" s="10"/>
      <c r="F2386" s="10">
        <v>12</v>
      </c>
      <c r="G2386" s="10">
        <f>VLOOKUP(A2386,[1]Лист1!$A$3:$J$10847,7,0)</f>
        <v>0.04</v>
      </c>
      <c r="H2386" s="10">
        <f>VLOOKUP(A2386,[1]Лист1!$A$3:$J$13310,8,0)</f>
        <v>0.01</v>
      </c>
      <c r="I2386" s="11">
        <f t="shared" si="148"/>
        <v>0</v>
      </c>
      <c r="J2386" s="11">
        <f t="shared" si="149"/>
        <v>0.05</v>
      </c>
      <c r="K2386" s="11">
        <f t="shared" si="150"/>
        <v>0.05</v>
      </c>
      <c r="L2386" s="10"/>
      <c r="M2386" s="10"/>
      <c r="CF2386" s="1"/>
    </row>
    <row r="2387" spans="1:84" x14ac:dyDescent="0.3">
      <c r="A2387" s="1" t="str">
        <f t="shared" si="147"/>
        <v>იფანიVI12</v>
      </c>
      <c r="B2387" s="1" t="s">
        <v>29</v>
      </c>
      <c r="C2387" s="10">
        <v>2361</v>
      </c>
      <c r="D2387" s="10" t="s">
        <v>117</v>
      </c>
      <c r="E2387" s="10"/>
      <c r="F2387" s="10">
        <v>12</v>
      </c>
      <c r="G2387" s="10">
        <f>VLOOKUP(A2387,[1]Лист1!$A$3:$J$10847,7,0)</f>
        <v>0.04</v>
      </c>
      <c r="H2387" s="10">
        <f>VLOOKUP(A2387,[1]Лист1!$A$3:$J$13310,8,0)</f>
        <v>0.01</v>
      </c>
      <c r="I2387" s="11">
        <f t="shared" si="148"/>
        <v>0</v>
      </c>
      <c r="J2387" s="11">
        <f t="shared" si="149"/>
        <v>0.05</v>
      </c>
      <c r="K2387" s="11">
        <f t="shared" si="150"/>
        <v>0.05</v>
      </c>
      <c r="L2387" s="10"/>
      <c r="M2387" s="10"/>
      <c r="CF2387" s="1"/>
    </row>
    <row r="2388" spans="1:84" x14ac:dyDescent="0.3">
      <c r="A2388" s="1" t="str">
        <f t="shared" si="147"/>
        <v>იფანიVI16</v>
      </c>
      <c r="B2388" s="1" t="s">
        <v>29</v>
      </c>
      <c r="C2388" s="10">
        <v>2362</v>
      </c>
      <c r="D2388" s="10" t="s">
        <v>117</v>
      </c>
      <c r="E2388" s="10"/>
      <c r="F2388" s="10">
        <v>16</v>
      </c>
      <c r="G2388" s="10">
        <f>VLOOKUP(A2388,[1]Лист1!$A$3:$J$10847,7,0)</f>
        <v>0.08</v>
      </c>
      <c r="H2388" s="10">
        <f>VLOOKUP(A2388,[1]Лист1!$A$3:$J$13310,8,0)</f>
        <v>0.01</v>
      </c>
      <c r="I2388" s="11">
        <f t="shared" si="148"/>
        <v>0</v>
      </c>
      <c r="J2388" s="11">
        <f t="shared" si="149"/>
        <v>0.09</v>
      </c>
      <c r="K2388" s="11">
        <f t="shared" si="150"/>
        <v>0.09</v>
      </c>
      <c r="L2388" s="10"/>
      <c r="M2388" s="10"/>
      <c r="CF2388" s="1"/>
    </row>
    <row r="2389" spans="1:84" x14ac:dyDescent="0.3">
      <c r="A2389" s="1" t="str">
        <f t="shared" si="147"/>
        <v>იფანიVI20</v>
      </c>
      <c r="B2389" s="1" t="s">
        <v>29</v>
      </c>
      <c r="C2389" s="10">
        <v>2363</v>
      </c>
      <c r="D2389" s="10" t="s">
        <v>117</v>
      </c>
      <c r="E2389" s="10"/>
      <c r="F2389" s="10">
        <v>20</v>
      </c>
      <c r="G2389" s="10">
        <f>VLOOKUP(A2389,[1]Лист1!$A$3:$J$10847,7,0)</f>
        <v>0.14000000000000001</v>
      </c>
      <c r="H2389" s="10">
        <f>VLOOKUP(A2389,[1]Лист1!$A$3:$J$13310,8,0)</f>
        <v>0.02</v>
      </c>
      <c r="I2389" s="11">
        <f t="shared" si="148"/>
        <v>0</v>
      </c>
      <c r="J2389" s="11">
        <f t="shared" si="149"/>
        <v>0.16</v>
      </c>
      <c r="K2389" s="11">
        <f t="shared" si="150"/>
        <v>0.16</v>
      </c>
      <c r="L2389" s="10"/>
      <c r="M2389" s="10"/>
      <c r="CF2389" s="1"/>
    </row>
    <row r="2390" spans="1:84" x14ac:dyDescent="0.3">
      <c r="A2390" s="1" t="str">
        <f t="shared" si="147"/>
        <v>იფანიVI20</v>
      </c>
      <c r="B2390" s="1" t="s">
        <v>29</v>
      </c>
      <c r="C2390" s="10">
        <v>2364</v>
      </c>
      <c r="D2390" s="10" t="s">
        <v>117</v>
      </c>
      <c r="E2390" s="10"/>
      <c r="F2390" s="10">
        <v>20</v>
      </c>
      <c r="G2390" s="10">
        <f>VLOOKUP(A2390,[1]Лист1!$A$3:$J$10847,7,0)</f>
        <v>0.14000000000000001</v>
      </c>
      <c r="H2390" s="10">
        <f>VLOOKUP(A2390,[1]Лист1!$A$3:$J$13310,8,0)</f>
        <v>0.02</v>
      </c>
      <c r="I2390" s="11">
        <f t="shared" si="148"/>
        <v>0</v>
      </c>
      <c r="J2390" s="11">
        <f t="shared" si="149"/>
        <v>0.16</v>
      </c>
      <c r="K2390" s="11">
        <f t="shared" si="150"/>
        <v>0.16</v>
      </c>
      <c r="L2390" s="10"/>
      <c r="M2390" s="10"/>
      <c r="CF2390" s="1"/>
    </row>
    <row r="2391" spans="1:84" x14ac:dyDescent="0.3">
      <c r="A2391" s="1" t="str">
        <f t="shared" si="147"/>
        <v>რცხილაV20</v>
      </c>
      <c r="B2391" s="1" t="s">
        <v>28</v>
      </c>
      <c r="C2391" s="10">
        <v>2365</v>
      </c>
      <c r="D2391" s="10" t="s">
        <v>116</v>
      </c>
      <c r="E2391" s="10"/>
      <c r="F2391" s="10">
        <v>20</v>
      </c>
      <c r="G2391" s="10">
        <f>VLOOKUP(A2391,[1]Лист1!$A$3:$J$10847,7,0)</f>
        <v>0.16</v>
      </c>
      <c r="H2391" s="10">
        <f>VLOOKUP(A2391,[1]Лист1!$A$3:$J$13310,8,0)</f>
        <v>0.02</v>
      </c>
      <c r="I2391" s="11">
        <f t="shared" si="148"/>
        <v>0</v>
      </c>
      <c r="J2391" s="11">
        <f t="shared" si="149"/>
        <v>0.18</v>
      </c>
      <c r="K2391" s="11">
        <f t="shared" si="150"/>
        <v>0.18</v>
      </c>
      <c r="L2391" s="10"/>
      <c r="M2391" s="10"/>
      <c r="CF2391" s="1"/>
    </row>
    <row r="2392" spans="1:84" x14ac:dyDescent="0.3">
      <c r="A2392" s="1" t="str">
        <f t="shared" si="147"/>
        <v>იფანიVI20</v>
      </c>
      <c r="B2392" s="1" t="s">
        <v>29</v>
      </c>
      <c r="C2392" s="10">
        <v>2366</v>
      </c>
      <c r="D2392" s="10" t="s">
        <v>117</v>
      </c>
      <c r="E2392" s="10"/>
      <c r="F2392" s="10">
        <v>20</v>
      </c>
      <c r="G2392" s="10">
        <f>VLOOKUP(A2392,[1]Лист1!$A$3:$J$10847,7,0)</f>
        <v>0.14000000000000001</v>
      </c>
      <c r="H2392" s="10">
        <f>VLOOKUP(A2392,[1]Лист1!$A$3:$J$13310,8,0)</f>
        <v>0.02</v>
      </c>
      <c r="I2392" s="11">
        <f t="shared" si="148"/>
        <v>0</v>
      </c>
      <c r="J2392" s="11">
        <f t="shared" si="149"/>
        <v>0.16</v>
      </c>
      <c r="K2392" s="11">
        <f t="shared" si="150"/>
        <v>0.16</v>
      </c>
      <c r="L2392" s="10"/>
      <c r="M2392" s="10"/>
      <c r="CF2392" s="1"/>
    </row>
    <row r="2393" spans="1:84" x14ac:dyDescent="0.3">
      <c r="A2393" s="1" t="str">
        <f t="shared" si="147"/>
        <v>ნეკერჩხალიVI20</v>
      </c>
      <c r="B2393" s="1" t="s">
        <v>29</v>
      </c>
      <c r="C2393" s="10">
        <v>2367</v>
      </c>
      <c r="D2393" s="10" t="s">
        <v>119</v>
      </c>
      <c r="E2393" s="10"/>
      <c r="F2393" s="10">
        <v>20</v>
      </c>
      <c r="G2393" s="10">
        <f>VLOOKUP(A2393,[1]Лист1!$A$3:$J$10847,7,0)</f>
        <v>0.14000000000000001</v>
      </c>
      <c r="H2393" s="10">
        <f>VLOOKUP(A2393,[1]Лист1!$A$3:$J$13310,8,0)</f>
        <v>0.02</v>
      </c>
      <c r="I2393" s="11">
        <f t="shared" si="148"/>
        <v>0</v>
      </c>
      <c r="J2393" s="11">
        <f t="shared" si="149"/>
        <v>0.16</v>
      </c>
      <c r="K2393" s="11">
        <f t="shared" si="150"/>
        <v>0.16</v>
      </c>
      <c r="L2393" s="10"/>
      <c r="M2393" s="10"/>
      <c r="CF2393" s="1"/>
    </row>
    <row r="2394" spans="1:84" x14ac:dyDescent="0.3">
      <c r="A2394" s="1" t="str">
        <f t="shared" si="147"/>
        <v>იფანიVI28</v>
      </c>
      <c r="B2394" s="1" t="s">
        <v>29</v>
      </c>
      <c r="C2394" s="10">
        <v>2368</v>
      </c>
      <c r="D2394" s="10" t="s">
        <v>117</v>
      </c>
      <c r="E2394" s="10"/>
      <c r="F2394" s="10">
        <v>28</v>
      </c>
      <c r="G2394" s="10">
        <f>VLOOKUP(A2394,[1]Лист1!$A$3:$J$10847,7,0)</f>
        <v>0.32</v>
      </c>
      <c r="H2394" s="10">
        <f>VLOOKUP(A2394,[1]Лист1!$A$3:$J$13310,8,0)</f>
        <v>0.04</v>
      </c>
      <c r="I2394" s="11">
        <f t="shared" si="148"/>
        <v>0</v>
      </c>
      <c r="J2394" s="11">
        <f t="shared" si="149"/>
        <v>0.36</v>
      </c>
      <c r="K2394" s="11">
        <f t="shared" si="150"/>
        <v>0.36</v>
      </c>
      <c r="L2394" s="10"/>
      <c r="M2394" s="10"/>
      <c r="CF2394" s="1"/>
    </row>
    <row r="2395" spans="1:84" x14ac:dyDescent="0.3">
      <c r="A2395" s="1" t="str">
        <f t="shared" si="147"/>
        <v>იფანიVI20</v>
      </c>
      <c r="B2395" s="1" t="s">
        <v>29</v>
      </c>
      <c r="C2395" s="10">
        <v>2369</v>
      </c>
      <c r="D2395" s="10" t="s">
        <v>117</v>
      </c>
      <c r="E2395" s="10"/>
      <c r="F2395" s="10">
        <v>20</v>
      </c>
      <c r="G2395" s="10">
        <f>VLOOKUP(A2395,[1]Лист1!$A$3:$J$10847,7,0)</f>
        <v>0.14000000000000001</v>
      </c>
      <c r="H2395" s="10">
        <f>VLOOKUP(A2395,[1]Лист1!$A$3:$J$13310,8,0)</f>
        <v>0.02</v>
      </c>
      <c r="I2395" s="11">
        <f t="shared" si="148"/>
        <v>0</v>
      </c>
      <c r="J2395" s="11">
        <f t="shared" si="149"/>
        <v>0.16</v>
      </c>
      <c r="K2395" s="11">
        <f t="shared" si="150"/>
        <v>0.16</v>
      </c>
      <c r="L2395" s="10"/>
      <c r="M2395" s="10"/>
      <c r="CF2395" s="1"/>
    </row>
    <row r="2396" spans="1:84" x14ac:dyDescent="0.3">
      <c r="A2396" s="1" t="str">
        <f t="shared" ref="A2396:A2459" si="151">D2396&amp;B2396&amp;E2396&amp;F2396</f>
        <v>იფანიVI20</v>
      </c>
      <c r="B2396" s="1" t="s">
        <v>29</v>
      </c>
      <c r="C2396" s="10">
        <v>2370</v>
      </c>
      <c r="D2396" s="10" t="s">
        <v>117</v>
      </c>
      <c r="E2396" s="10"/>
      <c r="F2396" s="10">
        <v>20</v>
      </c>
      <c r="G2396" s="10">
        <f>VLOOKUP(A2396,[1]Лист1!$A$3:$J$10847,7,0)</f>
        <v>0.14000000000000001</v>
      </c>
      <c r="H2396" s="10">
        <f>VLOOKUP(A2396,[1]Лист1!$A$3:$J$13310,8,0)</f>
        <v>0.02</v>
      </c>
      <c r="I2396" s="11">
        <f t="shared" ref="I2396:I2459" si="152">IF(E2396&gt;0,(G2396+H2396),0)</f>
        <v>0</v>
      </c>
      <c r="J2396" s="11">
        <f t="shared" ref="J2396:J2459" si="153">IF(F2396&gt;0,(G2396+H2396),0)</f>
        <v>0.16</v>
      </c>
      <c r="K2396" s="11">
        <f t="shared" si="150"/>
        <v>0.16</v>
      </c>
      <c r="L2396" s="10"/>
      <c r="M2396" s="10"/>
      <c r="CF2396" s="1"/>
    </row>
    <row r="2397" spans="1:84" x14ac:dyDescent="0.3">
      <c r="A2397" s="1" t="str">
        <f t="shared" si="151"/>
        <v>იფანიVI16</v>
      </c>
      <c r="B2397" s="1" t="s">
        <v>29</v>
      </c>
      <c r="C2397" s="10">
        <v>2371</v>
      </c>
      <c r="D2397" s="10" t="s">
        <v>117</v>
      </c>
      <c r="E2397" s="10"/>
      <c r="F2397" s="10">
        <v>16</v>
      </c>
      <c r="G2397" s="10">
        <f>VLOOKUP(A2397,[1]Лист1!$A$3:$J$10847,7,0)</f>
        <v>0.08</v>
      </c>
      <c r="H2397" s="10">
        <f>VLOOKUP(A2397,[1]Лист1!$A$3:$J$13310,8,0)</f>
        <v>0.01</v>
      </c>
      <c r="I2397" s="11">
        <f t="shared" si="152"/>
        <v>0</v>
      </c>
      <c r="J2397" s="11">
        <f t="shared" si="153"/>
        <v>0.09</v>
      </c>
      <c r="K2397" s="11">
        <f t="shared" si="150"/>
        <v>0.09</v>
      </c>
      <c r="L2397" s="10"/>
      <c r="M2397" s="10"/>
      <c r="CF2397" s="1"/>
    </row>
    <row r="2398" spans="1:84" x14ac:dyDescent="0.3">
      <c r="A2398" s="1" t="str">
        <f t="shared" si="151"/>
        <v>იფანიVI20</v>
      </c>
      <c r="B2398" s="1" t="s">
        <v>29</v>
      </c>
      <c r="C2398" s="10">
        <v>2372</v>
      </c>
      <c r="D2398" s="10" t="s">
        <v>117</v>
      </c>
      <c r="E2398" s="10"/>
      <c r="F2398" s="10">
        <v>20</v>
      </c>
      <c r="G2398" s="10">
        <f>VLOOKUP(A2398,[1]Лист1!$A$3:$J$10847,7,0)</f>
        <v>0.14000000000000001</v>
      </c>
      <c r="H2398" s="10">
        <f>VLOOKUP(A2398,[1]Лист1!$A$3:$J$13310,8,0)</f>
        <v>0.02</v>
      </c>
      <c r="I2398" s="11">
        <f t="shared" si="152"/>
        <v>0</v>
      </c>
      <c r="J2398" s="11">
        <f t="shared" si="153"/>
        <v>0.16</v>
      </c>
      <c r="K2398" s="11">
        <f t="shared" si="150"/>
        <v>0.16</v>
      </c>
      <c r="L2398" s="10"/>
      <c r="M2398" s="10"/>
      <c r="CF2398" s="1"/>
    </row>
    <row r="2399" spans="1:84" x14ac:dyDescent="0.3">
      <c r="A2399" s="1" t="str">
        <f t="shared" si="151"/>
        <v>იფანიVI16</v>
      </c>
      <c r="B2399" s="1" t="s">
        <v>29</v>
      </c>
      <c r="C2399" s="10">
        <v>2373</v>
      </c>
      <c r="D2399" s="10" t="s">
        <v>117</v>
      </c>
      <c r="E2399" s="10"/>
      <c r="F2399" s="10">
        <v>16</v>
      </c>
      <c r="G2399" s="10">
        <f>VLOOKUP(A2399,[1]Лист1!$A$3:$J$10847,7,0)</f>
        <v>0.08</v>
      </c>
      <c r="H2399" s="10">
        <f>VLOOKUP(A2399,[1]Лист1!$A$3:$J$13310,8,0)</f>
        <v>0.01</v>
      </c>
      <c r="I2399" s="11">
        <f t="shared" si="152"/>
        <v>0</v>
      </c>
      <c r="J2399" s="11">
        <f t="shared" si="153"/>
        <v>0.09</v>
      </c>
      <c r="K2399" s="11">
        <f t="shared" si="150"/>
        <v>0.09</v>
      </c>
      <c r="L2399" s="10"/>
      <c r="M2399" s="10"/>
      <c r="CF2399" s="1"/>
    </row>
    <row r="2400" spans="1:84" x14ac:dyDescent="0.3">
      <c r="A2400" s="1" t="str">
        <f t="shared" si="151"/>
        <v>იფანიVI16</v>
      </c>
      <c r="B2400" s="1" t="s">
        <v>29</v>
      </c>
      <c r="C2400" s="10">
        <v>2374</v>
      </c>
      <c r="D2400" s="10" t="s">
        <v>117</v>
      </c>
      <c r="E2400" s="10"/>
      <c r="F2400" s="10">
        <v>16</v>
      </c>
      <c r="G2400" s="10">
        <f>VLOOKUP(A2400,[1]Лист1!$A$3:$J$10847,7,0)</f>
        <v>0.08</v>
      </c>
      <c r="H2400" s="10">
        <f>VLOOKUP(A2400,[1]Лист1!$A$3:$J$13310,8,0)</f>
        <v>0.01</v>
      </c>
      <c r="I2400" s="11">
        <f t="shared" si="152"/>
        <v>0</v>
      </c>
      <c r="J2400" s="11">
        <f t="shared" si="153"/>
        <v>0.09</v>
      </c>
      <c r="K2400" s="11">
        <f t="shared" si="150"/>
        <v>0.09</v>
      </c>
      <c r="L2400" s="10"/>
      <c r="M2400" s="10"/>
      <c r="CF2400" s="1"/>
    </row>
    <row r="2401" spans="1:84" x14ac:dyDescent="0.3">
      <c r="A2401" s="1" t="str">
        <f t="shared" si="151"/>
        <v>იფანიVI20</v>
      </c>
      <c r="B2401" s="1" t="s">
        <v>29</v>
      </c>
      <c r="C2401" s="10">
        <v>2375</v>
      </c>
      <c r="D2401" s="10" t="s">
        <v>117</v>
      </c>
      <c r="E2401" s="10"/>
      <c r="F2401" s="10">
        <v>20</v>
      </c>
      <c r="G2401" s="10">
        <f>VLOOKUP(A2401,[1]Лист1!$A$3:$J$10847,7,0)</f>
        <v>0.14000000000000001</v>
      </c>
      <c r="H2401" s="10">
        <f>VLOOKUP(A2401,[1]Лист1!$A$3:$J$13310,8,0)</f>
        <v>0.02</v>
      </c>
      <c r="I2401" s="11">
        <f t="shared" si="152"/>
        <v>0</v>
      </c>
      <c r="J2401" s="11">
        <f t="shared" si="153"/>
        <v>0.16</v>
      </c>
      <c r="K2401" s="11">
        <f t="shared" si="150"/>
        <v>0.16</v>
      </c>
      <c r="L2401" s="10"/>
      <c r="M2401" s="10"/>
      <c r="CF2401" s="1"/>
    </row>
    <row r="2402" spans="1:84" x14ac:dyDescent="0.3">
      <c r="A2402" s="1" t="str">
        <f t="shared" si="151"/>
        <v>იფანიVI20</v>
      </c>
      <c r="B2402" s="1" t="s">
        <v>29</v>
      </c>
      <c r="C2402" s="10">
        <v>2376</v>
      </c>
      <c r="D2402" s="10" t="s">
        <v>117</v>
      </c>
      <c r="E2402" s="10"/>
      <c r="F2402" s="10">
        <v>20</v>
      </c>
      <c r="G2402" s="10">
        <f>VLOOKUP(A2402,[1]Лист1!$A$3:$J$10847,7,0)</f>
        <v>0.14000000000000001</v>
      </c>
      <c r="H2402" s="10">
        <f>VLOOKUP(A2402,[1]Лист1!$A$3:$J$13310,8,0)</f>
        <v>0.02</v>
      </c>
      <c r="I2402" s="11">
        <f t="shared" si="152"/>
        <v>0</v>
      </c>
      <c r="J2402" s="11">
        <f t="shared" si="153"/>
        <v>0.16</v>
      </c>
      <c r="K2402" s="11">
        <f t="shared" si="150"/>
        <v>0.16</v>
      </c>
      <c r="L2402" s="10"/>
      <c r="M2402" s="10"/>
      <c r="CF2402" s="1"/>
    </row>
    <row r="2403" spans="1:84" x14ac:dyDescent="0.3">
      <c r="A2403" s="1" t="str">
        <f t="shared" si="151"/>
        <v>იფანიVI16</v>
      </c>
      <c r="B2403" s="1" t="s">
        <v>29</v>
      </c>
      <c r="C2403" s="10">
        <v>2377</v>
      </c>
      <c r="D2403" s="10" t="s">
        <v>117</v>
      </c>
      <c r="E2403" s="10"/>
      <c r="F2403" s="10">
        <v>16</v>
      </c>
      <c r="G2403" s="10">
        <f>VLOOKUP(A2403,[1]Лист1!$A$3:$J$10847,7,0)</f>
        <v>0.08</v>
      </c>
      <c r="H2403" s="10">
        <f>VLOOKUP(A2403,[1]Лист1!$A$3:$J$13310,8,0)</f>
        <v>0.01</v>
      </c>
      <c r="I2403" s="11">
        <f t="shared" si="152"/>
        <v>0</v>
      </c>
      <c r="J2403" s="11">
        <f t="shared" si="153"/>
        <v>0.09</v>
      </c>
      <c r="K2403" s="11">
        <f t="shared" si="150"/>
        <v>0.09</v>
      </c>
      <c r="L2403" s="10"/>
      <c r="M2403" s="10"/>
      <c r="CF2403" s="1"/>
    </row>
    <row r="2404" spans="1:84" x14ac:dyDescent="0.3">
      <c r="A2404" s="1" t="str">
        <f t="shared" si="151"/>
        <v>იფანიVI16</v>
      </c>
      <c r="B2404" s="1" t="s">
        <v>29</v>
      </c>
      <c r="C2404" s="10">
        <v>2378</v>
      </c>
      <c r="D2404" s="10" t="s">
        <v>117</v>
      </c>
      <c r="E2404" s="10"/>
      <c r="F2404" s="10">
        <v>16</v>
      </c>
      <c r="G2404" s="10">
        <f>VLOOKUP(A2404,[1]Лист1!$A$3:$J$10847,7,0)</f>
        <v>0.08</v>
      </c>
      <c r="H2404" s="10">
        <f>VLOOKUP(A2404,[1]Лист1!$A$3:$J$13310,8,0)</f>
        <v>0.01</v>
      </c>
      <c r="I2404" s="11">
        <f t="shared" si="152"/>
        <v>0</v>
      </c>
      <c r="J2404" s="11">
        <f t="shared" si="153"/>
        <v>0.09</v>
      </c>
      <c r="K2404" s="11">
        <f t="shared" si="150"/>
        <v>0.09</v>
      </c>
      <c r="L2404" s="10"/>
      <c r="M2404" s="10"/>
      <c r="CF2404" s="1"/>
    </row>
    <row r="2405" spans="1:84" x14ac:dyDescent="0.3">
      <c r="A2405" s="1" t="str">
        <f t="shared" si="151"/>
        <v>იფანიVI20</v>
      </c>
      <c r="B2405" s="1" t="s">
        <v>29</v>
      </c>
      <c r="C2405" s="10">
        <v>2379</v>
      </c>
      <c r="D2405" s="10" t="s">
        <v>117</v>
      </c>
      <c r="E2405" s="10"/>
      <c r="F2405" s="10">
        <v>20</v>
      </c>
      <c r="G2405" s="10">
        <f>VLOOKUP(A2405,[1]Лист1!$A$3:$J$10847,7,0)</f>
        <v>0.14000000000000001</v>
      </c>
      <c r="H2405" s="10">
        <f>VLOOKUP(A2405,[1]Лист1!$A$3:$J$13310,8,0)</f>
        <v>0.02</v>
      </c>
      <c r="I2405" s="11">
        <f t="shared" si="152"/>
        <v>0</v>
      </c>
      <c r="J2405" s="11">
        <f t="shared" si="153"/>
        <v>0.16</v>
      </c>
      <c r="K2405" s="11">
        <f t="shared" si="150"/>
        <v>0.16</v>
      </c>
      <c r="L2405" s="10"/>
      <c r="M2405" s="10"/>
      <c r="CF2405" s="1"/>
    </row>
    <row r="2406" spans="1:84" x14ac:dyDescent="0.3">
      <c r="A2406" s="1" t="str">
        <f t="shared" si="151"/>
        <v>იფანიVI32</v>
      </c>
      <c r="B2406" s="1" t="s">
        <v>29</v>
      </c>
      <c r="C2406" s="10">
        <v>2380</v>
      </c>
      <c r="D2406" s="10" t="s">
        <v>117</v>
      </c>
      <c r="E2406" s="10"/>
      <c r="F2406" s="10">
        <v>32</v>
      </c>
      <c r="G2406" s="10">
        <f>VLOOKUP(A2406,[1]Лист1!$A$3:$J$10847,7,0)</f>
        <v>0.43</v>
      </c>
      <c r="H2406" s="10">
        <f>VLOOKUP(A2406,[1]Лист1!$A$3:$J$13310,8,0)</f>
        <v>0.05</v>
      </c>
      <c r="I2406" s="11">
        <f t="shared" si="152"/>
        <v>0</v>
      </c>
      <c r="J2406" s="11">
        <f t="shared" si="153"/>
        <v>0.48</v>
      </c>
      <c r="K2406" s="11">
        <f t="shared" si="150"/>
        <v>0.48</v>
      </c>
      <c r="L2406" s="10"/>
      <c r="M2406" s="10"/>
      <c r="CF2406" s="1"/>
    </row>
    <row r="2407" spans="1:84" x14ac:dyDescent="0.3">
      <c r="A2407" s="1" t="str">
        <f t="shared" si="151"/>
        <v>იფანიVI20</v>
      </c>
      <c r="B2407" s="1" t="s">
        <v>29</v>
      </c>
      <c r="C2407" s="10">
        <v>2381</v>
      </c>
      <c r="D2407" s="10" t="s">
        <v>117</v>
      </c>
      <c r="E2407" s="10"/>
      <c r="F2407" s="10">
        <v>20</v>
      </c>
      <c r="G2407" s="10">
        <f>VLOOKUP(A2407,[1]Лист1!$A$3:$J$10847,7,0)</f>
        <v>0.14000000000000001</v>
      </c>
      <c r="H2407" s="10">
        <f>VLOOKUP(A2407,[1]Лист1!$A$3:$J$13310,8,0)</f>
        <v>0.02</v>
      </c>
      <c r="I2407" s="11">
        <f t="shared" si="152"/>
        <v>0</v>
      </c>
      <c r="J2407" s="11">
        <f t="shared" si="153"/>
        <v>0.16</v>
      </c>
      <c r="K2407" s="11">
        <f t="shared" si="150"/>
        <v>0.16</v>
      </c>
      <c r="L2407" s="10"/>
      <c r="M2407" s="10"/>
      <c r="CF2407" s="1"/>
    </row>
    <row r="2408" spans="1:84" x14ac:dyDescent="0.3">
      <c r="A2408" s="1" t="str">
        <f t="shared" si="151"/>
        <v>იფანიVI20</v>
      </c>
      <c r="B2408" s="1" t="s">
        <v>29</v>
      </c>
      <c r="C2408" s="10">
        <v>2382</v>
      </c>
      <c r="D2408" s="10" t="s">
        <v>117</v>
      </c>
      <c r="E2408" s="10"/>
      <c r="F2408" s="10">
        <v>20</v>
      </c>
      <c r="G2408" s="10">
        <f>VLOOKUP(A2408,[1]Лист1!$A$3:$J$10847,7,0)</f>
        <v>0.14000000000000001</v>
      </c>
      <c r="H2408" s="10">
        <f>VLOOKUP(A2408,[1]Лист1!$A$3:$J$13310,8,0)</f>
        <v>0.02</v>
      </c>
      <c r="I2408" s="11">
        <f t="shared" si="152"/>
        <v>0</v>
      </c>
      <c r="J2408" s="11">
        <f t="shared" si="153"/>
        <v>0.16</v>
      </c>
      <c r="K2408" s="11">
        <f t="shared" si="150"/>
        <v>0.16</v>
      </c>
      <c r="L2408" s="10"/>
      <c r="M2408" s="10"/>
      <c r="CF2408" s="1"/>
    </row>
    <row r="2409" spans="1:84" x14ac:dyDescent="0.3">
      <c r="A2409" s="1" t="str">
        <f t="shared" si="151"/>
        <v>ჯაგრცხილაVII12</v>
      </c>
      <c r="B2409" s="1" t="s">
        <v>30</v>
      </c>
      <c r="C2409" s="10">
        <v>2383</v>
      </c>
      <c r="D2409" s="10" t="s">
        <v>118</v>
      </c>
      <c r="E2409" s="10"/>
      <c r="F2409" s="10">
        <v>12</v>
      </c>
      <c r="G2409" s="10">
        <f>VLOOKUP(A2409,[1]Лист1!$A$3:$J$10847,7,0)</f>
        <v>0.04</v>
      </c>
      <c r="H2409" s="10">
        <f>VLOOKUP(A2409,[1]Лист1!$A$3:$J$13310,8,0)</f>
        <v>0.01</v>
      </c>
      <c r="I2409" s="11">
        <f t="shared" si="152"/>
        <v>0</v>
      </c>
      <c r="J2409" s="11">
        <f t="shared" si="153"/>
        <v>0.05</v>
      </c>
      <c r="K2409" s="11">
        <f t="shared" si="150"/>
        <v>0.05</v>
      </c>
      <c r="L2409" s="10"/>
      <c r="M2409" s="10"/>
      <c r="CF2409" s="1"/>
    </row>
    <row r="2410" spans="1:84" x14ac:dyDescent="0.3">
      <c r="A2410" s="1" t="str">
        <f t="shared" si="151"/>
        <v>იფანიVI24</v>
      </c>
      <c r="B2410" s="1" t="s">
        <v>29</v>
      </c>
      <c r="C2410" s="10">
        <v>2384</v>
      </c>
      <c r="D2410" s="10" t="s">
        <v>117</v>
      </c>
      <c r="E2410" s="10"/>
      <c r="F2410" s="10">
        <v>24</v>
      </c>
      <c r="G2410" s="10">
        <f>VLOOKUP(A2410,[1]Лист1!$A$3:$J$10847,7,0)</f>
        <v>0.23</v>
      </c>
      <c r="H2410" s="10">
        <f>VLOOKUP(A2410,[1]Лист1!$A$3:$J$13310,8,0)</f>
        <v>0.03</v>
      </c>
      <c r="I2410" s="11">
        <f t="shared" si="152"/>
        <v>0</v>
      </c>
      <c r="J2410" s="11">
        <f t="shared" si="153"/>
        <v>0.26</v>
      </c>
      <c r="K2410" s="11">
        <f t="shared" si="150"/>
        <v>0.26</v>
      </c>
      <c r="L2410" s="10"/>
      <c r="M2410" s="10"/>
      <c r="CF2410" s="1"/>
    </row>
    <row r="2411" spans="1:84" x14ac:dyDescent="0.3">
      <c r="A2411" s="1" t="str">
        <f t="shared" si="151"/>
        <v>იფანიVI12</v>
      </c>
      <c r="B2411" s="1" t="s">
        <v>29</v>
      </c>
      <c r="C2411" s="10">
        <v>2385</v>
      </c>
      <c r="D2411" s="10" t="s">
        <v>117</v>
      </c>
      <c r="E2411" s="10"/>
      <c r="F2411" s="10">
        <v>12</v>
      </c>
      <c r="G2411" s="10">
        <f>VLOOKUP(A2411,[1]Лист1!$A$3:$J$10847,7,0)</f>
        <v>0.04</v>
      </c>
      <c r="H2411" s="10">
        <f>VLOOKUP(A2411,[1]Лист1!$A$3:$J$13310,8,0)</f>
        <v>0.01</v>
      </c>
      <c r="I2411" s="11">
        <f t="shared" si="152"/>
        <v>0</v>
      </c>
      <c r="J2411" s="11">
        <f t="shared" si="153"/>
        <v>0.05</v>
      </c>
      <c r="K2411" s="11">
        <f t="shared" si="150"/>
        <v>0.05</v>
      </c>
      <c r="L2411" s="10"/>
      <c r="M2411" s="10"/>
      <c r="CF2411" s="1"/>
    </row>
    <row r="2412" spans="1:84" x14ac:dyDescent="0.3">
      <c r="A2412" s="1" t="str">
        <f t="shared" si="151"/>
        <v>იფანიVI12</v>
      </c>
      <c r="B2412" s="1" t="s">
        <v>29</v>
      </c>
      <c r="C2412" s="10">
        <v>2386</v>
      </c>
      <c r="D2412" s="10" t="s">
        <v>117</v>
      </c>
      <c r="E2412" s="10"/>
      <c r="F2412" s="10">
        <v>12</v>
      </c>
      <c r="G2412" s="10">
        <f>VLOOKUP(A2412,[1]Лист1!$A$3:$J$10847,7,0)</f>
        <v>0.04</v>
      </c>
      <c r="H2412" s="10">
        <f>VLOOKUP(A2412,[1]Лист1!$A$3:$J$13310,8,0)</f>
        <v>0.01</v>
      </c>
      <c r="I2412" s="11">
        <f t="shared" si="152"/>
        <v>0</v>
      </c>
      <c r="J2412" s="11">
        <f t="shared" si="153"/>
        <v>0.05</v>
      </c>
      <c r="K2412" s="11">
        <f t="shared" si="150"/>
        <v>0.05</v>
      </c>
      <c r="L2412" s="10"/>
      <c r="M2412" s="10"/>
      <c r="CF2412" s="1"/>
    </row>
    <row r="2413" spans="1:84" x14ac:dyDescent="0.3">
      <c r="A2413" s="1" t="str">
        <f t="shared" si="151"/>
        <v>იფანიVI24</v>
      </c>
      <c r="B2413" s="1" t="s">
        <v>29</v>
      </c>
      <c r="C2413" s="10">
        <v>2387</v>
      </c>
      <c r="D2413" s="10" t="s">
        <v>117</v>
      </c>
      <c r="E2413" s="10"/>
      <c r="F2413" s="10">
        <v>24</v>
      </c>
      <c r="G2413" s="10">
        <f>VLOOKUP(A2413,[1]Лист1!$A$3:$J$10847,7,0)</f>
        <v>0.23</v>
      </c>
      <c r="H2413" s="10">
        <f>VLOOKUP(A2413,[1]Лист1!$A$3:$J$13310,8,0)</f>
        <v>0.03</v>
      </c>
      <c r="I2413" s="11">
        <f t="shared" si="152"/>
        <v>0</v>
      </c>
      <c r="J2413" s="11">
        <f t="shared" si="153"/>
        <v>0.26</v>
      </c>
      <c r="K2413" s="11">
        <f t="shared" si="150"/>
        <v>0.26</v>
      </c>
      <c r="L2413" s="10"/>
      <c r="M2413" s="10"/>
      <c r="CF2413" s="1"/>
    </row>
    <row r="2414" spans="1:84" x14ac:dyDescent="0.3">
      <c r="A2414" s="1" t="str">
        <f t="shared" si="151"/>
        <v>ჯაგრცხილაVII24</v>
      </c>
      <c r="B2414" s="1" t="s">
        <v>30</v>
      </c>
      <c r="C2414" s="10">
        <v>2388</v>
      </c>
      <c r="D2414" s="10" t="s">
        <v>118</v>
      </c>
      <c r="E2414" s="10"/>
      <c r="F2414" s="10">
        <v>24</v>
      </c>
      <c r="G2414" s="10">
        <f>VLOOKUP(A2414,[1]Лист1!$A$3:$J$10847,7,0)</f>
        <v>0.21</v>
      </c>
      <c r="H2414" s="10">
        <f>VLOOKUP(A2414,[1]Лист1!$A$3:$J$13310,8,0)</f>
        <v>0.02</v>
      </c>
      <c r="I2414" s="11">
        <f t="shared" si="152"/>
        <v>0</v>
      </c>
      <c r="J2414" s="11">
        <f t="shared" si="153"/>
        <v>0.22999999999999998</v>
      </c>
      <c r="K2414" s="11">
        <f t="shared" si="150"/>
        <v>0.22999999999999998</v>
      </c>
      <c r="L2414" s="10"/>
      <c r="M2414" s="10"/>
      <c r="CF2414" s="1"/>
    </row>
    <row r="2415" spans="1:84" x14ac:dyDescent="0.3">
      <c r="A2415" s="1" t="str">
        <f t="shared" si="151"/>
        <v>ქ. მუხაVI20</v>
      </c>
      <c r="B2415" s="1" t="s">
        <v>29</v>
      </c>
      <c r="C2415" s="10">
        <v>2389</v>
      </c>
      <c r="D2415" s="10" t="s">
        <v>148</v>
      </c>
      <c r="E2415" s="10"/>
      <c r="F2415" s="10">
        <v>20</v>
      </c>
      <c r="G2415" s="10">
        <f>VLOOKUP(A2415,[1]Лист1!$A$3:$J$10847,7,0)</f>
        <v>0.14000000000000001</v>
      </c>
      <c r="H2415" s="10">
        <f>VLOOKUP(A2415,[1]Лист1!$A$3:$J$13310,8,0)</f>
        <v>0.02</v>
      </c>
      <c r="I2415" s="11">
        <f t="shared" si="152"/>
        <v>0</v>
      </c>
      <c r="J2415" s="11">
        <f t="shared" si="153"/>
        <v>0.16</v>
      </c>
      <c r="K2415" s="11">
        <f t="shared" si="150"/>
        <v>0.16</v>
      </c>
      <c r="L2415" s="10"/>
      <c r="M2415" s="10"/>
      <c r="CF2415" s="1"/>
    </row>
    <row r="2416" spans="1:84" x14ac:dyDescent="0.3">
      <c r="A2416" s="1" t="str">
        <f t="shared" si="151"/>
        <v>იფანიVI28</v>
      </c>
      <c r="B2416" s="1" t="s">
        <v>29</v>
      </c>
      <c r="C2416" s="10">
        <v>2390</v>
      </c>
      <c r="D2416" s="10" t="s">
        <v>117</v>
      </c>
      <c r="E2416" s="10"/>
      <c r="F2416" s="10">
        <v>28</v>
      </c>
      <c r="G2416" s="10">
        <f>VLOOKUP(A2416,[1]Лист1!$A$3:$J$10847,7,0)</f>
        <v>0.32</v>
      </c>
      <c r="H2416" s="10">
        <f>VLOOKUP(A2416,[1]Лист1!$A$3:$J$13310,8,0)</f>
        <v>0.04</v>
      </c>
      <c r="I2416" s="11">
        <f t="shared" si="152"/>
        <v>0</v>
      </c>
      <c r="J2416" s="11">
        <f t="shared" si="153"/>
        <v>0.36</v>
      </c>
      <c r="K2416" s="11">
        <f t="shared" si="150"/>
        <v>0.36</v>
      </c>
      <c r="L2416" s="10"/>
      <c r="M2416" s="10"/>
      <c r="CF2416" s="1"/>
    </row>
    <row r="2417" spans="1:84" x14ac:dyDescent="0.3">
      <c r="A2417" s="1" t="str">
        <f t="shared" si="151"/>
        <v>იფანიVI36</v>
      </c>
      <c r="B2417" s="1" t="s">
        <v>29</v>
      </c>
      <c r="C2417" s="10">
        <v>2391</v>
      </c>
      <c r="D2417" s="10" t="s">
        <v>117</v>
      </c>
      <c r="E2417" s="10"/>
      <c r="F2417" s="10">
        <v>36</v>
      </c>
      <c r="G2417" s="10">
        <f>VLOOKUP(A2417,[1]Лист1!$A$3:$J$10847,7,0)</f>
        <v>0.56000000000000005</v>
      </c>
      <c r="H2417" s="10">
        <f>VLOOKUP(A2417,[1]Лист1!$A$3:$J$13310,8,0)</f>
        <v>0.06</v>
      </c>
      <c r="I2417" s="11">
        <f t="shared" si="152"/>
        <v>0</v>
      </c>
      <c r="J2417" s="11">
        <f t="shared" si="153"/>
        <v>0.62000000000000011</v>
      </c>
      <c r="K2417" s="11">
        <f t="shared" si="150"/>
        <v>0.62000000000000011</v>
      </c>
      <c r="L2417" s="10"/>
      <c r="M2417" s="10"/>
      <c r="CF2417" s="1"/>
    </row>
    <row r="2418" spans="1:84" x14ac:dyDescent="0.3">
      <c r="A2418" s="1" t="str">
        <f t="shared" si="151"/>
        <v>ქ. მუხაVI20</v>
      </c>
      <c r="B2418" s="1" t="s">
        <v>29</v>
      </c>
      <c r="C2418" s="10">
        <v>2392</v>
      </c>
      <c r="D2418" s="10" t="s">
        <v>148</v>
      </c>
      <c r="E2418" s="10"/>
      <c r="F2418" s="10">
        <v>20</v>
      </c>
      <c r="G2418" s="10">
        <f>VLOOKUP(A2418,[1]Лист1!$A$3:$J$10847,7,0)</f>
        <v>0.14000000000000001</v>
      </c>
      <c r="H2418" s="10">
        <f>VLOOKUP(A2418,[1]Лист1!$A$3:$J$13310,8,0)</f>
        <v>0.02</v>
      </c>
      <c r="I2418" s="11">
        <f t="shared" si="152"/>
        <v>0</v>
      </c>
      <c r="J2418" s="11">
        <f t="shared" si="153"/>
        <v>0.16</v>
      </c>
      <c r="K2418" s="11">
        <f t="shared" si="150"/>
        <v>0.16</v>
      </c>
      <c r="L2418" s="10"/>
      <c r="M2418" s="10"/>
      <c r="CF2418" s="1"/>
    </row>
    <row r="2419" spans="1:84" x14ac:dyDescent="0.3">
      <c r="A2419" s="1" t="str">
        <f t="shared" si="151"/>
        <v>ქ. მუხაVI16</v>
      </c>
      <c r="B2419" s="1" t="s">
        <v>29</v>
      </c>
      <c r="C2419" s="10">
        <v>2393</v>
      </c>
      <c r="D2419" s="10" t="s">
        <v>148</v>
      </c>
      <c r="E2419" s="10"/>
      <c r="F2419" s="10">
        <v>16</v>
      </c>
      <c r="G2419" s="10">
        <f>VLOOKUP(A2419,[1]Лист1!$A$3:$J$10847,7,0)</f>
        <v>0.08</v>
      </c>
      <c r="H2419" s="10">
        <f>VLOOKUP(A2419,[1]Лист1!$A$3:$J$13310,8,0)</f>
        <v>0.01</v>
      </c>
      <c r="I2419" s="11">
        <f t="shared" si="152"/>
        <v>0</v>
      </c>
      <c r="J2419" s="11">
        <f t="shared" si="153"/>
        <v>0.09</v>
      </c>
      <c r="K2419" s="11">
        <f t="shared" si="150"/>
        <v>0.09</v>
      </c>
      <c r="L2419" s="10"/>
      <c r="M2419" s="10"/>
      <c r="CF2419" s="1"/>
    </row>
    <row r="2420" spans="1:84" x14ac:dyDescent="0.3">
      <c r="A2420" s="1" t="str">
        <f t="shared" si="151"/>
        <v>რცხილაV20</v>
      </c>
      <c r="B2420" s="1" t="s">
        <v>28</v>
      </c>
      <c r="C2420" s="10">
        <v>2394</v>
      </c>
      <c r="D2420" s="10" t="s">
        <v>116</v>
      </c>
      <c r="E2420" s="10"/>
      <c r="F2420" s="10">
        <v>20</v>
      </c>
      <c r="G2420" s="10">
        <f>VLOOKUP(A2420,[1]Лист1!$A$3:$J$10847,7,0)</f>
        <v>0.16</v>
      </c>
      <c r="H2420" s="10">
        <f>VLOOKUP(A2420,[1]Лист1!$A$3:$J$13310,8,0)</f>
        <v>0.02</v>
      </c>
      <c r="I2420" s="11">
        <f t="shared" si="152"/>
        <v>0</v>
      </c>
      <c r="J2420" s="11">
        <f t="shared" si="153"/>
        <v>0.18</v>
      </c>
      <c r="K2420" s="11">
        <f t="shared" si="150"/>
        <v>0.18</v>
      </c>
      <c r="L2420" s="10"/>
      <c r="M2420" s="10"/>
      <c r="CF2420" s="1"/>
    </row>
    <row r="2421" spans="1:84" x14ac:dyDescent="0.3">
      <c r="A2421" s="1" t="str">
        <f t="shared" si="151"/>
        <v>ქ. მუხაVI32</v>
      </c>
      <c r="B2421" s="1" t="s">
        <v>29</v>
      </c>
      <c r="C2421" s="10">
        <v>2395</v>
      </c>
      <c r="D2421" s="10" t="s">
        <v>148</v>
      </c>
      <c r="E2421" s="10"/>
      <c r="F2421" s="10">
        <v>32</v>
      </c>
      <c r="G2421" s="10">
        <f>VLOOKUP(A2421,[1]Лист1!$A$3:$J$10847,7,0)</f>
        <v>0.43</v>
      </c>
      <c r="H2421" s="10">
        <f>VLOOKUP(A2421,[1]Лист1!$A$3:$J$13310,8,0)</f>
        <v>0.05</v>
      </c>
      <c r="I2421" s="11">
        <f t="shared" si="152"/>
        <v>0</v>
      </c>
      <c r="J2421" s="11">
        <f t="shared" si="153"/>
        <v>0.48</v>
      </c>
      <c r="K2421" s="11">
        <f t="shared" si="150"/>
        <v>0.48</v>
      </c>
      <c r="L2421" s="10"/>
      <c r="M2421" s="10"/>
      <c r="CF2421" s="1"/>
    </row>
    <row r="2422" spans="1:84" x14ac:dyDescent="0.3">
      <c r="A2422" s="1" t="str">
        <f t="shared" si="151"/>
        <v>ქ. მუხაVI20</v>
      </c>
      <c r="B2422" s="1" t="s">
        <v>29</v>
      </c>
      <c r="C2422" s="10">
        <v>2396</v>
      </c>
      <c r="D2422" s="10" t="s">
        <v>148</v>
      </c>
      <c r="E2422" s="10"/>
      <c r="F2422" s="10">
        <v>20</v>
      </c>
      <c r="G2422" s="10">
        <f>VLOOKUP(A2422,[1]Лист1!$A$3:$J$10847,7,0)</f>
        <v>0.14000000000000001</v>
      </c>
      <c r="H2422" s="10">
        <f>VLOOKUP(A2422,[1]Лист1!$A$3:$J$13310,8,0)</f>
        <v>0.02</v>
      </c>
      <c r="I2422" s="11">
        <f t="shared" si="152"/>
        <v>0</v>
      </c>
      <c r="J2422" s="11">
        <f t="shared" si="153"/>
        <v>0.16</v>
      </c>
      <c r="K2422" s="11">
        <f t="shared" si="150"/>
        <v>0.16</v>
      </c>
      <c r="L2422" s="10"/>
      <c r="M2422" s="10"/>
      <c r="CF2422" s="1"/>
    </row>
    <row r="2423" spans="1:84" x14ac:dyDescent="0.3">
      <c r="A2423" s="1" t="str">
        <f t="shared" si="151"/>
        <v>იფანიVI20</v>
      </c>
      <c r="B2423" s="1" t="s">
        <v>29</v>
      </c>
      <c r="C2423" s="10">
        <v>2397</v>
      </c>
      <c r="D2423" s="10" t="s">
        <v>117</v>
      </c>
      <c r="E2423" s="10"/>
      <c r="F2423" s="10">
        <v>20</v>
      </c>
      <c r="G2423" s="10">
        <f>VLOOKUP(A2423,[1]Лист1!$A$3:$J$10847,7,0)</f>
        <v>0.14000000000000001</v>
      </c>
      <c r="H2423" s="10">
        <f>VLOOKUP(A2423,[1]Лист1!$A$3:$J$13310,8,0)</f>
        <v>0.02</v>
      </c>
      <c r="I2423" s="11">
        <f t="shared" si="152"/>
        <v>0</v>
      </c>
      <c r="J2423" s="11">
        <f t="shared" si="153"/>
        <v>0.16</v>
      </c>
      <c r="K2423" s="11">
        <f t="shared" si="150"/>
        <v>0.16</v>
      </c>
      <c r="L2423" s="10"/>
      <c r="M2423" s="10"/>
      <c r="CF2423" s="1"/>
    </row>
    <row r="2424" spans="1:84" x14ac:dyDescent="0.3">
      <c r="A2424" s="1" t="str">
        <f t="shared" si="151"/>
        <v>იფანიVI32</v>
      </c>
      <c r="B2424" s="1" t="s">
        <v>29</v>
      </c>
      <c r="C2424" s="10">
        <v>2398</v>
      </c>
      <c r="D2424" s="10" t="s">
        <v>117</v>
      </c>
      <c r="E2424" s="10"/>
      <c r="F2424" s="10">
        <v>32</v>
      </c>
      <c r="G2424" s="10">
        <f>VLOOKUP(A2424,[1]Лист1!$A$3:$J$10847,7,0)</f>
        <v>0.43</v>
      </c>
      <c r="H2424" s="10">
        <f>VLOOKUP(A2424,[1]Лист1!$A$3:$J$13310,8,0)</f>
        <v>0.05</v>
      </c>
      <c r="I2424" s="11">
        <f t="shared" si="152"/>
        <v>0</v>
      </c>
      <c r="J2424" s="11">
        <f t="shared" si="153"/>
        <v>0.48</v>
      </c>
      <c r="K2424" s="11">
        <f t="shared" si="150"/>
        <v>0.48</v>
      </c>
      <c r="L2424" s="10"/>
      <c r="M2424" s="10"/>
      <c r="CF2424" s="1"/>
    </row>
    <row r="2425" spans="1:84" x14ac:dyDescent="0.3">
      <c r="A2425" s="1" t="str">
        <f t="shared" si="151"/>
        <v>იფანიVI24</v>
      </c>
      <c r="B2425" s="1" t="s">
        <v>29</v>
      </c>
      <c r="C2425" s="10">
        <v>2399</v>
      </c>
      <c r="D2425" s="10" t="s">
        <v>117</v>
      </c>
      <c r="E2425" s="10"/>
      <c r="F2425" s="10">
        <v>24</v>
      </c>
      <c r="G2425" s="10">
        <f>VLOOKUP(A2425,[1]Лист1!$A$3:$J$10847,7,0)</f>
        <v>0.23</v>
      </c>
      <c r="H2425" s="10">
        <f>VLOOKUP(A2425,[1]Лист1!$A$3:$J$13310,8,0)</f>
        <v>0.03</v>
      </c>
      <c r="I2425" s="11">
        <f t="shared" si="152"/>
        <v>0</v>
      </c>
      <c r="J2425" s="11">
        <f t="shared" si="153"/>
        <v>0.26</v>
      </c>
      <c r="K2425" s="11">
        <f t="shared" si="150"/>
        <v>0.26</v>
      </c>
      <c r="L2425" s="10"/>
      <c r="M2425" s="10"/>
      <c r="CF2425" s="1"/>
    </row>
    <row r="2426" spans="1:84" x14ac:dyDescent="0.3">
      <c r="A2426" s="1" t="str">
        <f t="shared" si="151"/>
        <v>იფანიVI24</v>
      </c>
      <c r="B2426" s="1" t="s">
        <v>29</v>
      </c>
      <c r="C2426" s="10">
        <v>2400</v>
      </c>
      <c r="D2426" s="10" t="s">
        <v>117</v>
      </c>
      <c r="E2426" s="10"/>
      <c r="F2426" s="10">
        <v>24</v>
      </c>
      <c r="G2426" s="10">
        <f>VLOOKUP(A2426,[1]Лист1!$A$3:$J$10847,7,0)</f>
        <v>0.23</v>
      </c>
      <c r="H2426" s="10">
        <f>VLOOKUP(A2426,[1]Лист1!$A$3:$J$13310,8,0)</f>
        <v>0.03</v>
      </c>
      <c r="I2426" s="11">
        <f t="shared" si="152"/>
        <v>0</v>
      </c>
      <c r="J2426" s="11">
        <f t="shared" si="153"/>
        <v>0.26</v>
      </c>
      <c r="K2426" s="11">
        <f t="shared" si="150"/>
        <v>0.26</v>
      </c>
      <c r="L2426" s="10"/>
      <c r="M2426" s="10"/>
      <c r="CF2426" s="1"/>
    </row>
    <row r="2427" spans="1:84" x14ac:dyDescent="0.3">
      <c r="A2427" s="1" t="str">
        <f t="shared" si="151"/>
        <v>იფანიVI20</v>
      </c>
      <c r="B2427" s="1" t="s">
        <v>29</v>
      </c>
      <c r="C2427" s="10">
        <v>2401</v>
      </c>
      <c r="D2427" s="10" t="s">
        <v>117</v>
      </c>
      <c r="E2427" s="10"/>
      <c r="F2427" s="10">
        <v>20</v>
      </c>
      <c r="G2427" s="10">
        <f>VLOOKUP(A2427,[1]Лист1!$A$3:$J$10847,7,0)</f>
        <v>0.14000000000000001</v>
      </c>
      <c r="H2427" s="10">
        <f>VLOOKUP(A2427,[1]Лист1!$A$3:$J$13310,8,0)</f>
        <v>0.02</v>
      </c>
      <c r="I2427" s="11">
        <f t="shared" si="152"/>
        <v>0</v>
      </c>
      <c r="J2427" s="11">
        <f t="shared" si="153"/>
        <v>0.16</v>
      </c>
      <c r="K2427" s="11">
        <f t="shared" si="150"/>
        <v>0.16</v>
      </c>
      <c r="L2427" s="10"/>
      <c r="M2427" s="10"/>
      <c r="CF2427" s="1"/>
    </row>
    <row r="2428" spans="1:84" x14ac:dyDescent="0.3">
      <c r="A2428" s="1" t="str">
        <f t="shared" si="151"/>
        <v>იფანიVI20</v>
      </c>
      <c r="B2428" s="1" t="s">
        <v>29</v>
      </c>
      <c r="C2428" s="10">
        <v>2402</v>
      </c>
      <c r="D2428" s="10" t="s">
        <v>117</v>
      </c>
      <c r="E2428" s="10"/>
      <c r="F2428" s="10">
        <v>20</v>
      </c>
      <c r="G2428" s="10">
        <f>VLOOKUP(A2428,[1]Лист1!$A$3:$J$10847,7,0)</f>
        <v>0.14000000000000001</v>
      </c>
      <c r="H2428" s="10">
        <f>VLOOKUP(A2428,[1]Лист1!$A$3:$J$13310,8,0)</f>
        <v>0.02</v>
      </c>
      <c r="I2428" s="11">
        <f t="shared" si="152"/>
        <v>0</v>
      </c>
      <c r="J2428" s="11">
        <f t="shared" si="153"/>
        <v>0.16</v>
      </c>
      <c r="K2428" s="11">
        <f t="shared" si="150"/>
        <v>0.16</v>
      </c>
      <c r="L2428" s="10"/>
      <c r="M2428" s="10"/>
      <c r="CF2428" s="1"/>
    </row>
    <row r="2429" spans="1:84" x14ac:dyDescent="0.3">
      <c r="A2429" s="1" t="str">
        <f t="shared" si="151"/>
        <v>იფანიVI16</v>
      </c>
      <c r="B2429" s="1" t="s">
        <v>29</v>
      </c>
      <c r="C2429" s="10">
        <v>2403</v>
      </c>
      <c r="D2429" s="10" t="s">
        <v>117</v>
      </c>
      <c r="E2429" s="10"/>
      <c r="F2429" s="10">
        <v>16</v>
      </c>
      <c r="G2429" s="10">
        <f>VLOOKUP(A2429,[1]Лист1!$A$3:$J$10847,7,0)</f>
        <v>0.08</v>
      </c>
      <c r="H2429" s="10">
        <f>VLOOKUP(A2429,[1]Лист1!$A$3:$J$13310,8,0)</f>
        <v>0.01</v>
      </c>
      <c r="I2429" s="11">
        <f t="shared" si="152"/>
        <v>0</v>
      </c>
      <c r="J2429" s="11">
        <f t="shared" si="153"/>
        <v>0.09</v>
      </c>
      <c r="K2429" s="11">
        <f t="shared" si="150"/>
        <v>0.09</v>
      </c>
      <c r="L2429" s="10"/>
      <c r="M2429" s="10"/>
      <c r="CF2429" s="1"/>
    </row>
    <row r="2430" spans="1:84" x14ac:dyDescent="0.3">
      <c r="A2430" s="1" t="str">
        <f t="shared" si="151"/>
        <v>იფანიVI24</v>
      </c>
      <c r="B2430" s="1" t="s">
        <v>29</v>
      </c>
      <c r="C2430" s="10">
        <v>2404</v>
      </c>
      <c r="D2430" s="10" t="s">
        <v>117</v>
      </c>
      <c r="E2430" s="10"/>
      <c r="F2430" s="10">
        <v>24</v>
      </c>
      <c r="G2430" s="10">
        <f>VLOOKUP(A2430,[1]Лист1!$A$3:$J$10847,7,0)</f>
        <v>0.23</v>
      </c>
      <c r="H2430" s="10">
        <f>VLOOKUP(A2430,[1]Лист1!$A$3:$J$13310,8,0)</f>
        <v>0.03</v>
      </c>
      <c r="I2430" s="11">
        <f t="shared" si="152"/>
        <v>0</v>
      </c>
      <c r="J2430" s="11">
        <f t="shared" si="153"/>
        <v>0.26</v>
      </c>
      <c r="K2430" s="11">
        <f t="shared" si="150"/>
        <v>0.26</v>
      </c>
      <c r="L2430" s="10"/>
      <c r="M2430" s="10"/>
      <c r="CF2430" s="1"/>
    </row>
    <row r="2431" spans="1:84" x14ac:dyDescent="0.3">
      <c r="A2431" s="1" t="str">
        <f t="shared" si="151"/>
        <v>იფანიVI12</v>
      </c>
      <c r="B2431" s="1" t="s">
        <v>29</v>
      </c>
      <c r="C2431" s="10">
        <v>2405</v>
      </c>
      <c r="D2431" s="10" t="s">
        <v>117</v>
      </c>
      <c r="E2431" s="10"/>
      <c r="F2431" s="10">
        <v>12</v>
      </c>
      <c r="G2431" s="10">
        <f>VLOOKUP(A2431,[1]Лист1!$A$3:$J$10847,7,0)</f>
        <v>0.04</v>
      </c>
      <c r="H2431" s="10">
        <f>VLOOKUP(A2431,[1]Лист1!$A$3:$J$13310,8,0)</f>
        <v>0.01</v>
      </c>
      <c r="I2431" s="11">
        <f t="shared" si="152"/>
        <v>0</v>
      </c>
      <c r="J2431" s="11">
        <f t="shared" si="153"/>
        <v>0.05</v>
      </c>
      <c r="K2431" s="11">
        <f t="shared" si="150"/>
        <v>0.05</v>
      </c>
      <c r="L2431" s="10"/>
      <c r="M2431" s="10"/>
      <c r="CF2431" s="1"/>
    </row>
    <row r="2432" spans="1:84" x14ac:dyDescent="0.3">
      <c r="A2432" s="1" t="str">
        <f t="shared" si="151"/>
        <v>იფანიVI12</v>
      </c>
      <c r="B2432" s="1" t="s">
        <v>29</v>
      </c>
      <c r="C2432" s="10">
        <v>2406</v>
      </c>
      <c r="D2432" s="10" t="s">
        <v>117</v>
      </c>
      <c r="E2432" s="10"/>
      <c r="F2432" s="10">
        <v>12</v>
      </c>
      <c r="G2432" s="10">
        <f>VLOOKUP(A2432,[1]Лист1!$A$3:$J$10847,7,0)</f>
        <v>0.04</v>
      </c>
      <c r="H2432" s="10">
        <f>VLOOKUP(A2432,[1]Лист1!$A$3:$J$13310,8,0)</f>
        <v>0.01</v>
      </c>
      <c r="I2432" s="11">
        <f t="shared" si="152"/>
        <v>0</v>
      </c>
      <c r="J2432" s="11">
        <f t="shared" si="153"/>
        <v>0.05</v>
      </c>
      <c r="K2432" s="11">
        <f t="shared" si="150"/>
        <v>0.05</v>
      </c>
      <c r="L2432" s="10"/>
      <c r="M2432" s="10"/>
      <c r="CF2432" s="1"/>
    </row>
    <row r="2433" spans="1:84" x14ac:dyDescent="0.3">
      <c r="A2433" s="1" t="str">
        <f t="shared" si="151"/>
        <v>იფანიVI16</v>
      </c>
      <c r="B2433" s="1" t="s">
        <v>29</v>
      </c>
      <c r="C2433" s="10">
        <v>2407</v>
      </c>
      <c r="D2433" s="10" t="s">
        <v>117</v>
      </c>
      <c r="E2433" s="10"/>
      <c r="F2433" s="10">
        <v>16</v>
      </c>
      <c r="G2433" s="10">
        <f>VLOOKUP(A2433,[1]Лист1!$A$3:$J$10847,7,0)</f>
        <v>0.08</v>
      </c>
      <c r="H2433" s="10">
        <f>VLOOKUP(A2433,[1]Лист1!$A$3:$J$13310,8,0)</f>
        <v>0.01</v>
      </c>
      <c r="I2433" s="11">
        <f t="shared" si="152"/>
        <v>0</v>
      </c>
      <c r="J2433" s="11">
        <f t="shared" si="153"/>
        <v>0.09</v>
      </c>
      <c r="K2433" s="11">
        <f t="shared" si="150"/>
        <v>0.09</v>
      </c>
      <c r="L2433" s="10"/>
      <c r="M2433" s="10"/>
      <c r="CF2433" s="1"/>
    </row>
    <row r="2434" spans="1:84" x14ac:dyDescent="0.3">
      <c r="A2434" s="1" t="str">
        <f t="shared" si="151"/>
        <v>იფანიVI16</v>
      </c>
      <c r="B2434" s="1" t="s">
        <v>29</v>
      </c>
      <c r="C2434" s="10">
        <v>2408</v>
      </c>
      <c r="D2434" s="10" t="s">
        <v>117</v>
      </c>
      <c r="E2434" s="10"/>
      <c r="F2434" s="10">
        <v>16</v>
      </c>
      <c r="G2434" s="10">
        <f>VLOOKUP(A2434,[1]Лист1!$A$3:$J$10847,7,0)</f>
        <v>0.08</v>
      </c>
      <c r="H2434" s="10">
        <f>VLOOKUP(A2434,[1]Лист1!$A$3:$J$13310,8,0)</f>
        <v>0.01</v>
      </c>
      <c r="I2434" s="11">
        <f t="shared" si="152"/>
        <v>0</v>
      </c>
      <c r="J2434" s="11">
        <f t="shared" si="153"/>
        <v>0.09</v>
      </c>
      <c r="K2434" s="11">
        <f t="shared" si="150"/>
        <v>0.09</v>
      </c>
      <c r="L2434" s="10"/>
      <c r="M2434" s="10"/>
      <c r="CF2434" s="1"/>
    </row>
    <row r="2435" spans="1:84" x14ac:dyDescent="0.3">
      <c r="A2435" s="1" t="str">
        <f t="shared" si="151"/>
        <v>იფანიVI20</v>
      </c>
      <c r="B2435" s="1" t="s">
        <v>29</v>
      </c>
      <c r="C2435" s="10">
        <v>2409</v>
      </c>
      <c r="D2435" s="10" t="s">
        <v>117</v>
      </c>
      <c r="E2435" s="10"/>
      <c r="F2435" s="10">
        <v>20</v>
      </c>
      <c r="G2435" s="10">
        <f>VLOOKUP(A2435,[1]Лист1!$A$3:$J$10847,7,0)</f>
        <v>0.14000000000000001</v>
      </c>
      <c r="H2435" s="10">
        <f>VLOOKUP(A2435,[1]Лист1!$A$3:$J$13310,8,0)</f>
        <v>0.02</v>
      </c>
      <c r="I2435" s="11">
        <f t="shared" si="152"/>
        <v>0</v>
      </c>
      <c r="J2435" s="11">
        <f t="shared" si="153"/>
        <v>0.16</v>
      </c>
      <c r="K2435" s="11">
        <f t="shared" si="150"/>
        <v>0.16</v>
      </c>
      <c r="L2435" s="10"/>
      <c r="M2435" s="10"/>
      <c r="CF2435" s="1"/>
    </row>
    <row r="2436" spans="1:84" x14ac:dyDescent="0.3">
      <c r="A2436" s="1" t="str">
        <f t="shared" si="151"/>
        <v>იფანიVI12</v>
      </c>
      <c r="B2436" s="1" t="s">
        <v>29</v>
      </c>
      <c r="C2436" s="10">
        <v>2410</v>
      </c>
      <c r="D2436" s="10" t="s">
        <v>117</v>
      </c>
      <c r="E2436" s="10"/>
      <c r="F2436" s="10">
        <v>12</v>
      </c>
      <c r="G2436" s="10">
        <f>VLOOKUP(A2436,[1]Лист1!$A$3:$J$10847,7,0)</f>
        <v>0.04</v>
      </c>
      <c r="H2436" s="10">
        <f>VLOOKUP(A2436,[1]Лист1!$A$3:$J$13310,8,0)</f>
        <v>0.01</v>
      </c>
      <c r="I2436" s="11">
        <f t="shared" si="152"/>
        <v>0</v>
      </c>
      <c r="J2436" s="11">
        <f t="shared" si="153"/>
        <v>0.05</v>
      </c>
      <c r="K2436" s="11">
        <f t="shared" si="150"/>
        <v>0.05</v>
      </c>
      <c r="L2436" s="10"/>
      <c r="M2436" s="10"/>
      <c r="CF2436" s="1"/>
    </row>
    <row r="2437" spans="1:84" x14ac:dyDescent="0.3">
      <c r="A2437" s="1" t="str">
        <f t="shared" si="151"/>
        <v>იფანიVI24</v>
      </c>
      <c r="B2437" s="1" t="s">
        <v>29</v>
      </c>
      <c r="C2437" s="10">
        <v>2411</v>
      </c>
      <c r="D2437" s="10" t="s">
        <v>117</v>
      </c>
      <c r="E2437" s="10"/>
      <c r="F2437" s="10">
        <v>24</v>
      </c>
      <c r="G2437" s="10">
        <f>VLOOKUP(A2437,[1]Лист1!$A$3:$J$10847,7,0)</f>
        <v>0.23</v>
      </c>
      <c r="H2437" s="10">
        <f>VLOOKUP(A2437,[1]Лист1!$A$3:$J$13310,8,0)</f>
        <v>0.03</v>
      </c>
      <c r="I2437" s="11">
        <f t="shared" si="152"/>
        <v>0</v>
      </c>
      <c r="J2437" s="11">
        <f t="shared" si="153"/>
        <v>0.26</v>
      </c>
      <c r="K2437" s="11">
        <f t="shared" si="150"/>
        <v>0.26</v>
      </c>
      <c r="L2437" s="10"/>
      <c r="M2437" s="10"/>
      <c r="CF2437" s="1"/>
    </row>
    <row r="2438" spans="1:84" x14ac:dyDescent="0.3">
      <c r="A2438" s="1" t="str">
        <f t="shared" si="151"/>
        <v>იფანიVI24</v>
      </c>
      <c r="B2438" s="1" t="s">
        <v>29</v>
      </c>
      <c r="C2438" s="10">
        <v>2412</v>
      </c>
      <c r="D2438" s="10" t="s">
        <v>117</v>
      </c>
      <c r="E2438" s="10"/>
      <c r="F2438" s="10">
        <v>24</v>
      </c>
      <c r="G2438" s="10">
        <f>VLOOKUP(A2438,[1]Лист1!$A$3:$J$10847,7,0)</f>
        <v>0.23</v>
      </c>
      <c r="H2438" s="10">
        <f>VLOOKUP(A2438,[1]Лист1!$A$3:$J$13310,8,0)</f>
        <v>0.03</v>
      </c>
      <c r="I2438" s="11">
        <f t="shared" si="152"/>
        <v>0</v>
      </c>
      <c r="J2438" s="11">
        <f t="shared" si="153"/>
        <v>0.26</v>
      </c>
      <c r="K2438" s="11">
        <f t="shared" si="150"/>
        <v>0.26</v>
      </c>
      <c r="L2438" s="10"/>
      <c r="M2438" s="10"/>
      <c r="CF2438" s="1"/>
    </row>
    <row r="2439" spans="1:84" x14ac:dyDescent="0.3">
      <c r="A2439" s="1" t="str">
        <f t="shared" si="151"/>
        <v>ჯაგრცხილაVII28</v>
      </c>
      <c r="B2439" s="1" t="s">
        <v>30</v>
      </c>
      <c r="C2439" s="10">
        <v>2413</v>
      </c>
      <c r="D2439" s="10" t="s">
        <v>118</v>
      </c>
      <c r="E2439" s="10"/>
      <c r="F2439" s="10">
        <v>28</v>
      </c>
      <c r="G2439" s="10">
        <f>VLOOKUP(A2439,[1]Лист1!$A$3:$J$10847,7,0)</f>
        <v>0.3</v>
      </c>
      <c r="H2439" s="10">
        <f>VLOOKUP(A2439,[1]Лист1!$A$3:$J$13310,8,0)</f>
        <v>0.03</v>
      </c>
      <c r="I2439" s="11">
        <f t="shared" si="152"/>
        <v>0</v>
      </c>
      <c r="J2439" s="11">
        <f t="shared" si="153"/>
        <v>0.32999999999999996</v>
      </c>
      <c r="K2439" s="11">
        <f t="shared" si="150"/>
        <v>0.32999999999999996</v>
      </c>
      <c r="L2439" s="10"/>
      <c r="M2439" s="10"/>
      <c r="CF2439" s="1"/>
    </row>
    <row r="2440" spans="1:84" x14ac:dyDescent="0.3">
      <c r="A2440" s="1" t="str">
        <f t="shared" si="151"/>
        <v>ჯაგრცხილაVII20</v>
      </c>
      <c r="B2440" s="1" t="s">
        <v>30</v>
      </c>
      <c r="C2440" s="10">
        <v>2414</v>
      </c>
      <c r="D2440" s="10" t="s">
        <v>118</v>
      </c>
      <c r="E2440" s="10"/>
      <c r="F2440" s="10">
        <v>20</v>
      </c>
      <c r="G2440" s="10">
        <f>VLOOKUP(A2440,[1]Лист1!$A$3:$J$10847,7,0)</f>
        <v>0.13</v>
      </c>
      <c r="H2440" s="10">
        <f>VLOOKUP(A2440,[1]Лист1!$A$3:$J$13310,8,0)</f>
        <v>0.02</v>
      </c>
      <c r="I2440" s="11">
        <f t="shared" si="152"/>
        <v>0</v>
      </c>
      <c r="J2440" s="11">
        <f t="shared" si="153"/>
        <v>0.15</v>
      </c>
      <c r="K2440" s="11">
        <f t="shared" si="150"/>
        <v>0.15</v>
      </c>
      <c r="L2440" s="10"/>
      <c r="M2440" s="10"/>
      <c r="CF2440" s="1"/>
    </row>
    <row r="2441" spans="1:84" x14ac:dyDescent="0.3">
      <c r="A2441" s="1" t="str">
        <f t="shared" si="151"/>
        <v>იფანიVI20</v>
      </c>
      <c r="B2441" s="1" t="s">
        <v>29</v>
      </c>
      <c r="C2441" s="10">
        <v>2415</v>
      </c>
      <c r="D2441" s="10" t="s">
        <v>117</v>
      </c>
      <c r="E2441" s="10"/>
      <c r="F2441" s="10">
        <v>20</v>
      </c>
      <c r="G2441" s="10">
        <f>VLOOKUP(A2441,[1]Лист1!$A$3:$J$10847,7,0)</f>
        <v>0.14000000000000001</v>
      </c>
      <c r="H2441" s="10">
        <f>VLOOKUP(A2441,[1]Лист1!$A$3:$J$13310,8,0)</f>
        <v>0.02</v>
      </c>
      <c r="I2441" s="11">
        <f t="shared" si="152"/>
        <v>0</v>
      </c>
      <c r="J2441" s="11">
        <f t="shared" si="153"/>
        <v>0.16</v>
      </c>
      <c r="K2441" s="11">
        <f t="shared" si="150"/>
        <v>0.16</v>
      </c>
      <c r="L2441" s="10"/>
      <c r="M2441" s="10"/>
      <c r="CF2441" s="1"/>
    </row>
    <row r="2442" spans="1:84" x14ac:dyDescent="0.3">
      <c r="A2442" s="1" t="str">
        <f t="shared" si="151"/>
        <v>იფანიVI20</v>
      </c>
      <c r="B2442" s="1" t="s">
        <v>29</v>
      </c>
      <c r="C2442" s="10">
        <v>2416</v>
      </c>
      <c r="D2442" s="10" t="s">
        <v>117</v>
      </c>
      <c r="E2442" s="10"/>
      <c r="F2442" s="10">
        <v>20</v>
      </c>
      <c r="G2442" s="10">
        <f>VLOOKUP(A2442,[1]Лист1!$A$3:$J$10847,7,0)</f>
        <v>0.14000000000000001</v>
      </c>
      <c r="H2442" s="10">
        <f>VLOOKUP(A2442,[1]Лист1!$A$3:$J$13310,8,0)</f>
        <v>0.02</v>
      </c>
      <c r="I2442" s="11">
        <f t="shared" si="152"/>
        <v>0</v>
      </c>
      <c r="J2442" s="11">
        <f t="shared" si="153"/>
        <v>0.16</v>
      </c>
      <c r="K2442" s="11">
        <f t="shared" si="150"/>
        <v>0.16</v>
      </c>
      <c r="L2442" s="10"/>
      <c r="M2442" s="10"/>
      <c r="CF2442" s="1"/>
    </row>
    <row r="2443" spans="1:84" x14ac:dyDescent="0.3">
      <c r="A2443" s="1" t="str">
        <f t="shared" si="151"/>
        <v>იფანიVI20</v>
      </c>
      <c r="B2443" s="1" t="s">
        <v>29</v>
      </c>
      <c r="C2443" s="10">
        <v>2417</v>
      </c>
      <c r="D2443" s="10" t="s">
        <v>117</v>
      </c>
      <c r="E2443" s="10"/>
      <c r="F2443" s="10">
        <v>20</v>
      </c>
      <c r="G2443" s="10">
        <f>VLOOKUP(A2443,[1]Лист1!$A$3:$J$10847,7,0)</f>
        <v>0.14000000000000001</v>
      </c>
      <c r="H2443" s="10">
        <f>VLOOKUP(A2443,[1]Лист1!$A$3:$J$13310,8,0)</f>
        <v>0.02</v>
      </c>
      <c r="I2443" s="11">
        <f t="shared" si="152"/>
        <v>0</v>
      </c>
      <c r="J2443" s="11">
        <f t="shared" si="153"/>
        <v>0.16</v>
      </c>
      <c r="K2443" s="11">
        <f t="shared" si="150"/>
        <v>0.16</v>
      </c>
      <c r="L2443" s="10"/>
      <c r="M2443" s="10"/>
      <c r="CF2443" s="1"/>
    </row>
    <row r="2444" spans="1:84" x14ac:dyDescent="0.3">
      <c r="A2444" s="1" t="str">
        <f t="shared" si="151"/>
        <v>იფანიVI24</v>
      </c>
      <c r="B2444" s="1" t="s">
        <v>29</v>
      </c>
      <c r="C2444" s="10">
        <v>2418</v>
      </c>
      <c r="D2444" s="10" t="s">
        <v>117</v>
      </c>
      <c r="E2444" s="10"/>
      <c r="F2444" s="10">
        <v>24</v>
      </c>
      <c r="G2444" s="10">
        <f>VLOOKUP(A2444,[1]Лист1!$A$3:$J$10847,7,0)</f>
        <v>0.23</v>
      </c>
      <c r="H2444" s="10">
        <f>VLOOKUP(A2444,[1]Лист1!$A$3:$J$13310,8,0)</f>
        <v>0.03</v>
      </c>
      <c r="I2444" s="11">
        <f t="shared" si="152"/>
        <v>0</v>
      </c>
      <c r="J2444" s="11">
        <f t="shared" si="153"/>
        <v>0.26</v>
      </c>
      <c r="K2444" s="11">
        <f t="shared" si="150"/>
        <v>0.26</v>
      </c>
      <c r="L2444" s="10"/>
      <c r="M2444" s="10"/>
      <c r="CF2444" s="1"/>
    </row>
    <row r="2445" spans="1:84" x14ac:dyDescent="0.3">
      <c r="A2445" s="1" t="str">
        <f t="shared" si="151"/>
        <v>იფანიVI24</v>
      </c>
      <c r="B2445" s="1" t="s">
        <v>29</v>
      </c>
      <c r="C2445" s="10">
        <v>2419</v>
      </c>
      <c r="D2445" s="10" t="s">
        <v>117</v>
      </c>
      <c r="E2445" s="10"/>
      <c r="F2445" s="10">
        <v>24</v>
      </c>
      <c r="G2445" s="10">
        <f>VLOOKUP(A2445,[1]Лист1!$A$3:$J$10847,7,0)</f>
        <v>0.23</v>
      </c>
      <c r="H2445" s="10">
        <f>VLOOKUP(A2445,[1]Лист1!$A$3:$J$13310,8,0)</f>
        <v>0.03</v>
      </c>
      <c r="I2445" s="11">
        <f t="shared" si="152"/>
        <v>0</v>
      </c>
      <c r="J2445" s="11">
        <f t="shared" si="153"/>
        <v>0.26</v>
      </c>
      <c r="K2445" s="11">
        <f t="shared" ref="K2445:K2508" si="154">I2445+J2445</f>
        <v>0.26</v>
      </c>
      <c r="L2445" s="10"/>
      <c r="M2445" s="10"/>
      <c r="CF2445" s="1"/>
    </row>
    <row r="2446" spans="1:84" x14ac:dyDescent="0.3">
      <c r="A2446" s="1" t="str">
        <f t="shared" si="151"/>
        <v>ქ. მუხაVI56</v>
      </c>
      <c r="B2446" s="1" t="s">
        <v>29</v>
      </c>
      <c r="C2446" s="10">
        <v>2420</v>
      </c>
      <c r="D2446" s="10" t="s">
        <v>148</v>
      </c>
      <c r="E2446" s="10"/>
      <c r="F2446" s="10">
        <v>56</v>
      </c>
      <c r="G2446" s="10">
        <f>VLOOKUP(A2446,[1]Лист1!$A$3:$J$10847,7,0)</f>
        <v>1.5</v>
      </c>
      <c r="H2446" s="10">
        <f>VLOOKUP(A2446,[1]Лист1!$A$3:$J$13310,8,0)</f>
        <v>0.17</v>
      </c>
      <c r="I2446" s="11">
        <f t="shared" si="152"/>
        <v>0</v>
      </c>
      <c r="J2446" s="11">
        <f t="shared" si="153"/>
        <v>1.67</v>
      </c>
      <c r="K2446" s="11">
        <f t="shared" si="154"/>
        <v>1.67</v>
      </c>
      <c r="L2446" s="10"/>
      <c r="M2446" s="10"/>
      <c r="CF2446" s="1"/>
    </row>
    <row r="2447" spans="1:84" x14ac:dyDescent="0.3">
      <c r="A2447" s="1" t="str">
        <f t="shared" si="151"/>
        <v>ჯაგრცხილაVII16</v>
      </c>
      <c r="B2447" s="1" t="s">
        <v>30</v>
      </c>
      <c r="C2447" s="10">
        <v>2421</v>
      </c>
      <c r="D2447" s="10" t="s">
        <v>118</v>
      </c>
      <c r="E2447" s="10"/>
      <c r="F2447" s="10">
        <v>16</v>
      </c>
      <c r="G2447" s="10">
        <f>VLOOKUP(A2447,[1]Лист1!$A$3:$J$10847,7,0)</f>
        <v>0.08</v>
      </c>
      <c r="H2447" s="10">
        <f>VLOOKUP(A2447,[1]Лист1!$A$3:$J$13310,8,0)</f>
        <v>0.01</v>
      </c>
      <c r="I2447" s="11">
        <f t="shared" si="152"/>
        <v>0</v>
      </c>
      <c r="J2447" s="11">
        <f t="shared" si="153"/>
        <v>0.09</v>
      </c>
      <c r="K2447" s="11">
        <f t="shared" si="154"/>
        <v>0.09</v>
      </c>
      <c r="L2447" s="10"/>
      <c r="M2447" s="10"/>
      <c r="CF2447" s="1"/>
    </row>
    <row r="2448" spans="1:84" x14ac:dyDescent="0.3">
      <c r="A2448" s="1" t="str">
        <f t="shared" si="151"/>
        <v>იფანიVI20</v>
      </c>
      <c r="B2448" s="1" t="s">
        <v>29</v>
      </c>
      <c r="C2448" s="10">
        <v>2422</v>
      </c>
      <c r="D2448" s="10" t="s">
        <v>117</v>
      </c>
      <c r="E2448" s="10"/>
      <c r="F2448" s="10">
        <v>20</v>
      </c>
      <c r="G2448" s="10">
        <f>VLOOKUP(A2448,[1]Лист1!$A$3:$J$10847,7,0)</f>
        <v>0.14000000000000001</v>
      </c>
      <c r="H2448" s="10">
        <f>VLOOKUP(A2448,[1]Лист1!$A$3:$J$13310,8,0)</f>
        <v>0.02</v>
      </c>
      <c r="I2448" s="11">
        <f t="shared" si="152"/>
        <v>0</v>
      </c>
      <c r="J2448" s="11">
        <f t="shared" si="153"/>
        <v>0.16</v>
      </c>
      <c r="K2448" s="11">
        <f t="shared" si="154"/>
        <v>0.16</v>
      </c>
      <c r="L2448" s="10"/>
      <c r="M2448" s="10"/>
      <c r="CF2448" s="1"/>
    </row>
    <row r="2449" spans="1:84" x14ac:dyDescent="0.3">
      <c r="A2449" s="1" t="str">
        <f t="shared" si="151"/>
        <v>იფანიVI28</v>
      </c>
      <c r="B2449" s="1" t="s">
        <v>29</v>
      </c>
      <c r="C2449" s="10">
        <v>2423</v>
      </c>
      <c r="D2449" s="10" t="s">
        <v>117</v>
      </c>
      <c r="E2449" s="10"/>
      <c r="F2449" s="10">
        <v>28</v>
      </c>
      <c r="G2449" s="10">
        <f>VLOOKUP(A2449,[1]Лист1!$A$3:$J$10847,7,0)</f>
        <v>0.32</v>
      </c>
      <c r="H2449" s="10">
        <f>VLOOKUP(A2449,[1]Лист1!$A$3:$J$13310,8,0)</f>
        <v>0.04</v>
      </c>
      <c r="I2449" s="11">
        <f t="shared" si="152"/>
        <v>0</v>
      </c>
      <c r="J2449" s="11">
        <f t="shared" si="153"/>
        <v>0.36</v>
      </c>
      <c r="K2449" s="11">
        <f t="shared" si="154"/>
        <v>0.36</v>
      </c>
      <c r="L2449" s="10"/>
      <c r="M2449" s="10"/>
      <c r="CF2449" s="1"/>
    </row>
    <row r="2450" spans="1:84" x14ac:dyDescent="0.3">
      <c r="A2450" s="1" t="str">
        <f t="shared" si="151"/>
        <v>ნეკერჩხალიVI24</v>
      </c>
      <c r="B2450" s="1" t="s">
        <v>29</v>
      </c>
      <c r="C2450" s="10">
        <v>2424</v>
      </c>
      <c r="D2450" s="10" t="s">
        <v>119</v>
      </c>
      <c r="E2450" s="10"/>
      <c r="F2450" s="10">
        <v>24</v>
      </c>
      <c r="G2450" s="10">
        <f>VLOOKUP(A2450,[1]Лист1!$A$3:$J$10847,7,0)</f>
        <v>0.23</v>
      </c>
      <c r="H2450" s="10">
        <f>VLOOKUP(A2450,[1]Лист1!$A$3:$J$13310,8,0)</f>
        <v>0.03</v>
      </c>
      <c r="I2450" s="11">
        <f t="shared" si="152"/>
        <v>0</v>
      </c>
      <c r="J2450" s="11">
        <f t="shared" si="153"/>
        <v>0.26</v>
      </c>
      <c r="K2450" s="11">
        <f t="shared" si="154"/>
        <v>0.26</v>
      </c>
      <c r="L2450" s="10"/>
      <c r="M2450" s="10"/>
      <c r="CF2450" s="1"/>
    </row>
    <row r="2451" spans="1:84" x14ac:dyDescent="0.3">
      <c r="A2451" s="1" t="str">
        <f t="shared" si="151"/>
        <v>იფანიVI32</v>
      </c>
      <c r="B2451" s="1" t="s">
        <v>29</v>
      </c>
      <c r="C2451" s="10">
        <v>2425</v>
      </c>
      <c r="D2451" s="10" t="s">
        <v>117</v>
      </c>
      <c r="E2451" s="10"/>
      <c r="F2451" s="10">
        <v>32</v>
      </c>
      <c r="G2451" s="10">
        <f>VLOOKUP(A2451,[1]Лист1!$A$3:$J$10847,7,0)</f>
        <v>0.43</v>
      </c>
      <c r="H2451" s="10">
        <f>VLOOKUP(A2451,[1]Лист1!$A$3:$J$13310,8,0)</f>
        <v>0.05</v>
      </c>
      <c r="I2451" s="11">
        <f t="shared" si="152"/>
        <v>0</v>
      </c>
      <c r="J2451" s="11">
        <f t="shared" si="153"/>
        <v>0.48</v>
      </c>
      <c r="K2451" s="11">
        <f t="shared" si="154"/>
        <v>0.48</v>
      </c>
      <c r="L2451" s="10"/>
      <c r="M2451" s="10"/>
      <c r="CF2451" s="1"/>
    </row>
    <row r="2452" spans="1:84" x14ac:dyDescent="0.3">
      <c r="A2452" s="1" t="str">
        <f t="shared" si="151"/>
        <v>იფანიVI44</v>
      </c>
      <c r="B2452" s="1" t="s">
        <v>29</v>
      </c>
      <c r="C2452" s="10">
        <v>2426</v>
      </c>
      <c r="D2452" s="10" t="s">
        <v>117</v>
      </c>
      <c r="E2452" s="10"/>
      <c r="F2452" s="10">
        <v>44</v>
      </c>
      <c r="G2452" s="10">
        <f>VLOOKUP(A2452,[1]Лист1!$A$3:$J$10847,7,0)</f>
        <v>0.87</v>
      </c>
      <c r="H2452" s="10">
        <f>VLOOKUP(A2452,[1]Лист1!$A$3:$J$13310,8,0)</f>
        <v>0.1</v>
      </c>
      <c r="I2452" s="11">
        <f t="shared" si="152"/>
        <v>0</v>
      </c>
      <c r="J2452" s="11">
        <f t="shared" si="153"/>
        <v>0.97</v>
      </c>
      <c r="K2452" s="11">
        <f t="shared" si="154"/>
        <v>0.97</v>
      </c>
      <c r="L2452" s="10"/>
      <c r="M2452" s="10"/>
      <c r="CF2452" s="1"/>
    </row>
    <row r="2453" spans="1:84" x14ac:dyDescent="0.3">
      <c r="A2453" s="1" t="str">
        <f t="shared" si="151"/>
        <v>ნეკერჩხალიVI24</v>
      </c>
      <c r="B2453" s="1" t="s">
        <v>29</v>
      </c>
      <c r="C2453" s="10">
        <v>2427</v>
      </c>
      <c r="D2453" s="10" t="s">
        <v>119</v>
      </c>
      <c r="E2453" s="10"/>
      <c r="F2453" s="10">
        <v>24</v>
      </c>
      <c r="G2453" s="10">
        <f>VLOOKUP(A2453,[1]Лист1!$A$3:$J$10847,7,0)</f>
        <v>0.23</v>
      </c>
      <c r="H2453" s="10">
        <f>VLOOKUP(A2453,[1]Лист1!$A$3:$J$13310,8,0)</f>
        <v>0.03</v>
      </c>
      <c r="I2453" s="11">
        <f t="shared" si="152"/>
        <v>0</v>
      </c>
      <c r="J2453" s="11">
        <f t="shared" si="153"/>
        <v>0.26</v>
      </c>
      <c r="K2453" s="11">
        <f t="shared" si="154"/>
        <v>0.26</v>
      </c>
      <c r="L2453" s="10"/>
      <c r="M2453" s="10"/>
      <c r="CF2453" s="1"/>
    </row>
    <row r="2454" spans="1:84" x14ac:dyDescent="0.3">
      <c r="A2454" s="1" t="str">
        <f t="shared" si="151"/>
        <v>იფანიVI32</v>
      </c>
      <c r="B2454" s="1" t="s">
        <v>29</v>
      </c>
      <c r="C2454" s="10">
        <v>2428</v>
      </c>
      <c r="D2454" s="10" t="s">
        <v>117</v>
      </c>
      <c r="E2454" s="10"/>
      <c r="F2454" s="10">
        <v>32</v>
      </c>
      <c r="G2454" s="10">
        <f>VLOOKUP(A2454,[1]Лист1!$A$3:$J$10847,7,0)</f>
        <v>0.43</v>
      </c>
      <c r="H2454" s="10">
        <f>VLOOKUP(A2454,[1]Лист1!$A$3:$J$13310,8,0)</f>
        <v>0.05</v>
      </c>
      <c r="I2454" s="11">
        <f t="shared" si="152"/>
        <v>0</v>
      </c>
      <c r="J2454" s="11">
        <f t="shared" si="153"/>
        <v>0.48</v>
      </c>
      <c r="K2454" s="11">
        <f t="shared" si="154"/>
        <v>0.48</v>
      </c>
      <c r="L2454" s="10"/>
      <c r="M2454" s="10"/>
      <c r="CF2454" s="1"/>
    </row>
    <row r="2455" spans="1:84" x14ac:dyDescent="0.3">
      <c r="A2455" s="1" t="str">
        <f t="shared" si="151"/>
        <v>იფანიVI24</v>
      </c>
      <c r="B2455" s="1" t="s">
        <v>29</v>
      </c>
      <c r="C2455" s="10">
        <v>2429</v>
      </c>
      <c r="D2455" s="10" t="s">
        <v>117</v>
      </c>
      <c r="E2455" s="10"/>
      <c r="F2455" s="10">
        <v>24</v>
      </c>
      <c r="G2455" s="10">
        <f>VLOOKUP(A2455,[1]Лист1!$A$3:$J$10847,7,0)</f>
        <v>0.23</v>
      </c>
      <c r="H2455" s="10">
        <f>VLOOKUP(A2455,[1]Лист1!$A$3:$J$13310,8,0)</f>
        <v>0.03</v>
      </c>
      <c r="I2455" s="11">
        <f t="shared" si="152"/>
        <v>0</v>
      </c>
      <c r="J2455" s="11">
        <f t="shared" si="153"/>
        <v>0.26</v>
      </c>
      <c r="K2455" s="11">
        <f t="shared" si="154"/>
        <v>0.26</v>
      </c>
      <c r="L2455" s="10"/>
      <c r="M2455" s="10"/>
      <c r="CF2455" s="1"/>
    </row>
    <row r="2456" spans="1:84" x14ac:dyDescent="0.3">
      <c r="A2456" s="1" t="str">
        <f t="shared" si="151"/>
        <v>იფანიVI20</v>
      </c>
      <c r="B2456" s="1" t="s">
        <v>29</v>
      </c>
      <c r="C2456" s="10">
        <v>2430</v>
      </c>
      <c r="D2456" s="10" t="s">
        <v>117</v>
      </c>
      <c r="E2456" s="10"/>
      <c r="F2456" s="10">
        <v>20</v>
      </c>
      <c r="G2456" s="10">
        <f>VLOOKUP(A2456,[1]Лист1!$A$3:$J$10847,7,0)</f>
        <v>0.14000000000000001</v>
      </c>
      <c r="H2456" s="10">
        <f>VLOOKUP(A2456,[1]Лист1!$A$3:$J$13310,8,0)</f>
        <v>0.02</v>
      </c>
      <c r="I2456" s="11">
        <f t="shared" si="152"/>
        <v>0</v>
      </c>
      <c r="J2456" s="11">
        <f t="shared" si="153"/>
        <v>0.16</v>
      </c>
      <c r="K2456" s="11">
        <f t="shared" si="154"/>
        <v>0.16</v>
      </c>
      <c r="L2456" s="10"/>
      <c r="M2456" s="10"/>
      <c r="CF2456" s="1"/>
    </row>
    <row r="2457" spans="1:84" x14ac:dyDescent="0.3">
      <c r="A2457" s="1" t="str">
        <f t="shared" si="151"/>
        <v>ჯაგრცხილაVII16</v>
      </c>
      <c r="B2457" s="1" t="s">
        <v>30</v>
      </c>
      <c r="C2457" s="10">
        <v>2431</v>
      </c>
      <c r="D2457" s="10" t="s">
        <v>118</v>
      </c>
      <c r="E2457" s="10"/>
      <c r="F2457" s="10">
        <v>16</v>
      </c>
      <c r="G2457" s="10">
        <f>VLOOKUP(A2457,[1]Лист1!$A$3:$J$10847,7,0)</f>
        <v>0.08</v>
      </c>
      <c r="H2457" s="10">
        <f>VLOOKUP(A2457,[1]Лист1!$A$3:$J$13310,8,0)</f>
        <v>0.01</v>
      </c>
      <c r="I2457" s="11">
        <f t="shared" si="152"/>
        <v>0</v>
      </c>
      <c r="J2457" s="11">
        <f t="shared" si="153"/>
        <v>0.09</v>
      </c>
      <c r="K2457" s="11">
        <f t="shared" si="154"/>
        <v>0.09</v>
      </c>
      <c r="L2457" s="10"/>
      <c r="M2457" s="10"/>
      <c r="CF2457" s="1"/>
    </row>
    <row r="2458" spans="1:84" x14ac:dyDescent="0.3">
      <c r="A2458" s="1" t="str">
        <f t="shared" si="151"/>
        <v>იფანიVI24</v>
      </c>
      <c r="B2458" s="1" t="s">
        <v>29</v>
      </c>
      <c r="C2458" s="10">
        <v>2432</v>
      </c>
      <c r="D2458" s="10" t="s">
        <v>117</v>
      </c>
      <c r="E2458" s="10"/>
      <c r="F2458" s="10">
        <v>24</v>
      </c>
      <c r="G2458" s="10">
        <f>VLOOKUP(A2458,[1]Лист1!$A$3:$J$10847,7,0)</f>
        <v>0.23</v>
      </c>
      <c r="H2458" s="10">
        <f>VLOOKUP(A2458,[1]Лист1!$A$3:$J$13310,8,0)</f>
        <v>0.03</v>
      </c>
      <c r="I2458" s="11">
        <f t="shared" si="152"/>
        <v>0</v>
      </c>
      <c r="J2458" s="11">
        <f t="shared" si="153"/>
        <v>0.26</v>
      </c>
      <c r="K2458" s="11">
        <f t="shared" si="154"/>
        <v>0.26</v>
      </c>
      <c r="L2458" s="10"/>
      <c r="M2458" s="10"/>
      <c r="CF2458" s="1"/>
    </row>
    <row r="2459" spans="1:84" x14ac:dyDescent="0.3">
      <c r="A2459" s="1" t="str">
        <f t="shared" si="151"/>
        <v>იფანიVI20</v>
      </c>
      <c r="B2459" s="1" t="s">
        <v>29</v>
      </c>
      <c r="C2459" s="10">
        <v>2433</v>
      </c>
      <c r="D2459" s="10" t="s">
        <v>117</v>
      </c>
      <c r="E2459" s="10"/>
      <c r="F2459" s="10">
        <v>20</v>
      </c>
      <c r="G2459" s="10">
        <f>VLOOKUP(A2459,[1]Лист1!$A$3:$J$10847,7,0)</f>
        <v>0.14000000000000001</v>
      </c>
      <c r="H2459" s="10">
        <f>VLOOKUP(A2459,[1]Лист1!$A$3:$J$13310,8,0)</f>
        <v>0.02</v>
      </c>
      <c r="I2459" s="11">
        <f t="shared" si="152"/>
        <v>0</v>
      </c>
      <c r="J2459" s="11">
        <f t="shared" si="153"/>
        <v>0.16</v>
      </c>
      <c r="K2459" s="11">
        <f t="shared" si="154"/>
        <v>0.16</v>
      </c>
      <c r="L2459" s="10"/>
      <c r="M2459" s="10"/>
      <c r="CF2459" s="1"/>
    </row>
    <row r="2460" spans="1:84" x14ac:dyDescent="0.3">
      <c r="A2460" s="1" t="str">
        <f t="shared" ref="A2460:A2523" si="155">D2460&amp;B2460&amp;E2460&amp;F2460</f>
        <v>ჯაგრცხილაVII28</v>
      </c>
      <c r="B2460" s="1" t="s">
        <v>30</v>
      </c>
      <c r="C2460" s="10">
        <v>2434</v>
      </c>
      <c r="D2460" s="10" t="s">
        <v>118</v>
      </c>
      <c r="E2460" s="10"/>
      <c r="F2460" s="10">
        <v>28</v>
      </c>
      <c r="G2460" s="10">
        <f>VLOOKUP(A2460,[1]Лист1!$A$3:$J$10847,7,0)</f>
        <v>0.3</v>
      </c>
      <c r="H2460" s="10">
        <f>VLOOKUP(A2460,[1]Лист1!$A$3:$J$13310,8,0)</f>
        <v>0.03</v>
      </c>
      <c r="I2460" s="11">
        <f t="shared" ref="I2460:I2523" si="156">IF(E2460&gt;0,(G2460+H2460),0)</f>
        <v>0</v>
      </c>
      <c r="J2460" s="11">
        <f t="shared" ref="J2460:J2523" si="157">IF(F2460&gt;0,(G2460+H2460),0)</f>
        <v>0.32999999999999996</v>
      </c>
      <c r="K2460" s="11">
        <f t="shared" si="154"/>
        <v>0.32999999999999996</v>
      </c>
      <c r="L2460" s="10"/>
      <c r="M2460" s="10"/>
      <c r="CF2460" s="1"/>
    </row>
    <row r="2461" spans="1:84" x14ac:dyDescent="0.3">
      <c r="A2461" s="1" t="str">
        <f t="shared" si="155"/>
        <v>იფანიVI32</v>
      </c>
      <c r="B2461" s="1" t="s">
        <v>29</v>
      </c>
      <c r="C2461" s="10">
        <v>2435</v>
      </c>
      <c r="D2461" s="10" t="s">
        <v>117</v>
      </c>
      <c r="E2461" s="10"/>
      <c r="F2461" s="10">
        <v>32</v>
      </c>
      <c r="G2461" s="10">
        <f>VLOOKUP(A2461,[1]Лист1!$A$3:$J$10847,7,0)</f>
        <v>0.43</v>
      </c>
      <c r="H2461" s="10">
        <f>VLOOKUP(A2461,[1]Лист1!$A$3:$J$13310,8,0)</f>
        <v>0.05</v>
      </c>
      <c r="I2461" s="11">
        <f t="shared" si="156"/>
        <v>0</v>
      </c>
      <c r="J2461" s="11">
        <f t="shared" si="157"/>
        <v>0.48</v>
      </c>
      <c r="K2461" s="11">
        <f t="shared" si="154"/>
        <v>0.48</v>
      </c>
      <c r="L2461" s="10"/>
      <c r="M2461" s="10"/>
      <c r="CF2461" s="1"/>
    </row>
    <row r="2462" spans="1:84" x14ac:dyDescent="0.3">
      <c r="A2462" s="1" t="str">
        <f t="shared" si="155"/>
        <v>ნეკერჩხალიVI28</v>
      </c>
      <c r="B2462" s="1" t="s">
        <v>29</v>
      </c>
      <c r="C2462" s="10">
        <v>2436</v>
      </c>
      <c r="D2462" s="10" t="s">
        <v>119</v>
      </c>
      <c r="E2462" s="10"/>
      <c r="F2462" s="10">
        <v>28</v>
      </c>
      <c r="G2462" s="10">
        <f>VLOOKUP(A2462,[1]Лист1!$A$3:$J$10847,7,0)</f>
        <v>0.32</v>
      </c>
      <c r="H2462" s="10">
        <f>VLOOKUP(A2462,[1]Лист1!$A$3:$J$13310,8,0)</f>
        <v>0.04</v>
      </c>
      <c r="I2462" s="11">
        <f t="shared" si="156"/>
        <v>0</v>
      </c>
      <c r="J2462" s="11">
        <f t="shared" si="157"/>
        <v>0.36</v>
      </c>
      <c r="K2462" s="11">
        <f t="shared" si="154"/>
        <v>0.36</v>
      </c>
      <c r="L2462" s="10"/>
      <c r="M2462" s="10"/>
      <c r="CF2462" s="1"/>
    </row>
    <row r="2463" spans="1:84" x14ac:dyDescent="0.3">
      <c r="A2463" s="1" t="str">
        <f t="shared" si="155"/>
        <v>ჯაგრცხილაVII28</v>
      </c>
      <c r="B2463" s="1" t="s">
        <v>30</v>
      </c>
      <c r="C2463" s="10">
        <v>2437</v>
      </c>
      <c r="D2463" s="10" t="s">
        <v>118</v>
      </c>
      <c r="E2463" s="10"/>
      <c r="F2463" s="10">
        <v>28</v>
      </c>
      <c r="G2463" s="10">
        <f>VLOOKUP(A2463,[1]Лист1!$A$3:$J$10847,7,0)</f>
        <v>0.3</v>
      </c>
      <c r="H2463" s="10">
        <f>VLOOKUP(A2463,[1]Лист1!$A$3:$J$13310,8,0)</f>
        <v>0.03</v>
      </c>
      <c r="I2463" s="11">
        <f t="shared" si="156"/>
        <v>0</v>
      </c>
      <c r="J2463" s="11">
        <f t="shared" si="157"/>
        <v>0.32999999999999996</v>
      </c>
      <c r="K2463" s="11">
        <f t="shared" si="154"/>
        <v>0.32999999999999996</v>
      </c>
      <c r="L2463" s="10"/>
      <c r="M2463" s="10"/>
      <c r="CF2463" s="1"/>
    </row>
    <row r="2464" spans="1:84" x14ac:dyDescent="0.3">
      <c r="A2464" s="1" t="str">
        <f t="shared" si="155"/>
        <v>ქ. მუხაVI52</v>
      </c>
      <c r="B2464" s="1" t="s">
        <v>29</v>
      </c>
      <c r="C2464" s="10">
        <v>2438</v>
      </c>
      <c r="D2464" s="10" t="s">
        <v>148</v>
      </c>
      <c r="E2464" s="10"/>
      <c r="F2464" s="10">
        <v>52</v>
      </c>
      <c r="G2464" s="10">
        <f>VLOOKUP(A2464,[1]Лист1!$A$3:$J$10847,7,0)</f>
        <v>1.28</v>
      </c>
      <c r="H2464" s="10">
        <f>VLOOKUP(A2464,[1]Лист1!$A$3:$J$13310,8,0)</f>
        <v>0.14000000000000001</v>
      </c>
      <c r="I2464" s="11">
        <f t="shared" si="156"/>
        <v>0</v>
      </c>
      <c r="J2464" s="11">
        <f t="shared" si="157"/>
        <v>1.42</v>
      </c>
      <c r="K2464" s="11">
        <f t="shared" si="154"/>
        <v>1.42</v>
      </c>
      <c r="L2464" s="10"/>
      <c r="M2464" s="10"/>
      <c r="CF2464" s="1"/>
    </row>
    <row r="2465" spans="1:84" x14ac:dyDescent="0.3">
      <c r="A2465" s="1" t="str">
        <f t="shared" si="155"/>
        <v>ნეკერჩხალიVI20</v>
      </c>
      <c r="B2465" s="1" t="s">
        <v>29</v>
      </c>
      <c r="C2465" s="10">
        <v>2439</v>
      </c>
      <c r="D2465" s="10" t="s">
        <v>119</v>
      </c>
      <c r="E2465" s="10"/>
      <c r="F2465" s="10">
        <v>20</v>
      </c>
      <c r="G2465" s="10">
        <f>VLOOKUP(A2465,[1]Лист1!$A$3:$J$10847,7,0)</f>
        <v>0.14000000000000001</v>
      </c>
      <c r="H2465" s="10">
        <f>VLOOKUP(A2465,[1]Лист1!$A$3:$J$13310,8,0)</f>
        <v>0.02</v>
      </c>
      <c r="I2465" s="11">
        <f t="shared" si="156"/>
        <v>0</v>
      </c>
      <c r="J2465" s="11">
        <f t="shared" si="157"/>
        <v>0.16</v>
      </c>
      <c r="K2465" s="11">
        <f t="shared" si="154"/>
        <v>0.16</v>
      </c>
      <c r="L2465" s="10"/>
      <c r="M2465" s="10"/>
      <c r="CF2465" s="1"/>
    </row>
    <row r="2466" spans="1:84" x14ac:dyDescent="0.3">
      <c r="A2466" s="1" t="str">
        <f t="shared" si="155"/>
        <v>იფანიVI24</v>
      </c>
      <c r="B2466" s="1" t="s">
        <v>29</v>
      </c>
      <c r="C2466" s="10">
        <v>2440</v>
      </c>
      <c r="D2466" s="10" t="s">
        <v>117</v>
      </c>
      <c r="E2466" s="10"/>
      <c r="F2466" s="10">
        <v>24</v>
      </c>
      <c r="G2466" s="10">
        <f>VLOOKUP(A2466,[1]Лист1!$A$3:$J$10847,7,0)</f>
        <v>0.23</v>
      </c>
      <c r="H2466" s="10">
        <f>VLOOKUP(A2466,[1]Лист1!$A$3:$J$13310,8,0)</f>
        <v>0.03</v>
      </c>
      <c r="I2466" s="11">
        <f t="shared" si="156"/>
        <v>0</v>
      </c>
      <c r="J2466" s="11">
        <f t="shared" si="157"/>
        <v>0.26</v>
      </c>
      <c r="K2466" s="11">
        <f t="shared" si="154"/>
        <v>0.26</v>
      </c>
      <c r="L2466" s="10"/>
      <c r="M2466" s="10"/>
      <c r="CF2466" s="1"/>
    </row>
    <row r="2467" spans="1:84" x14ac:dyDescent="0.3">
      <c r="A2467" s="1" t="str">
        <f t="shared" si="155"/>
        <v>იფანიVI16</v>
      </c>
      <c r="B2467" s="1" t="s">
        <v>29</v>
      </c>
      <c r="C2467" s="10">
        <v>2441</v>
      </c>
      <c r="D2467" s="10" t="s">
        <v>117</v>
      </c>
      <c r="E2467" s="10"/>
      <c r="F2467" s="10">
        <v>16</v>
      </c>
      <c r="G2467" s="10">
        <f>VLOOKUP(A2467,[1]Лист1!$A$3:$J$10847,7,0)</f>
        <v>0.08</v>
      </c>
      <c r="H2467" s="10">
        <f>VLOOKUP(A2467,[1]Лист1!$A$3:$J$13310,8,0)</f>
        <v>0.01</v>
      </c>
      <c r="I2467" s="11">
        <f t="shared" si="156"/>
        <v>0</v>
      </c>
      <c r="J2467" s="11">
        <f t="shared" si="157"/>
        <v>0.09</v>
      </c>
      <c r="K2467" s="11">
        <f t="shared" si="154"/>
        <v>0.09</v>
      </c>
      <c r="L2467" s="10"/>
      <c r="M2467" s="10"/>
      <c r="CF2467" s="1"/>
    </row>
    <row r="2468" spans="1:84" x14ac:dyDescent="0.3">
      <c r="A2468" s="1" t="str">
        <f t="shared" si="155"/>
        <v>ჯაგრცხილაVII12</v>
      </c>
      <c r="B2468" s="1" t="s">
        <v>30</v>
      </c>
      <c r="C2468" s="10">
        <v>2442</v>
      </c>
      <c r="D2468" s="10" t="s">
        <v>118</v>
      </c>
      <c r="E2468" s="10"/>
      <c r="F2468" s="10">
        <v>12</v>
      </c>
      <c r="G2468" s="10">
        <f>VLOOKUP(A2468,[1]Лист1!$A$3:$J$10847,7,0)</f>
        <v>0.04</v>
      </c>
      <c r="H2468" s="10">
        <f>VLOOKUP(A2468,[1]Лист1!$A$3:$J$13310,8,0)</f>
        <v>0.01</v>
      </c>
      <c r="I2468" s="11">
        <f t="shared" si="156"/>
        <v>0</v>
      </c>
      <c r="J2468" s="11">
        <f t="shared" si="157"/>
        <v>0.05</v>
      </c>
      <c r="K2468" s="11">
        <f t="shared" si="154"/>
        <v>0.05</v>
      </c>
      <c r="L2468" s="10"/>
      <c r="M2468" s="10"/>
      <c r="CF2468" s="1"/>
    </row>
    <row r="2469" spans="1:84" x14ac:dyDescent="0.3">
      <c r="A2469" s="1" t="str">
        <f t="shared" si="155"/>
        <v>იფანიVI20</v>
      </c>
      <c r="B2469" s="1" t="s">
        <v>29</v>
      </c>
      <c r="C2469" s="10">
        <v>2443</v>
      </c>
      <c r="D2469" s="10" t="s">
        <v>117</v>
      </c>
      <c r="E2469" s="10"/>
      <c r="F2469" s="10">
        <v>20</v>
      </c>
      <c r="G2469" s="10">
        <f>VLOOKUP(A2469,[1]Лист1!$A$3:$J$10847,7,0)</f>
        <v>0.14000000000000001</v>
      </c>
      <c r="H2469" s="10">
        <f>VLOOKUP(A2469,[1]Лист1!$A$3:$J$13310,8,0)</f>
        <v>0.02</v>
      </c>
      <c r="I2469" s="11">
        <f t="shared" si="156"/>
        <v>0</v>
      </c>
      <c r="J2469" s="11">
        <f t="shared" si="157"/>
        <v>0.16</v>
      </c>
      <c r="K2469" s="11">
        <f t="shared" si="154"/>
        <v>0.16</v>
      </c>
      <c r="L2469" s="10"/>
      <c r="M2469" s="10"/>
      <c r="CF2469" s="1"/>
    </row>
    <row r="2470" spans="1:84" x14ac:dyDescent="0.3">
      <c r="A2470" s="1" t="str">
        <f t="shared" si="155"/>
        <v>იფანიVI16</v>
      </c>
      <c r="B2470" s="1" t="s">
        <v>29</v>
      </c>
      <c r="C2470" s="10">
        <v>2444</v>
      </c>
      <c r="D2470" s="10" t="s">
        <v>117</v>
      </c>
      <c r="E2470" s="10"/>
      <c r="F2470" s="10">
        <v>16</v>
      </c>
      <c r="G2470" s="10">
        <f>VLOOKUP(A2470,[1]Лист1!$A$3:$J$10847,7,0)</f>
        <v>0.08</v>
      </c>
      <c r="H2470" s="10">
        <f>VLOOKUP(A2470,[1]Лист1!$A$3:$J$13310,8,0)</f>
        <v>0.01</v>
      </c>
      <c r="I2470" s="11">
        <f t="shared" si="156"/>
        <v>0</v>
      </c>
      <c r="J2470" s="11">
        <f t="shared" si="157"/>
        <v>0.09</v>
      </c>
      <c r="K2470" s="11">
        <f t="shared" si="154"/>
        <v>0.09</v>
      </c>
      <c r="L2470" s="10"/>
      <c r="M2470" s="10"/>
      <c r="CF2470" s="1"/>
    </row>
    <row r="2471" spans="1:84" x14ac:dyDescent="0.3">
      <c r="A2471" s="1" t="str">
        <f t="shared" si="155"/>
        <v>ნეკერჩხალიVI20</v>
      </c>
      <c r="B2471" s="1" t="s">
        <v>29</v>
      </c>
      <c r="C2471" s="10">
        <v>2445</v>
      </c>
      <c r="D2471" s="10" t="s">
        <v>119</v>
      </c>
      <c r="E2471" s="10"/>
      <c r="F2471" s="10">
        <v>20</v>
      </c>
      <c r="G2471" s="10">
        <f>VLOOKUP(A2471,[1]Лист1!$A$3:$J$10847,7,0)</f>
        <v>0.14000000000000001</v>
      </c>
      <c r="H2471" s="10">
        <f>VLOOKUP(A2471,[1]Лист1!$A$3:$J$13310,8,0)</f>
        <v>0.02</v>
      </c>
      <c r="I2471" s="11">
        <f t="shared" si="156"/>
        <v>0</v>
      </c>
      <c r="J2471" s="11">
        <f t="shared" si="157"/>
        <v>0.16</v>
      </c>
      <c r="K2471" s="11">
        <f t="shared" si="154"/>
        <v>0.16</v>
      </c>
      <c r="L2471" s="10"/>
      <c r="M2471" s="10"/>
      <c r="CF2471" s="1"/>
    </row>
    <row r="2472" spans="1:84" x14ac:dyDescent="0.3">
      <c r="A2472" s="1" t="str">
        <f t="shared" si="155"/>
        <v>ნეკერჩხალიVI16</v>
      </c>
      <c r="B2472" s="1" t="s">
        <v>29</v>
      </c>
      <c r="C2472" s="10">
        <v>2446</v>
      </c>
      <c r="D2472" s="10" t="s">
        <v>119</v>
      </c>
      <c r="E2472" s="10"/>
      <c r="F2472" s="10">
        <v>16</v>
      </c>
      <c r="G2472" s="10">
        <f>VLOOKUP(A2472,[1]Лист1!$A$3:$J$10847,7,0)</f>
        <v>0.08</v>
      </c>
      <c r="H2472" s="10">
        <f>VLOOKUP(A2472,[1]Лист1!$A$3:$J$13310,8,0)</f>
        <v>0.01</v>
      </c>
      <c r="I2472" s="11">
        <f t="shared" si="156"/>
        <v>0</v>
      </c>
      <c r="J2472" s="11">
        <f t="shared" si="157"/>
        <v>0.09</v>
      </c>
      <c r="K2472" s="11">
        <f t="shared" si="154"/>
        <v>0.09</v>
      </c>
      <c r="L2472" s="10"/>
      <c r="M2472" s="10"/>
      <c r="CF2472" s="1"/>
    </row>
    <row r="2473" spans="1:84" x14ac:dyDescent="0.3">
      <c r="A2473" s="1" t="str">
        <f t="shared" si="155"/>
        <v>ნეკერჩხალიVI20</v>
      </c>
      <c r="B2473" s="1" t="s">
        <v>29</v>
      </c>
      <c r="C2473" s="10">
        <v>2447</v>
      </c>
      <c r="D2473" s="10" t="s">
        <v>119</v>
      </c>
      <c r="E2473" s="10"/>
      <c r="F2473" s="10">
        <v>20</v>
      </c>
      <c r="G2473" s="10">
        <f>VLOOKUP(A2473,[1]Лист1!$A$3:$J$10847,7,0)</f>
        <v>0.14000000000000001</v>
      </c>
      <c r="H2473" s="10">
        <f>VLOOKUP(A2473,[1]Лист1!$A$3:$J$13310,8,0)</f>
        <v>0.02</v>
      </c>
      <c r="I2473" s="11">
        <f t="shared" si="156"/>
        <v>0</v>
      </c>
      <c r="J2473" s="11">
        <f t="shared" si="157"/>
        <v>0.16</v>
      </c>
      <c r="K2473" s="11">
        <f t="shared" si="154"/>
        <v>0.16</v>
      </c>
      <c r="L2473" s="10"/>
      <c r="M2473" s="10"/>
      <c r="CF2473" s="1"/>
    </row>
    <row r="2474" spans="1:84" x14ac:dyDescent="0.3">
      <c r="A2474" s="1" t="str">
        <f t="shared" si="155"/>
        <v>ნეკერჩხალიVI20</v>
      </c>
      <c r="B2474" s="1" t="s">
        <v>29</v>
      </c>
      <c r="C2474" s="10">
        <v>2448</v>
      </c>
      <c r="D2474" s="10" t="s">
        <v>119</v>
      </c>
      <c r="E2474" s="10"/>
      <c r="F2474" s="10">
        <v>20</v>
      </c>
      <c r="G2474" s="10">
        <f>VLOOKUP(A2474,[1]Лист1!$A$3:$J$10847,7,0)</f>
        <v>0.14000000000000001</v>
      </c>
      <c r="H2474" s="10">
        <f>VLOOKUP(A2474,[1]Лист1!$A$3:$J$13310,8,0)</f>
        <v>0.02</v>
      </c>
      <c r="I2474" s="11">
        <f t="shared" si="156"/>
        <v>0</v>
      </c>
      <c r="J2474" s="11">
        <f t="shared" si="157"/>
        <v>0.16</v>
      </c>
      <c r="K2474" s="11">
        <f t="shared" si="154"/>
        <v>0.16</v>
      </c>
      <c r="L2474" s="10"/>
      <c r="M2474" s="10"/>
      <c r="CF2474" s="1"/>
    </row>
    <row r="2475" spans="1:84" x14ac:dyDescent="0.3">
      <c r="A2475" s="1" t="str">
        <f t="shared" si="155"/>
        <v>ქ. მუხაVI68</v>
      </c>
      <c r="B2475" s="1" t="s">
        <v>29</v>
      </c>
      <c r="C2475" s="10">
        <v>2449</v>
      </c>
      <c r="D2475" s="10" t="s">
        <v>148</v>
      </c>
      <c r="E2475" s="10"/>
      <c r="F2475" s="10">
        <v>68</v>
      </c>
      <c r="G2475" s="10">
        <f>VLOOKUP(A2475,[1]Лист1!$A$3:$J$10847,7,0)</f>
        <v>2.29</v>
      </c>
      <c r="H2475" s="10">
        <f>VLOOKUP(A2475,[1]Лист1!$A$3:$J$13310,8,0)</f>
        <v>0.26</v>
      </c>
      <c r="I2475" s="11">
        <f t="shared" si="156"/>
        <v>0</v>
      </c>
      <c r="J2475" s="11">
        <f t="shared" si="157"/>
        <v>2.5499999999999998</v>
      </c>
      <c r="K2475" s="11">
        <f t="shared" si="154"/>
        <v>2.5499999999999998</v>
      </c>
      <c r="L2475" s="10"/>
      <c r="M2475" s="10"/>
      <c r="CF2475" s="1"/>
    </row>
    <row r="2476" spans="1:84" x14ac:dyDescent="0.3">
      <c r="A2476" s="1" t="str">
        <f t="shared" si="155"/>
        <v>ქ. მუხაVI52</v>
      </c>
      <c r="B2476" s="1" t="s">
        <v>29</v>
      </c>
      <c r="C2476" s="10">
        <v>2450</v>
      </c>
      <c r="D2476" s="10" t="s">
        <v>148</v>
      </c>
      <c r="E2476" s="10"/>
      <c r="F2476" s="10">
        <v>52</v>
      </c>
      <c r="G2476" s="10">
        <f>VLOOKUP(A2476,[1]Лист1!$A$3:$J$10847,7,0)</f>
        <v>1.28</v>
      </c>
      <c r="H2476" s="10">
        <f>VLOOKUP(A2476,[1]Лист1!$A$3:$J$13310,8,0)</f>
        <v>0.14000000000000001</v>
      </c>
      <c r="I2476" s="11">
        <f t="shared" si="156"/>
        <v>0</v>
      </c>
      <c r="J2476" s="11">
        <f t="shared" si="157"/>
        <v>1.42</v>
      </c>
      <c r="K2476" s="11">
        <f t="shared" si="154"/>
        <v>1.42</v>
      </c>
      <c r="L2476" s="10"/>
      <c r="M2476" s="10"/>
      <c r="CF2476" s="1"/>
    </row>
    <row r="2477" spans="1:84" x14ac:dyDescent="0.3">
      <c r="A2477" s="1" t="str">
        <f t="shared" si="155"/>
        <v>ქ. მუხაVI20</v>
      </c>
      <c r="B2477" s="1" t="s">
        <v>29</v>
      </c>
      <c r="C2477" s="10">
        <v>2451</v>
      </c>
      <c r="D2477" s="10" t="s">
        <v>148</v>
      </c>
      <c r="E2477" s="10"/>
      <c r="F2477" s="10">
        <v>20</v>
      </c>
      <c r="G2477" s="10">
        <f>VLOOKUP(A2477,[1]Лист1!$A$3:$J$10847,7,0)</f>
        <v>0.14000000000000001</v>
      </c>
      <c r="H2477" s="10">
        <f>VLOOKUP(A2477,[1]Лист1!$A$3:$J$13310,8,0)</f>
        <v>0.02</v>
      </c>
      <c r="I2477" s="11">
        <f t="shared" si="156"/>
        <v>0</v>
      </c>
      <c r="J2477" s="11">
        <f t="shared" si="157"/>
        <v>0.16</v>
      </c>
      <c r="K2477" s="11">
        <f t="shared" si="154"/>
        <v>0.16</v>
      </c>
      <c r="L2477" s="10"/>
      <c r="M2477" s="10"/>
      <c r="CF2477" s="1"/>
    </row>
    <row r="2478" spans="1:84" x14ac:dyDescent="0.3">
      <c r="A2478" s="1" t="str">
        <f t="shared" si="155"/>
        <v>იფანიVI24</v>
      </c>
      <c r="B2478" s="1" t="s">
        <v>29</v>
      </c>
      <c r="C2478" s="10">
        <v>2452</v>
      </c>
      <c r="D2478" s="10" t="s">
        <v>117</v>
      </c>
      <c r="E2478" s="10"/>
      <c r="F2478" s="10">
        <v>24</v>
      </c>
      <c r="G2478" s="10">
        <f>VLOOKUP(A2478,[1]Лист1!$A$3:$J$10847,7,0)</f>
        <v>0.23</v>
      </c>
      <c r="H2478" s="10">
        <f>VLOOKUP(A2478,[1]Лист1!$A$3:$J$13310,8,0)</f>
        <v>0.03</v>
      </c>
      <c r="I2478" s="11">
        <f t="shared" si="156"/>
        <v>0</v>
      </c>
      <c r="J2478" s="11">
        <f t="shared" si="157"/>
        <v>0.26</v>
      </c>
      <c r="K2478" s="11">
        <f t="shared" si="154"/>
        <v>0.26</v>
      </c>
      <c r="L2478" s="10"/>
      <c r="M2478" s="10"/>
      <c r="CF2478" s="1"/>
    </row>
    <row r="2479" spans="1:84" x14ac:dyDescent="0.3">
      <c r="A2479" s="1" t="str">
        <f t="shared" si="155"/>
        <v>იფანიVI16</v>
      </c>
      <c r="B2479" s="1" t="s">
        <v>29</v>
      </c>
      <c r="C2479" s="10">
        <v>2453</v>
      </c>
      <c r="D2479" s="10" t="s">
        <v>117</v>
      </c>
      <c r="E2479" s="10"/>
      <c r="F2479" s="10">
        <v>16</v>
      </c>
      <c r="G2479" s="10">
        <f>VLOOKUP(A2479,[1]Лист1!$A$3:$J$10847,7,0)</f>
        <v>0.08</v>
      </c>
      <c r="H2479" s="10">
        <f>VLOOKUP(A2479,[1]Лист1!$A$3:$J$13310,8,0)</f>
        <v>0.01</v>
      </c>
      <c r="I2479" s="11">
        <f t="shared" si="156"/>
        <v>0</v>
      </c>
      <c r="J2479" s="11">
        <f t="shared" si="157"/>
        <v>0.09</v>
      </c>
      <c r="K2479" s="11">
        <f t="shared" si="154"/>
        <v>0.09</v>
      </c>
      <c r="L2479" s="10"/>
      <c r="M2479" s="10"/>
      <c r="CF2479" s="1"/>
    </row>
    <row r="2480" spans="1:84" x14ac:dyDescent="0.3">
      <c r="A2480" s="1" t="str">
        <f t="shared" si="155"/>
        <v>ქ. მუხაVI76</v>
      </c>
      <c r="B2480" s="1" t="s">
        <v>29</v>
      </c>
      <c r="C2480" s="10">
        <v>2454</v>
      </c>
      <c r="D2480" s="10" t="s">
        <v>148</v>
      </c>
      <c r="E2480" s="10"/>
      <c r="F2480" s="10">
        <v>76</v>
      </c>
      <c r="G2480" s="10">
        <f>VLOOKUP(A2480,[1]Лист1!$A$3:$J$10847,7,0)</f>
        <v>2.94</v>
      </c>
      <c r="H2480" s="10">
        <f>VLOOKUP(A2480,[1]Лист1!$A$3:$J$13310,8,0)</f>
        <v>0.33</v>
      </c>
      <c r="I2480" s="11">
        <f t="shared" si="156"/>
        <v>0</v>
      </c>
      <c r="J2480" s="11">
        <f t="shared" si="157"/>
        <v>3.27</v>
      </c>
      <c r="K2480" s="11">
        <f t="shared" si="154"/>
        <v>3.27</v>
      </c>
      <c r="L2480" s="10"/>
      <c r="M2480" s="10"/>
      <c r="CF2480" s="1"/>
    </row>
    <row r="2481" spans="1:84" x14ac:dyDescent="0.3">
      <c r="A2481" s="1" t="str">
        <f t="shared" si="155"/>
        <v>ჯაგრცხილაVII16</v>
      </c>
      <c r="B2481" s="1" t="s">
        <v>30</v>
      </c>
      <c r="C2481" s="10">
        <v>2455</v>
      </c>
      <c r="D2481" s="10" t="s">
        <v>118</v>
      </c>
      <c r="E2481" s="10"/>
      <c r="F2481" s="10">
        <v>16</v>
      </c>
      <c r="G2481" s="10">
        <f>VLOOKUP(A2481,[1]Лист1!$A$3:$J$10847,7,0)</f>
        <v>0.08</v>
      </c>
      <c r="H2481" s="10">
        <f>VLOOKUP(A2481,[1]Лист1!$A$3:$J$13310,8,0)</f>
        <v>0.01</v>
      </c>
      <c r="I2481" s="11">
        <f t="shared" si="156"/>
        <v>0</v>
      </c>
      <c r="J2481" s="11">
        <f t="shared" si="157"/>
        <v>0.09</v>
      </c>
      <c r="K2481" s="11">
        <f t="shared" si="154"/>
        <v>0.09</v>
      </c>
      <c r="L2481" s="10"/>
      <c r="M2481" s="10"/>
      <c r="CF2481" s="1"/>
    </row>
    <row r="2482" spans="1:84" x14ac:dyDescent="0.3">
      <c r="A2482" s="1" t="str">
        <f t="shared" si="155"/>
        <v>იფანიVI40</v>
      </c>
      <c r="B2482" s="1" t="s">
        <v>29</v>
      </c>
      <c r="C2482" s="10">
        <v>2456</v>
      </c>
      <c r="D2482" s="10" t="s">
        <v>117</v>
      </c>
      <c r="E2482" s="10"/>
      <c r="F2482" s="10">
        <v>40</v>
      </c>
      <c r="G2482" s="10">
        <f>VLOOKUP(A2482,[1]Лист1!$A$3:$J$10847,7,0)</f>
        <v>0.71</v>
      </c>
      <c r="H2482" s="10">
        <f>VLOOKUP(A2482,[1]Лист1!$A$3:$J$13310,8,0)</f>
        <v>0.08</v>
      </c>
      <c r="I2482" s="11">
        <f t="shared" si="156"/>
        <v>0</v>
      </c>
      <c r="J2482" s="11">
        <f t="shared" si="157"/>
        <v>0.78999999999999992</v>
      </c>
      <c r="K2482" s="11">
        <f t="shared" si="154"/>
        <v>0.78999999999999992</v>
      </c>
      <c r="L2482" s="10"/>
      <c r="M2482" s="10"/>
      <c r="CF2482" s="1"/>
    </row>
    <row r="2483" spans="1:84" x14ac:dyDescent="0.3">
      <c r="A2483" s="1" t="str">
        <f t="shared" si="155"/>
        <v>იფანიVI24</v>
      </c>
      <c r="B2483" s="1" t="s">
        <v>29</v>
      </c>
      <c r="C2483" s="10">
        <v>2457</v>
      </c>
      <c r="D2483" s="10" t="s">
        <v>117</v>
      </c>
      <c r="E2483" s="10"/>
      <c r="F2483" s="10">
        <v>24</v>
      </c>
      <c r="G2483" s="10">
        <f>VLOOKUP(A2483,[1]Лист1!$A$3:$J$10847,7,0)</f>
        <v>0.23</v>
      </c>
      <c r="H2483" s="10">
        <f>VLOOKUP(A2483,[1]Лист1!$A$3:$J$13310,8,0)</f>
        <v>0.03</v>
      </c>
      <c r="I2483" s="11">
        <f t="shared" si="156"/>
        <v>0</v>
      </c>
      <c r="J2483" s="11">
        <f t="shared" si="157"/>
        <v>0.26</v>
      </c>
      <c r="K2483" s="11">
        <f t="shared" si="154"/>
        <v>0.26</v>
      </c>
      <c r="L2483" s="10"/>
      <c r="M2483" s="10"/>
      <c r="CF2483" s="1"/>
    </row>
    <row r="2484" spans="1:84" x14ac:dyDescent="0.3">
      <c r="A2484" s="1" t="str">
        <f t="shared" si="155"/>
        <v>ჯაგრცხილაVII36</v>
      </c>
      <c r="B2484" s="1" t="s">
        <v>30</v>
      </c>
      <c r="C2484" s="10">
        <v>2458</v>
      </c>
      <c r="D2484" s="10" t="s">
        <v>118</v>
      </c>
      <c r="E2484" s="10"/>
      <c r="F2484" s="10">
        <v>36</v>
      </c>
      <c r="G2484" s="10">
        <f>VLOOKUP(A2484,[1]Лист1!$A$3:$J$10847,7,0)</f>
        <v>0.55000000000000004</v>
      </c>
      <c r="H2484" s="10">
        <f>VLOOKUP(A2484,[1]Лист1!$A$3:$J$13310,8,0)</f>
        <v>0.06</v>
      </c>
      <c r="I2484" s="11">
        <f t="shared" si="156"/>
        <v>0</v>
      </c>
      <c r="J2484" s="11">
        <f t="shared" si="157"/>
        <v>0.6100000000000001</v>
      </c>
      <c r="K2484" s="11">
        <f t="shared" si="154"/>
        <v>0.6100000000000001</v>
      </c>
      <c r="L2484" s="10"/>
      <c r="M2484" s="10"/>
      <c r="CF2484" s="1"/>
    </row>
    <row r="2485" spans="1:84" x14ac:dyDescent="0.3">
      <c r="A2485" s="1" t="str">
        <f t="shared" si="155"/>
        <v>იფანიVI16</v>
      </c>
      <c r="B2485" s="1" t="s">
        <v>29</v>
      </c>
      <c r="C2485" s="10">
        <v>2459</v>
      </c>
      <c r="D2485" s="10" t="s">
        <v>117</v>
      </c>
      <c r="E2485" s="10"/>
      <c r="F2485" s="10">
        <v>16</v>
      </c>
      <c r="G2485" s="10">
        <f>VLOOKUP(A2485,[1]Лист1!$A$3:$J$10847,7,0)</f>
        <v>0.08</v>
      </c>
      <c r="H2485" s="10">
        <f>VLOOKUP(A2485,[1]Лист1!$A$3:$J$13310,8,0)</f>
        <v>0.01</v>
      </c>
      <c r="I2485" s="11">
        <f t="shared" si="156"/>
        <v>0</v>
      </c>
      <c r="J2485" s="11">
        <f t="shared" si="157"/>
        <v>0.09</v>
      </c>
      <c r="K2485" s="11">
        <f t="shared" si="154"/>
        <v>0.09</v>
      </c>
      <c r="L2485" s="10"/>
      <c r="M2485" s="10"/>
      <c r="CF2485" s="1"/>
    </row>
    <row r="2486" spans="1:84" x14ac:dyDescent="0.3">
      <c r="A2486" s="1" t="str">
        <f t="shared" si="155"/>
        <v>იფანიVI16</v>
      </c>
      <c r="B2486" s="1" t="s">
        <v>29</v>
      </c>
      <c r="C2486" s="10">
        <v>2460</v>
      </c>
      <c r="D2486" s="10" t="s">
        <v>117</v>
      </c>
      <c r="E2486" s="10"/>
      <c r="F2486" s="10">
        <v>16</v>
      </c>
      <c r="G2486" s="10">
        <f>VLOOKUP(A2486,[1]Лист1!$A$3:$J$10847,7,0)</f>
        <v>0.08</v>
      </c>
      <c r="H2486" s="10">
        <f>VLOOKUP(A2486,[1]Лист1!$A$3:$J$13310,8,0)</f>
        <v>0.01</v>
      </c>
      <c r="I2486" s="11">
        <f t="shared" si="156"/>
        <v>0</v>
      </c>
      <c r="J2486" s="11">
        <f t="shared" si="157"/>
        <v>0.09</v>
      </c>
      <c r="K2486" s="11">
        <f t="shared" si="154"/>
        <v>0.09</v>
      </c>
      <c r="L2486" s="10"/>
      <c r="M2486" s="10"/>
      <c r="CF2486" s="1"/>
    </row>
    <row r="2487" spans="1:84" x14ac:dyDescent="0.3">
      <c r="A2487" s="1" t="str">
        <f t="shared" si="155"/>
        <v>იფანიVI20</v>
      </c>
      <c r="B2487" s="1" t="s">
        <v>29</v>
      </c>
      <c r="C2487" s="10">
        <v>2461</v>
      </c>
      <c r="D2487" s="10" t="s">
        <v>117</v>
      </c>
      <c r="E2487" s="10"/>
      <c r="F2487" s="10">
        <v>20</v>
      </c>
      <c r="G2487" s="10">
        <f>VLOOKUP(A2487,[1]Лист1!$A$3:$J$10847,7,0)</f>
        <v>0.14000000000000001</v>
      </c>
      <c r="H2487" s="10">
        <f>VLOOKUP(A2487,[1]Лист1!$A$3:$J$13310,8,0)</f>
        <v>0.02</v>
      </c>
      <c r="I2487" s="11">
        <f t="shared" si="156"/>
        <v>0</v>
      </c>
      <c r="J2487" s="11">
        <f t="shared" si="157"/>
        <v>0.16</v>
      </c>
      <c r="K2487" s="11">
        <f t="shared" si="154"/>
        <v>0.16</v>
      </c>
      <c r="L2487" s="10"/>
      <c r="M2487" s="10"/>
      <c r="CF2487" s="1"/>
    </row>
    <row r="2488" spans="1:84" x14ac:dyDescent="0.3">
      <c r="A2488" s="1" t="str">
        <f t="shared" si="155"/>
        <v>იფანიVI24</v>
      </c>
      <c r="B2488" s="1" t="s">
        <v>29</v>
      </c>
      <c r="C2488" s="10">
        <v>2462</v>
      </c>
      <c r="D2488" s="10" t="s">
        <v>117</v>
      </c>
      <c r="E2488" s="10"/>
      <c r="F2488" s="10">
        <v>24</v>
      </c>
      <c r="G2488" s="10">
        <f>VLOOKUP(A2488,[1]Лист1!$A$3:$J$10847,7,0)</f>
        <v>0.23</v>
      </c>
      <c r="H2488" s="10">
        <f>VLOOKUP(A2488,[1]Лист1!$A$3:$J$13310,8,0)</f>
        <v>0.03</v>
      </c>
      <c r="I2488" s="11">
        <f t="shared" si="156"/>
        <v>0</v>
      </c>
      <c r="J2488" s="11">
        <f t="shared" si="157"/>
        <v>0.26</v>
      </c>
      <c r="K2488" s="11">
        <f t="shared" si="154"/>
        <v>0.26</v>
      </c>
      <c r="L2488" s="10"/>
      <c r="M2488" s="10"/>
      <c r="CF2488" s="1"/>
    </row>
    <row r="2489" spans="1:84" x14ac:dyDescent="0.3">
      <c r="A2489" s="1" t="str">
        <f t="shared" si="155"/>
        <v>იფანიVI24</v>
      </c>
      <c r="B2489" s="1" t="s">
        <v>29</v>
      </c>
      <c r="C2489" s="10">
        <v>2463</v>
      </c>
      <c r="D2489" s="10" t="s">
        <v>117</v>
      </c>
      <c r="E2489" s="10"/>
      <c r="F2489" s="10">
        <v>24</v>
      </c>
      <c r="G2489" s="10">
        <f>VLOOKUP(A2489,[1]Лист1!$A$3:$J$10847,7,0)</f>
        <v>0.23</v>
      </c>
      <c r="H2489" s="10">
        <f>VLOOKUP(A2489,[1]Лист1!$A$3:$J$13310,8,0)</f>
        <v>0.03</v>
      </c>
      <c r="I2489" s="11">
        <f t="shared" si="156"/>
        <v>0</v>
      </c>
      <c r="J2489" s="11">
        <f t="shared" si="157"/>
        <v>0.26</v>
      </c>
      <c r="K2489" s="11">
        <f t="shared" si="154"/>
        <v>0.26</v>
      </c>
      <c r="L2489" s="10"/>
      <c r="M2489" s="10"/>
      <c r="CF2489" s="1"/>
    </row>
    <row r="2490" spans="1:84" x14ac:dyDescent="0.3">
      <c r="A2490" s="1" t="str">
        <f t="shared" si="155"/>
        <v>იფანიVI36</v>
      </c>
      <c r="B2490" s="1" t="s">
        <v>29</v>
      </c>
      <c r="C2490" s="10">
        <v>2464</v>
      </c>
      <c r="D2490" s="10" t="s">
        <v>117</v>
      </c>
      <c r="E2490" s="10"/>
      <c r="F2490" s="10">
        <v>36</v>
      </c>
      <c r="G2490" s="10">
        <f>VLOOKUP(A2490,[1]Лист1!$A$3:$J$10847,7,0)</f>
        <v>0.56000000000000005</v>
      </c>
      <c r="H2490" s="10">
        <f>VLOOKUP(A2490,[1]Лист1!$A$3:$J$13310,8,0)</f>
        <v>0.06</v>
      </c>
      <c r="I2490" s="11">
        <f t="shared" si="156"/>
        <v>0</v>
      </c>
      <c r="J2490" s="11">
        <f t="shared" si="157"/>
        <v>0.62000000000000011</v>
      </c>
      <c r="K2490" s="11">
        <f t="shared" si="154"/>
        <v>0.62000000000000011</v>
      </c>
      <c r="L2490" s="10"/>
      <c r="M2490" s="10"/>
      <c r="CF2490" s="1"/>
    </row>
    <row r="2491" spans="1:84" x14ac:dyDescent="0.3">
      <c r="A2491" s="1" t="str">
        <f t="shared" si="155"/>
        <v>ჯაგრცხილაVII16</v>
      </c>
      <c r="B2491" s="1" t="s">
        <v>30</v>
      </c>
      <c r="C2491" s="10">
        <v>2465</v>
      </c>
      <c r="D2491" s="10" t="s">
        <v>118</v>
      </c>
      <c r="E2491" s="10"/>
      <c r="F2491" s="10">
        <v>16</v>
      </c>
      <c r="G2491" s="10">
        <f>VLOOKUP(A2491,[1]Лист1!$A$3:$J$10847,7,0)</f>
        <v>0.08</v>
      </c>
      <c r="H2491" s="10">
        <f>VLOOKUP(A2491,[1]Лист1!$A$3:$J$13310,8,0)</f>
        <v>0.01</v>
      </c>
      <c r="I2491" s="11">
        <f t="shared" si="156"/>
        <v>0</v>
      </c>
      <c r="J2491" s="11">
        <f t="shared" si="157"/>
        <v>0.09</v>
      </c>
      <c r="K2491" s="11">
        <f t="shared" si="154"/>
        <v>0.09</v>
      </c>
      <c r="L2491" s="10"/>
      <c r="M2491" s="10"/>
      <c r="CF2491" s="1"/>
    </row>
    <row r="2492" spans="1:84" x14ac:dyDescent="0.3">
      <c r="A2492" s="1" t="str">
        <f t="shared" si="155"/>
        <v>ჯაგრცხილაVII16</v>
      </c>
      <c r="B2492" s="1" t="s">
        <v>30</v>
      </c>
      <c r="C2492" s="10">
        <v>2466</v>
      </c>
      <c r="D2492" s="10" t="s">
        <v>118</v>
      </c>
      <c r="E2492" s="10"/>
      <c r="F2492" s="10">
        <v>16</v>
      </c>
      <c r="G2492" s="10">
        <f>VLOOKUP(A2492,[1]Лист1!$A$3:$J$10847,7,0)</f>
        <v>0.08</v>
      </c>
      <c r="H2492" s="10">
        <f>VLOOKUP(A2492,[1]Лист1!$A$3:$J$13310,8,0)</f>
        <v>0.01</v>
      </c>
      <c r="I2492" s="11">
        <f t="shared" si="156"/>
        <v>0</v>
      </c>
      <c r="J2492" s="11">
        <f t="shared" si="157"/>
        <v>0.09</v>
      </c>
      <c r="K2492" s="11">
        <f t="shared" si="154"/>
        <v>0.09</v>
      </c>
      <c r="L2492" s="10"/>
      <c r="M2492" s="10"/>
      <c r="CF2492" s="1"/>
    </row>
    <row r="2493" spans="1:84" x14ac:dyDescent="0.3">
      <c r="A2493" s="1" t="str">
        <f t="shared" si="155"/>
        <v>ჯაგრცხილაVII20</v>
      </c>
      <c r="B2493" s="1" t="s">
        <v>30</v>
      </c>
      <c r="C2493" s="10">
        <v>2467</v>
      </c>
      <c r="D2493" s="10" t="s">
        <v>118</v>
      </c>
      <c r="E2493" s="10"/>
      <c r="F2493" s="10">
        <v>20</v>
      </c>
      <c r="G2493" s="10">
        <f>VLOOKUP(A2493,[1]Лист1!$A$3:$J$10847,7,0)</f>
        <v>0.13</v>
      </c>
      <c r="H2493" s="10">
        <f>VLOOKUP(A2493,[1]Лист1!$A$3:$J$13310,8,0)</f>
        <v>0.02</v>
      </c>
      <c r="I2493" s="11">
        <f t="shared" si="156"/>
        <v>0</v>
      </c>
      <c r="J2493" s="11">
        <f t="shared" si="157"/>
        <v>0.15</v>
      </c>
      <c r="K2493" s="11">
        <f t="shared" si="154"/>
        <v>0.15</v>
      </c>
      <c r="L2493" s="10"/>
      <c r="M2493" s="10"/>
      <c r="CF2493" s="1"/>
    </row>
    <row r="2494" spans="1:84" x14ac:dyDescent="0.3">
      <c r="A2494" s="1" t="str">
        <f t="shared" si="155"/>
        <v>ჯაგრცხილაVII20</v>
      </c>
      <c r="B2494" s="1" t="s">
        <v>30</v>
      </c>
      <c r="C2494" s="10">
        <v>2468</v>
      </c>
      <c r="D2494" s="10" t="s">
        <v>118</v>
      </c>
      <c r="E2494" s="10"/>
      <c r="F2494" s="10">
        <v>20</v>
      </c>
      <c r="G2494" s="10">
        <f>VLOOKUP(A2494,[1]Лист1!$A$3:$J$10847,7,0)</f>
        <v>0.13</v>
      </c>
      <c r="H2494" s="10">
        <f>VLOOKUP(A2494,[1]Лист1!$A$3:$J$13310,8,0)</f>
        <v>0.02</v>
      </c>
      <c r="I2494" s="11">
        <f t="shared" si="156"/>
        <v>0</v>
      </c>
      <c r="J2494" s="11">
        <f t="shared" si="157"/>
        <v>0.15</v>
      </c>
      <c r="K2494" s="11">
        <f t="shared" si="154"/>
        <v>0.15</v>
      </c>
      <c r="L2494" s="10"/>
      <c r="M2494" s="10"/>
      <c r="CF2494" s="1"/>
    </row>
    <row r="2495" spans="1:84" x14ac:dyDescent="0.3">
      <c r="A2495" s="1" t="str">
        <f t="shared" si="155"/>
        <v>ქ. მუხაVI24</v>
      </c>
      <c r="B2495" s="1" t="s">
        <v>29</v>
      </c>
      <c r="C2495" s="10">
        <v>2469</v>
      </c>
      <c r="D2495" s="10" t="s">
        <v>148</v>
      </c>
      <c r="E2495" s="10"/>
      <c r="F2495" s="10">
        <v>24</v>
      </c>
      <c r="G2495" s="10">
        <f>VLOOKUP(A2495,[1]Лист1!$A$3:$J$10847,7,0)</f>
        <v>0.23</v>
      </c>
      <c r="H2495" s="10">
        <f>VLOOKUP(A2495,[1]Лист1!$A$3:$J$13310,8,0)</f>
        <v>0.03</v>
      </c>
      <c r="I2495" s="11">
        <f t="shared" si="156"/>
        <v>0</v>
      </c>
      <c r="J2495" s="11">
        <f t="shared" si="157"/>
        <v>0.26</v>
      </c>
      <c r="K2495" s="11">
        <f t="shared" si="154"/>
        <v>0.26</v>
      </c>
      <c r="L2495" s="10"/>
      <c r="M2495" s="10"/>
      <c r="CF2495" s="1"/>
    </row>
    <row r="2496" spans="1:84" x14ac:dyDescent="0.3">
      <c r="A2496" s="1" t="str">
        <f t="shared" si="155"/>
        <v>იფანიVI16</v>
      </c>
      <c r="B2496" s="1" t="s">
        <v>29</v>
      </c>
      <c r="C2496" s="10">
        <v>2470</v>
      </c>
      <c r="D2496" s="10" t="s">
        <v>117</v>
      </c>
      <c r="E2496" s="10"/>
      <c r="F2496" s="10">
        <v>16</v>
      </c>
      <c r="G2496" s="10">
        <f>VLOOKUP(A2496,[1]Лист1!$A$3:$J$10847,7,0)</f>
        <v>0.08</v>
      </c>
      <c r="H2496" s="10">
        <f>VLOOKUP(A2496,[1]Лист1!$A$3:$J$13310,8,0)</f>
        <v>0.01</v>
      </c>
      <c r="I2496" s="11">
        <f t="shared" si="156"/>
        <v>0</v>
      </c>
      <c r="J2496" s="11">
        <f t="shared" si="157"/>
        <v>0.09</v>
      </c>
      <c r="K2496" s="11">
        <f t="shared" si="154"/>
        <v>0.09</v>
      </c>
      <c r="L2496" s="10"/>
      <c r="M2496" s="10"/>
      <c r="CF2496" s="1"/>
    </row>
    <row r="2497" spans="1:84" x14ac:dyDescent="0.3">
      <c r="A2497" s="1" t="str">
        <f t="shared" si="155"/>
        <v>იფანიVI24</v>
      </c>
      <c r="B2497" s="1" t="s">
        <v>29</v>
      </c>
      <c r="C2497" s="10">
        <v>2471</v>
      </c>
      <c r="D2497" s="10" t="s">
        <v>117</v>
      </c>
      <c r="E2497" s="10"/>
      <c r="F2497" s="10">
        <v>24</v>
      </c>
      <c r="G2497" s="10">
        <f>VLOOKUP(A2497,[1]Лист1!$A$3:$J$10847,7,0)</f>
        <v>0.23</v>
      </c>
      <c r="H2497" s="10">
        <f>VLOOKUP(A2497,[1]Лист1!$A$3:$J$13310,8,0)</f>
        <v>0.03</v>
      </c>
      <c r="I2497" s="11">
        <f t="shared" si="156"/>
        <v>0</v>
      </c>
      <c r="J2497" s="11">
        <f t="shared" si="157"/>
        <v>0.26</v>
      </c>
      <c r="K2497" s="11">
        <f t="shared" si="154"/>
        <v>0.26</v>
      </c>
      <c r="L2497" s="10"/>
      <c r="M2497" s="10"/>
      <c r="CF2497" s="1"/>
    </row>
    <row r="2498" spans="1:84" x14ac:dyDescent="0.3">
      <c r="A2498" s="1" t="str">
        <f t="shared" si="155"/>
        <v>ჯაგრცხილაVII24</v>
      </c>
      <c r="B2498" s="1" t="s">
        <v>30</v>
      </c>
      <c r="C2498" s="10">
        <v>2472</v>
      </c>
      <c r="D2498" s="10" t="s">
        <v>118</v>
      </c>
      <c r="E2498" s="10"/>
      <c r="F2498" s="10">
        <v>24</v>
      </c>
      <c r="G2498" s="10">
        <f>VLOOKUP(A2498,[1]Лист1!$A$3:$J$10847,7,0)</f>
        <v>0.21</v>
      </c>
      <c r="H2498" s="10">
        <f>VLOOKUP(A2498,[1]Лист1!$A$3:$J$13310,8,0)</f>
        <v>0.02</v>
      </c>
      <c r="I2498" s="11">
        <f t="shared" si="156"/>
        <v>0</v>
      </c>
      <c r="J2498" s="11">
        <f t="shared" si="157"/>
        <v>0.22999999999999998</v>
      </c>
      <c r="K2498" s="11">
        <f t="shared" si="154"/>
        <v>0.22999999999999998</v>
      </c>
      <c r="L2498" s="10"/>
      <c r="M2498" s="10"/>
      <c r="CF2498" s="1"/>
    </row>
    <row r="2499" spans="1:84" x14ac:dyDescent="0.3">
      <c r="A2499" s="1" t="str">
        <f t="shared" si="155"/>
        <v>იფანიVI24</v>
      </c>
      <c r="B2499" s="1" t="s">
        <v>29</v>
      </c>
      <c r="C2499" s="10">
        <v>2473</v>
      </c>
      <c r="D2499" s="10" t="s">
        <v>117</v>
      </c>
      <c r="E2499" s="10"/>
      <c r="F2499" s="10">
        <v>24</v>
      </c>
      <c r="G2499" s="10">
        <f>VLOOKUP(A2499,[1]Лист1!$A$3:$J$10847,7,0)</f>
        <v>0.23</v>
      </c>
      <c r="H2499" s="10">
        <f>VLOOKUP(A2499,[1]Лист1!$A$3:$J$13310,8,0)</f>
        <v>0.03</v>
      </c>
      <c r="I2499" s="11">
        <f t="shared" si="156"/>
        <v>0</v>
      </c>
      <c r="J2499" s="11">
        <f t="shared" si="157"/>
        <v>0.26</v>
      </c>
      <c r="K2499" s="11">
        <f t="shared" si="154"/>
        <v>0.26</v>
      </c>
      <c r="L2499" s="10"/>
      <c r="M2499" s="10"/>
      <c r="CF2499" s="1"/>
    </row>
    <row r="2500" spans="1:84" x14ac:dyDescent="0.3">
      <c r="A2500" s="1" t="str">
        <f t="shared" si="155"/>
        <v>ჯაგრცხილაVII28</v>
      </c>
      <c r="B2500" s="1" t="s">
        <v>30</v>
      </c>
      <c r="C2500" s="10">
        <v>2474</v>
      </c>
      <c r="D2500" s="10" t="s">
        <v>118</v>
      </c>
      <c r="E2500" s="10"/>
      <c r="F2500" s="10">
        <v>28</v>
      </c>
      <c r="G2500" s="10">
        <f>VLOOKUP(A2500,[1]Лист1!$A$3:$J$10847,7,0)</f>
        <v>0.3</v>
      </c>
      <c r="H2500" s="10">
        <f>VLOOKUP(A2500,[1]Лист1!$A$3:$J$13310,8,0)</f>
        <v>0.03</v>
      </c>
      <c r="I2500" s="11">
        <f t="shared" si="156"/>
        <v>0</v>
      </c>
      <c r="J2500" s="11">
        <f t="shared" si="157"/>
        <v>0.32999999999999996</v>
      </c>
      <c r="K2500" s="11">
        <f t="shared" si="154"/>
        <v>0.32999999999999996</v>
      </c>
      <c r="L2500" s="10"/>
      <c r="M2500" s="10"/>
      <c r="CF2500" s="1"/>
    </row>
    <row r="2501" spans="1:84" x14ac:dyDescent="0.3">
      <c r="A2501" s="1" t="str">
        <f t="shared" si="155"/>
        <v>იფანიVI40</v>
      </c>
      <c r="B2501" s="1" t="s">
        <v>29</v>
      </c>
      <c r="C2501" s="10">
        <v>2475</v>
      </c>
      <c r="D2501" s="10" t="s">
        <v>117</v>
      </c>
      <c r="E2501" s="10"/>
      <c r="F2501" s="10">
        <v>40</v>
      </c>
      <c r="G2501" s="10">
        <f>VLOOKUP(A2501,[1]Лист1!$A$3:$J$10847,7,0)</f>
        <v>0.71</v>
      </c>
      <c r="H2501" s="10">
        <f>VLOOKUP(A2501,[1]Лист1!$A$3:$J$13310,8,0)</f>
        <v>0.08</v>
      </c>
      <c r="I2501" s="11">
        <f t="shared" si="156"/>
        <v>0</v>
      </c>
      <c r="J2501" s="11">
        <f t="shared" si="157"/>
        <v>0.78999999999999992</v>
      </c>
      <c r="K2501" s="11">
        <f t="shared" si="154"/>
        <v>0.78999999999999992</v>
      </c>
      <c r="L2501" s="10"/>
      <c r="M2501" s="10"/>
      <c r="CF2501" s="1"/>
    </row>
    <row r="2502" spans="1:84" x14ac:dyDescent="0.3">
      <c r="A2502" s="1" t="str">
        <f t="shared" si="155"/>
        <v>იფანიVI28</v>
      </c>
      <c r="B2502" s="1" t="s">
        <v>29</v>
      </c>
      <c r="C2502" s="10">
        <v>2476</v>
      </c>
      <c r="D2502" s="10" t="s">
        <v>117</v>
      </c>
      <c r="E2502" s="10"/>
      <c r="F2502" s="10">
        <v>28</v>
      </c>
      <c r="G2502" s="10">
        <f>VLOOKUP(A2502,[1]Лист1!$A$3:$J$10847,7,0)</f>
        <v>0.32</v>
      </c>
      <c r="H2502" s="10">
        <f>VLOOKUP(A2502,[1]Лист1!$A$3:$J$13310,8,0)</f>
        <v>0.04</v>
      </c>
      <c r="I2502" s="11">
        <f t="shared" si="156"/>
        <v>0</v>
      </c>
      <c r="J2502" s="11">
        <f t="shared" si="157"/>
        <v>0.36</v>
      </c>
      <c r="K2502" s="11">
        <f t="shared" si="154"/>
        <v>0.36</v>
      </c>
      <c r="L2502" s="10"/>
      <c r="M2502" s="10"/>
      <c r="CF2502" s="1"/>
    </row>
    <row r="2503" spans="1:84" x14ac:dyDescent="0.3">
      <c r="A2503" s="1" t="str">
        <f t="shared" si="155"/>
        <v>იფანიVI32</v>
      </c>
      <c r="B2503" s="1" t="s">
        <v>29</v>
      </c>
      <c r="C2503" s="10">
        <v>2477</v>
      </c>
      <c r="D2503" s="10" t="s">
        <v>117</v>
      </c>
      <c r="E2503" s="10"/>
      <c r="F2503" s="10">
        <v>32</v>
      </c>
      <c r="G2503" s="10">
        <f>VLOOKUP(A2503,[1]Лист1!$A$3:$J$10847,7,0)</f>
        <v>0.43</v>
      </c>
      <c r="H2503" s="10">
        <f>VLOOKUP(A2503,[1]Лист1!$A$3:$J$13310,8,0)</f>
        <v>0.05</v>
      </c>
      <c r="I2503" s="11">
        <f t="shared" si="156"/>
        <v>0</v>
      </c>
      <c r="J2503" s="11">
        <f t="shared" si="157"/>
        <v>0.48</v>
      </c>
      <c r="K2503" s="11">
        <f t="shared" si="154"/>
        <v>0.48</v>
      </c>
      <c r="L2503" s="10"/>
      <c r="M2503" s="10"/>
      <c r="CF2503" s="1"/>
    </row>
    <row r="2504" spans="1:84" x14ac:dyDescent="0.3">
      <c r="A2504" s="1" t="str">
        <f t="shared" si="155"/>
        <v>იფანიVI24</v>
      </c>
      <c r="B2504" s="1" t="s">
        <v>29</v>
      </c>
      <c r="C2504" s="10">
        <v>2478</v>
      </c>
      <c r="D2504" s="10" t="s">
        <v>117</v>
      </c>
      <c r="E2504" s="10"/>
      <c r="F2504" s="10">
        <v>24</v>
      </c>
      <c r="G2504" s="10">
        <f>VLOOKUP(A2504,[1]Лист1!$A$3:$J$10847,7,0)</f>
        <v>0.23</v>
      </c>
      <c r="H2504" s="10">
        <f>VLOOKUP(A2504,[1]Лист1!$A$3:$J$13310,8,0)</f>
        <v>0.03</v>
      </c>
      <c r="I2504" s="11">
        <f t="shared" si="156"/>
        <v>0</v>
      </c>
      <c r="J2504" s="11">
        <f t="shared" si="157"/>
        <v>0.26</v>
      </c>
      <c r="K2504" s="11">
        <f t="shared" si="154"/>
        <v>0.26</v>
      </c>
      <c r="L2504" s="10"/>
      <c r="M2504" s="10"/>
      <c r="CF2504" s="1"/>
    </row>
    <row r="2505" spans="1:84" x14ac:dyDescent="0.3">
      <c r="A2505" s="1" t="str">
        <f t="shared" si="155"/>
        <v>ჯაგრცხილაVII20</v>
      </c>
      <c r="B2505" s="1" t="s">
        <v>30</v>
      </c>
      <c r="C2505" s="10">
        <v>2479</v>
      </c>
      <c r="D2505" s="10" t="s">
        <v>118</v>
      </c>
      <c r="E2505" s="10"/>
      <c r="F2505" s="10">
        <v>20</v>
      </c>
      <c r="G2505" s="10">
        <f>VLOOKUP(A2505,[1]Лист1!$A$3:$J$10847,7,0)</f>
        <v>0.13</v>
      </c>
      <c r="H2505" s="10">
        <f>VLOOKUP(A2505,[1]Лист1!$A$3:$J$13310,8,0)</f>
        <v>0.02</v>
      </c>
      <c r="I2505" s="11">
        <f t="shared" si="156"/>
        <v>0</v>
      </c>
      <c r="J2505" s="11">
        <f t="shared" si="157"/>
        <v>0.15</v>
      </c>
      <c r="K2505" s="11">
        <f t="shared" si="154"/>
        <v>0.15</v>
      </c>
      <c r="L2505" s="10"/>
      <c r="M2505" s="10"/>
      <c r="CF2505" s="1"/>
    </row>
    <row r="2506" spans="1:84" x14ac:dyDescent="0.3">
      <c r="A2506" s="1" t="str">
        <f t="shared" si="155"/>
        <v>იფანიVI24</v>
      </c>
      <c r="B2506" s="1" t="s">
        <v>29</v>
      </c>
      <c r="C2506" s="10">
        <v>2480</v>
      </c>
      <c r="D2506" s="10" t="s">
        <v>117</v>
      </c>
      <c r="E2506" s="10"/>
      <c r="F2506" s="10">
        <v>24</v>
      </c>
      <c r="G2506" s="10">
        <f>VLOOKUP(A2506,[1]Лист1!$A$3:$J$10847,7,0)</f>
        <v>0.23</v>
      </c>
      <c r="H2506" s="10">
        <f>VLOOKUP(A2506,[1]Лист1!$A$3:$J$13310,8,0)</f>
        <v>0.03</v>
      </c>
      <c r="I2506" s="11">
        <f t="shared" si="156"/>
        <v>0</v>
      </c>
      <c r="J2506" s="11">
        <f t="shared" si="157"/>
        <v>0.26</v>
      </c>
      <c r="K2506" s="11">
        <f t="shared" si="154"/>
        <v>0.26</v>
      </c>
      <c r="L2506" s="10"/>
      <c r="M2506" s="10"/>
      <c r="CF2506" s="1"/>
    </row>
    <row r="2507" spans="1:84" x14ac:dyDescent="0.3">
      <c r="A2507" s="1" t="str">
        <f t="shared" si="155"/>
        <v>ჯაგრცხილაVII32</v>
      </c>
      <c r="B2507" s="1" t="s">
        <v>30</v>
      </c>
      <c r="C2507" s="10">
        <v>2481</v>
      </c>
      <c r="D2507" s="10" t="s">
        <v>118</v>
      </c>
      <c r="E2507" s="10"/>
      <c r="F2507" s="10">
        <v>32</v>
      </c>
      <c r="G2507" s="10">
        <f>VLOOKUP(A2507,[1]Лист1!$A$3:$J$10847,7,0)</f>
        <v>0.42</v>
      </c>
      <c r="H2507" s="10">
        <f>VLOOKUP(A2507,[1]Лист1!$A$3:$J$13310,8,0)</f>
        <v>0.05</v>
      </c>
      <c r="I2507" s="11">
        <f t="shared" si="156"/>
        <v>0</v>
      </c>
      <c r="J2507" s="11">
        <f t="shared" si="157"/>
        <v>0.47</v>
      </c>
      <c r="K2507" s="11">
        <f t="shared" si="154"/>
        <v>0.47</v>
      </c>
      <c r="L2507" s="10"/>
      <c r="M2507" s="10"/>
      <c r="CF2507" s="1"/>
    </row>
    <row r="2508" spans="1:84" x14ac:dyDescent="0.3">
      <c r="A2508" s="1" t="str">
        <f t="shared" si="155"/>
        <v>იფანიVI36</v>
      </c>
      <c r="B2508" s="1" t="s">
        <v>29</v>
      </c>
      <c r="C2508" s="10">
        <v>2482</v>
      </c>
      <c r="D2508" s="10" t="s">
        <v>117</v>
      </c>
      <c r="E2508" s="10"/>
      <c r="F2508" s="10">
        <v>36</v>
      </c>
      <c r="G2508" s="10">
        <f>VLOOKUP(A2508,[1]Лист1!$A$3:$J$10847,7,0)</f>
        <v>0.56000000000000005</v>
      </c>
      <c r="H2508" s="10">
        <f>VLOOKUP(A2508,[1]Лист1!$A$3:$J$13310,8,0)</f>
        <v>0.06</v>
      </c>
      <c r="I2508" s="11">
        <f t="shared" si="156"/>
        <v>0</v>
      </c>
      <c r="J2508" s="11">
        <f t="shared" si="157"/>
        <v>0.62000000000000011</v>
      </c>
      <c r="K2508" s="11">
        <f t="shared" si="154"/>
        <v>0.62000000000000011</v>
      </c>
      <c r="L2508" s="10"/>
      <c r="M2508" s="10"/>
      <c r="CF2508" s="1"/>
    </row>
    <row r="2509" spans="1:84" x14ac:dyDescent="0.3">
      <c r="A2509" s="1" t="str">
        <f t="shared" si="155"/>
        <v>იფანიVI16</v>
      </c>
      <c r="B2509" s="1" t="s">
        <v>29</v>
      </c>
      <c r="C2509" s="10">
        <v>2483</v>
      </c>
      <c r="D2509" s="10" t="s">
        <v>117</v>
      </c>
      <c r="E2509" s="10"/>
      <c r="F2509" s="10">
        <v>16</v>
      </c>
      <c r="G2509" s="10">
        <f>VLOOKUP(A2509,[1]Лист1!$A$3:$J$10847,7,0)</f>
        <v>0.08</v>
      </c>
      <c r="H2509" s="10">
        <f>VLOOKUP(A2509,[1]Лист1!$A$3:$J$13310,8,0)</f>
        <v>0.01</v>
      </c>
      <c r="I2509" s="11">
        <f t="shared" si="156"/>
        <v>0</v>
      </c>
      <c r="J2509" s="11">
        <f t="shared" si="157"/>
        <v>0.09</v>
      </c>
      <c r="K2509" s="11">
        <f t="shared" ref="K2509:K2572" si="158">I2509+J2509</f>
        <v>0.09</v>
      </c>
      <c r="L2509" s="10"/>
      <c r="M2509" s="10"/>
      <c r="CF2509" s="1"/>
    </row>
    <row r="2510" spans="1:84" x14ac:dyDescent="0.3">
      <c r="A2510" s="1" t="str">
        <f t="shared" si="155"/>
        <v>იფანიVI36</v>
      </c>
      <c r="B2510" s="1" t="s">
        <v>29</v>
      </c>
      <c r="C2510" s="10">
        <v>2484</v>
      </c>
      <c r="D2510" s="10" t="s">
        <v>117</v>
      </c>
      <c r="E2510" s="10"/>
      <c r="F2510" s="10">
        <v>36</v>
      </c>
      <c r="G2510" s="10">
        <f>VLOOKUP(A2510,[1]Лист1!$A$3:$J$10847,7,0)</f>
        <v>0.56000000000000005</v>
      </c>
      <c r="H2510" s="10">
        <f>VLOOKUP(A2510,[1]Лист1!$A$3:$J$13310,8,0)</f>
        <v>0.06</v>
      </c>
      <c r="I2510" s="11">
        <f t="shared" si="156"/>
        <v>0</v>
      </c>
      <c r="J2510" s="11">
        <f t="shared" si="157"/>
        <v>0.62000000000000011</v>
      </c>
      <c r="K2510" s="11">
        <f t="shared" si="158"/>
        <v>0.62000000000000011</v>
      </c>
      <c r="L2510" s="10"/>
      <c r="M2510" s="10"/>
      <c r="CF2510" s="1"/>
    </row>
    <row r="2511" spans="1:84" x14ac:dyDescent="0.3">
      <c r="A2511" s="1" t="str">
        <f t="shared" si="155"/>
        <v>იფანიVI20</v>
      </c>
      <c r="B2511" s="1" t="s">
        <v>29</v>
      </c>
      <c r="C2511" s="10">
        <v>2485</v>
      </c>
      <c r="D2511" s="10" t="s">
        <v>117</v>
      </c>
      <c r="E2511" s="10"/>
      <c r="F2511" s="10">
        <v>20</v>
      </c>
      <c r="G2511" s="10">
        <f>VLOOKUP(A2511,[1]Лист1!$A$3:$J$10847,7,0)</f>
        <v>0.14000000000000001</v>
      </c>
      <c r="H2511" s="10">
        <f>VLOOKUP(A2511,[1]Лист1!$A$3:$J$13310,8,0)</f>
        <v>0.02</v>
      </c>
      <c r="I2511" s="11">
        <f t="shared" si="156"/>
        <v>0</v>
      </c>
      <c r="J2511" s="11">
        <f t="shared" si="157"/>
        <v>0.16</v>
      </c>
      <c r="K2511" s="11">
        <f t="shared" si="158"/>
        <v>0.16</v>
      </c>
      <c r="L2511" s="10"/>
      <c r="M2511" s="10"/>
      <c r="CF2511" s="1"/>
    </row>
    <row r="2512" spans="1:84" x14ac:dyDescent="0.3">
      <c r="A2512" s="1" t="str">
        <f t="shared" si="155"/>
        <v>იფანიVI32</v>
      </c>
      <c r="B2512" s="1" t="s">
        <v>29</v>
      </c>
      <c r="C2512" s="10">
        <v>2486</v>
      </c>
      <c r="D2512" s="10" t="s">
        <v>117</v>
      </c>
      <c r="E2512" s="10"/>
      <c r="F2512" s="10">
        <v>32</v>
      </c>
      <c r="G2512" s="10">
        <f>VLOOKUP(A2512,[1]Лист1!$A$3:$J$10847,7,0)</f>
        <v>0.43</v>
      </c>
      <c r="H2512" s="10">
        <f>VLOOKUP(A2512,[1]Лист1!$A$3:$J$13310,8,0)</f>
        <v>0.05</v>
      </c>
      <c r="I2512" s="11">
        <f t="shared" si="156"/>
        <v>0</v>
      </c>
      <c r="J2512" s="11">
        <f t="shared" si="157"/>
        <v>0.48</v>
      </c>
      <c r="K2512" s="11">
        <f t="shared" si="158"/>
        <v>0.48</v>
      </c>
      <c r="L2512" s="10"/>
      <c r="M2512" s="10"/>
      <c r="CF2512" s="1"/>
    </row>
    <row r="2513" spans="1:84" x14ac:dyDescent="0.3">
      <c r="A2513" s="1" t="str">
        <f t="shared" si="155"/>
        <v>იფანიVI16</v>
      </c>
      <c r="B2513" s="1" t="s">
        <v>29</v>
      </c>
      <c r="C2513" s="10">
        <v>2487</v>
      </c>
      <c r="D2513" s="10" t="s">
        <v>117</v>
      </c>
      <c r="E2513" s="10"/>
      <c r="F2513" s="10">
        <v>16</v>
      </c>
      <c r="G2513" s="10">
        <f>VLOOKUP(A2513,[1]Лист1!$A$3:$J$10847,7,0)</f>
        <v>0.08</v>
      </c>
      <c r="H2513" s="10">
        <f>VLOOKUP(A2513,[1]Лист1!$A$3:$J$13310,8,0)</f>
        <v>0.01</v>
      </c>
      <c r="I2513" s="11">
        <f t="shared" si="156"/>
        <v>0</v>
      </c>
      <c r="J2513" s="11">
        <f t="shared" si="157"/>
        <v>0.09</v>
      </c>
      <c r="K2513" s="11">
        <f t="shared" si="158"/>
        <v>0.09</v>
      </c>
      <c r="L2513" s="10"/>
      <c r="M2513" s="10"/>
      <c r="CF2513" s="1"/>
    </row>
    <row r="2514" spans="1:84" x14ac:dyDescent="0.3">
      <c r="A2514" s="1" t="str">
        <f t="shared" si="155"/>
        <v>იფანიVI28</v>
      </c>
      <c r="B2514" s="1" t="s">
        <v>29</v>
      </c>
      <c r="C2514" s="10">
        <v>2488</v>
      </c>
      <c r="D2514" s="10" t="s">
        <v>117</v>
      </c>
      <c r="E2514" s="10"/>
      <c r="F2514" s="10">
        <v>28</v>
      </c>
      <c r="G2514" s="10">
        <f>VLOOKUP(A2514,[1]Лист1!$A$3:$J$10847,7,0)</f>
        <v>0.32</v>
      </c>
      <c r="H2514" s="10">
        <f>VLOOKUP(A2514,[1]Лист1!$A$3:$J$13310,8,0)</f>
        <v>0.04</v>
      </c>
      <c r="I2514" s="11">
        <f t="shared" si="156"/>
        <v>0</v>
      </c>
      <c r="J2514" s="11">
        <f t="shared" si="157"/>
        <v>0.36</v>
      </c>
      <c r="K2514" s="11">
        <f t="shared" si="158"/>
        <v>0.36</v>
      </c>
      <c r="L2514" s="10"/>
      <c r="M2514" s="10"/>
      <c r="CF2514" s="1"/>
    </row>
    <row r="2515" spans="1:84" x14ac:dyDescent="0.3">
      <c r="A2515" s="1" t="str">
        <f t="shared" si="155"/>
        <v>იფანიVI24</v>
      </c>
      <c r="B2515" s="1" t="s">
        <v>29</v>
      </c>
      <c r="C2515" s="10">
        <v>2489</v>
      </c>
      <c r="D2515" s="10" t="s">
        <v>117</v>
      </c>
      <c r="E2515" s="10"/>
      <c r="F2515" s="10">
        <v>24</v>
      </c>
      <c r="G2515" s="10">
        <f>VLOOKUP(A2515,[1]Лист1!$A$3:$J$10847,7,0)</f>
        <v>0.23</v>
      </c>
      <c r="H2515" s="10">
        <f>VLOOKUP(A2515,[1]Лист1!$A$3:$J$13310,8,0)</f>
        <v>0.03</v>
      </c>
      <c r="I2515" s="11">
        <f t="shared" si="156"/>
        <v>0</v>
      </c>
      <c r="J2515" s="11">
        <f t="shared" si="157"/>
        <v>0.26</v>
      </c>
      <c r="K2515" s="11">
        <f t="shared" si="158"/>
        <v>0.26</v>
      </c>
      <c r="L2515" s="10"/>
      <c r="M2515" s="10"/>
      <c r="CF2515" s="1"/>
    </row>
    <row r="2516" spans="1:84" x14ac:dyDescent="0.3">
      <c r="A2516" s="1" t="str">
        <f t="shared" si="155"/>
        <v>იფანიVI28</v>
      </c>
      <c r="B2516" s="1" t="s">
        <v>29</v>
      </c>
      <c r="C2516" s="10">
        <v>2490</v>
      </c>
      <c r="D2516" s="10" t="s">
        <v>117</v>
      </c>
      <c r="E2516" s="10"/>
      <c r="F2516" s="10">
        <v>28</v>
      </c>
      <c r="G2516" s="10">
        <f>VLOOKUP(A2516,[1]Лист1!$A$3:$J$10847,7,0)</f>
        <v>0.32</v>
      </c>
      <c r="H2516" s="10">
        <f>VLOOKUP(A2516,[1]Лист1!$A$3:$J$13310,8,0)</f>
        <v>0.04</v>
      </c>
      <c r="I2516" s="11">
        <f t="shared" si="156"/>
        <v>0</v>
      </c>
      <c r="J2516" s="11">
        <f t="shared" si="157"/>
        <v>0.36</v>
      </c>
      <c r="K2516" s="11">
        <f t="shared" si="158"/>
        <v>0.36</v>
      </c>
      <c r="L2516" s="10"/>
      <c r="M2516" s="10"/>
      <c r="CF2516" s="1"/>
    </row>
    <row r="2517" spans="1:84" x14ac:dyDescent="0.3">
      <c r="A2517" s="1" t="str">
        <f t="shared" si="155"/>
        <v>იფანიVI52</v>
      </c>
      <c r="B2517" s="1" t="s">
        <v>29</v>
      </c>
      <c r="C2517" s="10">
        <v>2491</v>
      </c>
      <c r="D2517" s="10" t="s">
        <v>117</v>
      </c>
      <c r="E2517" s="10"/>
      <c r="F2517" s="10">
        <v>52</v>
      </c>
      <c r="G2517" s="10">
        <f>VLOOKUP(A2517,[1]Лист1!$A$3:$J$10847,7,0)</f>
        <v>1.28</v>
      </c>
      <c r="H2517" s="10">
        <f>VLOOKUP(A2517,[1]Лист1!$A$3:$J$13310,8,0)</f>
        <v>0.14000000000000001</v>
      </c>
      <c r="I2517" s="11">
        <f t="shared" si="156"/>
        <v>0</v>
      </c>
      <c r="J2517" s="11">
        <f t="shared" si="157"/>
        <v>1.42</v>
      </c>
      <c r="K2517" s="11">
        <f t="shared" si="158"/>
        <v>1.42</v>
      </c>
      <c r="L2517" s="10"/>
      <c r="M2517" s="10"/>
      <c r="CF2517" s="1"/>
    </row>
    <row r="2518" spans="1:84" x14ac:dyDescent="0.3">
      <c r="A2518" s="1" t="str">
        <f t="shared" si="155"/>
        <v>იფანიVI20</v>
      </c>
      <c r="B2518" s="1" t="s">
        <v>29</v>
      </c>
      <c r="C2518" s="10">
        <v>2492</v>
      </c>
      <c r="D2518" s="10" t="s">
        <v>117</v>
      </c>
      <c r="E2518" s="10"/>
      <c r="F2518" s="10">
        <v>20</v>
      </c>
      <c r="G2518" s="10">
        <f>VLOOKUP(A2518,[1]Лист1!$A$3:$J$10847,7,0)</f>
        <v>0.14000000000000001</v>
      </c>
      <c r="H2518" s="10">
        <f>VLOOKUP(A2518,[1]Лист1!$A$3:$J$13310,8,0)</f>
        <v>0.02</v>
      </c>
      <c r="I2518" s="11">
        <f t="shared" si="156"/>
        <v>0</v>
      </c>
      <c r="J2518" s="11">
        <f t="shared" si="157"/>
        <v>0.16</v>
      </c>
      <c r="K2518" s="11">
        <f t="shared" si="158"/>
        <v>0.16</v>
      </c>
      <c r="L2518" s="10"/>
      <c r="M2518" s="10"/>
      <c r="CF2518" s="1"/>
    </row>
    <row r="2519" spans="1:84" x14ac:dyDescent="0.3">
      <c r="A2519" s="1" t="str">
        <f t="shared" si="155"/>
        <v>ნეკერჩხალიVI24</v>
      </c>
      <c r="B2519" s="1" t="s">
        <v>29</v>
      </c>
      <c r="C2519" s="10">
        <v>2493</v>
      </c>
      <c r="D2519" s="10" t="s">
        <v>119</v>
      </c>
      <c r="E2519" s="10"/>
      <c r="F2519" s="10">
        <v>24</v>
      </c>
      <c r="G2519" s="10">
        <f>VLOOKUP(A2519,[1]Лист1!$A$3:$J$10847,7,0)</f>
        <v>0.23</v>
      </c>
      <c r="H2519" s="10">
        <f>VLOOKUP(A2519,[1]Лист1!$A$3:$J$13310,8,0)</f>
        <v>0.03</v>
      </c>
      <c r="I2519" s="11">
        <f t="shared" si="156"/>
        <v>0</v>
      </c>
      <c r="J2519" s="11">
        <f t="shared" si="157"/>
        <v>0.26</v>
      </c>
      <c r="K2519" s="11">
        <f t="shared" si="158"/>
        <v>0.26</v>
      </c>
      <c r="L2519" s="10"/>
      <c r="M2519" s="10"/>
      <c r="CF2519" s="1"/>
    </row>
    <row r="2520" spans="1:84" x14ac:dyDescent="0.3">
      <c r="A2520" s="1" t="str">
        <f t="shared" si="155"/>
        <v>ნეკერჩხალიVI36</v>
      </c>
      <c r="B2520" s="1" t="s">
        <v>29</v>
      </c>
      <c r="C2520" s="10">
        <v>2494</v>
      </c>
      <c r="D2520" s="10" t="s">
        <v>119</v>
      </c>
      <c r="E2520" s="10"/>
      <c r="F2520" s="10">
        <v>36</v>
      </c>
      <c r="G2520" s="10">
        <f>VLOOKUP(A2520,[1]Лист1!$A$3:$J$10847,7,0)</f>
        <v>0.56000000000000005</v>
      </c>
      <c r="H2520" s="10">
        <f>VLOOKUP(A2520,[1]Лист1!$A$3:$J$13310,8,0)</f>
        <v>0.06</v>
      </c>
      <c r="I2520" s="11">
        <f t="shared" si="156"/>
        <v>0</v>
      </c>
      <c r="J2520" s="11">
        <f t="shared" si="157"/>
        <v>0.62000000000000011</v>
      </c>
      <c r="K2520" s="11">
        <f t="shared" si="158"/>
        <v>0.62000000000000011</v>
      </c>
      <c r="L2520" s="10"/>
      <c r="M2520" s="10"/>
      <c r="CF2520" s="1"/>
    </row>
    <row r="2521" spans="1:84" x14ac:dyDescent="0.3">
      <c r="A2521" s="1" t="str">
        <f t="shared" si="155"/>
        <v>იფანიVI28</v>
      </c>
      <c r="B2521" s="1" t="s">
        <v>29</v>
      </c>
      <c r="C2521" s="10">
        <v>2495</v>
      </c>
      <c r="D2521" s="10" t="s">
        <v>117</v>
      </c>
      <c r="E2521" s="10"/>
      <c r="F2521" s="10">
        <v>28</v>
      </c>
      <c r="G2521" s="10">
        <f>VLOOKUP(A2521,[1]Лист1!$A$3:$J$10847,7,0)</f>
        <v>0.32</v>
      </c>
      <c r="H2521" s="10">
        <f>VLOOKUP(A2521,[1]Лист1!$A$3:$J$13310,8,0)</f>
        <v>0.04</v>
      </c>
      <c r="I2521" s="11">
        <f t="shared" si="156"/>
        <v>0</v>
      </c>
      <c r="J2521" s="11">
        <f t="shared" si="157"/>
        <v>0.36</v>
      </c>
      <c r="K2521" s="11">
        <f t="shared" si="158"/>
        <v>0.36</v>
      </c>
      <c r="L2521" s="10"/>
      <c r="M2521" s="10"/>
      <c r="CF2521" s="1"/>
    </row>
    <row r="2522" spans="1:84" x14ac:dyDescent="0.3">
      <c r="A2522" s="1" t="str">
        <f t="shared" si="155"/>
        <v>იფანიVI56</v>
      </c>
      <c r="B2522" s="1" t="s">
        <v>29</v>
      </c>
      <c r="C2522" s="10">
        <v>2496</v>
      </c>
      <c r="D2522" s="10" t="s">
        <v>117</v>
      </c>
      <c r="E2522" s="10"/>
      <c r="F2522" s="10">
        <v>56</v>
      </c>
      <c r="G2522" s="10">
        <f>VLOOKUP(A2522,[1]Лист1!$A$3:$J$10847,7,0)</f>
        <v>1.5</v>
      </c>
      <c r="H2522" s="10">
        <f>VLOOKUP(A2522,[1]Лист1!$A$3:$J$13310,8,0)</f>
        <v>0.17</v>
      </c>
      <c r="I2522" s="11">
        <f t="shared" si="156"/>
        <v>0</v>
      </c>
      <c r="J2522" s="11">
        <f t="shared" si="157"/>
        <v>1.67</v>
      </c>
      <c r="K2522" s="11">
        <f t="shared" si="158"/>
        <v>1.67</v>
      </c>
      <c r="L2522" s="10"/>
      <c r="M2522" s="10"/>
      <c r="CF2522" s="1"/>
    </row>
    <row r="2523" spans="1:84" x14ac:dyDescent="0.3">
      <c r="A2523" s="1" t="str">
        <f t="shared" si="155"/>
        <v>იფანიVI48</v>
      </c>
      <c r="B2523" s="1" t="s">
        <v>29</v>
      </c>
      <c r="C2523" s="10">
        <v>2497</v>
      </c>
      <c r="D2523" s="10" t="s">
        <v>117</v>
      </c>
      <c r="E2523" s="10"/>
      <c r="F2523" s="10">
        <v>48</v>
      </c>
      <c r="G2523" s="10">
        <f>VLOOKUP(A2523,[1]Лист1!$A$3:$J$10847,7,0)</f>
        <v>1.07</v>
      </c>
      <c r="H2523" s="10">
        <f>VLOOKUP(A2523,[1]Лист1!$A$3:$J$13310,8,0)</f>
        <v>0.12</v>
      </c>
      <c r="I2523" s="11">
        <f t="shared" si="156"/>
        <v>0</v>
      </c>
      <c r="J2523" s="11">
        <f t="shared" si="157"/>
        <v>1.19</v>
      </c>
      <c r="K2523" s="11">
        <f t="shared" si="158"/>
        <v>1.19</v>
      </c>
      <c r="L2523" s="10"/>
      <c r="M2523" s="10"/>
      <c r="CF2523" s="1"/>
    </row>
    <row r="2524" spans="1:84" x14ac:dyDescent="0.3">
      <c r="A2524" s="1" t="str">
        <f t="shared" ref="A2524:A2587" si="159">D2524&amp;B2524&amp;E2524&amp;F2524</f>
        <v>იფანიVI56</v>
      </c>
      <c r="B2524" s="1" t="s">
        <v>29</v>
      </c>
      <c r="C2524" s="10">
        <v>2498</v>
      </c>
      <c r="D2524" s="10" t="s">
        <v>117</v>
      </c>
      <c r="E2524" s="10"/>
      <c r="F2524" s="10">
        <v>56</v>
      </c>
      <c r="G2524" s="10">
        <f>VLOOKUP(A2524,[1]Лист1!$A$3:$J$10847,7,0)</f>
        <v>1.5</v>
      </c>
      <c r="H2524" s="10">
        <f>VLOOKUP(A2524,[1]Лист1!$A$3:$J$13310,8,0)</f>
        <v>0.17</v>
      </c>
      <c r="I2524" s="11">
        <f t="shared" ref="I2524:I2587" si="160">IF(E2524&gt;0,(G2524+H2524),0)</f>
        <v>0</v>
      </c>
      <c r="J2524" s="11">
        <f t="shared" ref="J2524:J2587" si="161">IF(F2524&gt;0,(G2524+H2524),0)</f>
        <v>1.67</v>
      </c>
      <c r="K2524" s="11">
        <f t="shared" si="158"/>
        <v>1.67</v>
      </c>
      <c r="L2524" s="10"/>
      <c r="M2524" s="10"/>
      <c r="CF2524" s="1"/>
    </row>
    <row r="2525" spans="1:84" x14ac:dyDescent="0.3">
      <c r="A2525" s="1" t="str">
        <f t="shared" si="159"/>
        <v>იფანიVI24</v>
      </c>
      <c r="B2525" s="1" t="s">
        <v>29</v>
      </c>
      <c r="C2525" s="10">
        <v>2499</v>
      </c>
      <c r="D2525" s="10" t="s">
        <v>117</v>
      </c>
      <c r="E2525" s="10"/>
      <c r="F2525" s="10">
        <v>24</v>
      </c>
      <c r="G2525" s="10">
        <f>VLOOKUP(A2525,[1]Лист1!$A$3:$J$10847,7,0)</f>
        <v>0.23</v>
      </c>
      <c r="H2525" s="10">
        <f>VLOOKUP(A2525,[1]Лист1!$A$3:$J$13310,8,0)</f>
        <v>0.03</v>
      </c>
      <c r="I2525" s="11">
        <f t="shared" si="160"/>
        <v>0</v>
      </c>
      <c r="J2525" s="11">
        <f t="shared" si="161"/>
        <v>0.26</v>
      </c>
      <c r="K2525" s="11">
        <f t="shared" si="158"/>
        <v>0.26</v>
      </c>
      <c r="L2525" s="10"/>
      <c r="M2525" s="10"/>
      <c r="CF2525" s="1"/>
    </row>
    <row r="2526" spans="1:84" x14ac:dyDescent="0.3">
      <c r="A2526" s="1" t="str">
        <f t="shared" si="159"/>
        <v>იფანიVI36</v>
      </c>
      <c r="B2526" s="1" t="s">
        <v>29</v>
      </c>
      <c r="C2526" s="10">
        <v>2500</v>
      </c>
      <c r="D2526" s="10" t="s">
        <v>117</v>
      </c>
      <c r="E2526" s="10"/>
      <c r="F2526" s="10">
        <v>36</v>
      </c>
      <c r="G2526" s="10">
        <f>VLOOKUP(A2526,[1]Лист1!$A$3:$J$10847,7,0)</f>
        <v>0.56000000000000005</v>
      </c>
      <c r="H2526" s="10">
        <f>VLOOKUP(A2526,[1]Лист1!$A$3:$J$13310,8,0)</f>
        <v>0.06</v>
      </c>
      <c r="I2526" s="11">
        <f t="shared" si="160"/>
        <v>0</v>
      </c>
      <c r="J2526" s="11">
        <f t="shared" si="161"/>
        <v>0.62000000000000011</v>
      </c>
      <c r="K2526" s="11">
        <f t="shared" si="158"/>
        <v>0.62000000000000011</v>
      </c>
      <c r="L2526" s="10"/>
      <c r="M2526" s="10"/>
      <c r="CF2526" s="1"/>
    </row>
    <row r="2527" spans="1:84" x14ac:dyDescent="0.3">
      <c r="A2527" s="1" t="str">
        <f t="shared" si="159"/>
        <v>ქ. მუხაVI44</v>
      </c>
      <c r="B2527" s="1" t="s">
        <v>29</v>
      </c>
      <c r="C2527" s="10">
        <v>2501</v>
      </c>
      <c r="D2527" s="10" t="s">
        <v>148</v>
      </c>
      <c r="E2527" s="10"/>
      <c r="F2527" s="10">
        <v>44</v>
      </c>
      <c r="G2527" s="10">
        <f>VLOOKUP(A2527,[1]Лист1!$A$3:$J$10847,7,0)</f>
        <v>0.87</v>
      </c>
      <c r="H2527" s="10">
        <f>VLOOKUP(A2527,[1]Лист1!$A$3:$J$13310,8,0)</f>
        <v>0.1</v>
      </c>
      <c r="I2527" s="11">
        <f t="shared" si="160"/>
        <v>0</v>
      </c>
      <c r="J2527" s="11">
        <f t="shared" si="161"/>
        <v>0.97</v>
      </c>
      <c r="K2527" s="11">
        <f t="shared" si="158"/>
        <v>0.97</v>
      </c>
      <c r="L2527" s="10"/>
      <c r="M2527" s="10"/>
      <c r="CF2527" s="1"/>
    </row>
    <row r="2528" spans="1:84" x14ac:dyDescent="0.3">
      <c r="A2528" s="1" t="str">
        <f t="shared" si="159"/>
        <v>იფანიVI20</v>
      </c>
      <c r="B2528" s="1" t="s">
        <v>29</v>
      </c>
      <c r="C2528" s="10">
        <v>2502</v>
      </c>
      <c r="D2528" s="10" t="s">
        <v>117</v>
      </c>
      <c r="E2528" s="10"/>
      <c r="F2528" s="10">
        <v>20</v>
      </c>
      <c r="G2528" s="10">
        <f>VLOOKUP(A2528,[1]Лист1!$A$3:$J$10847,7,0)</f>
        <v>0.14000000000000001</v>
      </c>
      <c r="H2528" s="10">
        <f>VLOOKUP(A2528,[1]Лист1!$A$3:$J$13310,8,0)</f>
        <v>0.02</v>
      </c>
      <c r="I2528" s="11">
        <f t="shared" si="160"/>
        <v>0</v>
      </c>
      <c r="J2528" s="11">
        <f t="shared" si="161"/>
        <v>0.16</v>
      </c>
      <c r="K2528" s="11">
        <f t="shared" si="158"/>
        <v>0.16</v>
      </c>
      <c r="L2528" s="10"/>
      <c r="M2528" s="10"/>
      <c r="CF2528" s="1"/>
    </row>
    <row r="2529" spans="1:84" x14ac:dyDescent="0.3">
      <c r="A2529" s="1" t="str">
        <f t="shared" si="159"/>
        <v>იფანიVI24</v>
      </c>
      <c r="B2529" s="1" t="s">
        <v>29</v>
      </c>
      <c r="C2529" s="10">
        <v>2503</v>
      </c>
      <c r="D2529" s="10" t="s">
        <v>117</v>
      </c>
      <c r="E2529" s="10"/>
      <c r="F2529" s="10">
        <v>24</v>
      </c>
      <c r="G2529" s="10">
        <f>VLOOKUP(A2529,[1]Лист1!$A$3:$J$10847,7,0)</f>
        <v>0.23</v>
      </c>
      <c r="H2529" s="10">
        <f>VLOOKUP(A2529,[1]Лист1!$A$3:$J$13310,8,0)</f>
        <v>0.03</v>
      </c>
      <c r="I2529" s="11">
        <f t="shared" si="160"/>
        <v>0</v>
      </c>
      <c r="J2529" s="11">
        <f t="shared" si="161"/>
        <v>0.26</v>
      </c>
      <c r="K2529" s="11">
        <f t="shared" si="158"/>
        <v>0.26</v>
      </c>
      <c r="L2529" s="10"/>
      <c r="M2529" s="10"/>
      <c r="CF2529" s="1"/>
    </row>
    <row r="2530" spans="1:84" x14ac:dyDescent="0.3">
      <c r="A2530" s="1" t="str">
        <f t="shared" si="159"/>
        <v>იფანიVI20</v>
      </c>
      <c r="B2530" s="1" t="s">
        <v>29</v>
      </c>
      <c r="C2530" s="10">
        <v>2504</v>
      </c>
      <c r="D2530" s="10" t="s">
        <v>117</v>
      </c>
      <c r="E2530" s="10"/>
      <c r="F2530" s="10">
        <v>20</v>
      </c>
      <c r="G2530" s="10">
        <f>VLOOKUP(A2530,[1]Лист1!$A$3:$J$10847,7,0)</f>
        <v>0.14000000000000001</v>
      </c>
      <c r="H2530" s="10">
        <f>VLOOKUP(A2530,[1]Лист1!$A$3:$J$13310,8,0)</f>
        <v>0.02</v>
      </c>
      <c r="I2530" s="11">
        <f t="shared" si="160"/>
        <v>0</v>
      </c>
      <c r="J2530" s="11">
        <f t="shared" si="161"/>
        <v>0.16</v>
      </c>
      <c r="K2530" s="11">
        <f t="shared" si="158"/>
        <v>0.16</v>
      </c>
      <c r="L2530" s="10"/>
      <c r="M2530" s="10"/>
      <c r="CF2530" s="1"/>
    </row>
    <row r="2531" spans="1:84" x14ac:dyDescent="0.3">
      <c r="A2531" s="1" t="str">
        <f t="shared" si="159"/>
        <v>იფანიVI20</v>
      </c>
      <c r="B2531" s="1" t="s">
        <v>29</v>
      </c>
      <c r="C2531" s="10">
        <v>2505</v>
      </c>
      <c r="D2531" s="10" t="s">
        <v>117</v>
      </c>
      <c r="E2531" s="10"/>
      <c r="F2531" s="10">
        <v>20</v>
      </c>
      <c r="G2531" s="10">
        <f>VLOOKUP(A2531,[1]Лист1!$A$3:$J$10847,7,0)</f>
        <v>0.14000000000000001</v>
      </c>
      <c r="H2531" s="10">
        <f>VLOOKUP(A2531,[1]Лист1!$A$3:$J$13310,8,0)</f>
        <v>0.02</v>
      </c>
      <c r="I2531" s="11">
        <f t="shared" si="160"/>
        <v>0</v>
      </c>
      <c r="J2531" s="11">
        <f t="shared" si="161"/>
        <v>0.16</v>
      </c>
      <c r="K2531" s="11">
        <f t="shared" si="158"/>
        <v>0.16</v>
      </c>
      <c r="L2531" s="10"/>
      <c r="M2531" s="10"/>
      <c r="CF2531" s="1"/>
    </row>
    <row r="2532" spans="1:84" x14ac:dyDescent="0.3">
      <c r="A2532" s="1" t="str">
        <f t="shared" si="159"/>
        <v>იფანიVI28</v>
      </c>
      <c r="B2532" s="1" t="s">
        <v>29</v>
      </c>
      <c r="C2532" s="10">
        <v>2506</v>
      </c>
      <c r="D2532" s="10" t="s">
        <v>117</v>
      </c>
      <c r="E2532" s="10"/>
      <c r="F2532" s="10">
        <v>28</v>
      </c>
      <c r="G2532" s="10">
        <f>VLOOKUP(A2532,[1]Лист1!$A$3:$J$10847,7,0)</f>
        <v>0.32</v>
      </c>
      <c r="H2532" s="10">
        <f>VLOOKUP(A2532,[1]Лист1!$A$3:$J$13310,8,0)</f>
        <v>0.04</v>
      </c>
      <c r="I2532" s="11">
        <f t="shared" si="160"/>
        <v>0</v>
      </c>
      <c r="J2532" s="11">
        <f t="shared" si="161"/>
        <v>0.36</v>
      </c>
      <c r="K2532" s="11">
        <f t="shared" si="158"/>
        <v>0.36</v>
      </c>
      <c r="L2532" s="10"/>
      <c r="M2532" s="10"/>
      <c r="CF2532" s="1"/>
    </row>
    <row r="2533" spans="1:84" x14ac:dyDescent="0.3">
      <c r="A2533" s="1" t="str">
        <f t="shared" si="159"/>
        <v>ჯაგრცხილაVII28</v>
      </c>
      <c r="B2533" s="1" t="s">
        <v>30</v>
      </c>
      <c r="C2533" s="10">
        <v>2507</v>
      </c>
      <c r="D2533" s="10" t="s">
        <v>118</v>
      </c>
      <c r="E2533" s="10"/>
      <c r="F2533" s="10">
        <v>28</v>
      </c>
      <c r="G2533" s="10">
        <f>VLOOKUP(A2533,[1]Лист1!$A$3:$J$10847,7,0)</f>
        <v>0.3</v>
      </c>
      <c r="H2533" s="10">
        <f>VLOOKUP(A2533,[1]Лист1!$A$3:$J$13310,8,0)</f>
        <v>0.03</v>
      </c>
      <c r="I2533" s="11">
        <f t="shared" si="160"/>
        <v>0</v>
      </c>
      <c r="J2533" s="11">
        <f t="shared" si="161"/>
        <v>0.32999999999999996</v>
      </c>
      <c r="K2533" s="11">
        <f t="shared" si="158"/>
        <v>0.32999999999999996</v>
      </c>
      <c r="L2533" s="10"/>
      <c r="M2533" s="10"/>
      <c r="CF2533" s="1"/>
    </row>
    <row r="2534" spans="1:84" x14ac:dyDescent="0.3">
      <c r="A2534" s="1" t="str">
        <f t="shared" si="159"/>
        <v>ჯაგრცხილაVII20</v>
      </c>
      <c r="B2534" s="1" t="s">
        <v>30</v>
      </c>
      <c r="C2534" s="10">
        <v>2508</v>
      </c>
      <c r="D2534" s="10" t="s">
        <v>118</v>
      </c>
      <c r="E2534" s="10"/>
      <c r="F2534" s="10">
        <v>20</v>
      </c>
      <c r="G2534" s="10">
        <f>VLOOKUP(A2534,[1]Лист1!$A$3:$J$10847,7,0)</f>
        <v>0.13</v>
      </c>
      <c r="H2534" s="10">
        <f>VLOOKUP(A2534,[1]Лист1!$A$3:$J$13310,8,0)</f>
        <v>0.02</v>
      </c>
      <c r="I2534" s="11">
        <f t="shared" si="160"/>
        <v>0</v>
      </c>
      <c r="J2534" s="11">
        <f t="shared" si="161"/>
        <v>0.15</v>
      </c>
      <c r="K2534" s="11">
        <f t="shared" si="158"/>
        <v>0.15</v>
      </c>
      <c r="L2534" s="10"/>
      <c r="M2534" s="10"/>
      <c r="CF2534" s="1"/>
    </row>
    <row r="2535" spans="1:84" x14ac:dyDescent="0.3">
      <c r="A2535" s="1" t="str">
        <f t="shared" si="159"/>
        <v>ჯაგრცხილაVII36</v>
      </c>
      <c r="B2535" s="1" t="s">
        <v>30</v>
      </c>
      <c r="C2535" s="10">
        <v>2509</v>
      </c>
      <c r="D2535" s="10" t="s">
        <v>118</v>
      </c>
      <c r="E2535" s="10"/>
      <c r="F2535" s="10">
        <v>36</v>
      </c>
      <c r="G2535" s="10">
        <f>VLOOKUP(A2535,[1]Лист1!$A$3:$J$10847,7,0)</f>
        <v>0.55000000000000004</v>
      </c>
      <c r="H2535" s="10">
        <f>VLOOKUP(A2535,[1]Лист1!$A$3:$J$13310,8,0)</f>
        <v>0.06</v>
      </c>
      <c r="I2535" s="11">
        <f t="shared" si="160"/>
        <v>0</v>
      </c>
      <c r="J2535" s="11">
        <f t="shared" si="161"/>
        <v>0.6100000000000001</v>
      </c>
      <c r="K2535" s="11">
        <f t="shared" si="158"/>
        <v>0.6100000000000001</v>
      </c>
      <c r="L2535" s="10"/>
      <c r="M2535" s="10"/>
      <c r="CF2535" s="1"/>
    </row>
    <row r="2536" spans="1:84" x14ac:dyDescent="0.3">
      <c r="A2536" s="1" t="str">
        <f t="shared" si="159"/>
        <v>ჯაგრცხილაVII32</v>
      </c>
      <c r="B2536" s="1" t="s">
        <v>30</v>
      </c>
      <c r="C2536" s="10">
        <v>2510</v>
      </c>
      <c r="D2536" s="10" t="s">
        <v>118</v>
      </c>
      <c r="E2536" s="10"/>
      <c r="F2536" s="10">
        <v>32</v>
      </c>
      <c r="G2536" s="10">
        <f>VLOOKUP(A2536,[1]Лист1!$A$3:$J$10847,7,0)</f>
        <v>0.42</v>
      </c>
      <c r="H2536" s="10">
        <f>VLOOKUP(A2536,[1]Лист1!$A$3:$J$13310,8,0)</f>
        <v>0.05</v>
      </c>
      <c r="I2536" s="11">
        <f t="shared" si="160"/>
        <v>0</v>
      </c>
      <c r="J2536" s="11">
        <f t="shared" si="161"/>
        <v>0.47</v>
      </c>
      <c r="K2536" s="11">
        <f t="shared" si="158"/>
        <v>0.47</v>
      </c>
      <c r="L2536" s="10"/>
      <c r="M2536" s="10"/>
      <c r="CF2536" s="1"/>
    </row>
    <row r="2537" spans="1:84" x14ac:dyDescent="0.3">
      <c r="A2537" s="1" t="str">
        <f t="shared" si="159"/>
        <v>ჯაგრცხილაVII20</v>
      </c>
      <c r="B2537" s="1" t="s">
        <v>30</v>
      </c>
      <c r="C2537" s="10">
        <v>2511</v>
      </c>
      <c r="D2537" s="10" t="s">
        <v>118</v>
      </c>
      <c r="E2537" s="10"/>
      <c r="F2537" s="10">
        <v>20</v>
      </c>
      <c r="G2537" s="10">
        <f>VLOOKUP(A2537,[1]Лист1!$A$3:$J$10847,7,0)</f>
        <v>0.13</v>
      </c>
      <c r="H2537" s="10">
        <f>VLOOKUP(A2537,[1]Лист1!$A$3:$J$13310,8,0)</f>
        <v>0.02</v>
      </c>
      <c r="I2537" s="11">
        <f t="shared" si="160"/>
        <v>0</v>
      </c>
      <c r="J2537" s="11">
        <f t="shared" si="161"/>
        <v>0.15</v>
      </c>
      <c r="K2537" s="11">
        <f t="shared" si="158"/>
        <v>0.15</v>
      </c>
      <c r="L2537" s="10"/>
      <c r="M2537" s="10"/>
      <c r="CF2537" s="1"/>
    </row>
    <row r="2538" spans="1:84" x14ac:dyDescent="0.3">
      <c r="A2538" s="1" t="str">
        <f t="shared" si="159"/>
        <v>ქ. მუხაVI36</v>
      </c>
      <c r="B2538" s="1" t="s">
        <v>29</v>
      </c>
      <c r="C2538" s="10">
        <v>2512</v>
      </c>
      <c r="D2538" s="10" t="s">
        <v>148</v>
      </c>
      <c r="E2538" s="10"/>
      <c r="F2538" s="10">
        <v>36</v>
      </c>
      <c r="G2538" s="10">
        <f>VLOOKUP(A2538,[1]Лист1!$A$3:$J$10847,7,0)</f>
        <v>0.56000000000000005</v>
      </c>
      <c r="H2538" s="10">
        <f>VLOOKUP(A2538,[1]Лист1!$A$3:$J$13310,8,0)</f>
        <v>0.06</v>
      </c>
      <c r="I2538" s="11">
        <f t="shared" si="160"/>
        <v>0</v>
      </c>
      <c r="J2538" s="11">
        <f t="shared" si="161"/>
        <v>0.62000000000000011</v>
      </c>
      <c r="K2538" s="11">
        <f t="shared" si="158"/>
        <v>0.62000000000000011</v>
      </c>
      <c r="L2538" s="10"/>
      <c r="M2538" s="10"/>
      <c r="CF2538" s="1"/>
    </row>
    <row r="2539" spans="1:84" x14ac:dyDescent="0.3">
      <c r="A2539" s="1" t="str">
        <f t="shared" si="159"/>
        <v>იფანიVI24</v>
      </c>
      <c r="B2539" s="1" t="s">
        <v>29</v>
      </c>
      <c r="C2539" s="10">
        <v>2513</v>
      </c>
      <c r="D2539" s="10" t="s">
        <v>117</v>
      </c>
      <c r="E2539" s="10"/>
      <c r="F2539" s="10">
        <v>24</v>
      </c>
      <c r="G2539" s="10">
        <f>VLOOKUP(A2539,[1]Лист1!$A$3:$J$10847,7,0)</f>
        <v>0.23</v>
      </c>
      <c r="H2539" s="10">
        <f>VLOOKUP(A2539,[1]Лист1!$A$3:$J$13310,8,0)</f>
        <v>0.03</v>
      </c>
      <c r="I2539" s="11">
        <f t="shared" si="160"/>
        <v>0</v>
      </c>
      <c r="J2539" s="11">
        <f t="shared" si="161"/>
        <v>0.26</v>
      </c>
      <c r="K2539" s="11">
        <f t="shared" si="158"/>
        <v>0.26</v>
      </c>
      <c r="L2539" s="10"/>
      <c r="M2539" s="10"/>
      <c r="CF2539" s="1"/>
    </row>
    <row r="2540" spans="1:84" x14ac:dyDescent="0.3">
      <c r="A2540" s="1" t="str">
        <f t="shared" si="159"/>
        <v>ჯაგრცხილაVII16</v>
      </c>
      <c r="B2540" s="1" t="s">
        <v>30</v>
      </c>
      <c r="C2540" s="10">
        <v>2514</v>
      </c>
      <c r="D2540" s="10" t="s">
        <v>118</v>
      </c>
      <c r="E2540" s="10"/>
      <c r="F2540" s="10">
        <v>16</v>
      </c>
      <c r="G2540" s="10">
        <f>VLOOKUP(A2540,[1]Лист1!$A$3:$J$10847,7,0)</f>
        <v>0.08</v>
      </c>
      <c r="H2540" s="10">
        <f>VLOOKUP(A2540,[1]Лист1!$A$3:$J$13310,8,0)</f>
        <v>0.01</v>
      </c>
      <c r="I2540" s="11">
        <f t="shared" si="160"/>
        <v>0</v>
      </c>
      <c r="J2540" s="11">
        <f t="shared" si="161"/>
        <v>0.09</v>
      </c>
      <c r="K2540" s="11">
        <f t="shared" si="158"/>
        <v>0.09</v>
      </c>
      <c r="L2540" s="10"/>
      <c r="M2540" s="10"/>
      <c r="CF2540" s="1"/>
    </row>
    <row r="2541" spans="1:84" x14ac:dyDescent="0.3">
      <c r="A2541" s="1" t="str">
        <f t="shared" si="159"/>
        <v>ჯაგრცხილაVII24</v>
      </c>
      <c r="B2541" s="1" t="s">
        <v>30</v>
      </c>
      <c r="C2541" s="10">
        <v>2515</v>
      </c>
      <c r="D2541" s="10" t="s">
        <v>118</v>
      </c>
      <c r="E2541" s="10"/>
      <c r="F2541" s="10">
        <v>24</v>
      </c>
      <c r="G2541" s="10">
        <f>VLOOKUP(A2541,[1]Лист1!$A$3:$J$10847,7,0)</f>
        <v>0.21</v>
      </c>
      <c r="H2541" s="10">
        <f>VLOOKUP(A2541,[1]Лист1!$A$3:$J$13310,8,0)</f>
        <v>0.02</v>
      </c>
      <c r="I2541" s="11">
        <f t="shared" si="160"/>
        <v>0</v>
      </c>
      <c r="J2541" s="11">
        <f t="shared" si="161"/>
        <v>0.22999999999999998</v>
      </c>
      <c r="K2541" s="11">
        <f t="shared" si="158"/>
        <v>0.22999999999999998</v>
      </c>
      <c r="L2541" s="10"/>
      <c r="M2541" s="10"/>
      <c r="CF2541" s="1"/>
    </row>
    <row r="2542" spans="1:84" x14ac:dyDescent="0.3">
      <c r="A2542" s="1" t="str">
        <f t="shared" si="159"/>
        <v>ჯაგრცხილაVII20</v>
      </c>
      <c r="B2542" s="1" t="s">
        <v>30</v>
      </c>
      <c r="C2542" s="10">
        <v>2516</v>
      </c>
      <c r="D2542" s="10" t="s">
        <v>118</v>
      </c>
      <c r="E2542" s="10"/>
      <c r="F2542" s="10">
        <v>20</v>
      </c>
      <c r="G2542" s="10">
        <f>VLOOKUP(A2542,[1]Лист1!$A$3:$J$10847,7,0)</f>
        <v>0.13</v>
      </c>
      <c r="H2542" s="10">
        <f>VLOOKUP(A2542,[1]Лист1!$A$3:$J$13310,8,0)</f>
        <v>0.02</v>
      </c>
      <c r="I2542" s="11">
        <f t="shared" si="160"/>
        <v>0</v>
      </c>
      <c r="J2542" s="11">
        <f t="shared" si="161"/>
        <v>0.15</v>
      </c>
      <c r="K2542" s="11">
        <f t="shared" si="158"/>
        <v>0.15</v>
      </c>
      <c r="L2542" s="10"/>
      <c r="M2542" s="10"/>
      <c r="CF2542" s="1"/>
    </row>
    <row r="2543" spans="1:84" x14ac:dyDescent="0.3">
      <c r="A2543" s="1" t="str">
        <f t="shared" si="159"/>
        <v>ჯაგრცხილაVII16</v>
      </c>
      <c r="B2543" s="1" t="s">
        <v>30</v>
      </c>
      <c r="C2543" s="10">
        <v>2517</v>
      </c>
      <c r="D2543" s="10" t="s">
        <v>118</v>
      </c>
      <c r="E2543" s="10"/>
      <c r="F2543" s="10">
        <v>16</v>
      </c>
      <c r="G2543" s="10">
        <f>VLOOKUP(A2543,[1]Лист1!$A$3:$J$10847,7,0)</f>
        <v>0.08</v>
      </c>
      <c r="H2543" s="10">
        <f>VLOOKUP(A2543,[1]Лист1!$A$3:$J$13310,8,0)</f>
        <v>0.01</v>
      </c>
      <c r="I2543" s="11">
        <f t="shared" si="160"/>
        <v>0</v>
      </c>
      <c r="J2543" s="11">
        <f t="shared" si="161"/>
        <v>0.09</v>
      </c>
      <c r="K2543" s="11">
        <f t="shared" si="158"/>
        <v>0.09</v>
      </c>
      <c r="L2543" s="10"/>
      <c r="M2543" s="10"/>
      <c r="CF2543" s="1"/>
    </row>
    <row r="2544" spans="1:84" x14ac:dyDescent="0.3">
      <c r="A2544" s="1" t="str">
        <f t="shared" si="159"/>
        <v>ჯაგრცხილაVII20</v>
      </c>
      <c r="B2544" s="1" t="s">
        <v>30</v>
      </c>
      <c r="C2544" s="10">
        <v>2518</v>
      </c>
      <c r="D2544" s="10" t="s">
        <v>118</v>
      </c>
      <c r="E2544" s="10"/>
      <c r="F2544" s="10">
        <v>20</v>
      </c>
      <c r="G2544" s="10">
        <f>VLOOKUP(A2544,[1]Лист1!$A$3:$J$10847,7,0)</f>
        <v>0.13</v>
      </c>
      <c r="H2544" s="10">
        <f>VLOOKUP(A2544,[1]Лист1!$A$3:$J$13310,8,0)</f>
        <v>0.02</v>
      </c>
      <c r="I2544" s="11">
        <f t="shared" si="160"/>
        <v>0</v>
      </c>
      <c r="J2544" s="11">
        <f t="shared" si="161"/>
        <v>0.15</v>
      </c>
      <c r="K2544" s="11">
        <f t="shared" si="158"/>
        <v>0.15</v>
      </c>
      <c r="L2544" s="10"/>
      <c r="M2544" s="10"/>
      <c r="CF2544" s="1"/>
    </row>
    <row r="2545" spans="1:84" x14ac:dyDescent="0.3">
      <c r="A2545" s="1" t="str">
        <f t="shared" si="159"/>
        <v>ჯაგრცხილაVII16</v>
      </c>
      <c r="B2545" s="1" t="s">
        <v>30</v>
      </c>
      <c r="C2545" s="10">
        <v>2519</v>
      </c>
      <c r="D2545" s="10" t="s">
        <v>118</v>
      </c>
      <c r="E2545" s="10"/>
      <c r="F2545" s="10">
        <v>16</v>
      </c>
      <c r="G2545" s="10">
        <f>VLOOKUP(A2545,[1]Лист1!$A$3:$J$10847,7,0)</f>
        <v>0.08</v>
      </c>
      <c r="H2545" s="10">
        <f>VLOOKUP(A2545,[1]Лист1!$A$3:$J$13310,8,0)</f>
        <v>0.01</v>
      </c>
      <c r="I2545" s="11">
        <f t="shared" si="160"/>
        <v>0</v>
      </c>
      <c r="J2545" s="11">
        <f t="shared" si="161"/>
        <v>0.09</v>
      </c>
      <c r="K2545" s="11">
        <f t="shared" si="158"/>
        <v>0.09</v>
      </c>
      <c r="L2545" s="10"/>
      <c r="M2545" s="10"/>
      <c r="CF2545" s="1"/>
    </row>
    <row r="2546" spans="1:84" x14ac:dyDescent="0.3">
      <c r="A2546" s="1" t="str">
        <f t="shared" si="159"/>
        <v>იფანიVI24</v>
      </c>
      <c r="B2546" s="1" t="s">
        <v>29</v>
      </c>
      <c r="C2546" s="10">
        <v>2520</v>
      </c>
      <c r="D2546" s="10" t="s">
        <v>117</v>
      </c>
      <c r="E2546" s="10"/>
      <c r="F2546" s="10">
        <v>24</v>
      </c>
      <c r="G2546" s="10">
        <f>VLOOKUP(A2546,[1]Лист1!$A$3:$J$10847,7,0)</f>
        <v>0.23</v>
      </c>
      <c r="H2546" s="10">
        <f>VLOOKUP(A2546,[1]Лист1!$A$3:$J$13310,8,0)</f>
        <v>0.03</v>
      </c>
      <c r="I2546" s="11">
        <f t="shared" si="160"/>
        <v>0</v>
      </c>
      <c r="J2546" s="11">
        <f t="shared" si="161"/>
        <v>0.26</v>
      </c>
      <c r="K2546" s="11">
        <f t="shared" si="158"/>
        <v>0.26</v>
      </c>
      <c r="L2546" s="10"/>
      <c r="M2546" s="10"/>
      <c r="CF2546" s="1"/>
    </row>
    <row r="2547" spans="1:84" x14ac:dyDescent="0.3">
      <c r="A2547" s="1" t="str">
        <f t="shared" si="159"/>
        <v>ქ. მუხაVI44</v>
      </c>
      <c r="B2547" s="1" t="s">
        <v>29</v>
      </c>
      <c r="C2547" s="10">
        <v>2521</v>
      </c>
      <c r="D2547" s="10" t="s">
        <v>148</v>
      </c>
      <c r="E2547" s="10"/>
      <c r="F2547" s="10">
        <v>44</v>
      </c>
      <c r="G2547" s="10">
        <f>VLOOKUP(A2547,[1]Лист1!$A$3:$J$10847,7,0)</f>
        <v>0.87</v>
      </c>
      <c r="H2547" s="10">
        <f>VLOOKUP(A2547,[1]Лист1!$A$3:$J$13310,8,0)</f>
        <v>0.1</v>
      </c>
      <c r="I2547" s="11">
        <f t="shared" si="160"/>
        <v>0</v>
      </c>
      <c r="J2547" s="11">
        <f t="shared" si="161"/>
        <v>0.97</v>
      </c>
      <c r="K2547" s="11">
        <f t="shared" si="158"/>
        <v>0.97</v>
      </c>
      <c r="L2547" s="10"/>
      <c r="M2547" s="10"/>
      <c r="CF2547" s="1"/>
    </row>
    <row r="2548" spans="1:84" x14ac:dyDescent="0.3">
      <c r="A2548" s="1" t="str">
        <f t="shared" si="159"/>
        <v>იფანიVI24</v>
      </c>
      <c r="B2548" s="1" t="s">
        <v>29</v>
      </c>
      <c r="C2548" s="10">
        <v>2522</v>
      </c>
      <c r="D2548" s="10" t="s">
        <v>117</v>
      </c>
      <c r="E2548" s="10"/>
      <c r="F2548" s="10">
        <v>24</v>
      </c>
      <c r="G2548" s="10">
        <f>VLOOKUP(A2548,[1]Лист1!$A$3:$J$10847,7,0)</f>
        <v>0.23</v>
      </c>
      <c r="H2548" s="10">
        <f>VLOOKUP(A2548,[1]Лист1!$A$3:$J$13310,8,0)</f>
        <v>0.03</v>
      </c>
      <c r="I2548" s="11">
        <f t="shared" si="160"/>
        <v>0</v>
      </c>
      <c r="J2548" s="11">
        <f t="shared" si="161"/>
        <v>0.26</v>
      </c>
      <c r="K2548" s="11">
        <f t="shared" si="158"/>
        <v>0.26</v>
      </c>
      <c r="L2548" s="10"/>
      <c r="M2548" s="10"/>
      <c r="CF2548" s="1"/>
    </row>
    <row r="2549" spans="1:84" x14ac:dyDescent="0.3">
      <c r="A2549" s="1" t="str">
        <f t="shared" si="159"/>
        <v>ქ. მუხაVI20</v>
      </c>
      <c r="B2549" s="1" t="s">
        <v>29</v>
      </c>
      <c r="C2549" s="10">
        <v>2523</v>
      </c>
      <c r="D2549" s="10" t="s">
        <v>148</v>
      </c>
      <c r="E2549" s="10"/>
      <c r="F2549" s="10">
        <v>20</v>
      </c>
      <c r="G2549" s="10">
        <f>VLOOKUP(A2549,[1]Лист1!$A$3:$J$10847,7,0)</f>
        <v>0.14000000000000001</v>
      </c>
      <c r="H2549" s="10">
        <f>VLOOKUP(A2549,[1]Лист1!$A$3:$J$13310,8,0)</f>
        <v>0.02</v>
      </c>
      <c r="I2549" s="11">
        <f t="shared" si="160"/>
        <v>0</v>
      </c>
      <c r="J2549" s="11">
        <f t="shared" si="161"/>
        <v>0.16</v>
      </c>
      <c r="K2549" s="11">
        <f t="shared" si="158"/>
        <v>0.16</v>
      </c>
      <c r="L2549" s="10"/>
      <c r="M2549" s="10"/>
      <c r="CF2549" s="1"/>
    </row>
    <row r="2550" spans="1:84" x14ac:dyDescent="0.3">
      <c r="A2550" s="1" t="str">
        <f t="shared" si="159"/>
        <v>იფანიVI24</v>
      </c>
      <c r="B2550" s="1" t="s">
        <v>29</v>
      </c>
      <c r="C2550" s="10">
        <v>2524</v>
      </c>
      <c r="D2550" s="10" t="s">
        <v>117</v>
      </c>
      <c r="E2550" s="10"/>
      <c r="F2550" s="10">
        <v>24</v>
      </c>
      <c r="G2550" s="10">
        <f>VLOOKUP(A2550,[1]Лист1!$A$3:$J$10847,7,0)</f>
        <v>0.23</v>
      </c>
      <c r="H2550" s="10">
        <f>VLOOKUP(A2550,[1]Лист1!$A$3:$J$13310,8,0)</f>
        <v>0.03</v>
      </c>
      <c r="I2550" s="11">
        <f t="shared" si="160"/>
        <v>0</v>
      </c>
      <c r="J2550" s="11">
        <f t="shared" si="161"/>
        <v>0.26</v>
      </c>
      <c r="K2550" s="11">
        <f t="shared" si="158"/>
        <v>0.26</v>
      </c>
      <c r="L2550" s="10"/>
      <c r="M2550" s="10"/>
      <c r="CF2550" s="1"/>
    </row>
    <row r="2551" spans="1:84" x14ac:dyDescent="0.3">
      <c r="A2551" s="1" t="str">
        <f t="shared" si="159"/>
        <v>იფანიVI28</v>
      </c>
      <c r="B2551" s="1" t="s">
        <v>29</v>
      </c>
      <c r="C2551" s="10">
        <v>2525</v>
      </c>
      <c r="D2551" s="10" t="s">
        <v>117</v>
      </c>
      <c r="E2551" s="10"/>
      <c r="F2551" s="10">
        <v>28</v>
      </c>
      <c r="G2551" s="10">
        <f>VLOOKUP(A2551,[1]Лист1!$A$3:$J$10847,7,0)</f>
        <v>0.32</v>
      </c>
      <c r="H2551" s="10">
        <f>VLOOKUP(A2551,[1]Лист1!$A$3:$J$13310,8,0)</f>
        <v>0.04</v>
      </c>
      <c r="I2551" s="11">
        <f t="shared" si="160"/>
        <v>0</v>
      </c>
      <c r="J2551" s="11">
        <f t="shared" si="161"/>
        <v>0.36</v>
      </c>
      <c r="K2551" s="11">
        <f t="shared" si="158"/>
        <v>0.36</v>
      </c>
      <c r="L2551" s="10"/>
      <c r="M2551" s="10"/>
      <c r="CF2551" s="1"/>
    </row>
    <row r="2552" spans="1:84" x14ac:dyDescent="0.3">
      <c r="A2552" s="1" t="str">
        <f t="shared" si="159"/>
        <v>იფანიVI28</v>
      </c>
      <c r="B2552" s="1" t="s">
        <v>29</v>
      </c>
      <c r="C2552" s="10">
        <v>2526</v>
      </c>
      <c r="D2552" s="10" t="s">
        <v>117</v>
      </c>
      <c r="E2552" s="10"/>
      <c r="F2552" s="10">
        <v>28</v>
      </c>
      <c r="G2552" s="10">
        <f>VLOOKUP(A2552,[1]Лист1!$A$3:$J$10847,7,0)</f>
        <v>0.32</v>
      </c>
      <c r="H2552" s="10">
        <f>VLOOKUP(A2552,[1]Лист1!$A$3:$J$13310,8,0)</f>
        <v>0.04</v>
      </c>
      <c r="I2552" s="11">
        <f t="shared" si="160"/>
        <v>0</v>
      </c>
      <c r="J2552" s="11">
        <f t="shared" si="161"/>
        <v>0.36</v>
      </c>
      <c r="K2552" s="11">
        <f t="shared" si="158"/>
        <v>0.36</v>
      </c>
      <c r="L2552" s="10"/>
      <c r="M2552" s="10"/>
      <c r="CF2552" s="1"/>
    </row>
    <row r="2553" spans="1:84" x14ac:dyDescent="0.3">
      <c r="A2553" s="1" t="str">
        <f t="shared" si="159"/>
        <v>იფანიVI32</v>
      </c>
      <c r="B2553" s="1" t="s">
        <v>29</v>
      </c>
      <c r="C2553" s="10">
        <v>2527</v>
      </c>
      <c r="D2553" s="10" t="s">
        <v>117</v>
      </c>
      <c r="E2553" s="10"/>
      <c r="F2553" s="10">
        <v>32</v>
      </c>
      <c r="G2553" s="10">
        <f>VLOOKUP(A2553,[1]Лист1!$A$3:$J$10847,7,0)</f>
        <v>0.43</v>
      </c>
      <c r="H2553" s="10">
        <f>VLOOKUP(A2553,[1]Лист1!$A$3:$J$13310,8,0)</f>
        <v>0.05</v>
      </c>
      <c r="I2553" s="11">
        <f t="shared" si="160"/>
        <v>0</v>
      </c>
      <c r="J2553" s="11">
        <f t="shared" si="161"/>
        <v>0.48</v>
      </c>
      <c r="K2553" s="11">
        <f t="shared" si="158"/>
        <v>0.48</v>
      </c>
      <c r="L2553" s="10"/>
      <c r="M2553" s="10"/>
      <c r="CF2553" s="1"/>
    </row>
    <row r="2554" spans="1:84" x14ac:dyDescent="0.3">
      <c r="A2554" s="1" t="str">
        <f t="shared" si="159"/>
        <v>ქ. მუხაVI44</v>
      </c>
      <c r="B2554" s="1" t="s">
        <v>29</v>
      </c>
      <c r="C2554" s="10">
        <v>2528</v>
      </c>
      <c r="D2554" s="10" t="s">
        <v>148</v>
      </c>
      <c r="E2554" s="10"/>
      <c r="F2554" s="10">
        <v>44</v>
      </c>
      <c r="G2554" s="10">
        <f>VLOOKUP(A2554,[1]Лист1!$A$3:$J$10847,7,0)</f>
        <v>0.87</v>
      </c>
      <c r="H2554" s="10">
        <f>VLOOKUP(A2554,[1]Лист1!$A$3:$J$13310,8,0)</f>
        <v>0.1</v>
      </c>
      <c r="I2554" s="11">
        <f t="shared" si="160"/>
        <v>0</v>
      </c>
      <c r="J2554" s="11">
        <f t="shared" si="161"/>
        <v>0.97</v>
      </c>
      <c r="K2554" s="11">
        <f t="shared" si="158"/>
        <v>0.97</v>
      </c>
      <c r="L2554" s="10"/>
      <c r="M2554" s="10"/>
      <c r="CF2554" s="1"/>
    </row>
    <row r="2555" spans="1:84" x14ac:dyDescent="0.3">
      <c r="A2555" s="1" t="str">
        <f t="shared" si="159"/>
        <v>ქ. მუხაVI32</v>
      </c>
      <c r="B2555" s="1" t="s">
        <v>29</v>
      </c>
      <c r="C2555" s="10">
        <v>2529</v>
      </c>
      <c r="D2555" s="10" t="s">
        <v>148</v>
      </c>
      <c r="E2555" s="10"/>
      <c r="F2555" s="10">
        <v>32</v>
      </c>
      <c r="G2555" s="10">
        <f>VLOOKUP(A2555,[1]Лист1!$A$3:$J$10847,7,0)</f>
        <v>0.43</v>
      </c>
      <c r="H2555" s="10">
        <f>VLOOKUP(A2555,[1]Лист1!$A$3:$J$13310,8,0)</f>
        <v>0.05</v>
      </c>
      <c r="I2555" s="11">
        <f t="shared" si="160"/>
        <v>0</v>
      </c>
      <c r="J2555" s="11">
        <f t="shared" si="161"/>
        <v>0.48</v>
      </c>
      <c r="K2555" s="11">
        <f t="shared" si="158"/>
        <v>0.48</v>
      </c>
      <c r="L2555" s="10"/>
      <c r="M2555" s="10"/>
      <c r="CF2555" s="1"/>
    </row>
    <row r="2556" spans="1:84" x14ac:dyDescent="0.3">
      <c r="A2556" s="1" t="str">
        <f t="shared" si="159"/>
        <v>იფანიVI36</v>
      </c>
      <c r="B2556" s="1" t="s">
        <v>29</v>
      </c>
      <c r="C2556" s="10">
        <v>2530</v>
      </c>
      <c r="D2556" s="10" t="s">
        <v>117</v>
      </c>
      <c r="E2556" s="10"/>
      <c r="F2556" s="10">
        <v>36</v>
      </c>
      <c r="G2556" s="10">
        <f>VLOOKUP(A2556,[1]Лист1!$A$3:$J$10847,7,0)</f>
        <v>0.56000000000000005</v>
      </c>
      <c r="H2556" s="10">
        <f>VLOOKUP(A2556,[1]Лист1!$A$3:$J$13310,8,0)</f>
        <v>0.06</v>
      </c>
      <c r="I2556" s="11">
        <f t="shared" si="160"/>
        <v>0</v>
      </c>
      <c r="J2556" s="11">
        <f t="shared" si="161"/>
        <v>0.62000000000000011</v>
      </c>
      <c r="K2556" s="11">
        <f t="shared" si="158"/>
        <v>0.62000000000000011</v>
      </c>
      <c r="L2556" s="10"/>
      <c r="M2556" s="10"/>
      <c r="CF2556" s="1"/>
    </row>
    <row r="2557" spans="1:84" x14ac:dyDescent="0.3">
      <c r="A2557" s="1" t="str">
        <f t="shared" si="159"/>
        <v>იფანიVI24</v>
      </c>
      <c r="B2557" s="1" t="s">
        <v>29</v>
      </c>
      <c r="C2557" s="10">
        <v>2531</v>
      </c>
      <c r="D2557" s="10" t="s">
        <v>117</v>
      </c>
      <c r="E2557" s="10"/>
      <c r="F2557" s="10">
        <v>24</v>
      </c>
      <c r="G2557" s="10">
        <f>VLOOKUP(A2557,[1]Лист1!$A$3:$J$10847,7,0)</f>
        <v>0.23</v>
      </c>
      <c r="H2557" s="10">
        <f>VLOOKUP(A2557,[1]Лист1!$A$3:$J$13310,8,0)</f>
        <v>0.03</v>
      </c>
      <c r="I2557" s="11">
        <f t="shared" si="160"/>
        <v>0</v>
      </c>
      <c r="J2557" s="11">
        <f t="shared" si="161"/>
        <v>0.26</v>
      </c>
      <c r="K2557" s="11">
        <f t="shared" si="158"/>
        <v>0.26</v>
      </c>
      <c r="L2557" s="10"/>
      <c r="M2557" s="10"/>
      <c r="CF2557" s="1"/>
    </row>
    <row r="2558" spans="1:84" x14ac:dyDescent="0.3">
      <c r="A2558" s="1" t="str">
        <f t="shared" si="159"/>
        <v>იფანიVI20</v>
      </c>
      <c r="B2558" s="1" t="s">
        <v>29</v>
      </c>
      <c r="C2558" s="10">
        <v>2532</v>
      </c>
      <c r="D2558" s="10" t="s">
        <v>117</v>
      </c>
      <c r="E2558" s="10"/>
      <c r="F2558" s="10">
        <v>20</v>
      </c>
      <c r="G2558" s="10">
        <f>VLOOKUP(A2558,[1]Лист1!$A$3:$J$10847,7,0)</f>
        <v>0.14000000000000001</v>
      </c>
      <c r="H2558" s="10">
        <f>VLOOKUP(A2558,[1]Лист1!$A$3:$J$13310,8,0)</f>
        <v>0.02</v>
      </c>
      <c r="I2558" s="11">
        <f t="shared" si="160"/>
        <v>0</v>
      </c>
      <c r="J2558" s="11">
        <f t="shared" si="161"/>
        <v>0.16</v>
      </c>
      <c r="K2558" s="11">
        <f t="shared" si="158"/>
        <v>0.16</v>
      </c>
      <c r="L2558" s="10"/>
      <c r="M2558" s="10"/>
      <c r="CF2558" s="1"/>
    </row>
    <row r="2559" spans="1:84" x14ac:dyDescent="0.3">
      <c r="A2559" s="1" t="str">
        <f t="shared" si="159"/>
        <v>იფანიVI36</v>
      </c>
      <c r="B2559" s="1" t="s">
        <v>29</v>
      </c>
      <c r="C2559" s="10">
        <v>2533</v>
      </c>
      <c r="D2559" s="10" t="s">
        <v>117</v>
      </c>
      <c r="E2559" s="10"/>
      <c r="F2559" s="10">
        <v>36</v>
      </c>
      <c r="G2559" s="10">
        <f>VLOOKUP(A2559,[1]Лист1!$A$3:$J$10847,7,0)</f>
        <v>0.56000000000000005</v>
      </c>
      <c r="H2559" s="10">
        <f>VLOOKUP(A2559,[1]Лист1!$A$3:$J$13310,8,0)</f>
        <v>0.06</v>
      </c>
      <c r="I2559" s="11">
        <f t="shared" si="160"/>
        <v>0</v>
      </c>
      <c r="J2559" s="11">
        <f t="shared" si="161"/>
        <v>0.62000000000000011</v>
      </c>
      <c r="K2559" s="11">
        <f t="shared" si="158"/>
        <v>0.62000000000000011</v>
      </c>
      <c r="L2559" s="10"/>
      <c r="M2559" s="10"/>
      <c r="CF2559" s="1"/>
    </row>
    <row r="2560" spans="1:84" x14ac:dyDescent="0.3">
      <c r="A2560" s="1" t="str">
        <f t="shared" si="159"/>
        <v>იფანიVI44</v>
      </c>
      <c r="B2560" s="1" t="s">
        <v>29</v>
      </c>
      <c r="C2560" s="10">
        <v>2534</v>
      </c>
      <c r="D2560" s="10" t="s">
        <v>117</v>
      </c>
      <c r="E2560" s="10"/>
      <c r="F2560" s="10">
        <v>44</v>
      </c>
      <c r="G2560" s="10">
        <f>VLOOKUP(A2560,[1]Лист1!$A$3:$J$10847,7,0)</f>
        <v>0.87</v>
      </c>
      <c r="H2560" s="10">
        <f>VLOOKUP(A2560,[1]Лист1!$A$3:$J$13310,8,0)</f>
        <v>0.1</v>
      </c>
      <c r="I2560" s="11">
        <f t="shared" si="160"/>
        <v>0</v>
      </c>
      <c r="J2560" s="11">
        <f t="shared" si="161"/>
        <v>0.97</v>
      </c>
      <c r="K2560" s="11">
        <f t="shared" si="158"/>
        <v>0.97</v>
      </c>
      <c r="L2560" s="10"/>
      <c r="M2560" s="10"/>
      <c r="CF2560" s="1"/>
    </row>
    <row r="2561" spans="1:84" x14ac:dyDescent="0.3">
      <c r="A2561" s="1" t="str">
        <f t="shared" si="159"/>
        <v>იფანიVI28</v>
      </c>
      <c r="B2561" s="1" t="s">
        <v>29</v>
      </c>
      <c r="C2561" s="10">
        <v>2535</v>
      </c>
      <c r="D2561" s="10" t="s">
        <v>117</v>
      </c>
      <c r="E2561" s="10"/>
      <c r="F2561" s="10">
        <v>28</v>
      </c>
      <c r="G2561" s="10">
        <f>VLOOKUP(A2561,[1]Лист1!$A$3:$J$10847,7,0)</f>
        <v>0.32</v>
      </c>
      <c r="H2561" s="10">
        <f>VLOOKUP(A2561,[1]Лист1!$A$3:$J$13310,8,0)</f>
        <v>0.04</v>
      </c>
      <c r="I2561" s="11">
        <f t="shared" si="160"/>
        <v>0</v>
      </c>
      <c r="J2561" s="11">
        <f t="shared" si="161"/>
        <v>0.36</v>
      </c>
      <c r="K2561" s="11">
        <f t="shared" si="158"/>
        <v>0.36</v>
      </c>
      <c r="L2561" s="10"/>
      <c r="M2561" s="10"/>
      <c r="CF2561" s="1"/>
    </row>
    <row r="2562" spans="1:84" x14ac:dyDescent="0.3">
      <c r="A2562" s="1" t="str">
        <f t="shared" si="159"/>
        <v>იფანიVI32</v>
      </c>
      <c r="B2562" s="1" t="s">
        <v>29</v>
      </c>
      <c r="C2562" s="10">
        <v>2536</v>
      </c>
      <c r="D2562" s="10" t="s">
        <v>117</v>
      </c>
      <c r="E2562" s="10"/>
      <c r="F2562" s="10">
        <v>32</v>
      </c>
      <c r="G2562" s="10">
        <f>VLOOKUP(A2562,[1]Лист1!$A$3:$J$10847,7,0)</f>
        <v>0.43</v>
      </c>
      <c r="H2562" s="10">
        <f>VLOOKUP(A2562,[1]Лист1!$A$3:$J$13310,8,0)</f>
        <v>0.05</v>
      </c>
      <c r="I2562" s="11">
        <f t="shared" si="160"/>
        <v>0</v>
      </c>
      <c r="J2562" s="11">
        <f t="shared" si="161"/>
        <v>0.48</v>
      </c>
      <c r="K2562" s="11">
        <f t="shared" si="158"/>
        <v>0.48</v>
      </c>
      <c r="L2562" s="10"/>
      <c r="M2562" s="10"/>
      <c r="CF2562" s="1"/>
    </row>
    <row r="2563" spans="1:84" x14ac:dyDescent="0.3">
      <c r="A2563" s="1" t="str">
        <f t="shared" si="159"/>
        <v>იფანიVI24</v>
      </c>
      <c r="B2563" s="1" t="s">
        <v>29</v>
      </c>
      <c r="C2563" s="10">
        <v>2537</v>
      </c>
      <c r="D2563" s="10" t="s">
        <v>117</v>
      </c>
      <c r="E2563" s="10"/>
      <c r="F2563" s="10">
        <v>24</v>
      </c>
      <c r="G2563" s="10">
        <f>VLOOKUP(A2563,[1]Лист1!$A$3:$J$10847,7,0)</f>
        <v>0.23</v>
      </c>
      <c r="H2563" s="10">
        <f>VLOOKUP(A2563,[1]Лист1!$A$3:$J$13310,8,0)</f>
        <v>0.03</v>
      </c>
      <c r="I2563" s="11">
        <f t="shared" si="160"/>
        <v>0</v>
      </c>
      <c r="J2563" s="11">
        <f t="shared" si="161"/>
        <v>0.26</v>
      </c>
      <c r="K2563" s="11">
        <f t="shared" si="158"/>
        <v>0.26</v>
      </c>
      <c r="L2563" s="10"/>
      <c r="M2563" s="10"/>
      <c r="CF2563" s="1"/>
    </row>
    <row r="2564" spans="1:84" x14ac:dyDescent="0.3">
      <c r="A2564" s="1" t="str">
        <f t="shared" si="159"/>
        <v>იფანიVI20</v>
      </c>
      <c r="B2564" s="1" t="s">
        <v>29</v>
      </c>
      <c r="C2564" s="10">
        <v>2538</v>
      </c>
      <c r="D2564" s="10" t="s">
        <v>117</v>
      </c>
      <c r="E2564" s="10"/>
      <c r="F2564" s="10">
        <v>20</v>
      </c>
      <c r="G2564" s="10">
        <f>VLOOKUP(A2564,[1]Лист1!$A$3:$J$10847,7,0)</f>
        <v>0.14000000000000001</v>
      </c>
      <c r="H2564" s="10">
        <f>VLOOKUP(A2564,[1]Лист1!$A$3:$J$13310,8,0)</f>
        <v>0.02</v>
      </c>
      <c r="I2564" s="11">
        <f t="shared" si="160"/>
        <v>0</v>
      </c>
      <c r="J2564" s="11">
        <f t="shared" si="161"/>
        <v>0.16</v>
      </c>
      <c r="K2564" s="11">
        <f t="shared" si="158"/>
        <v>0.16</v>
      </c>
      <c r="L2564" s="10"/>
      <c r="M2564" s="10"/>
      <c r="CF2564" s="1"/>
    </row>
    <row r="2565" spans="1:84" x14ac:dyDescent="0.3">
      <c r="A2565" s="1" t="str">
        <f t="shared" si="159"/>
        <v>ქ. მუხაVI40</v>
      </c>
      <c r="B2565" s="1" t="s">
        <v>29</v>
      </c>
      <c r="C2565" s="10">
        <v>2539</v>
      </c>
      <c r="D2565" s="10" t="s">
        <v>148</v>
      </c>
      <c r="E2565" s="10"/>
      <c r="F2565" s="10">
        <v>40</v>
      </c>
      <c r="G2565" s="10">
        <f>VLOOKUP(A2565,[1]Лист1!$A$3:$J$10847,7,0)</f>
        <v>0.71</v>
      </c>
      <c r="H2565" s="10">
        <f>VLOOKUP(A2565,[1]Лист1!$A$3:$J$13310,8,0)</f>
        <v>0.08</v>
      </c>
      <c r="I2565" s="11">
        <f t="shared" si="160"/>
        <v>0</v>
      </c>
      <c r="J2565" s="11">
        <f t="shared" si="161"/>
        <v>0.78999999999999992</v>
      </c>
      <c r="K2565" s="11">
        <f t="shared" si="158"/>
        <v>0.78999999999999992</v>
      </c>
      <c r="L2565" s="10"/>
      <c r="M2565" s="10"/>
      <c r="CF2565" s="1"/>
    </row>
    <row r="2566" spans="1:84" x14ac:dyDescent="0.3">
      <c r="A2566" s="1" t="str">
        <f t="shared" si="159"/>
        <v>იფანიVI28</v>
      </c>
      <c r="B2566" s="1" t="s">
        <v>29</v>
      </c>
      <c r="C2566" s="10">
        <v>2540</v>
      </c>
      <c r="D2566" s="10" t="s">
        <v>117</v>
      </c>
      <c r="E2566" s="10"/>
      <c r="F2566" s="10">
        <v>28</v>
      </c>
      <c r="G2566" s="10">
        <f>VLOOKUP(A2566,[1]Лист1!$A$3:$J$10847,7,0)</f>
        <v>0.32</v>
      </c>
      <c r="H2566" s="10">
        <f>VLOOKUP(A2566,[1]Лист1!$A$3:$J$13310,8,0)</f>
        <v>0.04</v>
      </c>
      <c r="I2566" s="11">
        <f t="shared" si="160"/>
        <v>0</v>
      </c>
      <c r="J2566" s="11">
        <f t="shared" si="161"/>
        <v>0.36</v>
      </c>
      <c r="K2566" s="11">
        <f t="shared" si="158"/>
        <v>0.36</v>
      </c>
      <c r="L2566" s="10"/>
      <c r="M2566" s="10"/>
      <c r="CF2566" s="1"/>
    </row>
    <row r="2567" spans="1:84" x14ac:dyDescent="0.3">
      <c r="A2567" s="1" t="str">
        <f t="shared" si="159"/>
        <v>იფანიVI20</v>
      </c>
      <c r="B2567" s="1" t="s">
        <v>29</v>
      </c>
      <c r="C2567" s="10">
        <v>2541</v>
      </c>
      <c r="D2567" s="10" t="s">
        <v>117</v>
      </c>
      <c r="E2567" s="10"/>
      <c r="F2567" s="10">
        <v>20</v>
      </c>
      <c r="G2567" s="10">
        <f>VLOOKUP(A2567,[1]Лист1!$A$3:$J$10847,7,0)</f>
        <v>0.14000000000000001</v>
      </c>
      <c r="H2567" s="10">
        <f>VLOOKUP(A2567,[1]Лист1!$A$3:$J$13310,8,0)</f>
        <v>0.02</v>
      </c>
      <c r="I2567" s="11">
        <f t="shared" si="160"/>
        <v>0</v>
      </c>
      <c r="J2567" s="11">
        <f t="shared" si="161"/>
        <v>0.16</v>
      </c>
      <c r="K2567" s="11">
        <f t="shared" si="158"/>
        <v>0.16</v>
      </c>
      <c r="L2567" s="10"/>
      <c r="M2567" s="10"/>
      <c r="CF2567" s="1"/>
    </row>
    <row r="2568" spans="1:84" x14ac:dyDescent="0.3">
      <c r="A2568" s="1" t="str">
        <f t="shared" si="159"/>
        <v>იფანიVI20</v>
      </c>
      <c r="B2568" s="1" t="s">
        <v>29</v>
      </c>
      <c r="C2568" s="10">
        <v>2542</v>
      </c>
      <c r="D2568" s="10" t="s">
        <v>117</v>
      </c>
      <c r="E2568" s="10"/>
      <c r="F2568" s="10">
        <v>20</v>
      </c>
      <c r="G2568" s="10">
        <f>VLOOKUP(A2568,[1]Лист1!$A$3:$J$10847,7,0)</f>
        <v>0.14000000000000001</v>
      </c>
      <c r="H2568" s="10">
        <f>VLOOKUP(A2568,[1]Лист1!$A$3:$J$13310,8,0)</f>
        <v>0.02</v>
      </c>
      <c r="I2568" s="11">
        <f t="shared" si="160"/>
        <v>0</v>
      </c>
      <c r="J2568" s="11">
        <f t="shared" si="161"/>
        <v>0.16</v>
      </c>
      <c r="K2568" s="11">
        <f t="shared" si="158"/>
        <v>0.16</v>
      </c>
      <c r="L2568" s="10"/>
      <c r="M2568" s="10"/>
      <c r="CF2568" s="1"/>
    </row>
    <row r="2569" spans="1:84" x14ac:dyDescent="0.3">
      <c r="A2569" s="1" t="str">
        <f t="shared" si="159"/>
        <v>იფანიVI36</v>
      </c>
      <c r="B2569" s="1" t="s">
        <v>29</v>
      </c>
      <c r="C2569" s="10">
        <v>2543</v>
      </c>
      <c r="D2569" s="10" t="s">
        <v>117</v>
      </c>
      <c r="E2569" s="10"/>
      <c r="F2569" s="10">
        <v>36</v>
      </c>
      <c r="G2569" s="10">
        <f>VLOOKUP(A2569,[1]Лист1!$A$3:$J$10847,7,0)</f>
        <v>0.56000000000000005</v>
      </c>
      <c r="H2569" s="10">
        <f>VLOOKUP(A2569,[1]Лист1!$A$3:$J$13310,8,0)</f>
        <v>0.06</v>
      </c>
      <c r="I2569" s="11">
        <f t="shared" si="160"/>
        <v>0</v>
      </c>
      <c r="J2569" s="11">
        <f t="shared" si="161"/>
        <v>0.62000000000000011</v>
      </c>
      <c r="K2569" s="11">
        <f t="shared" si="158"/>
        <v>0.62000000000000011</v>
      </c>
      <c r="L2569" s="10"/>
      <c r="M2569" s="10"/>
      <c r="CF2569" s="1"/>
    </row>
    <row r="2570" spans="1:84" x14ac:dyDescent="0.3">
      <c r="A2570" s="1" t="str">
        <f t="shared" si="159"/>
        <v>იფანიVI28</v>
      </c>
      <c r="B2570" s="1" t="s">
        <v>29</v>
      </c>
      <c r="C2570" s="10">
        <v>2544</v>
      </c>
      <c r="D2570" s="10" t="s">
        <v>117</v>
      </c>
      <c r="E2570" s="10"/>
      <c r="F2570" s="10">
        <v>28</v>
      </c>
      <c r="G2570" s="10">
        <f>VLOOKUP(A2570,[1]Лист1!$A$3:$J$10847,7,0)</f>
        <v>0.32</v>
      </c>
      <c r="H2570" s="10">
        <f>VLOOKUP(A2570,[1]Лист1!$A$3:$J$13310,8,0)</f>
        <v>0.04</v>
      </c>
      <c r="I2570" s="11">
        <f t="shared" si="160"/>
        <v>0</v>
      </c>
      <c r="J2570" s="11">
        <f t="shared" si="161"/>
        <v>0.36</v>
      </c>
      <c r="K2570" s="11">
        <f t="shared" si="158"/>
        <v>0.36</v>
      </c>
      <c r="L2570" s="10"/>
      <c r="M2570" s="10"/>
      <c r="CF2570" s="1"/>
    </row>
    <row r="2571" spans="1:84" x14ac:dyDescent="0.3">
      <c r="A2571" s="1" t="str">
        <f t="shared" si="159"/>
        <v>იფანიVI20</v>
      </c>
      <c r="B2571" s="1" t="s">
        <v>29</v>
      </c>
      <c r="C2571" s="10">
        <v>2545</v>
      </c>
      <c r="D2571" s="10" t="s">
        <v>117</v>
      </c>
      <c r="E2571" s="10"/>
      <c r="F2571" s="10">
        <v>20</v>
      </c>
      <c r="G2571" s="10">
        <f>VLOOKUP(A2571,[1]Лист1!$A$3:$J$10847,7,0)</f>
        <v>0.14000000000000001</v>
      </c>
      <c r="H2571" s="10">
        <f>VLOOKUP(A2571,[1]Лист1!$A$3:$J$13310,8,0)</f>
        <v>0.02</v>
      </c>
      <c r="I2571" s="11">
        <f t="shared" si="160"/>
        <v>0</v>
      </c>
      <c r="J2571" s="11">
        <f t="shared" si="161"/>
        <v>0.16</v>
      </c>
      <c r="K2571" s="11">
        <f t="shared" si="158"/>
        <v>0.16</v>
      </c>
      <c r="L2571" s="10"/>
      <c r="M2571" s="10"/>
      <c r="CF2571" s="1"/>
    </row>
    <row r="2572" spans="1:84" x14ac:dyDescent="0.3">
      <c r="A2572" s="1" t="str">
        <f t="shared" si="159"/>
        <v>იფანიVI56</v>
      </c>
      <c r="B2572" s="1" t="s">
        <v>29</v>
      </c>
      <c r="C2572" s="10">
        <v>2546</v>
      </c>
      <c r="D2572" s="10" t="s">
        <v>117</v>
      </c>
      <c r="E2572" s="10"/>
      <c r="F2572" s="10">
        <v>56</v>
      </c>
      <c r="G2572" s="10">
        <f>VLOOKUP(A2572,[1]Лист1!$A$3:$J$10847,7,0)</f>
        <v>1.5</v>
      </c>
      <c r="H2572" s="10">
        <f>VLOOKUP(A2572,[1]Лист1!$A$3:$J$13310,8,0)</f>
        <v>0.17</v>
      </c>
      <c r="I2572" s="11">
        <f t="shared" si="160"/>
        <v>0</v>
      </c>
      <c r="J2572" s="11">
        <f t="shared" si="161"/>
        <v>1.67</v>
      </c>
      <c r="K2572" s="11">
        <f t="shared" si="158"/>
        <v>1.67</v>
      </c>
      <c r="L2572" s="10"/>
      <c r="M2572" s="10"/>
      <c r="CF2572" s="1"/>
    </row>
    <row r="2573" spans="1:84" x14ac:dyDescent="0.3">
      <c r="A2573" s="1" t="str">
        <f t="shared" si="159"/>
        <v>იფანიVI52</v>
      </c>
      <c r="B2573" s="1" t="s">
        <v>29</v>
      </c>
      <c r="C2573" s="10">
        <v>2547</v>
      </c>
      <c r="D2573" s="10" t="s">
        <v>117</v>
      </c>
      <c r="E2573" s="10"/>
      <c r="F2573" s="10">
        <v>52</v>
      </c>
      <c r="G2573" s="10">
        <f>VLOOKUP(A2573,[1]Лист1!$A$3:$J$10847,7,0)</f>
        <v>1.28</v>
      </c>
      <c r="H2573" s="10">
        <f>VLOOKUP(A2573,[1]Лист1!$A$3:$J$13310,8,0)</f>
        <v>0.14000000000000001</v>
      </c>
      <c r="I2573" s="11">
        <f t="shared" si="160"/>
        <v>0</v>
      </c>
      <c r="J2573" s="11">
        <f t="shared" si="161"/>
        <v>1.42</v>
      </c>
      <c r="K2573" s="11">
        <f t="shared" ref="K2573:K2636" si="162">I2573+J2573</f>
        <v>1.42</v>
      </c>
      <c r="L2573" s="10"/>
      <c r="M2573" s="10"/>
      <c r="CF2573" s="1"/>
    </row>
    <row r="2574" spans="1:84" x14ac:dyDescent="0.3">
      <c r="A2574" s="1" t="str">
        <f t="shared" si="159"/>
        <v>იფანიVI24</v>
      </c>
      <c r="B2574" s="1" t="s">
        <v>29</v>
      </c>
      <c r="C2574" s="10">
        <v>2548</v>
      </c>
      <c r="D2574" s="10" t="s">
        <v>117</v>
      </c>
      <c r="E2574" s="10"/>
      <c r="F2574" s="10">
        <v>24</v>
      </c>
      <c r="G2574" s="10">
        <f>VLOOKUP(A2574,[1]Лист1!$A$3:$J$10847,7,0)</f>
        <v>0.23</v>
      </c>
      <c r="H2574" s="10">
        <f>VLOOKUP(A2574,[1]Лист1!$A$3:$J$13310,8,0)</f>
        <v>0.03</v>
      </c>
      <c r="I2574" s="11">
        <f t="shared" si="160"/>
        <v>0</v>
      </c>
      <c r="J2574" s="11">
        <f t="shared" si="161"/>
        <v>0.26</v>
      </c>
      <c r="K2574" s="11">
        <f t="shared" si="162"/>
        <v>0.26</v>
      </c>
      <c r="L2574" s="10"/>
      <c r="M2574" s="10"/>
      <c r="CF2574" s="1"/>
    </row>
    <row r="2575" spans="1:84" x14ac:dyDescent="0.3">
      <c r="A2575" s="1" t="str">
        <f t="shared" si="159"/>
        <v>იფანიVI36</v>
      </c>
      <c r="B2575" s="1" t="s">
        <v>29</v>
      </c>
      <c r="C2575" s="10">
        <v>2549</v>
      </c>
      <c r="D2575" s="10" t="s">
        <v>117</v>
      </c>
      <c r="E2575" s="10"/>
      <c r="F2575" s="10">
        <v>36</v>
      </c>
      <c r="G2575" s="10">
        <f>VLOOKUP(A2575,[1]Лист1!$A$3:$J$10847,7,0)</f>
        <v>0.56000000000000005</v>
      </c>
      <c r="H2575" s="10">
        <f>VLOOKUP(A2575,[1]Лист1!$A$3:$J$13310,8,0)</f>
        <v>0.06</v>
      </c>
      <c r="I2575" s="11">
        <f t="shared" si="160"/>
        <v>0</v>
      </c>
      <c r="J2575" s="11">
        <f t="shared" si="161"/>
        <v>0.62000000000000011</v>
      </c>
      <c r="K2575" s="11">
        <f t="shared" si="162"/>
        <v>0.62000000000000011</v>
      </c>
      <c r="L2575" s="10"/>
      <c r="M2575" s="10"/>
      <c r="CF2575" s="1"/>
    </row>
    <row r="2576" spans="1:84" x14ac:dyDescent="0.3">
      <c r="A2576" s="1" t="str">
        <f t="shared" si="159"/>
        <v>იფანიVI20</v>
      </c>
      <c r="B2576" s="1" t="s">
        <v>29</v>
      </c>
      <c r="C2576" s="10">
        <v>2550</v>
      </c>
      <c r="D2576" s="10" t="s">
        <v>117</v>
      </c>
      <c r="E2576" s="10"/>
      <c r="F2576" s="10">
        <v>20</v>
      </c>
      <c r="G2576" s="10">
        <f>VLOOKUP(A2576,[1]Лист1!$A$3:$J$10847,7,0)</f>
        <v>0.14000000000000001</v>
      </c>
      <c r="H2576" s="10">
        <f>VLOOKUP(A2576,[1]Лист1!$A$3:$J$13310,8,0)</f>
        <v>0.02</v>
      </c>
      <c r="I2576" s="11">
        <f t="shared" si="160"/>
        <v>0</v>
      </c>
      <c r="J2576" s="11">
        <f t="shared" si="161"/>
        <v>0.16</v>
      </c>
      <c r="K2576" s="11">
        <f t="shared" si="162"/>
        <v>0.16</v>
      </c>
      <c r="L2576" s="10"/>
      <c r="M2576" s="10"/>
      <c r="CF2576" s="1"/>
    </row>
    <row r="2577" spans="1:84" x14ac:dyDescent="0.3">
      <c r="A2577" s="1" t="str">
        <f t="shared" si="159"/>
        <v>იფანიVI24</v>
      </c>
      <c r="B2577" s="1" t="s">
        <v>29</v>
      </c>
      <c r="C2577" s="10">
        <v>2551</v>
      </c>
      <c r="D2577" s="10" t="s">
        <v>117</v>
      </c>
      <c r="E2577" s="10"/>
      <c r="F2577" s="10">
        <v>24</v>
      </c>
      <c r="G2577" s="10">
        <f>VLOOKUP(A2577,[1]Лист1!$A$3:$J$10847,7,0)</f>
        <v>0.23</v>
      </c>
      <c r="H2577" s="10">
        <f>VLOOKUP(A2577,[1]Лист1!$A$3:$J$13310,8,0)</f>
        <v>0.03</v>
      </c>
      <c r="I2577" s="11">
        <f t="shared" si="160"/>
        <v>0</v>
      </c>
      <c r="J2577" s="11">
        <f t="shared" si="161"/>
        <v>0.26</v>
      </c>
      <c r="K2577" s="11">
        <f t="shared" si="162"/>
        <v>0.26</v>
      </c>
      <c r="L2577" s="10"/>
      <c r="M2577" s="10"/>
      <c r="CF2577" s="1"/>
    </row>
    <row r="2578" spans="1:84" x14ac:dyDescent="0.3">
      <c r="A2578" s="1" t="str">
        <f t="shared" si="159"/>
        <v>იფანიVI20</v>
      </c>
      <c r="B2578" s="1" t="s">
        <v>29</v>
      </c>
      <c r="C2578" s="10">
        <v>2552</v>
      </c>
      <c r="D2578" s="10" t="s">
        <v>117</v>
      </c>
      <c r="E2578" s="10"/>
      <c r="F2578" s="10">
        <v>20</v>
      </c>
      <c r="G2578" s="10">
        <f>VLOOKUP(A2578,[1]Лист1!$A$3:$J$10847,7,0)</f>
        <v>0.14000000000000001</v>
      </c>
      <c r="H2578" s="10">
        <f>VLOOKUP(A2578,[1]Лист1!$A$3:$J$13310,8,0)</f>
        <v>0.02</v>
      </c>
      <c r="I2578" s="11">
        <f t="shared" si="160"/>
        <v>0</v>
      </c>
      <c r="J2578" s="11">
        <f t="shared" si="161"/>
        <v>0.16</v>
      </c>
      <c r="K2578" s="11">
        <f t="shared" si="162"/>
        <v>0.16</v>
      </c>
      <c r="L2578" s="10"/>
      <c r="M2578" s="10"/>
      <c r="CF2578" s="1"/>
    </row>
    <row r="2579" spans="1:84" x14ac:dyDescent="0.3">
      <c r="A2579" s="1" t="str">
        <f t="shared" si="159"/>
        <v>იფანიVI20</v>
      </c>
      <c r="B2579" s="1" t="s">
        <v>29</v>
      </c>
      <c r="C2579" s="10">
        <v>2553</v>
      </c>
      <c r="D2579" s="10" t="s">
        <v>117</v>
      </c>
      <c r="E2579" s="10"/>
      <c r="F2579" s="10">
        <v>20</v>
      </c>
      <c r="G2579" s="10">
        <f>VLOOKUP(A2579,[1]Лист1!$A$3:$J$10847,7,0)</f>
        <v>0.14000000000000001</v>
      </c>
      <c r="H2579" s="10">
        <f>VLOOKUP(A2579,[1]Лист1!$A$3:$J$13310,8,0)</f>
        <v>0.02</v>
      </c>
      <c r="I2579" s="11">
        <f t="shared" si="160"/>
        <v>0</v>
      </c>
      <c r="J2579" s="11">
        <f t="shared" si="161"/>
        <v>0.16</v>
      </c>
      <c r="K2579" s="11">
        <f t="shared" si="162"/>
        <v>0.16</v>
      </c>
      <c r="L2579" s="10"/>
      <c r="M2579" s="10"/>
      <c r="CF2579" s="1"/>
    </row>
    <row r="2580" spans="1:84" x14ac:dyDescent="0.3">
      <c r="A2580" s="1" t="str">
        <f t="shared" si="159"/>
        <v>იფანიVI20</v>
      </c>
      <c r="B2580" s="1" t="s">
        <v>29</v>
      </c>
      <c r="C2580" s="10">
        <v>2554</v>
      </c>
      <c r="D2580" s="10" t="s">
        <v>117</v>
      </c>
      <c r="E2580" s="10"/>
      <c r="F2580" s="10">
        <v>20</v>
      </c>
      <c r="G2580" s="10">
        <f>VLOOKUP(A2580,[1]Лист1!$A$3:$J$10847,7,0)</f>
        <v>0.14000000000000001</v>
      </c>
      <c r="H2580" s="10">
        <f>VLOOKUP(A2580,[1]Лист1!$A$3:$J$13310,8,0)</f>
        <v>0.02</v>
      </c>
      <c r="I2580" s="11">
        <f t="shared" si="160"/>
        <v>0</v>
      </c>
      <c r="J2580" s="11">
        <f t="shared" si="161"/>
        <v>0.16</v>
      </c>
      <c r="K2580" s="11">
        <f t="shared" si="162"/>
        <v>0.16</v>
      </c>
      <c r="L2580" s="10"/>
      <c r="M2580" s="10"/>
      <c r="CF2580" s="1"/>
    </row>
    <row r="2581" spans="1:84" x14ac:dyDescent="0.3">
      <c r="A2581" s="1" t="str">
        <f t="shared" si="159"/>
        <v>იფანიVI20</v>
      </c>
      <c r="B2581" s="1" t="s">
        <v>29</v>
      </c>
      <c r="C2581" s="10">
        <v>2555</v>
      </c>
      <c r="D2581" s="10" t="s">
        <v>117</v>
      </c>
      <c r="E2581" s="10"/>
      <c r="F2581" s="10">
        <v>20</v>
      </c>
      <c r="G2581" s="10">
        <f>VLOOKUP(A2581,[1]Лист1!$A$3:$J$10847,7,0)</f>
        <v>0.14000000000000001</v>
      </c>
      <c r="H2581" s="10">
        <f>VLOOKUP(A2581,[1]Лист1!$A$3:$J$13310,8,0)</f>
        <v>0.02</v>
      </c>
      <c r="I2581" s="11">
        <f t="shared" si="160"/>
        <v>0</v>
      </c>
      <c r="J2581" s="11">
        <f t="shared" si="161"/>
        <v>0.16</v>
      </c>
      <c r="K2581" s="11">
        <f t="shared" si="162"/>
        <v>0.16</v>
      </c>
      <c r="L2581" s="10"/>
      <c r="M2581" s="10"/>
      <c r="CF2581" s="1"/>
    </row>
    <row r="2582" spans="1:84" x14ac:dyDescent="0.3">
      <c r="A2582" s="1" t="str">
        <f t="shared" si="159"/>
        <v>იფანიVI20</v>
      </c>
      <c r="B2582" s="1" t="s">
        <v>29</v>
      </c>
      <c r="C2582" s="10">
        <v>2556</v>
      </c>
      <c r="D2582" s="10" t="s">
        <v>117</v>
      </c>
      <c r="E2582" s="10"/>
      <c r="F2582" s="10">
        <v>20</v>
      </c>
      <c r="G2582" s="10">
        <f>VLOOKUP(A2582,[1]Лист1!$A$3:$J$10847,7,0)</f>
        <v>0.14000000000000001</v>
      </c>
      <c r="H2582" s="10">
        <f>VLOOKUP(A2582,[1]Лист1!$A$3:$J$13310,8,0)</f>
        <v>0.02</v>
      </c>
      <c r="I2582" s="11">
        <f t="shared" si="160"/>
        <v>0</v>
      </c>
      <c r="J2582" s="11">
        <f t="shared" si="161"/>
        <v>0.16</v>
      </c>
      <c r="K2582" s="11">
        <f t="shared" si="162"/>
        <v>0.16</v>
      </c>
      <c r="L2582" s="10"/>
      <c r="M2582" s="10"/>
      <c r="CF2582" s="1"/>
    </row>
    <row r="2583" spans="1:84" x14ac:dyDescent="0.3">
      <c r="A2583" s="1" t="str">
        <f t="shared" si="159"/>
        <v>იფანიVI28</v>
      </c>
      <c r="B2583" s="1" t="s">
        <v>29</v>
      </c>
      <c r="C2583" s="10">
        <v>2557</v>
      </c>
      <c r="D2583" s="10" t="s">
        <v>117</v>
      </c>
      <c r="E2583" s="10"/>
      <c r="F2583" s="10">
        <v>28</v>
      </c>
      <c r="G2583" s="10">
        <f>VLOOKUP(A2583,[1]Лист1!$A$3:$J$10847,7,0)</f>
        <v>0.32</v>
      </c>
      <c r="H2583" s="10">
        <f>VLOOKUP(A2583,[1]Лист1!$A$3:$J$13310,8,0)</f>
        <v>0.04</v>
      </c>
      <c r="I2583" s="11">
        <f t="shared" si="160"/>
        <v>0</v>
      </c>
      <c r="J2583" s="11">
        <f t="shared" si="161"/>
        <v>0.36</v>
      </c>
      <c r="K2583" s="11">
        <f t="shared" si="162"/>
        <v>0.36</v>
      </c>
      <c r="L2583" s="10"/>
      <c r="M2583" s="10"/>
      <c r="CF2583" s="1"/>
    </row>
    <row r="2584" spans="1:84" x14ac:dyDescent="0.3">
      <c r="A2584" s="1" t="str">
        <f t="shared" si="159"/>
        <v>იფანიVI20</v>
      </c>
      <c r="B2584" s="1" t="s">
        <v>29</v>
      </c>
      <c r="C2584" s="10">
        <v>2558</v>
      </c>
      <c r="D2584" s="10" t="s">
        <v>117</v>
      </c>
      <c r="E2584" s="10"/>
      <c r="F2584" s="10">
        <v>20</v>
      </c>
      <c r="G2584" s="10">
        <f>VLOOKUP(A2584,[1]Лист1!$A$3:$J$10847,7,0)</f>
        <v>0.14000000000000001</v>
      </c>
      <c r="H2584" s="10">
        <f>VLOOKUP(A2584,[1]Лист1!$A$3:$J$13310,8,0)</f>
        <v>0.02</v>
      </c>
      <c r="I2584" s="11">
        <f t="shared" si="160"/>
        <v>0</v>
      </c>
      <c r="J2584" s="11">
        <f t="shared" si="161"/>
        <v>0.16</v>
      </c>
      <c r="K2584" s="11">
        <f t="shared" si="162"/>
        <v>0.16</v>
      </c>
      <c r="L2584" s="10"/>
      <c r="M2584" s="10"/>
      <c r="CF2584" s="1"/>
    </row>
    <row r="2585" spans="1:84" x14ac:dyDescent="0.3">
      <c r="A2585" s="1" t="str">
        <f t="shared" si="159"/>
        <v>იფანიVI36</v>
      </c>
      <c r="B2585" s="1" t="s">
        <v>29</v>
      </c>
      <c r="C2585" s="10">
        <v>2559</v>
      </c>
      <c r="D2585" s="10" t="s">
        <v>117</v>
      </c>
      <c r="E2585" s="10"/>
      <c r="F2585" s="10">
        <v>36</v>
      </c>
      <c r="G2585" s="10">
        <f>VLOOKUP(A2585,[1]Лист1!$A$3:$J$10847,7,0)</f>
        <v>0.56000000000000005</v>
      </c>
      <c r="H2585" s="10">
        <f>VLOOKUP(A2585,[1]Лист1!$A$3:$J$13310,8,0)</f>
        <v>0.06</v>
      </c>
      <c r="I2585" s="11">
        <f t="shared" si="160"/>
        <v>0</v>
      </c>
      <c r="J2585" s="11">
        <f t="shared" si="161"/>
        <v>0.62000000000000011</v>
      </c>
      <c r="K2585" s="11">
        <f t="shared" si="162"/>
        <v>0.62000000000000011</v>
      </c>
      <c r="L2585" s="10"/>
      <c r="M2585" s="10"/>
      <c r="CF2585" s="1"/>
    </row>
    <row r="2586" spans="1:84" x14ac:dyDescent="0.3">
      <c r="A2586" s="1" t="str">
        <f t="shared" si="159"/>
        <v>იფანიVI40</v>
      </c>
      <c r="B2586" s="1" t="s">
        <v>29</v>
      </c>
      <c r="C2586" s="10">
        <v>2560</v>
      </c>
      <c r="D2586" s="10" t="s">
        <v>117</v>
      </c>
      <c r="E2586" s="10"/>
      <c r="F2586" s="10">
        <v>40</v>
      </c>
      <c r="G2586" s="10">
        <f>VLOOKUP(A2586,[1]Лист1!$A$3:$J$10847,7,0)</f>
        <v>0.71</v>
      </c>
      <c r="H2586" s="10">
        <f>VLOOKUP(A2586,[1]Лист1!$A$3:$J$13310,8,0)</f>
        <v>0.08</v>
      </c>
      <c r="I2586" s="11">
        <f t="shared" si="160"/>
        <v>0</v>
      </c>
      <c r="J2586" s="11">
        <f t="shared" si="161"/>
        <v>0.78999999999999992</v>
      </c>
      <c r="K2586" s="11">
        <f t="shared" si="162"/>
        <v>0.78999999999999992</v>
      </c>
      <c r="L2586" s="10"/>
      <c r="M2586" s="10"/>
      <c r="CF2586" s="1"/>
    </row>
    <row r="2587" spans="1:84" x14ac:dyDescent="0.3">
      <c r="A2587" s="1" t="str">
        <f t="shared" si="159"/>
        <v>იფანიVI36</v>
      </c>
      <c r="B2587" s="1" t="s">
        <v>29</v>
      </c>
      <c r="C2587" s="10">
        <v>2561</v>
      </c>
      <c r="D2587" s="10" t="s">
        <v>117</v>
      </c>
      <c r="E2587" s="10"/>
      <c r="F2587" s="10">
        <v>36</v>
      </c>
      <c r="G2587" s="10">
        <f>VLOOKUP(A2587,[1]Лист1!$A$3:$J$10847,7,0)</f>
        <v>0.56000000000000005</v>
      </c>
      <c r="H2587" s="10">
        <f>VLOOKUP(A2587,[1]Лист1!$A$3:$J$13310,8,0)</f>
        <v>0.06</v>
      </c>
      <c r="I2587" s="11">
        <f t="shared" si="160"/>
        <v>0</v>
      </c>
      <c r="J2587" s="11">
        <f t="shared" si="161"/>
        <v>0.62000000000000011</v>
      </c>
      <c r="K2587" s="11">
        <f t="shared" si="162"/>
        <v>0.62000000000000011</v>
      </c>
      <c r="L2587" s="10"/>
      <c r="M2587" s="10"/>
      <c r="CF2587" s="1"/>
    </row>
    <row r="2588" spans="1:84" x14ac:dyDescent="0.3">
      <c r="A2588" s="1" t="str">
        <f t="shared" ref="A2588:A2651" si="163">D2588&amp;B2588&amp;E2588&amp;F2588</f>
        <v>ნეკერჩხალიVI32</v>
      </c>
      <c r="B2588" s="1" t="s">
        <v>29</v>
      </c>
      <c r="C2588" s="10">
        <v>2562</v>
      </c>
      <c r="D2588" s="10" t="s">
        <v>119</v>
      </c>
      <c r="E2588" s="10"/>
      <c r="F2588" s="10">
        <v>32</v>
      </c>
      <c r="G2588" s="10">
        <f>VLOOKUP(A2588,[1]Лист1!$A$3:$J$10847,7,0)</f>
        <v>0.43</v>
      </c>
      <c r="H2588" s="10">
        <f>VLOOKUP(A2588,[1]Лист1!$A$3:$J$13310,8,0)</f>
        <v>0.05</v>
      </c>
      <c r="I2588" s="11">
        <f t="shared" ref="I2588:I2651" si="164">IF(E2588&gt;0,(G2588+H2588),0)</f>
        <v>0</v>
      </c>
      <c r="J2588" s="11">
        <f t="shared" ref="J2588:J2651" si="165">IF(F2588&gt;0,(G2588+H2588),0)</f>
        <v>0.48</v>
      </c>
      <c r="K2588" s="11">
        <f t="shared" si="162"/>
        <v>0.48</v>
      </c>
      <c r="L2588" s="10"/>
      <c r="M2588" s="10"/>
      <c r="CF2588" s="1"/>
    </row>
    <row r="2589" spans="1:84" x14ac:dyDescent="0.3">
      <c r="A2589" s="1" t="str">
        <f t="shared" si="163"/>
        <v>იფანიVI36</v>
      </c>
      <c r="B2589" s="1" t="s">
        <v>29</v>
      </c>
      <c r="C2589" s="10">
        <v>2563</v>
      </c>
      <c r="D2589" s="10" t="s">
        <v>117</v>
      </c>
      <c r="E2589" s="10"/>
      <c r="F2589" s="10">
        <v>36</v>
      </c>
      <c r="G2589" s="10">
        <f>VLOOKUP(A2589,[1]Лист1!$A$3:$J$10847,7,0)</f>
        <v>0.56000000000000005</v>
      </c>
      <c r="H2589" s="10">
        <f>VLOOKUP(A2589,[1]Лист1!$A$3:$J$13310,8,0)</f>
        <v>0.06</v>
      </c>
      <c r="I2589" s="11">
        <f t="shared" si="164"/>
        <v>0</v>
      </c>
      <c r="J2589" s="11">
        <f t="shared" si="165"/>
        <v>0.62000000000000011</v>
      </c>
      <c r="K2589" s="11">
        <f t="shared" si="162"/>
        <v>0.62000000000000011</v>
      </c>
      <c r="L2589" s="10"/>
      <c r="M2589" s="10"/>
      <c r="CF2589" s="1"/>
    </row>
    <row r="2590" spans="1:84" x14ac:dyDescent="0.3">
      <c r="A2590" s="1" t="str">
        <f t="shared" si="163"/>
        <v>იფანიVI20</v>
      </c>
      <c r="B2590" s="1" t="s">
        <v>29</v>
      </c>
      <c r="C2590" s="10">
        <v>2564</v>
      </c>
      <c r="D2590" s="10" t="s">
        <v>117</v>
      </c>
      <c r="E2590" s="10"/>
      <c r="F2590" s="10">
        <v>20</v>
      </c>
      <c r="G2590" s="10">
        <f>VLOOKUP(A2590,[1]Лист1!$A$3:$J$10847,7,0)</f>
        <v>0.14000000000000001</v>
      </c>
      <c r="H2590" s="10">
        <f>VLOOKUP(A2590,[1]Лист1!$A$3:$J$13310,8,0)</f>
        <v>0.02</v>
      </c>
      <c r="I2590" s="11">
        <f t="shared" si="164"/>
        <v>0</v>
      </c>
      <c r="J2590" s="11">
        <f t="shared" si="165"/>
        <v>0.16</v>
      </c>
      <c r="K2590" s="11">
        <f t="shared" si="162"/>
        <v>0.16</v>
      </c>
      <c r="L2590" s="10"/>
      <c r="M2590" s="10"/>
      <c r="CF2590" s="1"/>
    </row>
    <row r="2591" spans="1:84" x14ac:dyDescent="0.3">
      <c r="A2591" s="1" t="str">
        <f t="shared" si="163"/>
        <v>იფანიVI60</v>
      </c>
      <c r="B2591" s="1" t="s">
        <v>29</v>
      </c>
      <c r="C2591" s="10">
        <v>2565</v>
      </c>
      <c r="D2591" s="10" t="s">
        <v>117</v>
      </c>
      <c r="E2591" s="10"/>
      <c r="F2591" s="10">
        <v>60</v>
      </c>
      <c r="G2591" s="10">
        <f>VLOOKUP(A2591,[1]Лист1!$A$3:$J$10847,7,0)</f>
        <v>1.75</v>
      </c>
      <c r="H2591" s="10">
        <f>VLOOKUP(A2591,[1]Лист1!$A$3:$J$13310,8,0)</f>
        <v>0.2</v>
      </c>
      <c r="I2591" s="11">
        <f t="shared" si="164"/>
        <v>0</v>
      </c>
      <c r="J2591" s="11">
        <f t="shared" si="165"/>
        <v>1.95</v>
      </c>
      <c r="K2591" s="11">
        <f t="shared" si="162"/>
        <v>1.95</v>
      </c>
      <c r="L2591" s="10"/>
      <c r="M2591" s="10"/>
      <c r="CF2591" s="1"/>
    </row>
    <row r="2592" spans="1:84" x14ac:dyDescent="0.3">
      <c r="A2592" s="1" t="str">
        <f t="shared" si="163"/>
        <v>იფანიVI20</v>
      </c>
      <c r="B2592" s="1" t="s">
        <v>29</v>
      </c>
      <c r="C2592" s="10">
        <v>2566</v>
      </c>
      <c r="D2592" s="10" t="s">
        <v>117</v>
      </c>
      <c r="E2592" s="10"/>
      <c r="F2592" s="10">
        <v>20</v>
      </c>
      <c r="G2592" s="10">
        <f>VLOOKUP(A2592,[1]Лист1!$A$3:$J$10847,7,0)</f>
        <v>0.14000000000000001</v>
      </c>
      <c r="H2592" s="10">
        <f>VLOOKUP(A2592,[1]Лист1!$A$3:$J$13310,8,0)</f>
        <v>0.02</v>
      </c>
      <c r="I2592" s="11">
        <f t="shared" si="164"/>
        <v>0</v>
      </c>
      <c r="J2592" s="11">
        <f t="shared" si="165"/>
        <v>0.16</v>
      </c>
      <c r="K2592" s="11">
        <f t="shared" si="162"/>
        <v>0.16</v>
      </c>
      <c r="L2592" s="10"/>
      <c r="M2592" s="10"/>
      <c r="CF2592" s="1"/>
    </row>
    <row r="2593" spans="1:84" x14ac:dyDescent="0.3">
      <c r="A2593" s="1" t="str">
        <f t="shared" si="163"/>
        <v>იფანიVI44</v>
      </c>
      <c r="B2593" s="1" t="s">
        <v>29</v>
      </c>
      <c r="C2593" s="10">
        <v>2567</v>
      </c>
      <c r="D2593" s="10" t="s">
        <v>117</v>
      </c>
      <c r="E2593" s="10"/>
      <c r="F2593" s="10">
        <v>44</v>
      </c>
      <c r="G2593" s="10">
        <f>VLOOKUP(A2593,[1]Лист1!$A$3:$J$10847,7,0)</f>
        <v>0.87</v>
      </c>
      <c r="H2593" s="10">
        <f>VLOOKUP(A2593,[1]Лист1!$A$3:$J$13310,8,0)</f>
        <v>0.1</v>
      </c>
      <c r="I2593" s="11">
        <f t="shared" si="164"/>
        <v>0</v>
      </c>
      <c r="J2593" s="11">
        <f t="shared" si="165"/>
        <v>0.97</v>
      </c>
      <c r="K2593" s="11">
        <f t="shared" si="162"/>
        <v>0.97</v>
      </c>
      <c r="L2593" s="10"/>
      <c r="M2593" s="10"/>
      <c r="CF2593" s="1"/>
    </row>
    <row r="2594" spans="1:84" x14ac:dyDescent="0.3">
      <c r="A2594" s="1" t="str">
        <f t="shared" si="163"/>
        <v>იფანიVI52</v>
      </c>
      <c r="B2594" s="1" t="s">
        <v>29</v>
      </c>
      <c r="C2594" s="10">
        <v>2568</v>
      </c>
      <c r="D2594" s="10" t="s">
        <v>117</v>
      </c>
      <c r="E2594" s="10"/>
      <c r="F2594" s="10">
        <v>52</v>
      </c>
      <c r="G2594" s="10">
        <f>VLOOKUP(A2594,[1]Лист1!$A$3:$J$10847,7,0)</f>
        <v>1.28</v>
      </c>
      <c r="H2594" s="10">
        <f>VLOOKUP(A2594,[1]Лист1!$A$3:$J$13310,8,0)</f>
        <v>0.14000000000000001</v>
      </c>
      <c r="I2594" s="11">
        <f t="shared" si="164"/>
        <v>0</v>
      </c>
      <c r="J2594" s="11">
        <f t="shared" si="165"/>
        <v>1.42</v>
      </c>
      <c r="K2594" s="11">
        <f t="shared" si="162"/>
        <v>1.42</v>
      </c>
      <c r="L2594" s="10"/>
      <c r="M2594" s="10"/>
      <c r="CF2594" s="1"/>
    </row>
    <row r="2595" spans="1:84" x14ac:dyDescent="0.3">
      <c r="A2595" s="1" t="str">
        <f t="shared" si="163"/>
        <v>იფანიVI52</v>
      </c>
      <c r="B2595" s="1" t="s">
        <v>29</v>
      </c>
      <c r="C2595" s="10">
        <v>2569</v>
      </c>
      <c r="D2595" s="10" t="s">
        <v>117</v>
      </c>
      <c r="E2595" s="10"/>
      <c r="F2595" s="10">
        <v>52</v>
      </c>
      <c r="G2595" s="10">
        <f>VLOOKUP(A2595,[1]Лист1!$A$3:$J$10847,7,0)</f>
        <v>1.28</v>
      </c>
      <c r="H2595" s="10">
        <f>VLOOKUP(A2595,[1]Лист1!$A$3:$J$13310,8,0)</f>
        <v>0.14000000000000001</v>
      </c>
      <c r="I2595" s="11">
        <f t="shared" si="164"/>
        <v>0</v>
      </c>
      <c r="J2595" s="11">
        <f t="shared" si="165"/>
        <v>1.42</v>
      </c>
      <c r="K2595" s="11">
        <f t="shared" si="162"/>
        <v>1.42</v>
      </c>
      <c r="L2595" s="10"/>
      <c r="M2595" s="10"/>
      <c r="CF2595" s="1"/>
    </row>
    <row r="2596" spans="1:84" x14ac:dyDescent="0.3">
      <c r="A2596" s="1" t="str">
        <f t="shared" si="163"/>
        <v>ნეკერჩხალიVI40</v>
      </c>
      <c r="B2596" s="1" t="s">
        <v>29</v>
      </c>
      <c r="C2596" s="10">
        <v>2570</v>
      </c>
      <c r="D2596" s="10" t="s">
        <v>119</v>
      </c>
      <c r="E2596" s="10"/>
      <c r="F2596" s="10">
        <v>40</v>
      </c>
      <c r="G2596" s="10">
        <f>VLOOKUP(A2596,[1]Лист1!$A$3:$J$10847,7,0)</f>
        <v>0.71</v>
      </c>
      <c r="H2596" s="10">
        <f>VLOOKUP(A2596,[1]Лист1!$A$3:$J$13310,8,0)</f>
        <v>0.08</v>
      </c>
      <c r="I2596" s="11">
        <f t="shared" si="164"/>
        <v>0</v>
      </c>
      <c r="J2596" s="11">
        <f t="shared" si="165"/>
        <v>0.78999999999999992</v>
      </c>
      <c r="K2596" s="11">
        <f t="shared" si="162"/>
        <v>0.78999999999999992</v>
      </c>
      <c r="L2596" s="10"/>
      <c r="M2596" s="10"/>
      <c r="CF2596" s="1"/>
    </row>
    <row r="2597" spans="1:84" x14ac:dyDescent="0.3">
      <c r="A2597" s="1" t="str">
        <f t="shared" si="163"/>
        <v>იფანიVI24</v>
      </c>
      <c r="B2597" s="1" t="s">
        <v>29</v>
      </c>
      <c r="C2597" s="10">
        <v>2571</v>
      </c>
      <c r="D2597" s="10" t="s">
        <v>117</v>
      </c>
      <c r="E2597" s="10"/>
      <c r="F2597" s="10">
        <v>24</v>
      </c>
      <c r="G2597" s="10">
        <f>VLOOKUP(A2597,[1]Лист1!$A$3:$J$10847,7,0)</f>
        <v>0.23</v>
      </c>
      <c r="H2597" s="10">
        <f>VLOOKUP(A2597,[1]Лист1!$A$3:$J$13310,8,0)</f>
        <v>0.03</v>
      </c>
      <c r="I2597" s="11">
        <f t="shared" si="164"/>
        <v>0</v>
      </c>
      <c r="J2597" s="11">
        <f t="shared" si="165"/>
        <v>0.26</v>
      </c>
      <c r="K2597" s="11">
        <f t="shared" si="162"/>
        <v>0.26</v>
      </c>
      <c r="L2597" s="10"/>
      <c r="M2597" s="10"/>
      <c r="CF2597" s="1"/>
    </row>
    <row r="2598" spans="1:84" x14ac:dyDescent="0.3">
      <c r="A2598" s="1" t="str">
        <f t="shared" si="163"/>
        <v>იფანიVI20</v>
      </c>
      <c r="B2598" s="1" t="s">
        <v>29</v>
      </c>
      <c r="C2598" s="10">
        <v>2572</v>
      </c>
      <c r="D2598" s="10" t="s">
        <v>117</v>
      </c>
      <c r="E2598" s="10"/>
      <c r="F2598" s="10">
        <v>20</v>
      </c>
      <c r="G2598" s="10">
        <f>VLOOKUP(A2598,[1]Лист1!$A$3:$J$10847,7,0)</f>
        <v>0.14000000000000001</v>
      </c>
      <c r="H2598" s="10">
        <f>VLOOKUP(A2598,[1]Лист1!$A$3:$J$13310,8,0)</f>
        <v>0.02</v>
      </c>
      <c r="I2598" s="11">
        <f t="shared" si="164"/>
        <v>0</v>
      </c>
      <c r="J2598" s="11">
        <f t="shared" si="165"/>
        <v>0.16</v>
      </c>
      <c r="K2598" s="11">
        <f t="shared" si="162"/>
        <v>0.16</v>
      </c>
      <c r="L2598" s="10"/>
      <c r="M2598" s="10"/>
      <c r="CF2598" s="1"/>
    </row>
    <row r="2599" spans="1:84" x14ac:dyDescent="0.3">
      <c r="A2599" s="1" t="str">
        <f t="shared" si="163"/>
        <v>იფანიVI20</v>
      </c>
      <c r="B2599" s="1" t="s">
        <v>29</v>
      </c>
      <c r="C2599" s="10">
        <v>2573</v>
      </c>
      <c r="D2599" s="10" t="s">
        <v>117</v>
      </c>
      <c r="E2599" s="10"/>
      <c r="F2599" s="10">
        <v>20</v>
      </c>
      <c r="G2599" s="10">
        <f>VLOOKUP(A2599,[1]Лист1!$A$3:$J$10847,7,0)</f>
        <v>0.14000000000000001</v>
      </c>
      <c r="H2599" s="10">
        <f>VLOOKUP(A2599,[1]Лист1!$A$3:$J$13310,8,0)</f>
        <v>0.02</v>
      </c>
      <c r="I2599" s="11">
        <f t="shared" si="164"/>
        <v>0</v>
      </c>
      <c r="J2599" s="11">
        <f t="shared" si="165"/>
        <v>0.16</v>
      </c>
      <c r="K2599" s="11">
        <f t="shared" si="162"/>
        <v>0.16</v>
      </c>
      <c r="L2599" s="10"/>
      <c r="M2599" s="10"/>
      <c r="CF2599" s="1"/>
    </row>
    <row r="2600" spans="1:84" x14ac:dyDescent="0.3">
      <c r="A2600" s="1" t="str">
        <f t="shared" si="163"/>
        <v>იფანიVI24</v>
      </c>
      <c r="B2600" s="1" t="s">
        <v>29</v>
      </c>
      <c r="C2600" s="10">
        <v>2574</v>
      </c>
      <c r="D2600" s="10" t="s">
        <v>117</v>
      </c>
      <c r="E2600" s="10"/>
      <c r="F2600" s="10">
        <v>24</v>
      </c>
      <c r="G2600" s="10">
        <f>VLOOKUP(A2600,[1]Лист1!$A$3:$J$10847,7,0)</f>
        <v>0.23</v>
      </c>
      <c r="H2600" s="10">
        <f>VLOOKUP(A2600,[1]Лист1!$A$3:$J$13310,8,0)</f>
        <v>0.03</v>
      </c>
      <c r="I2600" s="11">
        <f t="shared" si="164"/>
        <v>0</v>
      </c>
      <c r="J2600" s="11">
        <f t="shared" si="165"/>
        <v>0.26</v>
      </c>
      <c r="K2600" s="11">
        <f t="shared" si="162"/>
        <v>0.26</v>
      </c>
      <c r="L2600" s="10"/>
      <c r="M2600" s="10"/>
      <c r="CF2600" s="1"/>
    </row>
    <row r="2601" spans="1:84" x14ac:dyDescent="0.3">
      <c r="A2601" s="1" t="str">
        <f t="shared" si="163"/>
        <v>იფანიVI20</v>
      </c>
      <c r="B2601" s="1" t="s">
        <v>29</v>
      </c>
      <c r="C2601" s="10">
        <v>2575</v>
      </c>
      <c r="D2601" s="10" t="s">
        <v>117</v>
      </c>
      <c r="E2601" s="10"/>
      <c r="F2601" s="10">
        <v>20</v>
      </c>
      <c r="G2601" s="10">
        <f>VLOOKUP(A2601,[1]Лист1!$A$3:$J$10847,7,0)</f>
        <v>0.14000000000000001</v>
      </c>
      <c r="H2601" s="10">
        <f>VLOOKUP(A2601,[1]Лист1!$A$3:$J$13310,8,0)</f>
        <v>0.02</v>
      </c>
      <c r="I2601" s="11">
        <f t="shared" si="164"/>
        <v>0</v>
      </c>
      <c r="J2601" s="11">
        <f t="shared" si="165"/>
        <v>0.16</v>
      </c>
      <c r="K2601" s="11">
        <f t="shared" si="162"/>
        <v>0.16</v>
      </c>
      <c r="L2601" s="10"/>
      <c r="M2601" s="10"/>
      <c r="CF2601" s="1"/>
    </row>
    <row r="2602" spans="1:84" x14ac:dyDescent="0.3">
      <c r="A2602" s="1" t="str">
        <f t="shared" si="163"/>
        <v>იფანიVI24</v>
      </c>
      <c r="B2602" s="1" t="s">
        <v>29</v>
      </c>
      <c r="C2602" s="10">
        <v>2576</v>
      </c>
      <c r="D2602" s="10" t="s">
        <v>117</v>
      </c>
      <c r="E2602" s="10"/>
      <c r="F2602" s="10">
        <v>24</v>
      </c>
      <c r="G2602" s="10">
        <f>VLOOKUP(A2602,[1]Лист1!$A$3:$J$10847,7,0)</f>
        <v>0.23</v>
      </c>
      <c r="H2602" s="10">
        <f>VLOOKUP(A2602,[1]Лист1!$A$3:$J$13310,8,0)</f>
        <v>0.03</v>
      </c>
      <c r="I2602" s="11">
        <f t="shared" si="164"/>
        <v>0</v>
      </c>
      <c r="J2602" s="11">
        <f t="shared" si="165"/>
        <v>0.26</v>
      </c>
      <c r="K2602" s="11">
        <f t="shared" si="162"/>
        <v>0.26</v>
      </c>
      <c r="L2602" s="10"/>
      <c r="M2602" s="10"/>
      <c r="CF2602" s="1"/>
    </row>
    <row r="2603" spans="1:84" x14ac:dyDescent="0.3">
      <c r="A2603" s="1" t="str">
        <f t="shared" si="163"/>
        <v>იფანიVI20</v>
      </c>
      <c r="B2603" s="1" t="s">
        <v>29</v>
      </c>
      <c r="C2603" s="10">
        <v>2577</v>
      </c>
      <c r="D2603" s="10" t="s">
        <v>117</v>
      </c>
      <c r="E2603" s="10"/>
      <c r="F2603" s="10">
        <v>20</v>
      </c>
      <c r="G2603" s="10">
        <f>VLOOKUP(A2603,[1]Лист1!$A$3:$J$10847,7,0)</f>
        <v>0.14000000000000001</v>
      </c>
      <c r="H2603" s="10">
        <f>VLOOKUP(A2603,[1]Лист1!$A$3:$J$13310,8,0)</f>
        <v>0.02</v>
      </c>
      <c r="I2603" s="11">
        <f t="shared" si="164"/>
        <v>0</v>
      </c>
      <c r="J2603" s="11">
        <f t="shared" si="165"/>
        <v>0.16</v>
      </c>
      <c r="K2603" s="11">
        <f t="shared" si="162"/>
        <v>0.16</v>
      </c>
      <c r="L2603" s="10"/>
      <c r="M2603" s="10"/>
      <c r="CF2603" s="1"/>
    </row>
    <row r="2604" spans="1:84" x14ac:dyDescent="0.3">
      <c r="A2604" s="1" t="str">
        <f t="shared" si="163"/>
        <v>იფანიVI44</v>
      </c>
      <c r="B2604" s="1" t="s">
        <v>29</v>
      </c>
      <c r="C2604" s="10">
        <v>2578</v>
      </c>
      <c r="D2604" s="10" t="s">
        <v>117</v>
      </c>
      <c r="E2604" s="10"/>
      <c r="F2604" s="10">
        <v>44</v>
      </c>
      <c r="G2604" s="10">
        <f>VLOOKUP(A2604,[1]Лист1!$A$3:$J$10847,7,0)</f>
        <v>0.87</v>
      </c>
      <c r="H2604" s="10">
        <f>VLOOKUP(A2604,[1]Лист1!$A$3:$J$13310,8,0)</f>
        <v>0.1</v>
      </c>
      <c r="I2604" s="11">
        <f t="shared" si="164"/>
        <v>0</v>
      </c>
      <c r="J2604" s="11">
        <f t="shared" si="165"/>
        <v>0.97</v>
      </c>
      <c r="K2604" s="11">
        <f t="shared" si="162"/>
        <v>0.97</v>
      </c>
      <c r="L2604" s="10"/>
      <c r="M2604" s="10"/>
      <c r="CF2604" s="1"/>
    </row>
    <row r="2605" spans="1:84" x14ac:dyDescent="0.3">
      <c r="A2605" s="1" t="str">
        <f t="shared" si="163"/>
        <v>იფანიVI20</v>
      </c>
      <c r="B2605" s="1" t="s">
        <v>29</v>
      </c>
      <c r="C2605" s="10">
        <v>2579</v>
      </c>
      <c r="D2605" s="10" t="s">
        <v>117</v>
      </c>
      <c r="E2605" s="10"/>
      <c r="F2605" s="10">
        <v>20</v>
      </c>
      <c r="G2605" s="10">
        <f>VLOOKUP(A2605,[1]Лист1!$A$3:$J$10847,7,0)</f>
        <v>0.14000000000000001</v>
      </c>
      <c r="H2605" s="10">
        <f>VLOOKUP(A2605,[1]Лист1!$A$3:$J$13310,8,0)</f>
        <v>0.02</v>
      </c>
      <c r="I2605" s="11">
        <f t="shared" si="164"/>
        <v>0</v>
      </c>
      <c r="J2605" s="11">
        <f t="shared" si="165"/>
        <v>0.16</v>
      </c>
      <c r="K2605" s="11">
        <f t="shared" si="162"/>
        <v>0.16</v>
      </c>
      <c r="L2605" s="10"/>
      <c r="M2605" s="10"/>
      <c r="CF2605" s="1"/>
    </row>
    <row r="2606" spans="1:84" x14ac:dyDescent="0.3">
      <c r="A2606" s="1" t="str">
        <f t="shared" si="163"/>
        <v>იფანიVI24</v>
      </c>
      <c r="B2606" s="1" t="s">
        <v>29</v>
      </c>
      <c r="C2606" s="10">
        <v>2580</v>
      </c>
      <c r="D2606" s="10" t="s">
        <v>117</v>
      </c>
      <c r="E2606" s="10"/>
      <c r="F2606" s="10">
        <v>24</v>
      </c>
      <c r="G2606" s="10">
        <f>VLOOKUP(A2606,[1]Лист1!$A$3:$J$10847,7,0)</f>
        <v>0.23</v>
      </c>
      <c r="H2606" s="10">
        <f>VLOOKUP(A2606,[1]Лист1!$A$3:$J$13310,8,0)</f>
        <v>0.03</v>
      </c>
      <c r="I2606" s="11">
        <f t="shared" si="164"/>
        <v>0</v>
      </c>
      <c r="J2606" s="11">
        <f t="shared" si="165"/>
        <v>0.26</v>
      </c>
      <c r="K2606" s="11">
        <f t="shared" si="162"/>
        <v>0.26</v>
      </c>
      <c r="L2606" s="10"/>
      <c r="M2606" s="10"/>
      <c r="CF2606" s="1"/>
    </row>
    <row r="2607" spans="1:84" x14ac:dyDescent="0.3">
      <c r="A2607" s="1" t="str">
        <f t="shared" si="163"/>
        <v>იფანიVI20</v>
      </c>
      <c r="B2607" s="1" t="s">
        <v>29</v>
      </c>
      <c r="C2607" s="10">
        <v>2581</v>
      </c>
      <c r="D2607" s="10" t="s">
        <v>117</v>
      </c>
      <c r="E2607" s="10"/>
      <c r="F2607" s="10">
        <v>20</v>
      </c>
      <c r="G2607" s="10">
        <f>VLOOKUP(A2607,[1]Лист1!$A$3:$J$10847,7,0)</f>
        <v>0.14000000000000001</v>
      </c>
      <c r="H2607" s="10">
        <f>VLOOKUP(A2607,[1]Лист1!$A$3:$J$13310,8,0)</f>
        <v>0.02</v>
      </c>
      <c r="I2607" s="11">
        <f t="shared" si="164"/>
        <v>0</v>
      </c>
      <c r="J2607" s="11">
        <f t="shared" si="165"/>
        <v>0.16</v>
      </c>
      <c r="K2607" s="11">
        <f t="shared" si="162"/>
        <v>0.16</v>
      </c>
      <c r="L2607" s="10"/>
      <c r="M2607" s="10"/>
      <c r="CF2607" s="1"/>
    </row>
    <row r="2608" spans="1:84" x14ac:dyDescent="0.3">
      <c r="A2608" s="1" t="str">
        <f t="shared" si="163"/>
        <v>იფანიVI40</v>
      </c>
      <c r="B2608" s="1" t="s">
        <v>29</v>
      </c>
      <c r="C2608" s="10">
        <v>2582</v>
      </c>
      <c r="D2608" s="10" t="s">
        <v>117</v>
      </c>
      <c r="E2608" s="10"/>
      <c r="F2608" s="10">
        <v>40</v>
      </c>
      <c r="G2608" s="10">
        <f>VLOOKUP(A2608,[1]Лист1!$A$3:$J$10847,7,0)</f>
        <v>0.71</v>
      </c>
      <c r="H2608" s="10">
        <f>VLOOKUP(A2608,[1]Лист1!$A$3:$J$13310,8,0)</f>
        <v>0.08</v>
      </c>
      <c r="I2608" s="11">
        <f t="shared" si="164"/>
        <v>0</v>
      </c>
      <c r="J2608" s="11">
        <f t="shared" si="165"/>
        <v>0.78999999999999992</v>
      </c>
      <c r="K2608" s="11">
        <f t="shared" si="162"/>
        <v>0.78999999999999992</v>
      </c>
      <c r="L2608" s="10"/>
      <c r="M2608" s="10"/>
      <c r="CF2608" s="1"/>
    </row>
    <row r="2609" spans="1:84" x14ac:dyDescent="0.3">
      <c r="A2609" s="1" t="str">
        <f t="shared" si="163"/>
        <v>იფანიVI28</v>
      </c>
      <c r="B2609" s="1" t="s">
        <v>29</v>
      </c>
      <c r="C2609" s="10">
        <v>2583</v>
      </c>
      <c r="D2609" s="10" t="s">
        <v>117</v>
      </c>
      <c r="E2609" s="10"/>
      <c r="F2609" s="10">
        <v>28</v>
      </c>
      <c r="G2609" s="10">
        <f>VLOOKUP(A2609,[1]Лист1!$A$3:$J$10847,7,0)</f>
        <v>0.32</v>
      </c>
      <c r="H2609" s="10">
        <f>VLOOKUP(A2609,[1]Лист1!$A$3:$J$13310,8,0)</f>
        <v>0.04</v>
      </c>
      <c r="I2609" s="11">
        <f t="shared" si="164"/>
        <v>0</v>
      </c>
      <c r="J2609" s="11">
        <f t="shared" si="165"/>
        <v>0.36</v>
      </c>
      <c r="K2609" s="11">
        <f t="shared" si="162"/>
        <v>0.36</v>
      </c>
      <c r="L2609" s="10"/>
      <c r="M2609" s="10"/>
      <c r="CF2609" s="1"/>
    </row>
    <row r="2610" spans="1:84" x14ac:dyDescent="0.3">
      <c r="A2610" s="1" t="str">
        <f t="shared" si="163"/>
        <v>იფანიVI20</v>
      </c>
      <c r="B2610" s="1" t="s">
        <v>29</v>
      </c>
      <c r="C2610" s="10">
        <v>2584</v>
      </c>
      <c r="D2610" s="10" t="s">
        <v>117</v>
      </c>
      <c r="E2610" s="10"/>
      <c r="F2610" s="10">
        <v>20</v>
      </c>
      <c r="G2610" s="10">
        <f>VLOOKUP(A2610,[1]Лист1!$A$3:$J$10847,7,0)</f>
        <v>0.14000000000000001</v>
      </c>
      <c r="H2610" s="10">
        <f>VLOOKUP(A2610,[1]Лист1!$A$3:$J$13310,8,0)</f>
        <v>0.02</v>
      </c>
      <c r="I2610" s="11">
        <f t="shared" si="164"/>
        <v>0</v>
      </c>
      <c r="J2610" s="11">
        <f t="shared" si="165"/>
        <v>0.16</v>
      </c>
      <c r="K2610" s="11">
        <f t="shared" si="162"/>
        <v>0.16</v>
      </c>
      <c r="L2610" s="10"/>
      <c r="M2610" s="10"/>
      <c r="CF2610" s="1"/>
    </row>
    <row r="2611" spans="1:84" x14ac:dyDescent="0.3">
      <c r="A2611" s="1" t="str">
        <f t="shared" si="163"/>
        <v>იფანიVI20</v>
      </c>
      <c r="B2611" s="1" t="s">
        <v>29</v>
      </c>
      <c r="C2611" s="10">
        <v>2585</v>
      </c>
      <c r="D2611" s="10" t="s">
        <v>117</v>
      </c>
      <c r="E2611" s="10"/>
      <c r="F2611" s="10">
        <v>20</v>
      </c>
      <c r="G2611" s="10">
        <f>VLOOKUP(A2611,[1]Лист1!$A$3:$J$10847,7,0)</f>
        <v>0.14000000000000001</v>
      </c>
      <c r="H2611" s="10">
        <f>VLOOKUP(A2611,[1]Лист1!$A$3:$J$13310,8,0)</f>
        <v>0.02</v>
      </c>
      <c r="I2611" s="11">
        <f t="shared" si="164"/>
        <v>0</v>
      </c>
      <c r="J2611" s="11">
        <f t="shared" si="165"/>
        <v>0.16</v>
      </c>
      <c r="K2611" s="11">
        <f t="shared" si="162"/>
        <v>0.16</v>
      </c>
      <c r="L2611" s="10"/>
      <c r="M2611" s="10"/>
      <c r="CF2611" s="1"/>
    </row>
    <row r="2612" spans="1:84" x14ac:dyDescent="0.3">
      <c r="A2612" s="1" t="str">
        <f t="shared" si="163"/>
        <v>იფანიVI24</v>
      </c>
      <c r="B2612" s="1" t="s">
        <v>29</v>
      </c>
      <c r="C2612" s="10">
        <v>2586</v>
      </c>
      <c r="D2612" s="10" t="s">
        <v>117</v>
      </c>
      <c r="E2612" s="10"/>
      <c r="F2612" s="10">
        <v>24</v>
      </c>
      <c r="G2612" s="10">
        <f>VLOOKUP(A2612,[1]Лист1!$A$3:$J$10847,7,0)</f>
        <v>0.23</v>
      </c>
      <c r="H2612" s="10">
        <f>VLOOKUP(A2612,[1]Лист1!$A$3:$J$13310,8,0)</f>
        <v>0.03</v>
      </c>
      <c r="I2612" s="11">
        <f t="shared" si="164"/>
        <v>0</v>
      </c>
      <c r="J2612" s="11">
        <f t="shared" si="165"/>
        <v>0.26</v>
      </c>
      <c r="K2612" s="11">
        <f t="shared" si="162"/>
        <v>0.26</v>
      </c>
      <c r="L2612" s="10"/>
      <c r="M2612" s="10"/>
      <c r="CF2612" s="1"/>
    </row>
    <row r="2613" spans="1:84" x14ac:dyDescent="0.3">
      <c r="A2613" s="1" t="str">
        <f t="shared" si="163"/>
        <v>იფანიVI28</v>
      </c>
      <c r="B2613" s="1" t="s">
        <v>29</v>
      </c>
      <c r="C2613" s="10">
        <v>2587</v>
      </c>
      <c r="D2613" s="10" t="s">
        <v>117</v>
      </c>
      <c r="E2613" s="10"/>
      <c r="F2613" s="10">
        <v>28</v>
      </c>
      <c r="G2613" s="10">
        <f>VLOOKUP(A2613,[1]Лист1!$A$3:$J$10847,7,0)</f>
        <v>0.32</v>
      </c>
      <c r="H2613" s="10">
        <f>VLOOKUP(A2613,[1]Лист1!$A$3:$J$13310,8,0)</f>
        <v>0.04</v>
      </c>
      <c r="I2613" s="11">
        <f t="shared" si="164"/>
        <v>0</v>
      </c>
      <c r="J2613" s="11">
        <f t="shared" si="165"/>
        <v>0.36</v>
      </c>
      <c r="K2613" s="11">
        <f t="shared" si="162"/>
        <v>0.36</v>
      </c>
      <c r="L2613" s="10"/>
      <c r="M2613" s="10"/>
      <c r="CF2613" s="1"/>
    </row>
    <row r="2614" spans="1:84" x14ac:dyDescent="0.3">
      <c r="A2614" s="1" t="str">
        <f t="shared" si="163"/>
        <v>იფანიVI20</v>
      </c>
      <c r="B2614" s="1" t="s">
        <v>29</v>
      </c>
      <c r="C2614" s="10">
        <v>2588</v>
      </c>
      <c r="D2614" s="10" t="s">
        <v>117</v>
      </c>
      <c r="E2614" s="10"/>
      <c r="F2614" s="10">
        <v>20</v>
      </c>
      <c r="G2614" s="10">
        <f>VLOOKUP(A2614,[1]Лист1!$A$3:$J$10847,7,0)</f>
        <v>0.14000000000000001</v>
      </c>
      <c r="H2614" s="10">
        <f>VLOOKUP(A2614,[1]Лист1!$A$3:$J$13310,8,0)</f>
        <v>0.02</v>
      </c>
      <c r="I2614" s="11">
        <f t="shared" si="164"/>
        <v>0</v>
      </c>
      <c r="J2614" s="11">
        <f t="shared" si="165"/>
        <v>0.16</v>
      </c>
      <c r="K2614" s="11">
        <f t="shared" si="162"/>
        <v>0.16</v>
      </c>
      <c r="L2614" s="10"/>
      <c r="M2614" s="10"/>
      <c r="CF2614" s="1"/>
    </row>
    <row r="2615" spans="1:84" x14ac:dyDescent="0.3">
      <c r="A2615" s="1" t="str">
        <f t="shared" si="163"/>
        <v>იფანიVI20</v>
      </c>
      <c r="B2615" s="1" t="s">
        <v>29</v>
      </c>
      <c r="C2615" s="10">
        <v>2589</v>
      </c>
      <c r="D2615" s="10" t="s">
        <v>117</v>
      </c>
      <c r="E2615" s="10"/>
      <c r="F2615" s="10">
        <v>20</v>
      </c>
      <c r="G2615" s="10">
        <f>VLOOKUP(A2615,[1]Лист1!$A$3:$J$10847,7,0)</f>
        <v>0.14000000000000001</v>
      </c>
      <c r="H2615" s="10">
        <f>VLOOKUP(A2615,[1]Лист1!$A$3:$J$13310,8,0)</f>
        <v>0.02</v>
      </c>
      <c r="I2615" s="11">
        <f t="shared" si="164"/>
        <v>0</v>
      </c>
      <c r="J2615" s="11">
        <f t="shared" si="165"/>
        <v>0.16</v>
      </c>
      <c r="K2615" s="11">
        <f t="shared" si="162"/>
        <v>0.16</v>
      </c>
      <c r="L2615" s="10"/>
      <c r="M2615" s="10"/>
      <c r="CF2615" s="1"/>
    </row>
    <row r="2616" spans="1:84" x14ac:dyDescent="0.3">
      <c r="A2616" s="1" t="str">
        <f t="shared" si="163"/>
        <v>იფანიVI24</v>
      </c>
      <c r="B2616" s="1" t="s">
        <v>29</v>
      </c>
      <c r="C2616" s="10">
        <v>2590</v>
      </c>
      <c r="D2616" s="10" t="s">
        <v>117</v>
      </c>
      <c r="E2616" s="10"/>
      <c r="F2616" s="10">
        <v>24</v>
      </c>
      <c r="G2616" s="10">
        <f>VLOOKUP(A2616,[1]Лист1!$A$3:$J$10847,7,0)</f>
        <v>0.23</v>
      </c>
      <c r="H2616" s="10">
        <f>VLOOKUP(A2616,[1]Лист1!$A$3:$J$13310,8,0)</f>
        <v>0.03</v>
      </c>
      <c r="I2616" s="11">
        <f t="shared" si="164"/>
        <v>0</v>
      </c>
      <c r="J2616" s="11">
        <f t="shared" si="165"/>
        <v>0.26</v>
      </c>
      <c r="K2616" s="11">
        <f t="shared" si="162"/>
        <v>0.26</v>
      </c>
      <c r="L2616" s="10"/>
      <c r="M2616" s="10"/>
      <c r="CF2616" s="1"/>
    </row>
    <row r="2617" spans="1:84" x14ac:dyDescent="0.3">
      <c r="A2617" s="1" t="str">
        <f t="shared" si="163"/>
        <v>იფანიVI20</v>
      </c>
      <c r="B2617" s="1" t="s">
        <v>29</v>
      </c>
      <c r="C2617" s="10">
        <v>2591</v>
      </c>
      <c r="D2617" s="10" t="s">
        <v>117</v>
      </c>
      <c r="E2617" s="10"/>
      <c r="F2617" s="10">
        <v>20</v>
      </c>
      <c r="G2617" s="10">
        <f>VLOOKUP(A2617,[1]Лист1!$A$3:$J$10847,7,0)</f>
        <v>0.14000000000000001</v>
      </c>
      <c r="H2617" s="10">
        <f>VLOOKUP(A2617,[1]Лист1!$A$3:$J$13310,8,0)</f>
        <v>0.02</v>
      </c>
      <c r="I2617" s="11">
        <f t="shared" si="164"/>
        <v>0</v>
      </c>
      <c r="J2617" s="11">
        <f t="shared" si="165"/>
        <v>0.16</v>
      </c>
      <c r="K2617" s="11">
        <f t="shared" si="162"/>
        <v>0.16</v>
      </c>
      <c r="L2617" s="10"/>
      <c r="M2617" s="10"/>
      <c r="CF2617" s="1"/>
    </row>
    <row r="2618" spans="1:84" x14ac:dyDescent="0.3">
      <c r="A2618" s="1" t="str">
        <f t="shared" si="163"/>
        <v>იფანიVI36</v>
      </c>
      <c r="B2618" s="1" t="s">
        <v>29</v>
      </c>
      <c r="C2618" s="10">
        <v>2592</v>
      </c>
      <c r="D2618" s="10" t="s">
        <v>117</v>
      </c>
      <c r="E2618" s="10"/>
      <c r="F2618" s="10">
        <v>36</v>
      </c>
      <c r="G2618" s="10">
        <f>VLOOKUP(A2618,[1]Лист1!$A$3:$J$10847,7,0)</f>
        <v>0.56000000000000005</v>
      </c>
      <c r="H2618" s="10">
        <f>VLOOKUP(A2618,[1]Лист1!$A$3:$J$13310,8,0)</f>
        <v>0.06</v>
      </c>
      <c r="I2618" s="11">
        <f t="shared" si="164"/>
        <v>0</v>
      </c>
      <c r="J2618" s="11">
        <f t="shared" si="165"/>
        <v>0.62000000000000011</v>
      </c>
      <c r="K2618" s="11">
        <f t="shared" si="162"/>
        <v>0.62000000000000011</v>
      </c>
      <c r="L2618" s="10"/>
      <c r="M2618" s="10"/>
      <c r="CF2618" s="1"/>
    </row>
    <row r="2619" spans="1:84" x14ac:dyDescent="0.3">
      <c r="A2619" s="1" t="str">
        <f t="shared" si="163"/>
        <v>იფანიVI24</v>
      </c>
      <c r="B2619" s="1" t="s">
        <v>29</v>
      </c>
      <c r="C2619" s="10">
        <v>2593</v>
      </c>
      <c r="D2619" s="10" t="s">
        <v>117</v>
      </c>
      <c r="E2619" s="10"/>
      <c r="F2619" s="10">
        <v>24</v>
      </c>
      <c r="G2619" s="10">
        <f>VLOOKUP(A2619,[1]Лист1!$A$3:$J$10847,7,0)</f>
        <v>0.23</v>
      </c>
      <c r="H2619" s="10">
        <f>VLOOKUP(A2619,[1]Лист1!$A$3:$J$13310,8,0)</f>
        <v>0.03</v>
      </c>
      <c r="I2619" s="11">
        <f t="shared" si="164"/>
        <v>0</v>
      </c>
      <c r="J2619" s="11">
        <f t="shared" si="165"/>
        <v>0.26</v>
      </c>
      <c r="K2619" s="11">
        <f t="shared" si="162"/>
        <v>0.26</v>
      </c>
      <c r="L2619" s="10"/>
      <c r="M2619" s="10"/>
      <c r="CF2619" s="1"/>
    </row>
    <row r="2620" spans="1:84" x14ac:dyDescent="0.3">
      <c r="A2620" s="1" t="str">
        <f t="shared" si="163"/>
        <v>იფანიVI20</v>
      </c>
      <c r="B2620" s="1" t="s">
        <v>29</v>
      </c>
      <c r="C2620" s="10">
        <v>2594</v>
      </c>
      <c r="D2620" s="10" t="s">
        <v>117</v>
      </c>
      <c r="E2620" s="10"/>
      <c r="F2620" s="10">
        <v>20</v>
      </c>
      <c r="G2620" s="10">
        <f>VLOOKUP(A2620,[1]Лист1!$A$3:$J$10847,7,0)</f>
        <v>0.14000000000000001</v>
      </c>
      <c r="H2620" s="10">
        <f>VLOOKUP(A2620,[1]Лист1!$A$3:$J$13310,8,0)</f>
        <v>0.02</v>
      </c>
      <c r="I2620" s="11">
        <f t="shared" si="164"/>
        <v>0</v>
      </c>
      <c r="J2620" s="11">
        <f t="shared" si="165"/>
        <v>0.16</v>
      </c>
      <c r="K2620" s="11">
        <f t="shared" si="162"/>
        <v>0.16</v>
      </c>
      <c r="L2620" s="10"/>
      <c r="M2620" s="10"/>
      <c r="CF2620" s="1"/>
    </row>
    <row r="2621" spans="1:84" x14ac:dyDescent="0.3">
      <c r="A2621" s="1" t="str">
        <f t="shared" si="163"/>
        <v>იფანიVI16</v>
      </c>
      <c r="B2621" s="1" t="s">
        <v>29</v>
      </c>
      <c r="C2621" s="10">
        <v>2595</v>
      </c>
      <c r="D2621" s="10" t="s">
        <v>117</v>
      </c>
      <c r="E2621" s="10"/>
      <c r="F2621" s="10">
        <v>16</v>
      </c>
      <c r="G2621" s="10">
        <f>VLOOKUP(A2621,[1]Лист1!$A$3:$J$10847,7,0)</f>
        <v>0.08</v>
      </c>
      <c r="H2621" s="10">
        <f>VLOOKUP(A2621,[1]Лист1!$A$3:$J$13310,8,0)</f>
        <v>0.01</v>
      </c>
      <c r="I2621" s="11">
        <f t="shared" si="164"/>
        <v>0</v>
      </c>
      <c r="J2621" s="11">
        <f t="shared" si="165"/>
        <v>0.09</v>
      </c>
      <c r="K2621" s="11">
        <f t="shared" si="162"/>
        <v>0.09</v>
      </c>
      <c r="L2621" s="10"/>
      <c r="M2621" s="10"/>
      <c r="CF2621" s="1"/>
    </row>
    <row r="2622" spans="1:84" x14ac:dyDescent="0.3">
      <c r="A2622" s="1" t="str">
        <f t="shared" si="163"/>
        <v>იფანიVI24</v>
      </c>
      <c r="B2622" s="1" t="s">
        <v>29</v>
      </c>
      <c r="C2622" s="10">
        <v>2596</v>
      </c>
      <c r="D2622" s="10" t="s">
        <v>117</v>
      </c>
      <c r="E2622" s="10"/>
      <c r="F2622" s="10">
        <v>24</v>
      </c>
      <c r="G2622" s="10">
        <f>VLOOKUP(A2622,[1]Лист1!$A$3:$J$10847,7,0)</f>
        <v>0.23</v>
      </c>
      <c r="H2622" s="10">
        <f>VLOOKUP(A2622,[1]Лист1!$A$3:$J$13310,8,0)</f>
        <v>0.03</v>
      </c>
      <c r="I2622" s="11">
        <f t="shared" si="164"/>
        <v>0</v>
      </c>
      <c r="J2622" s="11">
        <f t="shared" si="165"/>
        <v>0.26</v>
      </c>
      <c r="K2622" s="11">
        <f t="shared" si="162"/>
        <v>0.26</v>
      </c>
      <c r="L2622" s="10"/>
      <c r="M2622" s="10"/>
      <c r="CF2622" s="1"/>
    </row>
    <row r="2623" spans="1:84" x14ac:dyDescent="0.3">
      <c r="A2623" s="1" t="str">
        <f t="shared" si="163"/>
        <v>იფანიVI16</v>
      </c>
      <c r="B2623" s="1" t="s">
        <v>29</v>
      </c>
      <c r="C2623" s="10">
        <v>2597</v>
      </c>
      <c r="D2623" s="10" t="s">
        <v>117</v>
      </c>
      <c r="E2623" s="10"/>
      <c r="F2623" s="10">
        <v>16</v>
      </c>
      <c r="G2623" s="10">
        <f>VLOOKUP(A2623,[1]Лист1!$A$3:$J$10847,7,0)</f>
        <v>0.08</v>
      </c>
      <c r="H2623" s="10">
        <f>VLOOKUP(A2623,[1]Лист1!$A$3:$J$13310,8,0)</f>
        <v>0.01</v>
      </c>
      <c r="I2623" s="11">
        <f t="shared" si="164"/>
        <v>0</v>
      </c>
      <c r="J2623" s="11">
        <f t="shared" si="165"/>
        <v>0.09</v>
      </c>
      <c r="K2623" s="11">
        <f t="shared" si="162"/>
        <v>0.09</v>
      </c>
      <c r="L2623" s="10"/>
      <c r="M2623" s="10"/>
      <c r="CF2623" s="1"/>
    </row>
    <row r="2624" spans="1:84" x14ac:dyDescent="0.3">
      <c r="A2624" s="1" t="str">
        <f t="shared" si="163"/>
        <v>იფანიVI24</v>
      </c>
      <c r="B2624" s="1" t="s">
        <v>29</v>
      </c>
      <c r="C2624" s="10">
        <v>2598</v>
      </c>
      <c r="D2624" s="10" t="s">
        <v>117</v>
      </c>
      <c r="E2624" s="10"/>
      <c r="F2624" s="10">
        <v>24</v>
      </c>
      <c r="G2624" s="10">
        <f>VLOOKUP(A2624,[1]Лист1!$A$3:$J$10847,7,0)</f>
        <v>0.23</v>
      </c>
      <c r="H2624" s="10">
        <f>VLOOKUP(A2624,[1]Лист1!$A$3:$J$13310,8,0)</f>
        <v>0.03</v>
      </c>
      <c r="I2624" s="11">
        <f t="shared" si="164"/>
        <v>0</v>
      </c>
      <c r="J2624" s="11">
        <f t="shared" si="165"/>
        <v>0.26</v>
      </c>
      <c r="K2624" s="11">
        <f t="shared" si="162"/>
        <v>0.26</v>
      </c>
      <c r="L2624" s="10"/>
      <c r="M2624" s="10"/>
      <c r="CF2624" s="1"/>
    </row>
    <row r="2625" spans="1:84" x14ac:dyDescent="0.3">
      <c r="A2625" s="1" t="str">
        <f t="shared" si="163"/>
        <v>იფანიVI20</v>
      </c>
      <c r="B2625" s="1" t="s">
        <v>29</v>
      </c>
      <c r="C2625" s="10">
        <v>2599</v>
      </c>
      <c r="D2625" s="10" t="s">
        <v>117</v>
      </c>
      <c r="E2625" s="10"/>
      <c r="F2625" s="10">
        <v>20</v>
      </c>
      <c r="G2625" s="10">
        <f>VLOOKUP(A2625,[1]Лист1!$A$3:$J$10847,7,0)</f>
        <v>0.14000000000000001</v>
      </c>
      <c r="H2625" s="10">
        <f>VLOOKUP(A2625,[1]Лист1!$A$3:$J$13310,8,0)</f>
        <v>0.02</v>
      </c>
      <c r="I2625" s="11">
        <f t="shared" si="164"/>
        <v>0</v>
      </c>
      <c r="J2625" s="11">
        <f t="shared" si="165"/>
        <v>0.16</v>
      </c>
      <c r="K2625" s="11">
        <f t="shared" si="162"/>
        <v>0.16</v>
      </c>
      <c r="L2625" s="10"/>
      <c r="M2625" s="10"/>
      <c r="CF2625" s="1"/>
    </row>
    <row r="2626" spans="1:84" x14ac:dyDescent="0.3">
      <c r="A2626" s="1" t="str">
        <f t="shared" si="163"/>
        <v>იფანიVI20</v>
      </c>
      <c r="B2626" s="1" t="s">
        <v>29</v>
      </c>
      <c r="C2626" s="10">
        <v>2600</v>
      </c>
      <c r="D2626" s="10" t="s">
        <v>117</v>
      </c>
      <c r="E2626" s="10"/>
      <c r="F2626" s="10">
        <v>20</v>
      </c>
      <c r="G2626" s="10">
        <f>VLOOKUP(A2626,[1]Лист1!$A$3:$J$10847,7,0)</f>
        <v>0.14000000000000001</v>
      </c>
      <c r="H2626" s="10">
        <f>VLOOKUP(A2626,[1]Лист1!$A$3:$J$13310,8,0)</f>
        <v>0.02</v>
      </c>
      <c r="I2626" s="11">
        <f t="shared" si="164"/>
        <v>0</v>
      </c>
      <c r="J2626" s="11">
        <f t="shared" si="165"/>
        <v>0.16</v>
      </c>
      <c r="K2626" s="11">
        <f t="shared" si="162"/>
        <v>0.16</v>
      </c>
      <c r="L2626" s="10"/>
      <c r="M2626" s="10"/>
      <c r="CF2626" s="1"/>
    </row>
    <row r="2627" spans="1:84" x14ac:dyDescent="0.3">
      <c r="A2627" s="1" t="str">
        <f t="shared" si="163"/>
        <v>იფანიVI12</v>
      </c>
      <c r="B2627" s="1" t="s">
        <v>29</v>
      </c>
      <c r="C2627" s="10">
        <v>2601</v>
      </c>
      <c r="D2627" s="10" t="s">
        <v>117</v>
      </c>
      <c r="E2627" s="10"/>
      <c r="F2627" s="10">
        <v>12</v>
      </c>
      <c r="G2627" s="10">
        <f>VLOOKUP(A2627,[1]Лист1!$A$3:$J$10847,7,0)</f>
        <v>0.04</v>
      </c>
      <c r="H2627" s="10">
        <f>VLOOKUP(A2627,[1]Лист1!$A$3:$J$13310,8,0)</f>
        <v>0.01</v>
      </c>
      <c r="I2627" s="11">
        <f t="shared" si="164"/>
        <v>0</v>
      </c>
      <c r="J2627" s="11">
        <f t="shared" si="165"/>
        <v>0.05</v>
      </c>
      <c r="K2627" s="11">
        <f t="shared" si="162"/>
        <v>0.05</v>
      </c>
      <c r="L2627" s="10"/>
      <c r="M2627" s="10"/>
      <c r="CF2627" s="1"/>
    </row>
    <row r="2628" spans="1:84" x14ac:dyDescent="0.3">
      <c r="A2628" s="1" t="str">
        <f t="shared" si="163"/>
        <v>იფანიVI16</v>
      </c>
      <c r="B2628" s="1" t="s">
        <v>29</v>
      </c>
      <c r="C2628" s="10">
        <v>2602</v>
      </c>
      <c r="D2628" s="10" t="s">
        <v>117</v>
      </c>
      <c r="E2628" s="10"/>
      <c r="F2628" s="10">
        <v>16</v>
      </c>
      <c r="G2628" s="10">
        <f>VLOOKUP(A2628,[1]Лист1!$A$3:$J$10847,7,0)</f>
        <v>0.08</v>
      </c>
      <c r="H2628" s="10">
        <f>VLOOKUP(A2628,[1]Лист1!$A$3:$J$13310,8,0)</f>
        <v>0.01</v>
      </c>
      <c r="I2628" s="11">
        <f t="shared" si="164"/>
        <v>0</v>
      </c>
      <c r="J2628" s="11">
        <f t="shared" si="165"/>
        <v>0.09</v>
      </c>
      <c r="K2628" s="11">
        <f t="shared" si="162"/>
        <v>0.09</v>
      </c>
      <c r="L2628" s="10"/>
      <c r="M2628" s="10"/>
      <c r="CF2628" s="1"/>
    </row>
    <row r="2629" spans="1:84" x14ac:dyDescent="0.3">
      <c r="A2629" s="1" t="str">
        <f t="shared" si="163"/>
        <v>იფანიVI24</v>
      </c>
      <c r="B2629" s="1" t="s">
        <v>29</v>
      </c>
      <c r="C2629" s="10">
        <v>2603</v>
      </c>
      <c r="D2629" s="10" t="s">
        <v>117</v>
      </c>
      <c r="E2629" s="10"/>
      <c r="F2629" s="10">
        <v>24</v>
      </c>
      <c r="G2629" s="10">
        <f>VLOOKUP(A2629,[1]Лист1!$A$3:$J$10847,7,0)</f>
        <v>0.23</v>
      </c>
      <c r="H2629" s="10">
        <f>VLOOKUP(A2629,[1]Лист1!$A$3:$J$13310,8,0)</f>
        <v>0.03</v>
      </c>
      <c r="I2629" s="11">
        <f t="shared" si="164"/>
        <v>0</v>
      </c>
      <c r="J2629" s="11">
        <f t="shared" si="165"/>
        <v>0.26</v>
      </c>
      <c r="K2629" s="11">
        <f t="shared" si="162"/>
        <v>0.26</v>
      </c>
      <c r="L2629" s="10"/>
      <c r="M2629" s="10"/>
      <c r="CF2629" s="1"/>
    </row>
    <row r="2630" spans="1:84" x14ac:dyDescent="0.3">
      <c r="A2630" s="1" t="str">
        <f t="shared" si="163"/>
        <v>იფანიVI16</v>
      </c>
      <c r="B2630" s="1" t="s">
        <v>29</v>
      </c>
      <c r="C2630" s="10">
        <v>2604</v>
      </c>
      <c r="D2630" s="10" t="s">
        <v>117</v>
      </c>
      <c r="E2630" s="10"/>
      <c r="F2630" s="10">
        <v>16</v>
      </c>
      <c r="G2630" s="10">
        <f>VLOOKUP(A2630,[1]Лист1!$A$3:$J$10847,7,0)</f>
        <v>0.08</v>
      </c>
      <c r="H2630" s="10">
        <f>VLOOKUP(A2630,[1]Лист1!$A$3:$J$13310,8,0)</f>
        <v>0.01</v>
      </c>
      <c r="I2630" s="11">
        <f t="shared" si="164"/>
        <v>0</v>
      </c>
      <c r="J2630" s="11">
        <f t="shared" si="165"/>
        <v>0.09</v>
      </c>
      <c r="K2630" s="11">
        <f t="shared" si="162"/>
        <v>0.09</v>
      </c>
      <c r="L2630" s="10"/>
      <c r="M2630" s="10"/>
      <c r="CF2630" s="1"/>
    </row>
    <row r="2631" spans="1:84" x14ac:dyDescent="0.3">
      <c r="A2631" s="1" t="str">
        <f t="shared" si="163"/>
        <v>იფანიVI20</v>
      </c>
      <c r="B2631" s="1" t="s">
        <v>29</v>
      </c>
      <c r="C2631" s="10">
        <v>2605</v>
      </c>
      <c r="D2631" s="10" t="s">
        <v>117</v>
      </c>
      <c r="E2631" s="10"/>
      <c r="F2631" s="10">
        <v>20</v>
      </c>
      <c r="G2631" s="10">
        <f>VLOOKUP(A2631,[1]Лист1!$A$3:$J$10847,7,0)</f>
        <v>0.14000000000000001</v>
      </c>
      <c r="H2631" s="10">
        <f>VLOOKUP(A2631,[1]Лист1!$A$3:$J$13310,8,0)</f>
        <v>0.02</v>
      </c>
      <c r="I2631" s="11">
        <f t="shared" si="164"/>
        <v>0</v>
      </c>
      <c r="J2631" s="11">
        <f t="shared" si="165"/>
        <v>0.16</v>
      </c>
      <c r="K2631" s="11">
        <f t="shared" si="162"/>
        <v>0.16</v>
      </c>
      <c r="L2631" s="10"/>
      <c r="M2631" s="10"/>
      <c r="CF2631" s="1"/>
    </row>
    <row r="2632" spans="1:84" x14ac:dyDescent="0.3">
      <c r="A2632" s="1" t="str">
        <f t="shared" si="163"/>
        <v>იფანიVI20</v>
      </c>
      <c r="B2632" s="1" t="s">
        <v>29</v>
      </c>
      <c r="C2632" s="10">
        <v>2606</v>
      </c>
      <c r="D2632" s="10" t="s">
        <v>117</v>
      </c>
      <c r="E2632" s="10"/>
      <c r="F2632" s="10">
        <v>20</v>
      </c>
      <c r="G2632" s="10">
        <f>VLOOKUP(A2632,[1]Лист1!$A$3:$J$10847,7,0)</f>
        <v>0.14000000000000001</v>
      </c>
      <c r="H2632" s="10">
        <f>VLOOKUP(A2632,[1]Лист1!$A$3:$J$13310,8,0)</f>
        <v>0.02</v>
      </c>
      <c r="I2632" s="11">
        <f t="shared" si="164"/>
        <v>0</v>
      </c>
      <c r="J2632" s="11">
        <f t="shared" si="165"/>
        <v>0.16</v>
      </c>
      <c r="K2632" s="11">
        <f t="shared" si="162"/>
        <v>0.16</v>
      </c>
      <c r="L2632" s="10"/>
      <c r="M2632" s="10"/>
      <c r="CF2632" s="1"/>
    </row>
    <row r="2633" spans="1:84" x14ac:dyDescent="0.3">
      <c r="A2633" s="1" t="str">
        <f t="shared" si="163"/>
        <v>იფანიVI20</v>
      </c>
      <c r="B2633" s="1" t="s">
        <v>29</v>
      </c>
      <c r="C2633" s="10">
        <v>2607</v>
      </c>
      <c r="D2633" s="10" t="s">
        <v>117</v>
      </c>
      <c r="E2633" s="10"/>
      <c r="F2633" s="10">
        <v>20</v>
      </c>
      <c r="G2633" s="10">
        <f>VLOOKUP(A2633,[1]Лист1!$A$3:$J$10847,7,0)</f>
        <v>0.14000000000000001</v>
      </c>
      <c r="H2633" s="10">
        <f>VLOOKUP(A2633,[1]Лист1!$A$3:$J$13310,8,0)</f>
        <v>0.02</v>
      </c>
      <c r="I2633" s="11">
        <f t="shared" si="164"/>
        <v>0</v>
      </c>
      <c r="J2633" s="11">
        <f t="shared" si="165"/>
        <v>0.16</v>
      </c>
      <c r="K2633" s="11">
        <f t="shared" si="162"/>
        <v>0.16</v>
      </c>
      <c r="L2633" s="10"/>
      <c r="M2633" s="10"/>
      <c r="CF2633" s="1"/>
    </row>
    <row r="2634" spans="1:84" x14ac:dyDescent="0.3">
      <c r="A2634" s="1" t="str">
        <f t="shared" si="163"/>
        <v>იფანიVI20</v>
      </c>
      <c r="B2634" s="1" t="s">
        <v>29</v>
      </c>
      <c r="C2634" s="10">
        <v>2608</v>
      </c>
      <c r="D2634" s="10" t="s">
        <v>117</v>
      </c>
      <c r="E2634" s="10"/>
      <c r="F2634" s="10">
        <v>20</v>
      </c>
      <c r="G2634" s="10">
        <f>VLOOKUP(A2634,[1]Лист1!$A$3:$J$10847,7,0)</f>
        <v>0.14000000000000001</v>
      </c>
      <c r="H2634" s="10">
        <f>VLOOKUP(A2634,[1]Лист1!$A$3:$J$13310,8,0)</f>
        <v>0.02</v>
      </c>
      <c r="I2634" s="11">
        <f t="shared" si="164"/>
        <v>0</v>
      </c>
      <c r="J2634" s="11">
        <f t="shared" si="165"/>
        <v>0.16</v>
      </c>
      <c r="K2634" s="11">
        <f t="shared" si="162"/>
        <v>0.16</v>
      </c>
      <c r="L2634" s="10"/>
      <c r="M2634" s="10"/>
      <c r="CF2634" s="1"/>
    </row>
    <row r="2635" spans="1:84" x14ac:dyDescent="0.3">
      <c r="A2635" s="1" t="str">
        <f t="shared" si="163"/>
        <v>იფანიVI36</v>
      </c>
      <c r="B2635" s="1" t="s">
        <v>29</v>
      </c>
      <c r="C2635" s="10">
        <v>2609</v>
      </c>
      <c r="D2635" s="10" t="s">
        <v>117</v>
      </c>
      <c r="E2635" s="10"/>
      <c r="F2635" s="10">
        <v>36</v>
      </c>
      <c r="G2635" s="10">
        <f>VLOOKUP(A2635,[1]Лист1!$A$3:$J$10847,7,0)</f>
        <v>0.56000000000000005</v>
      </c>
      <c r="H2635" s="10">
        <f>VLOOKUP(A2635,[1]Лист1!$A$3:$J$13310,8,0)</f>
        <v>0.06</v>
      </c>
      <c r="I2635" s="11">
        <f t="shared" si="164"/>
        <v>0</v>
      </c>
      <c r="J2635" s="11">
        <f t="shared" si="165"/>
        <v>0.62000000000000011</v>
      </c>
      <c r="K2635" s="11">
        <f t="shared" si="162"/>
        <v>0.62000000000000011</v>
      </c>
      <c r="L2635" s="10"/>
      <c r="M2635" s="10"/>
      <c r="CF2635" s="1"/>
    </row>
    <row r="2636" spans="1:84" x14ac:dyDescent="0.3">
      <c r="A2636" s="1" t="str">
        <f t="shared" si="163"/>
        <v>იფანიVI20</v>
      </c>
      <c r="B2636" s="1" t="s">
        <v>29</v>
      </c>
      <c r="C2636" s="10">
        <v>2610</v>
      </c>
      <c r="D2636" s="10" t="s">
        <v>117</v>
      </c>
      <c r="E2636" s="10"/>
      <c r="F2636" s="10">
        <v>20</v>
      </c>
      <c r="G2636" s="10">
        <f>VLOOKUP(A2636,[1]Лист1!$A$3:$J$10847,7,0)</f>
        <v>0.14000000000000001</v>
      </c>
      <c r="H2636" s="10">
        <f>VLOOKUP(A2636,[1]Лист1!$A$3:$J$13310,8,0)</f>
        <v>0.02</v>
      </c>
      <c r="I2636" s="11">
        <f t="shared" si="164"/>
        <v>0</v>
      </c>
      <c r="J2636" s="11">
        <f t="shared" si="165"/>
        <v>0.16</v>
      </c>
      <c r="K2636" s="11">
        <f t="shared" si="162"/>
        <v>0.16</v>
      </c>
      <c r="L2636" s="10"/>
      <c r="M2636" s="10"/>
      <c r="CF2636" s="1"/>
    </row>
    <row r="2637" spans="1:84" x14ac:dyDescent="0.3">
      <c r="A2637" s="1" t="str">
        <f t="shared" si="163"/>
        <v>იფანიVI16</v>
      </c>
      <c r="B2637" s="1" t="s">
        <v>29</v>
      </c>
      <c r="C2637" s="10">
        <v>2611</v>
      </c>
      <c r="D2637" s="10" t="s">
        <v>117</v>
      </c>
      <c r="E2637" s="10"/>
      <c r="F2637" s="10">
        <v>16</v>
      </c>
      <c r="G2637" s="10">
        <f>VLOOKUP(A2637,[1]Лист1!$A$3:$J$10847,7,0)</f>
        <v>0.08</v>
      </c>
      <c r="H2637" s="10">
        <f>VLOOKUP(A2637,[1]Лист1!$A$3:$J$13310,8,0)</f>
        <v>0.01</v>
      </c>
      <c r="I2637" s="11">
        <f t="shared" si="164"/>
        <v>0</v>
      </c>
      <c r="J2637" s="11">
        <f t="shared" si="165"/>
        <v>0.09</v>
      </c>
      <c r="K2637" s="11">
        <f t="shared" ref="K2637:K2700" si="166">I2637+J2637</f>
        <v>0.09</v>
      </c>
      <c r="L2637" s="10"/>
      <c r="M2637" s="10"/>
      <c r="CF2637" s="1"/>
    </row>
    <row r="2638" spans="1:84" x14ac:dyDescent="0.3">
      <c r="A2638" s="1" t="str">
        <f t="shared" si="163"/>
        <v>იფანიVI20</v>
      </c>
      <c r="B2638" s="1" t="s">
        <v>29</v>
      </c>
      <c r="C2638" s="10">
        <v>2612</v>
      </c>
      <c r="D2638" s="10" t="s">
        <v>117</v>
      </c>
      <c r="E2638" s="10"/>
      <c r="F2638" s="10">
        <v>20</v>
      </c>
      <c r="G2638" s="10">
        <f>VLOOKUP(A2638,[1]Лист1!$A$3:$J$10847,7,0)</f>
        <v>0.14000000000000001</v>
      </c>
      <c r="H2638" s="10">
        <f>VLOOKUP(A2638,[1]Лист1!$A$3:$J$13310,8,0)</f>
        <v>0.02</v>
      </c>
      <c r="I2638" s="11">
        <f t="shared" si="164"/>
        <v>0</v>
      </c>
      <c r="J2638" s="11">
        <f t="shared" si="165"/>
        <v>0.16</v>
      </c>
      <c r="K2638" s="11">
        <f t="shared" si="166"/>
        <v>0.16</v>
      </c>
      <c r="L2638" s="10"/>
      <c r="M2638" s="10"/>
      <c r="CF2638" s="1"/>
    </row>
    <row r="2639" spans="1:84" x14ac:dyDescent="0.3">
      <c r="A2639" s="1" t="str">
        <f t="shared" si="163"/>
        <v>იფანიVI20</v>
      </c>
      <c r="B2639" s="1" t="s">
        <v>29</v>
      </c>
      <c r="C2639" s="10">
        <v>2613</v>
      </c>
      <c r="D2639" s="10" t="s">
        <v>117</v>
      </c>
      <c r="E2639" s="10"/>
      <c r="F2639" s="10">
        <v>20</v>
      </c>
      <c r="G2639" s="10">
        <f>VLOOKUP(A2639,[1]Лист1!$A$3:$J$10847,7,0)</f>
        <v>0.14000000000000001</v>
      </c>
      <c r="H2639" s="10">
        <f>VLOOKUP(A2639,[1]Лист1!$A$3:$J$13310,8,0)</f>
        <v>0.02</v>
      </c>
      <c r="I2639" s="11">
        <f t="shared" si="164"/>
        <v>0</v>
      </c>
      <c r="J2639" s="11">
        <f t="shared" si="165"/>
        <v>0.16</v>
      </c>
      <c r="K2639" s="11">
        <f t="shared" si="166"/>
        <v>0.16</v>
      </c>
      <c r="L2639" s="10"/>
      <c r="M2639" s="10"/>
      <c r="CF2639" s="1"/>
    </row>
    <row r="2640" spans="1:84" x14ac:dyDescent="0.3">
      <c r="A2640" s="1" t="str">
        <f t="shared" si="163"/>
        <v>იფანიVI24</v>
      </c>
      <c r="B2640" s="1" t="s">
        <v>29</v>
      </c>
      <c r="C2640" s="10">
        <v>2614</v>
      </c>
      <c r="D2640" s="10" t="s">
        <v>117</v>
      </c>
      <c r="E2640" s="10"/>
      <c r="F2640" s="10">
        <v>24</v>
      </c>
      <c r="G2640" s="10">
        <f>VLOOKUP(A2640,[1]Лист1!$A$3:$J$10847,7,0)</f>
        <v>0.23</v>
      </c>
      <c r="H2640" s="10">
        <f>VLOOKUP(A2640,[1]Лист1!$A$3:$J$13310,8,0)</f>
        <v>0.03</v>
      </c>
      <c r="I2640" s="11">
        <f t="shared" si="164"/>
        <v>0</v>
      </c>
      <c r="J2640" s="11">
        <f t="shared" si="165"/>
        <v>0.26</v>
      </c>
      <c r="K2640" s="11">
        <f t="shared" si="166"/>
        <v>0.26</v>
      </c>
      <c r="L2640" s="10"/>
      <c r="M2640" s="10"/>
      <c r="CF2640" s="1"/>
    </row>
    <row r="2641" spans="1:84" x14ac:dyDescent="0.3">
      <c r="A2641" s="1" t="str">
        <f t="shared" si="163"/>
        <v>იფანიVI20</v>
      </c>
      <c r="B2641" s="1" t="s">
        <v>29</v>
      </c>
      <c r="C2641" s="10">
        <v>2615</v>
      </c>
      <c r="D2641" s="10" t="s">
        <v>117</v>
      </c>
      <c r="E2641" s="10"/>
      <c r="F2641" s="10">
        <v>20</v>
      </c>
      <c r="G2641" s="10">
        <f>VLOOKUP(A2641,[1]Лист1!$A$3:$J$10847,7,0)</f>
        <v>0.14000000000000001</v>
      </c>
      <c r="H2641" s="10">
        <f>VLOOKUP(A2641,[1]Лист1!$A$3:$J$13310,8,0)</f>
        <v>0.02</v>
      </c>
      <c r="I2641" s="11">
        <f t="shared" si="164"/>
        <v>0</v>
      </c>
      <c r="J2641" s="11">
        <f t="shared" si="165"/>
        <v>0.16</v>
      </c>
      <c r="K2641" s="11">
        <f t="shared" si="166"/>
        <v>0.16</v>
      </c>
      <c r="L2641" s="10"/>
      <c r="M2641" s="10"/>
      <c r="CF2641" s="1"/>
    </row>
    <row r="2642" spans="1:84" x14ac:dyDescent="0.3">
      <c r="A2642" s="1" t="str">
        <f t="shared" si="163"/>
        <v>იფანიVI20</v>
      </c>
      <c r="B2642" s="1" t="s">
        <v>29</v>
      </c>
      <c r="C2642" s="10">
        <v>2616</v>
      </c>
      <c r="D2642" s="10" t="s">
        <v>117</v>
      </c>
      <c r="E2642" s="10"/>
      <c r="F2642" s="10">
        <v>20</v>
      </c>
      <c r="G2642" s="10">
        <f>VLOOKUP(A2642,[1]Лист1!$A$3:$J$10847,7,0)</f>
        <v>0.14000000000000001</v>
      </c>
      <c r="H2642" s="10">
        <f>VLOOKUP(A2642,[1]Лист1!$A$3:$J$13310,8,0)</f>
        <v>0.02</v>
      </c>
      <c r="I2642" s="11">
        <f t="shared" si="164"/>
        <v>0</v>
      </c>
      <c r="J2642" s="11">
        <f t="shared" si="165"/>
        <v>0.16</v>
      </c>
      <c r="K2642" s="11">
        <f t="shared" si="166"/>
        <v>0.16</v>
      </c>
      <c r="L2642" s="10"/>
      <c r="M2642" s="10"/>
      <c r="CF2642" s="1"/>
    </row>
    <row r="2643" spans="1:84" x14ac:dyDescent="0.3">
      <c r="A2643" s="1" t="str">
        <f t="shared" si="163"/>
        <v>იფანიVI20</v>
      </c>
      <c r="B2643" s="1" t="s">
        <v>29</v>
      </c>
      <c r="C2643" s="10">
        <v>2617</v>
      </c>
      <c r="D2643" s="10" t="s">
        <v>117</v>
      </c>
      <c r="E2643" s="10"/>
      <c r="F2643" s="10">
        <v>20</v>
      </c>
      <c r="G2643" s="10">
        <f>VLOOKUP(A2643,[1]Лист1!$A$3:$J$10847,7,0)</f>
        <v>0.14000000000000001</v>
      </c>
      <c r="H2643" s="10">
        <f>VLOOKUP(A2643,[1]Лист1!$A$3:$J$13310,8,0)</f>
        <v>0.02</v>
      </c>
      <c r="I2643" s="11">
        <f t="shared" si="164"/>
        <v>0</v>
      </c>
      <c r="J2643" s="11">
        <f t="shared" si="165"/>
        <v>0.16</v>
      </c>
      <c r="K2643" s="11">
        <f t="shared" si="166"/>
        <v>0.16</v>
      </c>
      <c r="L2643" s="10"/>
      <c r="M2643" s="10"/>
      <c r="CF2643" s="1"/>
    </row>
    <row r="2644" spans="1:84" x14ac:dyDescent="0.3">
      <c r="A2644" s="1" t="str">
        <f t="shared" si="163"/>
        <v>იფანიVI16</v>
      </c>
      <c r="B2644" s="1" t="s">
        <v>29</v>
      </c>
      <c r="C2644" s="10">
        <v>2618</v>
      </c>
      <c r="D2644" s="10" t="s">
        <v>117</v>
      </c>
      <c r="E2644" s="10"/>
      <c r="F2644" s="10">
        <v>16</v>
      </c>
      <c r="G2644" s="10">
        <f>VLOOKUP(A2644,[1]Лист1!$A$3:$J$10847,7,0)</f>
        <v>0.08</v>
      </c>
      <c r="H2644" s="10">
        <f>VLOOKUP(A2644,[1]Лист1!$A$3:$J$13310,8,0)</f>
        <v>0.01</v>
      </c>
      <c r="I2644" s="11">
        <f t="shared" si="164"/>
        <v>0</v>
      </c>
      <c r="J2644" s="11">
        <f t="shared" si="165"/>
        <v>0.09</v>
      </c>
      <c r="K2644" s="11">
        <f t="shared" si="166"/>
        <v>0.09</v>
      </c>
      <c r="L2644" s="10"/>
      <c r="M2644" s="10"/>
      <c r="CF2644" s="1"/>
    </row>
    <row r="2645" spans="1:84" x14ac:dyDescent="0.3">
      <c r="A2645" s="1" t="str">
        <f t="shared" si="163"/>
        <v>იფანიVI24</v>
      </c>
      <c r="B2645" s="1" t="s">
        <v>29</v>
      </c>
      <c r="C2645" s="10">
        <v>2619</v>
      </c>
      <c r="D2645" s="10" t="s">
        <v>117</v>
      </c>
      <c r="E2645" s="10"/>
      <c r="F2645" s="10">
        <v>24</v>
      </c>
      <c r="G2645" s="10">
        <f>VLOOKUP(A2645,[1]Лист1!$A$3:$J$10847,7,0)</f>
        <v>0.23</v>
      </c>
      <c r="H2645" s="10">
        <f>VLOOKUP(A2645,[1]Лист1!$A$3:$J$13310,8,0)</f>
        <v>0.03</v>
      </c>
      <c r="I2645" s="11">
        <f t="shared" si="164"/>
        <v>0</v>
      </c>
      <c r="J2645" s="11">
        <f t="shared" si="165"/>
        <v>0.26</v>
      </c>
      <c r="K2645" s="11">
        <f t="shared" si="166"/>
        <v>0.26</v>
      </c>
      <c r="L2645" s="10"/>
      <c r="M2645" s="10"/>
      <c r="CF2645" s="1"/>
    </row>
    <row r="2646" spans="1:84" x14ac:dyDescent="0.3">
      <c r="A2646" s="1" t="str">
        <f t="shared" si="163"/>
        <v>იფანიVI20</v>
      </c>
      <c r="B2646" s="1" t="s">
        <v>29</v>
      </c>
      <c r="C2646" s="10">
        <v>2620</v>
      </c>
      <c r="D2646" s="10" t="s">
        <v>117</v>
      </c>
      <c r="E2646" s="10"/>
      <c r="F2646" s="10">
        <v>20</v>
      </c>
      <c r="G2646" s="10">
        <f>VLOOKUP(A2646,[1]Лист1!$A$3:$J$10847,7,0)</f>
        <v>0.14000000000000001</v>
      </c>
      <c r="H2646" s="10">
        <f>VLOOKUP(A2646,[1]Лист1!$A$3:$J$13310,8,0)</f>
        <v>0.02</v>
      </c>
      <c r="I2646" s="11">
        <f t="shared" si="164"/>
        <v>0</v>
      </c>
      <c r="J2646" s="11">
        <f t="shared" si="165"/>
        <v>0.16</v>
      </c>
      <c r="K2646" s="11">
        <f t="shared" si="166"/>
        <v>0.16</v>
      </c>
      <c r="L2646" s="10"/>
      <c r="M2646" s="10"/>
      <c r="CF2646" s="1"/>
    </row>
    <row r="2647" spans="1:84" x14ac:dyDescent="0.3">
      <c r="A2647" s="1" t="str">
        <f t="shared" si="163"/>
        <v>იფანიVI16</v>
      </c>
      <c r="B2647" s="1" t="s">
        <v>29</v>
      </c>
      <c r="C2647" s="10">
        <v>2621</v>
      </c>
      <c r="D2647" s="10" t="s">
        <v>117</v>
      </c>
      <c r="E2647" s="10"/>
      <c r="F2647" s="10">
        <v>16</v>
      </c>
      <c r="G2647" s="10">
        <f>VLOOKUP(A2647,[1]Лист1!$A$3:$J$10847,7,0)</f>
        <v>0.08</v>
      </c>
      <c r="H2647" s="10">
        <f>VLOOKUP(A2647,[1]Лист1!$A$3:$J$13310,8,0)</f>
        <v>0.01</v>
      </c>
      <c r="I2647" s="11">
        <f t="shared" si="164"/>
        <v>0</v>
      </c>
      <c r="J2647" s="11">
        <f t="shared" si="165"/>
        <v>0.09</v>
      </c>
      <c r="K2647" s="11">
        <f t="shared" si="166"/>
        <v>0.09</v>
      </c>
      <c r="L2647" s="10"/>
      <c r="M2647" s="10"/>
      <c r="CF2647" s="1"/>
    </row>
    <row r="2648" spans="1:84" x14ac:dyDescent="0.3">
      <c r="A2648" s="1" t="str">
        <f t="shared" si="163"/>
        <v>იფანიVI20</v>
      </c>
      <c r="B2648" s="1" t="s">
        <v>29</v>
      </c>
      <c r="C2648" s="10">
        <v>2622</v>
      </c>
      <c r="D2648" s="10" t="s">
        <v>117</v>
      </c>
      <c r="E2648" s="10"/>
      <c r="F2648" s="10">
        <v>20</v>
      </c>
      <c r="G2648" s="10">
        <f>VLOOKUP(A2648,[1]Лист1!$A$3:$J$10847,7,0)</f>
        <v>0.14000000000000001</v>
      </c>
      <c r="H2648" s="10">
        <f>VLOOKUP(A2648,[1]Лист1!$A$3:$J$13310,8,0)</f>
        <v>0.02</v>
      </c>
      <c r="I2648" s="11">
        <f t="shared" si="164"/>
        <v>0</v>
      </c>
      <c r="J2648" s="11">
        <f t="shared" si="165"/>
        <v>0.16</v>
      </c>
      <c r="K2648" s="11">
        <f t="shared" si="166"/>
        <v>0.16</v>
      </c>
      <c r="L2648" s="10"/>
      <c r="M2648" s="10"/>
      <c r="CF2648" s="1"/>
    </row>
    <row r="2649" spans="1:84" x14ac:dyDescent="0.3">
      <c r="A2649" s="1" t="str">
        <f t="shared" si="163"/>
        <v>იფანიVI16</v>
      </c>
      <c r="B2649" s="1" t="s">
        <v>29</v>
      </c>
      <c r="C2649" s="10">
        <v>2623</v>
      </c>
      <c r="D2649" s="10" t="s">
        <v>117</v>
      </c>
      <c r="E2649" s="10"/>
      <c r="F2649" s="10">
        <v>16</v>
      </c>
      <c r="G2649" s="10">
        <f>VLOOKUP(A2649,[1]Лист1!$A$3:$J$10847,7,0)</f>
        <v>0.08</v>
      </c>
      <c r="H2649" s="10">
        <f>VLOOKUP(A2649,[1]Лист1!$A$3:$J$13310,8,0)</f>
        <v>0.01</v>
      </c>
      <c r="I2649" s="11">
        <f t="shared" si="164"/>
        <v>0</v>
      </c>
      <c r="J2649" s="11">
        <f t="shared" si="165"/>
        <v>0.09</v>
      </c>
      <c r="K2649" s="11">
        <f t="shared" si="166"/>
        <v>0.09</v>
      </c>
      <c r="L2649" s="10"/>
      <c r="M2649" s="10"/>
      <c r="CF2649" s="1"/>
    </row>
    <row r="2650" spans="1:84" x14ac:dyDescent="0.3">
      <c r="A2650" s="1" t="str">
        <f t="shared" si="163"/>
        <v>იფანიVI16</v>
      </c>
      <c r="B2650" s="1" t="s">
        <v>29</v>
      </c>
      <c r="C2650" s="10">
        <v>2624</v>
      </c>
      <c r="D2650" s="10" t="s">
        <v>117</v>
      </c>
      <c r="E2650" s="10"/>
      <c r="F2650" s="10">
        <v>16</v>
      </c>
      <c r="G2650" s="10">
        <f>VLOOKUP(A2650,[1]Лист1!$A$3:$J$10847,7,0)</f>
        <v>0.08</v>
      </c>
      <c r="H2650" s="10">
        <f>VLOOKUP(A2650,[1]Лист1!$A$3:$J$13310,8,0)</f>
        <v>0.01</v>
      </c>
      <c r="I2650" s="11">
        <f t="shared" si="164"/>
        <v>0</v>
      </c>
      <c r="J2650" s="11">
        <f t="shared" si="165"/>
        <v>0.09</v>
      </c>
      <c r="K2650" s="11">
        <f t="shared" si="166"/>
        <v>0.09</v>
      </c>
      <c r="L2650" s="10"/>
      <c r="M2650" s="10"/>
      <c r="CF2650" s="1"/>
    </row>
    <row r="2651" spans="1:84" x14ac:dyDescent="0.3">
      <c r="A2651" s="1" t="str">
        <f t="shared" si="163"/>
        <v>იფანიVI20</v>
      </c>
      <c r="B2651" s="1" t="s">
        <v>29</v>
      </c>
      <c r="C2651" s="10">
        <v>2625</v>
      </c>
      <c r="D2651" s="10" t="s">
        <v>117</v>
      </c>
      <c r="E2651" s="10"/>
      <c r="F2651" s="10">
        <v>20</v>
      </c>
      <c r="G2651" s="10">
        <f>VLOOKUP(A2651,[1]Лист1!$A$3:$J$10847,7,0)</f>
        <v>0.14000000000000001</v>
      </c>
      <c r="H2651" s="10">
        <f>VLOOKUP(A2651,[1]Лист1!$A$3:$J$13310,8,0)</f>
        <v>0.02</v>
      </c>
      <c r="I2651" s="11">
        <f t="shared" si="164"/>
        <v>0</v>
      </c>
      <c r="J2651" s="11">
        <f t="shared" si="165"/>
        <v>0.16</v>
      </c>
      <c r="K2651" s="11">
        <f t="shared" si="166"/>
        <v>0.16</v>
      </c>
      <c r="L2651" s="10"/>
      <c r="M2651" s="10"/>
      <c r="CF2651" s="1"/>
    </row>
    <row r="2652" spans="1:84" x14ac:dyDescent="0.3">
      <c r="A2652" s="1" t="str">
        <f t="shared" ref="A2652:A2715" si="167">D2652&amp;B2652&amp;E2652&amp;F2652</f>
        <v>იფანიVI20</v>
      </c>
      <c r="B2652" s="1" t="s">
        <v>29</v>
      </c>
      <c r="C2652" s="10">
        <v>2626</v>
      </c>
      <c r="D2652" s="10" t="s">
        <v>117</v>
      </c>
      <c r="E2652" s="10"/>
      <c r="F2652" s="10">
        <v>20</v>
      </c>
      <c r="G2652" s="10">
        <f>VLOOKUP(A2652,[1]Лист1!$A$3:$J$10847,7,0)</f>
        <v>0.14000000000000001</v>
      </c>
      <c r="H2652" s="10">
        <f>VLOOKUP(A2652,[1]Лист1!$A$3:$J$13310,8,0)</f>
        <v>0.02</v>
      </c>
      <c r="I2652" s="11">
        <f t="shared" ref="I2652:I2715" si="168">IF(E2652&gt;0,(G2652+H2652),0)</f>
        <v>0</v>
      </c>
      <c r="J2652" s="11">
        <f t="shared" ref="J2652:J2715" si="169">IF(F2652&gt;0,(G2652+H2652),0)</f>
        <v>0.16</v>
      </c>
      <c r="K2652" s="11">
        <f t="shared" si="166"/>
        <v>0.16</v>
      </c>
      <c r="L2652" s="10"/>
      <c r="M2652" s="10"/>
      <c r="CF2652" s="1"/>
    </row>
    <row r="2653" spans="1:84" x14ac:dyDescent="0.3">
      <c r="A2653" s="1" t="str">
        <f t="shared" si="167"/>
        <v>იფანიVI16</v>
      </c>
      <c r="B2653" s="1" t="s">
        <v>29</v>
      </c>
      <c r="C2653" s="10">
        <v>2627</v>
      </c>
      <c r="D2653" s="10" t="s">
        <v>117</v>
      </c>
      <c r="E2653" s="10"/>
      <c r="F2653" s="10">
        <v>16</v>
      </c>
      <c r="G2653" s="10">
        <f>VLOOKUP(A2653,[1]Лист1!$A$3:$J$10847,7,0)</f>
        <v>0.08</v>
      </c>
      <c r="H2653" s="10">
        <f>VLOOKUP(A2653,[1]Лист1!$A$3:$J$13310,8,0)</f>
        <v>0.01</v>
      </c>
      <c r="I2653" s="11">
        <f t="shared" si="168"/>
        <v>0</v>
      </c>
      <c r="J2653" s="11">
        <f t="shared" si="169"/>
        <v>0.09</v>
      </c>
      <c r="K2653" s="11">
        <f t="shared" si="166"/>
        <v>0.09</v>
      </c>
      <c r="L2653" s="10"/>
      <c r="M2653" s="10"/>
      <c r="CF2653" s="1"/>
    </row>
    <row r="2654" spans="1:84" x14ac:dyDescent="0.3">
      <c r="A2654" s="1" t="str">
        <f t="shared" si="167"/>
        <v>იფანიVI24</v>
      </c>
      <c r="B2654" s="1" t="s">
        <v>29</v>
      </c>
      <c r="C2654" s="10">
        <v>2628</v>
      </c>
      <c r="D2654" s="10" t="s">
        <v>117</v>
      </c>
      <c r="E2654" s="10"/>
      <c r="F2654" s="10">
        <v>24</v>
      </c>
      <c r="G2654" s="10">
        <f>VLOOKUP(A2654,[1]Лист1!$A$3:$J$10847,7,0)</f>
        <v>0.23</v>
      </c>
      <c r="H2654" s="10">
        <f>VLOOKUP(A2654,[1]Лист1!$A$3:$J$13310,8,0)</f>
        <v>0.03</v>
      </c>
      <c r="I2654" s="11">
        <f t="shared" si="168"/>
        <v>0</v>
      </c>
      <c r="J2654" s="11">
        <f t="shared" si="169"/>
        <v>0.26</v>
      </c>
      <c r="K2654" s="11">
        <f t="shared" si="166"/>
        <v>0.26</v>
      </c>
      <c r="L2654" s="10"/>
      <c r="M2654" s="10"/>
      <c r="CF2654" s="1"/>
    </row>
    <row r="2655" spans="1:84" x14ac:dyDescent="0.3">
      <c r="A2655" s="1" t="str">
        <f t="shared" si="167"/>
        <v>იფანიVI20</v>
      </c>
      <c r="B2655" s="1" t="s">
        <v>29</v>
      </c>
      <c r="C2655" s="10">
        <v>2629</v>
      </c>
      <c r="D2655" s="10" t="s">
        <v>117</v>
      </c>
      <c r="E2655" s="10"/>
      <c r="F2655" s="10">
        <v>20</v>
      </c>
      <c r="G2655" s="10">
        <f>VLOOKUP(A2655,[1]Лист1!$A$3:$J$10847,7,0)</f>
        <v>0.14000000000000001</v>
      </c>
      <c r="H2655" s="10">
        <f>VLOOKUP(A2655,[1]Лист1!$A$3:$J$13310,8,0)</f>
        <v>0.02</v>
      </c>
      <c r="I2655" s="11">
        <f t="shared" si="168"/>
        <v>0</v>
      </c>
      <c r="J2655" s="11">
        <f t="shared" si="169"/>
        <v>0.16</v>
      </c>
      <c r="K2655" s="11">
        <f t="shared" si="166"/>
        <v>0.16</v>
      </c>
      <c r="L2655" s="10"/>
      <c r="M2655" s="10"/>
      <c r="CF2655" s="1"/>
    </row>
    <row r="2656" spans="1:84" x14ac:dyDescent="0.3">
      <c r="A2656" s="1" t="str">
        <f t="shared" si="167"/>
        <v>იფანიVI20</v>
      </c>
      <c r="B2656" s="1" t="s">
        <v>29</v>
      </c>
      <c r="C2656" s="10">
        <v>2630</v>
      </c>
      <c r="D2656" s="10" t="s">
        <v>117</v>
      </c>
      <c r="E2656" s="10"/>
      <c r="F2656" s="10">
        <v>20</v>
      </c>
      <c r="G2656" s="10">
        <f>VLOOKUP(A2656,[1]Лист1!$A$3:$J$10847,7,0)</f>
        <v>0.14000000000000001</v>
      </c>
      <c r="H2656" s="10">
        <f>VLOOKUP(A2656,[1]Лист1!$A$3:$J$13310,8,0)</f>
        <v>0.02</v>
      </c>
      <c r="I2656" s="11">
        <f t="shared" si="168"/>
        <v>0</v>
      </c>
      <c r="J2656" s="11">
        <f t="shared" si="169"/>
        <v>0.16</v>
      </c>
      <c r="K2656" s="11">
        <f t="shared" si="166"/>
        <v>0.16</v>
      </c>
      <c r="L2656" s="10"/>
      <c r="M2656" s="10"/>
      <c r="CF2656" s="1"/>
    </row>
    <row r="2657" spans="1:84" x14ac:dyDescent="0.3">
      <c r="A2657" s="1" t="str">
        <f t="shared" si="167"/>
        <v>იფანიVI16</v>
      </c>
      <c r="B2657" s="1" t="s">
        <v>29</v>
      </c>
      <c r="C2657" s="10">
        <v>2631</v>
      </c>
      <c r="D2657" s="10" t="s">
        <v>117</v>
      </c>
      <c r="E2657" s="10"/>
      <c r="F2657" s="10">
        <v>16</v>
      </c>
      <c r="G2657" s="10">
        <f>VLOOKUP(A2657,[1]Лист1!$A$3:$J$10847,7,0)</f>
        <v>0.08</v>
      </c>
      <c r="H2657" s="10">
        <f>VLOOKUP(A2657,[1]Лист1!$A$3:$J$13310,8,0)</f>
        <v>0.01</v>
      </c>
      <c r="I2657" s="11">
        <f t="shared" si="168"/>
        <v>0</v>
      </c>
      <c r="J2657" s="11">
        <f t="shared" si="169"/>
        <v>0.09</v>
      </c>
      <c r="K2657" s="11">
        <f t="shared" si="166"/>
        <v>0.09</v>
      </c>
      <c r="L2657" s="10"/>
      <c r="M2657" s="10"/>
      <c r="CF2657" s="1"/>
    </row>
    <row r="2658" spans="1:84" x14ac:dyDescent="0.3">
      <c r="A2658" s="1" t="str">
        <f t="shared" si="167"/>
        <v>იფანიVI16</v>
      </c>
      <c r="B2658" s="1" t="s">
        <v>29</v>
      </c>
      <c r="C2658" s="10">
        <v>2632</v>
      </c>
      <c r="D2658" s="10" t="s">
        <v>117</v>
      </c>
      <c r="E2658" s="10"/>
      <c r="F2658" s="10">
        <v>16</v>
      </c>
      <c r="G2658" s="10">
        <f>VLOOKUP(A2658,[1]Лист1!$A$3:$J$10847,7,0)</f>
        <v>0.08</v>
      </c>
      <c r="H2658" s="10">
        <f>VLOOKUP(A2658,[1]Лист1!$A$3:$J$13310,8,0)</f>
        <v>0.01</v>
      </c>
      <c r="I2658" s="11">
        <f t="shared" si="168"/>
        <v>0</v>
      </c>
      <c r="J2658" s="11">
        <f t="shared" si="169"/>
        <v>0.09</v>
      </c>
      <c r="K2658" s="11">
        <f t="shared" si="166"/>
        <v>0.09</v>
      </c>
      <c r="L2658" s="10"/>
      <c r="M2658" s="10"/>
      <c r="CF2658" s="1"/>
    </row>
    <row r="2659" spans="1:84" x14ac:dyDescent="0.3">
      <c r="A2659" s="1" t="str">
        <f t="shared" si="167"/>
        <v>იფანიVI20</v>
      </c>
      <c r="B2659" s="1" t="s">
        <v>29</v>
      </c>
      <c r="C2659" s="10">
        <v>2633</v>
      </c>
      <c r="D2659" s="10" t="s">
        <v>117</v>
      </c>
      <c r="E2659" s="10"/>
      <c r="F2659" s="10">
        <v>20</v>
      </c>
      <c r="G2659" s="10">
        <f>VLOOKUP(A2659,[1]Лист1!$A$3:$J$10847,7,0)</f>
        <v>0.14000000000000001</v>
      </c>
      <c r="H2659" s="10">
        <f>VLOOKUP(A2659,[1]Лист1!$A$3:$J$13310,8,0)</f>
        <v>0.02</v>
      </c>
      <c r="I2659" s="11">
        <f t="shared" si="168"/>
        <v>0</v>
      </c>
      <c r="J2659" s="11">
        <f t="shared" si="169"/>
        <v>0.16</v>
      </c>
      <c r="K2659" s="11">
        <f t="shared" si="166"/>
        <v>0.16</v>
      </c>
      <c r="L2659" s="10"/>
      <c r="M2659" s="10"/>
      <c r="CF2659" s="1"/>
    </row>
    <row r="2660" spans="1:84" x14ac:dyDescent="0.3">
      <c r="A2660" s="1" t="str">
        <f t="shared" si="167"/>
        <v>იფანიVI28</v>
      </c>
      <c r="B2660" s="1" t="s">
        <v>29</v>
      </c>
      <c r="C2660" s="10">
        <v>2634</v>
      </c>
      <c r="D2660" s="10" t="s">
        <v>117</v>
      </c>
      <c r="E2660" s="10"/>
      <c r="F2660" s="10">
        <v>28</v>
      </c>
      <c r="G2660" s="10">
        <f>VLOOKUP(A2660,[1]Лист1!$A$3:$J$10847,7,0)</f>
        <v>0.32</v>
      </c>
      <c r="H2660" s="10">
        <f>VLOOKUP(A2660,[1]Лист1!$A$3:$J$13310,8,0)</f>
        <v>0.04</v>
      </c>
      <c r="I2660" s="11">
        <f t="shared" si="168"/>
        <v>0</v>
      </c>
      <c r="J2660" s="11">
        <f t="shared" si="169"/>
        <v>0.36</v>
      </c>
      <c r="K2660" s="11">
        <f t="shared" si="166"/>
        <v>0.36</v>
      </c>
      <c r="L2660" s="10"/>
      <c r="M2660" s="10"/>
      <c r="CF2660" s="1"/>
    </row>
    <row r="2661" spans="1:84" x14ac:dyDescent="0.3">
      <c r="A2661" s="1" t="str">
        <f t="shared" si="167"/>
        <v>იფანიVI60</v>
      </c>
      <c r="B2661" s="1" t="s">
        <v>29</v>
      </c>
      <c r="C2661" s="10">
        <v>2635</v>
      </c>
      <c r="D2661" s="10" t="s">
        <v>117</v>
      </c>
      <c r="E2661" s="10"/>
      <c r="F2661" s="10">
        <v>60</v>
      </c>
      <c r="G2661" s="10">
        <f>VLOOKUP(A2661,[1]Лист1!$A$3:$J$10847,7,0)</f>
        <v>1.75</v>
      </c>
      <c r="H2661" s="10">
        <f>VLOOKUP(A2661,[1]Лист1!$A$3:$J$13310,8,0)</f>
        <v>0.2</v>
      </c>
      <c r="I2661" s="11">
        <f t="shared" si="168"/>
        <v>0</v>
      </c>
      <c r="J2661" s="11">
        <f t="shared" si="169"/>
        <v>1.95</v>
      </c>
      <c r="K2661" s="11">
        <f t="shared" si="166"/>
        <v>1.95</v>
      </c>
      <c r="L2661" s="10"/>
      <c r="M2661" s="10"/>
      <c r="CF2661" s="1"/>
    </row>
    <row r="2662" spans="1:84" x14ac:dyDescent="0.3">
      <c r="A2662" s="1" t="str">
        <f t="shared" si="167"/>
        <v>იფანიVI20</v>
      </c>
      <c r="B2662" s="1" t="s">
        <v>29</v>
      </c>
      <c r="C2662" s="10">
        <v>2636</v>
      </c>
      <c r="D2662" s="10" t="s">
        <v>117</v>
      </c>
      <c r="E2662" s="10"/>
      <c r="F2662" s="10">
        <v>20</v>
      </c>
      <c r="G2662" s="10">
        <f>VLOOKUP(A2662,[1]Лист1!$A$3:$J$10847,7,0)</f>
        <v>0.14000000000000001</v>
      </c>
      <c r="H2662" s="10">
        <f>VLOOKUP(A2662,[1]Лист1!$A$3:$J$13310,8,0)</f>
        <v>0.02</v>
      </c>
      <c r="I2662" s="11">
        <f t="shared" si="168"/>
        <v>0</v>
      </c>
      <c r="J2662" s="11">
        <f t="shared" si="169"/>
        <v>0.16</v>
      </c>
      <c r="K2662" s="11">
        <f t="shared" si="166"/>
        <v>0.16</v>
      </c>
      <c r="L2662" s="10"/>
      <c r="M2662" s="10"/>
      <c r="CF2662" s="1"/>
    </row>
    <row r="2663" spans="1:84" x14ac:dyDescent="0.3">
      <c r="A2663" s="1" t="str">
        <f t="shared" si="167"/>
        <v>იფანიVI16</v>
      </c>
      <c r="B2663" s="1" t="s">
        <v>29</v>
      </c>
      <c r="C2663" s="10">
        <v>2637</v>
      </c>
      <c r="D2663" s="10" t="s">
        <v>117</v>
      </c>
      <c r="E2663" s="10"/>
      <c r="F2663" s="10">
        <v>16</v>
      </c>
      <c r="G2663" s="10">
        <f>VLOOKUP(A2663,[1]Лист1!$A$3:$J$10847,7,0)</f>
        <v>0.08</v>
      </c>
      <c r="H2663" s="10">
        <f>VLOOKUP(A2663,[1]Лист1!$A$3:$J$13310,8,0)</f>
        <v>0.01</v>
      </c>
      <c r="I2663" s="11">
        <f t="shared" si="168"/>
        <v>0</v>
      </c>
      <c r="J2663" s="11">
        <f t="shared" si="169"/>
        <v>0.09</v>
      </c>
      <c r="K2663" s="11">
        <f t="shared" si="166"/>
        <v>0.09</v>
      </c>
      <c r="L2663" s="10"/>
      <c r="M2663" s="10"/>
      <c r="CF2663" s="1"/>
    </row>
    <row r="2664" spans="1:84" x14ac:dyDescent="0.3">
      <c r="A2664" s="1" t="str">
        <f t="shared" si="167"/>
        <v>ქ. მუხაVI20</v>
      </c>
      <c r="B2664" s="1" t="s">
        <v>29</v>
      </c>
      <c r="C2664" s="10">
        <v>2638</v>
      </c>
      <c r="D2664" s="10" t="s">
        <v>148</v>
      </c>
      <c r="E2664" s="10"/>
      <c r="F2664" s="10">
        <v>20</v>
      </c>
      <c r="G2664" s="10">
        <f>VLOOKUP(A2664,[1]Лист1!$A$3:$J$10847,7,0)</f>
        <v>0.14000000000000001</v>
      </c>
      <c r="H2664" s="10">
        <f>VLOOKUP(A2664,[1]Лист1!$A$3:$J$13310,8,0)</f>
        <v>0.02</v>
      </c>
      <c r="I2664" s="11">
        <f t="shared" si="168"/>
        <v>0</v>
      </c>
      <c r="J2664" s="11">
        <f t="shared" si="169"/>
        <v>0.16</v>
      </c>
      <c r="K2664" s="11">
        <f t="shared" si="166"/>
        <v>0.16</v>
      </c>
      <c r="L2664" s="10"/>
      <c r="M2664" s="10"/>
      <c r="CF2664" s="1"/>
    </row>
    <row r="2665" spans="1:84" x14ac:dyDescent="0.3">
      <c r="A2665" s="1" t="str">
        <f t="shared" si="167"/>
        <v>ქ. მუხაVI24</v>
      </c>
      <c r="B2665" s="1" t="s">
        <v>29</v>
      </c>
      <c r="C2665" s="10">
        <v>2639</v>
      </c>
      <c r="D2665" s="10" t="s">
        <v>148</v>
      </c>
      <c r="E2665" s="10"/>
      <c r="F2665" s="10">
        <v>24</v>
      </c>
      <c r="G2665" s="10">
        <f>VLOOKUP(A2665,[1]Лист1!$A$3:$J$10847,7,0)</f>
        <v>0.23</v>
      </c>
      <c r="H2665" s="10">
        <f>VLOOKUP(A2665,[1]Лист1!$A$3:$J$13310,8,0)</f>
        <v>0.03</v>
      </c>
      <c r="I2665" s="11">
        <f t="shared" si="168"/>
        <v>0</v>
      </c>
      <c r="J2665" s="11">
        <f t="shared" si="169"/>
        <v>0.26</v>
      </c>
      <c r="K2665" s="11">
        <f t="shared" si="166"/>
        <v>0.26</v>
      </c>
      <c r="L2665" s="10"/>
      <c r="M2665" s="10"/>
      <c r="CF2665" s="1"/>
    </row>
    <row r="2666" spans="1:84" x14ac:dyDescent="0.3">
      <c r="A2666" s="1" t="str">
        <f t="shared" si="167"/>
        <v>ქ. მუხაVI36</v>
      </c>
      <c r="B2666" s="1" t="s">
        <v>29</v>
      </c>
      <c r="C2666" s="10">
        <v>2640</v>
      </c>
      <c r="D2666" s="10" t="s">
        <v>148</v>
      </c>
      <c r="E2666" s="10"/>
      <c r="F2666" s="10">
        <v>36</v>
      </c>
      <c r="G2666" s="10">
        <f>VLOOKUP(A2666,[1]Лист1!$A$3:$J$10847,7,0)</f>
        <v>0.56000000000000005</v>
      </c>
      <c r="H2666" s="10">
        <f>VLOOKUP(A2666,[1]Лист1!$A$3:$J$13310,8,0)</f>
        <v>0.06</v>
      </c>
      <c r="I2666" s="11">
        <f t="shared" si="168"/>
        <v>0</v>
      </c>
      <c r="J2666" s="11">
        <f t="shared" si="169"/>
        <v>0.62000000000000011</v>
      </c>
      <c r="K2666" s="11">
        <f t="shared" si="166"/>
        <v>0.62000000000000011</v>
      </c>
      <c r="L2666" s="10"/>
      <c r="M2666" s="10"/>
      <c r="CF2666" s="1"/>
    </row>
    <row r="2667" spans="1:84" x14ac:dyDescent="0.3">
      <c r="A2667" s="1" t="str">
        <f t="shared" si="167"/>
        <v>იფანიVI24</v>
      </c>
      <c r="B2667" s="1" t="s">
        <v>29</v>
      </c>
      <c r="C2667" s="10">
        <v>2641</v>
      </c>
      <c r="D2667" s="10" t="s">
        <v>117</v>
      </c>
      <c r="E2667" s="10"/>
      <c r="F2667" s="10">
        <v>24</v>
      </c>
      <c r="G2667" s="10">
        <f>VLOOKUP(A2667,[1]Лист1!$A$3:$J$10847,7,0)</f>
        <v>0.23</v>
      </c>
      <c r="H2667" s="10">
        <f>VLOOKUP(A2667,[1]Лист1!$A$3:$J$13310,8,0)</f>
        <v>0.03</v>
      </c>
      <c r="I2667" s="11">
        <f t="shared" si="168"/>
        <v>0</v>
      </c>
      <c r="J2667" s="11">
        <f t="shared" si="169"/>
        <v>0.26</v>
      </c>
      <c r="K2667" s="11">
        <f t="shared" si="166"/>
        <v>0.26</v>
      </c>
      <c r="L2667" s="10"/>
      <c r="M2667" s="10"/>
      <c r="CF2667" s="1"/>
    </row>
    <row r="2668" spans="1:84" x14ac:dyDescent="0.3">
      <c r="A2668" s="1" t="str">
        <f t="shared" si="167"/>
        <v>იფანიVI20</v>
      </c>
      <c r="B2668" s="1" t="s">
        <v>29</v>
      </c>
      <c r="C2668" s="10">
        <v>2642</v>
      </c>
      <c r="D2668" s="10" t="s">
        <v>117</v>
      </c>
      <c r="E2668" s="10"/>
      <c r="F2668" s="10">
        <v>20</v>
      </c>
      <c r="G2668" s="10">
        <f>VLOOKUP(A2668,[1]Лист1!$A$3:$J$10847,7,0)</f>
        <v>0.14000000000000001</v>
      </c>
      <c r="H2668" s="10">
        <f>VLOOKUP(A2668,[1]Лист1!$A$3:$J$13310,8,0)</f>
        <v>0.02</v>
      </c>
      <c r="I2668" s="11">
        <f t="shared" si="168"/>
        <v>0</v>
      </c>
      <c r="J2668" s="11">
        <f t="shared" si="169"/>
        <v>0.16</v>
      </c>
      <c r="K2668" s="11">
        <f t="shared" si="166"/>
        <v>0.16</v>
      </c>
      <c r="L2668" s="10"/>
      <c r="M2668" s="10"/>
      <c r="CF2668" s="1"/>
    </row>
    <row r="2669" spans="1:84" x14ac:dyDescent="0.3">
      <c r="A2669" s="1" t="str">
        <f t="shared" si="167"/>
        <v>იფანიVI20</v>
      </c>
      <c r="B2669" s="1" t="s">
        <v>29</v>
      </c>
      <c r="C2669" s="10">
        <v>2643</v>
      </c>
      <c r="D2669" s="10" t="s">
        <v>117</v>
      </c>
      <c r="E2669" s="10"/>
      <c r="F2669" s="10">
        <v>20</v>
      </c>
      <c r="G2669" s="10">
        <f>VLOOKUP(A2669,[1]Лист1!$A$3:$J$10847,7,0)</f>
        <v>0.14000000000000001</v>
      </c>
      <c r="H2669" s="10">
        <f>VLOOKUP(A2669,[1]Лист1!$A$3:$J$13310,8,0)</f>
        <v>0.02</v>
      </c>
      <c r="I2669" s="11">
        <f t="shared" si="168"/>
        <v>0</v>
      </c>
      <c r="J2669" s="11">
        <f t="shared" si="169"/>
        <v>0.16</v>
      </c>
      <c r="K2669" s="11">
        <f t="shared" si="166"/>
        <v>0.16</v>
      </c>
      <c r="L2669" s="10"/>
      <c r="M2669" s="10"/>
      <c r="CF2669" s="1"/>
    </row>
    <row r="2670" spans="1:84" x14ac:dyDescent="0.3">
      <c r="A2670" s="1" t="str">
        <f t="shared" si="167"/>
        <v>იფანიVI20</v>
      </c>
      <c r="B2670" s="1" t="s">
        <v>29</v>
      </c>
      <c r="C2670" s="10">
        <v>2644</v>
      </c>
      <c r="D2670" s="10" t="s">
        <v>117</v>
      </c>
      <c r="E2670" s="10"/>
      <c r="F2670" s="10">
        <v>20</v>
      </c>
      <c r="G2670" s="10">
        <f>VLOOKUP(A2670,[1]Лист1!$A$3:$J$10847,7,0)</f>
        <v>0.14000000000000001</v>
      </c>
      <c r="H2670" s="10">
        <f>VLOOKUP(A2670,[1]Лист1!$A$3:$J$13310,8,0)</f>
        <v>0.02</v>
      </c>
      <c r="I2670" s="11">
        <f t="shared" si="168"/>
        <v>0</v>
      </c>
      <c r="J2670" s="11">
        <f t="shared" si="169"/>
        <v>0.16</v>
      </c>
      <c r="K2670" s="11">
        <f t="shared" si="166"/>
        <v>0.16</v>
      </c>
      <c r="L2670" s="10"/>
      <c r="M2670" s="10"/>
      <c r="CF2670" s="1"/>
    </row>
    <row r="2671" spans="1:84" x14ac:dyDescent="0.3">
      <c r="A2671" s="1" t="str">
        <f t="shared" si="167"/>
        <v>იფანიVI16</v>
      </c>
      <c r="B2671" s="1" t="s">
        <v>29</v>
      </c>
      <c r="C2671" s="10">
        <v>2645</v>
      </c>
      <c r="D2671" s="10" t="s">
        <v>117</v>
      </c>
      <c r="E2671" s="10"/>
      <c r="F2671" s="10">
        <v>16</v>
      </c>
      <c r="G2671" s="10">
        <f>VLOOKUP(A2671,[1]Лист1!$A$3:$J$10847,7,0)</f>
        <v>0.08</v>
      </c>
      <c r="H2671" s="10">
        <f>VLOOKUP(A2671,[1]Лист1!$A$3:$J$13310,8,0)</f>
        <v>0.01</v>
      </c>
      <c r="I2671" s="11">
        <f t="shared" si="168"/>
        <v>0</v>
      </c>
      <c r="J2671" s="11">
        <f t="shared" si="169"/>
        <v>0.09</v>
      </c>
      <c r="K2671" s="11">
        <f t="shared" si="166"/>
        <v>0.09</v>
      </c>
      <c r="L2671" s="10"/>
      <c r="M2671" s="10"/>
      <c r="CF2671" s="1"/>
    </row>
    <row r="2672" spans="1:84" x14ac:dyDescent="0.3">
      <c r="A2672" s="1" t="str">
        <f t="shared" si="167"/>
        <v>იფანიVI20</v>
      </c>
      <c r="B2672" s="1" t="s">
        <v>29</v>
      </c>
      <c r="C2672" s="10">
        <v>2646</v>
      </c>
      <c r="D2672" s="10" t="s">
        <v>117</v>
      </c>
      <c r="E2672" s="10"/>
      <c r="F2672" s="10">
        <v>20</v>
      </c>
      <c r="G2672" s="10">
        <f>VLOOKUP(A2672,[1]Лист1!$A$3:$J$10847,7,0)</f>
        <v>0.14000000000000001</v>
      </c>
      <c r="H2672" s="10">
        <f>VLOOKUP(A2672,[1]Лист1!$A$3:$J$13310,8,0)</f>
        <v>0.02</v>
      </c>
      <c r="I2672" s="11">
        <f t="shared" si="168"/>
        <v>0</v>
      </c>
      <c r="J2672" s="11">
        <f t="shared" si="169"/>
        <v>0.16</v>
      </c>
      <c r="K2672" s="11">
        <f t="shared" si="166"/>
        <v>0.16</v>
      </c>
      <c r="L2672" s="10"/>
      <c r="M2672" s="10"/>
      <c r="CF2672" s="1"/>
    </row>
    <row r="2673" spans="1:84" x14ac:dyDescent="0.3">
      <c r="A2673" s="1" t="str">
        <f t="shared" si="167"/>
        <v>იფანიVI20</v>
      </c>
      <c r="B2673" s="1" t="s">
        <v>29</v>
      </c>
      <c r="C2673" s="10">
        <v>2647</v>
      </c>
      <c r="D2673" s="10" t="s">
        <v>117</v>
      </c>
      <c r="E2673" s="10"/>
      <c r="F2673" s="10">
        <v>20</v>
      </c>
      <c r="G2673" s="10">
        <f>VLOOKUP(A2673,[1]Лист1!$A$3:$J$10847,7,0)</f>
        <v>0.14000000000000001</v>
      </c>
      <c r="H2673" s="10">
        <f>VLOOKUP(A2673,[1]Лист1!$A$3:$J$13310,8,0)</f>
        <v>0.02</v>
      </c>
      <c r="I2673" s="11">
        <f t="shared" si="168"/>
        <v>0</v>
      </c>
      <c r="J2673" s="11">
        <f t="shared" si="169"/>
        <v>0.16</v>
      </c>
      <c r="K2673" s="11">
        <f t="shared" si="166"/>
        <v>0.16</v>
      </c>
      <c r="L2673" s="10"/>
      <c r="M2673" s="10"/>
      <c r="CF2673" s="1"/>
    </row>
    <row r="2674" spans="1:84" x14ac:dyDescent="0.3">
      <c r="A2674" s="1" t="str">
        <f t="shared" si="167"/>
        <v>იფანიVI24</v>
      </c>
      <c r="B2674" s="1" t="s">
        <v>29</v>
      </c>
      <c r="C2674" s="10">
        <v>2648</v>
      </c>
      <c r="D2674" s="10" t="s">
        <v>117</v>
      </c>
      <c r="E2674" s="10"/>
      <c r="F2674" s="10">
        <v>24</v>
      </c>
      <c r="G2674" s="10">
        <f>VLOOKUP(A2674,[1]Лист1!$A$3:$J$10847,7,0)</f>
        <v>0.23</v>
      </c>
      <c r="H2674" s="10">
        <f>VLOOKUP(A2674,[1]Лист1!$A$3:$J$13310,8,0)</f>
        <v>0.03</v>
      </c>
      <c r="I2674" s="11">
        <f t="shared" si="168"/>
        <v>0</v>
      </c>
      <c r="J2674" s="11">
        <f t="shared" si="169"/>
        <v>0.26</v>
      </c>
      <c r="K2674" s="11">
        <f t="shared" si="166"/>
        <v>0.26</v>
      </c>
      <c r="L2674" s="10"/>
      <c r="M2674" s="10"/>
      <c r="CF2674" s="1"/>
    </row>
    <row r="2675" spans="1:84" x14ac:dyDescent="0.3">
      <c r="A2675" s="1" t="str">
        <f t="shared" si="167"/>
        <v>იფანიVI20</v>
      </c>
      <c r="B2675" s="1" t="s">
        <v>29</v>
      </c>
      <c r="C2675" s="10">
        <v>2649</v>
      </c>
      <c r="D2675" s="10" t="s">
        <v>117</v>
      </c>
      <c r="E2675" s="10"/>
      <c r="F2675" s="10">
        <v>20</v>
      </c>
      <c r="G2675" s="10">
        <f>VLOOKUP(A2675,[1]Лист1!$A$3:$J$10847,7,0)</f>
        <v>0.14000000000000001</v>
      </c>
      <c r="H2675" s="10">
        <f>VLOOKUP(A2675,[1]Лист1!$A$3:$J$13310,8,0)</f>
        <v>0.02</v>
      </c>
      <c r="I2675" s="11">
        <f t="shared" si="168"/>
        <v>0</v>
      </c>
      <c r="J2675" s="11">
        <f t="shared" si="169"/>
        <v>0.16</v>
      </c>
      <c r="K2675" s="11">
        <f t="shared" si="166"/>
        <v>0.16</v>
      </c>
      <c r="L2675" s="10"/>
      <c r="M2675" s="10"/>
      <c r="CF2675" s="1"/>
    </row>
    <row r="2676" spans="1:84" x14ac:dyDescent="0.3">
      <c r="A2676" s="1" t="str">
        <f t="shared" si="167"/>
        <v>იფანიVI16</v>
      </c>
      <c r="B2676" s="1" t="s">
        <v>29</v>
      </c>
      <c r="C2676" s="10">
        <v>2650</v>
      </c>
      <c r="D2676" s="10" t="s">
        <v>117</v>
      </c>
      <c r="E2676" s="10"/>
      <c r="F2676" s="10">
        <v>16</v>
      </c>
      <c r="G2676" s="10">
        <f>VLOOKUP(A2676,[1]Лист1!$A$3:$J$10847,7,0)</f>
        <v>0.08</v>
      </c>
      <c r="H2676" s="10">
        <f>VLOOKUP(A2676,[1]Лист1!$A$3:$J$13310,8,0)</f>
        <v>0.01</v>
      </c>
      <c r="I2676" s="11">
        <f t="shared" si="168"/>
        <v>0</v>
      </c>
      <c r="J2676" s="11">
        <f t="shared" si="169"/>
        <v>0.09</v>
      </c>
      <c r="K2676" s="11">
        <f t="shared" si="166"/>
        <v>0.09</v>
      </c>
      <c r="L2676" s="10"/>
      <c r="M2676" s="10"/>
      <c r="CF2676" s="1"/>
    </row>
    <row r="2677" spans="1:84" x14ac:dyDescent="0.3">
      <c r="A2677" s="1" t="str">
        <f t="shared" si="167"/>
        <v>იფანიVI20</v>
      </c>
      <c r="B2677" s="1" t="s">
        <v>29</v>
      </c>
      <c r="C2677" s="10">
        <v>2651</v>
      </c>
      <c r="D2677" s="10" t="s">
        <v>117</v>
      </c>
      <c r="E2677" s="10"/>
      <c r="F2677" s="10">
        <v>20</v>
      </c>
      <c r="G2677" s="10">
        <f>VLOOKUP(A2677,[1]Лист1!$A$3:$J$10847,7,0)</f>
        <v>0.14000000000000001</v>
      </c>
      <c r="H2677" s="10">
        <f>VLOOKUP(A2677,[1]Лист1!$A$3:$J$13310,8,0)</f>
        <v>0.02</v>
      </c>
      <c r="I2677" s="11">
        <f t="shared" si="168"/>
        <v>0</v>
      </c>
      <c r="J2677" s="11">
        <f t="shared" si="169"/>
        <v>0.16</v>
      </c>
      <c r="K2677" s="11">
        <f t="shared" si="166"/>
        <v>0.16</v>
      </c>
      <c r="L2677" s="10"/>
      <c r="M2677" s="10"/>
      <c r="CF2677" s="1"/>
    </row>
    <row r="2678" spans="1:84" x14ac:dyDescent="0.3">
      <c r="A2678" s="1" t="str">
        <f t="shared" si="167"/>
        <v>იფანიVI32</v>
      </c>
      <c r="B2678" s="1" t="s">
        <v>29</v>
      </c>
      <c r="C2678" s="10">
        <v>2652</v>
      </c>
      <c r="D2678" s="10" t="s">
        <v>117</v>
      </c>
      <c r="E2678" s="10"/>
      <c r="F2678" s="10">
        <v>32</v>
      </c>
      <c r="G2678" s="10">
        <f>VLOOKUP(A2678,[1]Лист1!$A$3:$J$10847,7,0)</f>
        <v>0.43</v>
      </c>
      <c r="H2678" s="10">
        <f>VLOOKUP(A2678,[1]Лист1!$A$3:$J$13310,8,0)</f>
        <v>0.05</v>
      </c>
      <c r="I2678" s="11">
        <f t="shared" si="168"/>
        <v>0</v>
      </c>
      <c r="J2678" s="11">
        <f t="shared" si="169"/>
        <v>0.48</v>
      </c>
      <c r="K2678" s="11">
        <f t="shared" si="166"/>
        <v>0.48</v>
      </c>
      <c r="L2678" s="10"/>
      <c r="M2678" s="10"/>
      <c r="CF2678" s="1"/>
    </row>
    <row r="2679" spans="1:84" x14ac:dyDescent="0.3">
      <c r="A2679" s="1" t="str">
        <f t="shared" si="167"/>
        <v>იფანიVI20</v>
      </c>
      <c r="B2679" s="1" t="s">
        <v>29</v>
      </c>
      <c r="C2679" s="10">
        <v>2653</v>
      </c>
      <c r="D2679" s="10" t="s">
        <v>117</v>
      </c>
      <c r="E2679" s="10"/>
      <c r="F2679" s="10">
        <v>20</v>
      </c>
      <c r="G2679" s="10">
        <f>VLOOKUP(A2679,[1]Лист1!$A$3:$J$10847,7,0)</f>
        <v>0.14000000000000001</v>
      </c>
      <c r="H2679" s="10">
        <f>VLOOKUP(A2679,[1]Лист1!$A$3:$J$13310,8,0)</f>
        <v>0.02</v>
      </c>
      <c r="I2679" s="11">
        <f t="shared" si="168"/>
        <v>0</v>
      </c>
      <c r="J2679" s="11">
        <f t="shared" si="169"/>
        <v>0.16</v>
      </c>
      <c r="K2679" s="11">
        <f t="shared" si="166"/>
        <v>0.16</v>
      </c>
      <c r="L2679" s="10"/>
      <c r="M2679" s="10"/>
      <c r="CF2679" s="1"/>
    </row>
    <row r="2680" spans="1:84" x14ac:dyDescent="0.3">
      <c r="A2680" s="1" t="str">
        <f t="shared" si="167"/>
        <v>იფანიVI24</v>
      </c>
      <c r="B2680" s="1" t="s">
        <v>29</v>
      </c>
      <c r="C2680" s="10">
        <v>2654</v>
      </c>
      <c r="D2680" s="10" t="s">
        <v>117</v>
      </c>
      <c r="E2680" s="10"/>
      <c r="F2680" s="10">
        <v>24</v>
      </c>
      <c r="G2680" s="10">
        <f>VLOOKUP(A2680,[1]Лист1!$A$3:$J$10847,7,0)</f>
        <v>0.23</v>
      </c>
      <c r="H2680" s="10">
        <f>VLOOKUP(A2680,[1]Лист1!$A$3:$J$13310,8,0)</f>
        <v>0.03</v>
      </c>
      <c r="I2680" s="11">
        <f t="shared" si="168"/>
        <v>0</v>
      </c>
      <c r="J2680" s="11">
        <f t="shared" si="169"/>
        <v>0.26</v>
      </c>
      <c r="K2680" s="11">
        <f t="shared" si="166"/>
        <v>0.26</v>
      </c>
      <c r="L2680" s="10"/>
      <c r="M2680" s="10"/>
      <c r="CF2680" s="1"/>
    </row>
    <row r="2681" spans="1:84" x14ac:dyDescent="0.3">
      <c r="A2681" s="1" t="str">
        <f t="shared" si="167"/>
        <v>იფანიVI20</v>
      </c>
      <c r="B2681" s="1" t="s">
        <v>29</v>
      </c>
      <c r="C2681" s="10">
        <v>2655</v>
      </c>
      <c r="D2681" s="10" t="s">
        <v>117</v>
      </c>
      <c r="E2681" s="10"/>
      <c r="F2681" s="10">
        <v>20</v>
      </c>
      <c r="G2681" s="10">
        <f>VLOOKUP(A2681,[1]Лист1!$A$3:$J$10847,7,0)</f>
        <v>0.14000000000000001</v>
      </c>
      <c r="H2681" s="10">
        <f>VLOOKUP(A2681,[1]Лист1!$A$3:$J$13310,8,0)</f>
        <v>0.02</v>
      </c>
      <c r="I2681" s="11">
        <f t="shared" si="168"/>
        <v>0</v>
      </c>
      <c r="J2681" s="11">
        <f t="shared" si="169"/>
        <v>0.16</v>
      </c>
      <c r="K2681" s="11">
        <f t="shared" si="166"/>
        <v>0.16</v>
      </c>
      <c r="L2681" s="10"/>
      <c r="M2681" s="10"/>
      <c r="CF2681" s="1"/>
    </row>
    <row r="2682" spans="1:84" x14ac:dyDescent="0.3">
      <c r="A2682" s="1" t="str">
        <f t="shared" si="167"/>
        <v>იფანიVI20</v>
      </c>
      <c r="B2682" s="1" t="s">
        <v>29</v>
      </c>
      <c r="C2682" s="10">
        <v>2656</v>
      </c>
      <c r="D2682" s="10" t="s">
        <v>117</v>
      </c>
      <c r="E2682" s="10"/>
      <c r="F2682" s="10">
        <v>20</v>
      </c>
      <c r="G2682" s="10">
        <f>VLOOKUP(A2682,[1]Лист1!$A$3:$J$10847,7,0)</f>
        <v>0.14000000000000001</v>
      </c>
      <c r="H2682" s="10">
        <f>VLOOKUP(A2682,[1]Лист1!$A$3:$J$13310,8,0)</f>
        <v>0.02</v>
      </c>
      <c r="I2682" s="11">
        <f t="shared" si="168"/>
        <v>0</v>
      </c>
      <c r="J2682" s="11">
        <f t="shared" si="169"/>
        <v>0.16</v>
      </c>
      <c r="K2682" s="11">
        <f t="shared" si="166"/>
        <v>0.16</v>
      </c>
      <c r="L2682" s="10"/>
      <c r="M2682" s="10"/>
      <c r="CF2682" s="1"/>
    </row>
    <row r="2683" spans="1:84" x14ac:dyDescent="0.3">
      <c r="A2683" s="1" t="str">
        <f t="shared" si="167"/>
        <v>ქ. მუხაVI24</v>
      </c>
      <c r="B2683" s="1" t="s">
        <v>29</v>
      </c>
      <c r="C2683" s="10">
        <v>2657</v>
      </c>
      <c r="D2683" s="10" t="s">
        <v>148</v>
      </c>
      <c r="E2683" s="10"/>
      <c r="F2683" s="10">
        <v>24</v>
      </c>
      <c r="G2683" s="10">
        <f>VLOOKUP(A2683,[1]Лист1!$A$3:$J$10847,7,0)</f>
        <v>0.23</v>
      </c>
      <c r="H2683" s="10">
        <f>VLOOKUP(A2683,[1]Лист1!$A$3:$J$13310,8,0)</f>
        <v>0.03</v>
      </c>
      <c r="I2683" s="11">
        <f t="shared" si="168"/>
        <v>0</v>
      </c>
      <c r="J2683" s="11">
        <f t="shared" si="169"/>
        <v>0.26</v>
      </c>
      <c r="K2683" s="11">
        <f t="shared" si="166"/>
        <v>0.26</v>
      </c>
      <c r="L2683" s="10"/>
      <c r="M2683" s="10"/>
      <c r="CF2683" s="1"/>
    </row>
    <row r="2684" spans="1:84" x14ac:dyDescent="0.3">
      <c r="A2684" s="1" t="str">
        <f t="shared" si="167"/>
        <v>ჯაგრცხილაVII20</v>
      </c>
      <c r="B2684" s="1" t="s">
        <v>30</v>
      </c>
      <c r="C2684" s="10">
        <v>2658</v>
      </c>
      <c r="D2684" s="10" t="s">
        <v>118</v>
      </c>
      <c r="E2684" s="10"/>
      <c r="F2684" s="10">
        <v>20</v>
      </c>
      <c r="G2684" s="10">
        <f>VLOOKUP(A2684,[1]Лист1!$A$3:$J$10847,7,0)</f>
        <v>0.13</v>
      </c>
      <c r="H2684" s="10">
        <f>VLOOKUP(A2684,[1]Лист1!$A$3:$J$13310,8,0)</f>
        <v>0.02</v>
      </c>
      <c r="I2684" s="11">
        <f t="shared" si="168"/>
        <v>0</v>
      </c>
      <c r="J2684" s="11">
        <f t="shared" si="169"/>
        <v>0.15</v>
      </c>
      <c r="K2684" s="11">
        <f t="shared" si="166"/>
        <v>0.15</v>
      </c>
      <c r="L2684" s="10"/>
      <c r="M2684" s="10"/>
      <c r="CF2684" s="1"/>
    </row>
    <row r="2685" spans="1:84" x14ac:dyDescent="0.3">
      <c r="A2685" s="1" t="str">
        <f t="shared" si="167"/>
        <v>იფანიVI24</v>
      </c>
      <c r="B2685" s="1" t="s">
        <v>29</v>
      </c>
      <c r="C2685" s="10">
        <v>2659</v>
      </c>
      <c r="D2685" s="10" t="s">
        <v>117</v>
      </c>
      <c r="E2685" s="10"/>
      <c r="F2685" s="10">
        <v>24</v>
      </c>
      <c r="G2685" s="10">
        <f>VLOOKUP(A2685,[1]Лист1!$A$3:$J$10847,7,0)</f>
        <v>0.23</v>
      </c>
      <c r="H2685" s="10">
        <f>VLOOKUP(A2685,[1]Лист1!$A$3:$J$13310,8,0)</f>
        <v>0.03</v>
      </c>
      <c r="I2685" s="11">
        <f t="shared" si="168"/>
        <v>0</v>
      </c>
      <c r="J2685" s="11">
        <f t="shared" si="169"/>
        <v>0.26</v>
      </c>
      <c r="K2685" s="11">
        <f t="shared" si="166"/>
        <v>0.26</v>
      </c>
      <c r="L2685" s="10"/>
      <c r="M2685" s="10"/>
      <c r="CF2685" s="1"/>
    </row>
    <row r="2686" spans="1:84" x14ac:dyDescent="0.3">
      <c r="A2686" s="1" t="str">
        <f t="shared" si="167"/>
        <v>იფანიVI20</v>
      </c>
      <c r="B2686" s="1" t="s">
        <v>29</v>
      </c>
      <c r="C2686" s="10">
        <v>2660</v>
      </c>
      <c r="D2686" s="10" t="s">
        <v>117</v>
      </c>
      <c r="E2686" s="10"/>
      <c r="F2686" s="10">
        <v>20</v>
      </c>
      <c r="G2686" s="10">
        <f>VLOOKUP(A2686,[1]Лист1!$A$3:$J$10847,7,0)</f>
        <v>0.14000000000000001</v>
      </c>
      <c r="H2686" s="10">
        <f>VLOOKUP(A2686,[1]Лист1!$A$3:$J$13310,8,0)</f>
        <v>0.02</v>
      </c>
      <c r="I2686" s="11">
        <f t="shared" si="168"/>
        <v>0</v>
      </c>
      <c r="J2686" s="11">
        <f t="shared" si="169"/>
        <v>0.16</v>
      </c>
      <c r="K2686" s="11">
        <f t="shared" si="166"/>
        <v>0.16</v>
      </c>
      <c r="L2686" s="10"/>
      <c r="M2686" s="10"/>
      <c r="CF2686" s="1"/>
    </row>
    <row r="2687" spans="1:84" x14ac:dyDescent="0.3">
      <c r="A2687" s="1" t="str">
        <f t="shared" si="167"/>
        <v>იფანიVI24</v>
      </c>
      <c r="B2687" s="1" t="s">
        <v>29</v>
      </c>
      <c r="C2687" s="10">
        <v>2661</v>
      </c>
      <c r="D2687" s="10" t="s">
        <v>117</v>
      </c>
      <c r="E2687" s="10"/>
      <c r="F2687" s="10">
        <v>24</v>
      </c>
      <c r="G2687" s="10">
        <f>VLOOKUP(A2687,[1]Лист1!$A$3:$J$10847,7,0)</f>
        <v>0.23</v>
      </c>
      <c r="H2687" s="10">
        <f>VLOOKUP(A2687,[1]Лист1!$A$3:$J$13310,8,0)</f>
        <v>0.03</v>
      </c>
      <c r="I2687" s="11">
        <f t="shared" si="168"/>
        <v>0</v>
      </c>
      <c r="J2687" s="11">
        <f t="shared" si="169"/>
        <v>0.26</v>
      </c>
      <c r="K2687" s="11">
        <f t="shared" si="166"/>
        <v>0.26</v>
      </c>
      <c r="L2687" s="10"/>
      <c r="M2687" s="10"/>
      <c r="CF2687" s="1"/>
    </row>
    <row r="2688" spans="1:84" x14ac:dyDescent="0.3">
      <c r="A2688" s="1" t="str">
        <f t="shared" si="167"/>
        <v>იფანიVI32</v>
      </c>
      <c r="B2688" s="1" t="s">
        <v>29</v>
      </c>
      <c r="C2688" s="10">
        <v>2662</v>
      </c>
      <c r="D2688" s="10" t="s">
        <v>117</v>
      </c>
      <c r="E2688" s="10"/>
      <c r="F2688" s="10">
        <v>32</v>
      </c>
      <c r="G2688" s="10">
        <f>VLOOKUP(A2688,[1]Лист1!$A$3:$J$10847,7,0)</f>
        <v>0.43</v>
      </c>
      <c r="H2688" s="10">
        <f>VLOOKUP(A2688,[1]Лист1!$A$3:$J$13310,8,0)</f>
        <v>0.05</v>
      </c>
      <c r="I2688" s="11">
        <f t="shared" si="168"/>
        <v>0</v>
      </c>
      <c r="J2688" s="11">
        <f t="shared" si="169"/>
        <v>0.48</v>
      </c>
      <c r="K2688" s="11">
        <f t="shared" si="166"/>
        <v>0.48</v>
      </c>
      <c r="L2688" s="10"/>
      <c r="M2688" s="10"/>
      <c r="CF2688" s="1"/>
    </row>
    <row r="2689" spans="1:84" x14ac:dyDescent="0.3">
      <c r="A2689" s="1" t="str">
        <f t="shared" si="167"/>
        <v>იფანიVI28</v>
      </c>
      <c r="B2689" s="1" t="s">
        <v>29</v>
      </c>
      <c r="C2689" s="10">
        <v>2663</v>
      </c>
      <c r="D2689" s="10" t="s">
        <v>117</v>
      </c>
      <c r="E2689" s="10"/>
      <c r="F2689" s="10">
        <v>28</v>
      </c>
      <c r="G2689" s="10">
        <f>VLOOKUP(A2689,[1]Лист1!$A$3:$J$10847,7,0)</f>
        <v>0.32</v>
      </c>
      <c r="H2689" s="10">
        <f>VLOOKUP(A2689,[1]Лист1!$A$3:$J$13310,8,0)</f>
        <v>0.04</v>
      </c>
      <c r="I2689" s="11">
        <f t="shared" si="168"/>
        <v>0</v>
      </c>
      <c r="J2689" s="11">
        <f t="shared" si="169"/>
        <v>0.36</v>
      </c>
      <c r="K2689" s="11">
        <f t="shared" si="166"/>
        <v>0.36</v>
      </c>
      <c r="L2689" s="10"/>
      <c r="M2689" s="10"/>
      <c r="CF2689" s="1"/>
    </row>
    <row r="2690" spans="1:84" x14ac:dyDescent="0.3">
      <c r="A2690" s="1" t="str">
        <f t="shared" si="167"/>
        <v>იფანიVI24</v>
      </c>
      <c r="B2690" s="1" t="s">
        <v>29</v>
      </c>
      <c r="C2690" s="10">
        <v>2664</v>
      </c>
      <c r="D2690" s="10" t="s">
        <v>117</v>
      </c>
      <c r="E2690" s="10"/>
      <c r="F2690" s="10">
        <v>24</v>
      </c>
      <c r="G2690" s="10">
        <f>VLOOKUP(A2690,[1]Лист1!$A$3:$J$10847,7,0)</f>
        <v>0.23</v>
      </c>
      <c r="H2690" s="10">
        <f>VLOOKUP(A2690,[1]Лист1!$A$3:$J$13310,8,0)</f>
        <v>0.03</v>
      </c>
      <c r="I2690" s="11">
        <f t="shared" si="168"/>
        <v>0</v>
      </c>
      <c r="J2690" s="11">
        <f t="shared" si="169"/>
        <v>0.26</v>
      </c>
      <c r="K2690" s="11">
        <f t="shared" si="166"/>
        <v>0.26</v>
      </c>
      <c r="L2690" s="10"/>
      <c r="M2690" s="10"/>
      <c r="CF2690" s="1"/>
    </row>
    <row r="2691" spans="1:84" x14ac:dyDescent="0.3">
      <c r="A2691" s="1" t="str">
        <f t="shared" si="167"/>
        <v>იფანიVI28</v>
      </c>
      <c r="B2691" s="1" t="s">
        <v>29</v>
      </c>
      <c r="C2691" s="10">
        <v>2665</v>
      </c>
      <c r="D2691" s="10" t="s">
        <v>117</v>
      </c>
      <c r="E2691" s="10"/>
      <c r="F2691" s="10">
        <v>28</v>
      </c>
      <c r="G2691" s="10">
        <f>VLOOKUP(A2691,[1]Лист1!$A$3:$J$10847,7,0)</f>
        <v>0.32</v>
      </c>
      <c r="H2691" s="10">
        <f>VLOOKUP(A2691,[1]Лист1!$A$3:$J$13310,8,0)</f>
        <v>0.04</v>
      </c>
      <c r="I2691" s="11">
        <f t="shared" si="168"/>
        <v>0</v>
      </c>
      <c r="J2691" s="11">
        <f t="shared" si="169"/>
        <v>0.36</v>
      </c>
      <c r="K2691" s="11">
        <f t="shared" si="166"/>
        <v>0.36</v>
      </c>
      <c r="L2691" s="10"/>
      <c r="M2691" s="10"/>
      <c r="CF2691" s="1"/>
    </row>
    <row r="2692" spans="1:84" x14ac:dyDescent="0.3">
      <c r="A2692" s="1" t="str">
        <f t="shared" si="167"/>
        <v>იფანიVI24</v>
      </c>
      <c r="B2692" s="1" t="s">
        <v>29</v>
      </c>
      <c r="C2692" s="10">
        <v>2666</v>
      </c>
      <c r="D2692" s="10" t="s">
        <v>117</v>
      </c>
      <c r="E2692" s="10"/>
      <c r="F2692" s="10">
        <v>24</v>
      </c>
      <c r="G2692" s="10">
        <f>VLOOKUP(A2692,[1]Лист1!$A$3:$J$10847,7,0)</f>
        <v>0.23</v>
      </c>
      <c r="H2692" s="10">
        <f>VLOOKUP(A2692,[1]Лист1!$A$3:$J$13310,8,0)</f>
        <v>0.03</v>
      </c>
      <c r="I2692" s="11">
        <f t="shared" si="168"/>
        <v>0</v>
      </c>
      <c r="J2692" s="11">
        <f t="shared" si="169"/>
        <v>0.26</v>
      </c>
      <c r="K2692" s="11">
        <f t="shared" si="166"/>
        <v>0.26</v>
      </c>
      <c r="L2692" s="10"/>
      <c r="M2692" s="10"/>
      <c r="CF2692" s="1"/>
    </row>
    <row r="2693" spans="1:84" x14ac:dyDescent="0.3">
      <c r="A2693" s="1" t="str">
        <f t="shared" si="167"/>
        <v>ქ. მუხაVI100</v>
      </c>
      <c r="B2693" s="1" t="s">
        <v>29</v>
      </c>
      <c r="C2693" s="10">
        <v>2667</v>
      </c>
      <c r="D2693" s="10" t="s">
        <v>148</v>
      </c>
      <c r="E2693" s="10"/>
      <c r="F2693" s="10">
        <v>100</v>
      </c>
      <c r="G2693" s="10">
        <f>VLOOKUP(A2693,[1]Лист1!$A$3:$J$10847,7,0)</f>
        <v>5.64</v>
      </c>
      <c r="H2693" s="10">
        <f>VLOOKUP(A2693,[1]Лист1!$A$3:$J$13310,8,0)</f>
        <v>0.64</v>
      </c>
      <c r="I2693" s="11">
        <f t="shared" si="168"/>
        <v>0</v>
      </c>
      <c r="J2693" s="11">
        <f t="shared" si="169"/>
        <v>6.2799999999999994</v>
      </c>
      <c r="K2693" s="11">
        <f t="shared" si="166"/>
        <v>6.2799999999999994</v>
      </c>
      <c r="L2693" s="10"/>
      <c r="M2693" s="10"/>
      <c r="CF2693" s="1"/>
    </row>
    <row r="2694" spans="1:84" x14ac:dyDescent="0.3">
      <c r="A2694" s="1" t="str">
        <f t="shared" si="167"/>
        <v>ქ. მუხაVI16</v>
      </c>
      <c r="B2694" s="1" t="s">
        <v>29</v>
      </c>
      <c r="C2694" s="10">
        <v>2668</v>
      </c>
      <c r="D2694" s="10" t="s">
        <v>148</v>
      </c>
      <c r="E2694" s="10"/>
      <c r="F2694" s="10">
        <v>16</v>
      </c>
      <c r="G2694" s="10">
        <f>VLOOKUP(A2694,[1]Лист1!$A$3:$J$10847,7,0)</f>
        <v>0.08</v>
      </c>
      <c r="H2694" s="10">
        <f>VLOOKUP(A2694,[1]Лист1!$A$3:$J$13310,8,0)</f>
        <v>0.01</v>
      </c>
      <c r="I2694" s="11">
        <f t="shared" si="168"/>
        <v>0</v>
      </c>
      <c r="J2694" s="11">
        <f t="shared" si="169"/>
        <v>0.09</v>
      </c>
      <c r="K2694" s="11">
        <f t="shared" si="166"/>
        <v>0.09</v>
      </c>
      <c r="L2694" s="10"/>
      <c r="M2694" s="10"/>
      <c r="CF2694" s="1"/>
    </row>
    <row r="2695" spans="1:84" x14ac:dyDescent="0.3">
      <c r="A2695" s="1" t="str">
        <f t="shared" si="167"/>
        <v>იფანიVI28</v>
      </c>
      <c r="B2695" s="1" t="s">
        <v>29</v>
      </c>
      <c r="C2695" s="10">
        <v>2669</v>
      </c>
      <c r="D2695" s="10" t="s">
        <v>117</v>
      </c>
      <c r="E2695" s="10"/>
      <c r="F2695" s="10">
        <v>28</v>
      </c>
      <c r="G2695" s="10">
        <f>VLOOKUP(A2695,[1]Лист1!$A$3:$J$10847,7,0)</f>
        <v>0.32</v>
      </c>
      <c r="H2695" s="10">
        <f>VLOOKUP(A2695,[1]Лист1!$A$3:$J$13310,8,0)</f>
        <v>0.04</v>
      </c>
      <c r="I2695" s="11">
        <f t="shared" si="168"/>
        <v>0</v>
      </c>
      <c r="J2695" s="11">
        <f t="shared" si="169"/>
        <v>0.36</v>
      </c>
      <c r="K2695" s="11">
        <f t="shared" si="166"/>
        <v>0.36</v>
      </c>
      <c r="L2695" s="10"/>
      <c r="M2695" s="10"/>
      <c r="CF2695" s="1"/>
    </row>
    <row r="2696" spans="1:84" x14ac:dyDescent="0.3">
      <c r="A2696" s="1" t="str">
        <f t="shared" si="167"/>
        <v>იფანიVI20</v>
      </c>
      <c r="B2696" s="1" t="s">
        <v>29</v>
      </c>
      <c r="C2696" s="10">
        <v>2670</v>
      </c>
      <c r="D2696" s="10" t="s">
        <v>117</v>
      </c>
      <c r="E2696" s="10"/>
      <c r="F2696" s="10">
        <v>20</v>
      </c>
      <c r="G2696" s="10">
        <f>VLOOKUP(A2696,[1]Лист1!$A$3:$J$10847,7,0)</f>
        <v>0.14000000000000001</v>
      </c>
      <c r="H2696" s="10">
        <f>VLOOKUP(A2696,[1]Лист1!$A$3:$J$13310,8,0)</f>
        <v>0.02</v>
      </c>
      <c r="I2696" s="11">
        <f t="shared" si="168"/>
        <v>0</v>
      </c>
      <c r="J2696" s="11">
        <f t="shared" si="169"/>
        <v>0.16</v>
      </c>
      <c r="K2696" s="11">
        <f t="shared" si="166"/>
        <v>0.16</v>
      </c>
      <c r="L2696" s="10"/>
      <c r="M2696" s="10"/>
      <c r="CF2696" s="1"/>
    </row>
    <row r="2697" spans="1:84" x14ac:dyDescent="0.3">
      <c r="A2697" s="1" t="str">
        <f t="shared" si="167"/>
        <v>იფანიVI20</v>
      </c>
      <c r="B2697" s="1" t="s">
        <v>29</v>
      </c>
      <c r="C2697" s="10">
        <v>2671</v>
      </c>
      <c r="D2697" s="10" t="s">
        <v>117</v>
      </c>
      <c r="E2697" s="10"/>
      <c r="F2697" s="10">
        <v>20</v>
      </c>
      <c r="G2697" s="10">
        <f>VLOOKUP(A2697,[1]Лист1!$A$3:$J$10847,7,0)</f>
        <v>0.14000000000000001</v>
      </c>
      <c r="H2697" s="10">
        <f>VLOOKUP(A2697,[1]Лист1!$A$3:$J$13310,8,0)</f>
        <v>0.02</v>
      </c>
      <c r="I2697" s="11">
        <f t="shared" si="168"/>
        <v>0</v>
      </c>
      <c r="J2697" s="11">
        <f t="shared" si="169"/>
        <v>0.16</v>
      </c>
      <c r="K2697" s="11">
        <f t="shared" si="166"/>
        <v>0.16</v>
      </c>
      <c r="L2697" s="10"/>
      <c r="M2697" s="10"/>
      <c r="CF2697" s="1"/>
    </row>
    <row r="2698" spans="1:84" x14ac:dyDescent="0.3">
      <c r="A2698" s="1" t="str">
        <f t="shared" si="167"/>
        <v>იფანიVI24</v>
      </c>
      <c r="B2698" s="1" t="s">
        <v>29</v>
      </c>
      <c r="C2698" s="10">
        <v>2672</v>
      </c>
      <c r="D2698" s="10" t="s">
        <v>117</v>
      </c>
      <c r="E2698" s="10"/>
      <c r="F2698" s="10">
        <v>24</v>
      </c>
      <c r="G2698" s="10">
        <f>VLOOKUP(A2698,[1]Лист1!$A$3:$J$10847,7,0)</f>
        <v>0.23</v>
      </c>
      <c r="H2698" s="10">
        <f>VLOOKUP(A2698,[1]Лист1!$A$3:$J$13310,8,0)</f>
        <v>0.03</v>
      </c>
      <c r="I2698" s="11">
        <f t="shared" si="168"/>
        <v>0</v>
      </c>
      <c r="J2698" s="11">
        <f t="shared" si="169"/>
        <v>0.26</v>
      </c>
      <c r="K2698" s="11">
        <f t="shared" si="166"/>
        <v>0.26</v>
      </c>
      <c r="L2698" s="10"/>
      <c r="M2698" s="10"/>
      <c r="CF2698" s="1"/>
    </row>
    <row r="2699" spans="1:84" x14ac:dyDescent="0.3">
      <c r="A2699" s="1" t="str">
        <f t="shared" si="167"/>
        <v>იფანიVI40</v>
      </c>
      <c r="B2699" s="1" t="s">
        <v>29</v>
      </c>
      <c r="C2699" s="10">
        <v>2673</v>
      </c>
      <c r="D2699" s="10" t="s">
        <v>117</v>
      </c>
      <c r="E2699" s="10"/>
      <c r="F2699" s="10">
        <v>40</v>
      </c>
      <c r="G2699" s="10">
        <f>VLOOKUP(A2699,[1]Лист1!$A$3:$J$10847,7,0)</f>
        <v>0.71</v>
      </c>
      <c r="H2699" s="10">
        <f>VLOOKUP(A2699,[1]Лист1!$A$3:$J$13310,8,0)</f>
        <v>0.08</v>
      </c>
      <c r="I2699" s="11">
        <f t="shared" si="168"/>
        <v>0</v>
      </c>
      <c r="J2699" s="11">
        <f t="shared" si="169"/>
        <v>0.78999999999999992</v>
      </c>
      <c r="K2699" s="11">
        <f t="shared" si="166"/>
        <v>0.78999999999999992</v>
      </c>
      <c r="L2699" s="10"/>
      <c r="M2699" s="10"/>
      <c r="CF2699" s="1"/>
    </row>
    <row r="2700" spans="1:84" x14ac:dyDescent="0.3">
      <c r="A2700" s="1" t="str">
        <f t="shared" si="167"/>
        <v>ნეკერჩხალიVI28</v>
      </c>
      <c r="B2700" s="1" t="s">
        <v>29</v>
      </c>
      <c r="C2700" s="10">
        <v>2674</v>
      </c>
      <c r="D2700" s="10" t="s">
        <v>119</v>
      </c>
      <c r="E2700" s="10"/>
      <c r="F2700" s="10">
        <v>28</v>
      </c>
      <c r="G2700" s="10">
        <f>VLOOKUP(A2700,[1]Лист1!$A$3:$J$10847,7,0)</f>
        <v>0.32</v>
      </c>
      <c r="H2700" s="10">
        <f>VLOOKUP(A2700,[1]Лист1!$A$3:$J$13310,8,0)</f>
        <v>0.04</v>
      </c>
      <c r="I2700" s="11">
        <f t="shared" si="168"/>
        <v>0</v>
      </c>
      <c r="J2700" s="11">
        <f t="shared" si="169"/>
        <v>0.36</v>
      </c>
      <c r="K2700" s="11">
        <f t="shared" si="166"/>
        <v>0.36</v>
      </c>
      <c r="L2700" s="10"/>
      <c r="M2700" s="10"/>
      <c r="CF2700" s="1"/>
    </row>
    <row r="2701" spans="1:84" x14ac:dyDescent="0.3">
      <c r="A2701" s="1" t="str">
        <f t="shared" si="167"/>
        <v>ქ. მუხაVI52</v>
      </c>
      <c r="B2701" s="1" t="s">
        <v>29</v>
      </c>
      <c r="C2701" s="10">
        <v>2675</v>
      </c>
      <c r="D2701" s="10" t="s">
        <v>148</v>
      </c>
      <c r="E2701" s="10"/>
      <c r="F2701" s="10">
        <v>52</v>
      </c>
      <c r="G2701" s="10">
        <f>VLOOKUP(A2701,[1]Лист1!$A$3:$J$10847,7,0)</f>
        <v>1.28</v>
      </c>
      <c r="H2701" s="10">
        <f>VLOOKUP(A2701,[1]Лист1!$A$3:$J$13310,8,0)</f>
        <v>0.14000000000000001</v>
      </c>
      <c r="I2701" s="11">
        <f t="shared" si="168"/>
        <v>0</v>
      </c>
      <c r="J2701" s="11">
        <f t="shared" si="169"/>
        <v>1.42</v>
      </c>
      <c r="K2701" s="11">
        <f t="shared" ref="K2701:K2764" si="170">I2701+J2701</f>
        <v>1.42</v>
      </c>
      <c r="L2701" s="10"/>
      <c r="M2701" s="10"/>
      <c r="CF2701" s="1"/>
    </row>
    <row r="2702" spans="1:84" x14ac:dyDescent="0.3">
      <c r="A2702" s="1" t="str">
        <f t="shared" si="167"/>
        <v>ნეკერჩხალიVI32</v>
      </c>
      <c r="B2702" s="1" t="s">
        <v>29</v>
      </c>
      <c r="C2702" s="10">
        <v>2676</v>
      </c>
      <c r="D2702" s="10" t="s">
        <v>119</v>
      </c>
      <c r="E2702" s="10"/>
      <c r="F2702" s="10">
        <v>32</v>
      </c>
      <c r="G2702" s="10">
        <f>VLOOKUP(A2702,[1]Лист1!$A$3:$J$10847,7,0)</f>
        <v>0.43</v>
      </c>
      <c r="H2702" s="10">
        <f>VLOOKUP(A2702,[1]Лист1!$A$3:$J$13310,8,0)</f>
        <v>0.05</v>
      </c>
      <c r="I2702" s="11">
        <f t="shared" si="168"/>
        <v>0</v>
      </c>
      <c r="J2702" s="11">
        <f t="shared" si="169"/>
        <v>0.48</v>
      </c>
      <c r="K2702" s="11">
        <f t="shared" si="170"/>
        <v>0.48</v>
      </c>
      <c r="L2702" s="10"/>
      <c r="M2702" s="10"/>
      <c r="CF2702" s="1"/>
    </row>
    <row r="2703" spans="1:84" x14ac:dyDescent="0.3">
      <c r="A2703" s="1" t="str">
        <f t="shared" si="167"/>
        <v>იფანიVI28</v>
      </c>
      <c r="B2703" s="1" t="s">
        <v>29</v>
      </c>
      <c r="C2703" s="10">
        <v>2677</v>
      </c>
      <c r="D2703" s="10" t="s">
        <v>117</v>
      </c>
      <c r="E2703" s="10"/>
      <c r="F2703" s="10">
        <v>28</v>
      </c>
      <c r="G2703" s="10">
        <f>VLOOKUP(A2703,[1]Лист1!$A$3:$J$10847,7,0)</f>
        <v>0.32</v>
      </c>
      <c r="H2703" s="10">
        <f>VLOOKUP(A2703,[1]Лист1!$A$3:$J$13310,8,0)</f>
        <v>0.04</v>
      </c>
      <c r="I2703" s="11">
        <f t="shared" si="168"/>
        <v>0</v>
      </c>
      <c r="J2703" s="11">
        <f t="shared" si="169"/>
        <v>0.36</v>
      </c>
      <c r="K2703" s="11">
        <f t="shared" si="170"/>
        <v>0.36</v>
      </c>
      <c r="L2703" s="10"/>
      <c r="M2703" s="10"/>
      <c r="CF2703" s="1"/>
    </row>
    <row r="2704" spans="1:84" x14ac:dyDescent="0.3">
      <c r="A2704" s="1" t="str">
        <f t="shared" si="167"/>
        <v>იფანიVI20</v>
      </c>
      <c r="B2704" s="1" t="s">
        <v>29</v>
      </c>
      <c r="C2704" s="10">
        <v>2678</v>
      </c>
      <c r="D2704" s="10" t="s">
        <v>117</v>
      </c>
      <c r="E2704" s="10"/>
      <c r="F2704" s="10">
        <v>20</v>
      </c>
      <c r="G2704" s="10">
        <f>VLOOKUP(A2704,[1]Лист1!$A$3:$J$10847,7,0)</f>
        <v>0.14000000000000001</v>
      </c>
      <c r="H2704" s="10">
        <f>VLOOKUP(A2704,[1]Лист1!$A$3:$J$13310,8,0)</f>
        <v>0.02</v>
      </c>
      <c r="I2704" s="11">
        <f t="shared" si="168"/>
        <v>0</v>
      </c>
      <c r="J2704" s="11">
        <f t="shared" si="169"/>
        <v>0.16</v>
      </c>
      <c r="K2704" s="11">
        <f t="shared" si="170"/>
        <v>0.16</v>
      </c>
      <c r="L2704" s="10"/>
      <c r="M2704" s="10"/>
      <c r="CF2704" s="1"/>
    </row>
    <row r="2705" spans="1:84" x14ac:dyDescent="0.3">
      <c r="A2705" s="1" t="str">
        <f t="shared" si="167"/>
        <v>იფანიVI20</v>
      </c>
      <c r="B2705" s="1" t="s">
        <v>29</v>
      </c>
      <c r="C2705" s="10">
        <v>2679</v>
      </c>
      <c r="D2705" s="10" t="s">
        <v>117</v>
      </c>
      <c r="E2705" s="10"/>
      <c r="F2705" s="10">
        <v>20</v>
      </c>
      <c r="G2705" s="10">
        <f>VLOOKUP(A2705,[1]Лист1!$A$3:$J$10847,7,0)</f>
        <v>0.14000000000000001</v>
      </c>
      <c r="H2705" s="10">
        <f>VLOOKUP(A2705,[1]Лист1!$A$3:$J$13310,8,0)</f>
        <v>0.02</v>
      </c>
      <c r="I2705" s="11">
        <f t="shared" si="168"/>
        <v>0</v>
      </c>
      <c r="J2705" s="11">
        <f t="shared" si="169"/>
        <v>0.16</v>
      </c>
      <c r="K2705" s="11">
        <f t="shared" si="170"/>
        <v>0.16</v>
      </c>
      <c r="L2705" s="10"/>
      <c r="M2705" s="10"/>
      <c r="CF2705" s="1"/>
    </row>
    <row r="2706" spans="1:84" x14ac:dyDescent="0.3">
      <c r="A2706" s="1" t="str">
        <f t="shared" si="167"/>
        <v>იფანიVI24</v>
      </c>
      <c r="B2706" s="1" t="s">
        <v>29</v>
      </c>
      <c r="C2706" s="10">
        <v>2680</v>
      </c>
      <c r="D2706" s="10" t="s">
        <v>117</v>
      </c>
      <c r="E2706" s="10"/>
      <c r="F2706" s="10">
        <v>24</v>
      </c>
      <c r="G2706" s="10">
        <f>VLOOKUP(A2706,[1]Лист1!$A$3:$J$10847,7,0)</f>
        <v>0.23</v>
      </c>
      <c r="H2706" s="10">
        <f>VLOOKUP(A2706,[1]Лист1!$A$3:$J$13310,8,0)</f>
        <v>0.03</v>
      </c>
      <c r="I2706" s="11">
        <f t="shared" si="168"/>
        <v>0</v>
      </c>
      <c r="J2706" s="11">
        <f t="shared" si="169"/>
        <v>0.26</v>
      </c>
      <c r="K2706" s="11">
        <f t="shared" si="170"/>
        <v>0.26</v>
      </c>
      <c r="L2706" s="10"/>
      <c r="M2706" s="10"/>
      <c r="CF2706" s="1"/>
    </row>
    <row r="2707" spans="1:84" x14ac:dyDescent="0.3">
      <c r="A2707" s="1" t="str">
        <f t="shared" si="167"/>
        <v>იფანიVI16</v>
      </c>
      <c r="B2707" s="1" t="s">
        <v>29</v>
      </c>
      <c r="C2707" s="10">
        <v>2681</v>
      </c>
      <c r="D2707" s="10" t="s">
        <v>117</v>
      </c>
      <c r="E2707" s="10"/>
      <c r="F2707" s="10">
        <v>16</v>
      </c>
      <c r="G2707" s="10">
        <f>VLOOKUP(A2707,[1]Лист1!$A$3:$J$10847,7,0)</f>
        <v>0.08</v>
      </c>
      <c r="H2707" s="10">
        <f>VLOOKUP(A2707,[1]Лист1!$A$3:$J$13310,8,0)</f>
        <v>0.01</v>
      </c>
      <c r="I2707" s="11">
        <f t="shared" si="168"/>
        <v>0</v>
      </c>
      <c r="J2707" s="11">
        <f t="shared" si="169"/>
        <v>0.09</v>
      </c>
      <c r="K2707" s="11">
        <f t="shared" si="170"/>
        <v>0.09</v>
      </c>
      <c r="L2707" s="10"/>
      <c r="M2707" s="10"/>
      <c r="CF2707" s="1"/>
    </row>
    <row r="2708" spans="1:84" x14ac:dyDescent="0.3">
      <c r="A2708" s="1" t="str">
        <f t="shared" si="167"/>
        <v>იფანიVI36</v>
      </c>
      <c r="B2708" s="1" t="s">
        <v>29</v>
      </c>
      <c r="C2708" s="10">
        <v>2682</v>
      </c>
      <c r="D2708" s="10" t="s">
        <v>117</v>
      </c>
      <c r="E2708" s="10"/>
      <c r="F2708" s="10">
        <v>36</v>
      </c>
      <c r="G2708" s="10">
        <f>VLOOKUP(A2708,[1]Лист1!$A$3:$J$10847,7,0)</f>
        <v>0.56000000000000005</v>
      </c>
      <c r="H2708" s="10">
        <f>VLOOKUP(A2708,[1]Лист1!$A$3:$J$13310,8,0)</f>
        <v>0.06</v>
      </c>
      <c r="I2708" s="11">
        <f t="shared" si="168"/>
        <v>0</v>
      </c>
      <c r="J2708" s="11">
        <f t="shared" si="169"/>
        <v>0.62000000000000011</v>
      </c>
      <c r="K2708" s="11">
        <f t="shared" si="170"/>
        <v>0.62000000000000011</v>
      </c>
      <c r="L2708" s="10"/>
      <c r="M2708" s="10"/>
      <c r="CF2708" s="1"/>
    </row>
    <row r="2709" spans="1:84" x14ac:dyDescent="0.3">
      <c r="A2709" s="1" t="str">
        <f t="shared" si="167"/>
        <v>იფანიVI24</v>
      </c>
      <c r="B2709" s="1" t="s">
        <v>29</v>
      </c>
      <c r="C2709" s="10">
        <v>2683</v>
      </c>
      <c r="D2709" s="10" t="s">
        <v>117</v>
      </c>
      <c r="E2709" s="10"/>
      <c r="F2709" s="10">
        <v>24</v>
      </c>
      <c r="G2709" s="10">
        <f>VLOOKUP(A2709,[1]Лист1!$A$3:$J$10847,7,0)</f>
        <v>0.23</v>
      </c>
      <c r="H2709" s="10">
        <f>VLOOKUP(A2709,[1]Лист1!$A$3:$J$13310,8,0)</f>
        <v>0.03</v>
      </c>
      <c r="I2709" s="11">
        <f t="shared" si="168"/>
        <v>0</v>
      </c>
      <c r="J2709" s="11">
        <f t="shared" si="169"/>
        <v>0.26</v>
      </c>
      <c r="K2709" s="11">
        <f t="shared" si="170"/>
        <v>0.26</v>
      </c>
      <c r="L2709" s="10"/>
      <c r="M2709" s="10"/>
      <c r="CF2709" s="1"/>
    </row>
    <row r="2710" spans="1:84" x14ac:dyDescent="0.3">
      <c r="A2710" s="1" t="str">
        <f t="shared" si="167"/>
        <v>ნეკერჩხალიVI36</v>
      </c>
      <c r="B2710" s="1" t="s">
        <v>29</v>
      </c>
      <c r="C2710" s="10">
        <v>2684</v>
      </c>
      <c r="D2710" s="10" t="s">
        <v>119</v>
      </c>
      <c r="E2710" s="10"/>
      <c r="F2710" s="10">
        <v>36</v>
      </c>
      <c r="G2710" s="10">
        <f>VLOOKUP(A2710,[1]Лист1!$A$3:$J$10847,7,0)</f>
        <v>0.56000000000000005</v>
      </c>
      <c r="H2710" s="10">
        <f>VLOOKUP(A2710,[1]Лист1!$A$3:$J$13310,8,0)</f>
        <v>0.06</v>
      </c>
      <c r="I2710" s="11">
        <f t="shared" si="168"/>
        <v>0</v>
      </c>
      <c r="J2710" s="11">
        <f t="shared" si="169"/>
        <v>0.62000000000000011</v>
      </c>
      <c r="K2710" s="11">
        <f t="shared" si="170"/>
        <v>0.62000000000000011</v>
      </c>
      <c r="L2710" s="10"/>
      <c r="M2710" s="10"/>
      <c r="CF2710" s="1"/>
    </row>
    <row r="2711" spans="1:84" x14ac:dyDescent="0.3">
      <c r="A2711" s="1" t="str">
        <f t="shared" si="167"/>
        <v>ჯაგრცხილაVII16</v>
      </c>
      <c r="B2711" s="1" t="s">
        <v>30</v>
      </c>
      <c r="C2711" s="10">
        <v>2685</v>
      </c>
      <c r="D2711" s="10" t="s">
        <v>118</v>
      </c>
      <c r="E2711" s="10"/>
      <c r="F2711" s="10">
        <v>16</v>
      </c>
      <c r="G2711" s="10">
        <f>VLOOKUP(A2711,[1]Лист1!$A$3:$J$10847,7,0)</f>
        <v>0.08</v>
      </c>
      <c r="H2711" s="10">
        <f>VLOOKUP(A2711,[1]Лист1!$A$3:$J$13310,8,0)</f>
        <v>0.01</v>
      </c>
      <c r="I2711" s="11">
        <f t="shared" si="168"/>
        <v>0</v>
      </c>
      <c r="J2711" s="11">
        <f t="shared" si="169"/>
        <v>0.09</v>
      </c>
      <c r="K2711" s="11">
        <f t="shared" si="170"/>
        <v>0.09</v>
      </c>
      <c r="L2711" s="10"/>
      <c r="M2711" s="10"/>
      <c r="CF2711" s="1"/>
    </row>
    <row r="2712" spans="1:84" x14ac:dyDescent="0.3">
      <c r="A2712" s="1" t="str">
        <f t="shared" si="167"/>
        <v>ნეკერჩხალიVI20</v>
      </c>
      <c r="B2712" s="1" t="s">
        <v>29</v>
      </c>
      <c r="C2712" s="10">
        <v>2686</v>
      </c>
      <c r="D2712" s="10" t="s">
        <v>119</v>
      </c>
      <c r="E2712" s="10"/>
      <c r="F2712" s="10">
        <v>20</v>
      </c>
      <c r="G2712" s="10">
        <f>VLOOKUP(A2712,[1]Лист1!$A$3:$J$10847,7,0)</f>
        <v>0.14000000000000001</v>
      </c>
      <c r="H2712" s="10">
        <f>VLOOKUP(A2712,[1]Лист1!$A$3:$J$13310,8,0)</f>
        <v>0.02</v>
      </c>
      <c r="I2712" s="11">
        <f t="shared" si="168"/>
        <v>0</v>
      </c>
      <c r="J2712" s="11">
        <f t="shared" si="169"/>
        <v>0.16</v>
      </c>
      <c r="K2712" s="11">
        <f t="shared" si="170"/>
        <v>0.16</v>
      </c>
      <c r="L2712" s="10"/>
      <c r="M2712" s="10"/>
      <c r="CF2712" s="1"/>
    </row>
    <row r="2713" spans="1:84" x14ac:dyDescent="0.3">
      <c r="A2713" s="1" t="str">
        <f t="shared" si="167"/>
        <v>ნეკერჩხალიVI20</v>
      </c>
      <c r="B2713" s="1" t="s">
        <v>29</v>
      </c>
      <c r="C2713" s="10">
        <v>2687</v>
      </c>
      <c r="D2713" s="10" t="s">
        <v>119</v>
      </c>
      <c r="E2713" s="10"/>
      <c r="F2713" s="10">
        <v>20</v>
      </c>
      <c r="G2713" s="10">
        <f>VLOOKUP(A2713,[1]Лист1!$A$3:$J$10847,7,0)</f>
        <v>0.14000000000000001</v>
      </c>
      <c r="H2713" s="10">
        <f>VLOOKUP(A2713,[1]Лист1!$A$3:$J$13310,8,0)</f>
        <v>0.02</v>
      </c>
      <c r="I2713" s="11">
        <f t="shared" si="168"/>
        <v>0</v>
      </c>
      <c r="J2713" s="11">
        <f t="shared" si="169"/>
        <v>0.16</v>
      </c>
      <c r="K2713" s="11">
        <f t="shared" si="170"/>
        <v>0.16</v>
      </c>
      <c r="L2713" s="10"/>
      <c r="M2713" s="10"/>
      <c r="CF2713" s="1"/>
    </row>
    <row r="2714" spans="1:84" x14ac:dyDescent="0.3">
      <c r="A2714" s="1" t="str">
        <f t="shared" si="167"/>
        <v>ნეკერჩხალიVI28</v>
      </c>
      <c r="B2714" s="1" t="s">
        <v>29</v>
      </c>
      <c r="C2714" s="10">
        <v>2688</v>
      </c>
      <c r="D2714" s="10" t="s">
        <v>119</v>
      </c>
      <c r="E2714" s="10"/>
      <c r="F2714" s="10">
        <v>28</v>
      </c>
      <c r="G2714" s="10">
        <f>VLOOKUP(A2714,[1]Лист1!$A$3:$J$10847,7,0)</f>
        <v>0.32</v>
      </c>
      <c r="H2714" s="10">
        <f>VLOOKUP(A2714,[1]Лист1!$A$3:$J$13310,8,0)</f>
        <v>0.04</v>
      </c>
      <c r="I2714" s="11">
        <f t="shared" si="168"/>
        <v>0</v>
      </c>
      <c r="J2714" s="11">
        <f t="shared" si="169"/>
        <v>0.36</v>
      </c>
      <c r="K2714" s="11">
        <f t="shared" si="170"/>
        <v>0.36</v>
      </c>
      <c r="L2714" s="10"/>
      <c r="M2714" s="10"/>
      <c r="CF2714" s="1"/>
    </row>
    <row r="2715" spans="1:84" x14ac:dyDescent="0.3">
      <c r="A2715" s="1" t="str">
        <f t="shared" si="167"/>
        <v>ნეკერჩხალიVI24</v>
      </c>
      <c r="B2715" s="1" t="s">
        <v>29</v>
      </c>
      <c r="C2715" s="10">
        <v>2689</v>
      </c>
      <c r="D2715" s="10" t="s">
        <v>119</v>
      </c>
      <c r="E2715" s="10"/>
      <c r="F2715" s="10">
        <v>24</v>
      </c>
      <c r="G2715" s="10">
        <f>VLOOKUP(A2715,[1]Лист1!$A$3:$J$10847,7,0)</f>
        <v>0.23</v>
      </c>
      <c r="H2715" s="10">
        <f>VLOOKUP(A2715,[1]Лист1!$A$3:$J$13310,8,0)</f>
        <v>0.03</v>
      </c>
      <c r="I2715" s="11">
        <f t="shared" si="168"/>
        <v>0</v>
      </c>
      <c r="J2715" s="11">
        <f t="shared" si="169"/>
        <v>0.26</v>
      </c>
      <c r="K2715" s="11">
        <f t="shared" si="170"/>
        <v>0.26</v>
      </c>
      <c r="L2715" s="10"/>
      <c r="M2715" s="10"/>
      <c r="CF2715" s="1"/>
    </row>
    <row r="2716" spans="1:84" x14ac:dyDescent="0.3">
      <c r="A2716" s="1" t="str">
        <f t="shared" ref="A2716:A2779" si="171">D2716&amp;B2716&amp;E2716&amp;F2716</f>
        <v>ნეკერჩხალიVI80</v>
      </c>
      <c r="B2716" s="1" t="s">
        <v>29</v>
      </c>
      <c r="C2716" s="10">
        <v>2690</v>
      </c>
      <c r="D2716" s="10" t="s">
        <v>119</v>
      </c>
      <c r="E2716" s="10"/>
      <c r="F2716" s="10">
        <v>80</v>
      </c>
      <c r="G2716" s="10">
        <f>VLOOKUP(A2716,[1]Лист1!$A$3:$J$10847,7,0)</f>
        <v>3.31</v>
      </c>
      <c r="H2716" s="10">
        <f>VLOOKUP(A2716,[1]Лист1!$A$3:$J$13310,8,0)</f>
        <v>0.37</v>
      </c>
      <c r="I2716" s="11">
        <f t="shared" ref="I2716:I2779" si="172">IF(E2716&gt;0,(G2716+H2716),0)</f>
        <v>0</v>
      </c>
      <c r="J2716" s="11">
        <f t="shared" ref="J2716:J2779" si="173">IF(F2716&gt;0,(G2716+H2716),0)</f>
        <v>3.68</v>
      </c>
      <c r="K2716" s="11">
        <f t="shared" si="170"/>
        <v>3.68</v>
      </c>
      <c r="L2716" s="10"/>
      <c r="M2716" s="10"/>
      <c r="CF2716" s="1"/>
    </row>
    <row r="2717" spans="1:84" x14ac:dyDescent="0.3">
      <c r="A2717" s="1" t="str">
        <f t="shared" si="171"/>
        <v>იფანიVI20</v>
      </c>
      <c r="B2717" s="1" t="s">
        <v>29</v>
      </c>
      <c r="C2717" s="10">
        <v>2691</v>
      </c>
      <c r="D2717" s="10" t="s">
        <v>117</v>
      </c>
      <c r="E2717" s="10"/>
      <c r="F2717" s="10">
        <v>20</v>
      </c>
      <c r="G2717" s="10">
        <f>VLOOKUP(A2717,[1]Лист1!$A$3:$J$10847,7,0)</f>
        <v>0.14000000000000001</v>
      </c>
      <c r="H2717" s="10">
        <f>VLOOKUP(A2717,[1]Лист1!$A$3:$J$13310,8,0)</f>
        <v>0.02</v>
      </c>
      <c r="I2717" s="11">
        <f t="shared" si="172"/>
        <v>0</v>
      </c>
      <c r="J2717" s="11">
        <f t="shared" si="173"/>
        <v>0.16</v>
      </c>
      <c r="K2717" s="11">
        <f t="shared" si="170"/>
        <v>0.16</v>
      </c>
      <c r="L2717" s="10"/>
      <c r="M2717" s="10"/>
      <c r="CF2717" s="1"/>
    </row>
    <row r="2718" spans="1:84" x14ac:dyDescent="0.3">
      <c r="A2718" s="1" t="str">
        <f t="shared" si="171"/>
        <v>ჯაგრცხილაVII16</v>
      </c>
      <c r="B2718" s="1" t="s">
        <v>30</v>
      </c>
      <c r="C2718" s="10">
        <v>2692</v>
      </c>
      <c r="D2718" s="10" t="s">
        <v>118</v>
      </c>
      <c r="E2718" s="10"/>
      <c r="F2718" s="10">
        <v>16</v>
      </c>
      <c r="G2718" s="10">
        <f>VLOOKUP(A2718,[1]Лист1!$A$3:$J$10847,7,0)</f>
        <v>0.08</v>
      </c>
      <c r="H2718" s="10">
        <f>VLOOKUP(A2718,[1]Лист1!$A$3:$J$13310,8,0)</f>
        <v>0.01</v>
      </c>
      <c r="I2718" s="11">
        <f t="shared" si="172"/>
        <v>0</v>
      </c>
      <c r="J2718" s="11">
        <f t="shared" si="173"/>
        <v>0.09</v>
      </c>
      <c r="K2718" s="11">
        <f t="shared" si="170"/>
        <v>0.09</v>
      </c>
      <c r="L2718" s="10"/>
      <c r="M2718" s="10"/>
      <c r="CF2718" s="1"/>
    </row>
    <row r="2719" spans="1:84" x14ac:dyDescent="0.3">
      <c r="A2719" s="1" t="str">
        <f t="shared" si="171"/>
        <v>ნეკერჩხალიVI60</v>
      </c>
      <c r="B2719" s="1" t="s">
        <v>29</v>
      </c>
      <c r="C2719" s="10">
        <v>2693</v>
      </c>
      <c r="D2719" s="10" t="s">
        <v>119</v>
      </c>
      <c r="E2719" s="10"/>
      <c r="F2719" s="10">
        <v>60</v>
      </c>
      <c r="G2719" s="10">
        <f>VLOOKUP(A2719,[1]Лист1!$A$3:$J$10847,7,0)</f>
        <v>1.75</v>
      </c>
      <c r="H2719" s="10">
        <f>VLOOKUP(A2719,[1]Лист1!$A$3:$J$13310,8,0)</f>
        <v>0.2</v>
      </c>
      <c r="I2719" s="11">
        <f t="shared" si="172"/>
        <v>0</v>
      </c>
      <c r="J2719" s="11">
        <f t="shared" si="173"/>
        <v>1.95</v>
      </c>
      <c r="K2719" s="11">
        <f t="shared" si="170"/>
        <v>1.95</v>
      </c>
      <c r="L2719" s="10"/>
      <c r="M2719" s="10"/>
      <c r="CF2719" s="1"/>
    </row>
    <row r="2720" spans="1:84" x14ac:dyDescent="0.3">
      <c r="A2720" s="1" t="str">
        <f t="shared" si="171"/>
        <v>იფანიVI20</v>
      </c>
      <c r="B2720" s="1" t="s">
        <v>29</v>
      </c>
      <c r="C2720" s="10">
        <v>2694</v>
      </c>
      <c r="D2720" s="10" t="s">
        <v>117</v>
      </c>
      <c r="E2720" s="10"/>
      <c r="F2720" s="10">
        <v>20</v>
      </c>
      <c r="G2720" s="10">
        <f>VLOOKUP(A2720,[1]Лист1!$A$3:$J$10847,7,0)</f>
        <v>0.14000000000000001</v>
      </c>
      <c r="H2720" s="10">
        <f>VLOOKUP(A2720,[1]Лист1!$A$3:$J$13310,8,0)</f>
        <v>0.02</v>
      </c>
      <c r="I2720" s="11">
        <f t="shared" si="172"/>
        <v>0</v>
      </c>
      <c r="J2720" s="11">
        <f t="shared" si="173"/>
        <v>0.16</v>
      </c>
      <c r="K2720" s="11">
        <f t="shared" si="170"/>
        <v>0.16</v>
      </c>
      <c r="L2720" s="10"/>
      <c r="M2720" s="10"/>
      <c r="CF2720" s="1"/>
    </row>
    <row r="2721" spans="1:84" x14ac:dyDescent="0.3">
      <c r="A2721" s="1" t="str">
        <f t="shared" si="171"/>
        <v>ნეკერჩხალიVI52</v>
      </c>
      <c r="B2721" s="1" t="s">
        <v>29</v>
      </c>
      <c r="C2721" s="10">
        <v>2695</v>
      </c>
      <c r="D2721" s="10" t="s">
        <v>119</v>
      </c>
      <c r="E2721" s="10"/>
      <c r="F2721" s="10">
        <v>52</v>
      </c>
      <c r="G2721" s="10">
        <f>VLOOKUP(A2721,[1]Лист1!$A$3:$J$10847,7,0)</f>
        <v>1.28</v>
      </c>
      <c r="H2721" s="10">
        <f>VLOOKUP(A2721,[1]Лист1!$A$3:$J$13310,8,0)</f>
        <v>0.14000000000000001</v>
      </c>
      <c r="I2721" s="11">
        <f t="shared" si="172"/>
        <v>0</v>
      </c>
      <c r="J2721" s="11">
        <f t="shared" si="173"/>
        <v>1.42</v>
      </c>
      <c r="K2721" s="11">
        <f t="shared" si="170"/>
        <v>1.42</v>
      </c>
      <c r="L2721" s="10"/>
      <c r="M2721" s="10"/>
      <c r="CF2721" s="1"/>
    </row>
    <row r="2722" spans="1:84" x14ac:dyDescent="0.3">
      <c r="A2722" s="1" t="str">
        <f t="shared" si="171"/>
        <v>იფანიVI16</v>
      </c>
      <c r="B2722" s="1" t="s">
        <v>29</v>
      </c>
      <c r="C2722" s="10">
        <v>2696</v>
      </c>
      <c r="D2722" s="10" t="s">
        <v>117</v>
      </c>
      <c r="E2722" s="10"/>
      <c r="F2722" s="10">
        <v>16</v>
      </c>
      <c r="G2722" s="10">
        <f>VLOOKUP(A2722,[1]Лист1!$A$3:$J$10847,7,0)</f>
        <v>0.08</v>
      </c>
      <c r="H2722" s="10">
        <f>VLOOKUP(A2722,[1]Лист1!$A$3:$J$13310,8,0)</f>
        <v>0.01</v>
      </c>
      <c r="I2722" s="11">
        <f t="shared" si="172"/>
        <v>0</v>
      </c>
      <c r="J2722" s="11">
        <f t="shared" si="173"/>
        <v>0.09</v>
      </c>
      <c r="K2722" s="11">
        <f t="shared" si="170"/>
        <v>0.09</v>
      </c>
      <c r="L2722" s="10"/>
      <c r="M2722" s="10"/>
      <c r="CF2722" s="1"/>
    </row>
    <row r="2723" spans="1:84" x14ac:dyDescent="0.3">
      <c r="A2723" s="1" t="str">
        <f t="shared" si="171"/>
        <v>ნეკერჩხალიVI24</v>
      </c>
      <c r="B2723" s="1" t="s">
        <v>29</v>
      </c>
      <c r="C2723" s="10">
        <v>2697</v>
      </c>
      <c r="D2723" s="10" t="s">
        <v>119</v>
      </c>
      <c r="E2723" s="10"/>
      <c r="F2723" s="10">
        <v>24</v>
      </c>
      <c r="G2723" s="10">
        <f>VLOOKUP(A2723,[1]Лист1!$A$3:$J$10847,7,0)</f>
        <v>0.23</v>
      </c>
      <c r="H2723" s="10">
        <f>VLOOKUP(A2723,[1]Лист1!$A$3:$J$13310,8,0)</f>
        <v>0.03</v>
      </c>
      <c r="I2723" s="11">
        <f t="shared" si="172"/>
        <v>0</v>
      </c>
      <c r="J2723" s="11">
        <f t="shared" si="173"/>
        <v>0.26</v>
      </c>
      <c r="K2723" s="11">
        <f t="shared" si="170"/>
        <v>0.26</v>
      </c>
      <c r="L2723" s="10"/>
      <c r="M2723" s="10"/>
      <c r="CF2723" s="1"/>
    </row>
    <row r="2724" spans="1:84" x14ac:dyDescent="0.3">
      <c r="A2724" s="1" t="str">
        <f t="shared" si="171"/>
        <v>ნეკერჩხალიVI20</v>
      </c>
      <c r="B2724" s="1" t="s">
        <v>29</v>
      </c>
      <c r="C2724" s="10">
        <v>2698</v>
      </c>
      <c r="D2724" s="10" t="s">
        <v>119</v>
      </c>
      <c r="E2724" s="10"/>
      <c r="F2724" s="10">
        <v>20</v>
      </c>
      <c r="G2724" s="10">
        <f>VLOOKUP(A2724,[1]Лист1!$A$3:$J$10847,7,0)</f>
        <v>0.14000000000000001</v>
      </c>
      <c r="H2724" s="10">
        <f>VLOOKUP(A2724,[1]Лист1!$A$3:$J$13310,8,0)</f>
        <v>0.02</v>
      </c>
      <c r="I2724" s="11">
        <f t="shared" si="172"/>
        <v>0</v>
      </c>
      <c r="J2724" s="11">
        <f t="shared" si="173"/>
        <v>0.16</v>
      </c>
      <c r="K2724" s="11">
        <f t="shared" si="170"/>
        <v>0.16</v>
      </c>
      <c r="L2724" s="10"/>
      <c r="M2724" s="10"/>
      <c r="CF2724" s="1"/>
    </row>
    <row r="2725" spans="1:84" x14ac:dyDescent="0.3">
      <c r="A2725" s="1" t="str">
        <f t="shared" si="171"/>
        <v>იფანიVI44</v>
      </c>
      <c r="B2725" s="1" t="s">
        <v>29</v>
      </c>
      <c r="C2725" s="10">
        <v>2699</v>
      </c>
      <c r="D2725" s="10" t="s">
        <v>117</v>
      </c>
      <c r="E2725" s="10"/>
      <c r="F2725" s="10">
        <v>44</v>
      </c>
      <c r="G2725" s="10">
        <f>VLOOKUP(A2725,[1]Лист1!$A$3:$J$10847,7,0)</f>
        <v>0.87</v>
      </c>
      <c r="H2725" s="10">
        <f>VLOOKUP(A2725,[1]Лист1!$A$3:$J$13310,8,0)</f>
        <v>0.1</v>
      </c>
      <c r="I2725" s="11">
        <f t="shared" si="172"/>
        <v>0</v>
      </c>
      <c r="J2725" s="11">
        <f t="shared" si="173"/>
        <v>0.97</v>
      </c>
      <c r="K2725" s="11">
        <f t="shared" si="170"/>
        <v>0.97</v>
      </c>
      <c r="L2725" s="10"/>
      <c r="M2725" s="10"/>
      <c r="CF2725" s="1"/>
    </row>
    <row r="2726" spans="1:84" x14ac:dyDescent="0.3">
      <c r="A2726" s="1" t="str">
        <f t="shared" si="171"/>
        <v>იფანიVI40</v>
      </c>
      <c r="B2726" s="1" t="s">
        <v>29</v>
      </c>
      <c r="C2726" s="10">
        <v>2700</v>
      </c>
      <c r="D2726" s="10" t="s">
        <v>117</v>
      </c>
      <c r="E2726" s="10"/>
      <c r="F2726" s="10">
        <v>40</v>
      </c>
      <c r="G2726" s="10">
        <f>VLOOKUP(A2726,[1]Лист1!$A$3:$J$10847,7,0)</f>
        <v>0.71</v>
      </c>
      <c r="H2726" s="10">
        <f>VLOOKUP(A2726,[1]Лист1!$A$3:$J$13310,8,0)</f>
        <v>0.08</v>
      </c>
      <c r="I2726" s="11">
        <f t="shared" si="172"/>
        <v>0</v>
      </c>
      <c r="J2726" s="11">
        <f t="shared" si="173"/>
        <v>0.78999999999999992</v>
      </c>
      <c r="K2726" s="11">
        <f t="shared" si="170"/>
        <v>0.78999999999999992</v>
      </c>
      <c r="L2726" s="10"/>
      <c r="M2726" s="10"/>
      <c r="CF2726" s="1"/>
    </row>
    <row r="2727" spans="1:84" x14ac:dyDescent="0.3">
      <c r="A2727" s="1" t="str">
        <f t="shared" si="171"/>
        <v>იფანიVI28</v>
      </c>
      <c r="B2727" s="1" t="s">
        <v>29</v>
      </c>
      <c r="C2727" s="10">
        <v>2701</v>
      </c>
      <c r="D2727" s="10" t="s">
        <v>117</v>
      </c>
      <c r="E2727" s="10"/>
      <c r="F2727" s="10">
        <v>28</v>
      </c>
      <c r="G2727" s="10">
        <f>VLOOKUP(A2727,[1]Лист1!$A$3:$J$10847,7,0)</f>
        <v>0.32</v>
      </c>
      <c r="H2727" s="10">
        <f>VLOOKUP(A2727,[1]Лист1!$A$3:$J$13310,8,0)</f>
        <v>0.04</v>
      </c>
      <c r="I2727" s="11">
        <f t="shared" si="172"/>
        <v>0</v>
      </c>
      <c r="J2727" s="11">
        <f t="shared" si="173"/>
        <v>0.36</v>
      </c>
      <c r="K2727" s="11">
        <f t="shared" si="170"/>
        <v>0.36</v>
      </c>
      <c r="L2727" s="10"/>
      <c r="M2727" s="10"/>
      <c r="CF2727" s="1"/>
    </row>
    <row r="2728" spans="1:84" x14ac:dyDescent="0.3">
      <c r="A2728" s="1" t="str">
        <f t="shared" si="171"/>
        <v>იფანიVI36</v>
      </c>
      <c r="B2728" s="1" t="s">
        <v>29</v>
      </c>
      <c r="C2728" s="10">
        <v>2702</v>
      </c>
      <c r="D2728" s="10" t="s">
        <v>117</v>
      </c>
      <c r="E2728" s="10"/>
      <c r="F2728" s="10">
        <v>36</v>
      </c>
      <c r="G2728" s="10">
        <f>VLOOKUP(A2728,[1]Лист1!$A$3:$J$10847,7,0)</f>
        <v>0.56000000000000005</v>
      </c>
      <c r="H2728" s="10">
        <f>VLOOKUP(A2728,[1]Лист1!$A$3:$J$13310,8,0)</f>
        <v>0.06</v>
      </c>
      <c r="I2728" s="11">
        <f t="shared" si="172"/>
        <v>0</v>
      </c>
      <c r="J2728" s="11">
        <f t="shared" si="173"/>
        <v>0.62000000000000011</v>
      </c>
      <c r="K2728" s="11">
        <f t="shared" si="170"/>
        <v>0.62000000000000011</v>
      </c>
      <c r="L2728" s="10"/>
      <c r="M2728" s="10"/>
      <c r="CF2728" s="1"/>
    </row>
    <row r="2729" spans="1:84" x14ac:dyDescent="0.3">
      <c r="A2729" s="1" t="str">
        <f t="shared" si="171"/>
        <v>იფანიVI16</v>
      </c>
      <c r="B2729" s="1" t="s">
        <v>29</v>
      </c>
      <c r="C2729" s="10">
        <v>2703</v>
      </c>
      <c r="D2729" s="10" t="s">
        <v>117</v>
      </c>
      <c r="E2729" s="10"/>
      <c r="F2729" s="10">
        <v>16</v>
      </c>
      <c r="G2729" s="10">
        <f>VLOOKUP(A2729,[1]Лист1!$A$3:$J$10847,7,0)</f>
        <v>0.08</v>
      </c>
      <c r="H2729" s="10">
        <f>VLOOKUP(A2729,[1]Лист1!$A$3:$J$13310,8,0)</f>
        <v>0.01</v>
      </c>
      <c r="I2729" s="11">
        <f t="shared" si="172"/>
        <v>0</v>
      </c>
      <c r="J2729" s="11">
        <f t="shared" si="173"/>
        <v>0.09</v>
      </c>
      <c r="K2729" s="11">
        <f t="shared" si="170"/>
        <v>0.09</v>
      </c>
      <c r="L2729" s="10"/>
      <c r="M2729" s="10"/>
      <c r="CF2729" s="1"/>
    </row>
    <row r="2730" spans="1:84" x14ac:dyDescent="0.3">
      <c r="A2730" s="1" t="str">
        <f t="shared" si="171"/>
        <v>იფანიVI16</v>
      </c>
      <c r="B2730" s="1" t="s">
        <v>29</v>
      </c>
      <c r="C2730" s="10">
        <v>2704</v>
      </c>
      <c r="D2730" s="10" t="s">
        <v>117</v>
      </c>
      <c r="E2730" s="10"/>
      <c r="F2730" s="10">
        <v>16</v>
      </c>
      <c r="G2730" s="10">
        <f>VLOOKUP(A2730,[1]Лист1!$A$3:$J$10847,7,0)</f>
        <v>0.08</v>
      </c>
      <c r="H2730" s="10">
        <f>VLOOKUP(A2730,[1]Лист1!$A$3:$J$13310,8,0)</f>
        <v>0.01</v>
      </c>
      <c r="I2730" s="11">
        <f t="shared" si="172"/>
        <v>0</v>
      </c>
      <c r="J2730" s="11">
        <f t="shared" si="173"/>
        <v>0.09</v>
      </c>
      <c r="K2730" s="11">
        <f t="shared" si="170"/>
        <v>0.09</v>
      </c>
      <c r="L2730" s="10"/>
      <c r="M2730" s="10"/>
      <c r="CF2730" s="1"/>
    </row>
    <row r="2731" spans="1:84" x14ac:dyDescent="0.3">
      <c r="A2731" s="1" t="str">
        <f t="shared" si="171"/>
        <v>იფანიVI20</v>
      </c>
      <c r="B2731" s="1" t="s">
        <v>29</v>
      </c>
      <c r="C2731" s="10">
        <v>2705</v>
      </c>
      <c r="D2731" s="10" t="s">
        <v>117</v>
      </c>
      <c r="E2731" s="10"/>
      <c r="F2731" s="10">
        <v>20</v>
      </c>
      <c r="G2731" s="10">
        <f>VLOOKUP(A2731,[1]Лист1!$A$3:$J$10847,7,0)</f>
        <v>0.14000000000000001</v>
      </c>
      <c r="H2731" s="10">
        <f>VLOOKUP(A2731,[1]Лист1!$A$3:$J$13310,8,0)</f>
        <v>0.02</v>
      </c>
      <c r="I2731" s="11">
        <f t="shared" si="172"/>
        <v>0</v>
      </c>
      <c r="J2731" s="11">
        <f t="shared" si="173"/>
        <v>0.16</v>
      </c>
      <c r="K2731" s="11">
        <f t="shared" si="170"/>
        <v>0.16</v>
      </c>
      <c r="L2731" s="10"/>
      <c r="M2731" s="10"/>
      <c r="CF2731" s="1"/>
    </row>
    <row r="2732" spans="1:84" x14ac:dyDescent="0.3">
      <c r="A2732" s="1" t="str">
        <f t="shared" si="171"/>
        <v>ნეკერჩხალიVI20</v>
      </c>
      <c r="B2732" s="1" t="s">
        <v>29</v>
      </c>
      <c r="C2732" s="10">
        <v>2706</v>
      </c>
      <c r="D2732" s="10" t="s">
        <v>119</v>
      </c>
      <c r="E2732" s="10"/>
      <c r="F2732" s="10">
        <v>20</v>
      </c>
      <c r="G2732" s="10">
        <f>VLOOKUP(A2732,[1]Лист1!$A$3:$J$10847,7,0)</f>
        <v>0.14000000000000001</v>
      </c>
      <c r="H2732" s="10">
        <f>VLOOKUP(A2732,[1]Лист1!$A$3:$J$13310,8,0)</f>
        <v>0.02</v>
      </c>
      <c r="I2732" s="11">
        <f t="shared" si="172"/>
        <v>0</v>
      </c>
      <c r="J2732" s="11">
        <f t="shared" si="173"/>
        <v>0.16</v>
      </c>
      <c r="K2732" s="11">
        <f t="shared" si="170"/>
        <v>0.16</v>
      </c>
      <c r="L2732" s="10"/>
      <c r="M2732" s="10"/>
      <c r="CF2732" s="1"/>
    </row>
    <row r="2733" spans="1:84" x14ac:dyDescent="0.3">
      <c r="A2733" s="1" t="str">
        <f t="shared" si="171"/>
        <v>იფანიVI20</v>
      </c>
      <c r="B2733" s="1" t="s">
        <v>29</v>
      </c>
      <c r="C2733" s="10">
        <v>2707</v>
      </c>
      <c r="D2733" s="10" t="s">
        <v>117</v>
      </c>
      <c r="E2733" s="10"/>
      <c r="F2733" s="10">
        <v>20</v>
      </c>
      <c r="G2733" s="10">
        <f>VLOOKUP(A2733,[1]Лист1!$A$3:$J$10847,7,0)</f>
        <v>0.14000000000000001</v>
      </c>
      <c r="H2733" s="10">
        <f>VLOOKUP(A2733,[1]Лист1!$A$3:$J$13310,8,0)</f>
        <v>0.02</v>
      </c>
      <c r="I2733" s="11">
        <f t="shared" si="172"/>
        <v>0</v>
      </c>
      <c r="J2733" s="11">
        <f t="shared" si="173"/>
        <v>0.16</v>
      </c>
      <c r="K2733" s="11">
        <f t="shared" si="170"/>
        <v>0.16</v>
      </c>
      <c r="L2733" s="10"/>
      <c r="M2733" s="10"/>
      <c r="CF2733" s="1"/>
    </row>
    <row r="2734" spans="1:84" x14ac:dyDescent="0.3">
      <c r="A2734" s="1" t="str">
        <f t="shared" si="171"/>
        <v>იფანიVI20</v>
      </c>
      <c r="B2734" s="1" t="s">
        <v>29</v>
      </c>
      <c r="C2734" s="10">
        <v>2708</v>
      </c>
      <c r="D2734" s="10" t="s">
        <v>117</v>
      </c>
      <c r="E2734" s="10"/>
      <c r="F2734" s="10">
        <v>20</v>
      </c>
      <c r="G2734" s="10">
        <f>VLOOKUP(A2734,[1]Лист1!$A$3:$J$10847,7,0)</f>
        <v>0.14000000000000001</v>
      </c>
      <c r="H2734" s="10">
        <f>VLOOKUP(A2734,[1]Лист1!$A$3:$J$13310,8,0)</f>
        <v>0.02</v>
      </c>
      <c r="I2734" s="11">
        <f t="shared" si="172"/>
        <v>0</v>
      </c>
      <c r="J2734" s="11">
        <f t="shared" si="173"/>
        <v>0.16</v>
      </c>
      <c r="K2734" s="11">
        <f t="shared" si="170"/>
        <v>0.16</v>
      </c>
      <c r="L2734" s="10"/>
      <c r="M2734" s="10"/>
      <c r="CF2734" s="1"/>
    </row>
    <row r="2735" spans="1:84" x14ac:dyDescent="0.3">
      <c r="A2735" s="1" t="str">
        <f t="shared" si="171"/>
        <v>იფანიVI32</v>
      </c>
      <c r="B2735" s="1" t="s">
        <v>29</v>
      </c>
      <c r="C2735" s="10">
        <v>2709</v>
      </c>
      <c r="D2735" s="10" t="s">
        <v>117</v>
      </c>
      <c r="E2735" s="10"/>
      <c r="F2735" s="10">
        <v>32</v>
      </c>
      <c r="G2735" s="10">
        <f>VLOOKUP(A2735,[1]Лист1!$A$3:$J$10847,7,0)</f>
        <v>0.43</v>
      </c>
      <c r="H2735" s="10">
        <f>VLOOKUP(A2735,[1]Лист1!$A$3:$J$13310,8,0)</f>
        <v>0.05</v>
      </c>
      <c r="I2735" s="11">
        <f t="shared" si="172"/>
        <v>0</v>
      </c>
      <c r="J2735" s="11">
        <f t="shared" si="173"/>
        <v>0.48</v>
      </c>
      <c r="K2735" s="11">
        <f t="shared" si="170"/>
        <v>0.48</v>
      </c>
      <c r="L2735" s="10"/>
      <c r="M2735" s="10"/>
      <c r="CF2735" s="1"/>
    </row>
    <row r="2736" spans="1:84" x14ac:dyDescent="0.3">
      <c r="A2736" s="1" t="str">
        <f t="shared" si="171"/>
        <v>იფანიVI20</v>
      </c>
      <c r="B2736" s="1" t="s">
        <v>29</v>
      </c>
      <c r="C2736" s="10">
        <v>2710</v>
      </c>
      <c r="D2736" s="10" t="s">
        <v>117</v>
      </c>
      <c r="E2736" s="10"/>
      <c r="F2736" s="10">
        <v>20</v>
      </c>
      <c r="G2736" s="10">
        <f>VLOOKUP(A2736,[1]Лист1!$A$3:$J$10847,7,0)</f>
        <v>0.14000000000000001</v>
      </c>
      <c r="H2736" s="10">
        <f>VLOOKUP(A2736,[1]Лист1!$A$3:$J$13310,8,0)</f>
        <v>0.02</v>
      </c>
      <c r="I2736" s="11">
        <f t="shared" si="172"/>
        <v>0</v>
      </c>
      <c r="J2736" s="11">
        <f t="shared" si="173"/>
        <v>0.16</v>
      </c>
      <c r="K2736" s="11">
        <f t="shared" si="170"/>
        <v>0.16</v>
      </c>
      <c r="L2736" s="10"/>
      <c r="M2736" s="10"/>
      <c r="CF2736" s="1"/>
    </row>
    <row r="2737" spans="1:84" x14ac:dyDescent="0.3">
      <c r="A2737" s="1" t="str">
        <f t="shared" si="171"/>
        <v>იფანიVI20</v>
      </c>
      <c r="B2737" s="1" t="s">
        <v>29</v>
      </c>
      <c r="C2737" s="10">
        <v>2711</v>
      </c>
      <c r="D2737" s="10" t="s">
        <v>117</v>
      </c>
      <c r="E2737" s="10"/>
      <c r="F2737" s="10">
        <v>20</v>
      </c>
      <c r="G2737" s="10">
        <f>VLOOKUP(A2737,[1]Лист1!$A$3:$J$10847,7,0)</f>
        <v>0.14000000000000001</v>
      </c>
      <c r="H2737" s="10">
        <f>VLOOKUP(A2737,[1]Лист1!$A$3:$J$13310,8,0)</f>
        <v>0.02</v>
      </c>
      <c r="I2737" s="11">
        <f t="shared" si="172"/>
        <v>0</v>
      </c>
      <c r="J2737" s="11">
        <f t="shared" si="173"/>
        <v>0.16</v>
      </c>
      <c r="K2737" s="11">
        <f t="shared" si="170"/>
        <v>0.16</v>
      </c>
      <c r="L2737" s="10"/>
      <c r="M2737" s="10"/>
      <c r="CF2737" s="1"/>
    </row>
    <row r="2738" spans="1:84" x14ac:dyDescent="0.3">
      <c r="A2738" s="1" t="str">
        <f t="shared" si="171"/>
        <v>იფანიVI20</v>
      </c>
      <c r="B2738" s="1" t="s">
        <v>29</v>
      </c>
      <c r="C2738" s="10">
        <v>2712</v>
      </c>
      <c r="D2738" s="10" t="s">
        <v>117</v>
      </c>
      <c r="E2738" s="10"/>
      <c r="F2738" s="10">
        <v>20</v>
      </c>
      <c r="G2738" s="10">
        <f>VLOOKUP(A2738,[1]Лист1!$A$3:$J$10847,7,0)</f>
        <v>0.14000000000000001</v>
      </c>
      <c r="H2738" s="10">
        <f>VLOOKUP(A2738,[1]Лист1!$A$3:$J$13310,8,0)</f>
        <v>0.02</v>
      </c>
      <c r="I2738" s="11">
        <f t="shared" si="172"/>
        <v>0</v>
      </c>
      <c r="J2738" s="11">
        <f t="shared" si="173"/>
        <v>0.16</v>
      </c>
      <c r="K2738" s="11">
        <f t="shared" si="170"/>
        <v>0.16</v>
      </c>
      <c r="L2738" s="10"/>
      <c r="M2738" s="10"/>
      <c r="CF2738" s="1"/>
    </row>
    <row r="2739" spans="1:84" x14ac:dyDescent="0.3">
      <c r="A2739" s="1" t="str">
        <f t="shared" si="171"/>
        <v>ნეკერჩხალიVI44</v>
      </c>
      <c r="B2739" s="1" t="s">
        <v>29</v>
      </c>
      <c r="C2739" s="10">
        <v>2713</v>
      </c>
      <c r="D2739" s="10" t="s">
        <v>119</v>
      </c>
      <c r="E2739" s="10"/>
      <c r="F2739" s="10">
        <v>44</v>
      </c>
      <c r="G2739" s="10">
        <f>VLOOKUP(A2739,[1]Лист1!$A$3:$J$10847,7,0)</f>
        <v>0.87</v>
      </c>
      <c r="H2739" s="10">
        <f>VLOOKUP(A2739,[1]Лист1!$A$3:$J$13310,8,0)</f>
        <v>0.1</v>
      </c>
      <c r="I2739" s="11">
        <f t="shared" si="172"/>
        <v>0</v>
      </c>
      <c r="J2739" s="11">
        <f t="shared" si="173"/>
        <v>0.97</v>
      </c>
      <c r="K2739" s="11">
        <f t="shared" si="170"/>
        <v>0.97</v>
      </c>
      <c r="L2739" s="10"/>
      <c r="M2739" s="10"/>
      <c r="CF2739" s="1"/>
    </row>
    <row r="2740" spans="1:84" x14ac:dyDescent="0.3">
      <c r="A2740" s="1" t="str">
        <f t="shared" si="171"/>
        <v>ნეკერჩხალიVI16</v>
      </c>
      <c r="B2740" s="1" t="s">
        <v>29</v>
      </c>
      <c r="C2740" s="10">
        <v>2714</v>
      </c>
      <c r="D2740" s="10" t="s">
        <v>119</v>
      </c>
      <c r="E2740" s="10"/>
      <c r="F2740" s="10">
        <v>16</v>
      </c>
      <c r="G2740" s="10">
        <f>VLOOKUP(A2740,[1]Лист1!$A$3:$J$10847,7,0)</f>
        <v>0.08</v>
      </c>
      <c r="H2740" s="10">
        <f>VLOOKUP(A2740,[1]Лист1!$A$3:$J$13310,8,0)</f>
        <v>0.01</v>
      </c>
      <c r="I2740" s="11">
        <f t="shared" si="172"/>
        <v>0</v>
      </c>
      <c r="J2740" s="11">
        <f t="shared" si="173"/>
        <v>0.09</v>
      </c>
      <c r="K2740" s="11">
        <f t="shared" si="170"/>
        <v>0.09</v>
      </c>
      <c r="L2740" s="10"/>
      <c r="M2740" s="10"/>
      <c r="CF2740" s="1"/>
    </row>
    <row r="2741" spans="1:84" x14ac:dyDescent="0.3">
      <c r="A2741" s="1" t="str">
        <f t="shared" si="171"/>
        <v>იფანიVI20</v>
      </c>
      <c r="B2741" s="1" t="s">
        <v>29</v>
      </c>
      <c r="C2741" s="10">
        <v>2715</v>
      </c>
      <c r="D2741" s="10" t="s">
        <v>117</v>
      </c>
      <c r="E2741" s="10"/>
      <c r="F2741" s="10">
        <v>20</v>
      </c>
      <c r="G2741" s="10">
        <f>VLOOKUP(A2741,[1]Лист1!$A$3:$J$10847,7,0)</f>
        <v>0.14000000000000001</v>
      </c>
      <c r="H2741" s="10">
        <f>VLOOKUP(A2741,[1]Лист1!$A$3:$J$13310,8,0)</f>
        <v>0.02</v>
      </c>
      <c r="I2741" s="11">
        <f t="shared" si="172"/>
        <v>0</v>
      </c>
      <c r="J2741" s="11">
        <f t="shared" si="173"/>
        <v>0.16</v>
      </c>
      <c r="K2741" s="11">
        <f t="shared" si="170"/>
        <v>0.16</v>
      </c>
      <c r="L2741" s="10"/>
      <c r="M2741" s="10"/>
      <c r="CF2741" s="1"/>
    </row>
    <row r="2742" spans="1:84" x14ac:dyDescent="0.3">
      <c r="A2742" s="1" t="str">
        <f t="shared" si="171"/>
        <v>იფანიVI20</v>
      </c>
      <c r="B2742" s="1" t="s">
        <v>29</v>
      </c>
      <c r="C2742" s="10">
        <v>2716</v>
      </c>
      <c r="D2742" s="10" t="s">
        <v>117</v>
      </c>
      <c r="E2742" s="10"/>
      <c r="F2742" s="10">
        <v>20</v>
      </c>
      <c r="G2742" s="10">
        <f>VLOOKUP(A2742,[1]Лист1!$A$3:$J$10847,7,0)</f>
        <v>0.14000000000000001</v>
      </c>
      <c r="H2742" s="10">
        <f>VLOOKUP(A2742,[1]Лист1!$A$3:$J$13310,8,0)</f>
        <v>0.02</v>
      </c>
      <c r="I2742" s="11">
        <f t="shared" si="172"/>
        <v>0</v>
      </c>
      <c r="J2742" s="11">
        <f t="shared" si="173"/>
        <v>0.16</v>
      </c>
      <c r="K2742" s="11">
        <f t="shared" si="170"/>
        <v>0.16</v>
      </c>
      <c r="L2742" s="10"/>
      <c r="M2742" s="10"/>
      <c r="CF2742" s="1"/>
    </row>
    <row r="2743" spans="1:84" x14ac:dyDescent="0.3">
      <c r="A2743" s="1" t="str">
        <f t="shared" si="171"/>
        <v>იფანიVI28</v>
      </c>
      <c r="B2743" s="1" t="s">
        <v>29</v>
      </c>
      <c r="C2743" s="10">
        <v>2717</v>
      </c>
      <c r="D2743" s="10" t="s">
        <v>117</v>
      </c>
      <c r="E2743" s="10"/>
      <c r="F2743" s="10">
        <v>28</v>
      </c>
      <c r="G2743" s="10">
        <f>VLOOKUP(A2743,[1]Лист1!$A$3:$J$10847,7,0)</f>
        <v>0.32</v>
      </c>
      <c r="H2743" s="10">
        <f>VLOOKUP(A2743,[1]Лист1!$A$3:$J$13310,8,0)</f>
        <v>0.04</v>
      </c>
      <c r="I2743" s="11">
        <f t="shared" si="172"/>
        <v>0</v>
      </c>
      <c r="J2743" s="11">
        <f t="shared" si="173"/>
        <v>0.36</v>
      </c>
      <c r="K2743" s="11">
        <f t="shared" si="170"/>
        <v>0.36</v>
      </c>
      <c r="L2743" s="10"/>
      <c r="M2743" s="10"/>
      <c r="CF2743" s="1"/>
    </row>
    <row r="2744" spans="1:84" x14ac:dyDescent="0.3">
      <c r="A2744" s="1" t="str">
        <f t="shared" si="171"/>
        <v>ნეკერჩხალიVI32</v>
      </c>
      <c r="B2744" s="1" t="s">
        <v>29</v>
      </c>
      <c r="C2744" s="10">
        <v>2718</v>
      </c>
      <c r="D2744" s="10" t="s">
        <v>119</v>
      </c>
      <c r="E2744" s="10"/>
      <c r="F2744" s="10">
        <v>32</v>
      </c>
      <c r="G2744" s="10">
        <f>VLOOKUP(A2744,[1]Лист1!$A$3:$J$10847,7,0)</f>
        <v>0.43</v>
      </c>
      <c r="H2744" s="10">
        <f>VLOOKUP(A2744,[1]Лист1!$A$3:$J$13310,8,0)</f>
        <v>0.05</v>
      </c>
      <c r="I2744" s="11">
        <f t="shared" si="172"/>
        <v>0</v>
      </c>
      <c r="J2744" s="11">
        <f t="shared" si="173"/>
        <v>0.48</v>
      </c>
      <c r="K2744" s="11">
        <f t="shared" si="170"/>
        <v>0.48</v>
      </c>
      <c r="L2744" s="10"/>
      <c r="M2744" s="10"/>
      <c r="CF2744" s="1"/>
    </row>
    <row r="2745" spans="1:84" x14ac:dyDescent="0.3">
      <c r="A2745" s="1" t="str">
        <f t="shared" si="171"/>
        <v>ნეკერჩხალიVI28</v>
      </c>
      <c r="B2745" s="1" t="s">
        <v>29</v>
      </c>
      <c r="C2745" s="10">
        <v>2719</v>
      </c>
      <c r="D2745" s="10" t="s">
        <v>119</v>
      </c>
      <c r="E2745" s="10"/>
      <c r="F2745" s="10">
        <v>28</v>
      </c>
      <c r="G2745" s="10">
        <f>VLOOKUP(A2745,[1]Лист1!$A$3:$J$10847,7,0)</f>
        <v>0.32</v>
      </c>
      <c r="H2745" s="10">
        <f>VLOOKUP(A2745,[1]Лист1!$A$3:$J$13310,8,0)</f>
        <v>0.04</v>
      </c>
      <c r="I2745" s="11">
        <f t="shared" si="172"/>
        <v>0</v>
      </c>
      <c r="J2745" s="11">
        <f t="shared" si="173"/>
        <v>0.36</v>
      </c>
      <c r="K2745" s="11">
        <f t="shared" si="170"/>
        <v>0.36</v>
      </c>
      <c r="L2745" s="10"/>
      <c r="M2745" s="10"/>
      <c r="CF2745" s="1"/>
    </row>
    <row r="2746" spans="1:84" x14ac:dyDescent="0.3">
      <c r="A2746" s="1" t="str">
        <f t="shared" si="171"/>
        <v>იფანიVI32</v>
      </c>
      <c r="B2746" s="1" t="s">
        <v>29</v>
      </c>
      <c r="C2746" s="10">
        <v>2720</v>
      </c>
      <c r="D2746" s="10" t="s">
        <v>117</v>
      </c>
      <c r="E2746" s="10"/>
      <c r="F2746" s="10">
        <v>32</v>
      </c>
      <c r="G2746" s="10">
        <f>VLOOKUP(A2746,[1]Лист1!$A$3:$J$10847,7,0)</f>
        <v>0.43</v>
      </c>
      <c r="H2746" s="10">
        <f>VLOOKUP(A2746,[1]Лист1!$A$3:$J$13310,8,0)</f>
        <v>0.05</v>
      </c>
      <c r="I2746" s="11">
        <f t="shared" si="172"/>
        <v>0</v>
      </c>
      <c r="J2746" s="11">
        <f t="shared" si="173"/>
        <v>0.48</v>
      </c>
      <c r="K2746" s="11">
        <f t="shared" si="170"/>
        <v>0.48</v>
      </c>
      <c r="L2746" s="10"/>
      <c r="M2746" s="10"/>
      <c r="CF2746" s="1"/>
    </row>
    <row r="2747" spans="1:84" x14ac:dyDescent="0.3">
      <c r="A2747" s="1" t="str">
        <f t="shared" si="171"/>
        <v>ნეკერჩხალიVI40</v>
      </c>
      <c r="B2747" s="1" t="s">
        <v>29</v>
      </c>
      <c r="C2747" s="10">
        <v>2721</v>
      </c>
      <c r="D2747" s="10" t="s">
        <v>119</v>
      </c>
      <c r="E2747" s="10"/>
      <c r="F2747" s="10">
        <v>40</v>
      </c>
      <c r="G2747" s="10">
        <f>VLOOKUP(A2747,[1]Лист1!$A$3:$J$10847,7,0)</f>
        <v>0.71</v>
      </c>
      <c r="H2747" s="10">
        <f>VLOOKUP(A2747,[1]Лист1!$A$3:$J$13310,8,0)</f>
        <v>0.08</v>
      </c>
      <c r="I2747" s="11">
        <f t="shared" si="172"/>
        <v>0</v>
      </c>
      <c r="J2747" s="11">
        <f t="shared" si="173"/>
        <v>0.78999999999999992</v>
      </c>
      <c r="K2747" s="11">
        <f t="shared" si="170"/>
        <v>0.78999999999999992</v>
      </c>
      <c r="L2747" s="10"/>
      <c r="M2747" s="10"/>
      <c r="CF2747" s="1"/>
    </row>
    <row r="2748" spans="1:84" x14ac:dyDescent="0.3">
      <c r="A2748" s="1" t="str">
        <f t="shared" si="171"/>
        <v>იფანიVI20</v>
      </c>
      <c r="B2748" s="1" t="s">
        <v>29</v>
      </c>
      <c r="C2748" s="10">
        <v>2722</v>
      </c>
      <c r="D2748" s="10" t="s">
        <v>117</v>
      </c>
      <c r="E2748" s="10"/>
      <c r="F2748" s="10">
        <v>20</v>
      </c>
      <c r="G2748" s="10">
        <f>VLOOKUP(A2748,[1]Лист1!$A$3:$J$10847,7,0)</f>
        <v>0.14000000000000001</v>
      </c>
      <c r="H2748" s="10">
        <f>VLOOKUP(A2748,[1]Лист1!$A$3:$J$13310,8,0)</f>
        <v>0.02</v>
      </c>
      <c r="I2748" s="11">
        <f t="shared" si="172"/>
        <v>0</v>
      </c>
      <c r="J2748" s="11">
        <f t="shared" si="173"/>
        <v>0.16</v>
      </c>
      <c r="K2748" s="11">
        <f t="shared" si="170"/>
        <v>0.16</v>
      </c>
      <c r="L2748" s="10"/>
      <c r="M2748" s="10"/>
      <c r="CF2748" s="1"/>
    </row>
    <row r="2749" spans="1:84" x14ac:dyDescent="0.3">
      <c r="A2749" s="1" t="str">
        <f t="shared" si="171"/>
        <v>ნეკერჩხალიVI32</v>
      </c>
      <c r="B2749" s="1" t="s">
        <v>29</v>
      </c>
      <c r="C2749" s="10">
        <v>2723</v>
      </c>
      <c r="D2749" s="10" t="s">
        <v>119</v>
      </c>
      <c r="E2749" s="10"/>
      <c r="F2749" s="10">
        <v>32</v>
      </c>
      <c r="G2749" s="10">
        <f>VLOOKUP(A2749,[1]Лист1!$A$3:$J$10847,7,0)</f>
        <v>0.43</v>
      </c>
      <c r="H2749" s="10">
        <f>VLOOKUP(A2749,[1]Лист1!$A$3:$J$13310,8,0)</f>
        <v>0.05</v>
      </c>
      <c r="I2749" s="11">
        <f t="shared" si="172"/>
        <v>0</v>
      </c>
      <c r="J2749" s="11">
        <f t="shared" si="173"/>
        <v>0.48</v>
      </c>
      <c r="K2749" s="11">
        <f t="shared" si="170"/>
        <v>0.48</v>
      </c>
      <c r="L2749" s="10"/>
      <c r="M2749" s="10"/>
      <c r="CF2749" s="1"/>
    </row>
    <row r="2750" spans="1:84" x14ac:dyDescent="0.3">
      <c r="A2750" s="1" t="str">
        <f t="shared" si="171"/>
        <v>იფანიVI20</v>
      </c>
      <c r="B2750" s="1" t="s">
        <v>29</v>
      </c>
      <c r="C2750" s="10">
        <v>2724</v>
      </c>
      <c r="D2750" s="10" t="s">
        <v>117</v>
      </c>
      <c r="E2750" s="10"/>
      <c r="F2750" s="10">
        <v>20</v>
      </c>
      <c r="G2750" s="10">
        <f>VLOOKUP(A2750,[1]Лист1!$A$3:$J$10847,7,0)</f>
        <v>0.14000000000000001</v>
      </c>
      <c r="H2750" s="10">
        <f>VLOOKUP(A2750,[1]Лист1!$A$3:$J$13310,8,0)</f>
        <v>0.02</v>
      </c>
      <c r="I2750" s="11">
        <f t="shared" si="172"/>
        <v>0</v>
      </c>
      <c r="J2750" s="11">
        <f t="shared" si="173"/>
        <v>0.16</v>
      </c>
      <c r="K2750" s="11">
        <f t="shared" si="170"/>
        <v>0.16</v>
      </c>
      <c r="L2750" s="10"/>
      <c r="M2750" s="10"/>
      <c r="CF2750" s="1"/>
    </row>
    <row r="2751" spans="1:84" x14ac:dyDescent="0.3">
      <c r="A2751" s="1" t="str">
        <f t="shared" si="171"/>
        <v>იფანიVI20</v>
      </c>
      <c r="B2751" s="1" t="s">
        <v>29</v>
      </c>
      <c r="C2751" s="10">
        <v>2725</v>
      </c>
      <c r="D2751" s="10" t="s">
        <v>117</v>
      </c>
      <c r="E2751" s="10"/>
      <c r="F2751" s="10">
        <v>20</v>
      </c>
      <c r="G2751" s="10">
        <f>VLOOKUP(A2751,[1]Лист1!$A$3:$J$10847,7,0)</f>
        <v>0.14000000000000001</v>
      </c>
      <c r="H2751" s="10">
        <f>VLOOKUP(A2751,[1]Лист1!$A$3:$J$13310,8,0)</f>
        <v>0.02</v>
      </c>
      <c r="I2751" s="11">
        <f t="shared" si="172"/>
        <v>0</v>
      </c>
      <c r="J2751" s="11">
        <f t="shared" si="173"/>
        <v>0.16</v>
      </c>
      <c r="K2751" s="11">
        <f t="shared" si="170"/>
        <v>0.16</v>
      </c>
      <c r="L2751" s="10"/>
      <c r="M2751" s="10"/>
      <c r="CF2751" s="1"/>
    </row>
    <row r="2752" spans="1:84" x14ac:dyDescent="0.3">
      <c r="A2752" s="1" t="str">
        <f t="shared" si="171"/>
        <v>იფანიVI20</v>
      </c>
      <c r="B2752" s="1" t="s">
        <v>29</v>
      </c>
      <c r="C2752" s="10">
        <v>2726</v>
      </c>
      <c r="D2752" s="10" t="s">
        <v>117</v>
      </c>
      <c r="E2752" s="10"/>
      <c r="F2752" s="10">
        <v>20</v>
      </c>
      <c r="G2752" s="10">
        <f>VLOOKUP(A2752,[1]Лист1!$A$3:$J$10847,7,0)</f>
        <v>0.14000000000000001</v>
      </c>
      <c r="H2752" s="10">
        <f>VLOOKUP(A2752,[1]Лист1!$A$3:$J$13310,8,0)</f>
        <v>0.02</v>
      </c>
      <c r="I2752" s="11">
        <f t="shared" si="172"/>
        <v>0</v>
      </c>
      <c r="J2752" s="11">
        <f t="shared" si="173"/>
        <v>0.16</v>
      </c>
      <c r="K2752" s="11">
        <f t="shared" si="170"/>
        <v>0.16</v>
      </c>
      <c r="L2752" s="10"/>
      <c r="M2752" s="10"/>
      <c r="CF2752" s="1"/>
    </row>
    <row r="2753" spans="1:84" x14ac:dyDescent="0.3">
      <c r="A2753" s="1" t="str">
        <f t="shared" si="171"/>
        <v>იფანიVI20</v>
      </c>
      <c r="B2753" s="1" t="s">
        <v>29</v>
      </c>
      <c r="C2753" s="10">
        <v>2727</v>
      </c>
      <c r="D2753" s="10" t="s">
        <v>117</v>
      </c>
      <c r="E2753" s="10"/>
      <c r="F2753" s="10">
        <v>20</v>
      </c>
      <c r="G2753" s="10">
        <f>VLOOKUP(A2753,[1]Лист1!$A$3:$J$10847,7,0)</f>
        <v>0.14000000000000001</v>
      </c>
      <c r="H2753" s="10">
        <f>VLOOKUP(A2753,[1]Лист1!$A$3:$J$13310,8,0)</f>
        <v>0.02</v>
      </c>
      <c r="I2753" s="11">
        <f t="shared" si="172"/>
        <v>0</v>
      </c>
      <c r="J2753" s="11">
        <f t="shared" si="173"/>
        <v>0.16</v>
      </c>
      <c r="K2753" s="11">
        <f t="shared" si="170"/>
        <v>0.16</v>
      </c>
      <c r="L2753" s="10"/>
      <c r="M2753" s="10"/>
      <c r="CF2753" s="1"/>
    </row>
    <row r="2754" spans="1:84" x14ac:dyDescent="0.3">
      <c r="A2754" s="1" t="str">
        <f t="shared" si="171"/>
        <v>იფანიVI36</v>
      </c>
      <c r="B2754" s="1" t="s">
        <v>29</v>
      </c>
      <c r="C2754" s="10">
        <v>2728</v>
      </c>
      <c r="D2754" s="10" t="s">
        <v>117</v>
      </c>
      <c r="E2754" s="10"/>
      <c r="F2754" s="10">
        <v>36</v>
      </c>
      <c r="G2754" s="10">
        <f>VLOOKUP(A2754,[1]Лист1!$A$3:$J$10847,7,0)</f>
        <v>0.56000000000000005</v>
      </c>
      <c r="H2754" s="10">
        <f>VLOOKUP(A2754,[1]Лист1!$A$3:$J$13310,8,0)</f>
        <v>0.06</v>
      </c>
      <c r="I2754" s="11">
        <f t="shared" si="172"/>
        <v>0</v>
      </c>
      <c r="J2754" s="11">
        <f t="shared" si="173"/>
        <v>0.62000000000000011</v>
      </c>
      <c r="K2754" s="11">
        <f t="shared" si="170"/>
        <v>0.62000000000000011</v>
      </c>
      <c r="L2754" s="10"/>
      <c r="M2754" s="10"/>
      <c r="CF2754" s="1"/>
    </row>
    <row r="2755" spans="1:84" x14ac:dyDescent="0.3">
      <c r="A2755" s="1" t="str">
        <f t="shared" si="171"/>
        <v>იფანიVI24</v>
      </c>
      <c r="B2755" s="1" t="s">
        <v>29</v>
      </c>
      <c r="C2755" s="10">
        <v>2729</v>
      </c>
      <c r="D2755" s="10" t="s">
        <v>117</v>
      </c>
      <c r="E2755" s="10"/>
      <c r="F2755" s="10">
        <v>24</v>
      </c>
      <c r="G2755" s="10">
        <f>VLOOKUP(A2755,[1]Лист1!$A$3:$J$10847,7,0)</f>
        <v>0.23</v>
      </c>
      <c r="H2755" s="10">
        <f>VLOOKUP(A2755,[1]Лист1!$A$3:$J$13310,8,0)</f>
        <v>0.03</v>
      </c>
      <c r="I2755" s="11">
        <f t="shared" si="172"/>
        <v>0</v>
      </c>
      <c r="J2755" s="11">
        <f t="shared" si="173"/>
        <v>0.26</v>
      </c>
      <c r="K2755" s="11">
        <f t="shared" si="170"/>
        <v>0.26</v>
      </c>
      <c r="L2755" s="10"/>
      <c r="M2755" s="10"/>
      <c r="CF2755" s="1"/>
    </row>
    <row r="2756" spans="1:84" x14ac:dyDescent="0.3">
      <c r="A2756" s="1" t="str">
        <f t="shared" si="171"/>
        <v>ნეკერჩხალიVI44</v>
      </c>
      <c r="B2756" s="1" t="s">
        <v>29</v>
      </c>
      <c r="C2756" s="10">
        <v>2730</v>
      </c>
      <c r="D2756" s="10" t="s">
        <v>119</v>
      </c>
      <c r="E2756" s="10"/>
      <c r="F2756" s="10">
        <v>44</v>
      </c>
      <c r="G2756" s="10">
        <f>VLOOKUP(A2756,[1]Лист1!$A$3:$J$10847,7,0)</f>
        <v>0.87</v>
      </c>
      <c r="H2756" s="10">
        <f>VLOOKUP(A2756,[1]Лист1!$A$3:$J$13310,8,0)</f>
        <v>0.1</v>
      </c>
      <c r="I2756" s="11">
        <f t="shared" si="172"/>
        <v>0</v>
      </c>
      <c r="J2756" s="11">
        <f t="shared" si="173"/>
        <v>0.97</v>
      </c>
      <c r="K2756" s="11">
        <f t="shared" si="170"/>
        <v>0.97</v>
      </c>
      <c r="L2756" s="10"/>
      <c r="M2756" s="10"/>
      <c r="CF2756" s="1"/>
    </row>
    <row r="2757" spans="1:84" x14ac:dyDescent="0.3">
      <c r="A2757" s="1" t="str">
        <f t="shared" si="171"/>
        <v>იფანიVI40</v>
      </c>
      <c r="B2757" s="1" t="s">
        <v>29</v>
      </c>
      <c r="C2757" s="10">
        <v>2731</v>
      </c>
      <c r="D2757" s="10" t="s">
        <v>117</v>
      </c>
      <c r="E2757" s="10"/>
      <c r="F2757" s="10">
        <v>40</v>
      </c>
      <c r="G2757" s="10">
        <f>VLOOKUP(A2757,[1]Лист1!$A$3:$J$10847,7,0)</f>
        <v>0.71</v>
      </c>
      <c r="H2757" s="10">
        <f>VLOOKUP(A2757,[1]Лист1!$A$3:$J$13310,8,0)</f>
        <v>0.08</v>
      </c>
      <c r="I2757" s="11">
        <f t="shared" si="172"/>
        <v>0</v>
      </c>
      <c r="J2757" s="11">
        <f t="shared" si="173"/>
        <v>0.78999999999999992</v>
      </c>
      <c r="K2757" s="11">
        <f t="shared" si="170"/>
        <v>0.78999999999999992</v>
      </c>
      <c r="L2757" s="10"/>
      <c r="M2757" s="10"/>
      <c r="CF2757" s="1"/>
    </row>
    <row r="2758" spans="1:84" x14ac:dyDescent="0.3">
      <c r="A2758" s="1" t="str">
        <f t="shared" si="171"/>
        <v>იფანიVI36</v>
      </c>
      <c r="B2758" s="1" t="s">
        <v>29</v>
      </c>
      <c r="C2758" s="10">
        <v>2732</v>
      </c>
      <c r="D2758" s="10" t="s">
        <v>117</v>
      </c>
      <c r="E2758" s="10"/>
      <c r="F2758" s="10">
        <v>36</v>
      </c>
      <c r="G2758" s="10">
        <f>VLOOKUP(A2758,[1]Лист1!$A$3:$J$10847,7,0)</f>
        <v>0.56000000000000005</v>
      </c>
      <c r="H2758" s="10">
        <f>VLOOKUP(A2758,[1]Лист1!$A$3:$J$13310,8,0)</f>
        <v>0.06</v>
      </c>
      <c r="I2758" s="11">
        <f t="shared" si="172"/>
        <v>0</v>
      </c>
      <c r="J2758" s="11">
        <f t="shared" si="173"/>
        <v>0.62000000000000011</v>
      </c>
      <c r="K2758" s="11">
        <f t="shared" si="170"/>
        <v>0.62000000000000011</v>
      </c>
      <c r="L2758" s="10"/>
      <c r="M2758" s="10"/>
      <c r="CF2758" s="1"/>
    </row>
    <row r="2759" spans="1:84" x14ac:dyDescent="0.3">
      <c r="A2759" s="1" t="str">
        <f t="shared" si="171"/>
        <v>იფანიVI36</v>
      </c>
      <c r="B2759" s="1" t="s">
        <v>29</v>
      </c>
      <c r="C2759" s="10">
        <v>2733</v>
      </c>
      <c r="D2759" s="10" t="s">
        <v>117</v>
      </c>
      <c r="E2759" s="10"/>
      <c r="F2759" s="10">
        <v>36</v>
      </c>
      <c r="G2759" s="10">
        <f>VLOOKUP(A2759,[1]Лист1!$A$3:$J$10847,7,0)</f>
        <v>0.56000000000000005</v>
      </c>
      <c r="H2759" s="10">
        <f>VLOOKUP(A2759,[1]Лист1!$A$3:$J$13310,8,0)</f>
        <v>0.06</v>
      </c>
      <c r="I2759" s="11">
        <f t="shared" si="172"/>
        <v>0</v>
      </c>
      <c r="J2759" s="11">
        <f t="shared" si="173"/>
        <v>0.62000000000000011</v>
      </c>
      <c r="K2759" s="11">
        <f t="shared" si="170"/>
        <v>0.62000000000000011</v>
      </c>
      <c r="L2759" s="10"/>
      <c r="M2759" s="10"/>
      <c r="CF2759" s="1"/>
    </row>
    <row r="2760" spans="1:84" x14ac:dyDescent="0.3">
      <c r="A2760" s="1" t="str">
        <f t="shared" si="171"/>
        <v>ნეკერჩხალიVI60</v>
      </c>
      <c r="B2760" s="1" t="s">
        <v>29</v>
      </c>
      <c r="C2760" s="10">
        <v>2734</v>
      </c>
      <c r="D2760" s="10" t="s">
        <v>119</v>
      </c>
      <c r="E2760" s="10"/>
      <c r="F2760" s="10">
        <v>60</v>
      </c>
      <c r="G2760" s="10">
        <f>VLOOKUP(A2760,[1]Лист1!$A$3:$J$10847,7,0)</f>
        <v>1.75</v>
      </c>
      <c r="H2760" s="10">
        <f>VLOOKUP(A2760,[1]Лист1!$A$3:$J$13310,8,0)</f>
        <v>0.2</v>
      </c>
      <c r="I2760" s="11">
        <f t="shared" si="172"/>
        <v>0</v>
      </c>
      <c r="J2760" s="11">
        <f t="shared" si="173"/>
        <v>1.95</v>
      </c>
      <c r="K2760" s="11">
        <f t="shared" si="170"/>
        <v>1.95</v>
      </c>
      <c r="L2760" s="10"/>
      <c r="M2760" s="10"/>
      <c r="CF2760" s="1"/>
    </row>
    <row r="2761" spans="1:84" x14ac:dyDescent="0.3">
      <c r="A2761" s="1" t="str">
        <f t="shared" si="171"/>
        <v>იფანიVI20</v>
      </c>
      <c r="B2761" s="1" t="s">
        <v>29</v>
      </c>
      <c r="C2761" s="10">
        <v>2735</v>
      </c>
      <c r="D2761" s="10" t="s">
        <v>117</v>
      </c>
      <c r="E2761" s="10"/>
      <c r="F2761" s="10">
        <v>20</v>
      </c>
      <c r="G2761" s="10">
        <f>VLOOKUP(A2761,[1]Лист1!$A$3:$J$10847,7,0)</f>
        <v>0.14000000000000001</v>
      </c>
      <c r="H2761" s="10">
        <f>VLOOKUP(A2761,[1]Лист1!$A$3:$J$13310,8,0)</f>
        <v>0.02</v>
      </c>
      <c r="I2761" s="11">
        <f t="shared" si="172"/>
        <v>0</v>
      </c>
      <c r="J2761" s="11">
        <f t="shared" si="173"/>
        <v>0.16</v>
      </c>
      <c r="K2761" s="11">
        <f t="shared" si="170"/>
        <v>0.16</v>
      </c>
      <c r="L2761" s="10"/>
      <c r="M2761" s="10"/>
      <c r="CF2761" s="1"/>
    </row>
    <row r="2762" spans="1:84" x14ac:dyDescent="0.3">
      <c r="A2762" s="1" t="str">
        <f t="shared" si="171"/>
        <v>იფანიVI20</v>
      </c>
      <c r="B2762" s="1" t="s">
        <v>29</v>
      </c>
      <c r="C2762" s="10">
        <v>2736</v>
      </c>
      <c r="D2762" s="10" t="s">
        <v>117</v>
      </c>
      <c r="E2762" s="10"/>
      <c r="F2762" s="10">
        <v>20</v>
      </c>
      <c r="G2762" s="10">
        <f>VLOOKUP(A2762,[1]Лист1!$A$3:$J$10847,7,0)</f>
        <v>0.14000000000000001</v>
      </c>
      <c r="H2762" s="10">
        <f>VLOOKUP(A2762,[1]Лист1!$A$3:$J$13310,8,0)</f>
        <v>0.02</v>
      </c>
      <c r="I2762" s="11">
        <f t="shared" si="172"/>
        <v>0</v>
      </c>
      <c r="J2762" s="11">
        <f t="shared" si="173"/>
        <v>0.16</v>
      </c>
      <c r="K2762" s="11">
        <f t="shared" si="170"/>
        <v>0.16</v>
      </c>
      <c r="L2762" s="10"/>
      <c r="M2762" s="10"/>
      <c r="CF2762" s="1"/>
    </row>
    <row r="2763" spans="1:84" x14ac:dyDescent="0.3">
      <c r="A2763" s="1" t="str">
        <f t="shared" si="171"/>
        <v>ნეკერჩხალიVI24</v>
      </c>
      <c r="B2763" s="1" t="s">
        <v>29</v>
      </c>
      <c r="C2763" s="10">
        <v>2737</v>
      </c>
      <c r="D2763" s="10" t="s">
        <v>119</v>
      </c>
      <c r="E2763" s="10"/>
      <c r="F2763" s="10">
        <v>24</v>
      </c>
      <c r="G2763" s="10">
        <f>VLOOKUP(A2763,[1]Лист1!$A$3:$J$10847,7,0)</f>
        <v>0.23</v>
      </c>
      <c r="H2763" s="10">
        <f>VLOOKUP(A2763,[1]Лист1!$A$3:$J$13310,8,0)</f>
        <v>0.03</v>
      </c>
      <c r="I2763" s="11">
        <f t="shared" si="172"/>
        <v>0</v>
      </c>
      <c r="J2763" s="11">
        <f t="shared" si="173"/>
        <v>0.26</v>
      </c>
      <c r="K2763" s="11">
        <f t="shared" si="170"/>
        <v>0.26</v>
      </c>
      <c r="L2763" s="10"/>
      <c r="M2763" s="10"/>
      <c r="CF2763" s="1"/>
    </row>
    <row r="2764" spans="1:84" x14ac:dyDescent="0.3">
      <c r="A2764" s="1" t="str">
        <f t="shared" si="171"/>
        <v>ჯაგრცხილაVII24</v>
      </c>
      <c r="B2764" s="1" t="s">
        <v>30</v>
      </c>
      <c r="C2764" s="10">
        <v>2738</v>
      </c>
      <c r="D2764" s="10" t="s">
        <v>118</v>
      </c>
      <c r="E2764" s="10"/>
      <c r="F2764" s="10">
        <v>24</v>
      </c>
      <c r="G2764" s="10">
        <f>VLOOKUP(A2764,[1]Лист1!$A$3:$J$10847,7,0)</f>
        <v>0.21</v>
      </c>
      <c r="H2764" s="10">
        <f>VLOOKUP(A2764,[1]Лист1!$A$3:$J$13310,8,0)</f>
        <v>0.02</v>
      </c>
      <c r="I2764" s="11">
        <f t="shared" si="172"/>
        <v>0</v>
      </c>
      <c r="J2764" s="11">
        <f t="shared" si="173"/>
        <v>0.22999999999999998</v>
      </c>
      <c r="K2764" s="11">
        <f t="shared" si="170"/>
        <v>0.22999999999999998</v>
      </c>
      <c r="L2764" s="10"/>
      <c r="M2764" s="10"/>
      <c r="CF2764" s="1"/>
    </row>
    <row r="2765" spans="1:84" x14ac:dyDescent="0.3">
      <c r="A2765" s="1" t="str">
        <f t="shared" si="171"/>
        <v>იფანიVI28</v>
      </c>
      <c r="B2765" s="1" t="s">
        <v>29</v>
      </c>
      <c r="C2765" s="10">
        <v>2739</v>
      </c>
      <c r="D2765" s="10" t="s">
        <v>117</v>
      </c>
      <c r="E2765" s="10"/>
      <c r="F2765" s="10">
        <v>28</v>
      </c>
      <c r="G2765" s="10">
        <f>VLOOKUP(A2765,[1]Лист1!$A$3:$J$10847,7,0)</f>
        <v>0.32</v>
      </c>
      <c r="H2765" s="10">
        <f>VLOOKUP(A2765,[1]Лист1!$A$3:$J$13310,8,0)</f>
        <v>0.04</v>
      </c>
      <c r="I2765" s="11">
        <f t="shared" si="172"/>
        <v>0</v>
      </c>
      <c r="J2765" s="11">
        <f t="shared" si="173"/>
        <v>0.36</v>
      </c>
      <c r="K2765" s="11">
        <f t="shared" ref="K2765:K2828" si="174">I2765+J2765</f>
        <v>0.36</v>
      </c>
      <c r="L2765" s="10"/>
      <c r="M2765" s="10"/>
      <c r="CF2765" s="1"/>
    </row>
    <row r="2766" spans="1:84" x14ac:dyDescent="0.3">
      <c r="A2766" s="1" t="str">
        <f t="shared" si="171"/>
        <v>იფანიVI24</v>
      </c>
      <c r="B2766" s="1" t="s">
        <v>29</v>
      </c>
      <c r="C2766" s="10">
        <v>2740</v>
      </c>
      <c r="D2766" s="10" t="s">
        <v>117</v>
      </c>
      <c r="E2766" s="10"/>
      <c r="F2766" s="10">
        <v>24</v>
      </c>
      <c r="G2766" s="10">
        <f>VLOOKUP(A2766,[1]Лист1!$A$3:$J$10847,7,0)</f>
        <v>0.23</v>
      </c>
      <c r="H2766" s="10">
        <f>VLOOKUP(A2766,[1]Лист1!$A$3:$J$13310,8,0)</f>
        <v>0.03</v>
      </c>
      <c r="I2766" s="11">
        <f t="shared" si="172"/>
        <v>0</v>
      </c>
      <c r="J2766" s="11">
        <f t="shared" si="173"/>
        <v>0.26</v>
      </c>
      <c r="K2766" s="11">
        <f t="shared" si="174"/>
        <v>0.26</v>
      </c>
      <c r="L2766" s="10"/>
      <c r="M2766" s="10"/>
      <c r="CF2766" s="1"/>
    </row>
    <row r="2767" spans="1:84" x14ac:dyDescent="0.3">
      <c r="A2767" s="1" t="str">
        <f t="shared" si="171"/>
        <v>იფანიVI52</v>
      </c>
      <c r="B2767" s="1" t="s">
        <v>29</v>
      </c>
      <c r="C2767" s="10">
        <v>2741</v>
      </c>
      <c r="D2767" s="10" t="s">
        <v>117</v>
      </c>
      <c r="E2767" s="10"/>
      <c r="F2767" s="10">
        <v>52</v>
      </c>
      <c r="G2767" s="10">
        <f>VLOOKUP(A2767,[1]Лист1!$A$3:$J$10847,7,0)</f>
        <v>1.28</v>
      </c>
      <c r="H2767" s="10">
        <f>VLOOKUP(A2767,[1]Лист1!$A$3:$J$13310,8,0)</f>
        <v>0.14000000000000001</v>
      </c>
      <c r="I2767" s="11">
        <f t="shared" si="172"/>
        <v>0</v>
      </c>
      <c r="J2767" s="11">
        <f t="shared" si="173"/>
        <v>1.42</v>
      </c>
      <c r="K2767" s="11">
        <f t="shared" si="174"/>
        <v>1.42</v>
      </c>
      <c r="L2767" s="10"/>
      <c r="M2767" s="10"/>
      <c r="CF2767" s="1"/>
    </row>
    <row r="2768" spans="1:84" x14ac:dyDescent="0.3">
      <c r="A2768" s="1" t="str">
        <f t="shared" si="171"/>
        <v>იფანიVI44</v>
      </c>
      <c r="B2768" s="1" t="s">
        <v>29</v>
      </c>
      <c r="C2768" s="10">
        <v>2742</v>
      </c>
      <c r="D2768" s="10" t="s">
        <v>117</v>
      </c>
      <c r="E2768" s="10"/>
      <c r="F2768" s="10">
        <v>44</v>
      </c>
      <c r="G2768" s="10">
        <f>VLOOKUP(A2768,[1]Лист1!$A$3:$J$10847,7,0)</f>
        <v>0.87</v>
      </c>
      <c r="H2768" s="10">
        <f>VLOOKUP(A2768,[1]Лист1!$A$3:$J$13310,8,0)</f>
        <v>0.1</v>
      </c>
      <c r="I2768" s="11">
        <f t="shared" si="172"/>
        <v>0</v>
      </c>
      <c r="J2768" s="11">
        <f t="shared" si="173"/>
        <v>0.97</v>
      </c>
      <c r="K2768" s="11">
        <f t="shared" si="174"/>
        <v>0.97</v>
      </c>
      <c r="L2768" s="10"/>
      <c r="M2768" s="10"/>
      <c r="CF2768" s="1"/>
    </row>
    <row r="2769" spans="1:84" x14ac:dyDescent="0.3">
      <c r="A2769" s="1" t="str">
        <f t="shared" si="171"/>
        <v>ნეკერჩხალიVI28</v>
      </c>
      <c r="B2769" s="1" t="s">
        <v>29</v>
      </c>
      <c r="C2769" s="10">
        <v>2743</v>
      </c>
      <c r="D2769" s="10" t="s">
        <v>119</v>
      </c>
      <c r="E2769" s="10"/>
      <c r="F2769" s="10">
        <v>28</v>
      </c>
      <c r="G2769" s="10">
        <f>VLOOKUP(A2769,[1]Лист1!$A$3:$J$10847,7,0)</f>
        <v>0.32</v>
      </c>
      <c r="H2769" s="10">
        <f>VLOOKUP(A2769,[1]Лист1!$A$3:$J$13310,8,0)</f>
        <v>0.04</v>
      </c>
      <c r="I2769" s="11">
        <f t="shared" si="172"/>
        <v>0</v>
      </c>
      <c r="J2769" s="11">
        <f t="shared" si="173"/>
        <v>0.36</v>
      </c>
      <c r="K2769" s="11">
        <f t="shared" si="174"/>
        <v>0.36</v>
      </c>
      <c r="L2769" s="10"/>
      <c r="M2769" s="10"/>
      <c r="CF2769" s="1"/>
    </row>
    <row r="2770" spans="1:84" x14ac:dyDescent="0.3">
      <c r="A2770" s="1" t="str">
        <f t="shared" si="171"/>
        <v>იფანიVI36</v>
      </c>
      <c r="B2770" s="1" t="s">
        <v>29</v>
      </c>
      <c r="C2770" s="10">
        <v>2744</v>
      </c>
      <c r="D2770" s="10" t="s">
        <v>117</v>
      </c>
      <c r="E2770" s="10"/>
      <c r="F2770" s="10">
        <v>36</v>
      </c>
      <c r="G2770" s="10">
        <f>VLOOKUP(A2770,[1]Лист1!$A$3:$J$10847,7,0)</f>
        <v>0.56000000000000005</v>
      </c>
      <c r="H2770" s="10">
        <f>VLOOKUP(A2770,[1]Лист1!$A$3:$J$13310,8,0)</f>
        <v>0.06</v>
      </c>
      <c r="I2770" s="11">
        <f t="shared" si="172"/>
        <v>0</v>
      </c>
      <c r="J2770" s="11">
        <f t="shared" si="173"/>
        <v>0.62000000000000011</v>
      </c>
      <c r="K2770" s="11">
        <f t="shared" si="174"/>
        <v>0.62000000000000011</v>
      </c>
      <c r="L2770" s="10"/>
      <c r="M2770" s="10"/>
      <c r="CF2770" s="1"/>
    </row>
    <row r="2771" spans="1:84" x14ac:dyDescent="0.3">
      <c r="A2771" s="1" t="str">
        <f t="shared" si="171"/>
        <v>იფანიVI20</v>
      </c>
      <c r="B2771" s="1" t="s">
        <v>29</v>
      </c>
      <c r="C2771" s="10">
        <v>2745</v>
      </c>
      <c r="D2771" s="10" t="s">
        <v>117</v>
      </c>
      <c r="E2771" s="10"/>
      <c r="F2771" s="10">
        <v>20</v>
      </c>
      <c r="G2771" s="10">
        <f>VLOOKUP(A2771,[1]Лист1!$A$3:$J$10847,7,0)</f>
        <v>0.14000000000000001</v>
      </c>
      <c r="H2771" s="10">
        <f>VLOOKUP(A2771,[1]Лист1!$A$3:$J$13310,8,0)</f>
        <v>0.02</v>
      </c>
      <c r="I2771" s="11">
        <f t="shared" si="172"/>
        <v>0</v>
      </c>
      <c r="J2771" s="11">
        <f t="shared" si="173"/>
        <v>0.16</v>
      </c>
      <c r="K2771" s="11">
        <f t="shared" si="174"/>
        <v>0.16</v>
      </c>
      <c r="L2771" s="10"/>
      <c r="M2771" s="10"/>
      <c r="CF2771" s="1"/>
    </row>
    <row r="2772" spans="1:84" x14ac:dyDescent="0.3">
      <c r="A2772" s="1" t="str">
        <f t="shared" si="171"/>
        <v>იფანიVI36</v>
      </c>
      <c r="B2772" s="1" t="s">
        <v>29</v>
      </c>
      <c r="C2772" s="10">
        <v>2746</v>
      </c>
      <c r="D2772" s="10" t="s">
        <v>117</v>
      </c>
      <c r="E2772" s="10"/>
      <c r="F2772" s="10">
        <v>36</v>
      </c>
      <c r="G2772" s="10">
        <f>VLOOKUP(A2772,[1]Лист1!$A$3:$J$10847,7,0)</f>
        <v>0.56000000000000005</v>
      </c>
      <c r="H2772" s="10">
        <f>VLOOKUP(A2772,[1]Лист1!$A$3:$J$13310,8,0)</f>
        <v>0.06</v>
      </c>
      <c r="I2772" s="11">
        <f t="shared" si="172"/>
        <v>0</v>
      </c>
      <c r="J2772" s="11">
        <f t="shared" si="173"/>
        <v>0.62000000000000011</v>
      </c>
      <c r="K2772" s="11">
        <f t="shared" si="174"/>
        <v>0.62000000000000011</v>
      </c>
      <c r="L2772" s="10"/>
      <c r="M2772" s="10"/>
      <c r="CF2772" s="1"/>
    </row>
    <row r="2773" spans="1:84" x14ac:dyDescent="0.3">
      <c r="A2773" s="1" t="str">
        <f t="shared" si="171"/>
        <v>იფანიVI24</v>
      </c>
      <c r="B2773" s="1" t="s">
        <v>29</v>
      </c>
      <c r="C2773" s="10">
        <v>2747</v>
      </c>
      <c r="D2773" s="10" t="s">
        <v>117</v>
      </c>
      <c r="E2773" s="10"/>
      <c r="F2773" s="10">
        <v>24</v>
      </c>
      <c r="G2773" s="10">
        <f>VLOOKUP(A2773,[1]Лист1!$A$3:$J$10847,7,0)</f>
        <v>0.23</v>
      </c>
      <c r="H2773" s="10">
        <f>VLOOKUP(A2773,[1]Лист1!$A$3:$J$13310,8,0)</f>
        <v>0.03</v>
      </c>
      <c r="I2773" s="11">
        <f t="shared" si="172"/>
        <v>0</v>
      </c>
      <c r="J2773" s="11">
        <f t="shared" si="173"/>
        <v>0.26</v>
      </c>
      <c r="K2773" s="11">
        <f t="shared" si="174"/>
        <v>0.26</v>
      </c>
      <c r="L2773" s="10"/>
      <c r="M2773" s="10"/>
      <c r="CF2773" s="1"/>
    </row>
    <row r="2774" spans="1:84" x14ac:dyDescent="0.3">
      <c r="A2774" s="1" t="str">
        <f t="shared" si="171"/>
        <v>იფანიVI20</v>
      </c>
      <c r="B2774" s="1" t="s">
        <v>29</v>
      </c>
      <c r="C2774" s="10">
        <v>2748</v>
      </c>
      <c r="D2774" s="10" t="s">
        <v>117</v>
      </c>
      <c r="E2774" s="10"/>
      <c r="F2774" s="10">
        <v>20</v>
      </c>
      <c r="G2774" s="10">
        <f>VLOOKUP(A2774,[1]Лист1!$A$3:$J$10847,7,0)</f>
        <v>0.14000000000000001</v>
      </c>
      <c r="H2774" s="10">
        <f>VLOOKUP(A2774,[1]Лист1!$A$3:$J$13310,8,0)</f>
        <v>0.02</v>
      </c>
      <c r="I2774" s="11">
        <f t="shared" si="172"/>
        <v>0</v>
      </c>
      <c r="J2774" s="11">
        <f t="shared" si="173"/>
        <v>0.16</v>
      </c>
      <c r="K2774" s="11">
        <f t="shared" si="174"/>
        <v>0.16</v>
      </c>
      <c r="L2774" s="10"/>
      <c r="M2774" s="10"/>
      <c r="CF2774" s="1"/>
    </row>
    <row r="2775" spans="1:84" x14ac:dyDescent="0.3">
      <c r="A2775" s="1" t="str">
        <f t="shared" si="171"/>
        <v>იფანიVI40</v>
      </c>
      <c r="B2775" s="1" t="s">
        <v>29</v>
      </c>
      <c r="C2775" s="10">
        <v>2749</v>
      </c>
      <c r="D2775" s="10" t="s">
        <v>117</v>
      </c>
      <c r="E2775" s="10"/>
      <c r="F2775" s="10">
        <v>40</v>
      </c>
      <c r="G2775" s="10">
        <f>VLOOKUP(A2775,[1]Лист1!$A$3:$J$10847,7,0)</f>
        <v>0.71</v>
      </c>
      <c r="H2775" s="10">
        <f>VLOOKUP(A2775,[1]Лист1!$A$3:$J$13310,8,0)</f>
        <v>0.08</v>
      </c>
      <c r="I2775" s="11">
        <f t="shared" si="172"/>
        <v>0</v>
      </c>
      <c r="J2775" s="11">
        <f t="shared" si="173"/>
        <v>0.78999999999999992</v>
      </c>
      <c r="K2775" s="11">
        <f t="shared" si="174"/>
        <v>0.78999999999999992</v>
      </c>
      <c r="L2775" s="10"/>
      <c r="M2775" s="10"/>
      <c r="CF2775" s="1"/>
    </row>
    <row r="2776" spans="1:84" x14ac:dyDescent="0.3">
      <c r="A2776" s="1" t="str">
        <f t="shared" si="171"/>
        <v>იფანიVI44</v>
      </c>
      <c r="B2776" s="1" t="s">
        <v>29</v>
      </c>
      <c r="C2776" s="10">
        <v>2750</v>
      </c>
      <c r="D2776" s="10" t="s">
        <v>117</v>
      </c>
      <c r="E2776" s="10"/>
      <c r="F2776" s="10">
        <v>44</v>
      </c>
      <c r="G2776" s="10">
        <f>VLOOKUP(A2776,[1]Лист1!$A$3:$J$10847,7,0)</f>
        <v>0.87</v>
      </c>
      <c r="H2776" s="10">
        <f>VLOOKUP(A2776,[1]Лист1!$A$3:$J$13310,8,0)</f>
        <v>0.1</v>
      </c>
      <c r="I2776" s="11">
        <f t="shared" si="172"/>
        <v>0</v>
      </c>
      <c r="J2776" s="11">
        <f t="shared" si="173"/>
        <v>0.97</v>
      </c>
      <c r="K2776" s="11">
        <f t="shared" si="174"/>
        <v>0.97</v>
      </c>
      <c r="L2776" s="10"/>
      <c r="M2776" s="10"/>
      <c r="CF2776" s="1"/>
    </row>
    <row r="2777" spans="1:84" x14ac:dyDescent="0.3">
      <c r="A2777" s="1" t="str">
        <f t="shared" si="171"/>
        <v>იფანიVI28</v>
      </c>
      <c r="B2777" s="1" t="s">
        <v>29</v>
      </c>
      <c r="C2777" s="10">
        <v>2751</v>
      </c>
      <c r="D2777" s="10" t="s">
        <v>117</v>
      </c>
      <c r="E2777" s="10"/>
      <c r="F2777" s="10">
        <v>28</v>
      </c>
      <c r="G2777" s="10">
        <f>VLOOKUP(A2777,[1]Лист1!$A$3:$J$10847,7,0)</f>
        <v>0.32</v>
      </c>
      <c r="H2777" s="10">
        <f>VLOOKUP(A2777,[1]Лист1!$A$3:$J$13310,8,0)</f>
        <v>0.04</v>
      </c>
      <c r="I2777" s="11">
        <f t="shared" si="172"/>
        <v>0</v>
      </c>
      <c r="J2777" s="11">
        <f t="shared" si="173"/>
        <v>0.36</v>
      </c>
      <c r="K2777" s="11">
        <f t="shared" si="174"/>
        <v>0.36</v>
      </c>
      <c r="L2777" s="10"/>
      <c r="M2777" s="10"/>
      <c r="CF2777" s="1"/>
    </row>
    <row r="2778" spans="1:84" x14ac:dyDescent="0.3">
      <c r="A2778" s="1" t="str">
        <f t="shared" si="171"/>
        <v>იფანიVI20</v>
      </c>
      <c r="B2778" s="1" t="s">
        <v>29</v>
      </c>
      <c r="C2778" s="10">
        <v>2752</v>
      </c>
      <c r="D2778" s="10" t="s">
        <v>117</v>
      </c>
      <c r="E2778" s="10"/>
      <c r="F2778" s="10">
        <v>20</v>
      </c>
      <c r="G2778" s="10">
        <f>VLOOKUP(A2778,[1]Лист1!$A$3:$J$10847,7,0)</f>
        <v>0.14000000000000001</v>
      </c>
      <c r="H2778" s="10">
        <f>VLOOKUP(A2778,[1]Лист1!$A$3:$J$13310,8,0)</f>
        <v>0.02</v>
      </c>
      <c r="I2778" s="11">
        <f t="shared" si="172"/>
        <v>0</v>
      </c>
      <c r="J2778" s="11">
        <f t="shared" si="173"/>
        <v>0.16</v>
      </c>
      <c r="K2778" s="11">
        <f t="shared" si="174"/>
        <v>0.16</v>
      </c>
      <c r="L2778" s="10"/>
      <c r="M2778" s="10"/>
      <c r="CF2778" s="1"/>
    </row>
    <row r="2779" spans="1:84" x14ac:dyDescent="0.3">
      <c r="A2779" s="1" t="str">
        <f t="shared" si="171"/>
        <v>იფანიVI44</v>
      </c>
      <c r="B2779" s="1" t="s">
        <v>29</v>
      </c>
      <c r="C2779" s="10">
        <v>2753</v>
      </c>
      <c r="D2779" s="10" t="s">
        <v>117</v>
      </c>
      <c r="E2779" s="10"/>
      <c r="F2779" s="10">
        <v>44</v>
      </c>
      <c r="G2779" s="10">
        <f>VLOOKUP(A2779,[1]Лист1!$A$3:$J$10847,7,0)</f>
        <v>0.87</v>
      </c>
      <c r="H2779" s="10">
        <f>VLOOKUP(A2779,[1]Лист1!$A$3:$J$13310,8,0)</f>
        <v>0.1</v>
      </c>
      <c r="I2779" s="11">
        <f t="shared" si="172"/>
        <v>0</v>
      </c>
      <c r="J2779" s="11">
        <f t="shared" si="173"/>
        <v>0.97</v>
      </c>
      <c r="K2779" s="11">
        <f t="shared" si="174"/>
        <v>0.97</v>
      </c>
      <c r="L2779" s="10"/>
      <c r="M2779" s="10"/>
      <c r="CF2779" s="1"/>
    </row>
    <row r="2780" spans="1:84" x14ac:dyDescent="0.3">
      <c r="A2780" s="1" t="str">
        <f t="shared" ref="A2780:A2843" si="175">D2780&amp;B2780&amp;E2780&amp;F2780</f>
        <v>ნეკერჩხალიVI32</v>
      </c>
      <c r="B2780" s="1" t="s">
        <v>29</v>
      </c>
      <c r="C2780" s="10">
        <v>2754</v>
      </c>
      <c r="D2780" s="10" t="s">
        <v>119</v>
      </c>
      <c r="E2780" s="10"/>
      <c r="F2780" s="10">
        <v>32</v>
      </c>
      <c r="G2780" s="10">
        <f>VLOOKUP(A2780,[1]Лист1!$A$3:$J$10847,7,0)</f>
        <v>0.43</v>
      </c>
      <c r="H2780" s="10">
        <f>VLOOKUP(A2780,[1]Лист1!$A$3:$J$13310,8,0)</f>
        <v>0.05</v>
      </c>
      <c r="I2780" s="11">
        <f t="shared" ref="I2780:I2843" si="176">IF(E2780&gt;0,(G2780+H2780),0)</f>
        <v>0</v>
      </c>
      <c r="J2780" s="11">
        <f t="shared" ref="J2780:J2843" si="177">IF(F2780&gt;0,(G2780+H2780),0)</f>
        <v>0.48</v>
      </c>
      <c r="K2780" s="11">
        <f t="shared" si="174"/>
        <v>0.48</v>
      </c>
      <c r="L2780" s="10"/>
      <c r="M2780" s="10"/>
      <c r="CF2780" s="1"/>
    </row>
    <row r="2781" spans="1:84" x14ac:dyDescent="0.3">
      <c r="A2781" s="1" t="str">
        <f t="shared" si="175"/>
        <v>იფანიVI12</v>
      </c>
      <c r="B2781" s="1" t="s">
        <v>29</v>
      </c>
      <c r="C2781" s="10">
        <v>2755</v>
      </c>
      <c r="D2781" s="10" t="s">
        <v>117</v>
      </c>
      <c r="E2781" s="10"/>
      <c r="F2781" s="10">
        <v>12</v>
      </c>
      <c r="G2781" s="10">
        <f>VLOOKUP(A2781,[1]Лист1!$A$3:$J$10847,7,0)</f>
        <v>0.04</v>
      </c>
      <c r="H2781" s="10">
        <f>VLOOKUP(A2781,[1]Лист1!$A$3:$J$13310,8,0)</f>
        <v>0.01</v>
      </c>
      <c r="I2781" s="11">
        <f t="shared" si="176"/>
        <v>0</v>
      </c>
      <c r="J2781" s="11">
        <f t="shared" si="177"/>
        <v>0.05</v>
      </c>
      <c r="K2781" s="11">
        <f t="shared" si="174"/>
        <v>0.05</v>
      </c>
      <c r="L2781" s="10"/>
      <c r="M2781" s="10"/>
      <c r="CF2781" s="1"/>
    </row>
    <row r="2782" spans="1:84" x14ac:dyDescent="0.3">
      <c r="A2782" s="1" t="str">
        <f t="shared" si="175"/>
        <v>იფანიVI16</v>
      </c>
      <c r="B2782" s="1" t="s">
        <v>29</v>
      </c>
      <c r="C2782" s="10">
        <v>2756</v>
      </c>
      <c r="D2782" s="10" t="s">
        <v>117</v>
      </c>
      <c r="E2782" s="10"/>
      <c r="F2782" s="10">
        <v>16</v>
      </c>
      <c r="G2782" s="10">
        <f>VLOOKUP(A2782,[1]Лист1!$A$3:$J$10847,7,0)</f>
        <v>0.08</v>
      </c>
      <c r="H2782" s="10">
        <f>VLOOKUP(A2782,[1]Лист1!$A$3:$J$13310,8,0)</f>
        <v>0.01</v>
      </c>
      <c r="I2782" s="11">
        <f t="shared" si="176"/>
        <v>0</v>
      </c>
      <c r="J2782" s="11">
        <f t="shared" si="177"/>
        <v>0.09</v>
      </c>
      <c r="K2782" s="11">
        <f t="shared" si="174"/>
        <v>0.09</v>
      </c>
      <c r="L2782" s="10"/>
      <c r="M2782" s="10"/>
      <c r="CF2782" s="1"/>
    </row>
    <row r="2783" spans="1:84" x14ac:dyDescent="0.3">
      <c r="A2783" s="1" t="str">
        <f t="shared" si="175"/>
        <v>ნეკერჩხალიVI60</v>
      </c>
      <c r="B2783" s="1" t="s">
        <v>29</v>
      </c>
      <c r="C2783" s="10">
        <v>2757</v>
      </c>
      <c r="D2783" s="10" t="s">
        <v>119</v>
      </c>
      <c r="E2783" s="10"/>
      <c r="F2783" s="10">
        <v>60</v>
      </c>
      <c r="G2783" s="10">
        <f>VLOOKUP(A2783,[1]Лист1!$A$3:$J$10847,7,0)</f>
        <v>1.75</v>
      </c>
      <c r="H2783" s="10">
        <f>VLOOKUP(A2783,[1]Лист1!$A$3:$J$13310,8,0)</f>
        <v>0.2</v>
      </c>
      <c r="I2783" s="11">
        <f t="shared" si="176"/>
        <v>0</v>
      </c>
      <c r="J2783" s="11">
        <f t="shared" si="177"/>
        <v>1.95</v>
      </c>
      <c r="K2783" s="11">
        <f t="shared" si="174"/>
        <v>1.95</v>
      </c>
      <c r="L2783" s="10"/>
      <c r="M2783" s="10"/>
      <c r="CF2783" s="1"/>
    </row>
    <row r="2784" spans="1:84" x14ac:dyDescent="0.3">
      <c r="A2784" s="1" t="str">
        <f t="shared" si="175"/>
        <v>იფანიVI20</v>
      </c>
      <c r="B2784" s="1" t="s">
        <v>29</v>
      </c>
      <c r="C2784" s="10">
        <v>2758</v>
      </c>
      <c r="D2784" s="10" t="s">
        <v>117</v>
      </c>
      <c r="E2784" s="10"/>
      <c r="F2784" s="10">
        <v>20</v>
      </c>
      <c r="G2784" s="10">
        <f>VLOOKUP(A2784,[1]Лист1!$A$3:$J$10847,7,0)</f>
        <v>0.14000000000000001</v>
      </c>
      <c r="H2784" s="10">
        <f>VLOOKUP(A2784,[1]Лист1!$A$3:$J$13310,8,0)</f>
        <v>0.02</v>
      </c>
      <c r="I2784" s="11">
        <f t="shared" si="176"/>
        <v>0</v>
      </c>
      <c r="J2784" s="11">
        <f t="shared" si="177"/>
        <v>0.16</v>
      </c>
      <c r="K2784" s="11">
        <f t="shared" si="174"/>
        <v>0.16</v>
      </c>
      <c r="L2784" s="10"/>
      <c r="M2784" s="10"/>
      <c r="CF2784" s="1"/>
    </row>
    <row r="2785" spans="1:84" x14ac:dyDescent="0.3">
      <c r="A2785" s="1" t="str">
        <f t="shared" si="175"/>
        <v>ჯაგრცხილაVII36</v>
      </c>
      <c r="B2785" s="1" t="s">
        <v>30</v>
      </c>
      <c r="C2785" s="10">
        <v>2759</v>
      </c>
      <c r="D2785" s="10" t="s">
        <v>118</v>
      </c>
      <c r="E2785" s="10"/>
      <c r="F2785" s="10">
        <v>36</v>
      </c>
      <c r="G2785" s="10">
        <f>VLOOKUP(A2785,[1]Лист1!$A$3:$J$10847,7,0)</f>
        <v>0.55000000000000004</v>
      </c>
      <c r="H2785" s="10">
        <f>VLOOKUP(A2785,[1]Лист1!$A$3:$J$13310,8,0)</f>
        <v>0.06</v>
      </c>
      <c r="I2785" s="11">
        <f t="shared" si="176"/>
        <v>0</v>
      </c>
      <c r="J2785" s="11">
        <f t="shared" si="177"/>
        <v>0.6100000000000001</v>
      </c>
      <c r="K2785" s="11">
        <f t="shared" si="174"/>
        <v>0.6100000000000001</v>
      </c>
      <c r="L2785" s="10"/>
      <c r="M2785" s="10"/>
      <c r="CF2785" s="1"/>
    </row>
    <row r="2786" spans="1:84" x14ac:dyDescent="0.3">
      <c r="A2786" s="1" t="str">
        <f t="shared" si="175"/>
        <v>ჯაგრცხილაVII36</v>
      </c>
      <c r="B2786" s="1" t="s">
        <v>30</v>
      </c>
      <c r="C2786" s="10">
        <v>2760</v>
      </c>
      <c r="D2786" s="10" t="s">
        <v>118</v>
      </c>
      <c r="E2786" s="10"/>
      <c r="F2786" s="10">
        <v>36</v>
      </c>
      <c r="G2786" s="10">
        <f>VLOOKUP(A2786,[1]Лист1!$A$3:$J$10847,7,0)</f>
        <v>0.55000000000000004</v>
      </c>
      <c r="H2786" s="10">
        <f>VLOOKUP(A2786,[1]Лист1!$A$3:$J$13310,8,0)</f>
        <v>0.06</v>
      </c>
      <c r="I2786" s="11">
        <f t="shared" si="176"/>
        <v>0</v>
      </c>
      <c r="J2786" s="11">
        <f t="shared" si="177"/>
        <v>0.6100000000000001</v>
      </c>
      <c r="K2786" s="11">
        <f t="shared" si="174"/>
        <v>0.6100000000000001</v>
      </c>
      <c r="L2786" s="10"/>
      <c r="M2786" s="10"/>
      <c r="CF2786" s="1"/>
    </row>
    <row r="2787" spans="1:84" x14ac:dyDescent="0.3">
      <c r="A2787" s="1" t="str">
        <f t="shared" si="175"/>
        <v>იფანიVI24</v>
      </c>
      <c r="B2787" s="1" t="s">
        <v>29</v>
      </c>
      <c r="C2787" s="10">
        <v>2761</v>
      </c>
      <c r="D2787" s="10" t="s">
        <v>117</v>
      </c>
      <c r="E2787" s="10"/>
      <c r="F2787" s="10">
        <v>24</v>
      </c>
      <c r="G2787" s="10">
        <f>VLOOKUP(A2787,[1]Лист1!$A$3:$J$10847,7,0)</f>
        <v>0.23</v>
      </c>
      <c r="H2787" s="10">
        <f>VLOOKUP(A2787,[1]Лист1!$A$3:$J$13310,8,0)</f>
        <v>0.03</v>
      </c>
      <c r="I2787" s="11">
        <f t="shared" si="176"/>
        <v>0</v>
      </c>
      <c r="J2787" s="11">
        <f t="shared" si="177"/>
        <v>0.26</v>
      </c>
      <c r="K2787" s="11">
        <f t="shared" si="174"/>
        <v>0.26</v>
      </c>
      <c r="L2787" s="10"/>
      <c r="M2787" s="10"/>
      <c r="CF2787" s="1"/>
    </row>
    <row r="2788" spans="1:84" x14ac:dyDescent="0.3">
      <c r="A2788" s="1" t="str">
        <f t="shared" si="175"/>
        <v>იფანიVI20</v>
      </c>
      <c r="B2788" s="1" t="s">
        <v>29</v>
      </c>
      <c r="C2788" s="10">
        <v>2762</v>
      </c>
      <c r="D2788" s="10" t="s">
        <v>117</v>
      </c>
      <c r="E2788" s="10"/>
      <c r="F2788" s="10">
        <v>20</v>
      </c>
      <c r="G2788" s="10">
        <f>VLOOKUP(A2788,[1]Лист1!$A$3:$J$10847,7,0)</f>
        <v>0.14000000000000001</v>
      </c>
      <c r="H2788" s="10">
        <f>VLOOKUP(A2788,[1]Лист1!$A$3:$J$13310,8,0)</f>
        <v>0.02</v>
      </c>
      <c r="I2788" s="11">
        <f t="shared" si="176"/>
        <v>0</v>
      </c>
      <c r="J2788" s="11">
        <f t="shared" si="177"/>
        <v>0.16</v>
      </c>
      <c r="K2788" s="11">
        <f t="shared" si="174"/>
        <v>0.16</v>
      </c>
      <c r="L2788" s="10"/>
      <c r="M2788" s="10"/>
      <c r="CF2788" s="1"/>
    </row>
    <row r="2789" spans="1:84" x14ac:dyDescent="0.3">
      <c r="A2789" s="1" t="str">
        <f t="shared" si="175"/>
        <v>იფანიVI20</v>
      </c>
      <c r="B2789" s="1" t="s">
        <v>29</v>
      </c>
      <c r="C2789" s="10">
        <v>2763</v>
      </c>
      <c r="D2789" s="10" t="s">
        <v>117</v>
      </c>
      <c r="E2789" s="10"/>
      <c r="F2789" s="10">
        <v>20</v>
      </c>
      <c r="G2789" s="10">
        <f>VLOOKUP(A2789,[1]Лист1!$A$3:$J$10847,7,0)</f>
        <v>0.14000000000000001</v>
      </c>
      <c r="H2789" s="10">
        <f>VLOOKUP(A2789,[1]Лист1!$A$3:$J$13310,8,0)</f>
        <v>0.02</v>
      </c>
      <c r="I2789" s="11">
        <f t="shared" si="176"/>
        <v>0</v>
      </c>
      <c r="J2789" s="11">
        <f t="shared" si="177"/>
        <v>0.16</v>
      </c>
      <c r="K2789" s="11">
        <f t="shared" si="174"/>
        <v>0.16</v>
      </c>
      <c r="L2789" s="10"/>
      <c r="M2789" s="10"/>
      <c r="CF2789" s="1"/>
    </row>
    <row r="2790" spans="1:84" x14ac:dyDescent="0.3">
      <c r="A2790" s="1" t="str">
        <f t="shared" si="175"/>
        <v>იფანიVI32</v>
      </c>
      <c r="B2790" s="1" t="s">
        <v>29</v>
      </c>
      <c r="C2790" s="10">
        <v>2764</v>
      </c>
      <c r="D2790" s="10" t="s">
        <v>117</v>
      </c>
      <c r="E2790" s="10"/>
      <c r="F2790" s="10">
        <v>32</v>
      </c>
      <c r="G2790" s="10">
        <f>VLOOKUP(A2790,[1]Лист1!$A$3:$J$10847,7,0)</f>
        <v>0.43</v>
      </c>
      <c r="H2790" s="10">
        <f>VLOOKUP(A2790,[1]Лист1!$A$3:$J$13310,8,0)</f>
        <v>0.05</v>
      </c>
      <c r="I2790" s="11">
        <f t="shared" si="176"/>
        <v>0</v>
      </c>
      <c r="J2790" s="11">
        <f t="shared" si="177"/>
        <v>0.48</v>
      </c>
      <c r="K2790" s="11">
        <f t="shared" si="174"/>
        <v>0.48</v>
      </c>
      <c r="L2790" s="10"/>
      <c r="M2790" s="10"/>
      <c r="CF2790" s="1"/>
    </row>
    <row r="2791" spans="1:84" x14ac:dyDescent="0.3">
      <c r="A2791" s="1" t="str">
        <f t="shared" si="175"/>
        <v>იფანიVI44</v>
      </c>
      <c r="B2791" s="1" t="s">
        <v>29</v>
      </c>
      <c r="C2791" s="10">
        <v>2765</v>
      </c>
      <c r="D2791" s="10" t="s">
        <v>117</v>
      </c>
      <c r="E2791" s="10"/>
      <c r="F2791" s="10">
        <v>44</v>
      </c>
      <c r="G2791" s="10">
        <f>VLOOKUP(A2791,[1]Лист1!$A$3:$J$10847,7,0)</f>
        <v>0.87</v>
      </c>
      <c r="H2791" s="10">
        <f>VLOOKUP(A2791,[1]Лист1!$A$3:$J$13310,8,0)</f>
        <v>0.1</v>
      </c>
      <c r="I2791" s="11">
        <f t="shared" si="176"/>
        <v>0</v>
      </c>
      <c r="J2791" s="11">
        <f t="shared" si="177"/>
        <v>0.97</v>
      </c>
      <c r="K2791" s="11">
        <f t="shared" si="174"/>
        <v>0.97</v>
      </c>
      <c r="L2791" s="10"/>
      <c r="M2791" s="10"/>
      <c r="CF2791" s="1"/>
    </row>
    <row r="2792" spans="1:84" x14ac:dyDescent="0.3">
      <c r="A2792" s="1" t="str">
        <f t="shared" si="175"/>
        <v>იფანიVI28</v>
      </c>
      <c r="B2792" s="1" t="s">
        <v>29</v>
      </c>
      <c r="C2792" s="10">
        <v>2766</v>
      </c>
      <c r="D2792" s="10" t="s">
        <v>117</v>
      </c>
      <c r="E2792" s="10"/>
      <c r="F2792" s="10">
        <v>28</v>
      </c>
      <c r="G2792" s="10">
        <f>VLOOKUP(A2792,[1]Лист1!$A$3:$J$10847,7,0)</f>
        <v>0.32</v>
      </c>
      <c r="H2792" s="10">
        <f>VLOOKUP(A2792,[1]Лист1!$A$3:$J$13310,8,0)</f>
        <v>0.04</v>
      </c>
      <c r="I2792" s="11">
        <f t="shared" si="176"/>
        <v>0</v>
      </c>
      <c r="J2792" s="11">
        <f t="shared" si="177"/>
        <v>0.36</v>
      </c>
      <c r="K2792" s="11">
        <f t="shared" si="174"/>
        <v>0.36</v>
      </c>
      <c r="L2792" s="10"/>
      <c r="M2792" s="10"/>
      <c r="CF2792" s="1"/>
    </row>
    <row r="2793" spans="1:84" x14ac:dyDescent="0.3">
      <c r="A2793" s="1" t="str">
        <f t="shared" si="175"/>
        <v>იფანიVI32</v>
      </c>
      <c r="B2793" s="1" t="s">
        <v>29</v>
      </c>
      <c r="C2793" s="10">
        <v>2767</v>
      </c>
      <c r="D2793" s="10" t="s">
        <v>117</v>
      </c>
      <c r="E2793" s="10"/>
      <c r="F2793" s="10">
        <v>32</v>
      </c>
      <c r="G2793" s="10">
        <f>VLOOKUP(A2793,[1]Лист1!$A$3:$J$10847,7,0)</f>
        <v>0.43</v>
      </c>
      <c r="H2793" s="10">
        <f>VLOOKUP(A2793,[1]Лист1!$A$3:$J$13310,8,0)</f>
        <v>0.05</v>
      </c>
      <c r="I2793" s="11">
        <f t="shared" si="176"/>
        <v>0</v>
      </c>
      <c r="J2793" s="11">
        <f t="shared" si="177"/>
        <v>0.48</v>
      </c>
      <c r="K2793" s="11">
        <f t="shared" si="174"/>
        <v>0.48</v>
      </c>
      <c r="L2793" s="10"/>
      <c r="M2793" s="10"/>
      <c r="CF2793" s="1"/>
    </row>
    <row r="2794" spans="1:84" x14ac:dyDescent="0.3">
      <c r="A2794" s="1" t="str">
        <f t="shared" si="175"/>
        <v>იფანიVI32</v>
      </c>
      <c r="B2794" s="1" t="s">
        <v>29</v>
      </c>
      <c r="C2794" s="10">
        <v>2768</v>
      </c>
      <c r="D2794" s="10" t="s">
        <v>117</v>
      </c>
      <c r="E2794" s="10"/>
      <c r="F2794" s="10">
        <v>32</v>
      </c>
      <c r="G2794" s="10">
        <f>VLOOKUP(A2794,[1]Лист1!$A$3:$J$10847,7,0)</f>
        <v>0.43</v>
      </c>
      <c r="H2794" s="10">
        <f>VLOOKUP(A2794,[1]Лист1!$A$3:$J$13310,8,0)</f>
        <v>0.05</v>
      </c>
      <c r="I2794" s="11">
        <f t="shared" si="176"/>
        <v>0</v>
      </c>
      <c r="J2794" s="11">
        <f t="shared" si="177"/>
        <v>0.48</v>
      </c>
      <c r="K2794" s="11">
        <f t="shared" si="174"/>
        <v>0.48</v>
      </c>
      <c r="L2794" s="10"/>
      <c r="M2794" s="10"/>
      <c r="CF2794" s="1"/>
    </row>
    <row r="2795" spans="1:84" x14ac:dyDescent="0.3">
      <c r="A2795" s="1" t="str">
        <f t="shared" si="175"/>
        <v>იფანიVI16</v>
      </c>
      <c r="B2795" s="1" t="s">
        <v>29</v>
      </c>
      <c r="C2795" s="10">
        <v>2769</v>
      </c>
      <c r="D2795" s="10" t="s">
        <v>117</v>
      </c>
      <c r="E2795" s="10"/>
      <c r="F2795" s="10">
        <v>16</v>
      </c>
      <c r="G2795" s="10">
        <f>VLOOKUP(A2795,[1]Лист1!$A$3:$J$10847,7,0)</f>
        <v>0.08</v>
      </c>
      <c r="H2795" s="10">
        <f>VLOOKUP(A2795,[1]Лист1!$A$3:$J$13310,8,0)</f>
        <v>0.01</v>
      </c>
      <c r="I2795" s="11">
        <f t="shared" si="176"/>
        <v>0</v>
      </c>
      <c r="J2795" s="11">
        <f t="shared" si="177"/>
        <v>0.09</v>
      </c>
      <c r="K2795" s="11">
        <f t="shared" si="174"/>
        <v>0.09</v>
      </c>
      <c r="L2795" s="10"/>
      <c r="M2795" s="10"/>
      <c r="CF2795" s="1"/>
    </row>
    <row r="2796" spans="1:84" x14ac:dyDescent="0.3">
      <c r="A2796" s="1" t="str">
        <f t="shared" si="175"/>
        <v>იფანიVI20</v>
      </c>
      <c r="B2796" s="1" t="s">
        <v>29</v>
      </c>
      <c r="C2796" s="10">
        <v>2770</v>
      </c>
      <c r="D2796" s="10" t="s">
        <v>117</v>
      </c>
      <c r="E2796" s="10"/>
      <c r="F2796" s="10">
        <v>20</v>
      </c>
      <c r="G2796" s="10">
        <f>VLOOKUP(A2796,[1]Лист1!$A$3:$J$10847,7,0)</f>
        <v>0.14000000000000001</v>
      </c>
      <c r="H2796" s="10">
        <f>VLOOKUP(A2796,[1]Лист1!$A$3:$J$13310,8,0)</f>
        <v>0.02</v>
      </c>
      <c r="I2796" s="11">
        <f t="shared" si="176"/>
        <v>0</v>
      </c>
      <c r="J2796" s="11">
        <f t="shared" si="177"/>
        <v>0.16</v>
      </c>
      <c r="K2796" s="11">
        <f t="shared" si="174"/>
        <v>0.16</v>
      </c>
      <c r="L2796" s="10"/>
      <c r="M2796" s="10"/>
      <c r="CF2796" s="1"/>
    </row>
    <row r="2797" spans="1:84" x14ac:dyDescent="0.3">
      <c r="A2797" s="1" t="str">
        <f t="shared" si="175"/>
        <v>იფანიVI20</v>
      </c>
      <c r="B2797" s="1" t="s">
        <v>29</v>
      </c>
      <c r="C2797" s="10">
        <v>2771</v>
      </c>
      <c r="D2797" s="10" t="s">
        <v>117</v>
      </c>
      <c r="E2797" s="10"/>
      <c r="F2797" s="10">
        <v>20</v>
      </c>
      <c r="G2797" s="10">
        <f>VLOOKUP(A2797,[1]Лист1!$A$3:$J$10847,7,0)</f>
        <v>0.14000000000000001</v>
      </c>
      <c r="H2797" s="10">
        <f>VLOOKUP(A2797,[1]Лист1!$A$3:$J$13310,8,0)</f>
        <v>0.02</v>
      </c>
      <c r="I2797" s="11">
        <f t="shared" si="176"/>
        <v>0</v>
      </c>
      <c r="J2797" s="11">
        <f t="shared" si="177"/>
        <v>0.16</v>
      </c>
      <c r="K2797" s="11">
        <f t="shared" si="174"/>
        <v>0.16</v>
      </c>
      <c r="L2797" s="10"/>
      <c r="M2797" s="10"/>
      <c r="CF2797" s="1"/>
    </row>
    <row r="2798" spans="1:84" x14ac:dyDescent="0.3">
      <c r="A2798" s="1" t="str">
        <f t="shared" si="175"/>
        <v>იფანიVI20</v>
      </c>
      <c r="B2798" s="1" t="s">
        <v>29</v>
      </c>
      <c r="C2798" s="10">
        <v>2772</v>
      </c>
      <c r="D2798" s="10" t="s">
        <v>117</v>
      </c>
      <c r="E2798" s="10"/>
      <c r="F2798" s="10">
        <v>20</v>
      </c>
      <c r="G2798" s="10">
        <f>VLOOKUP(A2798,[1]Лист1!$A$3:$J$10847,7,0)</f>
        <v>0.14000000000000001</v>
      </c>
      <c r="H2798" s="10">
        <f>VLOOKUP(A2798,[1]Лист1!$A$3:$J$13310,8,0)</f>
        <v>0.02</v>
      </c>
      <c r="I2798" s="11">
        <f t="shared" si="176"/>
        <v>0</v>
      </c>
      <c r="J2798" s="11">
        <f t="shared" si="177"/>
        <v>0.16</v>
      </c>
      <c r="K2798" s="11">
        <f t="shared" si="174"/>
        <v>0.16</v>
      </c>
      <c r="L2798" s="10"/>
      <c r="M2798" s="10"/>
      <c r="CF2798" s="1"/>
    </row>
    <row r="2799" spans="1:84" x14ac:dyDescent="0.3">
      <c r="A2799" s="1" t="str">
        <f t="shared" si="175"/>
        <v>იფანიVI32</v>
      </c>
      <c r="B2799" s="1" t="s">
        <v>29</v>
      </c>
      <c r="C2799" s="10">
        <v>2773</v>
      </c>
      <c r="D2799" s="10" t="s">
        <v>117</v>
      </c>
      <c r="E2799" s="10"/>
      <c r="F2799" s="10">
        <v>32</v>
      </c>
      <c r="G2799" s="10">
        <f>VLOOKUP(A2799,[1]Лист1!$A$3:$J$10847,7,0)</f>
        <v>0.43</v>
      </c>
      <c r="H2799" s="10">
        <f>VLOOKUP(A2799,[1]Лист1!$A$3:$J$13310,8,0)</f>
        <v>0.05</v>
      </c>
      <c r="I2799" s="11">
        <f t="shared" si="176"/>
        <v>0</v>
      </c>
      <c r="J2799" s="11">
        <f t="shared" si="177"/>
        <v>0.48</v>
      </c>
      <c r="K2799" s="11">
        <f t="shared" si="174"/>
        <v>0.48</v>
      </c>
      <c r="L2799" s="10"/>
      <c r="M2799" s="10"/>
      <c r="CF2799" s="1"/>
    </row>
    <row r="2800" spans="1:84" x14ac:dyDescent="0.3">
      <c r="A2800" s="1" t="str">
        <f t="shared" si="175"/>
        <v>იფანიVI28</v>
      </c>
      <c r="B2800" s="1" t="s">
        <v>29</v>
      </c>
      <c r="C2800" s="10">
        <v>2774</v>
      </c>
      <c r="D2800" s="10" t="s">
        <v>117</v>
      </c>
      <c r="E2800" s="10"/>
      <c r="F2800" s="10">
        <v>28</v>
      </c>
      <c r="G2800" s="10">
        <f>VLOOKUP(A2800,[1]Лист1!$A$3:$J$10847,7,0)</f>
        <v>0.32</v>
      </c>
      <c r="H2800" s="10">
        <f>VLOOKUP(A2800,[1]Лист1!$A$3:$J$13310,8,0)</f>
        <v>0.04</v>
      </c>
      <c r="I2800" s="11">
        <f t="shared" si="176"/>
        <v>0</v>
      </c>
      <c r="J2800" s="11">
        <f t="shared" si="177"/>
        <v>0.36</v>
      </c>
      <c r="K2800" s="11">
        <f t="shared" si="174"/>
        <v>0.36</v>
      </c>
      <c r="L2800" s="10"/>
      <c r="M2800" s="10"/>
      <c r="CF2800" s="1"/>
    </row>
    <row r="2801" spans="1:84" x14ac:dyDescent="0.3">
      <c r="A2801" s="1" t="str">
        <f t="shared" si="175"/>
        <v>იფანიVI32</v>
      </c>
      <c r="B2801" s="1" t="s">
        <v>29</v>
      </c>
      <c r="C2801" s="10">
        <v>2775</v>
      </c>
      <c r="D2801" s="10" t="s">
        <v>117</v>
      </c>
      <c r="E2801" s="10"/>
      <c r="F2801" s="10">
        <v>32</v>
      </c>
      <c r="G2801" s="10">
        <f>VLOOKUP(A2801,[1]Лист1!$A$3:$J$10847,7,0)</f>
        <v>0.43</v>
      </c>
      <c r="H2801" s="10">
        <f>VLOOKUP(A2801,[1]Лист1!$A$3:$J$13310,8,0)</f>
        <v>0.05</v>
      </c>
      <c r="I2801" s="11">
        <f t="shared" si="176"/>
        <v>0</v>
      </c>
      <c r="J2801" s="11">
        <f t="shared" si="177"/>
        <v>0.48</v>
      </c>
      <c r="K2801" s="11">
        <f t="shared" si="174"/>
        <v>0.48</v>
      </c>
      <c r="L2801" s="10"/>
      <c r="M2801" s="10"/>
      <c r="CF2801" s="1"/>
    </row>
    <row r="2802" spans="1:84" x14ac:dyDescent="0.3">
      <c r="A2802" s="1" t="str">
        <f t="shared" si="175"/>
        <v>იფანიVI28</v>
      </c>
      <c r="B2802" s="1" t="s">
        <v>29</v>
      </c>
      <c r="C2802" s="10">
        <v>2776</v>
      </c>
      <c r="D2802" s="10" t="s">
        <v>117</v>
      </c>
      <c r="E2802" s="10"/>
      <c r="F2802" s="10">
        <v>28</v>
      </c>
      <c r="G2802" s="10">
        <f>VLOOKUP(A2802,[1]Лист1!$A$3:$J$10847,7,0)</f>
        <v>0.32</v>
      </c>
      <c r="H2802" s="10">
        <f>VLOOKUP(A2802,[1]Лист1!$A$3:$J$13310,8,0)</f>
        <v>0.04</v>
      </c>
      <c r="I2802" s="11">
        <f t="shared" si="176"/>
        <v>0</v>
      </c>
      <c r="J2802" s="11">
        <f t="shared" si="177"/>
        <v>0.36</v>
      </c>
      <c r="K2802" s="11">
        <f t="shared" si="174"/>
        <v>0.36</v>
      </c>
      <c r="L2802" s="10"/>
      <c r="M2802" s="10"/>
      <c r="CF2802" s="1"/>
    </row>
    <row r="2803" spans="1:84" x14ac:dyDescent="0.3">
      <c r="A2803" s="1" t="str">
        <f t="shared" si="175"/>
        <v>ნეკერჩხალიVI32</v>
      </c>
      <c r="B2803" s="1" t="s">
        <v>29</v>
      </c>
      <c r="C2803" s="10">
        <v>2777</v>
      </c>
      <c r="D2803" s="10" t="s">
        <v>119</v>
      </c>
      <c r="E2803" s="10"/>
      <c r="F2803" s="10">
        <v>32</v>
      </c>
      <c r="G2803" s="10">
        <f>VLOOKUP(A2803,[1]Лист1!$A$3:$J$10847,7,0)</f>
        <v>0.43</v>
      </c>
      <c r="H2803" s="10">
        <f>VLOOKUP(A2803,[1]Лист1!$A$3:$J$13310,8,0)</f>
        <v>0.05</v>
      </c>
      <c r="I2803" s="11">
        <f t="shared" si="176"/>
        <v>0</v>
      </c>
      <c r="J2803" s="11">
        <f t="shared" si="177"/>
        <v>0.48</v>
      </c>
      <c r="K2803" s="11">
        <f t="shared" si="174"/>
        <v>0.48</v>
      </c>
      <c r="L2803" s="10"/>
      <c r="M2803" s="10"/>
      <c r="CF2803" s="1"/>
    </row>
    <row r="2804" spans="1:84" x14ac:dyDescent="0.3">
      <c r="A2804" s="1" t="str">
        <f t="shared" si="175"/>
        <v>ნეკერჩხალიVI20</v>
      </c>
      <c r="B2804" s="1" t="s">
        <v>29</v>
      </c>
      <c r="C2804" s="10">
        <v>2778</v>
      </c>
      <c r="D2804" s="10" t="s">
        <v>119</v>
      </c>
      <c r="E2804" s="10"/>
      <c r="F2804" s="10">
        <v>20</v>
      </c>
      <c r="G2804" s="10">
        <f>VLOOKUP(A2804,[1]Лист1!$A$3:$J$10847,7,0)</f>
        <v>0.14000000000000001</v>
      </c>
      <c r="H2804" s="10">
        <f>VLOOKUP(A2804,[1]Лист1!$A$3:$J$13310,8,0)</f>
        <v>0.02</v>
      </c>
      <c r="I2804" s="11">
        <f t="shared" si="176"/>
        <v>0</v>
      </c>
      <c r="J2804" s="11">
        <f t="shared" si="177"/>
        <v>0.16</v>
      </c>
      <c r="K2804" s="11">
        <f t="shared" si="174"/>
        <v>0.16</v>
      </c>
      <c r="L2804" s="10"/>
      <c r="M2804" s="10"/>
      <c r="CF2804" s="1"/>
    </row>
    <row r="2805" spans="1:84" x14ac:dyDescent="0.3">
      <c r="A2805" s="1" t="str">
        <f t="shared" si="175"/>
        <v>ნეკერჩხალიVI52</v>
      </c>
      <c r="B2805" s="1" t="s">
        <v>29</v>
      </c>
      <c r="C2805" s="10">
        <v>2779</v>
      </c>
      <c r="D2805" s="10" t="s">
        <v>119</v>
      </c>
      <c r="E2805" s="10"/>
      <c r="F2805" s="10">
        <v>52</v>
      </c>
      <c r="G2805" s="10">
        <f>VLOOKUP(A2805,[1]Лист1!$A$3:$J$10847,7,0)</f>
        <v>1.28</v>
      </c>
      <c r="H2805" s="10">
        <f>VLOOKUP(A2805,[1]Лист1!$A$3:$J$13310,8,0)</f>
        <v>0.14000000000000001</v>
      </c>
      <c r="I2805" s="11">
        <f t="shared" si="176"/>
        <v>0</v>
      </c>
      <c r="J2805" s="11">
        <f t="shared" si="177"/>
        <v>1.42</v>
      </c>
      <c r="K2805" s="11">
        <f t="shared" si="174"/>
        <v>1.42</v>
      </c>
      <c r="L2805" s="10"/>
      <c r="M2805" s="10"/>
      <c r="CF2805" s="1"/>
    </row>
    <row r="2806" spans="1:84" x14ac:dyDescent="0.3">
      <c r="A2806" s="1" t="str">
        <f t="shared" si="175"/>
        <v>ნეკერჩხალიVI32</v>
      </c>
      <c r="B2806" s="1" t="s">
        <v>29</v>
      </c>
      <c r="C2806" s="10">
        <v>2780</v>
      </c>
      <c r="D2806" s="10" t="s">
        <v>119</v>
      </c>
      <c r="E2806" s="10"/>
      <c r="F2806" s="10">
        <v>32</v>
      </c>
      <c r="G2806" s="10">
        <f>VLOOKUP(A2806,[1]Лист1!$A$3:$J$10847,7,0)</f>
        <v>0.43</v>
      </c>
      <c r="H2806" s="10">
        <f>VLOOKUP(A2806,[1]Лист1!$A$3:$J$13310,8,0)</f>
        <v>0.05</v>
      </c>
      <c r="I2806" s="11">
        <f t="shared" si="176"/>
        <v>0</v>
      </c>
      <c r="J2806" s="11">
        <f t="shared" si="177"/>
        <v>0.48</v>
      </c>
      <c r="K2806" s="11">
        <f t="shared" si="174"/>
        <v>0.48</v>
      </c>
      <c r="L2806" s="10"/>
      <c r="M2806" s="10"/>
      <c r="CF2806" s="1"/>
    </row>
    <row r="2807" spans="1:84" x14ac:dyDescent="0.3">
      <c r="A2807" s="1" t="str">
        <f t="shared" si="175"/>
        <v>ნეკერჩხალიVI28</v>
      </c>
      <c r="B2807" s="1" t="s">
        <v>29</v>
      </c>
      <c r="C2807" s="10">
        <v>2781</v>
      </c>
      <c r="D2807" s="10" t="s">
        <v>119</v>
      </c>
      <c r="E2807" s="10"/>
      <c r="F2807" s="10">
        <v>28</v>
      </c>
      <c r="G2807" s="10">
        <f>VLOOKUP(A2807,[1]Лист1!$A$3:$J$10847,7,0)</f>
        <v>0.32</v>
      </c>
      <c r="H2807" s="10">
        <f>VLOOKUP(A2807,[1]Лист1!$A$3:$J$13310,8,0)</f>
        <v>0.04</v>
      </c>
      <c r="I2807" s="11">
        <f t="shared" si="176"/>
        <v>0</v>
      </c>
      <c r="J2807" s="11">
        <f t="shared" si="177"/>
        <v>0.36</v>
      </c>
      <c r="K2807" s="11">
        <f t="shared" si="174"/>
        <v>0.36</v>
      </c>
      <c r="L2807" s="10"/>
      <c r="M2807" s="10"/>
      <c r="CF2807" s="1"/>
    </row>
    <row r="2808" spans="1:84" x14ac:dyDescent="0.3">
      <c r="A2808" s="1" t="str">
        <f t="shared" si="175"/>
        <v>იფანიVI20</v>
      </c>
      <c r="B2808" s="1" t="s">
        <v>29</v>
      </c>
      <c r="C2808" s="10">
        <v>2782</v>
      </c>
      <c r="D2808" s="10" t="s">
        <v>117</v>
      </c>
      <c r="E2808" s="10"/>
      <c r="F2808" s="10">
        <v>20</v>
      </c>
      <c r="G2808" s="10">
        <f>VLOOKUP(A2808,[1]Лист1!$A$3:$J$10847,7,0)</f>
        <v>0.14000000000000001</v>
      </c>
      <c r="H2808" s="10">
        <f>VLOOKUP(A2808,[1]Лист1!$A$3:$J$13310,8,0)</f>
        <v>0.02</v>
      </c>
      <c r="I2808" s="11">
        <f t="shared" si="176"/>
        <v>0</v>
      </c>
      <c r="J2808" s="11">
        <f t="shared" si="177"/>
        <v>0.16</v>
      </c>
      <c r="K2808" s="11">
        <f t="shared" si="174"/>
        <v>0.16</v>
      </c>
      <c r="L2808" s="10"/>
      <c r="M2808" s="10"/>
      <c r="CF2808" s="1"/>
    </row>
    <row r="2809" spans="1:84" x14ac:dyDescent="0.3">
      <c r="A2809" s="1" t="str">
        <f t="shared" si="175"/>
        <v>იფანიVI20</v>
      </c>
      <c r="B2809" s="1" t="s">
        <v>29</v>
      </c>
      <c r="C2809" s="10">
        <v>2783</v>
      </c>
      <c r="D2809" s="10" t="s">
        <v>117</v>
      </c>
      <c r="E2809" s="10"/>
      <c r="F2809" s="10">
        <v>20</v>
      </c>
      <c r="G2809" s="10">
        <f>VLOOKUP(A2809,[1]Лист1!$A$3:$J$10847,7,0)</f>
        <v>0.14000000000000001</v>
      </c>
      <c r="H2809" s="10">
        <f>VLOOKUP(A2809,[1]Лист1!$A$3:$J$13310,8,0)</f>
        <v>0.02</v>
      </c>
      <c r="I2809" s="11">
        <f t="shared" si="176"/>
        <v>0</v>
      </c>
      <c r="J2809" s="11">
        <f t="shared" si="177"/>
        <v>0.16</v>
      </c>
      <c r="K2809" s="11">
        <f t="shared" si="174"/>
        <v>0.16</v>
      </c>
      <c r="L2809" s="10"/>
      <c r="M2809" s="10"/>
      <c r="CF2809" s="1"/>
    </row>
    <row r="2810" spans="1:84" x14ac:dyDescent="0.3">
      <c r="A2810" s="1" t="str">
        <f t="shared" si="175"/>
        <v>იფანიVI16</v>
      </c>
      <c r="B2810" s="1" t="s">
        <v>29</v>
      </c>
      <c r="C2810" s="10">
        <v>2784</v>
      </c>
      <c r="D2810" s="10" t="s">
        <v>117</v>
      </c>
      <c r="E2810" s="10"/>
      <c r="F2810" s="10">
        <v>16</v>
      </c>
      <c r="G2810" s="10">
        <f>VLOOKUP(A2810,[1]Лист1!$A$3:$J$10847,7,0)</f>
        <v>0.08</v>
      </c>
      <c r="H2810" s="10">
        <f>VLOOKUP(A2810,[1]Лист1!$A$3:$J$13310,8,0)</f>
        <v>0.01</v>
      </c>
      <c r="I2810" s="11">
        <f t="shared" si="176"/>
        <v>0</v>
      </c>
      <c r="J2810" s="11">
        <f t="shared" si="177"/>
        <v>0.09</v>
      </c>
      <c r="K2810" s="11">
        <f t="shared" si="174"/>
        <v>0.09</v>
      </c>
      <c r="L2810" s="10"/>
      <c r="M2810" s="10"/>
      <c r="CF2810" s="1"/>
    </row>
    <row r="2811" spans="1:84" x14ac:dyDescent="0.3">
      <c r="A2811" s="1" t="str">
        <f t="shared" si="175"/>
        <v>ნეკერჩხალიVI60</v>
      </c>
      <c r="B2811" s="1" t="s">
        <v>29</v>
      </c>
      <c r="C2811" s="10">
        <v>2785</v>
      </c>
      <c r="D2811" s="10" t="s">
        <v>119</v>
      </c>
      <c r="E2811" s="10"/>
      <c r="F2811" s="10">
        <v>60</v>
      </c>
      <c r="G2811" s="10">
        <f>VLOOKUP(A2811,[1]Лист1!$A$3:$J$10847,7,0)</f>
        <v>1.75</v>
      </c>
      <c r="H2811" s="10">
        <f>VLOOKUP(A2811,[1]Лист1!$A$3:$J$13310,8,0)</f>
        <v>0.2</v>
      </c>
      <c r="I2811" s="11">
        <f t="shared" si="176"/>
        <v>0</v>
      </c>
      <c r="J2811" s="11">
        <f t="shared" si="177"/>
        <v>1.95</v>
      </c>
      <c r="K2811" s="11">
        <f t="shared" si="174"/>
        <v>1.95</v>
      </c>
      <c r="L2811" s="10"/>
      <c r="M2811" s="10"/>
      <c r="CF2811" s="1"/>
    </row>
    <row r="2812" spans="1:84" x14ac:dyDescent="0.3">
      <c r="A2812" s="1" t="str">
        <f t="shared" si="175"/>
        <v>იფანიVI20</v>
      </c>
      <c r="B2812" s="1" t="s">
        <v>29</v>
      </c>
      <c r="C2812" s="10">
        <v>2786</v>
      </c>
      <c r="D2812" s="10" t="s">
        <v>117</v>
      </c>
      <c r="E2812" s="10"/>
      <c r="F2812" s="10">
        <v>20</v>
      </c>
      <c r="G2812" s="10">
        <f>VLOOKUP(A2812,[1]Лист1!$A$3:$J$10847,7,0)</f>
        <v>0.14000000000000001</v>
      </c>
      <c r="H2812" s="10">
        <f>VLOOKUP(A2812,[1]Лист1!$A$3:$J$13310,8,0)</f>
        <v>0.02</v>
      </c>
      <c r="I2812" s="11">
        <f t="shared" si="176"/>
        <v>0</v>
      </c>
      <c r="J2812" s="11">
        <f t="shared" si="177"/>
        <v>0.16</v>
      </c>
      <c r="K2812" s="11">
        <f t="shared" si="174"/>
        <v>0.16</v>
      </c>
      <c r="L2812" s="10"/>
      <c r="M2812" s="10"/>
      <c r="CF2812" s="1"/>
    </row>
    <row r="2813" spans="1:84" x14ac:dyDescent="0.3">
      <c r="A2813" s="1" t="str">
        <f t="shared" si="175"/>
        <v>იფანიVI20</v>
      </c>
      <c r="B2813" s="1" t="s">
        <v>29</v>
      </c>
      <c r="C2813" s="10">
        <v>2787</v>
      </c>
      <c r="D2813" s="10" t="s">
        <v>117</v>
      </c>
      <c r="E2813" s="10"/>
      <c r="F2813" s="10">
        <v>20</v>
      </c>
      <c r="G2813" s="10">
        <f>VLOOKUP(A2813,[1]Лист1!$A$3:$J$10847,7,0)</f>
        <v>0.14000000000000001</v>
      </c>
      <c r="H2813" s="10">
        <f>VLOOKUP(A2813,[1]Лист1!$A$3:$J$13310,8,0)</f>
        <v>0.02</v>
      </c>
      <c r="I2813" s="11">
        <f t="shared" si="176"/>
        <v>0</v>
      </c>
      <c r="J2813" s="11">
        <f t="shared" si="177"/>
        <v>0.16</v>
      </c>
      <c r="K2813" s="11">
        <f t="shared" si="174"/>
        <v>0.16</v>
      </c>
      <c r="L2813" s="10"/>
      <c r="M2813" s="10"/>
      <c r="CF2813" s="1"/>
    </row>
    <row r="2814" spans="1:84" x14ac:dyDescent="0.3">
      <c r="A2814" s="1" t="str">
        <f t="shared" si="175"/>
        <v>იფანიVI20</v>
      </c>
      <c r="B2814" s="1" t="s">
        <v>29</v>
      </c>
      <c r="C2814" s="10">
        <v>2788</v>
      </c>
      <c r="D2814" s="10" t="s">
        <v>117</v>
      </c>
      <c r="E2814" s="10"/>
      <c r="F2814" s="10">
        <v>20</v>
      </c>
      <c r="G2814" s="10">
        <f>VLOOKUP(A2814,[1]Лист1!$A$3:$J$10847,7,0)</f>
        <v>0.14000000000000001</v>
      </c>
      <c r="H2814" s="10">
        <f>VLOOKUP(A2814,[1]Лист1!$A$3:$J$13310,8,0)</f>
        <v>0.02</v>
      </c>
      <c r="I2814" s="11">
        <f t="shared" si="176"/>
        <v>0</v>
      </c>
      <c r="J2814" s="11">
        <f t="shared" si="177"/>
        <v>0.16</v>
      </c>
      <c r="K2814" s="11">
        <f t="shared" si="174"/>
        <v>0.16</v>
      </c>
      <c r="L2814" s="10"/>
      <c r="M2814" s="10"/>
      <c r="CF2814" s="1"/>
    </row>
    <row r="2815" spans="1:84" x14ac:dyDescent="0.3">
      <c r="A2815" s="1" t="str">
        <f t="shared" si="175"/>
        <v>ნეკერჩხალიVI20</v>
      </c>
      <c r="B2815" s="1" t="s">
        <v>29</v>
      </c>
      <c r="C2815" s="10">
        <v>2789</v>
      </c>
      <c r="D2815" s="10" t="s">
        <v>119</v>
      </c>
      <c r="E2815" s="10"/>
      <c r="F2815" s="10">
        <v>20</v>
      </c>
      <c r="G2815" s="10">
        <f>VLOOKUP(A2815,[1]Лист1!$A$3:$J$10847,7,0)</f>
        <v>0.14000000000000001</v>
      </c>
      <c r="H2815" s="10">
        <f>VLOOKUP(A2815,[1]Лист1!$A$3:$J$13310,8,0)</f>
        <v>0.02</v>
      </c>
      <c r="I2815" s="11">
        <f t="shared" si="176"/>
        <v>0</v>
      </c>
      <c r="J2815" s="11">
        <f t="shared" si="177"/>
        <v>0.16</v>
      </c>
      <c r="K2815" s="11">
        <f t="shared" si="174"/>
        <v>0.16</v>
      </c>
      <c r="L2815" s="10"/>
      <c r="M2815" s="10"/>
      <c r="CF2815" s="1"/>
    </row>
    <row r="2816" spans="1:84" x14ac:dyDescent="0.3">
      <c r="A2816" s="1" t="str">
        <f t="shared" si="175"/>
        <v>იფანიVI20</v>
      </c>
      <c r="B2816" s="1" t="s">
        <v>29</v>
      </c>
      <c r="C2816" s="10">
        <v>2790</v>
      </c>
      <c r="D2816" s="10" t="s">
        <v>117</v>
      </c>
      <c r="E2816" s="10"/>
      <c r="F2816" s="10">
        <v>20</v>
      </c>
      <c r="G2816" s="10">
        <f>VLOOKUP(A2816,[1]Лист1!$A$3:$J$10847,7,0)</f>
        <v>0.14000000000000001</v>
      </c>
      <c r="H2816" s="10">
        <f>VLOOKUP(A2816,[1]Лист1!$A$3:$J$13310,8,0)</f>
        <v>0.02</v>
      </c>
      <c r="I2816" s="11">
        <f t="shared" si="176"/>
        <v>0</v>
      </c>
      <c r="J2816" s="11">
        <f t="shared" si="177"/>
        <v>0.16</v>
      </c>
      <c r="K2816" s="11">
        <f t="shared" si="174"/>
        <v>0.16</v>
      </c>
      <c r="L2816" s="10"/>
      <c r="M2816" s="10"/>
      <c r="CF2816" s="1"/>
    </row>
    <row r="2817" spans="1:84" x14ac:dyDescent="0.3">
      <c r="A2817" s="1" t="str">
        <f t="shared" si="175"/>
        <v>ნეკერჩხალიVI32</v>
      </c>
      <c r="B2817" s="1" t="s">
        <v>29</v>
      </c>
      <c r="C2817" s="10">
        <v>2791</v>
      </c>
      <c r="D2817" s="10" t="s">
        <v>119</v>
      </c>
      <c r="E2817" s="10"/>
      <c r="F2817" s="10">
        <v>32</v>
      </c>
      <c r="G2817" s="10">
        <f>VLOOKUP(A2817,[1]Лист1!$A$3:$J$10847,7,0)</f>
        <v>0.43</v>
      </c>
      <c r="H2817" s="10">
        <f>VLOOKUP(A2817,[1]Лист1!$A$3:$J$13310,8,0)</f>
        <v>0.05</v>
      </c>
      <c r="I2817" s="11">
        <f t="shared" si="176"/>
        <v>0</v>
      </c>
      <c r="J2817" s="11">
        <f t="shared" si="177"/>
        <v>0.48</v>
      </c>
      <c r="K2817" s="11">
        <f t="shared" si="174"/>
        <v>0.48</v>
      </c>
      <c r="L2817" s="10"/>
      <c r="M2817" s="10"/>
      <c r="CF2817" s="1"/>
    </row>
    <row r="2818" spans="1:84" x14ac:dyDescent="0.3">
      <c r="A2818" s="1" t="str">
        <f t="shared" si="175"/>
        <v>იფანიVI20</v>
      </c>
      <c r="B2818" s="1" t="s">
        <v>29</v>
      </c>
      <c r="C2818" s="10">
        <v>2792</v>
      </c>
      <c r="D2818" s="10" t="s">
        <v>117</v>
      </c>
      <c r="E2818" s="10"/>
      <c r="F2818" s="10">
        <v>20</v>
      </c>
      <c r="G2818" s="10">
        <f>VLOOKUP(A2818,[1]Лист1!$A$3:$J$10847,7,0)</f>
        <v>0.14000000000000001</v>
      </c>
      <c r="H2818" s="10">
        <f>VLOOKUP(A2818,[1]Лист1!$A$3:$J$13310,8,0)</f>
        <v>0.02</v>
      </c>
      <c r="I2818" s="11">
        <f t="shared" si="176"/>
        <v>0</v>
      </c>
      <c r="J2818" s="11">
        <f t="shared" si="177"/>
        <v>0.16</v>
      </c>
      <c r="K2818" s="11">
        <f t="shared" si="174"/>
        <v>0.16</v>
      </c>
      <c r="L2818" s="10"/>
      <c r="M2818" s="10"/>
      <c r="CF2818" s="1"/>
    </row>
    <row r="2819" spans="1:84" x14ac:dyDescent="0.3">
      <c r="A2819" s="1" t="str">
        <f t="shared" si="175"/>
        <v>იფანიVI24</v>
      </c>
      <c r="B2819" s="1" t="s">
        <v>29</v>
      </c>
      <c r="C2819" s="10">
        <v>2793</v>
      </c>
      <c r="D2819" s="10" t="s">
        <v>117</v>
      </c>
      <c r="E2819" s="10"/>
      <c r="F2819" s="10">
        <v>24</v>
      </c>
      <c r="G2819" s="10">
        <f>VLOOKUP(A2819,[1]Лист1!$A$3:$J$10847,7,0)</f>
        <v>0.23</v>
      </c>
      <c r="H2819" s="10">
        <f>VLOOKUP(A2819,[1]Лист1!$A$3:$J$13310,8,0)</f>
        <v>0.03</v>
      </c>
      <c r="I2819" s="11">
        <f t="shared" si="176"/>
        <v>0</v>
      </c>
      <c r="J2819" s="11">
        <f t="shared" si="177"/>
        <v>0.26</v>
      </c>
      <c r="K2819" s="11">
        <f t="shared" si="174"/>
        <v>0.26</v>
      </c>
      <c r="L2819" s="10"/>
      <c r="M2819" s="10"/>
      <c r="CF2819" s="1"/>
    </row>
    <row r="2820" spans="1:84" x14ac:dyDescent="0.3">
      <c r="A2820" s="1" t="str">
        <f t="shared" si="175"/>
        <v>იფანიVI36</v>
      </c>
      <c r="B2820" s="1" t="s">
        <v>29</v>
      </c>
      <c r="C2820" s="10">
        <v>2794</v>
      </c>
      <c r="D2820" s="10" t="s">
        <v>117</v>
      </c>
      <c r="E2820" s="10"/>
      <c r="F2820" s="10">
        <v>36</v>
      </c>
      <c r="G2820" s="10">
        <f>VLOOKUP(A2820,[1]Лист1!$A$3:$J$10847,7,0)</f>
        <v>0.56000000000000005</v>
      </c>
      <c r="H2820" s="10">
        <f>VLOOKUP(A2820,[1]Лист1!$A$3:$J$13310,8,0)</f>
        <v>0.06</v>
      </c>
      <c r="I2820" s="11">
        <f t="shared" si="176"/>
        <v>0</v>
      </c>
      <c r="J2820" s="11">
        <f t="shared" si="177"/>
        <v>0.62000000000000011</v>
      </c>
      <c r="K2820" s="11">
        <f t="shared" si="174"/>
        <v>0.62000000000000011</v>
      </c>
      <c r="L2820" s="10"/>
      <c r="M2820" s="10"/>
      <c r="CF2820" s="1"/>
    </row>
    <row r="2821" spans="1:84" x14ac:dyDescent="0.3">
      <c r="A2821" s="1" t="str">
        <f t="shared" si="175"/>
        <v>იფანიVI32</v>
      </c>
      <c r="B2821" s="1" t="s">
        <v>29</v>
      </c>
      <c r="C2821" s="10">
        <v>2795</v>
      </c>
      <c r="D2821" s="10" t="s">
        <v>117</v>
      </c>
      <c r="E2821" s="10"/>
      <c r="F2821" s="10">
        <v>32</v>
      </c>
      <c r="G2821" s="10">
        <f>VLOOKUP(A2821,[1]Лист1!$A$3:$J$10847,7,0)</f>
        <v>0.43</v>
      </c>
      <c r="H2821" s="10">
        <f>VLOOKUP(A2821,[1]Лист1!$A$3:$J$13310,8,0)</f>
        <v>0.05</v>
      </c>
      <c r="I2821" s="11">
        <f t="shared" si="176"/>
        <v>0</v>
      </c>
      <c r="J2821" s="11">
        <f t="shared" si="177"/>
        <v>0.48</v>
      </c>
      <c r="K2821" s="11">
        <f t="shared" si="174"/>
        <v>0.48</v>
      </c>
      <c r="L2821" s="10"/>
      <c r="M2821" s="10"/>
      <c r="CF2821" s="1"/>
    </row>
    <row r="2822" spans="1:84" x14ac:dyDescent="0.3">
      <c r="A2822" s="1" t="str">
        <f t="shared" si="175"/>
        <v>იფანიVI20</v>
      </c>
      <c r="B2822" s="1" t="s">
        <v>29</v>
      </c>
      <c r="C2822" s="10">
        <v>2796</v>
      </c>
      <c r="D2822" s="10" t="s">
        <v>117</v>
      </c>
      <c r="E2822" s="10"/>
      <c r="F2822" s="10">
        <v>20</v>
      </c>
      <c r="G2822" s="10">
        <f>VLOOKUP(A2822,[1]Лист1!$A$3:$J$10847,7,0)</f>
        <v>0.14000000000000001</v>
      </c>
      <c r="H2822" s="10">
        <f>VLOOKUP(A2822,[1]Лист1!$A$3:$J$13310,8,0)</f>
        <v>0.02</v>
      </c>
      <c r="I2822" s="11">
        <f t="shared" si="176"/>
        <v>0</v>
      </c>
      <c r="J2822" s="11">
        <f t="shared" si="177"/>
        <v>0.16</v>
      </c>
      <c r="K2822" s="11">
        <f t="shared" si="174"/>
        <v>0.16</v>
      </c>
      <c r="L2822" s="10"/>
      <c r="M2822" s="10"/>
      <c r="CF2822" s="1"/>
    </row>
    <row r="2823" spans="1:84" x14ac:dyDescent="0.3">
      <c r="A2823" s="1" t="str">
        <f t="shared" si="175"/>
        <v>იფანიVI20</v>
      </c>
      <c r="B2823" s="1" t="s">
        <v>29</v>
      </c>
      <c r="C2823" s="10">
        <v>2797</v>
      </c>
      <c r="D2823" s="10" t="s">
        <v>117</v>
      </c>
      <c r="E2823" s="10"/>
      <c r="F2823" s="10">
        <v>20</v>
      </c>
      <c r="G2823" s="10">
        <f>VLOOKUP(A2823,[1]Лист1!$A$3:$J$10847,7,0)</f>
        <v>0.14000000000000001</v>
      </c>
      <c r="H2823" s="10">
        <f>VLOOKUP(A2823,[1]Лист1!$A$3:$J$13310,8,0)</f>
        <v>0.02</v>
      </c>
      <c r="I2823" s="11">
        <f t="shared" si="176"/>
        <v>0</v>
      </c>
      <c r="J2823" s="11">
        <f t="shared" si="177"/>
        <v>0.16</v>
      </c>
      <c r="K2823" s="11">
        <f t="shared" si="174"/>
        <v>0.16</v>
      </c>
      <c r="L2823" s="10"/>
      <c r="M2823" s="10"/>
      <c r="CF2823" s="1"/>
    </row>
    <row r="2824" spans="1:84" x14ac:dyDescent="0.3">
      <c r="A2824" s="1" t="str">
        <f t="shared" si="175"/>
        <v>იფანიVI16</v>
      </c>
      <c r="B2824" s="1" t="s">
        <v>29</v>
      </c>
      <c r="C2824" s="10">
        <v>2798</v>
      </c>
      <c r="D2824" s="10" t="s">
        <v>117</v>
      </c>
      <c r="E2824" s="10"/>
      <c r="F2824" s="10">
        <v>16</v>
      </c>
      <c r="G2824" s="10">
        <f>VLOOKUP(A2824,[1]Лист1!$A$3:$J$10847,7,0)</f>
        <v>0.08</v>
      </c>
      <c r="H2824" s="10">
        <f>VLOOKUP(A2824,[1]Лист1!$A$3:$J$13310,8,0)</f>
        <v>0.01</v>
      </c>
      <c r="I2824" s="11">
        <f t="shared" si="176"/>
        <v>0</v>
      </c>
      <c r="J2824" s="11">
        <f t="shared" si="177"/>
        <v>0.09</v>
      </c>
      <c r="K2824" s="11">
        <f t="shared" si="174"/>
        <v>0.09</v>
      </c>
      <c r="L2824" s="10"/>
      <c r="M2824" s="10"/>
      <c r="CF2824" s="1"/>
    </row>
    <row r="2825" spans="1:84" x14ac:dyDescent="0.3">
      <c r="A2825" s="1" t="str">
        <f t="shared" si="175"/>
        <v>იფანიVI20</v>
      </c>
      <c r="B2825" s="1" t="s">
        <v>29</v>
      </c>
      <c r="C2825" s="10">
        <v>2799</v>
      </c>
      <c r="D2825" s="10" t="s">
        <v>117</v>
      </c>
      <c r="E2825" s="10"/>
      <c r="F2825" s="10">
        <v>20</v>
      </c>
      <c r="G2825" s="10">
        <f>VLOOKUP(A2825,[1]Лист1!$A$3:$J$10847,7,0)</f>
        <v>0.14000000000000001</v>
      </c>
      <c r="H2825" s="10">
        <f>VLOOKUP(A2825,[1]Лист1!$A$3:$J$13310,8,0)</f>
        <v>0.02</v>
      </c>
      <c r="I2825" s="11">
        <f t="shared" si="176"/>
        <v>0</v>
      </c>
      <c r="J2825" s="11">
        <f t="shared" si="177"/>
        <v>0.16</v>
      </c>
      <c r="K2825" s="11">
        <f t="shared" si="174"/>
        <v>0.16</v>
      </c>
      <c r="L2825" s="10"/>
      <c r="M2825" s="10"/>
      <c r="CF2825" s="1"/>
    </row>
    <row r="2826" spans="1:84" x14ac:dyDescent="0.3">
      <c r="A2826" s="1" t="str">
        <f t="shared" si="175"/>
        <v>იფანიVI20</v>
      </c>
      <c r="B2826" s="1" t="s">
        <v>29</v>
      </c>
      <c r="C2826" s="10">
        <v>2800</v>
      </c>
      <c r="D2826" s="10" t="s">
        <v>117</v>
      </c>
      <c r="E2826" s="10"/>
      <c r="F2826" s="10">
        <v>20</v>
      </c>
      <c r="G2826" s="10">
        <f>VLOOKUP(A2826,[1]Лист1!$A$3:$J$10847,7,0)</f>
        <v>0.14000000000000001</v>
      </c>
      <c r="H2826" s="10">
        <f>VLOOKUP(A2826,[1]Лист1!$A$3:$J$13310,8,0)</f>
        <v>0.02</v>
      </c>
      <c r="I2826" s="11">
        <f t="shared" si="176"/>
        <v>0</v>
      </c>
      <c r="J2826" s="11">
        <f t="shared" si="177"/>
        <v>0.16</v>
      </c>
      <c r="K2826" s="11">
        <f t="shared" si="174"/>
        <v>0.16</v>
      </c>
      <c r="L2826" s="10"/>
      <c r="M2826" s="10"/>
      <c r="CF2826" s="1"/>
    </row>
    <row r="2827" spans="1:84" x14ac:dyDescent="0.3">
      <c r="A2827" s="1" t="str">
        <f t="shared" si="175"/>
        <v>იფანიVI24</v>
      </c>
      <c r="B2827" s="1" t="s">
        <v>29</v>
      </c>
      <c r="C2827" s="10">
        <v>2801</v>
      </c>
      <c r="D2827" s="10" t="s">
        <v>117</v>
      </c>
      <c r="E2827" s="10"/>
      <c r="F2827" s="10">
        <v>24</v>
      </c>
      <c r="G2827" s="10">
        <f>VLOOKUP(A2827,[1]Лист1!$A$3:$J$10847,7,0)</f>
        <v>0.23</v>
      </c>
      <c r="H2827" s="10">
        <f>VLOOKUP(A2827,[1]Лист1!$A$3:$J$13310,8,0)</f>
        <v>0.03</v>
      </c>
      <c r="I2827" s="11">
        <f t="shared" si="176"/>
        <v>0</v>
      </c>
      <c r="J2827" s="11">
        <f t="shared" si="177"/>
        <v>0.26</v>
      </c>
      <c r="K2827" s="11">
        <f t="shared" si="174"/>
        <v>0.26</v>
      </c>
      <c r="L2827" s="10"/>
      <c r="M2827" s="10"/>
      <c r="CF2827" s="1"/>
    </row>
    <row r="2828" spans="1:84" x14ac:dyDescent="0.3">
      <c r="A2828" s="1" t="str">
        <f t="shared" si="175"/>
        <v>ნეკერჩხალიVI80</v>
      </c>
      <c r="B2828" s="1" t="s">
        <v>29</v>
      </c>
      <c r="C2828" s="10">
        <v>2802</v>
      </c>
      <c r="D2828" s="10" t="s">
        <v>119</v>
      </c>
      <c r="E2828" s="10"/>
      <c r="F2828" s="10">
        <v>80</v>
      </c>
      <c r="G2828" s="10">
        <f>VLOOKUP(A2828,[1]Лист1!$A$3:$J$10847,7,0)</f>
        <v>3.31</v>
      </c>
      <c r="H2828" s="10">
        <f>VLOOKUP(A2828,[1]Лист1!$A$3:$J$13310,8,0)</f>
        <v>0.37</v>
      </c>
      <c r="I2828" s="11">
        <f t="shared" si="176"/>
        <v>0</v>
      </c>
      <c r="J2828" s="11">
        <f t="shared" si="177"/>
        <v>3.68</v>
      </c>
      <c r="K2828" s="11">
        <f t="shared" si="174"/>
        <v>3.68</v>
      </c>
      <c r="L2828" s="10"/>
      <c r="M2828" s="10"/>
      <c r="CF2828" s="1"/>
    </row>
    <row r="2829" spans="1:84" x14ac:dyDescent="0.3">
      <c r="A2829" s="1" t="str">
        <f t="shared" si="175"/>
        <v>იფანიVI20</v>
      </c>
      <c r="B2829" s="1" t="s">
        <v>29</v>
      </c>
      <c r="C2829" s="10">
        <v>2803</v>
      </c>
      <c r="D2829" s="10" t="s">
        <v>117</v>
      </c>
      <c r="E2829" s="10"/>
      <c r="F2829" s="10">
        <v>20</v>
      </c>
      <c r="G2829" s="10">
        <f>VLOOKUP(A2829,[1]Лист1!$A$3:$J$10847,7,0)</f>
        <v>0.14000000000000001</v>
      </c>
      <c r="H2829" s="10">
        <f>VLOOKUP(A2829,[1]Лист1!$A$3:$J$13310,8,0)</f>
        <v>0.02</v>
      </c>
      <c r="I2829" s="11">
        <f t="shared" si="176"/>
        <v>0</v>
      </c>
      <c r="J2829" s="11">
        <f t="shared" si="177"/>
        <v>0.16</v>
      </c>
      <c r="K2829" s="11">
        <f t="shared" ref="K2829:K2892" si="178">I2829+J2829</f>
        <v>0.16</v>
      </c>
      <c r="L2829" s="10"/>
      <c r="M2829" s="10"/>
      <c r="CF2829" s="1"/>
    </row>
    <row r="2830" spans="1:84" x14ac:dyDescent="0.3">
      <c r="A2830" s="1" t="str">
        <f t="shared" si="175"/>
        <v>ნეკერჩხალიVI32</v>
      </c>
      <c r="B2830" s="1" t="s">
        <v>29</v>
      </c>
      <c r="C2830" s="10">
        <v>2804</v>
      </c>
      <c r="D2830" s="10" t="s">
        <v>119</v>
      </c>
      <c r="E2830" s="10"/>
      <c r="F2830" s="10">
        <v>32</v>
      </c>
      <c r="G2830" s="10">
        <f>VLOOKUP(A2830,[1]Лист1!$A$3:$J$10847,7,0)</f>
        <v>0.43</v>
      </c>
      <c r="H2830" s="10">
        <f>VLOOKUP(A2830,[1]Лист1!$A$3:$J$13310,8,0)</f>
        <v>0.05</v>
      </c>
      <c r="I2830" s="11">
        <f t="shared" si="176"/>
        <v>0</v>
      </c>
      <c r="J2830" s="11">
        <f t="shared" si="177"/>
        <v>0.48</v>
      </c>
      <c r="K2830" s="11">
        <f t="shared" si="178"/>
        <v>0.48</v>
      </c>
      <c r="L2830" s="10"/>
      <c r="M2830" s="10"/>
      <c r="CF2830" s="1"/>
    </row>
    <row r="2831" spans="1:84" x14ac:dyDescent="0.3">
      <c r="A2831" s="1" t="str">
        <f t="shared" si="175"/>
        <v>ნეკერჩხალიVI60</v>
      </c>
      <c r="B2831" s="1" t="s">
        <v>29</v>
      </c>
      <c r="C2831" s="10">
        <v>2805</v>
      </c>
      <c r="D2831" s="10" t="s">
        <v>119</v>
      </c>
      <c r="E2831" s="10"/>
      <c r="F2831" s="10">
        <v>60</v>
      </c>
      <c r="G2831" s="10">
        <f>VLOOKUP(A2831,[1]Лист1!$A$3:$J$10847,7,0)</f>
        <v>1.75</v>
      </c>
      <c r="H2831" s="10">
        <f>VLOOKUP(A2831,[1]Лист1!$A$3:$J$13310,8,0)</f>
        <v>0.2</v>
      </c>
      <c r="I2831" s="11">
        <f t="shared" si="176"/>
        <v>0</v>
      </c>
      <c r="J2831" s="11">
        <f t="shared" si="177"/>
        <v>1.95</v>
      </c>
      <c r="K2831" s="11">
        <f t="shared" si="178"/>
        <v>1.95</v>
      </c>
      <c r="L2831" s="10"/>
      <c r="M2831" s="10"/>
      <c r="CF2831" s="1"/>
    </row>
    <row r="2832" spans="1:84" x14ac:dyDescent="0.3">
      <c r="A2832" s="1" t="str">
        <f t="shared" si="175"/>
        <v>ნეკერჩხალიVI40</v>
      </c>
      <c r="B2832" s="1" t="s">
        <v>29</v>
      </c>
      <c r="C2832" s="10">
        <v>2806</v>
      </c>
      <c r="D2832" s="10" t="s">
        <v>119</v>
      </c>
      <c r="E2832" s="10"/>
      <c r="F2832" s="10">
        <v>40</v>
      </c>
      <c r="G2832" s="10">
        <f>VLOOKUP(A2832,[1]Лист1!$A$3:$J$10847,7,0)</f>
        <v>0.71</v>
      </c>
      <c r="H2832" s="10">
        <f>VLOOKUP(A2832,[1]Лист1!$A$3:$J$13310,8,0)</f>
        <v>0.08</v>
      </c>
      <c r="I2832" s="11">
        <f t="shared" si="176"/>
        <v>0</v>
      </c>
      <c r="J2832" s="11">
        <f t="shared" si="177"/>
        <v>0.78999999999999992</v>
      </c>
      <c r="K2832" s="11">
        <f t="shared" si="178"/>
        <v>0.78999999999999992</v>
      </c>
      <c r="L2832" s="10"/>
      <c r="M2832" s="10"/>
      <c r="CF2832" s="1"/>
    </row>
    <row r="2833" spans="1:84" x14ac:dyDescent="0.3">
      <c r="A2833" s="1" t="str">
        <f t="shared" si="175"/>
        <v>ნეკერჩხალიVI52</v>
      </c>
      <c r="B2833" s="1" t="s">
        <v>29</v>
      </c>
      <c r="C2833" s="10">
        <v>2807</v>
      </c>
      <c r="D2833" s="10" t="s">
        <v>119</v>
      </c>
      <c r="E2833" s="10"/>
      <c r="F2833" s="10">
        <v>52</v>
      </c>
      <c r="G2833" s="10">
        <f>VLOOKUP(A2833,[1]Лист1!$A$3:$J$10847,7,0)</f>
        <v>1.28</v>
      </c>
      <c r="H2833" s="10">
        <f>VLOOKUP(A2833,[1]Лист1!$A$3:$J$13310,8,0)</f>
        <v>0.14000000000000001</v>
      </c>
      <c r="I2833" s="11">
        <f t="shared" si="176"/>
        <v>0</v>
      </c>
      <c r="J2833" s="11">
        <f t="shared" si="177"/>
        <v>1.42</v>
      </c>
      <c r="K2833" s="11">
        <f t="shared" si="178"/>
        <v>1.42</v>
      </c>
      <c r="L2833" s="10"/>
      <c r="M2833" s="10"/>
      <c r="CF2833" s="1"/>
    </row>
    <row r="2834" spans="1:84" x14ac:dyDescent="0.3">
      <c r="A2834" s="1" t="str">
        <f t="shared" si="175"/>
        <v>ნეკერჩხალიVI44</v>
      </c>
      <c r="B2834" s="1" t="s">
        <v>29</v>
      </c>
      <c r="C2834" s="10">
        <v>2808</v>
      </c>
      <c r="D2834" s="10" t="s">
        <v>119</v>
      </c>
      <c r="E2834" s="10"/>
      <c r="F2834" s="10">
        <v>44</v>
      </c>
      <c r="G2834" s="10">
        <f>VLOOKUP(A2834,[1]Лист1!$A$3:$J$10847,7,0)</f>
        <v>0.87</v>
      </c>
      <c r="H2834" s="10">
        <f>VLOOKUP(A2834,[1]Лист1!$A$3:$J$13310,8,0)</f>
        <v>0.1</v>
      </c>
      <c r="I2834" s="11">
        <f t="shared" si="176"/>
        <v>0</v>
      </c>
      <c r="J2834" s="11">
        <f t="shared" si="177"/>
        <v>0.97</v>
      </c>
      <c r="K2834" s="11">
        <f t="shared" si="178"/>
        <v>0.97</v>
      </c>
      <c r="L2834" s="10"/>
      <c r="M2834" s="10"/>
      <c r="CF2834" s="1"/>
    </row>
    <row r="2835" spans="1:84" x14ac:dyDescent="0.3">
      <c r="A2835" s="1" t="str">
        <f t="shared" si="175"/>
        <v>იფანიVI20</v>
      </c>
      <c r="B2835" s="1" t="s">
        <v>29</v>
      </c>
      <c r="C2835" s="10">
        <v>2809</v>
      </c>
      <c r="D2835" s="10" t="s">
        <v>117</v>
      </c>
      <c r="E2835" s="10"/>
      <c r="F2835" s="10">
        <v>20</v>
      </c>
      <c r="G2835" s="10">
        <f>VLOOKUP(A2835,[1]Лист1!$A$3:$J$10847,7,0)</f>
        <v>0.14000000000000001</v>
      </c>
      <c r="H2835" s="10">
        <f>VLOOKUP(A2835,[1]Лист1!$A$3:$J$13310,8,0)</f>
        <v>0.02</v>
      </c>
      <c r="I2835" s="11">
        <f t="shared" si="176"/>
        <v>0</v>
      </c>
      <c r="J2835" s="11">
        <f t="shared" si="177"/>
        <v>0.16</v>
      </c>
      <c r="K2835" s="11">
        <f t="shared" si="178"/>
        <v>0.16</v>
      </c>
      <c r="L2835" s="10"/>
      <c r="M2835" s="10"/>
      <c r="CF2835" s="1"/>
    </row>
    <row r="2836" spans="1:84" x14ac:dyDescent="0.3">
      <c r="A2836" s="1" t="str">
        <f t="shared" si="175"/>
        <v>იფანიVI28</v>
      </c>
      <c r="B2836" s="1" t="s">
        <v>29</v>
      </c>
      <c r="C2836" s="10">
        <v>2810</v>
      </c>
      <c r="D2836" s="10" t="s">
        <v>117</v>
      </c>
      <c r="E2836" s="10"/>
      <c r="F2836" s="10">
        <v>28</v>
      </c>
      <c r="G2836" s="10">
        <f>VLOOKUP(A2836,[1]Лист1!$A$3:$J$10847,7,0)</f>
        <v>0.32</v>
      </c>
      <c r="H2836" s="10">
        <f>VLOOKUP(A2836,[1]Лист1!$A$3:$J$13310,8,0)</f>
        <v>0.04</v>
      </c>
      <c r="I2836" s="11">
        <f t="shared" si="176"/>
        <v>0</v>
      </c>
      <c r="J2836" s="11">
        <f t="shared" si="177"/>
        <v>0.36</v>
      </c>
      <c r="K2836" s="11">
        <f t="shared" si="178"/>
        <v>0.36</v>
      </c>
      <c r="L2836" s="10"/>
      <c r="M2836" s="10"/>
      <c r="CF2836" s="1"/>
    </row>
    <row r="2837" spans="1:84" x14ac:dyDescent="0.3">
      <c r="A2837" s="1" t="str">
        <f t="shared" si="175"/>
        <v>იფანიVI20</v>
      </c>
      <c r="B2837" s="1" t="s">
        <v>29</v>
      </c>
      <c r="C2837" s="10">
        <v>2811</v>
      </c>
      <c r="D2837" s="10" t="s">
        <v>117</v>
      </c>
      <c r="E2837" s="10"/>
      <c r="F2837" s="10">
        <v>20</v>
      </c>
      <c r="G2837" s="10">
        <f>VLOOKUP(A2837,[1]Лист1!$A$3:$J$10847,7,0)</f>
        <v>0.14000000000000001</v>
      </c>
      <c r="H2837" s="10">
        <f>VLOOKUP(A2837,[1]Лист1!$A$3:$J$13310,8,0)</f>
        <v>0.02</v>
      </c>
      <c r="I2837" s="11">
        <f t="shared" si="176"/>
        <v>0</v>
      </c>
      <c r="J2837" s="11">
        <f t="shared" si="177"/>
        <v>0.16</v>
      </c>
      <c r="K2837" s="11">
        <f t="shared" si="178"/>
        <v>0.16</v>
      </c>
      <c r="L2837" s="10"/>
      <c r="M2837" s="10"/>
      <c r="CF2837" s="1"/>
    </row>
    <row r="2838" spans="1:84" x14ac:dyDescent="0.3">
      <c r="A2838" s="1" t="str">
        <f t="shared" si="175"/>
        <v>ნეკერჩხალიVI52</v>
      </c>
      <c r="B2838" s="1" t="s">
        <v>29</v>
      </c>
      <c r="C2838" s="10">
        <v>2812</v>
      </c>
      <c r="D2838" s="10" t="s">
        <v>119</v>
      </c>
      <c r="E2838" s="10"/>
      <c r="F2838" s="10">
        <v>52</v>
      </c>
      <c r="G2838" s="10">
        <f>VLOOKUP(A2838,[1]Лист1!$A$3:$J$10847,7,0)</f>
        <v>1.28</v>
      </c>
      <c r="H2838" s="10">
        <f>VLOOKUP(A2838,[1]Лист1!$A$3:$J$13310,8,0)</f>
        <v>0.14000000000000001</v>
      </c>
      <c r="I2838" s="11">
        <f t="shared" si="176"/>
        <v>0</v>
      </c>
      <c r="J2838" s="11">
        <f t="shared" si="177"/>
        <v>1.42</v>
      </c>
      <c r="K2838" s="11">
        <f t="shared" si="178"/>
        <v>1.42</v>
      </c>
      <c r="L2838" s="10"/>
      <c r="M2838" s="10"/>
      <c r="CF2838" s="1"/>
    </row>
    <row r="2839" spans="1:84" x14ac:dyDescent="0.3">
      <c r="A2839" s="1" t="str">
        <f t="shared" si="175"/>
        <v>ნეკერჩხალიVI52</v>
      </c>
      <c r="B2839" s="1" t="s">
        <v>29</v>
      </c>
      <c r="C2839" s="10">
        <v>2813</v>
      </c>
      <c r="D2839" s="10" t="s">
        <v>119</v>
      </c>
      <c r="E2839" s="10"/>
      <c r="F2839" s="10">
        <v>52</v>
      </c>
      <c r="G2839" s="10">
        <f>VLOOKUP(A2839,[1]Лист1!$A$3:$J$10847,7,0)</f>
        <v>1.28</v>
      </c>
      <c r="H2839" s="10">
        <f>VLOOKUP(A2839,[1]Лист1!$A$3:$J$13310,8,0)</f>
        <v>0.14000000000000001</v>
      </c>
      <c r="I2839" s="11">
        <f t="shared" si="176"/>
        <v>0</v>
      </c>
      <c r="J2839" s="11">
        <f t="shared" si="177"/>
        <v>1.42</v>
      </c>
      <c r="K2839" s="11">
        <f t="shared" si="178"/>
        <v>1.42</v>
      </c>
      <c r="L2839" s="10"/>
      <c r="M2839" s="10"/>
      <c r="CF2839" s="1"/>
    </row>
    <row r="2840" spans="1:84" x14ac:dyDescent="0.3">
      <c r="A2840" s="1" t="str">
        <f t="shared" si="175"/>
        <v>ნეკერჩხალიVI36</v>
      </c>
      <c r="B2840" s="1" t="s">
        <v>29</v>
      </c>
      <c r="C2840" s="10">
        <v>2814</v>
      </c>
      <c r="D2840" s="10" t="s">
        <v>119</v>
      </c>
      <c r="E2840" s="10"/>
      <c r="F2840" s="10">
        <v>36</v>
      </c>
      <c r="G2840" s="10">
        <f>VLOOKUP(A2840,[1]Лист1!$A$3:$J$10847,7,0)</f>
        <v>0.56000000000000005</v>
      </c>
      <c r="H2840" s="10">
        <f>VLOOKUP(A2840,[1]Лист1!$A$3:$J$13310,8,0)</f>
        <v>0.06</v>
      </c>
      <c r="I2840" s="11">
        <f t="shared" si="176"/>
        <v>0</v>
      </c>
      <c r="J2840" s="11">
        <f t="shared" si="177"/>
        <v>0.62000000000000011</v>
      </c>
      <c r="K2840" s="11">
        <f t="shared" si="178"/>
        <v>0.62000000000000011</v>
      </c>
      <c r="L2840" s="10"/>
      <c r="M2840" s="10"/>
      <c r="CF2840" s="1"/>
    </row>
    <row r="2841" spans="1:84" x14ac:dyDescent="0.3">
      <c r="A2841" s="1" t="str">
        <f t="shared" si="175"/>
        <v>ნეკერჩხალიVI32</v>
      </c>
      <c r="B2841" s="1" t="s">
        <v>29</v>
      </c>
      <c r="C2841" s="10">
        <v>2815</v>
      </c>
      <c r="D2841" s="10" t="s">
        <v>119</v>
      </c>
      <c r="E2841" s="10"/>
      <c r="F2841" s="10">
        <v>32</v>
      </c>
      <c r="G2841" s="10">
        <f>VLOOKUP(A2841,[1]Лист1!$A$3:$J$10847,7,0)</f>
        <v>0.43</v>
      </c>
      <c r="H2841" s="10">
        <f>VLOOKUP(A2841,[1]Лист1!$A$3:$J$13310,8,0)</f>
        <v>0.05</v>
      </c>
      <c r="I2841" s="11">
        <f t="shared" si="176"/>
        <v>0</v>
      </c>
      <c r="J2841" s="11">
        <f t="shared" si="177"/>
        <v>0.48</v>
      </c>
      <c r="K2841" s="11">
        <f t="shared" si="178"/>
        <v>0.48</v>
      </c>
      <c r="L2841" s="10"/>
      <c r="M2841" s="10"/>
      <c r="CF2841" s="1"/>
    </row>
    <row r="2842" spans="1:84" x14ac:dyDescent="0.3">
      <c r="A2842" s="1" t="str">
        <f t="shared" si="175"/>
        <v>ნეკერჩხალიVI44</v>
      </c>
      <c r="B2842" s="1" t="s">
        <v>29</v>
      </c>
      <c r="C2842" s="10">
        <v>2816</v>
      </c>
      <c r="D2842" s="10" t="s">
        <v>119</v>
      </c>
      <c r="E2842" s="10"/>
      <c r="F2842" s="10">
        <v>44</v>
      </c>
      <c r="G2842" s="10">
        <f>VLOOKUP(A2842,[1]Лист1!$A$3:$J$10847,7,0)</f>
        <v>0.87</v>
      </c>
      <c r="H2842" s="10">
        <f>VLOOKUP(A2842,[1]Лист1!$A$3:$J$13310,8,0)</f>
        <v>0.1</v>
      </c>
      <c r="I2842" s="11">
        <f t="shared" si="176"/>
        <v>0</v>
      </c>
      <c r="J2842" s="11">
        <f t="shared" si="177"/>
        <v>0.97</v>
      </c>
      <c r="K2842" s="11">
        <f t="shared" si="178"/>
        <v>0.97</v>
      </c>
      <c r="L2842" s="10"/>
      <c r="M2842" s="10"/>
      <c r="CF2842" s="1"/>
    </row>
    <row r="2843" spans="1:84" x14ac:dyDescent="0.3">
      <c r="A2843" s="1" t="str">
        <f t="shared" si="175"/>
        <v>ნეკერჩხალიVI24</v>
      </c>
      <c r="B2843" s="1" t="s">
        <v>29</v>
      </c>
      <c r="C2843" s="10">
        <v>2817</v>
      </c>
      <c r="D2843" s="10" t="s">
        <v>119</v>
      </c>
      <c r="E2843" s="10"/>
      <c r="F2843" s="10">
        <v>24</v>
      </c>
      <c r="G2843" s="10">
        <f>VLOOKUP(A2843,[1]Лист1!$A$3:$J$10847,7,0)</f>
        <v>0.23</v>
      </c>
      <c r="H2843" s="10">
        <f>VLOOKUP(A2843,[1]Лист1!$A$3:$J$13310,8,0)</f>
        <v>0.03</v>
      </c>
      <c r="I2843" s="11">
        <f t="shared" si="176"/>
        <v>0</v>
      </c>
      <c r="J2843" s="11">
        <f t="shared" si="177"/>
        <v>0.26</v>
      </c>
      <c r="K2843" s="11">
        <f t="shared" si="178"/>
        <v>0.26</v>
      </c>
      <c r="L2843" s="10"/>
      <c r="M2843" s="10"/>
      <c r="CF2843" s="1"/>
    </row>
    <row r="2844" spans="1:84" x14ac:dyDescent="0.3">
      <c r="A2844" s="1" t="str">
        <f t="shared" ref="A2844:A2907" si="179">D2844&amp;B2844&amp;E2844&amp;F2844</f>
        <v>ნეკერჩხალიVI52</v>
      </c>
      <c r="B2844" s="1" t="s">
        <v>29</v>
      </c>
      <c r="C2844" s="10">
        <v>2818</v>
      </c>
      <c r="D2844" s="10" t="s">
        <v>119</v>
      </c>
      <c r="E2844" s="10"/>
      <c r="F2844" s="10">
        <v>52</v>
      </c>
      <c r="G2844" s="10">
        <f>VLOOKUP(A2844,[1]Лист1!$A$3:$J$10847,7,0)</f>
        <v>1.28</v>
      </c>
      <c r="H2844" s="10">
        <f>VLOOKUP(A2844,[1]Лист1!$A$3:$J$13310,8,0)</f>
        <v>0.14000000000000001</v>
      </c>
      <c r="I2844" s="11">
        <f t="shared" ref="I2844:I2907" si="180">IF(E2844&gt;0,(G2844+H2844),0)</f>
        <v>0</v>
      </c>
      <c r="J2844" s="11">
        <f t="shared" ref="J2844:J2907" si="181">IF(F2844&gt;0,(G2844+H2844),0)</f>
        <v>1.42</v>
      </c>
      <c r="K2844" s="11">
        <f t="shared" si="178"/>
        <v>1.42</v>
      </c>
      <c r="L2844" s="10"/>
      <c r="M2844" s="10"/>
      <c r="CF2844" s="1"/>
    </row>
    <row r="2845" spans="1:84" x14ac:dyDescent="0.3">
      <c r="A2845" s="1" t="str">
        <f t="shared" si="179"/>
        <v>ნეკერჩხალიVI24</v>
      </c>
      <c r="B2845" s="1" t="s">
        <v>29</v>
      </c>
      <c r="C2845" s="10">
        <v>2819</v>
      </c>
      <c r="D2845" s="10" t="s">
        <v>119</v>
      </c>
      <c r="E2845" s="10"/>
      <c r="F2845" s="10">
        <v>24</v>
      </c>
      <c r="G2845" s="10">
        <f>VLOOKUP(A2845,[1]Лист1!$A$3:$J$10847,7,0)</f>
        <v>0.23</v>
      </c>
      <c r="H2845" s="10">
        <f>VLOOKUP(A2845,[1]Лист1!$A$3:$J$13310,8,0)</f>
        <v>0.03</v>
      </c>
      <c r="I2845" s="11">
        <f t="shared" si="180"/>
        <v>0</v>
      </c>
      <c r="J2845" s="11">
        <f t="shared" si="181"/>
        <v>0.26</v>
      </c>
      <c r="K2845" s="11">
        <f t="shared" si="178"/>
        <v>0.26</v>
      </c>
      <c r="L2845" s="10"/>
      <c r="M2845" s="10"/>
      <c r="CF2845" s="1"/>
    </row>
    <row r="2846" spans="1:84" x14ac:dyDescent="0.3">
      <c r="A2846" s="1" t="str">
        <f t="shared" si="179"/>
        <v>ნეკერჩხალიVI28</v>
      </c>
      <c r="B2846" s="1" t="s">
        <v>29</v>
      </c>
      <c r="C2846" s="10">
        <v>2820</v>
      </c>
      <c r="D2846" s="10" t="s">
        <v>119</v>
      </c>
      <c r="E2846" s="10"/>
      <c r="F2846" s="10">
        <v>28</v>
      </c>
      <c r="G2846" s="10">
        <f>VLOOKUP(A2846,[1]Лист1!$A$3:$J$10847,7,0)</f>
        <v>0.32</v>
      </c>
      <c r="H2846" s="10">
        <f>VLOOKUP(A2846,[1]Лист1!$A$3:$J$13310,8,0)</f>
        <v>0.04</v>
      </c>
      <c r="I2846" s="11">
        <f t="shared" si="180"/>
        <v>0</v>
      </c>
      <c r="J2846" s="11">
        <f t="shared" si="181"/>
        <v>0.36</v>
      </c>
      <c r="K2846" s="11">
        <f t="shared" si="178"/>
        <v>0.36</v>
      </c>
      <c r="L2846" s="10"/>
      <c r="M2846" s="10"/>
      <c r="CF2846" s="1"/>
    </row>
    <row r="2847" spans="1:84" x14ac:dyDescent="0.3">
      <c r="A2847" s="1" t="str">
        <f t="shared" si="179"/>
        <v>იფანიVI20</v>
      </c>
      <c r="B2847" s="1" t="s">
        <v>29</v>
      </c>
      <c r="C2847" s="10">
        <v>2821</v>
      </c>
      <c r="D2847" s="10" t="s">
        <v>117</v>
      </c>
      <c r="E2847" s="10"/>
      <c r="F2847" s="10">
        <v>20</v>
      </c>
      <c r="G2847" s="10">
        <f>VLOOKUP(A2847,[1]Лист1!$A$3:$J$10847,7,0)</f>
        <v>0.14000000000000001</v>
      </c>
      <c r="H2847" s="10">
        <f>VLOOKUP(A2847,[1]Лист1!$A$3:$J$13310,8,0)</f>
        <v>0.02</v>
      </c>
      <c r="I2847" s="11">
        <f t="shared" si="180"/>
        <v>0</v>
      </c>
      <c r="J2847" s="11">
        <f t="shared" si="181"/>
        <v>0.16</v>
      </c>
      <c r="K2847" s="11">
        <f t="shared" si="178"/>
        <v>0.16</v>
      </c>
      <c r="L2847" s="10"/>
      <c r="M2847" s="10"/>
      <c r="CF2847" s="1"/>
    </row>
    <row r="2848" spans="1:84" x14ac:dyDescent="0.3">
      <c r="A2848" s="1" t="str">
        <f t="shared" si="179"/>
        <v>ნეკერჩხალიVI24</v>
      </c>
      <c r="B2848" s="1" t="s">
        <v>29</v>
      </c>
      <c r="C2848" s="10">
        <v>2822</v>
      </c>
      <c r="D2848" s="10" t="s">
        <v>119</v>
      </c>
      <c r="E2848" s="10"/>
      <c r="F2848" s="10">
        <v>24</v>
      </c>
      <c r="G2848" s="10">
        <f>VLOOKUP(A2848,[1]Лист1!$A$3:$J$10847,7,0)</f>
        <v>0.23</v>
      </c>
      <c r="H2848" s="10">
        <f>VLOOKUP(A2848,[1]Лист1!$A$3:$J$13310,8,0)</f>
        <v>0.03</v>
      </c>
      <c r="I2848" s="11">
        <f t="shared" si="180"/>
        <v>0</v>
      </c>
      <c r="J2848" s="11">
        <f t="shared" si="181"/>
        <v>0.26</v>
      </c>
      <c r="K2848" s="11">
        <f t="shared" si="178"/>
        <v>0.26</v>
      </c>
      <c r="L2848" s="10"/>
      <c r="M2848" s="10"/>
      <c r="CF2848" s="1"/>
    </row>
    <row r="2849" spans="1:84" x14ac:dyDescent="0.3">
      <c r="A2849" s="1" t="str">
        <f t="shared" si="179"/>
        <v>იფანიVI20</v>
      </c>
      <c r="B2849" s="1" t="s">
        <v>29</v>
      </c>
      <c r="C2849" s="10">
        <v>2823</v>
      </c>
      <c r="D2849" s="10" t="s">
        <v>117</v>
      </c>
      <c r="E2849" s="10"/>
      <c r="F2849" s="10">
        <v>20</v>
      </c>
      <c r="G2849" s="10">
        <f>VLOOKUP(A2849,[1]Лист1!$A$3:$J$10847,7,0)</f>
        <v>0.14000000000000001</v>
      </c>
      <c r="H2849" s="10">
        <f>VLOOKUP(A2849,[1]Лист1!$A$3:$J$13310,8,0)</f>
        <v>0.02</v>
      </c>
      <c r="I2849" s="11">
        <f t="shared" si="180"/>
        <v>0</v>
      </c>
      <c r="J2849" s="11">
        <f t="shared" si="181"/>
        <v>0.16</v>
      </c>
      <c r="K2849" s="11">
        <f t="shared" si="178"/>
        <v>0.16</v>
      </c>
      <c r="L2849" s="10"/>
      <c r="M2849" s="10"/>
      <c r="CF2849" s="1"/>
    </row>
    <row r="2850" spans="1:84" x14ac:dyDescent="0.3">
      <c r="A2850" s="1" t="str">
        <f t="shared" si="179"/>
        <v>იფანიVI20</v>
      </c>
      <c r="B2850" s="1" t="s">
        <v>29</v>
      </c>
      <c r="C2850" s="10">
        <v>2824</v>
      </c>
      <c r="D2850" s="10" t="s">
        <v>117</v>
      </c>
      <c r="E2850" s="10"/>
      <c r="F2850" s="10">
        <v>20</v>
      </c>
      <c r="G2850" s="10">
        <f>VLOOKUP(A2850,[1]Лист1!$A$3:$J$10847,7,0)</f>
        <v>0.14000000000000001</v>
      </c>
      <c r="H2850" s="10">
        <f>VLOOKUP(A2850,[1]Лист1!$A$3:$J$13310,8,0)</f>
        <v>0.02</v>
      </c>
      <c r="I2850" s="11">
        <f t="shared" si="180"/>
        <v>0</v>
      </c>
      <c r="J2850" s="11">
        <f t="shared" si="181"/>
        <v>0.16</v>
      </c>
      <c r="K2850" s="11">
        <f t="shared" si="178"/>
        <v>0.16</v>
      </c>
      <c r="L2850" s="10"/>
      <c r="M2850" s="10"/>
      <c r="CF2850" s="1"/>
    </row>
    <row r="2851" spans="1:84" x14ac:dyDescent="0.3">
      <c r="A2851" s="1" t="str">
        <f t="shared" si="179"/>
        <v>იფანიVI16</v>
      </c>
      <c r="B2851" s="1" t="s">
        <v>29</v>
      </c>
      <c r="C2851" s="10">
        <v>2825</v>
      </c>
      <c r="D2851" s="10" t="s">
        <v>117</v>
      </c>
      <c r="E2851" s="10"/>
      <c r="F2851" s="10">
        <v>16</v>
      </c>
      <c r="G2851" s="10">
        <f>VLOOKUP(A2851,[1]Лист1!$A$3:$J$10847,7,0)</f>
        <v>0.08</v>
      </c>
      <c r="H2851" s="10">
        <f>VLOOKUP(A2851,[1]Лист1!$A$3:$J$13310,8,0)</f>
        <v>0.01</v>
      </c>
      <c r="I2851" s="11">
        <f t="shared" si="180"/>
        <v>0</v>
      </c>
      <c r="J2851" s="11">
        <f t="shared" si="181"/>
        <v>0.09</v>
      </c>
      <c r="K2851" s="11">
        <f t="shared" si="178"/>
        <v>0.09</v>
      </c>
      <c r="L2851" s="10"/>
      <c r="M2851" s="10"/>
      <c r="CF2851" s="1"/>
    </row>
    <row r="2852" spans="1:84" x14ac:dyDescent="0.3">
      <c r="A2852" s="1" t="str">
        <f t="shared" si="179"/>
        <v>იფანიVI44</v>
      </c>
      <c r="B2852" s="1" t="s">
        <v>29</v>
      </c>
      <c r="C2852" s="10">
        <v>2826</v>
      </c>
      <c r="D2852" s="10" t="s">
        <v>117</v>
      </c>
      <c r="E2852" s="10"/>
      <c r="F2852" s="10">
        <v>44</v>
      </c>
      <c r="G2852" s="10">
        <f>VLOOKUP(A2852,[1]Лист1!$A$3:$J$10847,7,0)</f>
        <v>0.87</v>
      </c>
      <c r="H2852" s="10">
        <f>VLOOKUP(A2852,[1]Лист1!$A$3:$J$13310,8,0)</f>
        <v>0.1</v>
      </c>
      <c r="I2852" s="11">
        <f t="shared" si="180"/>
        <v>0</v>
      </c>
      <c r="J2852" s="11">
        <f t="shared" si="181"/>
        <v>0.97</v>
      </c>
      <c r="K2852" s="11">
        <f t="shared" si="178"/>
        <v>0.97</v>
      </c>
      <c r="L2852" s="10"/>
      <c r="M2852" s="10"/>
      <c r="CF2852" s="1"/>
    </row>
    <row r="2853" spans="1:84" x14ac:dyDescent="0.3">
      <c r="A2853" s="1" t="str">
        <f t="shared" si="179"/>
        <v>ნეკერჩხალიVI36</v>
      </c>
      <c r="B2853" s="1" t="s">
        <v>29</v>
      </c>
      <c r="C2853" s="10">
        <v>2827</v>
      </c>
      <c r="D2853" s="10" t="s">
        <v>119</v>
      </c>
      <c r="E2853" s="10"/>
      <c r="F2853" s="10">
        <v>36</v>
      </c>
      <c r="G2853" s="10">
        <f>VLOOKUP(A2853,[1]Лист1!$A$3:$J$10847,7,0)</f>
        <v>0.56000000000000005</v>
      </c>
      <c r="H2853" s="10">
        <f>VLOOKUP(A2853,[1]Лист1!$A$3:$J$13310,8,0)</f>
        <v>0.06</v>
      </c>
      <c r="I2853" s="11">
        <f t="shared" si="180"/>
        <v>0</v>
      </c>
      <c r="J2853" s="11">
        <f t="shared" si="181"/>
        <v>0.62000000000000011</v>
      </c>
      <c r="K2853" s="11">
        <f t="shared" si="178"/>
        <v>0.62000000000000011</v>
      </c>
      <c r="L2853" s="10"/>
      <c r="M2853" s="10"/>
      <c r="CF2853" s="1"/>
    </row>
    <row r="2854" spans="1:84" x14ac:dyDescent="0.3">
      <c r="A2854" s="1" t="str">
        <f t="shared" si="179"/>
        <v>იფანიVI20</v>
      </c>
      <c r="B2854" s="1" t="s">
        <v>29</v>
      </c>
      <c r="C2854" s="10">
        <v>2828</v>
      </c>
      <c r="D2854" s="10" t="s">
        <v>117</v>
      </c>
      <c r="E2854" s="10"/>
      <c r="F2854" s="10">
        <v>20</v>
      </c>
      <c r="G2854" s="10">
        <f>VLOOKUP(A2854,[1]Лист1!$A$3:$J$10847,7,0)</f>
        <v>0.14000000000000001</v>
      </c>
      <c r="H2854" s="10">
        <f>VLOOKUP(A2854,[1]Лист1!$A$3:$J$13310,8,0)</f>
        <v>0.02</v>
      </c>
      <c r="I2854" s="11">
        <f t="shared" si="180"/>
        <v>0</v>
      </c>
      <c r="J2854" s="11">
        <f t="shared" si="181"/>
        <v>0.16</v>
      </c>
      <c r="K2854" s="11">
        <f t="shared" si="178"/>
        <v>0.16</v>
      </c>
      <c r="L2854" s="10"/>
      <c r="M2854" s="10"/>
      <c r="CF2854" s="1"/>
    </row>
    <row r="2855" spans="1:84" x14ac:dyDescent="0.3">
      <c r="A2855" s="1" t="str">
        <f t="shared" si="179"/>
        <v>იფანიVI20</v>
      </c>
      <c r="B2855" s="1" t="s">
        <v>29</v>
      </c>
      <c r="C2855" s="10">
        <v>2829</v>
      </c>
      <c r="D2855" s="10" t="s">
        <v>117</v>
      </c>
      <c r="E2855" s="10"/>
      <c r="F2855" s="10">
        <v>20</v>
      </c>
      <c r="G2855" s="10">
        <f>VLOOKUP(A2855,[1]Лист1!$A$3:$J$10847,7,0)</f>
        <v>0.14000000000000001</v>
      </c>
      <c r="H2855" s="10">
        <f>VLOOKUP(A2855,[1]Лист1!$A$3:$J$13310,8,0)</f>
        <v>0.02</v>
      </c>
      <c r="I2855" s="11">
        <f t="shared" si="180"/>
        <v>0</v>
      </c>
      <c r="J2855" s="11">
        <f t="shared" si="181"/>
        <v>0.16</v>
      </c>
      <c r="K2855" s="11">
        <f t="shared" si="178"/>
        <v>0.16</v>
      </c>
      <c r="L2855" s="10"/>
      <c r="M2855" s="10"/>
      <c r="CF2855" s="1"/>
    </row>
    <row r="2856" spans="1:84" x14ac:dyDescent="0.3">
      <c r="A2856" s="1" t="str">
        <f t="shared" si="179"/>
        <v>იფანიVI16</v>
      </c>
      <c r="B2856" s="1" t="s">
        <v>29</v>
      </c>
      <c r="C2856" s="10">
        <v>2830</v>
      </c>
      <c r="D2856" s="10" t="s">
        <v>117</v>
      </c>
      <c r="E2856" s="10"/>
      <c r="F2856" s="10">
        <v>16</v>
      </c>
      <c r="G2856" s="10">
        <f>VLOOKUP(A2856,[1]Лист1!$A$3:$J$10847,7,0)</f>
        <v>0.08</v>
      </c>
      <c r="H2856" s="10">
        <f>VLOOKUP(A2856,[1]Лист1!$A$3:$J$13310,8,0)</f>
        <v>0.01</v>
      </c>
      <c r="I2856" s="11">
        <f t="shared" si="180"/>
        <v>0</v>
      </c>
      <c r="J2856" s="11">
        <f t="shared" si="181"/>
        <v>0.09</v>
      </c>
      <c r="K2856" s="11">
        <f t="shared" si="178"/>
        <v>0.09</v>
      </c>
      <c r="L2856" s="10"/>
      <c r="M2856" s="10"/>
      <c r="CF2856" s="1"/>
    </row>
    <row r="2857" spans="1:84" x14ac:dyDescent="0.3">
      <c r="A2857" s="1" t="str">
        <f t="shared" si="179"/>
        <v>იფანიVI20</v>
      </c>
      <c r="B2857" s="1" t="s">
        <v>29</v>
      </c>
      <c r="C2857" s="10">
        <v>2831</v>
      </c>
      <c r="D2857" s="10" t="s">
        <v>117</v>
      </c>
      <c r="E2857" s="10"/>
      <c r="F2857" s="10">
        <v>20</v>
      </c>
      <c r="G2857" s="10">
        <f>VLOOKUP(A2857,[1]Лист1!$A$3:$J$10847,7,0)</f>
        <v>0.14000000000000001</v>
      </c>
      <c r="H2857" s="10">
        <f>VLOOKUP(A2857,[1]Лист1!$A$3:$J$13310,8,0)</f>
        <v>0.02</v>
      </c>
      <c r="I2857" s="11">
        <f t="shared" si="180"/>
        <v>0</v>
      </c>
      <c r="J2857" s="11">
        <f t="shared" si="181"/>
        <v>0.16</v>
      </c>
      <c r="K2857" s="11">
        <f t="shared" si="178"/>
        <v>0.16</v>
      </c>
      <c r="L2857" s="10"/>
      <c r="M2857" s="10"/>
      <c r="CF2857" s="1"/>
    </row>
    <row r="2858" spans="1:84" x14ac:dyDescent="0.3">
      <c r="A2858" s="1" t="str">
        <f t="shared" si="179"/>
        <v>იფანიVI20</v>
      </c>
      <c r="B2858" s="1" t="s">
        <v>29</v>
      </c>
      <c r="C2858" s="10">
        <v>2832</v>
      </c>
      <c r="D2858" s="10" t="s">
        <v>117</v>
      </c>
      <c r="E2858" s="10"/>
      <c r="F2858" s="10">
        <v>20</v>
      </c>
      <c r="G2858" s="10">
        <f>VLOOKUP(A2858,[1]Лист1!$A$3:$J$10847,7,0)</f>
        <v>0.14000000000000001</v>
      </c>
      <c r="H2858" s="10">
        <f>VLOOKUP(A2858,[1]Лист1!$A$3:$J$13310,8,0)</f>
        <v>0.02</v>
      </c>
      <c r="I2858" s="11">
        <f t="shared" si="180"/>
        <v>0</v>
      </c>
      <c r="J2858" s="11">
        <f t="shared" si="181"/>
        <v>0.16</v>
      </c>
      <c r="K2858" s="11">
        <f t="shared" si="178"/>
        <v>0.16</v>
      </c>
      <c r="L2858" s="10"/>
      <c r="M2858" s="10"/>
      <c r="CF2858" s="1"/>
    </row>
    <row r="2859" spans="1:84" x14ac:dyDescent="0.3">
      <c r="A2859" s="1" t="str">
        <f t="shared" si="179"/>
        <v>იფანიVI16</v>
      </c>
      <c r="B2859" s="1" t="s">
        <v>29</v>
      </c>
      <c r="C2859" s="10">
        <v>2833</v>
      </c>
      <c r="D2859" s="10" t="s">
        <v>117</v>
      </c>
      <c r="E2859" s="10"/>
      <c r="F2859" s="10">
        <v>16</v>
      </c>
      <c r="G2859" s="10">
        <f>VLOOKUP(A2859,[1]Лист1!$A$3:$J$10847,7,0)</f>
        <v>0.08</v>
      </c>
      <c r="H2859" s="10">
        <f>VLOOKUP(A2859,[1]Лист1!$A$3:$J$13310,8,0)</f>
        <v>0.01</v>
      </c>
      <c r="I2859" s="11">
        <f t="shared" si="180"/>
        <v>0</v>
      </c>
      <c r="J2859" s="11">
        <f t="shared" si="181"/>
        <v>0.09</v>
      </c>
      <c r="K2859" s="11">
        <f t="shared" si="178"/>
        <v>0.09</v>
      </c>
      <c r="L2859" s="10"/>
      <c r="M2859" s="10"/>
      <c r="CF2859" s="1"/>
    </row>
    <row r="2860" spans="1:84" x14ac:dyDescent="0.3">
      <c r="A2860" s="1" t="str">
        <f t="shared" si="179"/>
        <v>იფანიVI20</v>
      </c>
      <c r="B2860" s="1" t="s">
        <v>29</v>
      </c>
      <c r="C2860" s="10">
        <v>2834</v>
      </c>
      <c r="D2860" s="10" t="s">
        <v>117</v>
      </c>
      <c r="E2860" s="10"/>
      <c r="F2860" s="10">
        <v>20</v>
      </c>
      <c r="G2860" s="10">
        <f>VLOOKUP(A2860,[1]Лист1!$A$3:$J$10847,7,0)</f>
        <v>0.14000000000000001</v>
      </c>
      <c r="H2860" s="10">
        <f>VLOOKUP(A2860,[1]Лист1!$A$3:$J$13310,8,0)</f>
        <v>0.02</v>
      </c>
      <c r="I2860" s="11">
        <f t="shared" si="180"/>
        <v>0</v>
      </c>
      <c r="J2860" s="11">
        <f t="shared" si="181"/>
        <v>0.16</v>
      </c>
      <c r="K2860" s="11">
        <f t="shared" si="178"/>
        <v>0.16</v>
      </c>
      <c r="L2860" s="10"/>
      <c r="M2860" s="10"/>
      <c r="CF2860" s="1"/>
    </row>
    <row r="2861" spans="1:84" x14ac:dyDescent="0.3">
      <c r="A2861" s="1" t="str">
        <f t="shared" si="179"/>
        <v>იფანიVI40</v>
      </c>
      <c r="B2861" s="1" t="s">
        <v>29</v>
      </c>
      <c r="C2861" s="10">
        <v>2835</v>
      </c>
      <c r="D2861" s="10" t="s">
        <v>117</v>
      </c>
      <c r="E2861" s="10"/>
      <c r="F2861" s="10">
        <v>40</v>
      </c>
      <c r="G2861" s="10">
        <f>VLOOKUP(A2861,[1]Лист1!$A$3:$J$10847,7,0)</f>
        <v>0.71</v>
      </c>
      <c r="H2861" s="10">
        <f>VLOOKUP(A2861,[1]Лист1!$A$3:$J$13310,8,0)</f>
        <v>0.08</v>
      </c>
      <c r="I2861" s="11">
        <f t="shared" si="180"/>
        <v>0</v>
      </c>
      <c r="J2861" s="11">
        <f t="shared" si="181"/>
        <v>0.78999999999999992</v>
      </c>
      <c r="K2861" s="11">
        <f t="shared" si="178"/>
        <v>0.78999999999999992</v>
      </c>
      <c r="L2861" s="10"/>
      <c r="M2861" s="10"/>
      <c r="CF2861" s="1"/>
    </row>
    <row r="2862" spans="1:84" x14ac:dyDescent="0.3">
      <c r="A2862" s="1" t="str">
        <f t="shared" si="179"/>
        <v>იფანიVI20</v>
      </c>
      <c r="B2862" s="1" t="s">
        <v>29</v>
      </c>
      <c r="C2862" s="10">
        <v>2836</v>
      </c>
      <c r="D2862" s="10" t="s">
        <v>117</v>
      </c>
      <c r="E2862" s="10"/>
      <c r="F2862" s="10">
        <v>20</v>
      </c>
      <c r="G2862" s="10">
        <f>VLOOKUP(A2862,[1]Лист1!$A$3:$J$10847,7,0)</f>
        <v>0.14000000000000001</v>
      </c>
      <c r="H2862" s="10">
        <f>VLOOKUP(A2862,[1]Лист1!$A$3:$J$13310,8,0)</f>
        <v>0.02</v>
      </c>
      <c r="I2862" s="11">
        <f t="shared" si="180"/>
        <v>0</v>
      </c>
      <c r="J2862" s="11">
        <f t="shared" si="181"/>
        <v>0.16</v>
      </c>
      <c r="K2862" s="11">
        <f t="shared" si="178"/>
        <v>0.16</v>
      </c>
      <c r="L2862" s="10"/>
      <c r="M2862" s="10"/>
      <c r="CF2862" s="1"/>
    </row>
    <row r="2863" spans="1:84" x14ac:dyDescent="0.3">
      <c r="A2863" s="1" t="str">
        <f t="shared" si="179"/>
        <v>ნეკერჩხალიVI52</v>
      </c>
      <c r="B2863" s="1" t="s">
        <v>29</v>
      </c>
      <c r="C2863" s="10">
        <v>2837</v>
      </c>
      <c r="D2863" s="10" t="s">
        <v>119</v>
      </c>
      <c r="E2863" s="10"/>
      <c r="F2863" s="10">
        <v>52</v>
      </c>
      <c r="G2863" s="10">
        <f>VLOOKUP(A2863,[1]Лист1!$A$3:$J$10847,7,0)</f>
        <v>1.28</v>
      </c>
      <c r="H2863" s="10">
        <f>VLOOKUP(A2863,[1]Лист1!$A$3:$J$13310,8,0)</f>
        <v>0.14000000000000001</v>
      </c>
      <c r="I2863" s="11">
        <f t="shared" si="180"/>
        <v>0</v>
      </c>
      <c r="J2863" s="11">
        <f t="shared" si="181"/>
        <v>1.42</v>
      </c>
      <c r="K2863" s="11">
        <f t="shared" si="178"/>
        <v>1.42</v>
      </c>
      <c r="L2863" s="10"/>
      <c r="M2863" s="10"/>
      <c r="CF2863" s="1"/>
    </row>
    <row r="2864" spans="1:84" x14ac:dyDescent="0.3">
      <c r="A2864" s="1" t="str">
        <f t="shared" si="179"/>
        <v>იფანიVI20</v>
      </c>
      <c r="B2864" s="1" t="s">
        <v>29</v>
      </c>
      <c r="C2864" s="10">
        <v>2838</v>
      </c>
      <c r="D2864" s="10" t="s">
        <v>117</v>
      </c>
      <c r="E2864" s="10"/>
      <c r="F2864" s="10">
        <v>20</v>
      </c>
      <c r="G2864" s="10">
        <f>VLOOKUP(A2864,[1]Лист1!$A$3:$J$10847,7,0)</f>
        <v>0.14000000000000001</v>
      </c>
      <c r="H2864" s="10">
        <f>VLOOKUP(A2864,[1]Лист1!$A$3:$J$13310,8,0)</f>
        <v>0.02</v>
      </c>
      <c r="I2864" s="11">
        <f t="shared" si="180"/>
        <v>0</v>
      </c>
      <c r="J2864" s="11">
        <f t="shared" si="181"/>
        <v>0.16</v>
      </c>
      <c r="K2864" s="11">
        <f t="shared" si="178"/>
        <v>0.16</v>
      </c>
      <c r="L2864" s="10"/>
      <c r="M2864" s="10"/>
      <c r="CF2864" s="1"/>
    </row>
    <row r="2865" spans="1:84" x14ac:dyDescent="0.3">
      <c r="A2865" s="1" t="str">
        <f t="shared" si="179"/>
        <v>ნეკერჩხალიVI24</v>
      </c>
      <c r="B2865" s="1" t="s">
        <v>29</v>
      </c>
      <c r="C2865" s="10">
        <v>2839</v>
      </c>
      <c r="D2865" s="10" t="s">
        <v>119</v>
      </c>
      <c r="E2865" s="10"/>
      <c r="F2865" s="10">
        <v>24</v>
      </c>
      <c r="G2865" s="10">
        <f>VLOOKUP(A2865,[1]Лист1!$A$3:$J$10847,7,0)</f>
        <v>0.23</v>
      </c>
      <c r="H2865" s="10">
        <f>VLOOKUP(A2865,[1]Лист1!$A$3:$J$13310,8,0)</f>
        <v>0.03</v>
      </c>
      <c r="I2865" s="11">
        <f t="shared" si="180"/>
        <v>0</v>
      </c>
      <c r="J2865" s="11">
        <f t="shared" si="181"/>
        <v>0.26</v>
      </c>
      <c r="K2865" s="11">
        <f t="shared" si="178"/>
        <v>0.26</v>
      </c>
      <c r="L2865" s="10"/>
      <c r="M2865" s="10"/>
      <c r="CF2865" s="1"/>
    </row>
    <row r="2866" spans="1:84" x14ac:dyDescent="0.3">
      <c r="A2866" s="1" t="str">
        <f t="shared" si="179"/>
        <v>იფანიVI24</v>
      </c>
      <c r="B2866" s="1" t="s">
        <v>29</v>
      </c>
      <c r="C2866" s="10">
        <v>2840</v>
      </c>
      <c r="D2866" s="10" t="s">
        <v>117</v>
      </c>
      <c r="E2866" s="10"/>
      <c r="F2866" s="10">
        <v>24</v>
      </c>
      <c r="G2866" s="10">
        <f>VLOOKUP(A2866,[1]Лист1!$A$3:$J$10847,7,0)</f>
        <v>0.23</v>
      </c>
      <c r="H2866" s="10">
        <f>VLOOKUP(A2866,[1]Лист1!$A$3:$J$13310,8,0)</f>
        <v>0.03</v>
      </c>
      <c r="I2866" s="11">
        <f t="shared" si="180"/>
        <v>0</v>
      </c>
      <c r="J2866" s="11">
        <f t="shared" si="181"/>
        <v>0.26</v>
      </c>
      <c r="K2866" s="11">
        <f t="shared" si="178"/>
        <v>0.26</v>
      </c>
      <c r="L2866" s="10"/>
      <c r="M2866" s="10"/>
      <c r="CF2866" s="1"/>
    </row>
    <row r="2867" spans="1:84" x14ac:dyDescent="0.3">
      <c r="A2867" s="1" t="str">
        <f t="shared" si="179"/>
        <v>ნეკერჩხალიVI24</v>
      </c>
      <c r="B2867" s="1" t="s">
        <v>29</v>
      </c>
      <c r="C2867" s="10">
        <v>2841</v>
      </c>
      <c r="D2867" s="10" t="s">
        <v>119</v>
      </c>
      <c r="E2867" s="10"/>
      <c r="F2867" s="10">
        <v>24</v>
      </c>
      <c r="G2867" s="10">
        <f>VLOOKUP(A2867,[1]Лист1!$A$3:$J$10847,7,0)</f>
        <v>0.23</v>
      </c>
      <c r="H2867" s="10">
        <f>VLOOKUP(A2867,[1]Лист1!$A$3:$J$13310,8,0)</f>
        <v>0.03</v>
      </c>
      <c r="I2867" s="11">
        <f t="shared" si="180"/>
        <v>0</v>
      </c>
      <c r="J2867" s="11">
        <f t="shared" si="181"/>
        <v>0.26</v>
      </c>
      <c r="K2867" s="11">
        <f t="shared" si="178"/>
        <v>0.26</v>
      </c>
      <c r="L2867" s="10"/>
      <c r="M2867" s="10"/>
      <c r="CF2867" s="1"/>
    </row>
    <row r="2868" spans="1:84" x14ac:dyDescent="0.3">
      <c r="A2868" s="1" t="str">
        <f t="shared" si="179"/>
        <v>ნეკერჩხალიVI44</v>
      </c>
      <c r="B2868" s="1" t="s">
        <v>29</v>
      </c>
      <c r="C2868" s="10">
        <v>2842</v>
      </c>
      <c r="D2868" s="10" t="s">
        <v>119</v>
      </c>
      <c r="E2868" s="10"/>
      <c r="F2868" s="10">
        <v>44</v>
      </c>
      <c r="G2868" s="10">
        <f>VLOOKUP(A2868,[1]Лист1!$A$3:$J$10847,7,0)</f>
        <v>0.87</v>
      </c>
      <c r="H2868" s="10">
        <f>VLOOKUP(A2868,[1]Лист1!$A$3:$J$13310,8,0)</f>
        <v>0.1</v>
      </c>
      <c r="I2868" s="11">
        <f t="shared" si="180"/>
        <v>0</v>
      </c>
      <c r="J2868" s="11">
        <f t="shared" si="181"/>
        <v>0.97</v>
      </c>
      <c r="K2868" s="11">
        <f t="shared" si="178"/>
        <v>0.97</v>
      </c>
      <c r="L2868" s="10"/>
      <c r="M2868" s="10"/>
      <c r="CF2868" s="1"/>
    </row>
    <row r="2869" spans="1:84" x14ac:dyDescent="0.3">
      <c r="A2869" s="1" t="str">
        <f t="shared" si="179"/>
        <v>იფანიVI20</v>
      </c>
      <c r="B2869" s="1" t="s">
        <v>29</v>
      </c>
      <c r="C2869" s="10">
        <v>2843</v>
      </c>
      <c r="D2869" s="10" t="s">
        <v>117</v>
      </c>
      <c r="E2869" s="10"/>
      <c r="F2869" s="10">
        <v>20</v>
      </c>
      <c r="G2869" s="10">
        <f>VLOOKUP(A2869,[1]Лист1!$A$3:$J$10847,7,0)</f>
        <v>0.14000000000000001</v>
      </c>
      <c r="H2869" s="10">
        <f>VLOOKUP(A2869,[1]Лист1!$A$3:$J$13310,8,0)</f>
        <v>0.02</v>
      </c>
      <c r="I2869" s="11">
        <f t="shared" si="180"/>
        <v>0</v>
      </c>
      <c r="J2869" s="11">
        <f t="shared" si="181"/>
        <v>0.16</v>
      </c>
      <c r="K2869" s="11">
        <f t="shared" si="178"/>
        <v>0.16</v>
      </c>
      <c r="L2869" s="10"/>
      <c r="M2869" s="10"/>
      <c r="CF2869" s="1"/>
    </row>
    <row r="2870" spans="1:84" x14ac:dyDescent="0.3">
      <c r="A2870" s="1" t="str">
        <f t="shared" si="179"/>
        <v>იფანიVI20</v>
      </c>
      <c r="B2870" s="1" t="s">
        <v>29</v>
      </c>
      <c r="C2870" s="10">
        <v>2844</v>
      </c>
      <c r="D2870" s="10" t="s">
        <v>117</v>
      </c>
      <c r="E2870" s="10"/>
      <c r="F2870" s="10">
        <v>20</v>
      </c>
      <c r="G2870" s="10">
        <f>VLOOKUP(A2870,[1]Лист1!$A$3:$J$10847,7,0)</f>
        <v>0.14000000000000001</v>
      </c>
      <c r="H2870" s="10">
        <f>VLOOKUP(A2870,[1]Лист1!$A$3:$J$13310,8,0)</f>
        <v>0.02</v>
      </c>
      <c r="I2870" s="11">
        <f t="shared" si="180"/>
        <v>0</v>
      </c>
      <c r="J2870" s="11">
        <f t="shared" si="181"/>
        <v>0.16</v>
      </c>
      <c r="K2870" s="11">
        <f t="shared" si="178"/>
        <v>0.16</v>
      </c>
      <c r="L2870" s="10"/>
      <c r="M2870" s="10"/>
      <c r="CF2870" s="1"/>
    </row>
    <row r="2871" spans="1:84" x14ac:dyDescent="0.3">
      <c r="A2871" s="1" t="str">
        <f t="shared" si="179"/>
        <v>იფანიVI20</v>
      </c>
      <c r="B2871" s="1" t="s">
        <v>29</v>
      </c>
      <c r="C2871" s="10">
        <v>2845</v>
      </c>
      <c r="D2871" s="10" t="s">
        <v>117</v>
      </c>
      <c r="E2871" s="10"/>
      <c r="F2871" s="10">
        <v>20</v>
      </c>
      <c r="G2871" s="10">
        <f>VLOOKUP(A2871,[1]Лист1!$A$3:$J$10847,7,0)</f>
        <v>0.14000000000000001</v>
      </c>
      <c r="H2871" s="10">
        <f>VLOOKUP(A2871,[1]Лист1!$A$3:$J$13310,8,0)</f>
        <v>0.02</v>
      </c>
      <c r="I2871" s="11">
        <f t="shared" si="180"/>
        <v>0</v>
      </c>
      <c r="J2871" s="11">
        <f t="shared" si="181"/>
        <v>0.16</v>
      </c>
      <c r="K2871" s="11">
        <f t="shared" si="178"/>
        <v>0.16</v>
      </c>
      <c r="L2871" s="10"/>
      <c r="M2871" s="10"/>
      <c r="CF2871" s="1"/>
    </row>
    <row r="2872" spans="1:84" x14ac:dyDescent="0.3">
      <c r="A2872" s="1" t="str">
        <f t="shared" si="179"/>
        <v>ნეკერჩხალიVI24</v>
      </c>
      <c r="B2872" s="1" t="s">
        <v>29</v>
      </c>
      <c r="C2872" s="10">
        <v>2846</v>
      </c>
      <c r="D2872" s="10" t="s">
        <v>119</v>
      </c>
      <c r="E2872" s="10"/>
      <c r="F2872" s="10">
        <v>24</v>
      </c>
      <c r="G2872" s="10">
        <f>VLOOKUP(A2872,[1]Лист1!$A$3:$J$10847,7,0)</f>
        <v>0.23</v>
      </c>
      <c r="H2872" s="10">
        <f>VLOOKUP(A2872,[1]Лист1!$A$3:$J$13310,8,0)</f>
        <v>0.03</v>
      </c>
      <c r="I2872" s="11">
        <f t="shared" si="180"/>
        <v>0</v>
      </c>
      <c r="J2872" s="11">
        <f t="shared" si="181"/>
        <v>0.26</v>
      </c>
      <c r="K2872" s="11">
        <f t="shared" si="178"/>
        <v>0.26</v>
      </c>
      <c r="L2872" s="10"/>
      <c r="M2872" s="10"/>
      <c r="CF2872" s="1"/>
    </row>
    <row r="2873" spans="1:84" x14ac:dyDescent="0.3">
      <c r="A2873" s="1" t="str">
        <f t="shared" si="179"/>
        <v>იფანიVI24</v>
      </c>
      <c r="B2873" s="1" t="s">
        <v>29</v>
      </c>
      <c r="C2873" s="10">
        <v>2847</v>
      </c>
      <c r="D2873" s="10" t="s">
        <v>117</v>
      </c>
      <c r="E2873" s="10"/>
      <c r="F2873" s="10">
        <v>24</v>
      </c>
      <c r="G2873" s="10">
        <f>VLOOKUP(A2873,[1]Лист1!$A$3:$J$10847,7,0)</f>
        <v>0.23</v>
      </c>
      <c r="H2873" s="10">
        <f>VLOOKUP(A2873,[1]Лист1!$A$3:$J$13310,8,0)</f>
        <v>0.03</v>
      </c>
      <c r="I2873" s="11">
        <f t="shared" si="180"/>
        <v>0</v>
      </c>
      <c r="J2873" s="11">
        <f t="shared" si="181"/>
        <v>0.26</v>
      </c>
      <c r="K2873" s="11">
        <f t="shared" si="178"/>
        <v>0.26</v>
      </c>
      <c r="L2873" s="10"/>
      <c r="M2873" s="10"/>
      <c r="CF2873" s="1"/>
    </row>
    <row r="2874" spans="1:84" x14ac:dyDescent="0.3">
      <c r="A2874" s="1" t="str">
        <f t="shared" si="179"/>
        <v>იფანიVI24</v>
      </c>
      <c r="B2874" s="1" t="s">
        <v>29</v>
      </c>
      <c r="C2874" s="10">
        <v>2848</v>
      </c>
      <c r="D2874" s="10" t="s">
        <v>117</v>
      </c>
      <c r="E2874" s="10"/>
      <c r="F2874" s="10">
        <v>24</v>
      </c>
      <c r="G2874" s="10">
        <f>VLOOKUP(A2874,[1]Лист1!$A$3:$J$10847,7,0)</f>
        <v>0.23</v>
      </c>
      <c r="H2874" s="10">
        <f>VLOOKUP(A2874,[1]Лист1!$A$3:$J$13310,8,0)</f>
        <v>0.03</v>
      </c>
      <c r="I2874" s="11">
        <f t="shared" si="180"/>
        <v>0</v>
      </c>
      <c r="J2874" s="11">
        <f t="shared" si="181"/>
        <v>0.26</v>
      </c>
      <c r="K2874" s="11">
        <f t="shared" si="178"/>
        <v>0.26</v>
      </c>
      <c r="L2874" s="10"/>
      <c r="M2874" s="10"/>
      <c r="CF2874" s="1"/>
    </row>
    <row r="2875" spans="1:84" x14ac:dyDescent="0.3">
      <c r="A2875" s="1" t="str">
        <f t="shared" si="179"/>
        <v>იფანიVI36</v>
      </c>
      <c r="B2875" s="1" t="s">
        <v>29</v>
      </c>
      <c r="C2875" s="10">
        <v>2849</v>
      </c>
      <c r="D2875" s="10" t="s">
        <v>117</v>
      </c>
      <c r="E2875" s="10"/>
      <c r="F2875" s="10">
        <v>36</v>
      </c>
      <c r="G2875" s="10">
        <f>VLOOKUP(A2875,[1]Лист1!$A$3:$J$10847,7,0)</f>
        <v>0.56000000000000005</v>
      </c>
      <c r="H2875" s="10">
        <f>VLOOKUP(A2875,[1]Лист1!$A$3:$J$13310,8,0)</f>
        <v>0.06</v>
      </c>
      <c r="I2875" s="11">
        <f t="shared" si="180"/>
        <v>0</v>
      </c>
      <c r="J2875" s="11">
        <f t="shared" si="181"/>
        <v>0.62000000000000011</v>
      </c>
      <c r="K2875" s="11">
        <f t="shared" si="178"/>
        <v>0.62000000000000011</v>
      </c>
      <c r="L2875" s="10"/>
      <c r="M2875" s="10"/>
      <c r="CF2875" s="1"/>
    </row>
    <row r="2876" spans="1:84" x14ac:dyDescent="0.3">
      <c r="A2876" s="1" t="str">
        <f t="shared" si="179"/>
        <v>იფანიVI28</v>
      </c>
      <c r="B2876" s="1" t="s">
        <v>29</v>
      </c>
      <c r="C2876" s="10">
        <v>2850</v>
      </c>
      <c r="D2876" s="10" t="s">
        <v>117</v>
      </c>
      <c r="E2876" s="10"/>
      <c r="F2876" s="10">
        <v>28</v>
      </c>
      <c r="G2876" s="10">
        <f>VLOOKUP(A2876,[1]Лист1!$A$3:$J$10847,7,0)</f>
        <v>0.32</v>
      </c>
      <c r="H2876" s="10">
        <f>VLOOKUP(A2876,[1]Лист1!$A$3:$J$13310,8,0)</f>
        <v>0.04</v>
      </c>
      <c r="I2876" s="11">
        <f t="shared" si="180"/>
        <v>0</v>
      </c>
      <c r="J2876" s="11">
        <f t="shared" si="181"/>
        <v>0.36</v>
      </c>
      <c r="K2876" s="11">
        <f t="shared" si="178"/>
        <v>0.36</v>
      </c>
      <c r="L2876" s="10"/>
      <c r="M2876" s="10"/>
      <c r="CF2876" s="1"/>
    </row>
    <row r="2877" spans="1:84" x14ac:dyDescent="0.3">
      <c r="A2877" s="1" t="str">
        <f t="shared" si="179"/>
        <v>იფანიVI52</v>
      </c>
      <c r="B2877" s="1" t="s">
        <v>29</v>
      </c>
      <c r="C2877" s="10">
        <v>2851</v>
      </c>
      <c r="D2877" s="10" t="s">
        <v>117</v>
      </c>
      <c r="E2877" s="10"/>
      <c r="F2877" s="10">
        <v>52</v>
      </c>
      <c r="G2877" s="10">
        <f>VLOOKUP(A2877,[1]Лист1!$A$3:$J$10847,7,0)</f>
        <v>1.28</v>
      </c>
      <c r="H2877" s="10">
        <f>VLOOKUP(A2877,[1]Лист1!$A$3:$J$13310,8,0)</f>
        <v>0.14000000000000001</v>
      </c>
      <c r="I2877" s="11">
        <f t="shared" si="180"/>
        <v>0</v>
      </c>
      <c r="J2877" s="11">
        <f t="shared" si="181"/>
        <v>1.42</v>
      </c>
      <c r="K2877" s="11">
        <f t="shared" si="178"/>
        <v>1.42</v>
      </c>
      <c r="L2877" s="10"/>
      <c r="M2877" s="10"/>
      <c r="CF2877" s="1"/>
    </row>
    <row r="2878" spans="1:84" x14ac:dyDescent="0.3">
      <c r="A2878" s="1" t="str">
        <f t="shared" si="179"/>
        <v>იფანიVI40</v>
      </c>
      <c r="B2878" s="1" t="s">
        <v>29</v>
      </c>
      <c r="C2878" s="10">
        <v>2852</v>
      </c>
      <c r="D2878" s="10" t="s">
        <v>117</v>
      </c>
      <c r="E2878" s="10"/>
      <c r="F2878" s="10">
        <v>40</v>
      </c>
      <c r="G2878" s="10">
        <f>VLOOKUP(A2878,[1]Лист1!$A$3:$J$10847,7,0)</f>
        <v>0.71</v>
      </c>
      <c r="H2878" s="10">
        <f>VLOOKUP(A2878,[1]Лист1!$A$3:$J$13310,8,0)</f>
        <v>0.08</v>
      </c>
      <c r="I2878" s="11">
        <f t="shared" si="180"/>
        <v>0</v>
      </c>
      <c r="J2878" s="11">
        <f t="shared" si="181"/>
        <v>0.78999999999999992</v>
      </c>
      <c r="K2878" s="11">
        <f t="shared" si="178"/>
        <v>0.78999999999999992</v>
      </c>
      <c r="L2878" s="10"/>
      <c r="M2878" s="10"/>
      <c r="CF2878" s="1"/>
    </row>
    <row r="2879" spans="1:84" x14ac:dyDescent="0.3">
      <c r="A2879" s="1" t="str">
        <f t="shared" si="179"/>
        <v>იფანიVI32</v>
      </c>
      <c r="B2879" s="1" t="s">
        <v>29</v>
      </c>
      <c r="C2879" s="10">
        <v>2853</v>
      </c>
      <c r="D2879" s="10" t="s">
        <v>117</v>
      </c>
      <c r="E2879" s="10"/>
      <c r="F2879" s="10">
        <v>32</v>
      </c>
      <c r="G2879" s="10">
        <f>VLOOKUP(A2879,[1]Лист1!$A$3:$J$10847,7,0)</f>
        <v>0.43</v>
      </c>
      <c r="H2879" s="10">
        <f>VLOOKUP(A2879,[1]Лист1!$A$3:$J$13310,8,0)</f>
        <v>0.05</v>
      </c>
      <c r="I2879" s="11">
        <f t="shared" si="180"/>
        <v>0</v>
      </c>
      <c r="J2879" s="11">
        <f t="shared" si="181"/>
        <v>0.48</v>
      </c>
      <c r="K2879" s="11">
        <f t="shared" si="178"/>
        <v>0.48</v>
      </c>
      <c r="L2879" s="10"/>
      <c r="M2879" s="10"/>
      <c r="CF2879" s="1"/>
    </row>
    <row r="2880" spans="1:84" x14ac:dyDescent="0.3">
      <c r="A2880" s="1" t="str">
        <f t="shared" si="179"/>
        <v>იფანიVI20</v>
      </c>
      <c r="B2880" s="1" t="s">
        <v>29</v>
      </c>
      <c r="C2880" s="10">
        <v>2854</v>
      </c>
      <c r="D2880" s="10" t="s">
        <v>117</v>
      </c>
      <c r="E2880" s="10"/>
      <c r="F2880" s="10">
        <v>20</v>
      </c>
      <c r="G2880" s="10">
        <f>VLOOKUP(A2880,[1]Лист1!$A$3:$J$10847,7,0)</f>
        <v>0.14000000000000001</v>
      </c>
      <c r="H2880" s="10">
        <f>VLOOKUP(A2880,[1]Лист1!$A$3:$J$13310,8,0)</f>
        <v>0.02</v>
      </c>
      <c r="I2880" s="11">
        <f t="shared" si="180"/>
        <v>0</v>
      </c>
      <c r="J2880" s="11">
        <f t="shared" si="181"/>
        <v>0.16</v>
      </c>
      <c r="K2880" s="11">
        <f t="shared" si="178"/>
        <v>0.16</v>
      </c>
      <c r="L2880" s="10"/>
      <c r="M2880" s="10"/>
      <c r="CF2880" s="1"/>
    </row>
    <row r="2881" spans="1:84" x14ac:dyDescent="0.3">
      <c r="A2881" s="1" t="str">
        <f t="shared" si="179"/>
        <v>იფანიVI16</v>
      </c>
      <c r="B2881" s="1" t="s">
        <v>29</v>
      </c>
      <c r="C2881" s="10">
        <v>2855</v>
      </c>
      <c r="D2881" s="10" t="s">
        <v>117</v>
      </c>
      <c r="E2881" s="10"/>
      <c r="F2881" s="10">
        <v>16</v>
      </c>
      <c r="G2881" s="10">
        <f>VLOOKUP(A2881,[1]Лист1!$A$3:$J$10847,7,0)</f>
        <v>0.08</v>
      </c>
      <c r="H2881" s="10">
        <f>VLOOKUP(A2881,[1]Лист1!$A$3:$J$13310,8,0)</f>
        <v>0.01</v>
      </c>
      <c r="I2881" s="11">
        <f t="shared" si="180"/>
        <v>0</v>
      </c>
      <c r="J2881" s="11">
        <f t="shared" si="181"/>
        <v>0.09</v>
      </c>
      <c r="K2881" s="11">
        <f t="shared" si="178"/>
        <v>0.09</v>
      </c>
      <c r="L2881" s="10"/>
      <c r="M2881" s="10"/>
      <c r="CF2881" s="1"/>
    </row>
    <row r="2882" spans="1:84" x14ac:dyDescent="0.3">
      <c r="A2882" s="1" t="str">
        <f t="shared" si="179"/>
        <v>იფანიVI20</v>
      </c>
      <c r="B2882" s="1" t="s">
        <v>29</v>
      </c>
      <c r="C2882" s="10">
        <v>2856</v>
      </c>
      <c r="D2882" s="10" t="s">
        <v>117</v>
      </c>
      <c r="E2882" s="10"/>
      <c r="F2882" s="10">
        <v>20</v>
      </c>
      <c r="G2882" s="10">
        <f>VLOOKUP(A2882,[1]Лист1!$A$3:$J$10847,7,0)</f>
        <v>0.14000000000000001</v>
      </c>
      <c r="H2882" s="10">
        <f>VLOOKUP(A2882,[1]Лист1!$A$3:$J$13310,8,0)</f>
        <v>0.02</v>
      </c>
      <c r="I2882" s="11">
        <f t="shared" si="180"/>
        <v>0</v>
      </c>
      <c r="J2882" s="11">
        <f t="shared" si="181"/>
        <v>0.16</v>
      </c>
      <c r="K2882" s="11">
        <f t="shared" si="178"/>
        <v>0.16</v>
      </c>
      <c r="L2882" s="10"/>
      <c r="M2882" s="10"/>
      <c r="CF2882" s="1"/>
    </row>
    <row r="2883" spans="1:84" x14ac:dyDescent="0.3">
      <c r="A2883" s="1" t="str">
        <f t="shared" si="179"/>
        <v>ნეკერჩხალიVI36</v>
      </c>
      <c r="B2883" s="1" t="s">
        <v>29</v>
      </c>
      <c r="C2883" s="10">
        <v>2857</v>
      </c>
      <c r="D2883" s="10" t="s">
        <v>119</v>
      </c>
      <c r="E2883" s="10"/>
      <c r="F2883" s="10">
        <v>36</v>
      </c>
      <c r="G2883" s="10">
        <f>VLOOKUP(A2883,[1]Лист1!$A$3:$J$10847,7,0)</f>
        <v>0.56000000000000005</v>
      </c>
      <c r="H2883" s="10">
        <f>VLOOKUP(A2883,[1]Лист1!$A$3:$J$13310,8,0)</f>
        <v>0.06</v>
      </c>
      <c r="I2883" s="11">
        <f t="shared" si="180"/>
        <v>0</v>
      </c>
      <c r="J2883" s="11">
        <f t="shared" si="181"/>
        <v>0.62000000000000011</v>
      </c>
      <c r="K2883" s="11">
        <f t="shared" si="178"/>
        <v>0.62000000000000011</v>
      </c>
      <c r="L2883" s="10"/>
      <c r="M2883" s="10"/>
      <c r="CF2883" s="1"/>
    </row>
    <row r="2884" spans="1:84" x14ac:dyDescent="0.3">
      <c r="A2884" s="1" t="str">
        <f t="shared" si="179"/>
        <v>იფანიVI36</v>
      </c>
      <c r="B2884" s="1" t="s">
        <v>29</v>
      </c>
      <c r="C2884" s="10">
        <v>2858</v>
      </c>
      <c r="D2884" s="10" t="s">
        <v>117</v>
      </c>
      <c r="E2884" s="10"/>
      <c r="F2884" s="10">
        <v>36</v>
      </c>
      <c r="G2884" s="10">
        <f>VLOOKUP(A2884,[1]Лист1!$A$3:$J$10847,7,0)</f>
        <v>0.56000000000000005</v>
      </c>
      <c r="H2884" s="10">
        <f>VLOOKUP(A2884,[1]Лист1!$A$3:$J$13310,8,0)</f>
        <v>0.06</v>
      </c>
      <c r="I2884" s="11">
        <f t="shared" si="180"/>
        <v>0</v>
      </c>
      <c r="J2884" s="11">
        <f t="shared" si="181"/>
        <v>0.62000000000000011</v>
      </c>
      <c r="K2884" s="11">
        <f t="shared" si="178"/>
        <v>0.62000000000000011</v>
      </c>
      <c r="L2884" s="10"/>
      <c r="M2884" s="10"/>
      <c r="CF2884" s="1"/>
    </row>
    <row r="2885" spans="1:84" x14ac:dyDescent="0.3">
      <c r="A2885" s="1" t="str">
        <f t="shared" si="179"/>
        <v>ნეკერჩხალიVI32</v>
      </c>
      <c r="B2885" s="1" t="s">
        <v>29</v>
      </c>
      <c r="C2885" s="10">
        <v>2859</v>
      </c>
      <c r="D2885" s="10" t="s">
        <v>119</v>
      </c>
      <c r="E2885" s="10"/>
      <c r="F2885" s="10">
        <v>32</v>
      </c>
      <c r="G2885" s="10">
        <f>VLOOKUP(A2885,[1]Лист1!$A$3:$J$10847,7,0)</f>
        <v>0.43</v>
      </c>
      <c r="H2885" s="10">
        <f>VLOOKUP(A2885,[1]Лист1!$A$3:$J$13310,8,0)</f>
        <v>0.05</v>
      </c>
      <c r="I2885" s="11">
        <f t="shared" si="180"/>
        <v>0</v>
      </c>
      <c r="J2885" s="11">
        <f t="shared" si="181"/>
        <v>0.48</v>
      </c>
      <c r="K2885" s="11">
        <f t="shared" si="178"/>
        <v>0.48</v>
      </c>
      <c r="L2885" s="10"/>
      <c r="M2885" s="10"/>
      <c r="CF2885" s="1"/>
    </row>
    <row r="2886" spans="1:84" x14ac:dyDescent="0.3">
      <c r="A2886" s="1" t="str">
        <f t="shared" si="179"/>
        <v>ნეკერჩხალიVI36</v>
      </c>
      <c r="B2886" s="1" t="s">
        <v>29</v>
      </c>
      <c r="C2886" s="10">
        <v>2860</v>
      </c>
      <c r="D2886" s="10" t="s">
        <v>119</v>
      </c>
      <c r="E2886" s="10"/>
      <c r="F2886" s="10">
        <v>36</v>
      </c>
      <c r="G2886" s="10">
        <f>VLOOKUP(A2886,[1]Лист1!$A$3:$J$10847,7,0)</f>
        <v>0.56000000000000005</v>
      </c>
      <c r="H2886" s="10">
        <f>VLOOKUP(A2886,[1]Лист1!$A$3:$J$13310,8,0)</f>
        <v>0.06</v>
      </c>
      <c r="I2886" s="11">
        <f t="shared" si="180"/>
        <v>0</v>
      </c>
      <c r="J2886" s="11">
        <f t="shared" si="181"/>
        <v>0.62000000000000011</v>
      </c>
      <c r="K2886" s="11">
        <f t="shared" si="178"/>
        <v>0.62000000000000011</v>
      </c>
      <c r="L2886" s="10"/>
      <c r="M2886" s="10"/>
      <c r="CF2886" s="1"/>
    </row>
    <row r="2887" spans="1:84" x14ac:dyDescent="0.3">
      <c r="A2887" s="1" t="str">
        <f t="shared" si="179"/>
        <v>იფანიVI44</v>
      </c>
      <c r="B2887" s="1" t="s">
        <v>29</v>
      </c>
      <c r="C2887" s="10">
        <v>2861</v>
      </c>
      <c r="D2887" s="10" t="s">
        <v>117</v>
      </c>
      <c r="E2887" s="10"/>
      <c r="F2887" s="10">
        <v>44</v>
      </c>
      <c r="G2887" s="10">
        <f>VLOOKUP(A2887,[1]Лист1!$A$3:$J$10847,7,0)</f>
        <v>0.87</v>
      </c>
      <c r="H2887" s="10">
        <f>VLOOKUP(A2887,[1]Лист1!$A$3:$J$13310,8,0)</f>
        <v>0.1</v>
      </c>
      <c r="I2887" s="11">
        <f t="shared" si="180"/>
        <v>0</v>
      </c>
      <c r="J2887" s="11">
        <f t="shared" si="181"/>
        <v>0.97</v>
      </c>
      <c r="K2887" s="11">
        <f t="shared" si="178"/>
        <v>0.97</v>
      </c>
      <c r="L2887" s="10"/>
      <c r="M2887" s="10"/>
      <c r="CF2887" s="1"/>
    </row>
    <row r="2888" spans="1:84" x14ac:dyDescent="0.3">
      <c r="A2888" s="1" t="str">
        <f t="shared" si="179"/>
        <v>იფანიVI24</v>
      </c>
      <c r="B2888" s="1" t="s">
        <v>29</v>
      </c>
      <c r="C2888" s="10">
        <v>2862</v>
      </c>
      <c r="D2888" s="10" t="s">
        <v>117</v>
      </c>
      <c r="E2888" s="10"/>
      <c r="F2888" s="10">
        <v>24</v>
      </c>
      <c r="G2888" s="10">
        <f>VLOOKUP(A2888,[1]Лист1!$A$3:$J$10847,7,0)</f>
        <v>0.23</v>
      </c>
      <c r="H2888" s="10">
        <f>VLOOKUP(A2888,[1]Лист1!$A$3:$J$13310,8,0)</f>
        <v>0.03</v>
      </c>
      <c r="I2888" s="11">
        <f t="shared" si="180"/>
        <v>0</v>
      </c>
      <c r="J2888" s="11">
        <f t="shared" si="181"/>
        <v>0.26</v>
      </c>
      <c r="K2888" s="11">
        <f t="shared" si="178"/>
        <v>0.26</v>
      </c>
      <c r="L2888" s="10"/>
      <c r="M2888" s="10"/>
      <c r="CF2888" s="1"/>
    </row>
    <row r="2889" spans="1:84" x14ac:dyDescent="0.3">
      <c r="A2889" s="1" t="str">
        <f t="shared" si="179"/>
        <v>იფანიVI20</v>
      </c>
      <c r="B2889" s="1" t="s">
        <v>29</v>
      </c>
      <c r="C2889" s="10">
        <v>2863</v>
      </c>
      <c r="D2889" s="10" t="s">
        <v>117</v>
      </c>
      <c r="E2889" s="10"/>
      <c r="F2889" s="10">
        <v>20</v>
      </c>
      <c r="G2889" s="10">
        <f>VLOOKUP(A2889,[1]Лист1!$A$3:$J$10847,7,0)</f>
        <v>0.14000000000000001</v>
      </c>
      <c r="H2889" s="10">
        <f>VLOOKUP(A2889,[1]Лист1!$A$3:$J$13310,8,0)</f>
        <v>0.02</v>
      </c>
      <c r="I2889" s="11">
        <f t="shared" si="180"/>
        <v>0</v>
      </c>
      <c r="J2889" s="11">
        <f t="shared" si="181"/>
        <v>0.16</v>
      </c>
      <c r="K2889" s="11">
        <f t="shared" si="178"/>
        <v>0.16</v>
      </c>
      <c r="L2889" s="10"/>
      <c r="M2889" s="10"/>
      <c r="CF2889" s="1"/>
    </row>
    <row r="2890" spans="1:84" x14ac:dyDescent="0.3">
      <c r="A2890" s="1" t="str">
        <f t="shared" si="179"/>
        <v>ნეკერჩხალიVI20</v>
      </c>
      <c r="B2890" s="1" t="s">
        <v>29</v>
      </c>
      <c r="C2890" s="10">
        <v>2864</v>
      </c>
      <c r="D2890" s="10" t="s">
        <v>119</v>
      </c>
      <c r="E2890" s="10"/>
      <c r="F2890" s="10">
        <v>20</v>
      </c>
      <c r="G2890" s="10">
        <f>VLOOKUP(A2890,[1]Лист1!$A$3:$J$10847,7,0)</f>
        <v>0.14000000000000001</v>
      </c>
      <c r="H2890" s="10">
        <f>VLOOKUP(A2890,[1]Лист1!$A$3:$J$13310,8,0)</f>
        <v>0.02</v>
      </c>
      <c r="I2890" s="11">
        <f t="shared" si="180"/>
        <v>0</v>
      </c>
      <c r="J2890" s="11">
        <f t="shared" si="181"/>
        <v>0.16</v>
      </c>
      <c r="K2890" s="11">
        <f t="shared" si="178"/>
        <v>0.16</v>
      </c>
      <c r="L2890" s="10"/>
      <c r="M2890" s="10"/>
      <c r="CF2890" s="1"/>
    </row>
    <row r="2891" spans="1:84" x14ac:dyDescent="0.3">
      <c r="A2891" s="1" t="str">
        <f t="shared" si="179"/>
        <v>იფანიVI16</v>
      </c>
      <c r="B2891" s="1" t="s">
        <v>29</v>
      </c>
      <c r="C2891" s="10">
        <v>2865</v>
      </c>
      <c r="D2891" s="10" t="s">
        <v>117</v>
      </c>
      <c r="E2891" s="10"/>
      <c r="F2891" s="10">
        <v>16</v>
      </c>
      <c r="G2891" s="10">
        <f>VLOOKUP(A2891,[1]Лист1!$A$3:$J$10847,7,0)</f>
        <v>0.08</v>
      </c>
      <c r="H2891" s="10">
        <f>VLOOKUP(A2891,[1]Лист1!$A$3:$J$13310,8,0)</f>
        <v>0.01</v>
      </c>
      <c r="I2891" s="11">
        <f t="shared" si="180"/>
        <v>0</v>
      </c>
      <c r="J2891" s="11">
        <f t="shared" si="181"/>
        <v>0.09</v>
      </c>
      <c r="K2891" s="11">
        <f t="shared" si="178"/>
        <v>0.09</v>
      </c>
      <c r="L2891" s="10"/>
      <c r="M2891" s="10"/>
      <c r="CF2891" s="1"/>
    </row>
    <row r="2892" spans="1:84" x14ac:dyDescent="0.3">
      <c r="A2892" s="1" t="str">
        <f t="shared" si="179"/>
        <v>იფანიVI28</v>
      </c>
      <c r="B2892" s="1" t="s">
        <v>29</v>
      </c>
      <c r="C2892" s="10">
        <v>2866</v>
      </c>
      <c r="D2892" s="10" t="s">
        <v>117</v>
      </c>
      <c r="E2892" s="10"/>
      <c r="F2892" s="10">
        <v>28</v>
      </c>
      <c r="G2892" s="10">
        <f>VLOOKUP(A2892,[1]Лист1!$A$3:$J$10847,7,0)</f>
        <v>0.32</v>
      </c>
      <c r="H2892" s="10">
        <f>VLOOKUP(A2892,[1]Лист1!$A$3:$J$13310,8,0)</f>
        <v>0.04</v>
      </c>
      <c r="I2892" s="11">
        <f t="shared" si="180"/>
        <v>0</v>
      </c>
      <c r="J2892" s="11">
        <f t="shared" si="181"/>
        <v>0.36</v>
      </c>
      <c r="K2892" s="11">
        <f t="shared" si="178"/>
        <v>0.36</v>
      </c>
      <c r="L2892" s="10"/>
      <c r="M2892" s="10"/>
      <c r="CF2892" s="1"/>
    </row>
    <row r="2893" spans="1:84" x14ac:dyDescent="0.3">
      <c r="A2893" s="1" t="str">
        <f t="shared" si="179"/>
        <v>იფანიVI52</v>
      </c>
      <c r="B2893" s="1" t="s">
        <v>29</v>
      </c>
      <c r="C2893" s="10">
        <v>2867</v>
      </c>
      <c r="D2893" s="10" t="s">
        <v>117</v>
      </c>
      <c r="E2893" s="10"/>
      <c r="F2893" s="10">
        <v>52</v>
      </c>
      <c r="G2893" s="10">
        <f>VLOOKUP(A2893,[1]Лист1!$A$3:$J$10847,7,0)</f>
        <v>1.28</v>
      </c>
      <c r="H2893" s="10">
        <f>VLOOKUP(A2893,[1]Лист1!$A$3:$J$13310,8,0)</f>
        <v>0.14000000000000001</v>
      </c>
      <c r="I2893" s="11">
        <f t="shared" si="180"/>
        <v>0</v>
      </c>
      <c r="J2893" s="11">
        <f t="shared" si="181"/>
        <v>1.42</v>
      </c>
      <c r="K2893" s="11">
        <f t="shared" ref="K2893:K2956" si="182">I2893+J2893</f>
        <v>1.42</v>
      </c>
      <c r="L2893" s="10"/>
      <c r="M2893" s="10"/>
      <c r="CF2893" s="1"/>
    </row>
    <row r="2894" spans="1:84" x14ac:dyDescent="0.3">
      <c r="A2894" s="1" t="str">
        <f t="shared" si="179"/>
        <v>ნეკერჩხალიVI20</v>
      </c>
      <c r="B2894" s="1" t="s">
        <v>29</v>
      </c>
      <c r="C2894" s="10">
        <v>2868</v>
      </c>
      <c r="D2894" s="10" t="s">
        <v>119</v>
      </c>
      <c r="E2894" s="10"/>
      <c r="F2894" s="10">
        <v>20</v>
      </c>
      <c r="G2894" s="10">
        <f>VLOOKUP(A2894,[1]Лист1!$A$3:$J$10847,7,0)</f>
        <v>0.14000000000000001</v>
      </c>
      <c r="H2894" s="10">
        <f>VLOOKUP(A2894,[1]Лист1!$A$3:$J$13310,8,0)</f>
        <v>0.02</v>
      </c>
      <c r="I2894" s="11">
        <f t="shared" si="180"/>
        <v>0</v>
      </c>
      <c r="J2894" s="11">
        <f t="shared" si="181"/>
        <v>0.16</v>
      </c>
      <c r="K2894" s="11">
        <f t="shared" si="182"/>
        <v>0.16</v>
      </c>
      <c r="L2894" s="10"/>
      <c r="M2894" s="10"/>
      <c r="CF2894" s="1"/>
    </row>
    <row r="2895" spans="1:84" x14ac:dyDescent="0.3">
      <c r="A2895" s="1" t="str">
        <f t="shared" si="179"/>
        <v>ნეკერჩხალიVI24</v>
      </c>
      <c r="B2895" s="1" t="s">
        <v>29</v>
      </c>
      <c r="C2895" s="10">
        <v>2869</v>
      </c>
      <c r="D2895" s="10" t="s">
        <v>119</v>
      </c>
      <c r="E2895" s="10"/>
      <c r="F2895" s="10">
        <v>24</v>
      </c>
      <c r="G2895" s="10">
        <f>VLOOKUP(A2895,[1]Лист1!$A$3:$J$10847,7,0)</f>
        <v>0.23</v>
      </c>
      <c r="H2895" s="10">
        <f>VLOOKUP(A2895,[1]Лист1!$A$3:$J$13310,8,0)</f>
        <v>0.03</v>
      </c>
      <c r="I2895" s="11">
        <f t="shared" si="180"/>
        <v>0</v>
      </c>
      <c r="J2895" s="11">
        <f t="shared" si="181"/>
        <v>0.26</v>
      </c>
      <c r="K2895" s="11">
        <f t="shared" si="182"/>
        <v>0.26</v>
      </c>
      <c r="L2895" s="10"/>
      <c r="M2895" s="10"/>
      <c r="CF2895" s="1"/>
    </row>
    <row r="2896" spans="1:84" x14ac:dyDescent="0.3">
      <c r="A2896" s="1" t="str">
        <f t="shared" si="179"/>
        <v>იფანიVI36</v>
      </c>
      <c r="B2896" s="1" t="s">
        <v>29</v>
      </c>
      <c r="C2896" s="10">
        <v>2870</v>
      </c>
      <c r="D2896" s="10" t="s">
        <v>117</v>
      </c>
      <c r="E2896" s="10"/>
      <c r="F2896" s="10">
        <v>36</v>
      </c>
      <c r="G2896" s="10">
        <f>VLOOKUP(A2896,[1]Лист1!$A$3:$J$10847,7,0)</f>
        <v>0.56000000000000005</v>
      </c>
      <c r="H2896" s="10">
        <f>VLOOKUP(A2896,[1]Лист1!$A$3:$J$13310,8,0)</f>
        <v>0.06</v>
      </c>
      <c r="I2896" s="11">
        <f t="shared" si="180"/>
        <v>0</v>
      </c>
      <c r="J2896" s="11">
        <f t="shared" si="181"/>
        <v>0.62000000000000011</v>
      </c>
      <c r="K2896" s="11">
        <f t="shared" si="182"/>
        <v>0.62000000000000011</v>
      </c>
      <c r="L2896" s="10"/>
      <c r="M2896" s="10"/>
      <c r="CF2896" s="1"/>
    </row>
    <row r="2897" spans="1:84" x14ac:dyDescent="0.3">
      <c r="A2897" s="1" t="str">
        <f t="shared" si="179"/>
        <v>იფანიVI20</v>
      </c>
      <c r="B2897" s="1" t="s">
        <v>29</v>
      </c>
      <c r="C2897" s="10">
        <v>2871</v>
      </c>
      <c r="D2897" s="10" t="s">
        <v>117</v>
      </c>
      <c r="E2897" s="10"/>
      <c r="F2897" s="10">
        <v>20</v>
      </c>
      <c r="G2897" s="10">
        <f>VLOOKUP(A2897,[1]Лист1!$A$3:$J$10847,7,0)</f>
        <v>0.14000000000000001</v>
      </c>
      <c r="H2897" s="10">
        <f>VLOOKUP(A2897,[1]Лист1!$A$3:$J$13310,8,0)</f>
        <v>0.02</v>
      </c>
      <c r="I2897" s="11">
        <f t="shared" si="180"/>
        <v>0</v>
      </c>
      <c r="J2897" s="11">
        <f t="shared" si="181"/>
        <v>0.16</v>
      </c>
      <c r="K2897" s="11">
        <f t="shared" si="182"/>
        <v>0.16</v>
      </c>
      <c r="L2897" s="10"/>
      <c r="M2897" s="10"/>
      <c r="CF2897" s="1"/>
    </row>
    <row r="2898" spans="1:84" x14ac:dyDescent="0.3">
      <c r="A2898" s="1" t="str">
        <f t="shared" si="179"/>
        <v>იფანიVI28</v>
      </c>
      <c r="B2898" s="1" t="s">
        <v>29</v>
      </c>
      <c r="C2898" s="10">
        <v>2872</v>
      </c>
      <c r="D2898" s="10" t="s">
        <v>117</v>
      </c>
      <c r="E2898" s="10"/>
      <c r="F2898" s="10">
        <v>28</v>
      </c>
      <c r="G2898" s="10">
        <f>VLOOKUP(A2898,[1]Лист1!$A$3:$J$10847,7,0)</f>
        <v>0.32</v>
      </c>
      <c r="H2898" s="10">
        <f>VLOOKUP(A2898,[1]Лист1!$A$3:$J$13310,8,0)</f>
        <v>0.04</v>
      </c>
      <c r="I2898" s="11">
        <f t="shared" si="180"/>
        <v>0</v>
      </c>
      <c r="J2898" s="11">
        <f t="shared" si="181"/>
        <v>0.36</v>
      </c>
      <c r="K2898" s="11">
        <f t="shared" si="182"/>
        <v>0.36</v>
      </c>
      <c r="L2898" s="10"/>
      <c r="M2898" s="10"/>
      <c r="CF2898" s="1"/>
    </row>
    <row r="2899" spans="1:84" x14ac:dyDescent="0.3">
      <c r="A2899" s="1" t="str">
        <f t="shared" si="179"/>
        <v>იფანიVI24</v>
      </c>
      <c r="B2899" s="1" t="s">
        <v>29</v>
      </c>
      <c r="C2899" s="10">
        <v>2873</v>
      </c>
      <c r="D2899" s="10" t="s">
        <v>117</v>
      </c>
      <c r="E2899" s="10"/>
      <c r="F2899" s="10">
        <v>24</v>
      </c>
      <c r="G2899" s="10">
        <f>VLOOKUP(A2899,[1]Лист1!$A$3:$J$10847,7,0)</f>
        <v>0.23</v>
      </c>
      <c r="H2899" s="10">
        <f>VLOOKUP(A2899,[1]Лист1!$A$3:$J$13310,8,0)</f>
        <v>0.03</v>
      </c>
      <c r="I2899" s="11">
        <f t="shared" si="180"/>
        <v>0</v>
      </c>
      <c r="J2899" s="11">
        <f t="shared" si="181"/>
        <v>0.26</v>
      </c>
      <c r="K2899" s="11">
        <f t="shared" si="182"/>
        <v>0.26</v>
      </c>
      <c r="L2899" s="10"/>
      <c r="M2899" s="10"/>
      <c r="CF2899" s="1"/>
    </row>
    <row r="2900" spans="1:84" x14ac:dyDescent="0.3">
      <c r="A2900" s="1" t="str">
        <f t="shared" si="179"/>
        <v>იფანიVI20</v>
      </c>
      <c r="B2900" s="1" t="s">
        <v>29</v>
      </c>
      <c r="C2900" s="10">
        <v>2874</v>
      </c>
      <c r="D2900" s="10" t="s">
        <v>117</v>
      </c>
      <c r="E2900" s="10"/>
      <c r="F2900" s="10">
        <v>20</v>
      </c>
      <c r="G2900" s="10">
        <f>VLOOKUP(A2900,[1]Лист1!$A$3:$J$10847,7,0)</f>
        <v>0.14000000000000001</v>
      </c>
      <c r="H2900" s="10">
        <f>VLOOKUP(A2900,[1]Лист1!$A$3:$J$13310,8,0)</f>
        <v>0.02</v>
      </c>
      <c r="I2900" s="11">
        <f t="shared" si="180"/>
        <v>0</v>
      </c>
      <c r="J2900" s="11">
        <f t="shared" si="181"/>
        <v>0.16</v>
      </c>
      <c r="K2900" s="11">
        <f t="shared" si="182"/>
        <v>0.16</v>
      </c>
      <c r="L2900" s="10"/>
      <c r="M2900" s="10"/>
      <c r="CF2900" s="1"/>
    </row>
    <row r="2901" spans="1:84" x14ac:dyDescent="0.3">
      <c r="A2901" s="1" t="str">
        <f t="shared" si="179"/>
        <v>იფანიVI20</v>
      </c>
      <c r="B2901" s="1" t="s">
        <v>29</v>
      </c>
      <c r="C2901" s="10">
        <v>2875</v>
      </c>
      <c r="D2901" s="10" t="s">
        <v>117</v>
      </c>
      <c r="E2901" s="10"/>
      <c r="F2901" s="10">
        <v>20</v>
      </c>
      <c r="G2901" s="10">
        <f>VLOOKUP(A2901,[1]Лист1!$A$3:$J$10847,7,0)</f>
        <v>0.14000000000000001</v>
      </c>
      <c r="H2901" s="10">
        <f>VLOOKUP(A2901,[1]Лист1!$A$3:$J$13310,8,0)</f>
        <v>0.02</v>
      </c>
      <c r="I2901" s="11">
        <f t="shared" si="180"/>
        <v>0</v>
      </c>
      <c r="J2901" s="11">
        <f t="shared" si="181"/>
        <v>0.16</v>
      </c>
      <c r="K2901" s="11">
        <f t="shared" si="182"/>
        <v>0.16</v>
      </c>
      <c r="L2901" s="10"/>
      <c r="M2901" s="10"/>
      <c r="CF2901" s="1"/>
    </row>
    <row r="2902" spans="1:84" x14ac:dyDescent="0.3">
      <c r="A2902" s="1" t="str">
        <f t="shared" si="179"/>
        <v>იფანიVI20</v>
      </c>
      <c r="B2902" s="1" t="s">
        <v>29</v>
      </c>
      <c r="C2902" s="10">
        <v>2876</v>
      </c>
      <c r="D2902" s="10" t="s">
        <v>117</v>
      </c>
      <c r="E2902" s="10"/>
      <c r="F2902" s="10">
        <v>20</v>
      </c>
      <c r="G2902" s="10">
        <f>VLOOKUP(A2902,[1]Лист1!$A$3:$J$10847,7,0)</f>
        <v>0.14000000000000001</v>
      </c>
      <c r="H2902" s="10">
        <f>VLOOKUP(A2902,[1]Лист1!$A$3:$J$13310,8,0)</f>
        <v>0.02</v>
      </c>
      <c r="I2902" s="11">
        <f t="shared" si="180"/>
        <v>0</v>
      </c>
      <c r="J2902" s="11">
        <f t="shared" si="181"/>
        <v>0.16</v>
      </c>
      <c r="K2902" s="11">
        <f t="shared" si="182"/>
        <v>0.16</v>
      </c>
      <c r="L2902" s="10"/>
      <c r="M2902" s="10"/>
      <c r="CF2902" s="1"/>
    </row>
    <row r="2903" spans="1:84" x14ac:dyDescent="0.3">
      <c r="A2903" s="1" t="str">
        <f t="shared" si="179"/>
        <v>იფანიVI20</v>
      </c>
      <c r="B2903" s="1" t="s">
        <v>29</v>
      </c>
      <c r="C2903" s="10">
        <v>2877</v>
      </c>
      <c r="D2903" s="10" t="s">
        <v>117</v>
      </c>
      <c r="E2903" s="10"/>
      <c r="F2903" s="10">
        <v>20</v>
      </c>
      <c r="G2903" s="10">
        <f>VLOOKUP(A2903,[1]Лист1!$A$3:$J$10847,7,0)</f>
        <v>0.14000000000000001</v>
      </c>
      <c r="H2903" s="10">
        <f>VLOOKUP(A2903,[1]Лист1!$A$3:$J$13310,8,0)</f>
        <v>0.02</v>
      </c>
      <c r="I2903" s="11">
        <f t="shared" si="180"/>
        <v>0</v>
      </c>
      <c r="J2903" s="11">
        <f t="shared" si="181"/>
        <v>0.16</v>
      </c>
      <c r="K2903" s="11">
        <f t="shared" si="182"/>
        <v>0.16</v>
      </c>
      <c r="L2903" s="10"/>
      <c r="M2903" s="10"/>
      <c r="CF2903" s="1"/>
    </row>
    <row r="2904" spans="1:84" x14ac:dyDescent="0.3">
      <c r="A2904" s="1" t="str">
        <f t="shared" si="179"/>
        <v>იფანიVI24</v>
      </c>
      <c r="B2904" s="1" t="s">
        <v>29</v>
      </c>
      <c r="C2904" s="10">
        <v>2878</v>
      </c>
      <c r="D2904" s="10" t="s">
        <v>117</v>
      </c>
      <c r="E2904" s="10"/>
      <c r="F2904" s="10">
        <v>24</v>
      </c>
      <c r="G2904" s="10">
        <f>VLOOKUP(A2904,[1]Лист1!$A$3:$J$10847,7,0)</f>
        <v>0.23</v>
      </c>
      <c r="H2904" s="10">
        <f>VLOOKUP(A2904,[1]Лист1!$A$3:$J$13310,8,0)</f>
        <v>0.03</v>
      </c>
      <c r="I2904" s="11">
        <f t="shared" si="180"/>
        <v>0</v>
      </c>
      <c r="J2904" s="11">
        <f t="shared" si="181"/>
        <v>0.26</v>
      </c>
      <c r="K2904" s="11">
        <f t="shared" si="182"/>
        <v>0.26</v>
      </c>
      <c r="L2904" s="10"/>
      <c r="M2904" s="10"/>
      <c r="CF2904" s="1"/>
    </row>
    <row r="2905" spans="1:84" x14ac:dyDescent="0.3">
      <c r="A2905" s="1" t="str">
        <f t="shared" si="179"/>
        <v>იფანიVI20</v>
      </c>
      <c r="B2905" s="1" t="s">
        <v>29</v>
      </c>
      <c r="C2905" s="10">
        <v>2879</v>
      </c>
      <c r="D2905" s="10" t="s">
        <v>117</v>
      </c>
      <c r="E2905" s="10"/>
      <c r="F2905" s="10">
        <v>20</v>
      </c>
      <c r="G2905" s="10">
        <f>VLOOKUP(A2905,[1]Лист1!$A$3:$J$10847,7,0)</f>
        <v>0.14000000000000001</v>
      </c>
      <c r="H2905" s="10">
        <f>VLOOKUP(A2905,[1]Лист1!$A$3:$J$13310,8,0)</f>
        <v>0.02</v>
      </c>
      <c r="I2905" s="11">
        <f t="shared" si="180"/>
        <v>0</v>
      </c>
      <c r="J2905" s="11">
        <f t="shared" si="181"/>
        <v>0.16</v>
      </c>
      <c r="K2905" s="11">
        <f t="shared" si="182"/>
        <v>0.16</v>
      </c>
      <c r="L2905" s="10"/>
      <c r="M2905" s="10"/>
      <c r="CF2905" s="1"/>
    </row>
    <row r="2906" spans="1:84" x14ac:dyDescent="0.3">
      <c r="A2906" s="1" t="str">
        <f t="shared" si="179"/>
        <v>იფანიVI16</v>
      </c>
      <c r="B2906" s="1" t="s">
        <v>29</v>
      </c>
      <c r="C2906" s="10">
        <v>2880</v>
      </c>
      <c r="D2906" s="10" t="s">
        <v>117</v>
      </c>
      <c r="E2906" s="10"/>
      <c r="F2906" s="10">
        <v>16</v>
      </c>
      <c r="G2906" s="10">
        <f>VLOOKUP(A2906,[1]Лист1!$A$3:$J$10847,7,0)</f>
        <v>0.08</v>
      </c>
      <c r="H2906" s="10">
        <f>VLOOKUP(A2906,[1]Лист1!$A$3:$J$13310,8,0)</f>
        <v>0.01</v>
      </c>
      <c r="I2906" s="11">
        <f t="shared" si="180"/>
        <v>0</v>
      </c>
      <c r="J2906" s="11">
        <f t="shared" si="181"/>
        <v>0.09</v>
      </c>
      <c r="K2906" s="11">
        <f t="shared" si="182"/>
        <v>0.09</v>
      </c>
      <c r="L2906" s="10"/>
      <c r="M2906" s="10"/>
      <c r="CF2906" s="1"/>
    </row>
    <row r="2907" spans="1:84" x14ac:dyDescent="0.3">
      <c r="A2907" s="1" t="str">
        <f t="shared" si="179"/>
        <v>იფანიVI20</v>
      </c>
      <c r="B2907" s="1" t="s">
        <v>29</v>
      </c>
      <c r="C2907" s="10">
        <v>2881</v>
      </c>
      <c r="D2907" s="10" t="s">
        <v>117</v>
      </c>
      <c r="E2907" s="10"/>
      <c r="F2907" s="10">
        <v>20</v>
      </c>
      <c r="G2907" s="10">
        <f>VLOOKUP(A2907,[1]Лист1!$A$3:$J$10847,7,0)</f>
        <v>0.14000000000000001</v>
      </c>
      <c r="H2907" s="10">
        <f>VLOOKUP(A2907,[1]Лист1!$A$3:$J$13310,8,0)</f>
        <v>0.02</v>
      </c>
      <c r="I2907" s="11">
        <f t="shared" si="180"/>
        <v>0</v>
      </c>
      <c r="J2907" s="11">
        <f t="shared" si="181"/>
        <v>0.16</v>
      </c>
      <c r="K2907" s="11">
        <f t="shared" si="182"/>
        <v>0.16</v>
      </c>
      <c r="L2907" s="10"/>
      <c r="M2907" s="10"/>
      <c r="CF2907" s="1"/>
    </row>
    <row r="2908" spans="1:84" x14ac:dyDescent="0.3">
      <c r="A2908" s="1" t="str">
        <f t="shared" ref="A2908:A2971" si="183">D2908&amp;B2908&amp;E2908&amp;F2908</f>
        <v>იფანიVI20</v>
      </c>
      <c r="B2908" s="1" t="s">
        <v>29</v>
      </c>
      <c r="C2908" s="10">
        <v>2882</v>
      </c>
      <c r="D2908" s="10" t="s">
        <v>117</v>
      </c>
      <c r="E2908" s="10"/>
      <c r="F2908" s="10">
        <v>20</v>
      </c>
      <c r="G2908" s="10">
        <f>VLOOKUP(A2908,[1]Лист1!$A$3:$J$10847,7,0)</f>
        <v>0.14000000000000001</v>
      </c>
      <c r="H2908" s="10">
        <f>VLOOKUP(A2908,[1]Лист1!$A$3:$J$13310,8,0)</f>
        <v>0.02</v>
      </c>
      <c r="I2908" s="11">
        <f t="shared" ref="I2908:I2971" si="184">IF(E2908&gt;0,(G2908+H2908),0)</f>
        <v>0</v>
      </c>
      <c r="J2908" s="11">
        <f t="shared" ref="J2908:J2971" si="185">IF(F2908&gt;0,(G2908+H2908),0)</f>
        <v>0.16</v>
      </c>
      <c r="K2908" s="11">
        <f t="shared" si="182"/>
        <v>0.16</v>
      </c>
      <c r="L2908" s="10"/>
      <c r="M2908" s="10"/>
      <c r="CF2908" s="1"/>
    </row>
    <row r="2909" spans="1:84" x14ac:dyDescent="0.3">
      <c r="A2909" s="1" t="str">
        <f t="shared" si="183"/>
        <v>იფანიVI20</v>
      </c>
      <c r="B2909" s="1" t="s">
        <v>29</v>
      </c>
      <c r="C2909" s="10">
        <v>2883</v>
      </c>
      <c r="D2909" s="10" t="s">
        <v>117</v>
      </c>
      <c r="E2909" s="10"/>
      <c r="F2909" s="10">
        <v>20</v>
      </c>
      <c r="G2909" s="10">
        <f>VLOOKUP(A2909,[1]Лист1!$A$3:$J$10847,7,0)</f>
        <v>0.14000000000000001</v>
      </c>
      <c r="H2909" s="10">
        <f>VLOOKUP(A2909,[1]Лист1!$A$3:$J$13310,8,0)</f>
        <v>0.02</v>
      </c>
      <c r="I2909" s="11">
        <f t="shared" si="184"/>
        <v>0</v>
      </c>
      <c r="J2909" s="11">
        <f t="shared" si="185"/>
        <v>0.16</v>
      </c>
      <c r="K2909" s="11">
        <f t="shared" si="182"/>
        <v>0.16</v>
      </c>
      <c r="L2909" s="10"/>
      <c r="M2909" s="10"/>
      <c r="CF2909" s="1"/>
    </row>
    <row r="2910" spans="1:84" x14ac:dyDescent="0.3">
      <c r="A2910" s="1" t="str">
        <f t="shared" si="183"/>
        <v>იფანიVI20</v>
      </c>
      <c r="B2910" s="1" t="s">
        <v>29</v>
      </c>
      <c r="C2910" s="10">
        <v>2884</v>
      </c>
      <c r="D2910" s="10" t="s">
        <v>117</v>
      </c>
      <c r="E2910" s="10"/>
      <c r="F2910" s="10">
        <v>20</v>
      </c>
      <c r="G2910" s="10">
        <f>VLOOKUP(A2910,[1]Лист1!$A$3:$J$10847,7,0)</f>
        <v>0.14000000000000001</v>
      </c>
      <c r="H2910" s="10">
        <f>VLOOKUP(A2910,[1]Лист1!$A$3:$J$13310,8,0)</f>
        <v>0.02</v>
      </c>
      <c r="I2910" s="11">
        <f t="shared" si="184"/>
        <v>0</v>
      </c>
      <c r="J2910" s="11">
        <f t="shared" si="185"/>
        <v>0.16</v>
      </c>
      <c r="K2910" s="11">
        <f t="shared" si="182"/>
        <v>0.16</v>
      </c>
      <c r="L2910" s="10"/>
      <c r="M2910" s="10"/>
      <c r="CF2910" s="1"/>
    </row>
    <row r="2911" spans="1:84" x14ac:dyDescent="0.3">
      <c r="A2911" s="1" t="str">
        <f t="shared" si="183"/>
        <v>იფანიVI16</v>
      </c>
      <c r="B2911" s="1" t="s">
        <v>29</v>
      </c>
      <c r="C2911" s="10">
        <v>2885</v>
      </c>
      <c r="D2911" s="10" t="s">
        <v>117</v>
      </c>
      <c r="E2911" s="10"/>
      <c r="F2911" s="10">
        <v>16</v>
      </c>
      <c r="G2911" s="10">
        <f>VLOOKUP(A2911,[1]Лист1!$A$3:$J$10847,7,0)</f>
        <v>0.08</v>
      </c>
      <c r="H2911" s="10">
        <f>VLOOKUP(A2911,[1]Лист1!$A$3:$J$13310,8,0)</f>
        <v>0.01</v>
      </c>
      <c r="I2911" s="11">
        <f t="shared" si="184"/>
        <v>0</v>
      </c>
      <c r="J2911" s="11">
        <f t="shared" si="185"/>
        <v>0.09</v>
      </c>
      <c r="K2911" s="11">
        <f t="shared" si="182"/>
        <v>0.09</v>
      </c>
      <c r="L2911" s="10"/>
      <c r="M2911" s="10"/>
      <c r="CF2911" s="1"/>
    </row>
    <row r="2912" spans="1:84" x14ac:dyDescent="0.3">
      <c r="A2912" s="1" t="str">
        <f t="shared" si="183"/>
        <v>იფანიVI12</v>
      </c>
      <c r="B2912" s="1" t="s">
        <v>29</v>
      </c>
      <c r="C2912" s="10">
        <v>2886</v>
      </c>
      <c r="D2912" s="10" t="s">
        <v>117</v>
      </c>
      <c r="E2912" s="10"/>
      <c r="F2912" s="10">
        <v>12</v>
      </c>
      <c r="G2912" s="10">
        <f>VLOOKUP(A2912,[1]Лист1!$A$3:$J$10847,7,0)</f>
        <v>0.04</v>
      </c>
      <c r="H2912" s="10">
        <f>VLOOKUP(A2912,[1]Лист1!$A$3:$J$13310,8,0)</f>
        <v>0.01</v>
      </c>
      <c r="I2912" s="11">
        <f t="shared" si="184"/>
        <v>0</v>
      </c>
      <c r="J2912" s="11">
        <f t="shared" si="185"/>
        <v>0.05</v>
      </c>
      <c r="K2912" s="11">
        <f t="shared" si="182"/>
        <v>0.05</v>
      </c>
      <c r="L2912" s="10"/>
      <c r="M2912" s="10"/>
      <c r="CF2912" s="1"/>
    </row>
    <row r="2913" spans="1:84" x14ac:dyDescent="0.3">
      <c r="A2913" s="1" t="str">
        <f t="shared" si="183"/>
        <v>იფანიVI20</v>
      </c>
      <c r="B2913" s="1" t="s">
        <v>29</v>
      </c>
      <c r="C2913" s="10">
        <v>2887</v>
      </c>
      <c r="D2913" s="10" t="s">
        <v>117</v>
      </c>
      <c r="E2913" s="10"/>
      <c r="F2913" s="10">
        <v>20</v>
      </c>
      <c r="G2913" s="10">
        <f>VLOOKUP(A2913,[1]Лист1!$A$3:$J$10847,7,0)</f>
        <v>0.14000000000000001</v>
      </c>
      <c r="H2913" s="10">
        <f>VLOOKUP(A2913,[1]Лист1!$A$3:$J$13310,8,0)</f>
        <v>0.02</v>
      </c>
      <c r="I2913" s="11">
        <f t="shared" si="184"/>
        <v>0</v>
      </c>
      <c r="J2913" s="11">
        <f t="shared" si="185"/>
        <v>0.16</v>
      </c>
      <c r="K2913" s="11">
        <f t="shared" si="182"/>
        <v>0.16</v>
      </c>
      <c r="L2913" s="10"/>
      <c r="M2913" s="10"/>
      <c r="CF2913" s="1"/>
    </row>
    <row r="2914" spans="1:84" x14ac:dyDescent="0.3">
      <c r="A2914" s="1" t="str">
        <f t="shared" si="183"/>
        <v>იფანიVI28</v>
      </c>
      <c r="B2914" s="1" t="s">
        <v>29</v>
      </c>
      <c r="C2914" s="10">
        <v>2888</v>
      </c>
      <c r="D2914" s="10" t="s">
        <v>117</v>
      </c>
      <c r="E2914" s="10"/>
      <c r="F2914" s="10">
        <v>28</v>
      </c>
      <c r="G2914" s="10">
        <f>VLOOKUP(A2914,[1]Лист1!$A$3:$J$10847,7,0)</f>
        <v>0.32</v>
      </c>
      <c r="H2914" s="10">
        <f>VLOOKUP(A2914,[1]Лист1!$A$3:$J$13310,8,0)</f>
        <v>0.04</v>
      </c>
      <c r="I2914" s="11">
        <f t="shared" si="184"/>
        <v>0</v>
      </c>
      <c r="J2914" s="11">
        <f t="shared" si="185"/>
        <v>0.36</v>
      </c>
      <c r="K2914" s="11">
        <f t="shared" si="182"/>
        <v>0.36</v>
      </c>
      <c r="L2914" s="10"/>
      <c r="M2914" s="10"/>
      <c r="CF2914" s="1"/>
    </row>
    <row r="2915" spans="1:84" x14ac:dyDescent="0.3">
      <c r="A2915" s="1" t="str">
        <f t="shared" si="183"/>
        <v>იფანიVI20</v>
      </c>
      <c r="B2915" s="1" t="s">
        <v>29</v>
      </c>
      <c r="C2915" s="10">
        <v>2889</v>
      </c>
      <c r="D2915" s="10" t="s">
        <v>117</v>
      </c>
      <c r="E2915" s="10"/>
      <c r="F2915" s="10">
        <v>20</v>
      </c>
      <c r="G2915" s="10">
        <f>VLOOKUP(A2915,[1]Лист1!$A$3:$J$10847,7,0)</f>
        <v>0.14000000000000001</v>
      </c>
      <c r="H2915" s="10">
        <f>VLOOKUP(A2915,[1]Лист1!$A$3:$J$13310,8,0)</f>
        <v>0.02</v>
      </c>
      <c r="I2915" s="11">
        <f t="shared" si="184"/>
        <v>0</v>
      </c>
      <c r="J2915" s="11">
        <f t="shared" si="185"/>
        <v>0.16</v>
      </c>
      <c r="K2915" s="11">
        <f t="shared" si="182"/>
        <v>0.16</v>
      </c>
      <c r="L2915" s="10"/>
      <c r="M2915" s="10"/>
      <c r="CF2915" s="1"/>
    </row>
    <row r="2916" spans="1:84" x14ac:dyDescent="0.3">
      <c r="A2916" s="1" t="str">
        <f t="shared" si="183"/>
        <v>იფანიVI24</v>
      </c>
      <c r="B2916" s="1" t="s">
        <v>29</v>
      </c>
      <c r="C2916" s="10">
        <v>2890</v>
      </c>
      <c r="D2916" s="10" t="s">
        <v>117</v>
      </c>
      <c r="E2916" s="10"/>
      <c r="F2916" s="10">
        <v>24</v>
      </c>
      <c r="G2916" s="10">
        <f>VLOOKUP(A2916,[1]Лист1!$A$3:$J$10847,7,0)</f>
        <v>0.23</v>
      </c>
      <c r="H2916" s="10">
        <f>VLOOKUP(A2916,[1]Лист1!$A$3:$J$13310,8,0)</f>
        <v>0.03</v>
      </c>
      <c r="I2916" s="11">
        <f t="shared" si="184"/>
        <v>0</v>
      </c>
      <c r="J2916" s="11">
        <f t="shared" si="185"/>
        <v>0.26</v>
      </c>
      <c r="K2916" s="11">
        <f t="shared" si="182"/>
        <v>0.26</v>
      </c>
      <c r="L2916" s="10"/>
      <c r="M2916" s="10"/>
      <c r="CF2916" s="1"/>
    </row>
    <row r="2917" spans="1:84" x14ac:dyDescent="0.3">
      <c r="A2917" s="1" t="str">
        <f t="shared" si="183"/>
        <v>იფანიVI16</v>
      </c>
      <c r="B2917" s="1" t="s">
        <v>29</v>
      </c>
      <c r="C2917" s="10">
        <v>2891</v>
      </c>
      <c r="D2917" s="10" t="s">
        <v>117</v>
      </c>
      <c r="E2917" s="10"/>
      <c r="F2917" s="10">
        <v>16</v>
      </c>
      <c r="G2917" s="10">
        <f>VLOOKUP(A2917,[1]Лист1!$A$3:$J$10847,7,0)</f>
        <v>0.08</v>
      </c>
      <c r="H2917" s="10">
        <f>VLOOKUP(A2917,[1]Лист1!$A$3:$J$13310,8,0)</f>
        <v>0.01</v>
      </c>
      <c r="I2917" s="11">
        <f t="shared" si="184"/>
        <v>0</v>
      </c>
      <c r="J2917" s="11">
        <f t="shared" si="185"/>
        <v>0.09</v>
      </c>
      <c r="K2917" s="11">
        <f t="shared" si="182"/>
        <v>0.09</v>
      </c>
      <c r="L2917" s="10"/>
      <c r="M2917" s="10"/>
      <c r="CF2917" s="1"/>
    </row>
    <row r="2918" spans="1:84" x14ac:dyDescent="0.3">
      <c r="A2918" s="1" t="str">
        <f t="shared" si="183"/>
        <v>იფანიVI20</v>
      </c>
      <c r="B2918" s="1" t="s">
        <v>29</v>
      </c>
      <c r="C2918" s="10">
        <v>2892</v>
      </c>
      <c r="D2918" s="10" t="s">
        <v>117</v>
      </c>
      <c r="E2918" s="10"/>
      <c r="F2918" s="10">
        <v>20</v>
      </c>
      <c r="G2918" s="10">
        <f>VLOOKUP(A2918,[1]Лист1!$A$3:$J$10847,7,0)</f>
        <v>0.14000000000000001</v>
      </c>
      <c r="H2918" s="10">
        <f>VLOOKUP(A2918,[1]Лист1!$A$3:$J$13310,8,0)</f>
        <v>0.02</v>
      </c>
      <c r="I2918" s="11">
        <f t="shared" si="184"/>
        <v>0</v>
      </c>
      <c r="J2918" s="11">
        <f t="shared" si="185"/>
        <v>0.16</v>
      </c>
      <c r="K2918" s="11">
        <f t="shared" si="182"/>
        <v>0.16</v>
      </c>
      <c r="L2918" s="10"/>
      <c r="M2918" s="10"/>
      <c r="CF2918" s="1"/>
    </row>
    <row r="2919" spans="1:84" x14ac:dyDescent="0.3">
      <c r="A2919" s="1" t="str">
        <f t="shared" si="183"/>
        <v>ჯაგრცხილაVII16</v>
      </c>
      <c r="B2919" s="1" t="s">
        <v>30</v>
      </c>
      <c r="C2919" s="10">
        <v>2893</v>
      </c>
      <c r="D2919" s="10" t="s">
        <v>118</v>
      </c>
      <c r="E2919" s="10"/>
      <c r="F2919" s="10">
        <v>16</v>
      </c>
      <c r="G2919" s="10">
        <f>VLOOKUP(A2919,[1]Лист1!$A$3:$J$10847,7,0)</f>
        <v>0.08</v>
      </c>
      <c r="H2919" s="10">
        <f>VLOOKUP(A2919,[1]Лист1!$A$3:$J$13310,8,0)</f>
        <v>0.01</v>
      </c>
      <c r="I2919" s="11">
        <f t="shared" si="184"/>
        <v>0</v>
      </c>
      <c r="J2919" s="11">
        <f t="shared" si="185"/>
        <v>0.09</v>
      </c>
      <c r="K2919" s="11">
        <f t="shared" si="182"/>
        <v>0.09</v>
      </c>
      <c r="L2919" s="10"/>
      <c r="M2919" s="10"/>
      <c r="CF2919" s="1"/>
    </row>
    <row r="2920" spans="1:84" x14ac:dyDescent="0.3">
      <c r="A2920" s="1" t="str">
        <f t="shared" si="183"/>
        <v>ჯაგრცხილაVII12</v>
      </c>
      <c r="B2920" s="1" t="s">
        <v>30</v>
      </c>
      <c r="C2920" s="10">
        <v>2894</v>
      </c>
      <c r="D2920" s="10" t="s">
        <v>118</v>
      </c>
      <c r="E2920" s="10"/>
      <c r="F2920" s="10">
        <v>12</v>
      </c>
      <c r="G2920" s="10">
        <f>VLOOKUP(A2920,[1]Лист1!$A$3:$J$10847,7,0)</f>
        <v>0.04</v>
      </c>
      <c r="H2920" s="10">
        <f>VLOOKUP(A2920,[1]Лист1!$A$3:$J$13310,8,0)</f>
        <v>0.01</v>
      </c>
      <c r="I2920" s="11">
        <f t="shared" si="184"/>
        <v>0</v>
      </c>
      <c r="J2920" s="11">
        <f t="shared" si="185"/>
        <v>0.05</v>
      </c>
      <c r="K2920" s="11">
        <f t="shared" si="182"/>
        <v>0.05</v>
      </c>
      <c r="L2920" s="10"/>
      <c r="M2920" s="10"/>
      <c r="CF2920" s="1"/>
    </row>
    <row r="2921" spans="1:84" x14ac:dyDescent="0.3">
      <c r="A2921" s="1" t="str">
        <f t="shared" si="183"/>
        <v>ჯაგრცხილაVII16</v>
      </c>
      <c r="B2921" s="1" t="s">
        <v>30</v>
      </c>
      <c r="C2921" s="10">
        <v>2895</v>
      </c>
      <c r="D2921" s="10" t="s">
        <v>118</v>
      </c>
      <c r="E2921" s="10"/>
      <c r="F2921" s="10">
        <v>16</v>
      </c>
      <c r="G2921" s="10">
        <f>VLOOKUP(A2921,[1]Лист1!$A$3:$J$10847,7,0)</f>
        <v>0.08</v>
      </c>
      <c r="H2921" s="10">
        <f>VLOOKUP(A2921,[1]Лист1!$A$3:$J$13310,8,0)</f>
        <v>0.01</v>
      </c>
      <c r="I2921" s="11">
        <f t="shared" si="184"/>
        <v>0</v>
      </c>
      <c r="J2921" s="11">
        <f t="shared" si="185"/>
        <v>0.09</v>
      </c>
      <c r="K2921" s="11">
        <f t="shared" si="182"/>
        <v>0.09</v>
      </c>
      <c r="L2921" s="10"/>
      <c r="M2921" s="10"/>
      <c r="CF2921" s="1"/>
    </row>
    <row r="2922" spans="1:84" x14ac:dyDescent="0.3">
      <c r="A2922" s="1" t="str">
        <f t="shared" si="183"/>
        <v>ქ. მუხაVI36</v>
      </c>
      <c r="B2922" s="1" t="s">
        <v>29</v>
      </c>
      <c r="C2922" s="10">
        <v>2896</v>
      </c>
      <c r="D2922" s="10" t="s">
        <v>148</v>
      </c>
      <c r="E2922" s="10"/>
      <c r="F2922" s="10">
        <v>36</v>
      </c>
      <c r="G2922" s="10">
        <f>VLOOKUP(A2922,[1]Лист1!$A$3:$J$10847,7,0)</f>
        <v>0.56000000000000005</v>
      </c>
      <c r="H2922" s="10">
        <f>VLOOKUP(A2922,[1]Лист1!$A$3:$J$13310,8,0)</f>
        <v>0.06</v>
      </c>
      <c r="I2922" s="11">
        <f t="shared" si="184"/>
        <v>0</v>
      </c>
      <c r="J2922" s="11">
        <f t="shared" si="185"/>
        <v>0.62000000000000011</v>
      </c>
      <c r="K2922" s="11">
        <f t="shared" si="182"/>
        <v>0.62000000000000011</v>
      </c>
      <c r="L2922" s="10"/>
      <c r="M2922" s="10"/>
      <c r="CF2922" s="1"/>
    </row>
    <row r="2923" spans="1:84" x14ac:dyDescent="0.3">
      <c r="A2923" s="1" t="str">
        <f t="shared" si="183"/>
        <v>ჯაგრცხილაVII20</v>
      </c>
      <c r="B2923" s="1" t="s">
        <v>30</v>
      </c>
      <c r="C2923" s="10">
        <v>2897</v>
      </c>
      <c r="D2923" s="10" t="s">
        <v>118</v>
      </c>
      <c r="E2923" s="10"/>
      <c r="F2923" s="10">
        <v>20</v>
      </c>
      <c r="G2923" s="10">
        <f>VLOOKUP(A2923,[1]Лист1!$A$3:$J$10847,7,0)</f>
        <v>0.13</v>
      </c>
      <c r="H2923" s="10">
        <f>VLOOKUP(A2923,[1]Лист1!$A$3:$J$13310,8,0)</f>
        <v>0.02</v>
      </c>
      <c r="I2923" s="11">
        <f t="shared" si="184"/>
        <v>0</v>
      </c>
      <c r="J2923" s="11">
        <f t="shared" si="185"/>
        <v>0.15</v>
      </c>
      <c r="K2923" s="11">
        <f t="shared" si="182"/>
        <v>0.15</v>
      </c>
      <c r="L2923" s="10"/>
      <c r="M2923" s="10"/>
      <c r="CF2923" s="1"/>
    </row>
    <row r="2924" spans="1:84" x14ac:dyDescent="0.3">
      <c r="A2924" s="1" t="str">
        <f t="shared" si="183"/>
        <v>ჯაგრცხილაVII20</v>
      </c>
      <c r="B2924" s="1" t="s">
        <v>30</v>
      </c>
      <c r="C2924" s="10">
        <v>2898</v>
      </c>
      <c r="D2924" s="10" t="s">
        <v>118</v>
      </c>
      <c r="E2924" s="10"/>
      <c r="F2924" s="10">
        <v>20</v>
      </c>
      <c r="G2924" s="10">
        <f>VLOOKUP(A2924,[1]Лист1!$A$3:$J$10847,7,0)</f>
        <v>0.13</v>
      </c>
      <c r="H2924" s="10">
        <f>VLOOKUP(A2924,[1]Лист1!$A$3:$J$13310,8,0)</f>
        <v>0.02</v>
      </c>
      <c r="I2924" s="11">
        <f t="shared" si="184"/>
        <v>0</v>
      </c>
      <c r="J2924" s="11">
        <f t="shared" si="185"/>
        <v>0.15</v>
      </c>
      <c r="K2924" s="11">
        <f t="shared" si="182"/>
        <v>0.15</v>
      </c>
      <c r="L2924" s="10"/>
      <c r="M2924" s="10"/>
      <c r="CF2924" s="1"/>
    </row>
    <row r="2925" spans="1:84" x14ac:dyDescent="0.3">
      <c r="A2925" s="1" t="str">
        <f t="shared" si="183"/>
        <v>ქ. მუხაVI40</v>
      </c>
      <c r="B2925" s="1" t="s">
        <v>29</v>
      </c>
      <c r="C2925" s="10">
        <v>2899</v>
      </c>
      <c r="D2925" s="10" t="s">
        <v>148</v>
      </c>
      <c r="E2925" s="10"/>
      <c r="F2925" s="10">
        <v>40</v>
      </c>
      <c r="G2925" s="10">
        <f>VLOOKUP(A2925,[1]Лист1!$A$3:$J$10847,7,0)</f>
        <v>0.71</v>
      </c>
      <c r="H2925" s="10">
        <f>VLOOKUP(A2925,[1]Лист1!$A$3:$J$13310,8,0)</f>
        <v>0.08</v>
      </c>
      <c r="I2925" s="11">
        <f t="shared" si="184"/>
        <v>0</v>
      </c>
      <c r="J2925" s="11">
        <f t="shared" si="185"/>
        <v>0.78999999999999992</v>
      </c>
      <c r="K2925" s="11">
        <f t="shared" si="182"/>
        <v>0.78999999999999992</v>
      </c>
      <c r="L2925" s="10"/>
      <c r="M2925" s="10"/>
      <c r="CF2925" s="1"/>
    </row>
    <row r="2926" spans="1:84" x14ac:dyDescent="0.3">
      <c r="A2926" s="1" t="str">
        <f t="shared" si="183"/>
        <v>ჯაგრცხილაVII16</v>
      </c>
      <c r="B2926" s="1" t="s">
        <v>30</v>
      </c>
      <c r="C2926" s="10">
        <v>2900</v>
      </c>
      <c r="D2926" s="10" t="s">
        <v>118</v>
      </c>
      <c r="E2926" s="10"/>
      <c r="F2926" s="10">
        <v>16</v>
      </c>
      <c r="G2926" s="10">
        <f>VLOOKUP(A2926,[1]Лист1!$A$3:$J$10847,7,0)</f>
        <v>0.08</v>
      </c>
      <c r="H2926" s="10">
        <f>VLOOKUP(A2926,[1]Лист1!$A$3:$J$13310,8,0)</f>
        <v>0.01</v>
      </c>
      <c r="I2926" s="11">
        <f t="shared" si="184"/>
        <v>0</v>
      </c>
      <c r="J2926" s="11">
        <f t="shared" si="185"/>
        <v>0.09</v>
      </c>
      <c r="K2926" s="11">
        <f t="shared" si="182"/>
        <v>0.09</v>
      </c>
      <c r="L2926" s="10"/>
      <c r="M2926" s="10"/>
      <c r="CF2926" s="1"/>
    </row>
    <row r="2927" spans="1:84" x14ac:dyDescent="0.3">
      <c r="A2927" s="1" t="str">
        <f t="shared" si="183"/>
        <v>იფანიVI36</v>
      </c>
      <c r="B2927" s="1" t="s">
        <v>29</v>
      </c>
      <c r="C2927" s="10">
        <v>2901</v>
      </c>
      <c r="D2927" s="10" t="s">
        <v>117</v>
      </c>
      <c r="E2927" s="10"/>
      <c r="F2927" s="10">
        <v>36</v>
      </c>
      <c r="G2927" s="10">
        <f>VLOOKUP(A2927,[1]Лист1!$A$3:$J$10847,7,0)</f>
        <v>0.56000000000000005</v>
      </c>
      <c r="H2927" s="10">
        <f>VLOOKUP(A2927,[1]Лист1!$A$3:$J$13310,8,0)</f>
        <v>0.06</v>
      </c>
      <c r="I2927" s="11">
        <f t="shared" si="184"/>
        <v>0</v>
      </c>
      <c r="J2927" s="11">
        <f t="shared" si="185"/>
        <v>0.62000000000000011</v>
      </c>
      <c r="K2927" s="11">
        <f t="shared" si="182"/>
        <v>0.62000000000000011</v>
      </c>
      <c r="L2927" s="10"/>
      <c r="M2927" s="10"/>
      <c r="CF2927" s="1"/>
    </row>
    <row r="2928" spans="1:84" x14ac:dyDescent="0.3">
      <c r="A2928" s="1" t="str">
        <f t="shared" si="183"/>
        <v>იფანიVI20</v>
      </c>
      <c r="B2928" s="1" t="s">
        <v>29</v>
      </c>
      <c r="C2928" s="10">
        <v>2902</v>
      </c>
      <c r="D2928" s="10" t="s">
        <v>117</v>
      </c>
      <c r="E2928" s="10"/>
      <c r="F2928" s="10">
        <v>20</v>
      </c>
      <c r="G2928" s="10">
        <f>VLOOKUP(A2928,[1]Лист1!$A$3:$J$10847,7,0)</f>
        <v>0.14000000000000001</v>
      </c>
      <c r="H2928" s="10">
        <f>VLOOKUP(A2928,[1]Лист1!$A$3:$J$13310,8,0)</f>
        <v>0.02</v>
      </c>
      <c r="I2928" s="11">
        <f t="shared" si="184"/>
        <v>0</v>
      </c>
      <c r="J2928" s="11">
        <f t="shared" si="185"/>
        <v>0.16</v>
      </c>
      <c r="K2928" s="11">
        <f t="shared" si="182"/>
        <v>0.16</v>
      </c>
      <c r="L2928" s="10"/>
      <c r="M2928" s="10"/>
      <c r="CF2928" s="1"/>
    </row>
    <row r="2929" spans="1:84" x14ac:dyDescent="0.3">
      <c r="A2929" s="1" t="str">
        <f t="shared" si="183"/>
        <v>იფანიVI48</v>
      </c>
      <c r="B2929" s="1" t="s">
        <v>29</v>
      </c>
      <c r="C2929" s="10">
        <v>2903</v>
      </c>
      <c r="D2929" s="10" t="s">
        <v>117</v>
      </c>
      <c r="E2929" s="10"/>
      <c r="F2929" s="10">
        <v>48</v>
      </c>
      <c r="G2929" s="10">
        <f>VLOOKUP(A2929,[1]Лист1!$A$3:$J$10847,7,0)</f>
        <v>1.07</v>
      </c>
      <c r="H2929" s="10">
        <f>VLOOKUP(A2929,[1]Лист1!$A$3:$J$13310,8,0)</f>
        <v>0.12</v>
      </c>
      <c r="I2929" s="11">
        <f t="shared" si="184"/>
        <v>0</v>
      </c>
      <c r="J2929" s="11">
        <f t="shared" si="185"/>
        <v>1.19</v>
      </c>
      <c r="K2929" s="11">
        <f t="shared" si="182"/>
        <v>1.19</v>
      </c>
      <c r="L2929" s="10"/>
      <c r="M2929" s="10"/>
      <c r="CF2929" s="1"/>
    </row>
    <row r="2930" spans="1:84" x14ac:dyDescent="0.3">
      <c r="A2930" s="1" t="str">
        <f t="shared" si="183"/>
        <v>იფანიVI28</v>
      </c>
      <c r="B2930" s="1" t="s">
        <v>29</v>
      </c>
      <c r="C2930" s="10">
        <v>2904</v>
      </c>
      <c r="D2930" s="10" t="s">
        <v>117</v>
      </c>
      <c r="E2930" s="10"/>
      <c r="F2930" s="10">
        <v>28</v>
      </c>
      <c r="G2930" s="10">
        <f>VLOOKUP(A2930,[1]Лист1!$A$3:$J$10847,7,0)</f>
        <v>0.32</v>
      </c>
      <c r="H2930" s="10">
        <f>VLOOKUP(A2930,[1]Лист1!$A$3:$J$13310,8,0)</f>
        <v>0.04</v>
      </c>
      <c r="I2930" s="11">
        <f t="shared" si="184"/>
        <v>0</v>
      </c>
      <c r="J2930" s="11">
        <f t="shared" si="185"/>
        <v>0.36</v>
      </c>
      <c r="K2930" s="11">
        <f t="shared" si="182"/>
        <v>0.36</v>
      </c>
      <c r="L2930" s="10"/>
      <c r="M2930" s="10"/>
      <c r="CF2930" s="1"/>
    </row>
    <row r="2931" spans="1:84" x14ac:dyDescent="0.3">
      <c r="A2931" s="1" t="str">
        <f t="shared" si="183"/>
        <v>იფანიVI12</v>
      </c>
      <c r="B2931" s="1" t="s">
        <v>29</v>
      </c>
      <c r="C2931" s="10">
        <v>2905</v>
      </c>
      <c r="D2931" s="10" t="s">
        <v>117</v>
      </c>
      <c r="E2931" s="10"/>
      <c r="F2931" s="10">
        <v>12</v>
      </c>
      <c r="G2931" s="10">
        <f>VLOOKUP(A2931,[1]Лист1!$A$3:$J$10847,7,0)</f>
        <v>0.04</v>
      </c>
      <c r="H2931" s="10">
        <f>VLOOKUP(A2931,[1]Лист1!$A$3:$J$13310,8,0)</f>
        <v>0.01</v>
      </c>
      <c r="I2931" s="11">
        <f t="shared" si="184"/>
        <v>0</v>
      </c>
      <c r="J2931" s="11">
        <f t="shared" si="185"/>
        <v>0.05</v>
      </c>
      <c r="K2931" s="11">
        <f t="shared" si="182"/>
        <v>0.05</v>
      </c>
      <c r="L2931" s="10"/>
      <c r="M2931" s="10"/>
      <c r="CF2931" s="1"/>
    </row>
    <row r="2932" spans="1:84" x14ac:dyDescent="0.3">
      <c r="A2932" s="1" t="str">
        <f t="shared" si="183"/>
        <v>რცხილაV28</v>
      </c>
      <c r="B2932" s="1" t="s">
        <v>28</v>
      </c>
      <c r="C2932" s="10">
        <v>2906</v>
      </c>
      <c r="D2932" s="10" t="s">
        <v>116</v>
      </c>
      <c r="E2932" s="10"/>
      <c r="F2932" s="10">
        <v>28</v>
      </c>
      <c r="G2932" s="10">
        <f>VLOOKUP(A2932,[1]Лист1!$A$3:$J$10847,7,0)</f>
        <v>0.36</v>
      </c>
      <c r="H2932" s="10">
        <f>VLOOKUP(A2932,[1]Лист1!$A$3:$J$13310,8,0)</f>
        <v>0.04</v>
      </c>
      <c r="I2932" s="11">
        <f t="shared" si="184"/>
        <v>0</v>
      </c>
      <c r="J2932" s="11">
        <f t="shared" si="185"/>
        <v>0.39999999999999997</v>
      </c>
      <c r="K2932" s="11">
        <f t="shared" si="182"/>
        <v>0.39999999999999997</v>
      </c>
      <c r="L2932" s="10"/>
      <c r="M2932" s="10"/>
      <c r="CF2932" s="1"/>
    </row>
    <row r="2933" spans="1:84" x14ac:dyDescent="0.3">
      <c r="A2933" s="1" t="str">
        <f t="shared" si="183"/>
        <v>ქ. მუხაVI72</v>
      </c>
      <c r="B2933" s="1" t="s">
        <v>29</v>
      </c>
      <c r="C2933" s="10">
        <v>2907</v>
      </c>
      <c r="D2933" s="10" t="s">
        <v>148</v>
      </c>
      <c r="E2933" s="10"/>
      <c r="F2933" s="10">
        <v>72</v>
      </c>
      <c r="G2933" s="10">
        <f>VLOOKUP(A2933,[1]Лист1!$A$3:$J$10847,7,0)</f>
        <v>2.6</v>
      </c>
      <c r="H2933" s="10">
        <f>VLOOKUP(A2933,[1]Лист1!$A$3:$J$13310,8,0)</f>
        <v>0.28999999999999998</v>
      </c>
      <c r="I2933" s="11">
        <f t="shared" si="184"/>
        <v>0</v>
      </c>
      <c r="J2933" s="11">
        <f t="shared" si="185"/>
        <v>2.89</v>
      </c>
      <c r="K2933" s="11">
        <f t="shared" si="182"/>
        <v>2.89</v>
      </c>
      <c r="L2933" s="10"/>
      <c r="M2933" s="10"/>
      <c r="CF2933" s="1"/>
    </row>
    <row r="2934" spans="1:84" x14ac:dyDescent="0.3">
      <c r="A2934" s="1" t="str">
        <f t="shared" si="183"/>
        <v>იფანიVI12</v>
      </c>
      <c r="B2934" s="1" t="s">
        <v>29</v>
      </c>
      <c r="C2934" s="10">
        <v>2908</v>
      </c>
      <c r="D2934" s="10" t="s">
        <v>117</v>
      </c>
      <c r="E2934" s="10"/>
      <c r="F2934" s="10">
        <v>12</v>
      </c>
      <c r="G2934" s="10">
        <f>VLOOKUP(A2934,[1]Лист1!$A$3:$J$10847,7,0)</f>
        <v>0.04</v>
      </c>
      <c r="H2934" s="10">
        <f>VLOOKUP(A2934,[1]Лист1!$A$3:$J$13310,8,0)</f>
        <v>0.01</v>
      </c>
      <c r="I2934" s="11">
        <f t="shared" si="184"/>
        <v>0</v>
      </c>
      <c r="J2934" s="11">
        <f t="shared" si="185"/>
        <v>0.05</v>
      </c>
      <c r="K2934" s="11">
        <f t="shared" si="182"/>
        <v>0.05</v>
      </c>
      <c r="L2934" s="10"/>
      <c r="M2934" s="10"/>
      <c r="CF2934" s="1"/>
    </row>
    <row r="2935" spans="1:84" x14ac:dyDescent="0.3">
      <c r="A2935" s="1" t="str">
        <f t="shared" si="183"/>
        <v>იფანიVI16</v>
      </c>
      <c r="B2935" s="1" t="s">
        <v>29</v>
      </c>
      <c r="C2935" s="10">
        <v>2909</v>
      </c>
      <c r="D2935" s="10" t="s">
        <v>117</v>
      </c>
      <c r="E2935" s="10"/>
      <c r="F2935" s="10">
        <v>16</v>
      </c>
      <c r="G2935" s="10">
        <f>VLOOKUP(A2935,[1]Лист1!$A$3:$J$10847,7,0)</f>
        <v>0.08</v>
      </c>
      <c r="H2935" s="10">
        <f>VLOOKUP(A2935,[1]Лист1!$A$3:$J$13310,8,0)</f>
        <v>0.01</v>
      </c>
      <c r="I2935" s="11">
        <f t="shared" si="184"/>
        <v>0</v>
      </c>
      <c r="J2935" s="11">
        <f t="shared" si="185"/>
        <v>0.09</v>
      </c>
      <c r="K2935" s="11">
        <f t="shared" si="182"/>
        <v>0.09</v>
      </c>
      <c r="L2935" s="10"/>
      <c r="M2935" s="10"/>
      <c r="CF2935" s="1"/>
    </row>
    <row r="2936" spans="1:84" x14ac:dyDescent="0.3">
      <c r="A2936" s="1" t="str">
        <f t="shared" si="183"/>
        <v>იფანიVI20</v>
      </c>
      <c r="B2936" s="1" t="s">
        <v>29</v>
      </c>
      <c r="C2936" s="10">
        <v>2910</v>
      </c>
      <c r="D2936" s="10" t="s">
        <v>117</v>
      </c>
      <c r="E2936" s="10"/>
      <c r="F2936" s="10">
        <v>20</v>
      </c>
      <c r="G2936" s="10">
        <f>VLOOKUP(A2936,[1]Лист1!$A$3:$J$10847,7,0)</f>
        <v>0.14000000000000001</v>
      </c>
      <c r="H2936" s="10">
        <f>VLOOKUP(A2936,[1]Лист1!$A$3:$J$13310,8,0)</f>
        <v>0.02</v>
      </c>
      <c r="I2936" s="11">
        <f t="shared" si="184"/>
        <v>0</v>
      </c>
      <c r="J2936" s="11">
        <f t="shared" si="185"/>
        <v>0.16</v>
      </c>
      <c r="K2936" s="11">
        <f t="shared" si="182"/>
        <v>0.16</v>
      </c>
      <c r="L2936" s="10"/>
      <c r="M2936" s="10"/>
      <c r="CF2936" s="1"/>
    </row>
    <row r="2937" spans="1:84" x14ac:dyDescent="0.3">
      <c r="A2937" s="1" t="str">
        <f t="shared" si="183"/>
        <v>იფანიVI32</v>
      </c>
      <c r="B2937" s="1" t="s">
        <v>29</v>
      </c>
      <c r="C2937" s="10">
        <v>2911</v>
      </c>
      <c r="D2937" s="10" t="s">
        <v>117</v>
      </c>
      <c r="E2937" s="10"/>
      <c r="F2937" s="10">
        <v>32</v>
      </c>
      <c r="G2937" s="10">
        <f>VLOOKUP(A2937,[1]Лист1!$A$3:$J$10847,7,0)</f>
        <v>0.43</v>
      </c>
      <c r="H2937" s="10">
        <f>VLOOKUP(A2937,[1]Лист1!$A$3:$J$13310,8,0)</f>
        <v>0.05</v>
      </c>
      <c r="I2937" s="11">
        <f t="shared" si="184"/>
        <v>0</v>
      </c>
      <c r="J2937" s="11">
        <f t="shared" si="185"/>
        <v>0.48</v>
      </c>
      <c r="K2937" s="11">
        <f t="shared" si="182"/>
        <v>0.48</v>
      </c>
      <c r="L2937" s="10"/>
      <c r="M2937" s="10"/>
      <c r="CF2937" s="1"/>
    </row>
    <row r="2938" spans="1:84" x14ac:dyDescent="0.3">
      <c r="A2938" s="1" t="str">
        <f t="shared" si="183"/>
        <v>იფანიVI20</v>
      </c>
      <c r="B2938" s="1" t="s">
        <v>29</v>
      </c>
      <c r="C2938" s="10">
        <v>2912</v>
      </c>
      <c r="D2938" s="10" t="s">
        <v>117</v>
      </c>
      <c r="E2938" s="10"/>
      <c r="F2938" s="10">
        <v>20</v>
      </c>
      <c r="G2938" s="10">
        <f>VLOOKUP(A2938,[1]Лист1!$A$3:$J$10847,7,0)</f>
        <v>0.14000000000000001</v>
      </c>
      <c r="H2938" s="10">
        <f>VLOOKUP(A2938,[1]Лист1!$A$3:$J$13310,8,0)</f>
        <v>0.02</v>
      </c>
      <c r="I2938" s="11">
        <f t="shared" si="184"/>
        <v>0</v>
      </c>
      <c r="J2938" s="11">
        <f t="shared" si="185"/>
        <v>0.16</v>
      </c>
      <c r="K2938" s="11">
        <f t="shared" si="182"/>
        <v>0.16</v>
      </c>
      <c r="L2938" s="10"/>
      <c r="M2938" s="10"/>
      <c r="CF2938" s="1"/>
    </row>
    <row r="2939" spans="1:84" x14ac:dyDescent="0.3">
      <c r="A2939" s="1" t="str">
        <f t="shared" si="183"/>
        <v>იფანიVI28</v>
      </c>
      <c r="B2939" s="1" t="s">
        <v>29</v>
      </c>
      <c r="C2939" s="10">
        <v>2913</v>
      </c>
      <c r="D2939" s="10" t="s">
        <v>117</v>
      </c>
      <c r="E2939" s="10"/>
      <c r="F2939" s="10">
        <v>28</v>
      </c>
      <c r="G2939" s="10">
        <f>VLOOKUP(A2939,[1]Лист1!$A$3:$J$10847,7,0)</f>
        <v>0.32</v>
      </c>
      <c r="H2939" s="10">
        <f>VLOOKUP(A2939,[1]Лист1!$A$3:$J$13310,8,0)</f>
        <v>0.04</v>
      </c>
      <c r="I2939" s="11">
        <f t="shared" si="184"/>
        <v>0</v>
      </c>
      <c r="J2939" s="11">
        <f t="shared" si="185"/>
        <v>0.36</v>
      </c>
      <c r="K2939" s="11">
        <f t="shared" si="182"/>
        <v>0.36</v>
      </c>
      <c r="L2939" s="10"/>
      <c r="M2939" s="10"/>
      <c r="CF2939" s="1"/>
    </row>
    <row r="2940" spans="1:84" x14ac:dyDescent="0.3">
      <c r="A2940" s="1" t="str">
        <f t="shared" si="183"/>
        <v>იფანიVI20</v>
      </c>
      <c r="B2940" s="1" t="s">
        <v>29</v>
      </c>
      <c r="C2940" s="10">
        <v>2914</v>
      </c>
      <c r="D2940" s="10" t="s">
        <v>117</v>
      </c>
      <c r="E2940" s="10"/>
      <c r="F2940" s="10">
        <v>20</v>
      </c>
      <c r="G2940" s="10">
        <f>VLOOKUP(A2940,[1]Лист1!$A$3:$J$10847,7,0)</f>
        <v>0.14000000000000001</v>
      </c>
      <c r="H2940" s="10">
        <f>VLOOKUP(A2940,[1]Лист1!$A$3:$J$13310,8,0)</f>
        <v>0.02</v>
      </c>
      <c r="I2940" s="11">
        <f t="shared" si="184"/>
        <v>0</v>
      </c>
      <c r="J2940" s="11">
        <f t="shared" si="185"/>
        <v>0.16</v>
      </c>
      <c r="K2940" s="11">
        <f t="shared" si="182"/>
        <v>0.16</v>
      </c>
      <c r="L2940" s="10"/>
      <c r="M2940" s="10"/>
      <c r="CF2940" s="1"/>
    </row>
    <row r="2941" spans="1:84" x14ac:dyDescent="0.3">
      <c r="A2941" s="1" t="str">
        <f t="shared" si="183"/>
        <v>იფანიVI24</v>
      </c>
      <c r="B2941" s="1" t="s">
        <v>29</v>
      </c>
      <c r="C2941" s="10">
        <v>2915</v>
      </c>
      <c r="D2941" s="10" t="s">
        <v>117</v>
      </c>
      <c r="E2941" s="10"/>
      <c r="F2941" s="10">
        <v>24</v>
      </c>
      <c r="G2941" s="10">
        <f>VLOOKUP(A2941,[1]Лист1!$A$3:$J$10847,7,0)</f>
        <v>0.23</v>
      </c>
      <c r="H2941" s="10">
        <f>VLOOKUP(A2941,[1]Лист1!$A$3:$J$13310,8,0)</f>
        <v>0.03</v>
      </c>
      <c r="I2941" s="11">
        <f t="shared" si="184"/>
        <v>0</v>
      </c>
      <c r="J2941" s="11">
        <f t="shared" si="185"/>
        <v>0.26</v>
      </c>
      <c r="K2941" s="11">
        <f t="shared" si="182"/>
        <v>0.26</v>
      </c>
      <c r="L2941" s="10"/>
      <c r="M2941" s="10"/>
      <c r="CF2941" s="1"/>
    </row>
    <row r="2942" spans="1:84" x14ac:dyDescent="0.3">
      <c r="A2942" s="1" t="str">
        <f t="shared" si="183"/>
        <v>იფანიVI36</v>
      </c>
      <c r="B2942" s="1" t="s">
        <v>29</v>
      </c>
      <c r="C2942" s="10">
        <v>2916</v>
      </c>
      <c r="D2942" s="10" t="s">
        <v>117</v>
      </c>
      <c r="E2942" s="10"/>
      <c r="F2942" s="10">
        <v>36</v>
      </c>
      <c r="G2942" s="10">
        <f>VLOOKUP(A2942,[1]Лист1!$A$3:$J$10847,7,0)</f>
        <v>0.56000000000000005</v>
      </c>
      <c r="H2942" s="10">
        <f>VLOOKUP(A2942,[1]Лист1!$A$3:$J$13310,8,0)</f>
        <v>0.06</v>
      </c>
      <c r="I2942" s="11">
        <f t="shared" si="184"/>
        <v>0</v>
      </c>
      <c r="J2942" s="11">
        <f t="shared" si="185"/>
        <v>0.62000000000000011</v>
      </c>
      <c r="K2942" s="11">
        <f t="shared" si="182"/>
        <v>0.62000000000000011</v>
      </c>
      <c r="L2942" s="10"/>
      <c r="M2942" s="10"/>
      <c r="CF2942" s="1"/>
    </row>
    <row r="2943" spans="1:84" x14ac:dyDescent="0.3">
      <c r="A2943" s="1" t="str">
        <f t="shared" si="183"/>
        <v>იფანიVI28</v>
      </c>
      <c r="B2943" s="1" t="s">
        <v>29</v>
      </c>
      <c r="C2943" s="10">
        <v>2917</v>
      </c>
      <c r="D2943" s="10" t="s">
        <v>117</v>
      </c>
      <c r="E2943" s="10"/>
      <c r="F2943" s="10">
        <v>28</v>
      </c>
      <c r="G2943" s="10">
        <f>VLOOKUP(A2943,[1]Лист1!$A$3:$J$10847,7,0)</f>
        <v>0.32</v>
      </c>
      <c r="H2943" s="10">
        <f>VLOOKUP(A2943,[1]Лист1!$A$3:$J$13310,8,0)</f>
        <v>0.04</v>
      </c>
      <c r="I2943" s="11">
        <f t="shared" si="184"/>
        <v>0</v>
      </c>
      <c r="J2943" s="11">
        <f t="shared" si="185"/>
        <v>0.36</v>
      </c>
      <c r="K2943" s="11">
        <f t="shared" si="182"/>
        <v>0.36</v>
      </c>
      <c r="L2943" s="10"/>
      <c r="M2943" s="10"/>
      <c r="CF2943" s="1"/>
    </row>
    <row r="2944" spans="1:84" x14ac:dyDescent="0.3">
      <c r="A2944" s="1" t="str">
        <f t="shared" si="183"/>
        <v>იფანიVI24</v>
      </c>
      <c r="B2944" s="1" t="s">
        <v>29</v>
      </c>
      <c r="C2944" s="10">
        <v>2918</v>
      </c>
      <c r="D2944" s="10" t="s">
        <v>117</v>
      </c>
      <c r="E2944" s="10"/>
      <c r="F2944" s="10">
        <v>24</v>
      </c>
      <c r="G2944" s="10">
        <f>VLOOKUP(A2944,[1]Лист1!$A$3:$J$10847,7,0)</f>
        <v>0.23</v>
      </c>
      <c r="H2944" s="10">
        <f>VLOOKUP(A2944,[1]Лист1!$A$3:$J$13310,8,0)</f>
        <v>0.03</v>
      </c>
      <c r="I2944" s="11">
        <f t="shared" si="184"/>
        <v>0</v>
      </c>
      <c r="J2944" s="11">
        <f t="shared" si="185"/>
        <v>0.26</v>
      </c>
      <c r="K2944" s="11">
        <f t="shared" si="182"/>
        <v>0.26</v>
      </c>
      <c r="L2944" s="10"/>
      <c r="M2944" s="10"/>
      <c r="CF2944" s="1"/>
    </row>
    <row r="2945" spans="1:84" x14ac:dyDescent="0.3">
      <c r="A2945" s="1" t="str">
        <f t="shared" si="183"/>
        <v>იფანიVI40</v>
      </c>
      <c r="B2945" s="1" t="s">
        <v>29</v>
      </c>
      <c r="C2945" s="10">
        <v>2919</v>
      </c>
      <c r="D2945" s="10" t="s">
        <v>117</v>
      </c>
      <c r="E2945" s="10"/>
      <c r="F2945" s="10">
        <v>40</v>
      </c>
      <c r="G2945" s="10">
        <f>VLOOKUP(A2945,[1]Лист1!$A$3:$J$10847,7,0)</f>
        <v>0.71</v>
      </c>
      <c r="H2945" s="10">
        <f>VLOOKUP(A2945,[1]Лист1!$A$3:$J$13310,8,0)</f>
        <v>0.08</v>
      </c>
      <c r="I2945" s="11">
        <f t="shared" si="184"/>
        <v>0</v>
      </c>
      <c r="J2945" s="11">
        <f t="shared" si="185"/>
        <v>0.78999999999999992</v>
      </c>
      <c r="K2945" s="11">
        <f t="shared" si="182"/>
        <v>0.78999999999999992</v>
      </c>
      <c r="L2945" s="10"/>
      <c r="M2945" s="10"/>
      <c r="CF2945" s="1"/>
    </row>
    <row r="2946" spans="1:84" x14ac:dyDescent="0.3">
      <c r="A2946" s="1" t="str">
        <f t="shared" si="183"/>
        <v>იფანიVI20</v>
      </c>
      <c r="B2946" s="1" t="s">
        <v>29</v>
      </c>
      <c r="C2946" s="10">
        <v>2920</v>
      </c>
      <c r="D2946" s="10" t="s">
        <v>117</v>
      </c>
      <c r="E2946" s="10"/>
      <c r="F2946" s="10">
        <v>20</v>
      </c>
      <c r="G2946" s="10">
        <f>VLOOKUP(A2946,[1]Лист1!$A$3:$J$10847,7,0)</f>
        <v>0.14000000000000001</v>
      </c>
      <c r="H2946" s="10">
        <f>VLOOKUP(A2946,[1]Лист1!$A$3:$J$13310,8,0)</f>
        <v>0.02</v>
      </c>
      <c r="I2946" s="11">
        <f t="shared" si="184"/>
        <v>0</v>
      </c>
      <c r="J2946" s="11">
        <f t="shared" si="185"/>
        <v>0.16</v>
      </c>
      <c r="K2946" s="11">
        <f t="shared" si="182"/>
        <v>0.16</v>
      </c>
      <c r="L2946" s="10"/>
      <c r="M2946" s="10"/>
      <c r="CF2946" s="1"/>
    </row>
    <row r="2947" spans="1:84" x14ac:dyDescent="0.3">
      <c r="A2947" s="1" t="str">
        <f t="shared" si="183"/>
        <v>ჯაგრცხილაVII20</v>
      </c>
      <c r="B2947" s="1" t="s">
        <v>30</v>
      </c>
      <c r="C2947" s="10">
        <v>2921</v>
      </c>
      <c r="D2947" s="10" t="s">
        <v>118</v>
      </c>
      <c r="E2947" s="10"/>
      <c r="F2947" s="10">
        <v>20</v>
      </c>
      <c r="G2947" s="10">
        <f>VLOOKUP(A2947,[1]Лист1!$A$3:$J$10847,7,0)</f>
        <v>0.13</v>
      </c>
      <c r="H2947" s="10">
        <f>VLOOKUP(A2947,[1]Лист1!$A$3:$J$13310,8,0)</f>
        <v>0.02</v>
      </c>
      <c r="I2947" s="11">
        <f t="shared" si="184"/>
        <v>0</v>
      </c>
      <c r="J2947" s="11">
        <f t="shared" si="185"/>
        <v>0.15</v>
      </c>
      <c r="K2947" s="11">
        <f t="shared" si="182"/>
        <v>0.15</v>
      </c>
      <c r="L2947" s="10"/>
      <c r="M2947" s="10"/>
      <c r="CF2947" s="1"/>
    </row>
    <row r="2948" spans="1:84" x14ac:dyDescent="0.3">
      <c r="A2948" s="1" t="str">
        <f t="shared" si="183"/>
        <v>ქ. მუხაVI68</v>
      </c>
      <c r="B2948" s="1" t="s">
        <v>29</v>
      </c>
      <c r="C2948" s="10">
        <v>2922</v>
      </c>
      <c r="D2948" s="10" t="s">
        <v>148</v>
      </c>
      <c r="E2948" s="10"/>
      <c r="F2948" s="10">
        <v>68</v>
      </c>
      <c r="G2948" s="10">
        <f>VLOOKUP(A2948,[1]Лист1!$A$3:$J$10847,7,0)</f>
        <v>2.29</v>
      </c>
      <c r="H2948" s="10">
        <f>VLOOKUP(A2948,[1]Лист1!$A$3:$J$13310,8,0)</f>
        <v>0.26</v>
      </c>
      <c r="I2948" s="11">
        <f t="shared" si="184"/>
        <v>0</v>
      </c>
      <c r="J2948" s="11">
        <f t="shared" si="185"/>
        <v>2.5499999999999998</v>
      </c>
      <c r="K2948" s="11">
        <f t="shared" si="182"/>
        <v>2.5499999999999998</v>
      </c>
      <c r="L2948" s="10"/>
      <c r="M2948" s="10"/>
      <c r="CF2948" s="1"/>
    </row>
    <row r="2949" spans="1:84" x14ac:dyDescent="0.3">
      <c r="A2949" s="1" t="str">
        <f t="shared" si="183"/>
        <v>ნეკერჩხალიVI24</v>
      </c>
      <c r="B2949" s="1" t="s">
        <v>29</v>
      </c>
      <c r="C2949" s="10">
        <v>2923</v>
      </c>
      <c r="D2949" s="10" t="s">
        <v>119</v>
      </c>
      <c r="E2949" s="10"/>
      <c r="F2949" s="10">
        <v>24</v>
      </c>
      <c r="G2949" s="10">
        <f>VLOOKUP(A2949,[1]Лист1!$A$3:$J$10847,7,0)</f>
        <v>0.23</v>
      </c>
      <c r="H2949" s="10">
        <f>VLOOKUP(A2949,[1]Лист1!$A$3:$J$13310,8,0)</f>
        <v>0.03</v>
      </c>
      <c r="I2949" s="11">
        <f t="shared" si="184"/>
        <v>0</v>
      </c>
      <c r="J2949" s="11">
        <f t="shared" si="185"/>
        <v>0.26</v>
      </c>
      <c r="K2949" s="11">
        <f t="shared" si="182"/>
        <v>0.26</v>
      </c>
      <c r="L2949" s="10"/>
      <c r="M2949" s="10"/>
      <c r="CF2949" s="1"/>
    </row>
    <row r="2950" spans="1:84" x14ac:dyDescent="0.3">
      <c r="A2950" s="1" t="str">
        <f t="shared" si="183"/>
        <v>იფანიVI20</v>
      </c>
      <c r="B2950" s="1" t="s">
        <v>29</v>
      </c>
      <c r="C2950" s="10">
        <v>2924</v>
      </c>
      <c r="D2950" s="10" t="s">
        <v>117</v>
      </c>
      <c r="E2950" s="10"/>
      <c r="F2950" s="10">
        <v>20</v>
      </c>
      <c r="G2950" s="10">
        <f>VLOOKUP(A2950,[1]Лист1!$A$3:$J$10847,7,0)</f>
        <v>0.14000000000000001</v>
      </c>
      <c r="H2950" s="10">
        <f>VLOOKUP(A2950,[1]Лист1!$A$3:$J$13310,8,0)</f>
        <v>0.02</v>
      </c>
      <c r="I2950" s="11">
        <f t="shared" si="184"/>
        <v>0</v>
      </c>
      <c r="J2950" s="11">
        <f t="shared" si="185"/>
        <v>0.16</v>
      </c>
      <c r="K2950" s="11">
        <f t="shared" si="182"/>
        <v>0.16</v>
      </c>
      <c r="L2950" s="10"/>
      <c r="M2950" s="10"/>
      <c r="CF2950" s="1"/>
    </row>
    <row r="2951" spans="1:84" x14ac:dyDescent="0.3">
      <c r="A2951" s="1" t="str">
        <f t="shared" si="183"/>
        <v>ქ. მუხაVI28</v>
      </c>
      <c r="B2951" s="1" t="s">
        <v>29</v>
      </c>
      <c r="C2951" s="10">
        <v>2925</v>
      </c>
      <c r="D2951" s="10" t="s">
        <v>148</v>
      </c>
      <c r="E2951" s="10"/>
      <c r="F2951" s="10">
        <v>28</v>
      </c>
      <c r="G2951" s="10">
        <f>VLOOKUP(A2951,[1]Лист1!$A$3:$J$10847,7,0)</f>
        <v>0.32</v>
      </c>
      <c r="H2951" s="10">
        <f>VLOOKUP(A2951,[1]Лист1!$A$3:$J$13310,8,0)</f>
        <v>0.04</v>
      </c>
      <c r="I2951" s="11">
        <f t="shared" si="184"/>
        <v>0</v>
      </c>
      <c r="J2951" s="11">
        <f t="shared" si="185"/>
        <v>0.36</v>
      </c>
      <c r="K2951" s="11">
        <f t="shared" si="182"/>
        <v>0.36</v>
      </c>
      <c r="L2951" s="10"/>
      <c r="M2951" s="10"/>
      <c r="CF2951" s="1"/>
    </row>
    <row r="2952" spans="1:84" x14ac:dyDescent="0.3">
      <c r="A2952" s="1" t="str">
        <f t="shared" si="183"/>
        <v>იფანიVI12</v>
      </c>
      <c r="B2952" s="1" t="s">
        <v>29</v>
      </c>
      <c r="C2952" s="10">
        <v>2926</v>
      </c>
      <c r="D2952" s="10" t="s">
        <v>117</v>
      </c>
      <c r="E2952" s="10"/>
      <c r="F2952" s="10">
        <v>12</v>
      </c>
      <c r="G2952" s="10">
        <f>VLOOKUP(A2952,[1]Лист1!$A$3:$J$10847,7,0)</f>
        <v>0.04</v>
      </c>
      <c r="H2952" s="10">
        <f>VLOOKUP(A2952,[1]Лист1!$A$3:$J$13310,8,0)</f>
        <v>0.01</v>
      </c>
      <c r="I2952" s="11">
        <f t="shared" si="184"/>
        <v>0</v>
      </c>
      <c r="J2952" s="11">
        <f t="shared" si="185"/>
        <v>0.05</v>
      </c>
      <c r="K2952" s="11">
        <f t="shared" si="182"/>
        <v>0.05</v>
      </c>
      <c r="L2952" s="10"/>
      <c r="M2952" s="10"/>
      <c r="CF2952" s="1"/>
    </row>
    <row r="2953" spans="1:84" x14ac:dyDescent="0.3">
      <c r="A2953" s="1" t="str">
        <f t="shared" si="183"/>
        <v>იფანიVI32</v>
      </c>
      <c r="B2953" s="1" t="s">
        <v>29</v>
      </c>
      <c r="C2953" s="10">
        <v>2927</v>
      </c>
      <c r="D2953" s="10" t="s">
        <v>117</v>
      </c>
      <c r="E2953" s="10"/>
      <c r="F2953" s="10">
        <v>32</v>
      </c>
      <c r="G2953" s="10">
        <f>VLOOKUP(A2953,[1]Лист1!$A$3:$J$10847,7,0)</f>
        <v>0.43</v>
      </c>
      <c r="H2953" s="10">
        <f>VLOOKUP(A2953,[1]Лист1!$A$3:$J$13310,8,0)</f>
        <v>0.05</v>
      </c>
      <c r="I2953" s="11">
        <f t="shared" si="184"/>
        <v>0</v>
      </c>
      <c r="J2953" s="11">
        <f t="shared" si="185"/>
        <v>0.48</v>
      </c>
      <c r="K2953" s="11">
        <f t="shared" si="182"/>
        <v>0.48</v>
      </c>
      <c r="L2953" s="10"/>
      <c r="M2953" s="10"/>
      <c r="CF2953" s="1"/>
    </row>
    <row r="2954" spans="1:84" x14ac:dyDescent="0.3">
      <c r="A2954" s="1" t="str">
        <f t="shared" si="183"/>
        <v>ნეკერჩხალიVI12</v>
      </c>
      <c r="B2954" s="1" t="s">
        <v>29</v>
      </c>
      <c r="C2954" s="10">
        <v>2928</v>
      </c>
      <c r="D2954" s="10" t="s">
        <v>119</v>
      </c>
      <c r="E2954" s="10"/>
      <c r="F2954" s="10">
        <v>12</v>
      </c>
      <c r="G2954" s="10">
        <f>VLOOKUP(A2954,[1]Лист1!$A$3:$J$10847,7,0)</f>
        <v>0.04</v>
      </c>
      <c r="H2954" s="10">
        <f>VLOOKUP(A2954,[1]Лист1!$A$3:$J$13310,8,0)</f>
        <v>0.01</v>
      </c>
      <c r="I2954" s="11">
        <f t="shared" si="184"/>
        <v>0</v>
      </c>
      <c r="J2954" s="11">
        <f t="shared" si="185"/>
        <v>0.05</v>
      </c>
      <c r="K2954" s="11">
        <f t="shared" si="182"/>
        <v>0.05</v>
      </c>
      <c r="L2954" s="10"/>
      <c r="M2954" s="10"/>
      <c r="CF2954" s="1"/>
    </row>
    <row r="2955" spans="1:84" x14ac:dyDescent="0.3">
      <c r="A2955" s="1" t="str">
        <f t="shared" si="183"/>
        <v>იფანიVI32</v>
      </c>
      <c r="B2955" s="1" t="s">
        <v>29</v>
      </c>
      <c r="C2955" s="10">
        <v>2929</v>
      </c>
      <c r="D2955" s="10" t="s">
        <v>117</v>
      </c>
      <c r="E2955" s="10"/>
      <c r="F2955" s="10">
        <v>32</v>
      </c>
      <c r="G2955" s="10">
        <f>VLOOKUP(A2955,[1]Лист1!$A$3:$J$10847,7,0)</f>
        <v>0.43</v>
      </c>
      <c r="H2955" s="10">
        <f>VLOOKUP(A2955,[1]Лист1!$A$3:$J$13310,8,0)</f>
        <v>0.05</v>
      </c>
      <c r="I2955" s="11">
        <f t="shared" si="184"/>
        <v>0</v>
      </c>
      <c r="J2955" s="11">
        <f t="shared" si="185"/>
        <v>0.48</v>
      </c>
      <c r="K2955" s="11">
        <f t="shared" si="182"/>
        <v>0.48</v>
      </c>
      <c r="L2955" s="10"/>
      <c r="M2955" s="10"/>
      <c r="CF2955" s="1"/>
    </row>
    <row r="2956" spans="1:84" x14ac:dyDescent="0.3">
      <c r="A2956" s="1" t="str">
        <f t="shared" si="183"/>
        <v>იფანიVI20</v>
      </c>
      <c r="B2956" s="1" t="s">
        <v>29</v>
      </c>
      <c r="C2956" s="10">
        <v>2930</v>
      </c>
      <c r="D2956" s="10" t="s">
        <v>117</v>
      </c>
      <c r="E2956" s="10"/>
      <c r="F2956" s="10">
        <v>20</v>
      </c>
      <c r="G2956" s="10">
        <f>VLOOKUP(A2956,[1]Лист1!$A$3:$J$10847,7,0)</f>
        <v>0.14000000000000001</v>
      </c>
      <c r="H2956" s="10">
        <f>VLOOKUP(A2956,[1]Лист1!$A$3:$J$13310,8,0)</f>
        <v>0.02</v>
      </c>
      <c r="I2956" s="11">
        <f t="shared" si="184"/>
        <v>0</v>
      </c>
      <c r="J2956" s="11">
        <f t="shared" si="185"/>
        <v>0.16</v>
      </c>
      <c r="K2956" s="11">
        <f t="shared" si="182"/>
        <v>0.16</v>
      </c>
      <c r="L2956" s="10"/>
      <c r="M2956" s="10"/>
      <c r="CF2956" s="1"/>
    </row>
    <row r="2957" spans="1:84" x14ac:dyDescent="0.3">
      <c r="A2957" s="1" t="str">
        <f t="shared" si="183"/>
        <v>იფანიVI28</v>
      </c>
      <c r="B2957" s="1" t="s">
        <v>29</v>
      </c>
      <c r="C2957" s="10">
        <v>2931</v>
      </c>
      <c r="D2957" s="10" t="s">
        <v>117</v>
      </c>
      <c r="E2957" s="10"/>
      <c r="F2957" s="10">
        <v>28</v>
      </c>
      <c r="G2957" s="10">
        <f>VLOOKUP(A2957,[1]Лист1!$A$3:$J$10847,7,0)</f>
        <v>0.32</v>
      </c>
      <c r="H2957" s="10">
        <f>VLOOKUP(A2957,[1]Лист1!$A$3:$J$13310,8,0)</f>
        <v>0.04</v>
      </c>
      <c r="I2957" s="11">
        <f t="shared" si="184"/>
        <v>0</v>
      </c>
      <c r="J2957" s="11">
        <f t="shared" si="185"/>
        <v>0.36</v>
      </c>
      <c r="K2957" s="11">
        <f t="shared" ref="K2957:K3020" si="186">I2957+J2957</f>
        <v>0.36</v>
      </c>
      <c r="L2957" s="10"/>
      <c r="M2957" s="10"/>
      <c r="CF2957" s="1"/>
    </row>
    <row r="2958" spans="1:84" x14ac:dyDescent="0.3">
      <c r="A2958" s="1" t="str">
        <f t="shared" si="183"/>
        <v>ნეკერჩხალიVI28</v>
      </c>
      <c r="B2958" s="1" t="s">
        <v>29</v>
      </c>
      <c r="C2958" s="10">
        <v>2932</v>
      </c>
      <c r="D2958" s="10" t="s">
        <v>119</v>
      </c>
      <c r="E2958" s="10"/>
      <c r="F2958" s="10">
        <v>28</v>
      </c>
      <c r="G2958" s="10">
        <f>VLOOKUP(A2958,[1]Лист1!$A$3:$J$10847,7,0)</f>
        <v>0.32</v>
      </c>
      <c r="H2958" s="10">
        <f>VLOOKUP(A2958,[1]Лист1!$A$3:$J$13310,8,0)</f>
        <v>0.04</v>
      </c>
      <c r="I2958" s="11">
        <f t="shared" si="184"/>
        <v>0</v>
      </c>
      <c r="J2958" s="11">
        <f t="shared" si="185"/>
        <v>0.36</v>
      </c>
      <c r="K2958" s="11">
        <f t="shared" si="186"/>
        <v>0.36</v>
      </c>
      <c r="L2958" s="10"/>
      <c r="M2958" s="10"/>
      <c r="CF2958" s="1"/>
    </row>
    <row r="2959" spans="1:84" x14ac:dyDescent="0.3">
      <c r="A2959" s="1" t="str">
        <f t="shared" si="183"/>
        <v>იფანიVI36</v>
      </c>
      <c r="B2959" s="1" t="s">
        <v>29</v>
      </c>
      <c r="C2959" s="10">
        <v>2933</v>
      </c>
      <c r="D2959" s="10" t="s">
        <v>117</v>
      </c>
      <c r="E2959" s="10"/>
      <c r="F2959" s="10">
        <v>36</v>
      </c>
      <c r="G2959" s="10">
        <f>VLOOKUP(A2959,[1]Лист1!$A$3:$J$10847,7,0)</f>
        <v>0.56000000000000005</v>
      </c>
      <c r="H2959" s="10">
        <f>VLOOKUP(A2959,[1]Лист1!$A$3:$J$13310,8,0)</f>
        <v>0.06</v>
      </c>
      <c r="I2959" s="11">
        <f t="shared" si="184"/>
        <v>0</v>
      </c>
      <c r="J2959" s="11">
        <f t="shared" si="185"/>
        <v>0.62000000000000011</v>
      </c>
      <c r="K2959" s="11">
        <f t="shared" si="186"/>
        <v>0.62000000000000011</v>
      </c>
      <c r="L2959" s="10"/>
      <c r="M2959" s="10"/>
      <c r="CF2959" s="1"/>
    </row>
    <row r="2960" spans="1:84" x14ac:dyDescent="0.3">
      <c r="A2960" s="1" t="str">
        <f t="shared" si="183"/>
        <v>იფანიVI40</v>
      </c>
      <c r="B2960" s="1" t="s">
        <v>29</v>
      </c>
      <c r="C2960" s="10">
        <v>2934</v>
      </c>
      <c r="D2960" s="10" t="s">
        <v>117</v>
      </c>
      <c r="E2960" s="10"/>
      <c r="F2960" s="10">
        <v>40</v>
      </c>
      <c r="G2960" s="10">
        <f>VLOOKUP(A2960,[1]Лист1!$A$3:$J$10847,7,0)</f>
        <v>0.71</v>
      </c>
      <c r="H2960" s="10">
        <f>VLOOKUP(A2960,[1]Лист1!$A$3:$J$13310,8,0)</f>
        <v>0.08</v>
      </c>
      <c r="I2960" s="11">
        <f t="shared" si="184"/>
        <v>0</v>
      </c>
      <c r="J2960" s="11">
        <f t="shared" si="185"/>
        <v>0.78999999999999992</v>
      </c>
      <c r="K2960" s="11">
        <f t="shared" si="186"/>
        <v>0.78999999999999992</v>
      </c>
      <c r="L2960" s="10"/>
      <c r="M2960" s="10"/>
      <c r="CF2960" s="1"/>
    </row>
    <row r="2961" spans="1:84" x14ac:dyDescent="0.3">
      <c r="A2961" s="1" t="str">
        <f t="shared" si="183"/>
        <v>იფანიVI20</v>
      </c>
      <c r="B2961" s="1" t="s">
        <v>29</v>
      </c>
      <c r="C2961" s="10">
        <v>2935</v>
      </c>
      <c r="D2961" s="10" t="s">
        <v>117</v>
      </c>
      <c r="E2961" s="10"/>
      <c r="F2961" s="10">
        <v>20</v>
      </c>
      <c r="G2961" s="10">
        <f>VLOOKUP(A2961,[1]Лист1!$A$3:$J$10847,7,0)</f>
        <v>0.14000000000000001</v>
      </c>
      <c r="H2961" s="10">
        <f>VLOOKUP(A2961,[1]Лист1!$A$3:$J$13310,8,0)</f>
        <v>0.02</v>
      </c>
      <c r="I2961" s="11">
        <f t="shared" si="184"/>
        <v>0</v>
      </c>
      <c r="J2961" s="11">
        <f t="shared" si="185"/>
        <v>0.16</v>
      </c>
      <c r="K2961" s="11">
        <f t="shared" si="186"/>
        <v>0.16</v>
      </c>
      <c r="L2961" s="10"/>
      <c r="M2961" s="10"/>
      <c r="CF2961" s="1"/>
    </row>
    <row r="2962" spans="1:84" x14ac:dyDescent="0.3">
      <c r="A2962" s="1" t="str">
        <f t="shared" si="183"/>
        <v>იფანიVI44</v>
      </c>
      <c r="B2962" s="1" t="s">
        <v>29</v>
      </c>
      <c r="C2962" s="10">
        <v>2936</v>
      </c>
      <c r="D2962" s="10" t="s">
        <v>117</v>
      </c>
      <c r="E2962" s="10"/>
      <c r="F2962" s="10">
        <v>44</v>
      </c>
      <c r="G2962" s="10">
        <f>VLOOKUP(A2962,[1]Лист1!$A$3:$J$10847,7,0)</f>
        <v>0.87</v>
      </c>
      <c r="H2962" s="10">
        <f>VLOOKUP(A2962,[1]Лист1!$A$3:$J$13310,8,0)</f>
        <v>0.1</v>
      </c>
      <c r="I2962" s="11">
        <f t="shared" si="184"/>
        <v>0</v>
      </c>
      <c r="J2962" s="11">
        <f t="shared" si="185"/>
        <v>0.97</v>
      </c>
      <c r="K2962" s="11">
        <f t="shared" si="186"/>
        <v>0.97</v>
      </c>
      <c r="L2962" s="10"/>
      <c r="M2962" s="10"/>
      <c r="CF2962" s="1"/>
    </row>
    <row r="2963" spans="1:84" x14ac:dyDescent="0.3">
      <c r="A2963" s="1" t="str">
        <f t="shared" si="183"/>
        <v>იფანიVI12</v>
      </c>
      <c r="B2963" s="1" t="s">
        <v>29</v>
      </c>
      <c r="C2963" s="10">
        <v>2937</v>
      </c>
      <c r="D2963" s="10" t="s">
        <v>117</v>
      </c>
      <c r="E2963" s="10"/>
      <c r="F2963" s="10">
        <v>12</v>
      </c>
      <c r="G2963" s="10">
        <f>VLOOKUP(A2963,[1]Лист1!$A$3:$J$10847,7,0)</f>
        <v>0.04</v>
      </c>
      <c r="H2963" s="10">
        <f>VLOOKUP(A2963,[1]Лист1!$A$3:$J$13310,8,0)</f>
        <v>0.01</v>
      </c>
      <c r="I2963" s="11">
        <f t="shared" si="184"/>
        <v>0</v>
      </c>
      <c r="J2963" s="11">
        <f t="shared" si="185"/>
        <v>0.05</v>
      </c>
      <c r="K2963" s="11">
        <f t="shared" si="186"/>
        <v>0.05</v>
      </c>
      <c r="L2963" s="10"/>
      <c r="M2963" s="10"/>
      <c r="CF2963" s="1"/>
    </row>
    <row r="2964" spans="1:84" x14ac:dyDescent="0.3">
      <c r="A2964" s="1" t="str">
        <f t="shared" si="183"/>
        <v>ნეკერჩხალიVI56</v>
      </c>
      <c r="B2964" s="1" t="s">
        <v>29</v>
      </c>
      <c r="C2964" s="10">
        <v>2938</v>
      </c>
      <c r="D2964" s="10" t="s">
        <v>119</v>
      </c>
      <c r="E2964" s="10"/>
      <c r="F2964" s="10">
        <v>56</v>
      </c>
      <c r="G2964" s="10">
        <f>VLOOKUP(A2964,[1]Лист1!$A$3:$J$10847,7,0)</f>
        <v>1.5</v>
      </c>
      <c r="H2964" s="10">
        <f>VLOOKUP(A2964,[1]Лист1!$A$3:$J$13310,8,0)</f>
        <v>0.17</v>
      </c>
      <c r="I2964" s="11">
        <f t="shared" si="184"/>
        <v>0</v>
      </c>
      <c r="J2964" s="11">
        <f t="shared" si="185"/>
        <v>1.67</v>
      </c>
      <c r="K2964" s="11">
        <f t="shared" si="186"/>
        <v>1.67</v>
      </c>
      <c r="L2964" s="10"/>
      <c r="M2964" s="10"/>
      <c r="CF2964" s="1"/>
    </row>
    <row r="2965" spans="1:84" x14ac:dyDescent="0.3">
      <c r="A2965" s="1" t="str">
        <f t="shared" si="183"/>
        <v>პანტაVI16</v>
      </c>
      <c r="B2965" s="1" t="s">
        <v>29</v>
      </c>
      <c r="C2965" s="10">
        <v>2939</v>
      </c>
      <c r="D2965" s="10" t="s">
        <v>121</v>
      </c>
      <c r="E2965" s="10"/>
      <c r="F2965" s="10">
        <v>16</v>
      </c>
      <c r="G2965" s="10">
        <f>VLOOKUP(A2965,[1]Лист1!$A$3:$J$10847,7,0)</f>
        <v>0.08</v>
      </c>
      <c r="H2965" s="10">
        <f>VLOOKUP(A2965,[1]Лист1!$A$3:$J$13310,8,0)</f>
        <v>0.01</v>
      </c>
      <c r="I2965" s="11">
        <f t="shared" si="184"/>
        <v>0</v>
      </c>
      <c r="J2965" s="11">
        <f t="shared" si="185"/>
        <v>0.09</v>
      </c>
      <c r="K2965" s="11">
        <f t="shared" si="186"/>
        <v>0.09</v>
      </c>
      <c r="L2965" s="10"/>
      <c r="M2965" s="10"/>
      <c r="CF2965" s="1"/>
    </row>
    <row r="2966" spans="1:84" x14ac:dyDescent="0.3">
      <c r="A2966" s="1" t="str">
        <f t="shared" si="183"/>
        <v>იფანიVI12</v>
      </c>
      <c r="B2966" s="1" t="s">
        <v>29</v>
      </c>
      <c r="C2966" s="10">
        <v>2940</v>
      </c>
      <c r="D2966" s="10" t="s">
        <v>117</v>
      </c>
      <c r="E2966" s="10"/>
      <c r="F2966" s="10">
        <v>12</v>
      </c>
      <c r="G2966" s="10">
        <f>VLOOKUP(A2966,[1]Лист1!$A$3:$J$10847,7,0)</f>
        <v>0.04</v>
      </c>
      <c r="H2966" s="10">
        <f>VLOOKUP(A2966,[1]Лист1!$A$3:$J$13310,8,0)</f>
        <v>0.01</v>
      </c>
      <c r="I2966" s="11">
        <f t="shared" si="184"/>
        <v>0</v>
      </c>
      <c r="J2966" s="11">
        <f t="shared" si="185"/>
        <v>0.05</v>
      </c>
      <c r="K2966" s="11">
        <f t="shared" si="186"/>
        <v>0.05</v>
      </c>
      <c r="L2966" s="10"/>
      <c r="M2966" s="10"/>
      <c r="CF2966" s="1"/>
    </row>
    <row r="2967" spans="1:84" x14ac:dyDescent="0.3">
      <c r="A2967" s="1" t="str">
        <f t="shared" si="183"/>
        <v>იფანიVI40</v>
      </c>
      <c r="B2967" s="1" t="s">
        <v>29</v>
      </c>
      <c r="C2967" s="10">
        <v>2941</v>
      </c>
      <c r="D2967" s="10" t="s">
        <v>117</v>
      </c>
      <c r="E2967" s="10"/>
      <c r="F2967" s="10">
        <v>40</v>
      </c>
      <c r="G2967" s="10">
        <f>VLOOKUP(A2967,[1]Лист1!$A$3:$J$10847,7,0)</f>
        <v>0.71</v>
      </c>
      <c r="H2967" s="10">
        <f>VLOOKUP(A2967,[1]Лист1!$A$3:$J$13310,8,0)</f>
        <v>0.08</v>
      </c>
      <c r="I2967" s="11">
        <f t="shared" si="184"/>
        <v>0</v>
      </c>
      <c r="J2967" s="11">
        <f t="shared" si="185"/>
        <v>0.78999999999999992</v>
      </c>
      <c r="K2967" s="11">
        <f t="shared" si="186"/>
        <v>0.78999999999999992</v>
      </c>
      <c r="L2967" s="10"/>
      <c r="M2967" s="10"/>
      <c r="CF2967" s="1"/>
    </row>
    <row r="2968" spans="1:84" x14ac:dyDescent="0.3">
      <c r="A2968" s="1" t="str">
        <f t="shared" si="183"/>
        <v>იფანიVI20</v>
      </c>
      <c r="B2968" s="1" t="s">
        <v>29</v>
      </c>
      <c r="C2968" s="10">
        <v>2942</v>
      </c>
      <c r="D2968" s="10" t="s">
        <v>117</v>
      </c>
      <c r="E2968" s="10"/>
      <c r="F2968" s="10">
        <v>20</v>
      </c>
      <c r="G2968" s="10">
        <f>VLOOKUP(A2968,[1]Лист1!$A$3:$J$10847,7,0)</f>
        <v>0.14000000000000001</v>
      </c>
      <c r="H2968" s="10">
        <f>VLOOKUP(A2968,[1]Лист1!$A$3:$J$13310,8,0)</f>
        <v>0.02</v>
      </c>
      <c r="I2968" s="11">
        <f t="shared" si="184"/>
        <v>0</v>
      </c>
      <c r="J2968" s="11">
        <f t="shared" si="185"/>
        <v>0.16</v>
      </c>
      <c r="K2968" s="11">
        <f t="shared" si="186"/>
        <v>0.16</v>
      </c>
      <c r="L2968" s="10"/>
      <c r="M2968" s="10"/>
      <c r="CF2968" s="1"/>
    </row>
    <row r="2969" spans="1:84" x14ac:dyDescent="0.3">
      <c r="A2969" s="1" t="str">
        <f t="shared" si="183"/>
        <v>იფანიVI32</v>
      </c>
      <c r="B2969" s="1" t="s">
        <v>29</v>
      </c>
      <c r="C2969" s="10">
        <v>2943</v>
      </c>
      <c r="D2969" s="10" t="s">
        <v>117</v>
      </c>
      <c r="E2969" s="10"/>
      <c r="F2969" s="10">
        <v>32</v>
      </c>
      <c r="G2969" s="10">
        <f>VLOOKUP(A2969,[1]Лист1!$A$3:$J$10847,7,0)</f>
        <v>0.43</v>
      </c>
      <c r="H2969" s="10">
        <f>VLOOKUP(A2969,[1]Лист1!$A$3:$J$13310,8,0)</f>
        <v>0.05</v>
      </c>
      <c r="I2969" s="11">
        <f t="shared" si="184"/>
        <v>0</v>
      </c>
      <c r="J2969" s="11">
        <f t="shared" si="185"/>
        <v>0.48</v>
      </c>
      <c r="K2969" s="11">
        <f t="shared" si="186"/>
        <v>0.48</v>
      </c>
      <c r="L2969" s="10"/>
      <c r="M2969" s="10"/>
      <c r="CF2969" s="1"/>
    </row>
    <row r="2970" spans="1:84" x14ac:dyDescent="0.3">
      <c r="A2970" s="1" t="str">
        <f t="shared" si="183"/>
        <v>ქ. მუხაVI36</v>
      </c>
      <c r="B2970" s="1" t="s">
        <v>29</v>
      </c>
      <c r="C2970" s="10">
        <v>2944</v>
      </c>
      <c r="D2970" s="10" t="s">
        <v>148</v>
      </c>
      <c r="E2970" s="10"/>
      <c r="F2970" s="10">
        <v>36</v>
      </c>
      <c r="G2970" s="10">
        <f>VLOOKUP(A2970,[1]Лист1!$A$3:$J$10847,7,0)</f>
        <v>0.56000000000000005</v>
      </c>
      <c r="H2970" s="10">
        <f>VLOOKUP(A2970,[1]Лист1!$A$3:$J$13310,8,0)</f>
        <v>0.06</v>
      </c>
      <c r="I2970" s="11">
        <f t="shared" si="184"/>
        <v>0</v>
      </c>
      <c r="J2970" s="11">
        <f t="shared" si="185"/>
        <v>0.62000000000000011</v>
      </c>
      <c r="K2970" s="11">
        <f t="shared" si="186"/>
        <v>0.62000000000000011</v>
      </c>
      <c r="L2970" s="10"/>
      <c r="M2970" s="10"/>
      <c r="CF2970" s="1"/>
    </row>
    <row r="2971" spans="1:84" x14ac:dyDescent="0.3">
      <c r="A2971" s="1" t="str">
        <f t="shared" si="183"/>
        <v>ნეკერჩხალიVI12</v>
      </c>
      <c r="B2971" s="1" t="s">
        <v>29</v>
      </c>
      <c r="C2971" s="10">
        <v>2945</v>
      </c>
      <c r="D2971" s="10" t="s">
        <v>119</v>
      </c>
      <c r="E2971" s="10"/>
      <c r="F2971" s="10">
        <v>12</v>
      </c>
      <c r="G2971" s="10">
        <f>VLOOKUP(A2971,[1]Лист1!$A$3:$J$10847,7,0)</f>
        <v>0.04</v>
      </c>
      <c r="H2971" s="10">
        <f>VLOOKUP(A2971,[1]Лист1!$A$3:$J$13310,8,0)</f>
        <v>0.01</v>
      </c>
      <c r="I2971" s="11">
        <f t="shared" si="184"/>
        <v>0</v>
      </c>
      <c r="J2971" s="11">
        <f t="shared" si="185"/>
        <v>0.05</v>
      </c>
      <c r="K2971" s="11">
        <f t="shared" si="186"/>
        <v>0.05</v>
      </c>
      <c r="L2971" s="10"/>
      <c r="M2971" s="10"/>
      <c r="CF2971" s="1"/>
    </row>
    <row r="2972" spans="1:84" x14ac:dyDescent="0.3">
      <c r="A2972" s="1" t="str">
        <f t="shared" ref="A2972:A3035" si="187">D2972&amp;B2972&amp;E2972&amp;F2972</f>
        <v>ნეკერჩხალიVI36</v>
      </c>
      <c r="B2972" s="1" t="s">
        <v>29</v>
      </c>
      <c r="C2972" s="10">
        <v>2946</v>
      </c>
      <c r="D2972" s="10" t="s">
        <v>119</v>
      </c>
      <c r="E2972" s="10"/>
      <c r="F2972" s="10">
        <v>36</v>
      </c>
      <c r="G2972" s="10">
        <f>VLOOKUP(A2972,[1]Лист1!$A$3:$J$10847,7,0)</f>
        <v>0.56000000000000005</v>
      </c>
      <c r="H2972" s="10">
        <f>VLOOKUP(A2972,[1]Лист1!$A$3:$J$13310,8,0)</f>
        <v>0.06</v>
      </c>
      <c r="I2972" s="11">
        <f t="shared" ref="I2972:I3035" si="188">IF(E2972&gt;0,(G2972+H2972),0)</f>
        <v>0</v>
      </c>
      <c r="J2972" s="11">
        <f t="shared" ref="J2972:J3035" si="189">IF(F2972&gt;0,(G2972+H2972),0)</f>
        <v>0.62000000000000011</v>
      </c>
      <c r="K2972" s="11">
        <f t="shared" si="186"/>
        <v>0.62000000000000011</v>
      </c>
      <c r="L2972" s="10"/>
      <c r="M2972" s="10"/>
      <c r="CF2972" s="1"/>
    </row>
    <row r="2973" spans="1:84" x14ac:dyDescent="0.3">
      <c r="A2973" s="1" t="str">
        <f t="shared" si="187"/>
        <v>იფანიVI40</v>
      </c>
      <c r="B2973" s="1" t="s">
        <v>29</v>
      </c>
      <c r="C2973" s="10">
        <v>2947</v>
      </c>
      <c r="D2973" s="10" t="s">
        <v>117</v>
      </c>
      <c r="E2973" s="10"/>
      <c r="F2973" s="10">
        <v>40</v>
      </c>
      <c r="G2973" s="10">
        <f>VLOOKUP(A2973,[1]Лист1!$A$3:$J$10847,7,0)</f>
        <v>0.71</v>
      </c>
      <c r="H2973" s="10">
        <f>VLOOKUP(A2973,[1]Лист1!$A$3:$J$13310,8,0)</f>
        <v>0.08</v>
      </c>
      <c r="I2973" s="11">
        <f t="shared" si="188"/>
        <v>0</v>
      </c>
      <c r="J2973" s="11">
        <f t="shared" si="189"/>
        <v>0.78999999999999992</v>
      </c>
      <c r="K2973" s="11">
        <f t="shared" si="186"/>
        <v>0.78999999999999992</v>
      </c>
      <c r="L2973" s="10"/>
      <c r="M2973" s="10"/>
      <c r="CF2973" s="1"/>
    </row>
    <row r="2974" spans="1:84" x14ac:dyDescent="0.3">
      <c r="A2974" s="1" t="str">
        <f t="shared" si="187"/>
        <v>იფანიVI36</v>
      </c>
      <c r="B2974" s="1" t="s">
        <v>29</v>
      </c>
      <c r="C2974" s="10">
        <v>2948</v>
      </c>
      <c r="D2974" s="10" t="s">
        <v>117</v>
      </c>
      <c r="E2974" s="10"/>
      <c r="F2974" s="10">
        <v>36</v>
      </c>
      <c r="G2974" s="10">
        <f>VLOOKUP(A2974,[1]Лист1!$A$3:$J$10847,7,0)</f>
        <v>0.56000000000000005</v>
      </c>
      <c r="H2974" s="10">
        <f>VLOOKUP(A2974,[1]Лист1!$A$3:$J$13310,8,0)</f>
        <v>0.06</v>
      </c>
      <c r="I2974" s="11">
        <f t="shared" si="188"/>
        <v>0</v>
      </c>
      <c r="J2974" s="11">
        <f t="shared" si="189"/>
        <v>0.62000000000000011</v>
      </c>
      <c r="K2974" s="11">
        <f t="shared" si="186"/>
        <v>0.62000000000000011</v>
      </c>
      <c r="L2974" s="10"/>
      <c r="M2974" s="10"/>
      <c r="CF2974" s="1"/>
    </row>
    <row r="2975" spans="1:84" x14ac:dyDescent="0.3">
      <c r="A2975" s="1" t="str">
        <f t="shared" si="187"/>
        <v>იფანიVI32</v>
      </c>
      <c r="B2975" s="1" t="s">
        <v>29</v>
      </c>
      <c r="C2975" s="10">
        <v>2949</v>
      </c>
      <c r="D2975" s="10" t="s">
        <v>117</v>
      </c>
      <c r="E2975" s="10"/>
      <c r="F2975" s="10">
        <v>32</v>
      </c>
      <c r="G2975" s="10">
        <f>VLOOKUP(A2975,[1]Лист1!$A$3:$J$10847,7,0)</f>
        <v>0.43</v>
      </c>
      <c r="H2975" s="10">
        <f>VLOOKUP(A2975,[1]Лист1!$A$3:$J$13310,8,0)</f>
        <v>0.05</v>
      </c>
      <c r="I2975" s="11">
        <f t="shared" si="188"/>
        <v>0</v>
      </c>
      <c r="J2975" s="11">
        <f t="shared" si="189"/>
        <v>0.48</v>
      </c>
      <c r="K2975" s="11">
        <f t="shared" si="186"/>
        <v>0.48</v>
      </c>
      <c r="L2975" s="10"/>
      <c r="M2975" s="10"/>
      <c r="CF2975" s="1"/>
    </row>
    <row r="2976" spans="1:84" x14ac:dyDescent="0.3">
      <c r="A2976" s="1" t="str">
        <f t="shared" si="187"/>
        <v>ჯაგრცხილაVII36</v>
      </c>
      <c r="B2976" s="1" t="s">
        <v>30</v>
      </c>
      <c r="C2976" s="10">
        <v>2950</v>
      </c>
      <c r="D2976" s="10" t="s">
        <v>118</v>
      </c>
      <c r="E2976" s="10"/>
      <c r="F2976" s="10">
        <v>36</v>
      </c>
      <c r="G2976" s="10">
        <f>VLOOKUP(A2976,[1]Лист1!$A$3:$J$10847,7,0)</f>
        <v>0.55000000000000004</v>
      </c>
      <c r="H2976" s="10">
        <f>VLOOKUP(A2976,[1]Лист1!$A$3:$J$13310,8,0)</f>
        <v>0.06</v>
      </c>
      <c r="I2976" s="11">
        <f t="shared" si="188"/>
        <v>0</v>
      </c>
      <c r="J2976" s="11">
        <f t="shared" si="189"/>
        <v>0.6100000000000001</v>
      </c>
      <c r="K2976" s="11">
        <f t="shared" si="186"/>
        <v>0.6100000000000001</v>
      </c>
      <c r="L2976" s="10"/>
      <c r="M2976" s="10"/>
      <c r="CF2976" s="1"/>
    </row>
    <row r="2977" spans="1:84" x14ac:dyDescent="0.3">
      <c r="A2977" s="1" t="str">
        <f t="shared" si="187"/>
        <v>იფანიVI36</v>
      </c>
      <c r="B2977" s="1" t="s">
        <v>29</v>
      </c>
      <c r="C2977" s="10">
        <v>2951</v>
      </c>
      <c r="D2977" s="10" t="s">
        <v>117</v>
      </c>
      <c r="E2977" s="10"/>
      <c r="F2977" s="10">
        <v>36</v>
      </c>
      <c r="G2977" s="10">
        <f>VLOOKUP(A2977,[1]Лист1!$A$3:$J$10847,7,0)</f>
        <v>0.56000000000000005</v>
      </c>
      <c r="H2977" s="10">
        <f>VLOOKUP(A2977,[1]Лист1!$A$3:$J$13310,8,0)</f>
        <v>0.06</v>
      </c>
      <c r="I2977" s="11">
        <f t="shared" si="188"/>
        <v>0</v>
      </c>
      <c r="J2977" s="11">
        <f t="shared" si="189"/>
        <v>0.62000000000000011</v>
      </c>
      <c r="K2977" s="11">
        <f t="shared" si="186"/>
        <v>0.62000000000000011</v>
      </c>
      <c r="L2977" s="10"/>
      <c r="M2977" s="10"/>
      <c r="CF2977" s="1"/>
    </row>
    <row r="2978" spans="1:84" x14ac:dyDescent="0.3">
      <c r="A2978" s="1" t="str">
        <f t="shared" si="187"/>
        <v>იფანიVI28</v>
      </c>
      <c r="B2978" s="1" t="s">
        <v>29</v>
      </c>
      <c r="C2978" s="10">
        <v>2952</v>
      </c>
      <c r="D2978" s="10" t="s">
        <v>117</v>
      </c>
      <c r="E2978" s="10"/>
      <c r="F2978" s="10">
        <v>28</v>
      </c>
      <c r="G2978" s="10">
        <f>VLOOKUP(A2978,[1]Лист1!$A$3:$J$10847,7,0)</f>
        <v>0.32</v>
      </c>
      <c r="H2978" s="10">
        <f>VLOOKUP(A2978,[1]Лист1!$A$3:$J$13310,8,0)</f>
        <v>0.04</v>
      </c>
      <c r="I2978" s="11">
        <f t="shared" si="188"/>
        <v>0</v>
      </c>
      <c r="J2978" s="11">
        <f t="shared" si="189"/>
        <v>0.36</v>
      </c>
      <c r="K2978" s="11">
        <f t="shared" si="186"/>
        <v>0.36</v>
      </c>
      <c r="L2978" s="10"/>
      <c r="M2978" s="10"/>
      <c r="CF2978" s="1"/>
    </row>
    <row r="2979" spans="1:84" x14ac:dyDescent="0.3">
      <c r="A2979" s="1" t="str">
        <f t="shared" si="187"/>
        <v>იფანიVI16</v>
      </c>
      <c r="B2979" s="1" t="s">
        <v>29</v>
      </c>
      <c r="C2979" s="10">
        <v>2953</v>
      </c>
      <c r="D2979" s="10" t="s">
        <v>117</v>
      </c>
      <c r="E2979" s="10"/>
      <c r="F2979" s="10">
        <v>16</v>
      </c>
      <c r="G2979" s="10">
        <f>VLOOKUP(A2979,[1]Лист1!$A$3:$J$10847,7,0)</f>
        <v>0.08</v>
      </c>
      <c r="H2979" s="10">
        <f>VLOOKUP(A2979,[1]Лист1!$A$3:$J$13310,8,0)</f>
        <v>0.01</v>
      </c>
      <c r="I2979" s="11">
        <f t="shared" si="188"/>
        <v>0</v>
      </c>
      <c r="J2979" s="11">
        <f t="shared" si="189"/>
        <v>0.09</v>
      </c>
      <c r="K2979" s="11">
        <f t="shared" si="186"/>
        <v>0.09</v>
      </c>
      <c r="L2979" s="10"/>
      <c r="M2979" s="10"/>
      <c r="CF2979" s="1"/>
    </row>
    <row r="2980" spans="1:84" x14ac:dyDescent="0.3">
      <c r="A2980" s="1" t="str">
        <f t="shared" si="187"/>
        <v>იფანიVI36</v>
      </c>
      <c r="B2980" s="1" t="s">
        <v>29</v>
      </c>
      <c r="C2980" s="10">
        <v>2954</v>
      </c>
      <c r="D2980" s="10" t="s">
        <v>117</v>
      </c>
      <c r="E2980" s="10"/>
      <c r="F2980" s="10">
        <v>36</v>
      </c>
      <c r="G2980" s="10">
        <f>VLOOKUP(A2980,[1]Лист1!$A$3:$J$10847,7,0)</f>
        <v>0.56000000000000005</v>
      </c>
      <c r="H2980" s="10">
        <f>VLOOKUP(A2980,[1]Лист1!$A$3:$J$13310,8,0)</f>
        <v>0.06</v>
      </c>
      <c r="I2980" s="11">
        <f t="shared" si="188"/>
        <v>0</v>
      </c>
      <c r="J2980" s="11">
        <f t="shared" si="189"/>
        <v>0.62000000000000011</v>
      </c>
      <c r="K2980" s="11">
        <f t="shared" si="186"/>
        <v>0.62000000000000011</v>
      </c>
      <c r="L2980" s="10"/>
      <c r="M2980" s="10"/>
      <c r="CF2980" s="1"/>
    </row>
    <row r="2981" spans="1:84" x14ac:dyDescent="0.3">
      <c r="A2981" s="1" t="str">
        <f t="shared" si="187"/>
        <v>რცხილაV20</v>
      </c>
      <c r="B2981" s="1" t="s">
        <v>28</v>
      </c>
      <c r="C2981" s="10">
        <v>2955</v>
      </c>
      <c r="D2981" s="10" t="s">
        <v>116</v>
      </c>
      <c r="E2981" s="10"/>
      <c r="F2981" s="10">
        <v>20</v>
      </c>
      <c r="G2981" s="10">
        <f>VLOOKUP(A2981,[1]Лист1!$A$3:$J$10847,7,0)</f>
        <v>0.16</v>
      </c>
      <c r="H2981" s="10">
        <f>VLOOKUP(A2981,[1]Лист1!$A$3:$J$13310,8,0)</f>
        <v>0.02</v>
      </c>
      <c r="I2981" s="11">
        <f t="shared" si="188"/>
        <v>0</v>
      </c>
      <c r="J2981" s="11">
        <f t="shared" si="189"/>
        <v>0.18</v>
      </c>
      <c r="K2981" s="11">
        <f t="shared" si="186"/>
        <v>0.18</v>
      </c>
      <c r="L2981" s="10"/>
      <c r="M2981" s="10"/>
      <c r="CF2981" s="1"/>
    </row>
    <row r="2982" spans="1:84" x14ac:dyDescent="0.3">
      <c r="A2982" s="1" t="str">
        <f t="shared" si="187"/>
        <v>იფანიVI36</v>
      </c>
      <c r="B2982" s="1" t="s">
        <v>29</v>
      </c>
      <c r="C2982" s="10">
        <v>2956</v>
      </c>
      <c r="D2982" s="10" t="s">
        <v>117</v>
      </c>
      <c r="E2982" s="10"/>
      <c r="F2982" s="10">
        <v>36</v>
      </c>
      <c r="G2982" s="10">
        <f>VLOOKUP(A2982,[1]Лист1!$A$3:$J$10847,7,0)</f>
        <v>0.56000000000000005</v>
      </c>
      <c r="H2982" s="10">
        <f>VLOOKUP(A2982,[1]Лист1!$A$3:$J$13310,8,0)</f>
        <v>0.06</v>
      </c>
      <c r="I2982" s="11">
        <f t="shared" si="188"/>
        <v>0</v>
      </c>
      <c r="J2982" s="11">
        <f t="shared" si="189"/>
        <v>0.62000000000000011</v>
      </c>
      <c r="K2982" s="11">
        <f t="shared" si="186"/>
        <v>0.62000000000000011</v>
      </c>
      <c r="L2982" s="10"/>
      <c r="M2982" s="10"/>
      <c r="CF2982" s="1"/>
    </row>
    <row r="2983" spans="1:84" x14ac:dyDescent="0.3">
      <c r="A2983" s="1" t="str">
        <f t="shared" si="187"/>
        <v>იფანიVI32</v>
      </c>
      <c r="B2983" s="1" t="s">
        <v>29</v>
      </c>
      <c r="C2983" s="10">
        <v>2957</v>
      </c>
      <c r="D2983" s="10" t="s">
        <v>117</v>
      </c>
      <c r="E2983" s="10"/>
      <c r="F2983" s="10">
        <v>32</v>
      </c>
      <c r="G2983" s="10">
        <f>VLOOKUP(A2983,[1]Лист1!$A$3:$J$10847,7,0)</f>
        <v>0.43</v>
      </c>
      <c r="H2983" s="10">
        <f>VLOOKUP(A2983,[1]Лист1!$A$3:$J$13310,8,0)</f>
        <v>0.05</v>
      </c>
      <c r="I2983" s="11">
        <f t="shared" si="188"/>
        <v>0</v>
      </c>
      <c r="J2983" s="11">
        <f t="shared" si="189"/>
        <v>0.48</v>
      </c>
      <c r="K2983" s="11">
        <f t="shared" si="186"/>
        <v>0.48</v>
      </c>
      <c r="L2983" s="10"/>
      <c r="M2983" s="10"/>
      <c r="CF2983" s="1"/>
    </row>
    <row r="2984" spans="1:84" x14ac:dyDescent="0.3">
      <c r="A2984" s="1" t="str">
        <f t="shared" si="187"/>
        <v>ნეკერჩხალიVI24</v>
      </c>
      <c r="B2984" s="1" t="s">
        <v>29</v>
      </c>
      <c r="C2984" s="10">
        <v>2958</v>
      </c>
      <c r="D2984" s="10" t="s">
        <v>119</v>
      </c>
      <c r="E2984" s="10"/>
      <c r="F2984" s="10">
        <v>24</v>
      </c>
      <c r="G2984" s="10">
        <f>VLOOKUP(A2984,[1]Лист1!$A$3:$J$10847,7,0)</f>
        <v>0.23</v>
      </c>
      <c r="H2984" s="10">
        <f>VLOOKUP(A2984,[1]Лист1!$A$3:$J$13310,8,0)</f>
        <v>0.03</v>
      </c>
      <c r="I2984" s="11">
        <f t="shared" si="188"/>
        <v>0</v>
      </c>
      <c r="J2984" s="11">
        <f t="shared" si="189"/>
        <v>0.26</v>
      </c>
      <c r="K2984" s="11">
        <f t="shared" si="186"/>
        <v>0.26</v>
      </c>
      <c r="L2984" s="10"/>
      <c r="M2984" s="10"/>
      <c r="CF2984" s="1"/>
    </row>
    <row r="2985" spans="1:84" x14ac:dyDescent="0.3">
      <c r="A2985" s="1" t="str">
        <f t="shared" si="187"/>
        <v>რცხილაV20</v>
      </c>
      <c r="B2985" s="1" t="s">
        <v>28</v>
      </c>
      <c r="C2985" s="10">
        <v>2959</v>
      </c>
      <c r="D2985" s="10" t="s">
        <v>116</v>
      </c>
      <c r="E2985" s="10"/>
      <c r="F2985" s="10">
        <v>20</v>
      </c>
      <c r="G2985" s="10">
        <f>VLOOKUP(A2985,[1]Лист1!$A$3:$J$10847,7,0)</f>
        <v>0.16</v>
      </c>
      <c r="H2985" s="10">
        <f>VLOOKUP(A2985,[1]Лист1!$A$3:$J$13310,8,0)</f>
        <v>0.02</v>
      </c>
      <c r="I2985" s="11">
        <f t="shared" si="188"/>
        <v>0</v>
      </c>
      <c r="J2985" s="11">
        <f t="shared" si="189"/>
        <v>0.18</v>
      </c>
      <c r="K2985" s="11">
        <f t="shared" si="186"/>
        <v>0.18</v>
      </c>
      <c r="L2985" s="10"/>
      <c r="M2985" s="10"/>
      <c r="CF2985" s="1"/>
    </row>
    <row r="2986" spans="1:84" x14ac:dyDescent="0.3">
      <c r="A2986" s="1" t="str">
        <f t="shared" si="187"/>
        <v>რცხილაV32</v>
      </c>
      <c r="B2986" s="1" t="s">
        <v>28</v>
      </c>
      <c r="C2986" s="10">
        <v>2960</v>
      </c>
      <c r="D2986" s="10" t="s">
        <v>116</v>
      </c>
      <c r="E2986" s="10"/>
      <c r="F2986" s="10">
        <v>32</v>
      </c>
      <c r="G2986" s="10">
        <f>VLOOKUP(A2986,[1]Лист1!$A$3:$J$10847,7,0)</f>
        <v>0.5</v>
      </c>
      <c r="H2986" s="10">
        <f>VLOOKUP(A2986,[1]Лист1!$A$3:$J$13310,8,0)</f>
        <v>0.06</v>
      </c>
      <c r="I2986" s="11">
        <f t="shared" si="188"/>
        <v>0</v>
      </c>
      <c r="J2986" s="11">
        <f t="shared" si="189"/>
        <v>0.56000000000000005</v>
      </c>
      <c r="K2986" s="11">
        <f t="shared" si="186"/>
        <v>0.56000000000000005</v>
      </c>
      <c r="L2986" s="10"/>
      <c r="M2986" s="10"/>
      <c r="CF2986" s="1"/>
    </row>
    <row r="2987" spans="1:84" x14ac:dyDescent="0.3">
      <c r="A2987" s="1" t="str">
        <f t="shared" si="187"/>
        <v>ქ. მუხაVI76</v>
      </c>
      <c r="B2987" s="1" t="s">
        <v>29</v>
      </c>
      <c r="C2987" s="10">
        <v>2961</v>
      </c>
      <c r="D2987" s="10" t="s">
        <v>148</v>
      </c>
      <c r="E2987" s="10"/>
      <c r="F2987" s="10">
        <v>76</v>
      </c>
      <c r="G2987" s="10">
        <f>VLOOKUP(A2987,[1]Лист1!$A$3:$J$10847,7,0)</f>
        <v>2.94</v>
      </c>
      <c r="H2987" s="10">
        <f>VLOOKUP(A2987,[1]Лист1!$A$3:$J$13310,8,0)</f>
        <v>0.33</v>
      </c>
      <c r="I2987" s="11">
        <f t="shared" si="188"/>
        <v>0</v>
      </c>
      <c r="J2987" s="11">
        <f t="shared" si="189"/>
        <v>3.27</v>
      </c>
      <c r="K2987" s="11">
        <f t="shared" si="186"/>
        <v>3.27</v>
      </c>
      <c r="L2987" s="10"/>
      <c r="M2987" s="10"/>
      <c r="CF2987" s="1"/>
    </row>
    <row r="2988" spans="1:84" x14ac:dyDescent="0.3">
      <c r="A2988" s="1" t="str">
        <f t="shared" si="187"/>
        <v>რცხილაV20</v>
      </c>
      <c r="B2988" s="1" t="s">
        <v>28</v>
      </c>
      <c r="C2988" s="10">
        <v>2962</v>
      </c>
      <c r="D2988" s="10" t="s">
        <v>116</v>
      </c>
      <c r="E2988" s="10"/>
      <c r="F2988" s="10">
        <v>20</v>
      </c>
      <c r="G2988" s="10">
        <f>VLOOKUP(A2988,[1]Лист1!$A$3:$J$10847,7,0)</f>
        <v>0.16</v>
      </c>
      <c r="H2988" s="10">
        <f>VLOOKUP(A2988,[1]Лист1!$A$3:$J$13310,8,0)</f>
        <v>0.02</v>
      </c>
      <c r="I2988" s="11">
        <f t="shared" si="188"/>
        <v>0</v>
      </c>
      <c r="J2988" s="11">
        <f t="shared" si="189"/>
        <v>0.18</v>
      </c>
      <c r="K2988" s="11">
        <f t="shared" si="186"/>
        <v>0.18</v>
      </c>
      <c r="L2988" s="10"/>
      <c r="M2988" s="10"/>
      <c r="CF2988" s="1"/>
    </row>
    <row r="2989" spans="1:84" x14ac:dyDescent="0.3">
      <c r="A2989" s="1" t="str">
        <f t="shared" si="187"/>
        <v>რცხილაV40</v>
      </c>
      <c r="B2989" s="1" t="s">
        <v>28</v>
      </c>
      <c r="C2989" s="10">
        <v>2963</v>
      </c>
      <c r="D2989" s="10" t="s">
        <v>116</v>
      </c>
      <c r="E2989" s="10"/>
      <c r="F2989" s="10">
        <v>40</v>
      </c>
      <c r="G2989" s="10">
        <f>VLOOKUP(A2989,[1]Лист1!$A$3:$J$10847,7,0)</f>
        <v>0.84</v>
      </c>
      <c r="H2989" s="10">
        <f>VLOOKUP(A2989,[1]Лист1!$A$3:$J$13310,8,0)</f>
        <v>0.09</v>
      </c>
      <c r="I2989" s="11">
        <f t="shared" si="188"/>
        <v>0</v>
      </c>
      <c r="J2989" s="11">
        <f t="shared" si="189"/>
        <v>0.92999999999999994</v>
      </c>
      <c r="K2989" s="11">
        <f t="shared" si="186"/>
        <v>0.92999999999999994</v>
      </c>
      <c r="L2989" s="10"/>
      <c r="M2989" s="10"/>
      <c r="CF2989" s="1"/>
    </row>
    <row r="2990" spans="1:84" x14ac:dyDescent="0.3">
      <c r="A2990" s="1" t="str">
        <f t="shared" si="187"/>
        <v>იფანიVI28</v>
      </c>
      <c r="B2990" s="1" t="s">
        <v>29</v>
      </c>
      <c r="C2990" s="10">
        <v>2964</v>
      </c>
      <c r="D2990" s="10" t="s">
        <v>117</v>
      </c>
      <c r="E2990" s="10"/>
      <c r="F2990" s="10">
        <v>28</v>
      </c>
      <c r="G2990" s="10">
        <f>VLOOKUP(A2990,[1]Лист1!$A$3:$J$10847,7,0)</f>
        <v>0.32</v>
      </c>
      <c r="H2990" s="10">
        <f>VLOOKUP(A2990,[1]Лист1!$A$3:$J$13310,8,0)</f>
        <v>0.04</v>
      </c>
      <c r="I2990" s="11">
        <f t="shared" si="188"/>
        <v>0</v>
      </c>
      <c r="J2990" s="11">
        <f t="shared" si="189"/>
        <v>0.36</v>
      </c>
      <c r="K2990" s="11">
        <f t="shared" si="186"/>
        <v>0.36</v>
      </c>
      <c r="L2990" s="10"/>
      <c r="M2990" s="10"/>
      <c r="CF2990" s="1"/>
    </row>
    <row r="2991" spans="1:84" x14ac:dyDescent="0.3">
      <c r="A2991" s="1" t="str">
        <f t="shared" si="187"/>
        <v>რცხილაV32</v>
      </c>
      <c r="B2991" s="1" t="s">
        <v>28</v>
      </c>
      <c r="C2991" s="10">
        <v>2965</v>
      </c>
      <c r="D2991" s="10" t="s">
        <v>116</v>
      </c>
      <c r="E2991" s="10"/>
      <c r="F2991" s="10">
        <v>32</v>
      </c>
      <c r="G2991" s="10">
        <f>VLOOKUP(A2991,[1]Лист1!$A$3:$J$10847,7,0)</f>
        <v>0.5</v>
      </c>
      <c r="H2991" s="10">
        <f>VLOOKUP(A2991,[1]Лист1!$A$3:$J$13310,8,0)</f>
        <v>0.06</v>
      </c>
      <c r="I2991" s="11">
        <f t="shared" si="188"/>
        <v>0</v>
      </c>
      <c r="J2991" s="11">
        <f t="shared" si="189"/>
        <v>0.56000000000000005</v>
      </c>
      <c r="K2991" s="11">
        <f t="shared" si="186"/>
        <v>0.56000000000000005</v>
      </c>
      <c r="L2991" s="10"/>
      <c r="M2991" s="10"/>
      <c r="CF2991" s="1"/>
    </row>
    <row r="2992" spans="1:84" x14ac:dyDescent="0.3">
      <c r="A2992" s="1" t="str">
        <f t="shared" si="187"/>
        <v>იფანიVI32</v>
      </c>
      <c r="B2992" s="1" t="s">
        <v>29</v>
      </c>
      <c r="C2992" s="10">
        <v>2966</v>
      </c>
      <c r="D2992" s="10" t="s">
        <v>117</v>
      </c>
      <c r="E2992" s="10"/>
      <c r="F2992" s="10">
        <v>32</v>
      </c>
      <c r="G2992" s="10">
        <f>VLOOKUP(A2992,[1]Лист1!$A$3:$J$10847,7,0)</f>
        <v>0.43</v>
      </c>
      <c r="H2992" s="10">
        <f>VLOOKUP(A2992,[1]Лист1!$A$3:$J$13310,8,0)</f>
        <v>0.05</v>
      </c>
      <c r="I2992" s="11">
        <f t="shared" si="188"/>
        <v>0</v>
      </c>
      <c r="J2992" s="11">
        <f t="shared" si="189"/>
        <v>0.48</v>
      </c>
      <c r="K2992" s="11">
        <f t="shared" si="186"/>
        <v>0.48</v>
      </c>
      <c r="L2992" s="10"/>
      <c r="M2992" s="10"/>
      <c r="CF2992" s="1"/>
    </row>
    <row r="2993" spans="1:84" x14ac:dyDescent="0.3">
      <c r="A2993" s="1" t="str">
        <f t="shared" si="187"/>
        <v>იფანიVI20</v>
      </c>
      <c r="B2993" s="1" t="s">
        <v>29</v>
      </c>
      <c r="C2993" s="10">
        <v>2967</v>
      </c>
      <c r="D2993" s="10" t="s">
        <v>117</v>
      </c>
      <c r="E2993" s="10"/>
      <c r="F2993" s="10">
        <v>20</v>
      </c>
      <c r="G2993" s="10">
        <f>VLOOKUP(A2993,[1]Лист1!$A$3:$J$10847,7,0)</f>
        <v>0.14000000000000001</v>
      </c>
      <c r="H2993" s="10">
        <f>VLOOKUP(A2993,[1]Лист1!$A$3:$J$13310,8,0)</f>
        <v>0.02</v>
      </c>
      <c r="I2993" s="11">
        <f t="shared" si="188"/>
        <v>0</v>
      </c>
      <c r="J2993" s="11">
        <f t="shared" si="189"/>
        <v>0.16</v>
      </c>
      <c r="K2993" s="11">
        <f t="shared" si="186"/>
        <v>0.16</v>
      </c>
      <c r="L2993" s="10"/>
      <c r="M2993" s="10"/>
      <c r="CF2993" s="1"/>
    </row>
    <row r="2994" spans="1:84" x14ac:dyDescent="0.3">
      <c r="A2994" s="1" t="str">
        <f t="shared" si="187"/>
        <v>იფანიVI28</v>
      </c>
      <c r="B2994" s="1" t="s">
        <v>29</v>
      </c>
      <c r="C2994" s="10">
        <v>2968</v>
      </c>
      <c r="D2994" s="10" t="s">
        <v>117</v>
      </c>
      <c r="E2994" s="10"/>
      <c r="F2994" s="10">
        <v>28</v>
      </c>
      <c r="G2994" s="10">
        <f>VLOOKUP(A2994,[1]Лист1!$A$3:$J$10847,7,0)</f>
        <v>0.32</v>
      </c>
      <c r="H2994" s="10">
        <f>VLOOKUP(A2994,[1]Лист1!$A$3:$J$13310,8,0)</f>
        <v>0.04</v>
      </c>
      <c r="I2994" s="11">
        <f t="shared" si="188"/>
        <v>0</v>
      </c>
      <c r="J2994" s="11">
        <f t="shared" si="189"/>
        <v>0.36</v>
      </c>
      <c r="K2994" s="11">
        <f t="shared" si="186"/>
        <v>0.36</v>
      </c>
      <c r="L2994" s="10"/>
      <c r="M2994" s="10"/>
      <c r="CF2994" s="1"/>
    </row>
    <row r="2995" spans="1:84" x14ac:dyDescent="0.3">
      <c r="A2995" s="1" t="str">
        <f t="shared" si="187"/>
        <v>იფანიVI12</v>
      </c>
      <c r="B2995" s="1" t="s">
        <v>29</v>
      </c>
      <c r="C2995" s="10">
        <v>2969</v>
      </c>
      <c r="D2995" s="10" t="s">
        <v>117</v>
      </c>
      <c r="E2995" s="10"/>
      <c r="F2995" s="10">
        <v>12</v>
      </c>
      <c r="G2995" s="10">
        <f>VLOOKUP(A2995,[1]Лист1!$A$3:$J$10847,7,0)</f>
        <v>0.04</v>
      </c>
      <c r="H2995" s="10">
        <f>VLOOKUP(A2995,[1]Лист1!$A$3:$J$13310,8,0)</f>
        <v>0.01</v>
      </c>
      <c r="I2995" s="11">
        <f t="shared" si="188"/>
        <v>0</v>
      </c>
      <c r="J2995" s="11">
        <f t="shared" si="189"/>
        <v>0.05</v>
      </c>
      <c r="K2995" s="11">
        <f t="shared" si="186"/>
        <v>0.05</v>
      </c>
      <c r="L2995" s="10"/>
      <c r="M2995" s="10"/>
      <c r="CF2995" s="1"/>
    </row>
    <row r="2996" spans="1:84" x14ac:dyDescent="0.3">
      <c r="A2996" s="1" t="str">
        <f t="shared" si="187"/>
        <v>იფანიVI28</v>
      </c>
      <c r="B2996" s="1" t="s">
        <v>29</v>
      </c>
      <c r="C2996" s="10">
        <v>2970</v>
      </c>
      <c r="D2996" s="10" t="s">
        <v>117</v>
      </c>
      <c r="E2996" s="10"/>
      <c r="F2996" s="10">
        <v>28</v>
      </c>
      <c r="G2996" s="10">
        <f>VLOOKUP(A2996,[1]Лист1!$A$3:$J$10847,7,0)</f>
        <v>0.32</v>
      </c>
      <c r="H2996" s="10">
        <f>VLOOKUP(A2996,[1]Лист1!$A$3:$J$13310,8,0)</f>
        <v>0.04</v>
      </c>
      <c r="I2996" s="11">
        <f t="shared" si="188"/>
        <v>0</v>
      </c>
      <c r="J2996" s="11">
        <f t="shared" si="189"/>
        <v>0.36</v>
      </c>
      <c r="K2996" s="11">
        <f t="shared" si="186"/>
        <v>0.36</v>
      </c>
      <c r="L2996" s="10"/>
      <c r="M2996" s="10"/>
      <c r="CF2996" s="1"/>
    </row>
    <row r="2997" spans="1:84" x14ac:dyDescent="0.3">
      <c r="A2997" s="1" t="str">
        <f t="shared" si="187"/>
        <v>ჯაგრცხილაVII28</v>
      </c>
      <c r="B2997" s="1" t="s">
        <v>30</v>
      </c>
      <c r="C2997" s="10">
        <v>2971</v>
      </c>
      <c r="D2997" s="10" t="s">
        <v>118</v>
      </c>
      <c r="E2997" s="10"/>
      <c r="F2997" s="10">
        <v>28</v>
      </c>
      <c r="G2997" s="10">
        <f>VLOOKUP(A2997,[1]Лист1!$A$3:$J$10847,7,0)</f>
        <v>0.3</v>
      </c>
      <c r="H2997" s="10">
        <f>VLOOKUP(A2997,[1]Лист1!$A$3:$J$13310,8,0)</f>
        <v>0.03</v>
      </c>
      <c r="I2997" s="11">
        <f t="shared" si="188"/>
        <v>0</v>
      </c>
      <c r="J2997" s="11">
        <f t="shared" si="189"/>
        <v>0.32999999999999996</v>
      </c>
      <c r="K2997" s="11">
        <f t="shared" si="186"/>
        <v>0.32999999999999996</v>
      </c>
      <c r="L2997" s="10"/>
      <c r="M2997" s="10"/>
      <c r="CF2997" s="1"/>
    </row>
    <row r="2998" spans="1:84" x14ac:dyDescent="0.3">
      <c r="A2998" s="1" t="str">
        <f t="shared" si="187"/>
        <v>რცხილაV32</v>
      </c>
      <c r="B2998" s="1" t="s">
        <v>28</v>
      </c>
      <c r="C2998" s="10">
        <v>2972</v>
      </c>
      <c r="D2998" s="10" t="s">
        <v>116</v>
      </c>
      <c r="E2998" s="10"/>
      <c r="F2998" s="10">
        <v>32</v>
      </c>
      <c r="G2998" s="10">
        <f>VLOOKUP(A2998,[1]Лист1!$A$3:$J$10847,7,0)</f>
        <v>0.5</v>
      </c>
      <c r="H2998" s="10">
        <f>VLOOKUP(A2998,[1]Лист1!$A$3:$J$13310,8,0)</f>
        <v>0.06</v>
      </c>
      <c r="I2998" s="11">
        <f t="shared" si="188"/>
        <v>0</v>
      </c>
      <c r="J2998" s="11">
        <f t="shared" si="189"/>
        <v>0.56000000000000005</v>
      </c>
      <c r="K2998" s="11">
        <f t="shared" si="186"/>
        <v>0.56000000000000005</v>
      </c>
      <c r="L2998" s="10"/>
      <c r="M2998" s="10"/>
      <c r="CF2998" s="1"/>
    </row>
    <row r="2999" spans="1:84" x14ac:dyDescent="0.3">
      <c r="A2999" s="1" t="str">
        <f t="shared" si="187"/>
        <v>ქ. მუხაVI56</v>
      </c>
      <c r="B2999" s="1" t="s">
        <v>29</v>
      </c>
      <c r="C2999" s="10">
        <v>2973</v>
      </c>
      <c r="D2999" s="10" t="s">
        <v>148</v>
      </c>
      <c r="E2999" s="10"/>
      <c r="F2999" s="10">
        <v>56</v>
      </c>
      <c r="G2999" s="10">
        <f>VLOOKUP(A2999,[1]Лист1!$A$3:$J$10847,7,0)</f>
        <v>1.5</v>
      </c>
      <c r="H2999" s="10">
        <f>VLOOKUP(A2999,[1]Лист1!$A$3:$J$13310,8,0)</f>
        <v>0.17</v>
      </c>
      <c r="I2999" s="11">
        <f t="shared" si="188"/>
        <v>0</v>
      </c>
      <c r="J2999" s="11">
        <f t="shared" si="189"/>
        <v>1.67</v>
      </c>
      <c r="K2999" s="11">
        <f t="shared" si="186"/>
        <v>1.67</v>
      </c>
      <c r="L2999" s="10"/>
      <c r="M2999" s="10"/>
      <c r="CF2999" s="1"/>
    </row>
    <row r="3000" spans="1:84" x14ac:dyDescent="0.3">
      <c r="A3000" s="1" t="str">
        <f t="shared" si="187"/>
        <v>რცხილაV24</v>
      </c>
      <c r="B3000" s="1" t="s">
        <v>28</v>
      </c>
      <c r="C3000" s="10">
        <v>2974</v>
      </c>
      <c r="D3000" s="10" t="s">
        <v>116</v>
      </c>
      <c r="E3000" s="10"/>
      <c r="F3000" s="10">
        <v>24</v>
      </c>
      <c r="G3000" s="10">
        <f>VLOOKUP(A3000,[1]Лист1!$A$3:$J$10847,7,0)</f>
        <v>0.25</v>
      </c>
      <c r="H3000" s="10">
        <f>VLOOKUP(A3000,[1]Лист1!$A$3:$J$13310,8,0)</f>
        <v>0.03</v>
      </c>
      <c r="I3000" s="11">
        <f t="shared" si="188"/>
        <v>0</v>
      </c>
      <c r="J3000" s="11">
        <f t="shared" si="189"/>
        <v>0.28000000000000003</v>
      </c>
      <c r="K3000" s="11">
        <f t="shared" si="186"/>
        <v>0.28000000000000003</v>
      </c>
      <c r="L3000" s="10"/>
      <c r="M3000" s="10"/>
      <c r="CF3000" s="1"/>
    </row>
    <row r="3001" spans="1:84" x14ac:dyDescent="0.3">
      <c r="A3001" s="1" t="str">
        <f t="shared" si="187"/>
        <v>რცხილაV20</v>
      </c>
      <c r="B3001" s="1" t="s">
        <v>28</v>
      </c>
      <c r="C3001" s="10">
        <v>2975</v>
      </c>
      <c r="D3001" s="10" t="s">
        <v>116</v>
      </c>
      <c r="E3001" s="10"/>
      <c r="F3001" s="10">
        <v>20</v>
      </c>
      <c r="G3001" s="10">
        <f>VLOOKUP(A3001,[1]Лист1!$A$3:$J$10847,7,0)</f>
        <v>0.16</v>
      </c>
      <c r="H3001" s="10">
        <f>VLOOKUP(A3001,[1]Лист1!$A$3:$J$13310,8,0)</f>
        <v>0.02</v>
      </c>
      <c r="I3001" s="11">
        <f t="shared" si="188"/>
        <v>0</v>
      </c>
      <c r="J3001" s="11">
        <f t="shared" si="189"/>
        <v>0.18</v>
      </c>
      <c r="K3001" s="11">
        <f t="shared" si="186"/>
        <v>0.18</v>
      </c>
      <c r="L3001" s="10"/>
      <c r="M3001" s="10"/>
      <c r="CF3001" s="1"/>
    </row>
    <row r="3002" spans="1:84" x14ac:dyDescent="0.3">
      <c r="A3002" s="1" t="str">
        <f t="shared" si="187"/>
        <v>პანტაVI20</v>
      </c>
      <c r="B3002" s="1" t="s">
        <v>29</v>
      </c>
      <c r="C3002" s="10">
        <v>2976</v>
      </c>
      <c r="D3002" s="10" t="s">
        <v>121</v>
      </c>
      <c r="E3002" s="10"/>
      <c r="F3002" s="10">
        <v>20</v>
      </c>
      <c r="G3002" s="10">
        <f>VLOOKUP(A3002,[1]Лист1!$A$3:$J$10847,7,0)</f>
        <v>0.14000000000000001</v>
      </c>
      <c r="H3002" s="10">
        <f>VLOOKUP(A3002,[1]Лист1!$A$3:$J$13310,8,0)</f>
        <v>0.02</v>
      </c>
      <c r="I3002" s="11">
        <f t="shared" si="188"/>
        <v>0</v>
      </c>
      <c r="J3002" s="11">
        <f t="shared" si="189"/>
        <v>0.16</v>
      </c>
      <c r="K3002" s="11">
        <f t="shared" si="186"/>
        <v>0.16</v>
      </c>
      <c r="L3002" s="10"/>
      <c r="M3002" s="10"/>
      <c r="CF3002" s="1"/>
    </row>
    <row r="3003" spans="1:84" x14ac:dyDescent="0.3">
      <c r="A3003" s="1" t="str">
        <f t="shared" si="187"/>
        <v>ქ. მუხაVI36</v>
      </c>
      <c r="B3003" s="1" t="s">
        <v>29</v>
      </c>
      <c r="C3003" s="10">
        <v>2977</v>
      </c>
      <c r="D3003" s="10" t="s">
        <v>148</v>
      </c>
      <c r="E3003" s="10"/>
      <c r="F3003" s="10">
        <v>36</v>
      </c>
      <c r="G3003" s="10">
        <f>VLOOKUP(A3003,[1]Лист1!$A$3:$J$10847,7,0)</f>
        <v>0.56000000000000005</v>
      </c>
      <c r="H3003" s="10">
        <f>VLOOKUP(A3003,[1]Лист1!$A$3:$J$13310,8,0)</f>
        <v>0.06</v>
      </c>
      <c r="I3003" s="11">
        <f t="shared" si="188"/>
        <v>0</v>
      </c>
      <c r="J3003" s="11">
        <f t="shared" si="189"/>
        <v>0.62000000000000011</v>
      </c>
      <c r="K3003" s="11">
        <f t="shared" si="186"/>
        <v>0.62000000000000011</v>
      </c>
      <c r="L3003" s="10"/>
      <c r="M3003" s="10"/>
      <c r="CF3003" s="1"/>
    </row>
    <row r="3004" spans="1:84" x14ac:dyDescent="0.3">
      <c r="A3004" s="1" t="str">
        <f t="shared" si="187"/>
        <v>ქ. მუხაVI48</v>
      </c>
      <c r="B3004" s="1" t="s">
        <v>29</v>
      </c>
      <c r="C3004" s="10">
        <v>2978</v>
      </c>
      <c r="D3004" s="10" t="s">
        <v>148</v>
      </c>
      <c r="E3004" s="10"/>
      <c r="F3004" s="10">
        <v>48</v>
      </c>
      <c r="G3004" s="10">
        <f>VLOOKUP(A3004,[1]Лист1!$A$3:$J$10847,7,0)</f>
        <v>1.07</v>
      </c>
      <c r="H3004" s="10">
        <f>VLOOKUP(A3004,[1]Лист1!$A$3:$J$13310,8,0)</f>
        <v>0.12</v>
      </c>
      <c r="I3004" s="11">
        <f t="shared" si="188"/>
        <v>0</v>
      </c>
      <c r="J3004" s="11">
        <f t="shared" si="189"/>
        <v>1.19</v>
      </c>
      <c r="K3004" s="11">
        <f t="shared" si="186"/>
        <v>1.19</v>
      </c>
      <c r="L3004" s="10"/>
      <c r="M3004" s="10"/>
      <c r="CF3004" s="1"/>
    </row>
    <row r="3005" spans="1:84" x14ac:dyDescent="0.3">
      <c r="A3005" s="1" t="str">
        <f t="shared" si="187"/>
        <v>ჯაგრცხილაVII28</v>
      </c>
      <c r="B3005" s="1" t="s">
        <v>30</v>
      </c>
      <c r="C3005" s="10">
        <v>2979</v>
      </c>
      <c r="D3005" s="10" t="s">
        <v>118</v>
      </c>
      <c r="E3005" s="10"/>
      <c r="F3005" s="10">
        <v>28</v>
      </c>
      <c r="G3005" s="10">
        <f>VLOOKUP(A3005,[1]Лист1!$A$3:$J$10847,7,0)</f>
        <v>0.3</v>
      </c>
      <c r="H3005" s="10">
        <f>VLOOKUP(A3005,[1]Лист1!$A$3:$J$13310,8,0)</f>
        <v>0.03</v>
      </c>
      <c r="I3005" s="11">
        <f t="shared" si="188"/>
        <v>0</v>
      </c>
      <c r="J3005" s="11">
        <f t="shared" si="189"/>
        <v>0.32999999999999996</v>
      </c>
      <c r="K3005" s="11">
        <f t="shared" si="186"/>
        <v>0.32999999999999996</v>
      </c>
      <c r="L3005" s="10"/>
      <c r="M3005" s="10"/>
      <c r="CF3005" s="1"/>
    </row>
    <row r="3006" spans="1:84" x14ac:dyDescent="0.3">
      <c r="A3006" s="1" t="str">
        <f t="shared" si="187"/>
        <v>ქ. მუხაVI52</v>
      </c>
      <c r="B3006" s="1" t="s">
        <v>29</v>
      </c>
      <c r="C3006" s="10">
        <v>2980</v>
      </c>
      <c r="D3006" s="10" t="s">
        <v>148</v>
      </c>
      <c r="E3006" s="10"/>
      <c r="F3006" s="10">
        <v>52</v>
      </c>
      <c r="G3006" s="10">
        <f>VLOOKUP(A3006,[1]Лист1!$A$3:$J$10847,7,0)</f>
        <v>1.28</v>
      </c>
      <c r="H3006" s="10">
        <f>VLOOKUP(A3006,[1]Лист1!$A$3:$J$13310,8,0)</f>
        <v>0.14000000000000001</v>
      </c>
      <c r="I3006" s="11">
        <f t="shared" si="188"/>
        <v>0</v>
      </c>
      <c r="J3006" s="11">
        <f t="shared" si="189"/>
        <v>1.42</v>
      </c>
      <c r="K3006" s="11">
        <f t="shared" si="186"/>
        <v>1.42</v>
      </c>
      <c r="L3006" s="10"/>
      <c r="M3006" s="10"/>
      <c r="CF3006" s="1"/>
    </row>
    <row r="3007" spans="1:84" x14ac:dyDescent="0.3">
      <c r="A3007" s="1" t="str">
        <f t="shared" si="187"/>
        <v>ქ. მუხაVI28</v>
      </c>
      <c r="B3007" s="1" t="s">
        <v>29</v>
      </c>
      <c r="C3007" s="10">
        <v>2981</v>
      </c>
      <c r="D3007" s="10" t="s">
        <v>148</v>
      </c>
      <c r="E3007" s="10"/>
      <c r="F3007" s="10">
        <v>28</v>
      </c>
      <c r="G3007" s="10">
        <f>VLOOKUP(A3007,[1]Лист1!$A$3:$J$10847,7,0)</f>
        <v>0.32</v>
      </c>
      <c r="H3007" s="10">
        <f>VLOOKUP(A3007,[1]Лист1!$A$3:$J$13310,8,0)</f>
        <v>0.04</v>
      </c>
      <c r="I3007" s="11">
        <f t="shared" si="188"/>
        <v>0</v>
      </c>
      <c r="J3007" s="11">
        <f t="shared" si="189"/>
        <v>0.36</v>
      </c>
      <c r="K3007" s="11">
        <f t="shared" si="186"/>
        <v>0.36</v>
      </c>
      <c r="L3007" s="10"/>
      <c r="M3007" s="10"/>
      <c r="CF3007" s="1"/>
    </row>
    <row r="3008" spans="1:84" x14ac:dyDescent="0.3">
      <c r="A3008" s="1" t="str">
        <f t="shared" si="187"/>
        <v>იფანიVI24</v>
      </c>
      <c r="B3008" s="1" t="s">
        <v>29</v>
      </c>
      <c r="C3008" s="10">
        <v>2982</v>
      </c>
      <c r="D3008" s="10" t="s">
        <v>117</v>
      </c>
      <c r="E3008" s="10"/>
      <c r="F3008" s="10">
        <v>24</v>
      </c>
      <c r="G3008" s="10">
        <f>VLOOKUP(A3008,[1]Лист1!$A$3:$J$10847,7,0)</f>
        <v>0.23</v>
      </c>
      <c r="H3008" s="10">
        <f>VLOOKUP(A3008,[1]Лист1!$A$3:$J$13310,8,0)</f>
        <v>0.03</v>
      </c>
      <c r="I3008" s="11">
        <f t="shared" si="188"/>
        <v>0</v>
      </c>
      <c r="J3008" s="11">
        <f t="shared" si="189"/>
        <v>0.26</v>
      </c>
      <c r="K3008" s="11">
        <f t="shared" si="186"/>
        <v>0.26</v>
      </c>
      <c r="L3008" s="10"/>
      <c r="M3008" s="10"/>
      <c r="CF3008" s="1"/>
    </row>
    <row r="3009" spans="1:84" x14ac:dyDescent="0.3">
      <c r="A3009" s="1" t="str">
        <f t="shared" si="187"/>
        <v>იფანიVI16</v>
      </c>
      <c r="B3009" s="1" t="s">
        <v>29</v>
      </c>
      <c r="C3009" s="10">
        <v>2983</v>
      </c>
      <c r="D3009" s="10" t="s">
        <v>117</v>
      </c>
      <c r="E3009" s="10"/>
      <c r="F3009" s="10">
        <v>16</v>
      </c>
      <c r="G3009" s="10">
        <f>VLOOKUP(A3009,[1]Лист1!$A$3:$J$10847,7,0)</f>
        <v>0.08</v>
      </c>
      <c r="H3009" s="10">
        <f>VLOOKUP(A3009,[1]Лист1!$A$3:$J$13310,8,0)</f>
        <v>0.01</v>
      </c>
      <c r="I3009" s="11">
        <f t="shared" si="188"/>
        <v>0</v>
      </c>
      <c r="J3009" s="11">
        <f t="shared" si="189"/>
        <v>0.09</v>
      </c>
      <c r="K3009" s="11">
        <f t="shared" si="186"/>
        <v>0.09</v>
      </c>
      <c r="L3009" s="10"/>
      <c r="M3009" s="10"/>
      <c r="CF3009" s="1"/>
    </row>
    <row r="3010" spans="1:84" x14ac:dyDescent="0.3">
      <c r="A3010" s="1" t="str">
        <f t="shared" si="187"/>
        <v>იფანიVI52</v>
      </c>
      <c r="B3010" s="1" t="s">
        <v>29</v>
      </c>
      <c r="C3010" s="10">
        <v>2984</v>
      </c>
      <c r="D3010" s="10" t="s">
        <v>117</v>
      </c>
      <c r="E3010" s="10"/>
      <c r="F3010" s="10">
        <v>52</v>
      </c>
      <c r="G3010" s="10">
        <f>VLOOKUP(A3010,[1]Лист1!$A$3:$J$10847,7,0)</f>
        <v>1.28</v>
      </c>
      <c r="H3010" s="10">
        <f>VLOOKUP(A3010,[1]Лист1!$A$3:$J$13310,8,0)</f>
        <v>0.14000000000000001</v>
      </c>
      <c r="I3010" s="11">
        <f t="shared" si="188"/>
        <v>0</v>
      </c>
      <c r="J3010" s="11">
        <f t="shared" si="189"/>
        <v>1.42</v>
      </c>
      <c r="K3010" s="11">
        <f t="shared" si="186"/>
        <v>1.42</v>
      </c>
      <c r="L3010" s="10"/>
      <c r="M3010" s="10"/>
      <c r="CF3010" s="1"/>
    </row>
    <row r="3011" spans="1:84" x14ac:dyDescent="0.3">
      <c r="A3011" s="1" t="str">
        <f t="shared" si="187"/>
        <v>იფანიVI40</v>
      </c>
      <c r="B3011" s="1" t="s">
        <v>29</v>
      </c>
      <c r="C3011" s="10">
        <v>2985</v>
      </c>
      <c r="D3011" s="10" t="s">
        <v>117</v>
      </c>
      <c r="E3011" s="10"/>
      <c r="F3011" s="10">
        <v>40</v>
      </c>
      <c r="G3011" s="10">
        <f>VLOOKUP(A3011,[1]Лист1!$A$3:$J$10847,7,0)</f>
        <v>0.71</v>
      </c>
      <c r="H3011" s="10">
        <f>VLOOKUP(A3011,[1]Лист1!$A$3:$J$13310,8,0)</f>
        <v>0.08</v>
      </c>
      <c r="I3011" s="11">
        <f t="shared" si="188"/>
        <v>0</v>
      </c>
      <c r="J3011" s="11">
        <f t="shared" si="189"/>
        <v>0.78999999999999992</v>
      </c>
      <c r="K3011" s="11">
        <f t="shared" si="186"/>
        <v>0.78999999999999992</v>
      </c>
      <c r="L3011" s="10"/>
      <c r="M3011" s="10"/>
      <c r="CF3011" s="1"/>
    </row>
    <row r="3012" spans="1:84" x14ac:dyDescent="0.3">
      <c r="A3012" s="1" t="str">
        <f t="shared" si="187"/>
        <v>იფანიVI20</v>
      </c>
      <c r="B3012" s="1" t="s">
        <v>29</v>
      </c>
      <c r="C3012" s="10">
        <v>2986</v>
      </c>
      <c r="D3012" s="10" t="s">
        <v>117</v>
      </c>
      <c r="E3012" s="10"/>
      <c r="F3012" s="10">
        <v>20</v>
      </c>
      <c r="G3012" s="10">
        <f>VLOOKUP(A3012,[1]Лист1!$A$3:$J$10847,7,0)</f>
        <v>0.14000000000000001</v>
      </c>
      <c r="H3012" s="10">
        <f>VLOOKUP(A3012,[1]Лист1!$A$3:$J$13310,8,0)</f>
        <v>0.02</v>
      </c>
      <c r="I3012" s="11">
        <f t="shared" si="188"/>
        <v>0</v>
      </c>
      <c r="J3012" s="11">
        <f t="shared" si="189"/>
        <v>0.16</v>
      </c>
      <c r="K3012" s="11">
        <f t="shared" si="186"/>
        <v>0.16</v>
      </c>
      <c r="L3012" s="10"/>
      <c r="M3012" s="10"/>
      <c r="CF3012" s="1"/>
    </row>
    <row r="3013" spans="1:84" x14ac:dyDescent="0.3">
      <c r="A3013" s="1" t="str">
        <f t="shared" si="187"/>
        <v>იფანიVI12</v>
      </c>
      <c r="B3013" s="1" t="s">
        <v>29</v>
      </c>
      <c r="C3013" s="10">
        <v>2987</v>
      </c>
      <c r="D3013" s="10" t="s">
        <v>117</v>
      </c>
      <c r="E3013" s="10"/>
      <c r="F3013" s="10">
        <v>12</v>
      </c>
      <c r="G3013" s="10">
        <f>VLOOKUP(A3013,[1]Лист1!$A$3:$J$10847,7,0)</f>
        <v>0.04</v>
      </c>
      <c r="H3013" s="10">
        <f>VLOOKUP(A3013,[1]Лист1!$A$3:$J$13310,8,0)</f>
        <v>0.01</v>
      </c>
      <c r="I3013" s="11">
        <f t="shared" si="188"/>
        <v>0</v>
      </c>
      <c r="J3013" s="11">
        <f t="shared" si="189"/>
        <v>0.05</v>
      </c>
      <c r="K3013" s="11">
        <f t="shared" si="186"/>
        <v>0.05</v>
      </c>
      <c r="L3013" s="10"/>
      <c r="M3013" s="10"/>
      <c r="CF3013" s="1"/>
    </row>
    <row r="3014" spans="1:84" x14ac:dyDescent="0.3">
      <c r="A3014" s="1" t="str">
        <f t="shared" si="187"/>
        <v>იფანიVI40</v>
      </c>
      <c r="B3014" s="1" t="s">
        <v>29</v>
      </c>
      <c r="C3014" s="10">
        <v>2988</v>
      </c>
      <c r="D3014" s="10" t="s">
        <v>117</v>
      </c>
      <c r="E3014" s="10"/>
      <c r="F3014" s="10">
        <v>40</v>
      </c>
      <c r="G3014" s="10">
        <f>VLOOKUP(A3014,[1]Лист1!$A$3:$J$10847,7,0)</f>
        <v>0.71</v>
      </c>
      <c r="H3014" s="10">
        <f>VLOOKUP(A3014,[1]Лист1!$A$3:$J$13310,8,0)</f>
        <v>0.08</v>
      </c>
      <c r="I3014" s="11">
        <f t="shared" si="188"/>
        <v>0</v>
      </c>
      <c r="J3014" s="11">
        <f t="shared" si="189"/>
        <v>0.78999999999999992</v>
      </c>
      <c r="K3014" s="11">
        <f t="shared" si="186"/>
        <v>0.78999999999999992</v>
      </c>
      <c r="L3014" s="10"/>
      <c r="M3014" s="10"/>
      <c r="CF3014" s="1"/>
    </row>
    <row r="3015" spans="1:84" x14ac:dyDescent="0.3">
      <c r="A3015" s="1" t="str">
        <f t="shared" si="187"/>
        <v>ჯაგრცხილაVII12</v>
      </c>
      <c r="B3015" s="1" t="s">
        <v>30</v>
      </c>
      <c r="C3015" s="10">
        <v>2989</v>
      </c>
      <c r="D3015" s="10" t="s">
        <v>118</v>
      </c>
      <c r="E3015" s="10"/>
      <c r="F3015" s="10">
        <v>12</v>
      </c>
      <c r="G3015" s="10">
        <f>VLOOKUP(A3015,[1]Лист1!$A$3:$J$10847,7,0)</f>
        <v>0.04</v>
      </c>
      <c r="H3015" s="10">
        <f>VLOOKUP(A3015,[1]Лист1!$A$3:$J$13310,8,0)</f>
        <v>0.01</v>
      </c>
      <c r="I3015" s="11">
        <f t="shared" si="188"/>
        <v>0</v>
      </c>
      <c r="J3015" s="11">
        <f t="shared" si="189"/>
        <v>0.05</v>
      </c>
      <c r="K3015" s="11">
        <f t="shared" si="186"/>
        <v>0.05</v>
      </c>
      <c r="L3015" s="10"/>
      <c r="M3015" s="10"/>
      <c r="CF3015" s="1"/>
    </row>
    <row r="3016" spans="1:84" x14ac:dyDescent="0.3">
      <c r="A3016" s="1" t="str">
        <f t="shared" si="187"/>
        <v>ჯაგრცხილაVII12</v>
      </c>
      <c r="B3016" s="1" t="s">
        <v>30</v>
      </c>
      <c r="C3016" s="10">
        <v>2990</v>
      </c>
      <c r="D3016" s="10" t="s">
        <v>118</v>
      </c>
      <c r="E3016" s="10"/>
      <c r="F3016" s="10">
        <v>12</v>
      </c>
      <c r="G3016" s="10">
        <f>VLOOKUP(A3016,[1]Лист1!$A$3:$J$10847,7,0)</f>
        <v>0.04</v>
      </c>
      <c r="H3016" s="10">
        <f>VLOOKUP(A3016,[1]Лист1!$A$3:$J$13310,8,0)</f>
        <v>0.01</v>
      </c>
      <c r="I3016" s="11">
        <f t="shared" si="188"/>
        <v>0</v>
      </c>
      <c r="J3016" s="11">
        <f t="shared" si="189"/>
        <v>0.05</v>
      </c>
      <c r="K3016" s="11">
        <f t="shared" si="186"/>
        <v>0.05</v>
      </c>
      <c r="L3016" s="10"/>
      <c r="M3016" s="10"/>
      <c r="CF3016" s="1"/>
    </row>
    <row r="3017" spans="1:84" x14ac:dyDescent="0.3">
      <c r="A3017" s="1" t="str">
        <f t="shared" si="187"/>
        <v>ჯაგრცხილაVII16</v>
      </c>
      <c r="B3017" s="1" t="s">
        <v>30</v>
      </c>
      <c r="C3017" s="10">
        <v>2991</v>
      </c>
      <c r="D3017" s="10" t="s">
        <v>118</v>
      </c>
      <c r="E3017" s="10"/>
      <c r="F3017" s="10">
        <v>16</v>
      </c>
      <c r="G3017" s="10">
        <f>VLOOKUP(A3017,[1]Лист1!$A$3:$J$10847,7,0)</f>
        <v>0.08</v>
      </c>
      <c r="H3017" s="10">
        <f>VLOOKUP(A3017,[1]Лист1!$A$3:$J$13310,8,0)</f>
        <v>0.01</v>
      </c>
      <c r="I3017" s="11">
        <f t="shared" si="188"/>
        <v>0</v>
      </c>
      <c r="J3017" s="11">
        <f t="shared" si="189"/>
        <v>0.09</v>
      </c>
      <c r="K3017" s="11">
        <f t="shared" si="186"/>
        <v>0.09</v>
      </c>
      <c r="L3017" s="10"/>
      <c r="M3017" s="10"/>
      <c r="CF3017" s="1"/>
    </row>
    <row r="3018" spans="1:84" x14ac:dyDescent="0.3">
      <c r="A3018" s="1" t="str">
        <f t="shared" si="187"/>
        <v>იფანიVI32</v>
      </c>
      <c r="B3018" s="1" t="s">
        <v>29</v>
      </c>
      <c r="C3018" s="10">
        <v>2992</v>
      </c>
      <c r="D3018" s="10" t="s">
        <v>117</v>
      </c>
      <c r="E3018" s="10"/>
      <c r="F3018" s="10">
        <v>32</v>
      </c>
      <c r="G3018" s="10">
        <f>VLOOKUP(A3018,[1]Лист1!$A$3:$J$10847,7,0)</f>
        <v>0.43</v>
      </c>
      <c r="H3018" s="10">
        <f>VLOOKUP(A3018,[1]Лист1!$A$3:$J$13310,8,0)</f>
        <v>0.05</v>
      </c>
      <c r="I3018" s="11">
        <f t="shared" si="188"/>
        <v>0</v>
      </c>
      <c r="J3018" s="11">
        <f t="shared" si="189"/>
        <v>0.48</v>
      </c>
      <c r="K3018" s="11">
        <f t="shared" si="186"/>
        <v>0.48</v>
      </c>
      <c r="L3018" s="10"/>
      <c r="M3018" s="10"/>
      <c r="CF3018" s="1"/>
    </row>
    <row r="3019" spans="1:84" x14ac:dyDescent="0.3">
      <c r="A3019" s="1" t="str">
        <f t="shared" si="187"/>
        <v>იფანიVI32</v>
      </c>
      <c r="B3019" s="1" t="s">
        <v>29</v>
      </c>
      <c r="C3019" s="10">
        <v>2993</v>
      </c>
      <c r="D3019" s="10" t="s">
        <v>117</v>
      </c>
      <c r="E3019" s="10"/>
      <c r="F3019" s="10">
        <v>32</v>
      </c>
      <c r="G3019" s="10">
        <f>VLOOKUP(A3019,[1]Лист1!$A$3:$J$10847,7,0)</f>
        <v>0.43</v>
      </c>
      <c r="H3019" s="10">
        <f>VLOOKUP(A3019,[1]Лист1!$A$3:$J$13310,8,0)</f>
        <v>0.05</v>
      </c>
      <c r="I3019" s="11">
        <f t="shared" si="188"/>
        <v>0</v>
      </c>
      <c r="J3019" s="11">
        <f t="shared" si="189"/>
        <v>0.48</v>
      </c>
      <c r="K3019" s="11">
        <f t="shared" si="186"/>
        <v>0.48</v>
      </c>
      <c r="L3019" s="10"/>
      <c r="M3019" s="10"/>
      <c r="CF3019" s="1"/>
    </row>
    <row r="3020" spans="1:84" x14ac:dyDescent="0.3">
      <c r="A3020" s="1" t="str">
        <f t="shared" si="187"/>
        <v>იფანიVI20</v>
      </c>
      <c r="B3020" s="1" t="s">
        <v>29</v>
      </c>
      <c r="C3020" s="10">
        <v>2994</v>
      </c>
      <c r="D3020" s="10" t="s">
        <v>117</v>
      </c>
      <c r="E3020" s="10"/>
      <c r="F3020" s="10">
        <v>20</v>
      </c>
      <c r="G3020" s="10">
        <f>VLOOKUP(A3020,[1]Лист1!$A$3:$J$10847,7,0)</f>
        <v>0.14000000000000001</v>
      </c>
      <c r="H3020" s="10">
        <f>VLOOKUP(A3020,[1]Лист1!$A$3:$J$13310,8,0)</f>
        <v>0.02</v>
      </c>
      <c r="I3020" s="11">
        <f t="shared" si="188"/>
        <v>0</v>
      </c>
      <c r="J3020" s="11">
        <f t="shared" si="189"/>
        <v>0.16</v>
      </c>
      <c r="K3020" s="11">
        <f t="shared" si="186"/>
        <v>0.16</v>
      </c>
      <c r="L3020" s="10"/>
      <c r="M3020" s="10"/>
      <c r="CF3020" s="1"/>
    </row>
    <row r="3021" spans="1:84" x14ac:dyDescent="0.3">
      <c r="A3021" s="1" t="str">
        <f t="shared" si="187"/>
        <v>იფანიVI20</v>
      </c>
      <c r="B3021" s="1" t="s">
        <v>29</v>
      </c>
      <c r="C3021" s="10">
        <v>2995</v>
      </c>
      <c r="D3021" s="10" t="s">
        <v>117</v>
      </c>
      <c r="E3021" s="10"/>
      <c r="F3021" s="10">
        <v>20</v>
      </c>
      <c r="G3021" s="10">
        <f>VLOOKUP(A3021,[1]Лист1!$A$3:$J$10847,7,0)</f>
        <v>0.14000000000000001</v>
      </c>
      <c r="H3021" s="10">
        <f>VLOOKUP(A3021,[1]Лист1!$A$3:$J$13310,8,0)</f>
        <v>0.02</v>
      </c>
      <c r="I3021" s="11">
        <f t="shared" si="188"/>
        <v>0</v>
      </c>
      <c r="J3021" s="11">
        <f t="shared" si="189"/>
        <v>0.16</v>
      </c>
      <c r="K3021" s="11">
        <f t="shared" ref="K3021:K3084" si="190">I3021+J3021</f>
        <v>0.16</v>
      </c>
      <c r="L3021" s="10"/>
      <c r="M3021" s="10"/>
      <c r="CF3021" s="1"/>
    </row>
    <row r="3022" spans="1:84" x14ac:dyDescent="0.3">
      <c r="A3022" s="1" t="str">
        <f t="shared" si="187"/>
        <v>იფანიVI20</v>
      </c>
      <c r="B3022" s="1" t="s">
        <v>29</v>
      </c>
      <c r="C3022" s="10">
        <v>2996</v>
      </c>
      <c r="D3022" s="10" t="s">
        <v>117</v>
      </c>
      <c r="E3022" s="10"/>
      <c r="F3022" s="10">
        <v>20</v>
      </c>
      <c r="G3022" s="10">
        <f>VLOOKUP(A3022,[1]Лист1!$A$3:$J$10847,7,0)</f>
        <v>0.14000000000000001</v>
      </c>
      <c r="H3022" s="10">
        <f>VLOOKUP(A3022,[1]Лист1!$A$3:$J$13310,8,0)</f>
        <v>0.02</v>
      </c>
      <c r="I3022" s="11">
        <f t="shared" si="188"/>
        <v>0</v>
      </c>
      <c r="J3022" s="11">
        <f t="shared" si="189"/>
        <v>0.16</v>
      </c>
      <c r="K3022" s="11">
        <f t="shared" si="190"/>
        <v>0.16</v>
      </c>
      <c r="L3022" s="10"/>
      <c r="M3022" s="10"/>
      <c r="CF3022" s="1"/>
    </row>
    <row r="3023" spans="1:84" x14ac:dyDescent="0.3">
      <c r="A3023" s="1" t="str">
        <f t="shared" si="187"/>
        <v>იფანიVI32</v>
      </c>
      <c r="B3023" s="1" t="s">
        <v>29</v>
      </c>
      <c r="C3023" s="10">
        <v>2997</v>
      </c>
      <c r="D3023" s="10" t="s">
        <v>117</v>
      </c>
      <c r="E3023" s="10"/>
      <c r="F3023" s="10">
        <v>32</v>
      </c>
      <c r="G3023" s="10">
        <f>VLOOKUP(A3023,[1]Лист1!$A$3:$J$10847,7,0)</f>
        <v>0.43</v>
      </c>
      <c r="H3023" s="10">
        <f>VLOOKUP(A3023,[1]Лист1!$A$3:$J$13310,8,0)</f>
        <v>0.05</v>
      </c>
      <c r="I3023" s="11">
        <f t="shared" si="188"/>
        <v>0</v>
      </c>
      <c r="J3023" s="11">
        <f t="shared" si="189"/>
        <v>0.48</v>
      </c>
      <c r="K3023" s="11">
        <f t="shared" si="190"/>
        <v>0.48</v>
      </c>
      <c r="L3023" s="10"/>
      <c r="M3023" s="10"/>
      <c r="CF3023" s="1"/>
    </row>
    <row r="3024" spans="1:84" x14ac:dyDescent="0.3">
      <c r="A3024" s="1" t="str">
        <f t="shared" si="187"/>
        <v>ჯაგრცხილაVII20</v>
      </c>
      <c r="B3024" s="1" t="s">
        <v>30</v>
      </c>
      <c r="C3024" s="10">
        <v>2998</v>
      </c>
      <c r="D3024" s="10" t="s">
        <v>118</v>
      </c>
      <c r="E3024" s="10"/>
      <c r="F3024" s="10">
        <v>20</v>
      </c>
      <c r="G3024" s="10">
        <f>VLOOKUP(A3024,[1]Лист1!$A$3:$J$10847,7,0)</f>
        <v>0.13</v>
      </c>
      <c r="H3024" s="10">
        <f>VLOOKUP(A3024,[1]Лист1!$A$3:$J$13310,8,0)</f>
        <v>0.02</v>
      </c>
      <c r="I3024" s="11">
        <f t="shared" si="188"/>
        <v>0</v>
      </c>
      <c r="J3024" s="11">
        <f t="shared" si="189"/>
        <v>0.15</v>
      </c>
      <c r="K3024" s="11">
        <f t="shared" si="190"/>
        <v>0.15</v>
      </c>
      <c r="L3024" s="10"/>
      <c r="M3024" s="10"/>
      <c r="CF3024" s="1"/>
    </row>
    <row r="3025" spans="1:84" x14ac:dyDescent="0.3">
      <c r="A3025" s="1" t="str">
        <f t="shared" si="187"/>
        <v>ჯაგრცხილაVII12</v>
      </c>
      <c r="B3025" s="1" t="s">
        <v>30</v>
      </c>
      <c r="C3025" s="10">
        <v>2999</v>
      </c>
      <c r="D3025" s="10" t="s">
        <v>118</v>
      </c>
      <c r="E3025" s="10"/>
      <c r="F3025" s="10">
        <v>12</v>
      </c>
      <c r="G3025" s="10">
        <f>VLOOKUP(A3025,[1]Лист1!$A$3:$J$10847,7,0)</f>
        <v>0.04</v>
      </c>
      <c r="H3025" s="10">
        <f>VLOOKUP(A3025,[1]Лист1!$A$3:$J$13310,8,0)</f>
        <v>0.01</v>
      </c>
      <c r="I3025" s="11">
        <f t="shared" si="188"/>
        <v>0</v>
      </c>
      <c r="J3025" s="11">
        <f t="shared" si="189"/>
        <v>0.05</v>
      </c>
      <c r="K3025" s="11">
        <f t="shared" si="190"/>
        <v>0.05</v>
      </c>
      <c r="L3025" s="10"/>
      <c r="M3025" s="10"/>
      <c r="CF3025" s="1"/>
    </row>
    <row r="3026" spans="1:84" x14ac:dyDescent="0.3">
      <c r="A3026" s="1" t="str">
        <f t="shared" si="187"/>
        <v>ნეკერჩხალიVI52</v>
      </c>
      <c r="B3026" s="1" t="s">
        <v>29</v>
      </c>
      <c r="C3026" s="10">
        <v>3000</v>
      </c>
      <c r="D3026" s="10" t="s">
        <v>119</v>
      </c>
      <c r="E3026" s="10"/>
      <c r="F3026" s="10">
        <v>52</v>
      </c>
      <c r="G3026" s="10">
        <f>VLOOKUP(A3026,[1]Лист1!$A$3:$J$10847,7,0)</f>
        <v>1.28</v>
      </c>
      <c r="H3026" s="10">
        <f>VLOOKUP(A3026,[1]Лист1!$A$3:$J$13310,8,0)</f>
        <v>0.14000000000000001</v>
      </c>
      <c r="I3026" s="11">
        <f t="shared" si="188"/>
        <v>0</v>
      </c>
      <c r="J3026" s="11">
        <f t="shared" si="189"/>
        <v>1.42</v>
      </c>
      <c r="K3026" s="11">
        <f t="shared" si="190"/>
        <v>1.42</v>
      </c>
      <c r="L3026" s="10"/>
      <c r="M3026" s="10"/>
      <c r="CF3026" s="1"/>
    </row>
    <row r="3027" spans="1:84" x14ac:dyDescent="0.3">
      <c r="A3027" s="1" t="str">
        <f t="shared" si="187"/>
        <v>იფანიVI32</v>
      </c>
      <c r="B3027" s="1" t="s">
        <v>29</v>
      </c>
      <c r="C3027" s="10">
        <v>3001</v>
      </c>
      <c r="D3027" s="10" t="s">
        <v>117</v>
      </c>
      <c r="E3027" s="10"/>
      <c r="F3027" s="10">
        <v>32</v>
      </c>
      <c r="G3027" s="10">
        <f>VLOOKUP(A3027,[1]Лист1!$A$3:$J$10847,7,0)</f>
        <v>0.43</v>
      </c>
      <c r="H3027" s="10">
        <f>VLOOKUP(A3027,[1]Лист1!$A$3:$J$13310,8,0)</f>
        <v>0.05</v>
      </c>
      <c r="I3027" s="11">
        <f t="shared" si="188"/>
        <v>0</v>
      </c>
      <c r="J3027" s="11">
        <f t="shared" si="189"/>
        <v>0.48</v>
      </c>
      <c r="K3027" s="11">
        <f t="shared" si="190"/>
        <v>0.48</v>
      </c>
      <c r="L3027" s="10"/>
      <c r="M3027" s="10"/>
      <c r="CF3027" s="1"/>
    </row>
    <row r="3028" spans="1:84" x14ac:dyDescent="0.3">
      <c r="A3028" s="1" t="str">
        <f t="shared" si="187"/>
        <v>იფანიVI20</v>
      </c>
      <c r="B3028" s="1" t="s">
        <v>29</v>
      </c>
      <c r="C3028" s="10">
        <v>3002</v>
      </c>
      <c r="D3028" s="10" t="s">
        <v>117</v>
      </c>
      <c r="E3028" s="10"/>
      <c r="F3028" s="10">
        <v>20</v>
      </c>
      <c r="G3028" s="10">
        <f>VLOOKUP(A3028,[1]Лист1!$A$3:$J$10847,7,0)</f>
        <v>0.14000000000000001</v>
      </c>
      <c r="H3028" s="10">
        <f>VLOOKUP(A3028,[1]Лист1!$A$3:$J$13310,8,0)</f>
        <v>0.02</v>
      </c>
      <c r="I3028" s="11">
        <f t="shared" si="188"/>
        <v>0</v>
      </c>
      <c r="J3028" s="11">
        <f t="shared" si="189"/>
        <v>0.16</v>
      </c>
      <c r="K3028" s="11">
        <f t="shared" si="190"/>
        <v>0.16</v>
      </c>
      <c r="L3028" s="10"/>
      <c r="M3028" s="10"/>
      <c r="CF3028" s="1"/>
    </row>
    <row r="3029" spans="1:84" x14ac:dyDescent="0.3">
      <c r="A3029" s="1" t="str">
        <f t="shared" si="187"/>
        <v>იფანიVI32</v>
      </c>
      <c r="B3029" s="1" t="s">
        <v>29</v>
      </c>
      <c r="C3029" s="10">
        <v>3003</v>
      </c>
      <c r="D3029" s="10" t="s">
        <v>117</v>
      </c>
      <c r="E3029" s="10"/>
      <c r="F3029" s="10">
        <v>32</v>
      </c>
      <c r="G3029" s="10">
        <f>VLOOKUP(A3029,[1]Лист1!$A$3:$J$10847,7,0)</f>
        <v>0.43</v>
      </c>
      <c r="H3029" s="10">
        <f>VLOOKUP(A3029,[1]Лист1!$A$3:$J$13310,8,0)</f>
        <v>0.05</v>
      </c>
      <c r="I3029" s="11">
        <f t="shared" si="188"/>
        <v>0</v>
      </c>
      <c r="J3029" s="11">
        <f t="shared" si="189"/>
        <v>0.48</v>
      </c>
      <c r="K3029" s="11">
        <f t="shared" si="190"/>
        <v>0.48</v>
      </c>
      <c r="L3029" s="10"/>
      <c r="M3029" s="10"/>
      <c r="CF3029" s="1"/>
    </row>
    <row r="3030" spans="1:84" x14ac:dyDescent="0.3">
      <c r="A3030" s="1" t="str">
        <f t="shared" si="187"/>
        <v>იფანიVI24</v>
      </c>
      <c r="B3030" s="1" t="s">
        <v>29</v>
      </c>
      <c r="C3030" s="10">
        <v>3004</v>
      </c>
      <c r="D3030" s="10" t="s">
        <v>117</v>
      </c>
      <c r="E3030" s="10"/>
      <c r="F3030" s="10">
        <v>24</v>
      </c>
      <c r="G3030" s="10">
        <f>VLOOKUP(A3030,[1]Лист1!$A$3:$J$10847,7,0)</f>
        <v>0.23</v>
      </c>
      <c r="H3030" s="10">
        <f>VLOOKUP(A3030,[1]Лист1!$A$3:$J$13310,8,0)</f>
        <v>0.03</v>
      </c>
      <c r="I3030" s="11">
        <f t="shared" si="188"/>
        <v>0</v>
      </c>
      <c r="J3030" s="11">
        <f t="shared" si="189"/>
        <v>0.26</v>
      </c>
      <c r="K3030" s="11">
        <f t="shared" si="190"/>
        <v>0.26</v>
      </c>
      <c r="L3030" s="10"/>
      <c r="M3030" s="10"/>
      <c r="CF3030" s="1"/>
    </row>
    <row r="3031" spans="1:84" x14ac:dyDescent="0.3">
      <c r="A3031" s="1" t="str">
        <f t="shared" si="187"/>
        <v>ნეკერჩხალიVI20</v>
      </c>
      <c r="B3031" s="1" t="s">
        <v>29</v>
      </c>
      <c r="C3031" s="10">
        <v>3005</v>
      </c>
      <c r="D3031" s="10" t="s">
        <v>119</v>
      </c>
      <c r="E3031" s="10"/>
      <c r="F3031" s="10">
        <v>20</v>
      </c>
      <c r="G3031" s="10">
        <f>VLOOKUP(A3031,[1]Лист1!$A$3:$J$10847,7,0)</f>
        <v>0.14000000000000001</v>
      </c>
      <c r="H3031" s="10">
        <f>VLOOKUP(A3031,[1]Лист1!$A$3:$J$13310,8,0)</f>
        <v>0.02</v>
      </c>
      <c r="I3031" s="11">
        <f t="shared" si="188"/>
        <v>0</v>
      </c>
      <c r="J3031" s="11">
        <f t="shared" si="189"/>
        <v>0.16</v>
      </c>
      <c r="K3031" s="11">
        <f t="shared" si="190"/>
        <v>0.16</v>
      </c>
      <c r="L3031" s="10"/>
      <c r="M3031" s="10"/>
      <c r="CF3031" s="1"/>
    </row>
    <row r="3032" spans="1:84" x14ac:dyDescent="0.3">
      <c r="A3032" s="1" t="str">
        <f t="shared" si="187"/>
        <v>ნეკერჩხალიVI24</v>
      </c>
      <c r="B3032" s="1" t="s">
        <v>29</v>
      </c>
      <c r="C3032" s="10">
        <v>3006</v>
      </c>
      <c r="D3032" s="10" t="s">
        <v>119</v>
      </c>
      <c r="E3032" s="10"/>
      <c r="F3032" s="10">
        <v>24</v>
      </c>
      <c r="G3032" s="10">
        <f>VLOOKUP(A3032,[1]Лист1!$A$3:$J$10847,7,0)</f>
        <v>0.23</v>
      </c>
      <c r="H3032" s="10">
        <f>VLOOKUP(A3032,[1]Лист1!$A$3:$J$13310,8,0)</f>
        <v>0.03</v>
      </c>
      <c r="I3032" s="11">
        <f t="shared" si="188"/>
        <v>0</v>
      </c>
      <c r="J3032" s="11">
        <f t="shared" si="189"/>
        <v>0.26</v>
      </c>
      <c r="K3032" s="11">
        <f t="shared" si="190"/>
        <v>0.26</v>
      </c>
      <c r="L3032" s="10"/>
      <c r="M3032" s="10"/>
      <c r="CF3032" s="1"/>
    </row>
    <row r="3033" spans="1:84" x14ac:dyDescent="0.3">
      <c r="A3033" s="1" t="str">
        <f t="shared" si="187"/>
        <v>ნეკერჩხალიVI40</v>
      </c>
      <c r="B3033" s="1" t="s">
        <v>29</v>
      </c>
      <c r="C3033" s="10">
        <v>3007</v>
      </c>
      <c r="D3033" s="10" t="s">
        <v>119</v>
      </c>
      <c r="E3033" s="10"/>
      <c r="F3033" s="10">
        <v>40</v>
      </c>
      <c r="G3033" s="10">
        <f>VLOOKUP(A3033,[1]Лист1!$A$3:$J$10847,7,0)</f>
        <v>0.71</v>
      </c>
      <c r="H3033" s="10">
        <f>VLOOKUP(A3033,[1]Лист1!$A$3:$J$13310,8,0)</f>
        <v>0.08</v>
      </c>
      <c r="I3033" s="11">
        <f t="shared" si="188"/>
        <v>0</v>
      </c>
      <c r="J3033" s="11">
        <f t="shared" si="189"/>
        <v>0.78999999999999992</v>
      </c>
      <c r="K3033" s="11">
        <f t="shared" si="190"/>
        <v>0.78999999999999992</v>
      </c>
      <c r="L3033" s="10"/>
      <c r="M3033" s="10"/>
      <c r="CF3033" s="1"/>
    </row>
    <row r="3034" spans="1:84" x14ac:dyDescent="0.3">
      <c r="A3034" s="1" t="str">
        <f t="shared" si="187"/>
        <v>ნეკერჩხალიVI32</v>
      </c>
      <c r="B3034" s="1" t="s">
        <v>29</v>
      </c>
      <c r="C3034" s="10">
        <v>3008</v>
      </c>
      <c r="D3034" s="10" t="s">
        <v>119</v>
      </c>
      <c r="E3034" s="10"/>
      <c r="F3034" s="10">
        <v>32</v>
      </c>
      <c r="G3034" s="10">
        <f>VLOOKUP(A3034,[1]Лист1!$A$3:$J$10847,7,0)</f>
        <v>0.43</v>
      </c>
      <c r="H3034" s="10">
        <f>VLOOKUP(A3034,[1]Лист1!$A$3:$J$13310,8,0)</f>
        <v>0.05</v>
      </c>
      <c r="I3034" s="11">
        <f t="shared" si="188"/>
        <v>0</v>
      </c>
      <c r="J3034" s="11">
        <f t="shared" si="189"/>
        <v>0.48</v>
      </c>
      <c r="K3034" s="11">
        <f t="shared" si="190"/>
        <v>0.48</v>
      </c>
      <c r="L3034" s="10"/>
      <c r="M3034" s="10"/>
      <c r="CF3034" s="1"/>
    </row>
    <row r="3035" spans="1:84" x14ac:dyDescent="0.3">
      <c r="A3035" s="1" t="str">
        <f t="shared" si="187"/>
        <v>ნეკერჩხალიVI28</v>
      </c>
      <c r="B3035" s="1" t="s">
        <v>29</v>
      </c>
      <c r="C3035" s="10">
        <v>3009</v>
      </c>
      <c r="D3035" s="10" t="s">
        <v>119</v>
      </c>
      <c r="E3035" s="10"/>
      <c r="F3035" s="10">
        <v>28</v>
      </c>
      <c r="G3035" s="10">
        <f>VLOOKUP(A3035,[1]Лист1!$A$3:$J$10847,7,0)</f>
        <v>0.32</v>
      </c>
      <c r="H3035" s="10">
        <f>VLOOKUP(A3035,[1]Лист1!$A$3:$J$13310,8,0)</f>
        <v>0.04</v>
      </c>
      <c r="I3035" s="11">
        <f t="shared" si="188"/>
        <v>0</v>
      </c>
      <c r="J3035" s="11">
        <f t="shared" si="189"/>
        <v>0.36</v>
      </c>
      <c r="K3035" s="11">
        <f t="shared" si="190"/>
        <v>0.36</v>
      </c>
      <c r="L3035" s="10"/>
      <c r="M3035" s="10"/>
      <c r="CF3035" s="1"/>
    </row>
    <row r="3036" spans="1:84" x14ac:dyDescent="0.3">
      <c r="A3036" s="1" t="str">
        <f t="shared" ref="A3036:A3099" si="191">D3036&amp;B3036&amp;E3036&amp;F3036</f>
        <v>იფანიVI24</v>
      </c>
      <c r="B3036" s="1" t="s">
        <v>29</v>
      </c>
      <c r="C3036" s="10">
        <v>3010</v>
      </c>
      <c r="D3036" s="10" t="s">
        <v>117</v>
      </c>
      <c r="E3036" s="10"/>
      <c r="F3036" s="10">
        <v>24</v>
      </c>
      <c r="G3036" s="10">
        <f>VLOOKUP(A3036,[1]Лист1!$A$3:$J$10847,7,0)</f>
        <v>0.23</v>
      </c>
      <c r="H3036" s="10">
        <f>VLOOKUP(A3036,[1]Лист1!$A$3:$J$13310,8,0)</f>
        <v>0.03</v>
      </c>
      <c r="I3036" s="11">
        <f t="shared" ref="I3036:I3099" si="192">IF(E3036&gt;0,(G3036+H3036),0)</f>
        <v>0</v>
      </c>
      <c r="J3036" s="11">
        <f t="shared" ref="J3036:J3099" si="193">IF(F3036&gt;0,(G3036+H3036),0)</f>
        <v>0.26</v>
      </c>
      <c r="K3036" s="11">
        <f t="shared" si="190"/>
        <v>0.26</v>
      </c>
      <c r="L3036" s="10"/>
      <c r="M3036" s="10"/>
      <c r="CF3036" s="1"/>
    </row>
    <row r="3037" spans="1:84" x14ac:dyDescent="0.3">
      <c r="A3037" s="1" t="str">
        <f t="shared" si="191"/>
        <v>იფანიVI16</v>
      </c>
      <c r="B3037" s="1" t="s">
        <v>29</v>
      </c>
      <c r="C3037" s="10">
        <v>3011</v>
      </c>
      <c r="D3037" s="10" t="s">
        <v>117</v>
      </c>
      <c r="E3037" s="10"/>
      <c r="F3037" s="10">
        <v>16</v>
      </c>
      <c r="G3037" s="10">
        <f>VLOOKUP(A3037,[1]Лист1!$A$3:$J$10847,7,0)</f>
        <v>0.08</v>
      </c>
      <c r="H3037" s="10">
        <f>VLOOKUP(A3037,[1]Лист1!$A$3:$J$13310,8,0)</f>
        <v>0.01</v>
      </c>
      <c r="I3037" s="11">
        <f t="shared" si="192"/>
        <v>0</v>
      </c>
      <c r="J3037" s="11">
        <f t="shared" si="193"/>
        <v>0.09</v>
      </c>
      <c r="K3037" s="11">
        <f t="shared" si="190"/>
        <v>0.09</v>
      </c>
      <c r="L3037" s="10"/>
      <c r="M3037" s="10"/>
      <c r="CF3037" s="1"/>
    </row>
    <row r="3038" spans="1:84" x14ac:dyDescent="0.3">
      <c r="A3038" s="1" t="str">
        <f t="shared" si="191"/>
        <v>იფანიVI24</v>
      </c>
      <c r="B3038" s="1" t="s">
        <v>29</v>
      </c>
      <c r="C3038" s="10">
        <v>3012</v>
      </c>
      <c r="D3038" s="10" t="s">
        <v>117</v>
      </c>
      <c r="E3038" s="10"/>
      <c r="F3038" s="10">
        <v>24</v>
      </c>
      <c r="G3038" s="10">
        <f>VLOOKUP(A3038,[1]Лист1!$A$3:$J$10847,7,0)</f>
        <v>0.23</v>
      </c>
      <c r="H3038" s="10">
        <f>VLOOKUP(A3038,[1]Лист1!$A$3:$J$13310,8,0)</f>
        <v>0.03</v>
      </c>
      <c r="I3038" s="11">
        <f t="shared" si="192"/>
        <v>0</v>
      </c>
      <c r="J3038" s="11">
        <f t="shared" si="193"/>
        <v>0.26</v>
      </c>
      <c r="K3038" s="11">
        <f t="shared" si="190"/>
        <v>0.26</v>
      </c>
      <c r="L3038" s="10"/>
      <c r="M3038" s="10"/>
      <c r="CF3038" s="1"/>
    </row>
    <row r="3039" spans="1:84" x14ac:dyDescent="0.3">
      <c r="A3039" s="1" t="str">
        <f t="shared" si="191"/>
        <v>იფანიVI32</v>
      </c>
      <c r="B3039" s="1" t="s">
        <v>29</v>
      </c>
      <c r="C3039" s="10">
        <v>3013</v>
      </c>
      <c r="D3039" s="10" t="s">
        <v>117</v>
      </c>
      <c r="E3039" s="10"/>
      <c r="F3039" s="10">
        <v>32</v>
      </c>
      <c r="G3039" s="10">
        <f>VLOOKUP(A3039,[1]Лист1!$A$3:$J$10847,7,0)</f>
        <v>0.43</v>
      </c>
      <c r="H3039" s="10">
        <f>VLOOKUP(A3039,[1]Лист1!$A$3:$J$13310,8,0)</f>
        <v>0.05</v>
      </c>
      <c r="I3039" s="11">
        <f t="shared" si="192"/>
        <v>0</v>
      </c>
      <c r="J3039" s="11">
        <f t="shared" si="193"/>
        <v>0.48</v>
      </c>
      <c r="K3039" s="11">
        <f t="shared" si="190"/>
        <v>0.48</v>
      </c>
      <c r="L3039" s="10"/>
      <c r="M3039" s="10"/>
      <c r="CF3039" s="1"/>
    </row>
    <row r="3040" spans="1:84" x14ac:dyDescent="0.3">
      <c r="A3040" s="1" t="str">
        <f t="shared" si="191"/>
        <v>ნეკერჩხალიVI20</v>
      </c>
      <c r="B3040" s="1" t="s">
        <v>29</v>
      </c>
      <c r="C3040" s="10">
        <v>3014</v>
      </c>
      <c r="D3040" s="10" t="s">
        <v>119</v>
      </c>
      <c r="E3040" s="10"/>
      <c r="F3040" s="10">
        <v>20</v>
      </c>
      <c r="G3040" s="10">
        <f>VLOOKUP(A3040,[1]Лист1!$A$3:$J$10847,7,0)</f>
        <v>0.14000000000000001</v>
      </c>
      <c r="H3040" s="10">
        <f>VLOOKUP(A3040,[1]Лист1!$A$3:$J$13310,8,0)</f>
        <v>0.02</v>
      </c>
      <c r="I3040" s="11">
        <f t="shared" si="192"/>
        <v>0</v>
      </c>
      <c r="J3040" s="11">
        <f t="shared" si="193"/>
        <v>0.16</v>
      </c>
      <c r="K3040" s="11">
        <f t="shared" si="190"/>
        <v>0.16</v>
      </c>
      <c r="L3040" s="10"/>
      <c r="M3040" s="10"/>
      <c r="CF3040" s="1"/>
    </row>
    <row r="3041" spans="1:84" x14ac:dyDescent="0.3">
      <c r="A3041" s="1" t="str">
        <f t="shared" si="191"/>
        <v>იფანიVI12</v>
      </c>
      <c r="B3041" s="1" t="s">
        <v>29</v>
      </c>
      <c r="C3041" s="10">
        <v>3015</v>
      </c>
      <c r="D3041" s="10" t="s">
        <v>117</v>
      </c>
      <c r="E3041" s="10"/>
      <c r="F3041" s="10">
        <v>12</v>
      </c>
      <c r="G3041" s="10">
        <f>VLOOKUP(A3041,[1]Лист1!$A$3:$J$10847,7,0)</f>
        <v>0.04</v>
      </c>
      <c r="H3041" s="10">
        <f>VLOOKUP(A3041,[1]Лист1!$A$3:$J$13310,8,0)</f>
        <v>0.01</v>
      </c>
      <c r="I3041" s="11">
        <f t="shared" si="192"/>
        <v>0</v>
      </c>
      <c r="J3041" s="11">
        <f t="shared" si="193"/>
        <v>0.05</v>
      </c>
      <c r="K3041" s="11">
        <f t="shared" si="190"/>
        <v>0.05</v>
      </c>
      <c r="L3041" s="10"/>
      <c r="M3041" s="10"/>
      <c r="CF3041" s="1"/>
    </row>
    <row r="3042" spans="1:84" x14ac:dyDescent="0.3">
      <c r="A3042" s="1" t="str">
        <f t="shared" si="191"/>
        <v>იფანიVI32</v>
      </c>
      <c r="B3042" s="1" t="s">
        <v>29</v>
      </c>
      <c r="C3042" s="10">
        <v>3016</v>
      </c>
      <c r="D3042" s="10" t="s">
        <v>117</v>
      </c>
      <c r="E3042" s="10"/>
      <c r="F3042" s="10">
        <v>32</v>
      </c>
      <c r="G3042" s="10">
        <f>VLOOKUP(A3042,[1]Лист1!$A$3:$J$10847,7,0)</f>
        <v>0.43</v>
      </c>
      <c r="H3042" s="10">
        <f>VLOOKUP(A3042,[1]Лист1!$A$3:$J$13310,8,0)</f>
        <v>0.05</v>
      </c>
      <c r="I3042" s="11">
        <f t="shared" si="192"/>
        <v>0</v>
      </c>
      <c r="J3042" s="11">
        <f t="shared" si="193"/>
        <v>0.48</v>
      </c>
      <c r="K3042" s="11">
        <f t="shared" si="190"/>
        <v>0.48</v>
      </c>
      <c r="L3042" s="10"/>
      <c r="M3042" s="10"/>
      <c r="CF3042" s="1"/>
    </row>
    <row r="3043" spans="1:84" x14ac:dyDescent="0.3">
      <c r="A3043" s="1" t="str">
        <f t="shared" si="191"/>
        <v>იფანიVI40</v>
      </c>
      <c r="B3043" s="1" t="s">
        <v>29</v>
      </c>
      <c r="C3043" s="10">
        <v>3017</v>
      </c>
      <c r="D3043" s="10" t="s">
        <v>117</v>
      </c>
      <c r="E3043" s="10"/>
      <c r="F3043" s="10">
        <v>40</v>
      </c>
      <c r="G3043" s="10">
        <f>VLOOKUP(A3043,[1]Лист1!$A$3:$J$10847,7,0)</f>
        <v>0.71</v>
      </c>
      <c r="H3043" s="10">
        <f>VLOOKUP(A3043,[1]Лист1!$A$3:$J$13310,8,0)</f>
        <v>0.08</v>
      </c>
      <c r="I3043" s="11">
        <f t="shared" si="192"/>
        <v>0</v>
      </c>
      <c r="J3043" s="11">
        <f t="shared" si="193"/>
        <v>0.78999999999999992</v>
      </c>
      <c r="K3043" s="11">
        <f t="shared" si="190"/>
        <v>0.78999999999999992</v>
      </c>
      <c r="L3043" s="10"/>
      <c r="M3043" s="10"/>
      <c r="CF3043" s="1"/>
    </row>
    <row r="3044" spans="1:84" x14ac:dyDescent="0.3">
      <c r="A3044" s="1" t="str">
        <f t="shared" si="191"/>
        <v>ნეკერჩხალიVI24</v>
      </c>
      <c r="B3044" s="1" t="s">
        <v>29</v>
      </c>
      <c r="C3044" s="10">
        <v>3018</v>
      </c>
      <c r="D3044" s="10" t="s">
        <v>119</v>
      </c>
      <c r="E3044" s="10"/>
      <c r="F3044" s="10">
        <v>24</v>
      </c>
      <c r="G3044" s="10">
        <f>VLOOKUP(A3044,[1]Лист1!$A$3:$J$10847,7,0)</f>
        <v>0.23</v>
      </c>
      <c r="H3044" s="10">
        <f>VLOOKUP(A3044,[1]Лист1!$A$3:$J$13310,8,0)</f>
        <v>0.03</v>
      </c>
      <c r="I3044" s="11">
        <f t="shared" si="192"/>
        <v>0</v>
      </c>
      <c r="J3044" s="11">
        <f t="shared" si="193"/>
        <v>0.26</v>
      </c>
      <c r="K3044" s="11">
        <f t="shared" si="190"/>
        <v>0.26</v>
      </c>
      <c r="L3044" s="10"/>
      <c r="M3044" s="10"/>
      <c r="CF3044" s="1"/>
    </row>
    <row r="3045" spans="1:84" x14ac:dyDescent="0.3">
      <c r="A3045" s="1" t="str">
        <f t="shared" si="191"/>
        <v>იფანიVI12</v>
      </c>
      <c r="B3045" s="1" t="s">
        <v>29</v>
      </c>
      <c r="C3045" s="10">
        <v>3019</v>
      </c>
      <c r="D3045" s="10" t="s">
        <v>117</v>
      </c>
      <c r="E3045" s="10"/>
      <c r="F3045" s="10">
        <v>12</v>
      </c>
      <c r="G3045" s="10">
        <f>VLOOKUP(A3045,[1]Лист1!$A$3:$J$10847,7,0)</f>
        <v>0.04</v>
      </c>
      <c r="H3045" s="10">
        <f>VLOOKUP(A3045,[1]Лист1!$A$3:$J$13310,8,0)</f>
        <v>0.01</v>
      </c>
      <c r="I3045" s="11">
        <f t="shared" si="192"/>
        <v>0</v>
      </c>
      <c r="J3045" s="11">
        <f t="shared" si="193"/>
        <v>0.05</v>
      </c>
      <c r="K3045" s="11">
        <f t="shared" si="190"/>
        <v>0.05</v>
      </c>
      <c r="L3045" s="10"/>
      <c r="M3045" s="10"/>
      <c r="CF3045" s="1"/>
    </row>
    <row r="3046" spans="1:84" x14ac:dyDescent="0.3">
      <c r="A3046" s="1" t="str">
        <f t="shared" si="191"/>
        <v>ნეკერჩხალიVI32</v>
      </c>
      <c r="B3046" s="1" t="s">
        <v>29</v>
      </c>
      <c r="C3046" s="10">
        <v>3020</v>
      </c>
      <c r="D3046" s="10" t="s">
        <v>119</v>
      </c>
      <c r="E3046" s="10"/>
      <c r="F3046" s="10">
        <v>32</v>
      </c>
      <c r="G3046" s="10">
        <f>VLOOKUP(A3046,[1]Лист1!$A$3:$J$10847,7,0)</f>
        <v>0.43</v>
      </c>
      <c r="H3046" s="10">
        <f>VLOOKUP(A3046,[1]Лист1!$A$3:$J$13310,8,0)</f>
        <v>0.05</v>
      </c>
      <c r="I3046" s="11">
        <f t="shared" si="192"/>
        <v>0</v>
      </c>
      <c r="J3046" s="11">
        <f t="shared" si="193"/>
        <v>0.48</v>
      </c>
      <c r="K3046" s="11">
        <f t="shared" si="190"/>
        <v>0.48</v>
      </c>
      <c r="L3046" s="10"/>
      <c r="M3046" s="10"/>
      <c r="CF3046" s="1"/>
    </row>
    <row r="3047" spans="1:84" x14ac:dyDescent="0.3">
      <c r="A3047" s="1" t="str">
        <f t="shared" si="191"/>
        <v>იფანიVI24</v>
      </c>
      <c r="B3047" s="1" t="s">
        <v>29</v>
      </c>
      <c r="C3047" s="10">
        <v>3021</v>
      </c>
      <c r="D3047" s="10" t="s">
        <v>117</v>
      </c>
      <c r="E3047" s="10"/>
      <c r="F3047" s="10">
        <v>24</v>
      </c>
      <c r="G3047" s="10">
        <f>VLOOKUP(A3047,[1]Лист1!$A$3:$J$10847,7,0)</f>
        <v>0.23</v>
      </c>
      <c r="H3047" s="10">
        <f>VLOOKUP(A3047,[1]Лист1!$A$3:$J$13310,8,0)</f>
        <v>0.03</v>
      </c>
      <c r="I3047" s="11">
        <f t="shared" si="192"/>
        <v>0</v>
      </c>
      <c r="J3047" s="11">
        <f t="shared" si="193"/>
        <v>0.26</v>
      </c>
      <c r="K3047" s="11">
        <f t="shared" si="190"/>
        <v>0.26</v>
      </c>
      <c r="L3047" s="10"/>
      <c r="M3047" s="10"/>
      <c r="CF3047" s="1"/>
    </row>
    <row r="3048" spans="1:84" x14ac:dyDescent="0.3">
      <c r="A3048" s="1" t="str">
        <f t="shared" si="191"/>
        <v>იფანიVI36</v>
      </c>
      <c r="B3048" s="1" t="s">
        <v>29</v>
      </c>
      <c r="C3048" s="10">
        <v>3022</v>
      </c>
      <c r="D3048" s="10" t="s">
        <v>117</v>
      </c>
      <c r="E3048" s="10"/>
      <c r="F3048" s="10">
        <v>36</v>
      </c>
      <c r="G3048" s="10">
        <f>VLOOKUP(A3048,[1]Лист1!$A$3:$J$10847,7,0)</f>
        <v>0.56000000000000005</v>
      </c>
      <c r="H3048" s="10">
        <f>VLOOKUP(A3048,[1]Лист1!$A$3:$J$13310,8,0)</f>
        <v>0.06</v>
      </c>
      <c r="I3048" s="11">
        <f t="shared" si="192"/>
        <v>0</v>
      </c>
      <c r="J3048" s="11">
        <f t="shared" si="193"/>
        <v>0.62000000000000011</v>
      </c>
      <c r="K3048" s="11">
        <f t="shared" si="190"/>
        <v>0.62000000000000011</v>
      </c>
      <c r="L3048" s="10"/>
      <c r="M3048" s="10"/>
      <c r="CF3048" s="1"/>
    </row>
    <row r="3049" spans="1:84" x14ac:dyDescent="0.3">
      <c r="A3049" s="1" t="str">
        <f t="shared" si="191"/>
        <v>იფანიVI28</v>
      </c>
      <c r="B3049" s="1" t="s">
        <v>29</v>
      </c>
      <c r="C3049" s="10">
        <v>3023</v>
      </c>
      <c r="D3049" s="10" t="s">
        <v>117</v>
      </c>
      <c r="E3049" s="10"/>
      <c r="F3049" s="10">
        <v>28</v>
      </c>
      <c r="G3049" s="10">
        <f>VLOOKUP(A3049,[1]Лист1!$A$3:$J$10847,7,0)</f>
        <v>0.32</v>
      </c>
      <c r="H3049" s="10">
        <f>VLOOKUP(A3049,[1]Лист1!$A$3:$J$13310,8,0)</f>
        <v>0.04</v>
      </c>
      <c r="I3049" s="11">
        <f t="shared" si="192"/>
        <v>0</v>
      </c>
      <c r="J3049" s="11">
        <f t="shared" si="193"/>
        <v>0.36</v>
      </c>
      <c r="K3049" s="11">
        <f t="shared" si="190"/>
        <v>0.36</v>
      </c>
      <c r="L3049" s="10"/>
      <c r="M3049" s="10"/>
      <c r="CF3049" s="1"/>
    </row>
    <row r="3050" spans="1:84" x14ac:dyDescent="0.3">
      <c r="A3050" s="1" t="str">
        <f t="shared" si="191"/>
        <v>იფანიVI24</v>
      </c>
      <c r="B3050" s="1" t="s">
        <v>29</v>
      </c>
      <c r="C3050" s="10">
        <v>3024</v>
      </c>
      <c r="D3050" s="10" t="s">
        <v>117</v>
      </c>
      <c r="E3050" s="10"/>
      <c r="F3050" s="10">
        <v>24</v>
      </c>
      <c r="G3050" s="10">
        <f>VLOOKUP(A3050,[1]Лист1!$A$3:$J$10847,7,0)</f>
        <v>0.23</v>
      </c>
      <c r="H3050" s="10">
        <f>VLOOKUP(A3050,[1]Лист1!$A$3:$J$13310,8,0)</f>
        <v>0.03</v>
      </c>
      <c r="I3050" s="11">
        <f t="shared" si="192"/>
        <v>0</v>
      </c>
      <c r="J3050" s="11">
        <f t="shared" si="193"/>
        <v>0.26</v>
      </c>
      <c r="K3050" s="11">
        <f t="shared" si="190"/>
        <v>0.26</v>
      </c>
      <c r="L3050" s="10"/>
      <c r="M3050" s="10"/>
      <c r="CF3050" s="1"/>
    </row>
    <row r="3051" spans="1:84" x14ac:dyDescent="0.3">
      <c r="A3051" s="1" t="str">
        <f t="shared" si="191"/>
        <v>იფანიVI24</v>
      </c>
      <c r="B3051" s="1" t="s">
        <v>29</v>
      </c>
      <c r="C3051" s="10">
        <v>3025</v>
      </c>
      <c r="D3051" s="10" t="s">
        <v>117</v>
      </c>
      <c r="E3051" s="10"/>
      <c r="F3051" s="10">
        <v>24</v>
      </c>
      <c r="G3051" s="10">
        <f>VLOOKUP(A3051,[1]Лист1!$A$3:$J$10847,7,0)</f>
        <v>0.23</v>
      </c>
      <c r="H3051" s="10">
        <f>VLOOKUP(A3051,[1]Лист1!$A$3:$J$13310,8,0)</f>
        <v>0.03</v>
      </c>
      <c r="I3051" s="11">
        <f t="shared" si="192"/>
        <v>0</v>
      </c>
      <c r="J3051" s="11">
        <f t="shared" si="193"/>
        <v>0.26</v>
      </c>
      <c r="K3051" s="11">
        <f t="shared" si="190"/>
        <v>0.26</v>
      </c>
      <c r="L3051" s="10"/>
      <c r="M3051" s="10"/>
      <c r="CF3051" s="1"/>
    </row>
    <row r="3052" spans="1:84" x14ac:dyDescent="0.3">
      <c r="A3052" s="1" t="str">
        <f t="shared" si="191"/>
        <v>იფანიVI20</v>
      </c>
      <c r="B3052" s="1" t="s">
        <v>29</v>
      </c>
      <c r="C3052" s="10">
        <v>3026</v>
      </c>
      <c r="D3052" s="10" t="s">
        <v>117</v>
      </c>
      <c r="E3052" s="10"/>
      <c r="F3052" s="10">
        <v>20</v>
      </c>
      <c r="G3052" s="10">
        <f>VLOOKUP(A3052,[1]Лист1!$A$3:$J$10847,7,0)</f>
        <v>0.14000000000000001</v>
      </c>
      <c r="H3052" s="10">
        <f>VLOOKUP(A3052,[1]Лист1!$A$3:$J$13310,8,0)</f>
        <v>0.02</v>
      </c>
      <c r="I3052" s="11">
        <f t="shared" si="192"/>
        <v>0</v>
      </c>
      <c r="J3052" s="11">
        <f t="shared" si="193"/>
        <v>0.16</v>
      </c>
      <c r="K3052" s="11">
        <f t="shared" si="190"/>
        <v>0.16</v>
      </c>
      <c r="L3052" s="10"/>
      <c r="M3052" s="10"/>
      <c r="CF3052" s="1"/>
    </row>
    <row r="3053" spans="1:84" x14ac:dyDescent="0.3">
      <c r="A3053" s="1" t="str">
        <f t="shared" si="191"/>
        <v>იფანიVI36</v>
      </c>
      <c r="B3053" s="1" t="s">
        <v>29</v>
      </c>
      <c r="C3053" s="10">
        <v>3027</v>
      </c>
      <c r="D3053" s="10" t="s">
        <v>117</v>
      </c>
      <c r="E3053" s="10"/>
      <c r="F3053" s="10">
        <v>36</v>
      </c>
      <c r="G3053" s="10">
        <f>VLOOKUP(A3053,[1]Лист1!$A$3:$J$10847,7,0)</f>
        <v>0.56000000000000005</v>
      </c>
      <c r="H3053" s="10">
        <f>VLOOKUP(A3053,[1]Лист1!$A$3:$J$13310,8,0)</f>
        <v>0.06</v>
      </c>
      <c r="I3053" s="11">
        <f t="shared" si="192"/>
        <v>0</v>
      </c>
      <c r="J3053" s="11">
        <f t="shared" si="193"/>
        <v>0.62000000000000011</v>
      </c>
      <c r="K3053" s="11">
        <f t="shared" si="190"/>
        <v>0.62000000000000011</v>
      </c>
      <c r="L3053" s="10"/>
      <c r="M3053" s="10"/>
      <c r="CF3053" s="1"/>
    </row>
    <row r="3054" spans="1:84" x14ac:dyDescent="0.3">
      <c r="A3054" s="1" t="str">
        <f t="shared" si="191"/>
        <v>ჯაგრცხილაVII36</v>
      </c>
      <c r="B3054" s="1" t="s">
        <v>30</v>
      </c>
      <c r="C3054" s="10">
        <v>3028</v>
      </c>
      <c r="D3054" s="10" t="s">
        <v>118</v>
      </c>
      <c r="E3054" s="10"/>
      <c r="F3054" s="10">
        <v>36</v>
      </c>
      <c r="G3054" s="10">
        <f>VLOOKUP(A3054,[1]Лист1!$A$3:$J$10847,7,0)</f>
        <v>0.55000000000000004</v>
      </c>
      <c r="H3054" s="10">
        <f>VLOOKUP(A3054,[1]Лист1!$A$3:$J$13310,8,0)</f>
        <v>0.06</v>
      </c>
      <c r="I3054" s="11">
        <f t="shared" si="192"/>
        <v>0</v>
      </c>
      <c r="J3054" s="11">
        <f t="shared" si="193"/>
        <v>0.6100000000000001</v>
      </c>
      <c r="K3054" s="11">
        <f t="shared" si="190"/>
        <v>0.6100000000000001</v>
      </c>
      <c r="L3054" s="10"/>
      <c r="M3054" s="10"/>
      <c r="CF3054" s="1"/>
    </row>
    <row r="3055" spans="1:84" x14ac:dyDescent="0.3">
      <c r="A3055" s="1" t="str">
        <f t="shared" si="191"/>
        <v>იფანიVI20</v>
      </c>
      <c r="B3055" s="1" t="s">
        <v>29</v>
      </c>
      <c r="C3055" s="10">
        <v>3029</v>
      </c>
      <c r="D3055" s="10" t="s">
        <v>117</v>
      </c>
      <c r="E3055" s="10"/>
      <c r="F3055" s="10">
        <v>20</v>
      </c>
      <c r="G3055" s="10">
        <f>VLOOKUP(A3055,[1]Лист1!$A$3:$J$10847,7,0)</f>
        <v>0.14000000000000001</v>
      </c>
      <c r="H3055" s="10">
        <f>VLOOKUP(A3055,[1]Лист1!$A$3:$J$13310,8,0)</f>
        <v>0.02</v>
      </c>
      <c r="I3055" s="11">
        <f t="shared" si="192"/>
        <v>0</v>
      </c>
      <c r="J3055" s="11">
        <f t="shared" si="193"/>
        <v>0.16</v>
      </c>
      <c r="K3055" s="11">
        <f t="shared" si="190"/>
        <v>0.16</v>
      </c>
      <c r="L3055" s="10"/>
      <c r="M3055" s="10"/>
      <c r="CF3055" s="1"/>
    </row>
    <row r="3056" spans="1:84" x14ac:dyDescent="0.3">
      <c r="A3056" s="1" t="str">
        <f t="shared" si="191"/>
        <v>იფანიVI36</v>
      </c>
      <c r="B3056" s="1" t="s">
        <v>29</v>
      </c>
      <c r="C3056" s="10">
        <v>3030</v>
      </c>
      <c r="D3056" s="10" t="s">
        <v>117</v>
      </c>
      <c r="E3056" s="10"/>
      <c r="F3056" s="10">
        <v>36</v>
      </c>
      <c r="G3056" s="10">
        <f>VLOOKUP(A3056,[1]Лист1!$A$3:$J$10847,7,0)</f>
        <v>0.56000000000000005</v>
      </c>
      <c r="H3056" s="10">
        <f>VLOOKUP(A3056,[1]Лист1!$A$3:$J$13310,8,0)</f>
        <v>0.06</v>
      </c>
      <c r="I3056" s="11">
        <f t="shared" si="192"/>
        <v>0</v>
      </c>
      <c r="J3056" s="11">
        <f t="shared" si="193"/>
        <v>0.62000000000000011</v>
      </c>
      <c r="K3056" s="11">
        <f t="shared" si="190"/>
        <v>0.62000000000000011</v>
      </c>
      <c r="L3056" s="10"/>
      <c r="M3056" s="10"/>
      <c r="CF3056" s="1"/>
    </row>
    <row r="3057" spans="1:84" x14ac:dyDescent="0.3">
      <c r="A3057" s="1" t="str">
        <f t="shared" si="191"/>
        <v>ნეკერჩხალიVI24</v>
      </c>
      <c r="B3057" s="1" t="s">
        <v>29</v>
      </c>
      <c r="C3057" s="10">
        <v>3031</v>
      </c>
      <c r="D3057" s="10" t="s">
        <v>119</v>
      </c>
      <c r="E3057" s="10"/>
      <c r="F3057" s="10">
        <v>24</v>
      </c>
      <c r="G3057" s="10">
        <f>VLOOKUP(A3057,[1]Лист1!$A$3:$J$10847,7,0)</f>
        <v>0.23</v>
      </c>
      <c r="H3057" s="10">
        <f>VLOOKUP(A3057,[1]Лист1!$A$3:$J$13310,8,0)</f>
        <v>0.03</v>
      </c>
      <c r="I3057" s="11">
        <f t="shared" si="192"/>
        <v>0</v>
      </c>
      <c r="J3057" s="11">
        <f t="shared" si="193"/>
        <v>0.26</v>
      </c>
      <c r="K3057" s="11">
        <f t="shared" si="190"/>
        <v>0.26</v>
      </c>
      <c r="L3057" s="10"/>
      <c r="M3057" s="10"/>
      <c r="CF3057" s="1"/>
    </row>
    <row r="3058" spans="1:84" x14ac:dyDescent="0.3">
      <c r="A3058" s="1" t="str">
        <f t="shared" si="191"/>
        <v>ნეკერჩხალიVI12</v>
      </c>
      <c r="B3058" s="1" t="s">
        <v>29</v>
      </c>
      <c r="C3058" s="10">
        <v>3032</v>
      </c>
      <c r="D3058" s="10" t="s">
        <v>119</v>
      </c>
      <c r="E3058" s="10"/>
      <c r="F3058" s="10">
        <v>12</v>
      </c>
      <c r="G3058" s="10">
        <f>VLOOKUP(A3058,[1]Лист1!$A$3:$J$10847,7,0)</f>
        <v>0.04</v>
      </c>
      <c r="H3058" s="10">
        <f>VLOOKUP(A3058,[1]Лист1!$A$3:$J$13310,8,0)</f>
        <v>0.01</v>
      </c>
      <c r="I3058" s="11">
        <f t="shared" si="192"/>
        <v>0</v>
      </c>
      <c r="J3058" s="11">
        <f t="shared" si="193"/>
        <v>0.05</v>
      </c>
      <c r="K3058" s="11">
        <f t="shared" si="190"/>
        <v>0.05</v>
      </c>
      <c r="L3058" s="10"/>
      <c r="M3058" s="10"/>
      <c r="CF3058" s="1"/>
    </row>
    <row r="3059" spans="1:84" x14ac:dyDescent="0.3">
      <c r="A3059" s="1" t="str">
        <f t="shared" si="191"/>
        <v>ნეკერჩხალიVI20</v>
      </c>
      <c r="B3059" s="1" t="s">
        <v>29</v>
      </c>
      <c r="C3059" s="10">
        <v>3033</v>
      </c>
      <c r="D3059" s="10" t="s">
        <v>119</v>
      </c>
      <c r="E3059" s="10"/>
      <c r="F3059" s="10">
        <v>20</v>
      </c>
      <c r="G3059" s="10">
        <f>VLOOKUP(A3059,[1]Лист1!$A$3:$J$10847,7,0)</f>
        <v>0.14000000000000001</v>
      </c>
      <c r="H3059" s="10">
        <f>VLOOKUP(A3059,[1]Лист1!$A$3:$J$13310,8,0)</f>
        <v>0.02</v>
      </c>
      <c r="I3059" s="11">
        <f t="shared" si="192"/>
        <v>0</v>
      </c>
      <c r="J3059" s="11">
        <f t="shared" si="193"/>
        <v>0.16</v>
      </c>
      <c r="K3059" s="11">
        <f t="shared" si="190"/>
        <v>0.16</v>
      </c>
      <c r="L3059" s="10"/>
      <c r="M3059" s="10"/>
      <c r="CF3059" s="1"/>
    </row>
    <row r="3060" spans="1:84" x14ac:dyDescent="0.3">
      <c r="A3060" s="1" t="str">
        <f t="shared" si="191"/>
        <v>იფანიVI28</v>
      </c>
      <c r="B3060" s="1" t="s">
        <v>29</v>
      </c>
      <c r="C3060" s="10">
        <v>3034</v>
      </c>
      <c r="D3060" s="10" t="s">
        <v>117</v>
      </c>
      <c r="E3060" s="10"/>
      <c r="F3060" s="10">
        <v>28</v>
      </c>
      <c r="G3060" s="10">
        <f>VLOOKUP(A3060,[1]Лист1!$A$3:$J$10847,7,0)</f>
        <v>0.32</v>
      </c>
      <c r="H3060" s="10">
        <f>VLOOKUP(A3060,[1]Лист1!$A$3:$J$13310,8,0)</f>
        <v>0.04</v>
      </c>
      <c r="I3060" s="11">
        <f t="shared" si="192"/>
        <v>0</v>
      </c>
      <c r="J3060" s="11">
        <f t="shared" si="193"/>
        <v>0.36</v>
      </c>
      <c r="K3060" s="11">
        <f t="shared" si="190"/>
        <v>0.36</v>
      </c>
      <c r="L3060" s="10"/>
      <c r="M3060" s="10"/>
      <c r="CF3060" s="1"/>
    </row>
    <row r="3061" spans="1:84" x14ac:dyDescent="0.3">
      <c r="A3061" s="1" t="str">
        <f t="shared" si="191"/>
        <v>ნეკერჩხალიVI16</v>
      </c>
      <c r="B3061" s="1" t="s">
        <v>29</v>
      </c>
      <c r="C3061" s="10">
        <v>3035</v>
      </c>
      <c r="D3061" s="10" t="s">
        <v>119</v>
      </c>
      <c r="E3061" s="10"/>
      <c r="F3061" s="10">
        <v>16</v>
      </c>
      <c r="G3061" s="10">
        <f>VLOOKUP(A3061,[1]Лист1!$A$3:$J$10847,7,0)</f>
        <v>0.08</v>
      </c>
      <c r="H3061" s="10">
        <f>VLOOKUP(A3061,[1]Лист1!$A$3:$J$13310,8,0)</f>
        <v>0.01</v>
      </c>
      <c r="I3061" s="11">
        <f t="shared" si="192"/>
        <v>0</v>
      </c>
      <c r="J3061" s="11">
        <f t="shared" si="193"/>
        <v>0.09</v>
      </c>
      <c r="K3061" s="11">
        <f t="shared" si="190"/>
        <v>0.09</v>
      </c>
      <c r="L3061" s="10"/>
      <c r="M3061" s="10"/>
      <c r="CF3061" s="1"/>
    </row>
    <row r="3062" spans="1:84" x14ac:dyDescent="0.3">
      <c r="A3062" s="1" t="str">
        <f t="shared" si="191"/>
        <v>ნეკერჩხალიVI16</v>
      </c>
      <c r="B3062" s="1" t="s">
        <v>29</v>
      </c>
      <c r="C3062" s="10">
        <v>3036</v>
      </c>
      <c r="D3062" s="10" t="s">
        <v>119</v>
      </c>
      <c r="E3062" s="10"/>
      <c r="F3062" s="10">
        <v>16</v>
      </c>
      <c r="G3062" s="10">
        <f>VLOOKUP(A3062,[1]Лист1!$A$3:$J$10847,7,0)</f>
        <v>0.08</v>
      </c>
      <c r="H3062" s="10">
        <f>VLOOKUP(A3062,[1]Лист1!$A$3:$J$13310,8,0)</f>
        <v>0.01</v>
      </c>
      <c r="I3062" s="11">
        <f t="shared" si="192"/>
        <v>0</v>
      </c>
      <c r="J3062" s="11">
        <f t="shared" si="193"/>
        <v>0.09</v>
      </c>
      <c r="K3062" s="11">
        <f t="shared" si="190"/>
        <v>0.09</v>
      </c>
      <c r="L3062" s="10"/>
      <c r="M3062" s="10"/>
      <c r="CF3062" s="1"/>
    </row>
    <row r="3063" spans="1:84" x14ac:dyDescent="0.3">
      <c r="A3063" s="1" t="str">
        <f t="shared" si="191"/>
        <v>ქ. მუხაVI72</v>
      </c>
      <c r="B3063" s="1" t="s">
        <v>29</v>
      </c>
      <c r="C3063" s="10">
        <v>3037</v>
      </c>
      <c r="D3063" s="10" t="s">
        <v>148</v>
      </c>
      <c r="E3063" s="10"/>
      <c r="F3063" s="10">
        <v>72</v>
      </c>
      <c r="G3063" s="10">
        <f>VLOOKUP(A3063,[1]Лист1!$A$3:$J$10847,7,0)</f>
        <v>2.6</v>
      </c>
      <c r="H3063" s="10">
        <f>VLOOKUP(A3063,[1]Лист1!$A$3:$J$13310,8,0)</f>
        <v>0.28999999999999998</v>
      </c>
      <c r="I3063" s="11">
        <f t="shared" si="192"/>
        <v>0</v>
      </c>
      <c r="J3063" s="11">
        <f t="shared" si="193"/>
        <v>2.89</v>
      </c>
      <c r="K3063" s="11">
        <f t="shared" si="190"/>
        <v>2.89</v>
      </c>
      <c r="L3063" s="10"/>
      <c r="M3063" s="10"/>
      <c r="CF3063" s="1"/>
    </row>
    <row r="3064" spans="1:84" x14ac:dyDescent="0.3">
      <c r="A3064" s="1" t="str">
        <f t="shared" si="191"/>
        <v>ჯაგრცხილაVII12</v>
      </c>
      <c r="B3064" s="1" t="s">
        <v>30</v>
      </c>
      <c r="C3064" s="10">
        <v>3038</v>
      </c>
      <c r="D3064" s="10" t="s">
        <v>118</v>
      </c>
      <c r="E3064" s="10"/>
      <c r="F3064" s="10">
        <v>12</v>
      </c>
      <c r="G3064" s="10">
        <f>VLOOKUP(A3064,[1]Лист1!$A$3:$J$10847,7,0)</f>
        <v>0.04</v>
      </c>
      <c r="H3064" s="10">
        <f>VLOOKUP(A3064,[1]Лист1!$A$3:$J$13310,8,0)</f>
        <v>0.01</v>
      </c>
      <c r="I3064" s="11">
        <f t="shared" si="192"/>
        <v>0</v>
      </c>
      <c r="J3064" s="11">
        <f t="shared" si="193"/>
        <v>0.05</v>
      </c>
      <c r="K3064" s="11">
        <f t="shared" si="190"/>
        <v>0.05</v>
      </c>
      <c r="L3064" s="10"/>
      <c r="M3064" s="10"/>
      <c r="CF3064" s="1"/>
    </row>
    <row r="3065" spans="1:84" x14ac:dyDescent="0.3">
      <c r="A3065" s="1" t="str">
        <f t="shared" si="191"/>
        <v>იფანიVI12</v>
      </c>
      <c r="B3065" s="1" t="s">
        <v>29</v>
      </c>
      <c r="C3065" s="10">
        <v>3039</v>
      </c>
      <c r="D3065" s="10" t="s">
        <v>117</v>
      </c>
      <c r="E3065" s="10"/>
      <c r="F3065" s="10">
        <v>12</v>
      </c>
      <c r="G3065" s="10">
        <f>VLOOKUP(A3065,[1]Лист1!$A$3:$J$10847,7,0)</f>
        <v>0.04</v>
      </c>
      <c r="H3065" s="10">
        <f>VLOOKUP(A3065,[1]Лист1!$A$3:$J$13310,8,0)</f>
        <v>0.01</v>
      </c>
      <c r="I3065" s="11">
        <f t="shared" si="192"/>
        <v>0</v>
      </c>
      <c r="J3065" s="11">
        <f t="shared" si="193"/>
        <v>0.05</v>
      </c>
      <c r="K3065" s="11">
        <f t="shared" si="190"/>
        <v>0.05</v>
      </c>
      <c r="L3065" s="10"/>
      <c r="M3065" s="10"/>
      <c r="CF3065" s="1"/>
    </row>
    <row r="3066" spans="1:84" x14ac:dyDescent="0.3">
      <c r="A3066" s="1" t="str">
        <f t="shared" si="191"/>
        <v>იფანიVI24</v>
      </c>
      <c r="B3066" s="1" t="s">
        <v>29</v>
      </c>
      <c r="C3066" s="10">
        <v>3040</v>
      </c>
      <c r="D3066" s="10" t="s">
        <v>117</v>
      </c>
      <c r="E3066" s="10"/>
      <c r="F3066" s="10">
        <v>24</v>
      </c>
      <c r="G3066" s="10">
        <f>VLOOKUP(A3066,[1]Лист1!$A$3:$J$10847,7,0)</f>
        <v>0.23</v>
      </c>
      <c r="H3066" s="10">
        <f>VLOOKUP(A3066,[1]Лист1!$A$3:$J$13310,8,0)</f>
        <v>0.03</v>
      </c>
      <c r="I3066" s="11">
        <f t="shared" si="192"/>
        <v>0</v>
      </c>
      <c r="J3066" s="11">
        <f t="shared" si="193"/>
        <v>0.26</v>
      </c>
      <c r="K3066" s="11">
        <f t="shared" si="190"/>
        <v>0.26</v>
      </c>
      <c r="L3066" s="10"/>
      <c r="M3066" s="10"/>
      <c r="CF3066" s="1"/>
    </row>
    <row r="3067" spans="1:84" x14ac:dyDescent="0.3">
      <c r="A3067" s="1" t="str">
        <f t="shared" si="191"/>
        <v>იფანიVI32</v>
      </c>
      <c r="B3067" s="1" t="s">
        <v>29</v>
      </c>
      <c r="C3067" s="10">
        <v>3041</v>
      </c>
      <c r="D3067" s="10" t="s">
        <v>117</v>
      </c>
      <c r="E3067" s="10"/>
      <c r="F3067" s="10">
        <v>32</v>
      </c>
      <c r="G3067" s="10">
        <f>VLOOKUP(A3067,[1]Лист1!$A$3:$J$10847,7,0)</f>
        <v>0.43</v>
      </c>
      <c r="H3067" s="10">
        <f>VLOOKUP(A3067,[1]Лист1!$A$3:$J$13310,8,0)</f>
        <v>0.05</v>
      </c>
      <c r="I3067" s="11">
        <f t="shared" si="192"/>
        <v>0</v>
      </c>
      <c r="J3067" s="11">
        <f t="shared" si="193"/>
        <v>0.48</v>
      </c>
      <c r="K3067" s="11">
        <f t="shared" si="190"/>
        <v>0.48</v>
      </c>
      <c r="L3067" s="10"/>
      <c r="M3067" s="10"/>
      <c r="CF3067" s="1"/>
    </row>
    <row r="3068" spans="1:84" x14ac:dyDescent="0.3">
      <c r="A3068" s="1" t="str">
        <f t="shared" si="191"/>
        <v>იფანიVI20</v>
      </c>
      <c r="B3068" s="1" t="s">
        <v>29</v>
      </c>
      <c r="C3068" s="10">
        <v>3042</v>
      </c>
      <c r="D3068" s="10" t="s">
        <v>117</v>
      </c>
      <c r="E3068" s="10"/>
      <c r="F3068" s="10">
        <v>20</v>
      </c>
      <c r="G3068" s="10">
        <f>VLOOKUP(A3068,[1]Лист1!$A$3:$J$10847,7,0)</f>
        <v>0.14000000000000001</v>
      </c>
      <c r="H3068" s="10">
        <f>VLOOKUP(A3068,[1]Лист1!$A$3:$J$13310,8,0)</f>
        <v>0.02</v>
      </c>
      <c r="I3068" s="11">
        <f t="shared" si="192"/>
        <v>0</v>
      </c>
      <c r="J3068" s="11">
        <f t="shared" si="193"/>
        <v>0.16</v>
      </c>
      <c r="K3068" s="11">
        <f t="shared" si="190"/>
        <v>0.16</v>
      </c>
      <c r="L3068" s="10"/>
      <c r="M3068" s="10"/>
      <c r="CF3068" s="1"/>
    </row>
    <row r="3069" spans="1:84" x14ac:dyDescent="0.3">
      <c r="A3069" s="1" t="str">
        <f t="shared" si="191"/>
        <v>იფანიVI24</v>
      </c>
      <c r="B3069" s="1" t="s">
        <v>29</v>
      </c>
      <c r="C3069" s="10">
        <v>3043</v>
      </c>
      <c r="D3069" s="10" t="s">
        <v>117</v>
      </c>
      <c r="E3069" s="10"/>
      <c r="F3069" s="10">
        <v>24</v>
      </c>
      <c r="G3069" s="10">
        <f>VLOOKUP(A3069,[1]Лист1!$A$3:$J$10847,7,0)</f>
        <v>0.23</v>
      </c>
      <c r="H3069" s="10">
        <f>VLOOKUP(A3069,[1]Лист1!$A$3:$J$13310,8,0)</f>
        <v>0.03</v>
      </c>
      <c r="I3069" s="11">
        <f t="shared" si="192"/>
        <v>0</v>
      </c>
      <c r="J3069" s="11">
        <f t="shared" si="193"/>
        <v>0.26</v>
      </c>
      <c r="K3069" s="11">
        <f t="shared" si="190"/>
        <v>0.26</v>
      </c>
      <c r="L3069" s="10"/>
      <c r="M3069" s="10"/>
      <c r="CF3069" s="1"/>
    </row>
    <row r="3070" spans="1:84" x14ac:dyDescent="0.3">
      <c r="A3070" s="1" t="str">
        <f t="shared" si="191"/>
        <v>ჯაგრცხილაVII24</v>
      </c>
      <c r="B3070" s="1" t="s">
        <v>30</v>
      </c>
      <c r="C3070" s="10">
        <v>3044</v>
      </c>
      <c r="D3070" s="10" t="s">
        <v>118</v>
      </c>
      <c r="E3070" s="10"/>
      <c r="F3070" s="10">
        <v>24</v>
      </c>
      <c r="G3070" s="10">
        <f>VLOOKUP(A3070,[1]Лист1!$A$3:$J$10847,7,0)</f>
        <v>0.21</v>
      </c>
      <c r="H3070" s="10">
        <f>VLOOKUP(A3070,[1]Лист1!$A$3:$J$13310,8,0)</f>
        <v>0.02</v>
      </c>
      <c r="I3070" s="11">
        <f t="shared" si="192"/>
        <v>0</v>
      </c>
      <c r="J3070" s="11">
        <f t="shared" si="193"/>
        <v>0.22999999999999998</v>
      </c>
      <c r="K3070" s="11">
        <f t="shared" si="190"/>
        <v>0.22999999999999998</v>
      </c>
      <c r="L3070" s="10"/>
      <c r="M3070" s="10"/>
      <c r="CF3070" s="1"/>
    </row>
    <row r="3071" spans="1:84" x14ac:dyDescent="0.3">
      <c r="A3071" s="1" t="str">
        <f t="shared" si="191"/>
        <v>ნეკერჩხალიVI40</v>
      </c>
      <c r="B3071" s="1" t="s">
        <v>29</v>
      </c>
      <c r="C3071" s="10">
        <v>3045</v>
      </c>
      <c r="D3071" s="10" t="s">
        <v>119</v>
      </c>
      <c r="E3071" s="10"/>
      <c r="F3071" s="10">
        <v>40</v>
      </c>
      <c r="G3071" s="10">
        <f>VLOOKUP(A3071,[1]Лист1!$A$3:$J$10847,7,0)</f>
        <v>0.71</v>
      </c>
      <c r="H3071" s="10">
        <f>VLOOKUP(A3071,[1]Лист1!$A$3:$J$13310,8,0)</f>
        <v>0.08</v>
      </c>
      <c r="I3071" s="11">
        <f t="shared" si="192"/>
        <v>0</v>
      </c>
      <c r="J3071" s="11">
        <f t="shared" si="193"/>
        <v>0.78999999999999992</v>
      </c>
      <c r="K3071" s="11">
        <f t="shared" si="190"/>
        <v>0.78999999999999992</v>
      </c>
      <c r="L3071" s="10"/>
      <c r="M3071" s="10"/>
      <c r="CF3071" s="1"/>
    </row>
    <row r="3072" spans="1:84" x14ac:dyDescent="0.3">
      <c r="A3072" s="1" t="str">
        <f t="shared" si="191"/>
        <v>ჯაგრცხილაVII20</v>
      </c>
      <c r="B3072" s="1" t="s">
        <v>30</v>
      </c>
      <c r="C3072" s="10">
        <v>3046</v>
      </c>
      <c r="D3072" s="10" t="s">
        <v>118</v>
      </c>
      <c r="E3072" s="10"/>
      <c r="F3072" s="10">
        <v>20</v>
      </c>
      <c r="G3072" s="10">
        <f>VLOOKUP(A3072,[1]Лист1!$A$3:$J$10847,7,0)</f>
        <v>0.13</v>
      </c>
      <c r="H3072" s="10">
        <f>VLOOKUP(A3072,[1]Лист1!$A$3:$J$13310,8,0)</f>
        <v>0.02</v>
      </c>
      <c r="I3072" s="11">
        <f t="shared" si="192"/>
        <v>0</v>
      </c>
      <c r="J3072" s="11">
        <f t="shared" si="193"/>
        <v>0.15</v>
      </c>
      <c r="K3072" s="11">
        <f t="shared" si="190"/>
        <v>0.15</v>
      </c>
      <c r="L3072" s="10"/>
      <c r="M3072" s="10"/>
      <c r="CF3072" s="1"/>
    </row>
    <row r="3073" spans="1:84" x14ac:dyDescent="0.3">
      <c r="A3073" s="1" t="str">
        <f t="shared" si="191"/>
        <v>ნეკერჩხალიVI20</v>
      </c>
      <c r="B3073" s="1" t="s">
        <v>29</v>
      </c>
      <c r="C3073" s="10">
        <v>3047</v>
      </c>
      <c r="D3073" s="10" t="s">
        <v>119</v>
      </c>
      <c r="E3073" s="10"/>
      <c r="F3073" s="10">
        <v>20</v>
      </c>
      <c r="G3073" s="10">
        <f>VLOOKUP(A3073,[1]Лист1!$A$3:$J$10847,7,0)</f>
        <v>0.14000000000000001</v>
      </c>
      <c r="H3073" s="10">
        <f>VLOOKUP(A3073,[1]Лист1!$A$3:$J$13310,8,0)</f>
        <v>0.02</v>
      </c>
      <c r="I3073" s="11">
        <f t="shared" si="192"/>
        <v>0</v>
      </c>
      <c r="J3073" s="11">
        <f t="shared" si="193"/>
        <v>0.16</v>
      </c>
      <c r="K3073" s="11">
        <f t="shared" si="190"/>
        <v>0.16</v>
      </c>
      <c r="L3073" s="10"/>
      <c r="M3073" s="10"/>
      <c r="CF3073" s="1"/>
    </row>
    <row r="3074" spans="1:84" x14ac:dyDescent="0.3">
      <c r="A3074" s="1" t="str">
        <f t="shared" si="191"/>
        <v>ჯაგრცხილაVII20</v>
      </c>
      <c r="B3074" s="1" t="s">
        <v>30</v>
      </c>
      <c r="C3074" s="10">
        <v>3048</v>
      </c>
      <c r="D3074" s="10" t="s">
        <v>118</v>
      </c>
      <c r="E3074" s="10"/>
      <c r="F3074" s="10">
        <v>20</v>
      </c>
      <c r="G3074" s="10">
        <f>VLOOKUP(A3074,[1]Лист1!$A$3:$J$10847,7,0)</f>
        <v>0.13</v>
      </c>
      <c r="H3074" s="10">
        <f>VLOOKUP(A3074,[1]Лист1!$A$3:$J$13310,8,0)</f>
        <v>0.02</v>
      </c>
      <c r="I3074" s="11">
        <f t="shared" si="192"/>
        <v>0</v>
      </c>
      <c r="J3074" s="11">
        <f t="shared" si="193"/>
        <v>0.15</v>
      </c>
      <c r="K3074" s="11">
        <f t="shared" si="190"/>
        <v>0.15</v>
      </c>
      <c r="L3074" s="10"/>
      <c r="M3074" s="10"/>
      <c r="CF3074" s="1"/>
    </row>
    <row r="3075" spans="1:84" x14ac:dyDescent="0.3">
      <c r="A3075" s="1" t="str">
        <f t="shared" si="191"/>
        <v>ნეკერჩხალიVI24</v>
      </c>
      <c r="B3075" s="1" t="s">
        <v>29</v>
      </c>
      <c r="C3075" s="10">
        <v>3049</v>
      </c>
      <c r="D3075" s="10" t="s">
        <v>119</v>
      </c>
      <c r="E3075" s="10"/>
      <c r="F3075" s="10">
        <v>24</v>
      </c>
      <c r="G3075" s="10">
        <f>VLOOKUP(A3075,[1]Лист1!$A$3:$J$10847,7,0)</f>
        <v>0.23</v>
      </c>
      <c r="H3075" s="10">
        <f>VLOOKUP(A3075,[1]Лист1!$A$3:$J$13310,8,0)</f>
        <v>0.03</v>
      </c>
      <c r="I3075" s="11">
        <f t="shared" si="192"/>
        <v>0</v>
      </c>
      <c r="J3075" s="11">
        <f t="shared" si="193"/>
        <v>0.26</v>
      </c>
      <c r="K3075" s="11">
        <f t="shared" si="190"/>
        <v>0.26</v>
      </c>
      <c r="L3075" s="10"/>
      <c r="M3075" s="10"/>
      <c r="CF3075" s="1"/>
    </row>
    <row r="3076" spans="1:84" x14ac:dyDescent="0.3">
      <c r="A3076" s="1" t="str">
        <f t="shared" si="191"/>
        <v>ნეკერჩხალიVI16</v>
      </c>
      <c r="B3076" s="1" t="s">
        <v>29</v>
      </c>
      <c r="C3076" s="10">
        <v>3050</v>
      </c>
      <c r="D3076" s="10" t="s">
        <v>119</v>
      </c>
      <c r="E3076" s="10"/>
      <c r="F3076" s="10">
        <v>16</v>
      </c>
      <c r="G3076" s="10">
        <f>VLOOKUP(A3076,[1]Лист1!$A$3:$J$10847,7,0)</f>
        <v>0.08</v>
      </c>
      <c r="H3076" s="10">
        <f>VLOOKUP(A3076,[1]Лист1!$A$3:$J$13310,8,0)</f>
        <v>0.01</v>
      </c>
      <c r="I3076" s="11">
        <f t="shared" si="192"/>
        <v>0</v>
      </c>
      <c r="J3076" s="11">
        <f t="shared" si="193"/>
        <v>0.09</v>
      </c>
      <c r="K3076" s="11">
        <f t="shared" si="190"/>
        <v>0.09</v>
      </c>
      <c r="L3076" s="10"/>
      <c r="M3076" s="10"/>
      <c r="CF3076" s="1"/>
    </row>
    <row r="3077" spans="1:84" x14ac:dyDescent="0.3">
      <c r="A3077" s="1" t="str">
        <f t="shared" si="191"/>
        <v>ნეკერჩხალიVI12</v>
      </c>
      <c r="B3077" s="1" t="s">
        <v>29</v>
      </c>
      <c r="C3077" s="10">
        <v>3051</v>
      </c>
      <c r="D3077" s="10" t="s">
        <v>119</v>
      </c>
      <c r="E3077" s="10"/>
      <c r="F3077" s="10">
        <v>12</v>
      </c>
      <c r="G3077" s="10">
        <f>VLOOKUP(A3077,[1]Лист1!$A$3:$J$10847,7,0)</f>
        <v>0.04</v>
      </c>
      <c r="H3077" s="10">
        <f>VLOOKUP(A3077,[1]Лист1!$A$3:$J$13310,8,0)</f>
        <v>0.01</v>
      </c>
      <c r="I3077" s="11">
        <f t="shared" si="192"/>
        <v>0</v>
      </c>
      <c r="J3077" s="11">
        <f t="shared" si="193"/>
        <v>0.05</v>
      </c>
      <c r="K3077" s="11">
        <f t="shared" si="190"/>
        <v>0.05</v>
      </c>
      <c r="L3077" s="10"/>
      <c r="M3077" s="10"/>
      <c r="CF3077" s="1"/>
    </row>
    <row r="3078" spans="1:84" x14ac:dyDescent="0.3">
      <c r="A3078" s="1" t="str">
        <f t="shared" si="191"/>
        <v>ნეკერჩხალიVI20</v>
      </c>
      <c r="B3078" s="1" t="s">
        <v>29</v>
      </c>
      <c r="C3078" s="10">
        <v>3052</v>
      </c>
      <c r="D3078" s="10" t="s">
        <v>119</v>
      </c>
      <c r="E3078" s="10"/>
      <c r="F3078" s="10">
        <v>20</v>
      </c>
      <c r="G3078" s="10">
        <f>VLOOKUP(A3078,[1]Лист1!$A$3:$J$10847,7,0)</f>
        <v>0.14000000000000001</v>
      </c>
      <c r="H3078" s="10">
        <f>VLOOKUP(A3078,[1]Лист1!$A$3:$J$13310,8,0)</f>
        <v>0.02</v>
      </c>
      <c r="I3078" s="11">
        <f t="shared" si="192"/>
        <v>0</v>
      </c>
      <c r="J3078" s="11">
        <f t="shared" si="193"/>
        <v>0.16</v>
      </c>
      <c r="K3078" s="11">
        <f t="shared" si="190"/>
        <v>0.16</v>
      </c>
      <c r="L3078" s="10"/>
      <c r="M3078" s="10"/>
      <c r="CF3078" s="1"/>
    </row>
    <row r="3079" spans="1:84" x14ac:dyDescent="0.3">
      <c r="A3079" s="1" t="str">
        <f t="shared" si="191"/>
        <v>იფანიVI20</v>
      </c>
      <c r="B3079" s="1" t="s">
        <v>29</v>
      </c>
      <c r="C3079" s="10">
        <v>3053</v>
      </c>
      <c r="D3079" s="10" t="s">
        <v>117</v>
      </c>
      <c r="E3079" s="10"/>
      <c r="F3079" s="10">
        <v>20</v>
      </c>
      <c r="G3079" s="10">
        <f>VLOOKUP(A3079,[1]Лист1!$A$3:$J$10847,7,0)</f>
        <v>0.14000000000000001</v>
      </c>
      <c r="H3079" s="10">
        <f>VLOOKUP(A3079,[1]Лист1!$A$3:$J$13310,8,0)</f>
        <v>0.02</v>
      </c>
      <c r="I3079" s="11">
        <f t="shared" si="192"/>
        <v>0</v>
      </c>
      <c r="J3079" s="11">
        <f t="shared" si="193"/>
        <v>0.16</v>
      </c>
      <c r="K3079" s="11">
        <f t="shared" si="190"/>
        <v>0.16</v>
      </c>
      <c r="L3079" s="10"/>
      <c r="M3079" s="10"/>
      <c r="CF3079" s="1"/>
    </row>
    <row r="3080" spans="1:84" x14ac:dyDescent="0.3">
      <c r="A3080" s="1" t="str">
        <f t="shared" si="191"/>
        <v>იფანიVI24</v>
      </c>
      <c r="B3080" s="1" t="s">
        <v>29</v>
      </c>
      <c r="C3080" s="10">
        <v>3054</v>
      </c>
      <c r="D3080" s="10" t="s">
        <v>117</v>
      </c>
      <c r="E3080" s="10"/>
      <c r="F3080" s="10">
        <v>24</v>
      </c>
      <c r="G3080" s="10">
        <f>VLOOKUP(A3080,[1]Лист1!$A$3:$J$10847,7,0)</f>
        <v>0.23</v>
      </c>
      <c r="H3080" s="10">
        <f>VLOOKUP(A3080,[1]Лист1!$A$3:$J$13310,8,0)</f>
        <v>0.03</v>
      </c>
      <c r="I3080" s="11">
        <f t="shared" si="192"/>
        <v>0</v>
      </c>
      <c r="J3080" s="11">
        <f t="shared" si="193"/>
        <v>0.26</v>
      </c>
      <c r="K3080" s="11">
        <f t="shared" si="190"/>
        <v>0.26</v>
      </c>
      <c r="L3080" s="10"/>
      <c r="M3080" s="10"/>
      <c r="CF3080" s="1"/>
    </row>
    <row r="3081" spans="1:84" x14ac:dyDescent="0.3">
      <c r="A3081" s="1" t="str">
        <f t="shared" si="191"/>
        <v>იფანიVI12</v>
      </c>
      <c r="B3081" s="1" t="s">
        <v>29</v>
      </c>
      <c r="C3081" s="10">
        <v>3055</v>
      </c>
      <c r="D3081" s="10" t="s">
        <v>117</v>
      </c>
      <c r="E3081" s="10"/>
      <c r="F3081" s="10">
        <v>12</v>
      </c>
      <c r="G3081" s="10">
        <f>VLOOKUP(A3081,[1]Лист1!$A$3:$J$10847,7,0)</f>
        <v>0.04</v>
      </c>
      <c r="H3081" s="10">
        <f>VLOOKUP(A3081,[1]Лист1!$A$3:$J$13310,8,0)</f>
        <v>0.01</v>
      </c>
      <c r="I3081" s="11">
        <f t="shared" si="192"/>
        <v>0</v>
      </c>
      <c r="J3081" s="11">
        <f t="shared" si="193"/>
        <v>0.05</v>
      </c>
      <c r="K3081" s="11">
        <f t="shared" si="190"/>
        <v>0.05</v>
      </c>
      <c r="L3081" s="10"/>
      <c r="M3081" s="10"/>
      <c r="CF3081" s="1"/>
    </row>
    <row r="3082" spans="1:84" x14ac:dyDescent="0.3">
      <c r="A3082" s="1" t="str">
        <f t="shared" si="191"/>
        <v>იფანიVI16</v>
      </c>
      <c r="B3082" s="1" t="s">
        <v>29</v>
      </c>
      <c r="C3082" s="10">
        <v>3056</v>
      </c>
      <c r="D3082" s="10" t="s">
        <v>117</v>
      </c>
      <c r="E3082" s="10"/>
      <c r="F3082" s="10">
        <v>16</v>
      </c>
      <c r="G3082" s="10">
        <f>VLOOKUP(A3082,[1]Лист1!$A$3:$J$10847,7,0)</f>
        <v>0.08</v>
      </c>
      <c r="H3082" s="10">
        <f>VLOOKUP(A3082,[1]Лист1!$A$3:$J$13310,8,0)</f>
        <v>0.01</v>
      </c>
      <c r="I3082" s="11">
        <f t="shared" si="192"/>
        <v>0</v>
      </c>
      <c r="J3082" s="11">
        <f t="shared" si="193"/>
        <v>0.09</v>
      </c>
      <c r="K3082" s="11">
        <f t="shared" si="190"/>
        <v>0.09</v>
      </c>
      <c r="L3082" s="10"/>
      <c r="M3082" s="10"/>
      <c r="CF3082" s="1"/>
    </row>
    <row r="3083" spans="1:84" x14ac:dyDescent="0.3">
      <c r="A3083" s="1" t="str">
        <f t="shared" si="191"/>
        <v>პანტაVI20</v>
      </c>
      <c r="B3083" s="1" t="s">
        <v>29</v>
      </c>
      <c r="C3083" s="10">
        <v>3057</v>
      </c>
      <c r="D3083" s="10" t="s">
        <v>121</v>
      </c>
      <c r="E3083" s="10"/>
      <c r="F3083" s="10">
        <v>20</v>
      </c>
      <c r="G3083" s="10">
        <f>VLOOKUP(A3083,[1]Лист1!$A$3:$J$10847,7,0)</f>
        <v>0.14000000000000001</v>
      </c>
      <c r="H3083" s="10">
        <f>VLOOKUP(A3083,[1]Лист1!$A$3:$J$13310,8,0)</f>
        <v>0.02</v>
      </c>
      <c r="I3083" s="11">
        <f t="shared" si="192"/>
        <v>0</v>
      </c>
      <c r="J3083" s="11">
        <f t="shared" si="193"/>
        <v>0.16</v>
      </c>
      <c r="K3083" s="11">
        <f t="shared" si="190"/>
        <v>0.16</v>
      </c>
      <c r="L3083" s="10"/>
      <c r="M3083" s="10"/>
      <c r="CF3083" s="1"/>
    </row>
    <row r="3084" spans="1:84" x14ac:dyDescent="0.3">
      <c r="A3084" s="1" t="str">
        <f t="shared" si="191"/>
        <v>იფანიVI24</v>
      </c>
      <c r="B3084" s="1" t="s">
        <v>29</v>
      </c>
      <c r="C3084" s="10">
        <v>3058</v>
      </c>
      <c r="D3084" s="10" t="s">
        <v>117</v>
      </c>
      <c r="E3084" s="10"/>
      <c r="F3084" s="10">
        <v>24</v>
      </c>
      <c r="G3084" s="10">
        <f>VLOOKUP(A3084,[1]Лист1!$A$3:$J$10847,7,0)</f>
        <v>0.23</v>
      </c>
      <c r="H3084" s="10">
        <f>VLOOKUP(A3084,[1]Лист1!$A$3:$J$13310,8,0)</f>
        <v>0.03</v>
      </c>
      <c r="I3084" s="11">
        <f t="shared" si="192"/>
        <v>0</v>
      </c>
      <c r="J3084" s="11">
        <f t="shared" si="193"/>
        <v>0.26</v>
      </c>
      <c r="K3084" s="11">
        <f t="shared" si="190"/>
        <v>0.26</v>
      </c>
      <c r="L3084" s="10"/>
      <c r="M3084" s="10"/>
      <c r="CF3084" s="1"/>
    </row>
    <row r="3085" spans="1:84" x14ac:dyDescent="0.3">
      <c r="A3085" s="1" t="str">
        <f t="shared" si="191"/>
        <v>იფანიVI20</v>
      </c>
      <c r="B3085" s="1" t="s">
        <v>29</v>
      </c>
      <c r="C3085" s="10">
        <v>3059</v>
      </c>
      <c r="D3085" s="10" t="s">
        <v>117</v>
      </c>
      <c r="E3085" s="10"/>
      <c r="F3085" s="10">
        <v>20</v>
      </c>
      <c r="G3085" s="10">
        <f>VLOOKUP(A3085,[1]Лист1!$A$3:$J$10847,7,0)</f>
        <v>0.14000000000000001</v>
      </c>
      <c r="H3085" s="10">
        <f>VLOOKUP(A3085,[1]Лист1!$A$3:$J$13310,8,0)</f>
        <v>0.02</v>
      </c>
      <c r="I3085" s="11">
        <f t="shared" si="192"/>
        <v>0</v>
      </c>
      <c r="J3085" s="11">
        <f t="shared" si="193"/>
        <v>0.16</v>
      </c>
      <c r="K3085" s="11">
        <f t="shared" ref="K3085:K3148" si="194">I3085+J3085</f>
        <v>0.16</v>
      </c>
      <c r="L3085" s="10"/>
      <c r="M3085" s="10"/>
      <c r="CF3085" s="1"/>
    </row>
    <row r="3086" spans="1:84" x14ac:dyDescent="0.3">
      <c r="A3086" s="1" t="str">
        <f t="shared" si="191"/>
        <v>იფანიVI24</v>
      </c>
      <c r="B3086" s="1" t="s">
        <v>29</v>
      </c>
      <c r="C3086" s="10">
        <v>3060</v>
      </c>
      <c r="D3086" s="10" t="s">
        <v>117</v>
      </c>
      <c r="E3086" s="10"/>
      <c r="F3086" s="10">
        <v>24</v>
      </c>
      <c r="G3086" s="10">
        <f>VLOOKUP(A3086,[1]Лист1!$A$3:$J$10847,7,0)</f>
        <v>0.23</v>
      </c>
      <c r="H3086" s="10">
        <f>VLOOKUP(A3086,[1]Лист1!$A$3:$J$13310,8,0)</f>
        <v>0.03</v>
      </c>
      <c r="I3086" s="11">
        <f t="shared" si="192"/>
        <v>0</v>
      </c>
      <c r="J3086" s="11">
        <f t="shared" si="193"/>
        <v>0.26</v>
      </c>
      <c r="K3086" s="11">
        <f t="shared" si="194"/>
        <v>0.26</v>
      </c>
      <c r="L3086" s="10"/>
      <c r="M3086" s="10"/>
      <c r="CF3086" s="1"/>
    </row>
    <row r="3087" spans="1:84" x14ac:dyDescent="0.3">
      <c r="A3087" s="1" t="str">
        <f t="shared" si="191"/>
        <v>ნეკერჩხალიVI16</v>
      </c>
      <c r="B3087" s="1" t="s">
        <v>29</v>
      </c>
      <c r="C3087" s="10">
        <v>3061</v>
      </c>
      <c r="D3087" s="10" t="s">
        <v>119</v>
      </c>
      <c r="E3087" s="10"/>
      <c r="F3087" s="10">
        <v>16</v>
      </c>
      <c r="G3087" s="10">
        <f>VLOOKUP(A3087,[1]Лист1!$A$3:$J$10847,7,0)</f>
        <v>0.08</v>
      </c>
      <c r="H3087" s="10">
        <f>VLOOKUP(A3087,[1]Лист1!$A$3:$J$13310,8,0)</f>
        <v>0.01</v>
      </c>
      <c r="I3087" s="11">
        <f t="shared" si="192"/>
        <v>0</v>
      </c>
      <c r="J3087" s="11">
        <f t="shared" si="193"/>
        <v>0.09</v>
      </c>
      <c r="K3087" s="11">
        <f t="shared" si="194"/>
        <v>0.09</v>
      </c>
      <c r="L3087" s="10"/>
      <c r="M3087" s="10"/>
      <c r="CF3087" s="1"/>
    </row>
    <row r="3088" spans="1:84" x14ac:dyDescent="0.3">
      <c r="A3088" s="1" t="str">
        <f t="shared" si="191"/>
        <v>ჯაგრცხილაVII24</v>
      </c>
      <c r="B3088" s="1" t="s">
        <v>30</v>
      </c>
      <c r="C3088" s="10">
        <v>3062</v>
      </c>
      <c r="D3088" s="10" t="s">
        <v>118</v>
      </c>
      <c r="E3088" s="10"/>
      <c r="F3088" s="10">
        <v>24</v>
      </c>
      <c r="G3088" s="10">
        <f>VLOOKUP(A3088,[1]Лист1!$A$3:$J$10847,7,0)</f>
        <v>0.21</v>
      </c>
      <c r="H3088" s="10">
        <f>VLOOKUP(A3088,[1]Лист1!$A$3:$J$13310,8,0)</f>
        <v>0.02</v>
      </c>
      <c r="I3088" s="11">
        <f t="shared" si="192"/>
        <v>0</v>
      </c>
      <c r="J3088" s="11">
        <f t="shared" si="193"/>
        <v>0.22999999999999998</v>
      </c>
      <c r="K3088" s="11">
        <f t="shared" si="194"/>
        <v>0.22999999999999998</v>
      </c>
      <c r="L3088" s="10"/>
      <c r="M3088" s="10"/>
      <c r="CF3088" s="1"/>
    </row>
    <row r="3089" spans="1:84" x14ac:dyDescent="0.3">
      <c r="A3089" s="1" t="str">
        <f t="shared" si="191"/>
        <v>იფანიVI36</v>
      </c>
      <c r="B3089" s="1" t="s">
        <v>29</v>
      </c>
      <c r="C3089" s="10">
        <v>3063</v>
      </c>
      <c r="D3089" s="10" t="s">
        <v>117</v>
      </c>
      <c r="E3089" s="10"/>
      <c r="F3089" s="10">
        <v>36</v>
      </c>
      <c r="G3089" s="10">
        <f>VLOOKUP(A3089,[1]Лист1!$A$3:$J$10847,7,0)</f>
        <v>0.56000000000000005</v>
      </c>
      <c r="H3089" s="10">
        <f>VLOOKUP(A3089,[1]Лист1!$A$3:$J$13310,8,0)</f>
        <v>0.06</v>
      </c>
      <c r="I3089" s="11">
        <f t="shared" si="192"/>
        <v>0</v>
      </c>
      <c r="J3089" s="11">
        <f t="shared" si="193"/>
        <v>0.62000000000000011</v>
      </c>
      <c r="K3089" s="11">
        <f t="shared" si="194"/>
        <v>0.62000000000000011</v>
      </c>
      <c r="L3089" s="10"/>
      <c r="M3089" s="10"/>
      <c r="CF3089" s="1"/>
    </row>
    <row r="3090" spans="1:84" x14ac:dyDescent="0.3">
      <c r="A3090" s="1" t="str">
        <f t="shared" si="191"/>
        <v>ნეკერჩხალიVI44</v>
      </c>
      <c r="B3090" s="1" t="s">
        <v>29</v>
      </c>
      <c r="C3090" s="10">
        <v>3064</v>
      </c>
      <c r="D3090" s="10" t="s">
        <v>119</v>
      </c>
      <c r="E3090" s="10"/>
      <c r="F3090" s="10">
        <v>44</v>
      </c>
      <c r="G3090" s="10">
        <f>VLOOKUP(A3090,[1]Лист1!$A$3:$J$10847,7,0)</f>
        <v>0.87</v>
      </c>
      <c r="H3090" s="10">
        <f>VLOOKUP(A3090,[1]Лист1!$A$3:$J$13310,8,0)</f>
        <v>0.1</v>
      </c>
      <c r="I3090" s="11">
        <f t="shared" si="192"/>
        <v>0</v>
      </c>
      <c r="J3090" s="11">
        <f t="shared" si="193"/>
        <v>0.97</v>
      </c>
      <c r="K3090" s="11">
        <f t="shared" si="194"/>
        <v>0.97</v>
      </c>
      <c r="L3090" s="10"/>
      <c r="M3090" s="10"/>
      <c r="CF3090" s="1"/>
    </row>
    <row r="3091" spans="1:84" x14ac:dyDescent="0.3">
      <c r="A3091" s="1" t="str">
        <f t="shared" si="191"/>
        <v>ნეკერჩხალიVI16</v>
      </c>
      <c r="B3091" s="1" t="s">
        <v>29</v>
      </c>
      <c r="C3091" s="10">
        <v>3065</v>
      </c>
      <c r="D3091" s="10" t="s">
        <v>119</v>
      </c>
      <c r="E3091" s="10"/>
      <c r="F3091" s="10">
        <v>16</v>
      </c>
      <c r="G3091" s="10">
        <f>VLOOKUP(A3091,[1]Лист1!$A$3:$J$10847,7,0)</f>
        <v>0.08</v>
      </c>
      <c r="H3091" s="10">
        <f>VLOOKUP(A3091,[1]Лист1!$A$3:$J$13310,8,0)</f>
        <v>0.01</v>
      </c>
      <c r="I3091" s="11">
        <f t="shared" si="192"/>
        <v>0</v>
      </c>
      <c r="J3091" s="11">
        <f t="shared" si="193"/>
        <v>0.09</v>
      </c>
      <c r="K3091" s="11">
        <f t="shared" si="194"/>
        <v>0.09</v>
      </c>
      <c r="L3091" s="10"/>
      <c r="M3091" s="10"/>
      <c r="CF3091" s="1"/>
    </row>
    <row r="3092" spans="1:84" x14ac:dyDescent="0.3">
      <c r="A3092" s="1" t="str">
        <f t="shared" si="191"/>
        <v>იფანიVI12</v>
      </c>
      <c r="B3092" s="1" t="s">
        <v>29</v>
      </c>
      <c r="C3092" s="10">
        <v>3066</v>
      </c>
      <c r="D3092" s="10" t="s">
        <v>117</v>
      </c>
      <c r="E3092" s="10"/>
      <c r="F3092" s="10">
        <v>12</v>
      </c>
      <c r="G3092" s="10">
        <f>VLOOKUP(A3092,[1]Лист1!$A$3:$J$10847,7,0)</f>
        <v>0.04</v>
      </c>
      <c r="H3092" s="10">
        <f>VLOOKUP(A3092,[1]Лист1!$A$3:$J$13310,8,0)</f>
        <v>0.01</v>
      </c>
      <c r="I3092" s="11">
        <f t="shared" si="192"/>
        <v>0</v>
      </c>
      <c r="J3092" s="11">
        <f t="shared" si="193"/>
        <v>0.05</v>
      </c>
      <c r="K3092" s="11">
        <f t="shared" si="194"/>
        <v>0.05</v>
      </c>
      <c r="L3092" s="10"/>
      <c r="M3092" s="10"/>
      <c r="CF3092" s="1"/>
    </row>
    <row r="3093" spans="1:84" x14ac:dyDescent="0.3">
      <c r="A3093" s="1" t="str">
        <f t="shared" si="191"/>
        <v>იფანიVI12</v>
      </c>
      <c r="B3093" s="1" t="s">
        <v>29</v>
      </c>
      <c r="C3093" s="10">
        <v>3067</v>
      </c>
      <c r="D3093" s="10" t="s">
        <v>117</v>
      </c>
      <c r="E3093" s="10"/>
      <c r="F3093" s="10">
        <v>12</v>
      </c>
      <c r="G3093" s="10">
        <f>VLOOKUP(A3093,[1]Лист1!$A$3:$J$10847,7,0)</f>
        <v>0.04</v>
      </c>
      <c r="H3093" s="10">
        <f>VLOOKUP(A3093,[1]Лист1!$A$3:$J$13310,8,0)</f>
        <v>0.01</v>
      </c>
      <c r="I3093" s="11">
        <f t="shared" si="192"/>
        <v>0</v>
      </c>
      <c r="J3093" s="11">
        <f t="shared" si="193"/>
        <v>0.05</v>
      </c>
      <c r="K3093" s="11">
        <f t="shared" si="194"/>
        <v>0.05</v>
      </c>
      <c r="L3093" s="10"/>
      <c r="M3093" s="10"/>
      <c r="CF3093" s="1"/>
    </row>
    <row r="3094" spans="1:84" x14ac:dyDescent="0.3">
      <c r="A3094" s="1" t="str">
        <f t="shared" si="191"/>
        <v>იფანიVI16</v>
      </c>
      <c r="B3094" s="1" t="s">
        <v>29</v>
      </c>
      <c r="C3094" s="10">
        <v>3068</v>
      </c>
      <c r="D3094" s="10" t="s">
        <v>117</v>
      </c>
      <c r="E3094" s="10"/>
      <c r="F3094" s="10">
        <v>16</v>
      </c>
      <c r="G3094" s="10">
        <f>VLOOKUP(A3094,[1]Лист1!$A$3:$J$10847,7,0)</f>
        <v>0.08</v>
      </c>
      <c r="H3094" s="10">
        <f>VLOOKUP(A3094,[1]Лист1!$A$3:$J$13310,8,0)</f>
        <v>0.01</v>
      </c>
      <c r="I3094" s="11">
        <f t="shared" si="192"/>
        <v>0</v>
      </c>
      <c r="J3094" s="11">
        <f t="shared" si="193"/>
        <v>0.09</v>
      </c>
      <c r="K3094" s="11">
        <f t="shared" si="194"/>
        <v>0.09</v>
      </c>
      <c r="L3094" s="10"/>
      <c r="M3094" s="10"/>
      <c r="CF3094" s="1"/>
    </row>
    <row r="3095" spans="1:84" x14ac:dyDescent="0.3">
      <c r="A3095" s="1" t="str">
        <f t="shared" si="191"/>
        <v>იფანიVI20</v>
      </c>
      <c r="B3095" s="1" t="s">
        <v>29</v>
      </c>
      <c r="C3095" s="10">
        <v>3069</v>
      </c>
      <c r="D3095" s="10" t="s">
        <v>117</v>
      </c>
      <c r="E3095" s="10"/>
      <c r="F3095" s="10">
        <v>20</v>
      </c>
      <c r="G3095" s="10">
        <f>VLOOKUP(A3095,[1]Лист1!$A$3:$J$10847,7,0)</f>
        <v>0.14000000000000001</v>
      </c>
      <c r="H3095" s="10">
        <f>VLOOKUP(A3095,[1]Лист1!$A$3:$J$13310,8,0)</f>
        <v>0.02</v>
      </c>
      <c r="I3095" s="11">
        <f t="shared" si="192"/>
        <v>0</v>
      </c>
      <c r="J3095" s="11">
        <f t="shared" si="193"/>
        <v>0.16</v>
      </c>
      <c r="K3095" s="11">
        <f t="shared" si="194"/>
        <v>0.16</v>
      </c>
      <c r="L3095" s="10"/>
      <c r="M3095" s="10"/>
      <c r="CF3095" s="1"/>
    </row>
    <row r="3096" spans="1:84" x14ac:dyDescent="0.3">
      <c r="A3096" s="1" t="str">
        <f t="shared" si="191"/>
        <v>იფანიVI12</v>
      </c>
      <c r="B3096" s="1" t="s">
        <v>29</v>
      </c>
      <c r="C3096" s="10">
        <v>3070</v>
      </c>
      <c r="D3096" s="10" t="s">
        <v>117</v>
      </c>
      <c r="E3096" s="10"/>
      <c r="F3096" s="10">
        <v>12</v>
      </c>
      <c r="G3096" s="10">
        <f>VLOOKUP(A3096,[1]Лист1!$A$3:$J$10847,7,0)</f>
        <v>0.04</v>
      </c>
      <c r="H3096" s="10">
        <f>VLOOKUP(A3096,[1]Лист1!$A$3:$J$13310,8,0)</f>
        <v>0.01</v>
      </c>
      <c r="I3096" s="11">
        <f t="shared" si="192"/>
        <v>0</v>
      </c>
      <c r="J3096" s="11">
        <f t="shared" si="193"/>
        <v>0.05</v>
      </c>
      <c r="K3096" s="11">
        <f t="shared" si="194"/>
        <v>0.05</v>
      </c>
      <c r="L3096" s="10"/>
      <c r="M3096" s="10"/>
      <c r="CF3096" s="1"/>
    </row>
    <row r="3097" spans="1:84" x14ac:dyDescent="0.3">
      <c r="A3097" s="1" t="str">
        <f t="shared" si="191"/>
        <v>იფანიVI20</v>
      </c>
      <c r="B3097" s="1" t="s">
        <v>29</v>
      </c>
      <c r="C3097" s="10">
        <v>3071</v>
      </c>
      <c r="D3097" s="10" t="s">
        <v>117</v>
      </c>
      <c r="E3097" s="10"/>
      <c r="F3097" s="10">
        <v>20</v>
      </c>
      <c r="G3097" s="10">
        <f>VLOOKUP(A3097,[1]Лист1!$A$3:$J$10847,7,0)</f>
        <v>0.14000000000000001</v>
      </c>
      <c r="H3097" s="10">
        <f>VLOOKUP(A3097,[1]Лист1!$A$3:$J$13310,8,0)</f>
        <v>0.02</v>
      </c>
      <c r="I3097" s="11">
        <f t="shared" si="192"/>
        <v>0</v>
      </c>
      <c r="J3097" s="11">
        <f t="shared" si="193"/>
        <v>0.16</v>
      </c>
      <c r="K3097" s="11">
        <f t="shared" si="194"/>
        <v>0.16</v>
      </c>
      <c r="L3097" s="10"/>
      <c r="M3097" s="10"/>
      <c r="CF3097" s="1"/>
    </row>
    <row r="3098" spans="1:84" x14ac:dyDescent="0.3">
      <c r="A3098" s="1" t="str">
        <f t="shared" si="191"/>
        <v>იფანიVI12</v>
      </c>
      <c r="B3098" s="1" t="s">
        <v>29</v>
      </c>
      <c r="C3098" s="10">
        <v>3072</v>
      </c>
      <c r="D3098" s="10" t="s">
        <v>117</v>
      </c>
      <c r="E3098" s="10"/>
      <c r="F3098" s="10">
        <v>12</v>
      </c>
      <c r="G3098" s="10">
        <f>VLOOKUP(A3098,[1]Лист1!$A$3:$J$10847,7,0)</f>
        <v>0.04</v>
      </c>
      <c r="H3098" s="10">
        <f>VLOOKUP(A3098,[1]Лист1!$A$3:$J$13310,8,0)</f>
        <v>0.01</v>
      </c>
      <c r="I3098" s="11">
        <f t="shared" si="192"/>
        <v>0</v>
      </c>
      <c r="J3098" s="11">
        <f t="shared" si="193"/>
        <v>0.05</v>
      </c>
      <c r="K3098" s="11">
        <f t="shared" si="194"/>
        <v>0.05</v>
      </c>
      <c r="L3098" s="10"/>
      <c r="M3098" s="10"/>
      <c r="CF3098" s="1"/>
    </row>
    <row r="3099" spans="1:84" x14ac:dyDescent="0.3">
      <c r="A3099" s="1" t="str">
        <f t="shared" si="191"/>
        <v>იფანიVI8</v>
      </c>
      <c r="B3099" s="1" t="s">
        <v>29</v>
      </c>
      <c r="C3099" s="10">
        <v>3073</v>
      </c>
      <c r="D3099" s="10" t="s">
        <v>117</v>
      </c>
      <c r="E3099" s="10"/>
      <c r="F3099" s="10">
        <v>8</v>
      </c>
      <c r="G3099" s="10">
        <f>VLOOKUP(A3099,[1]Лист1!$A$3:$J$10847,7,0)</f>
        <v>0.01</v>
      </c>
      <c r="H3099" s="10">
        <f>VLOOKUP(A3099,[1]Лист1!$A$3:$J$13310,8,0)</f>
        <v>0</v>
      </c>
      <c r="I3099" s="11">
        <f t="shared" si="192"/>
        <v>0</v>
      </c>
      <c r="J3099" s="11">
        <f t="shared" si="193"/>
        <v>0.01</v>
      </c>
      <c r="K3099" s="11">
        <f t="shared" si="194"/>
        <v>0.01</v>
      </c>
      <c r="L3099" s="10"/>
      <c r="M3099" s="10"/>
      <c r="CF3099" s="1"/>
    </row>
    <row r="3100" spans="1:84" x14ac:dyDescent="0.3">
      <c r="A3100" s="1" t="str">
        <f t="shared" ref="A3100:A3163" si="195">D3100&amp;B3100&amp;E3100&amp;F3100</f>
        <v>იფანიVI28</v>
      </c>
      <c r="B3100" s="1" t="s">
        <v>29</v>
      </c>
      <c r="C3100" s="10">
        <v>3074</v>
      </c>
      <c r="D3100" s="10" t="s">
        <v>117</v>
      </c>
      <c r="E3100" s="10"/>
      <c r="F3100" s="10">
        <v>28</v>
      </c>
      <c r="G3100" s="10">
        <f>VLOOKUP(A3100,[1]Лист1!$A$3:$J$10847,7,0)</f>
        <v>0.32</v>
      </c>
      <c r="H3100" s="10">
        <f>VLOOKUP(A3100,[1]Лист1!$A$3:$J$13310,8,0)</f>
        <v>0.04</v>
      </c>
      <c r="I3100" s="11">
        <f t="shared" ref="I3100:I3163" si="196">IF(E3100&gt;0,(G3100+H3100),0)</f>
        <v>0</v>
      </c>
      <c r="J3100" s="11">
        <f t="shared" ref="J3100:J3163" si="197">IF(F3100&gt;0,(G3100+H3100),0)</f>
        <v>0.36</v>
      </c>
      <c r="K3100" s="11">
        <f t="shared" si="194"/>
        <v>0.36</v>
      </c>
      <c r="L3100" s="10"/>
      <c r="M3100" s="10"/>
      <c r="CF3100" s="1"/>
    </row>
    <row r="3101" spans="1:84" x14ac:dyDescent="0.3">
      <c r="A3101" s="1" t="str">
        <f t="shared" si="195"/>
        <v>იფანიVI36</v>
      </c>
      <c r="B3101" s="1" t="s">
        <v>29</v>
      </c>
      <c r="C3101" s="10">
        <v>3075</v>
      </c>
      <c r="D3101" s="10" t="s">
        <v>117</v>
      </c>
      <c r="E3101" s="10"/>
      <c r="F3101" s="10">
        <v>36</v>
      </c>
      <c r="G3101" s="10">
        <f>VLOOKUP(A3101,[1]Лист1!$A$3:$J$10847,7,0)</f>
        <v>0.56000000000000005</v>
      </c>
      <c r="H3101" s="10">
        <f>VLOOKUP(A3101,[1]Лист1!$A$3:$J$13310,8,0)</f>
        <v>0.06</v>
      </c>
      <c r="I3101" s="11">
        <f t="shared" si="196"/>
        <v>0</v>
      </c>
      <c r="J3101" s="11">
        <f t="shared" si="197"/>
        <v>0.62000000000000011</v>
      </c>
      <c r="K3101" s="11">
        <f t="shared" si="194"/>
        <v>0.62000000000000011</v>
      </c>
      <c r="L3101" s="10"/>
      <c r="M3101" s="10"/>
      <c r="CF3101" s="1"/>
    </row>
    <row r="3102" spans="1:84" x14ac:dyDescent="0.3">
      <c r="A3102" s="1" t="str">
        <f t="shared" si="195"/>
        <v>იფანიVI16</v>
      </c>
      <c r="B3102" s="1" t="s">
        <v>29</v>
      </c>
      <c r="C3102" s="10">
        <v>3076</v>
      </c>
      <c r="D3102" s="10" t="s">
        <v>117</v>
      </c>
      <c r="E3102" s="10"/>
      <c r="F3102" s="10">
        <v>16</v>
      </c>
      <c r="G3102" s="10">
        <f>VLOOKUP(A3102,[1]Лист1!$A$3:$J$10847,7,0)</f>
        <v>0.08</v>
      </c>
      <c r="H3102" s="10">
        <f>VLOOKUP(A3102,[1]Лист1!$A$3:$J$13310,8,0)</f>
        <v>0.01</v>
      </c>
      <c r="I3102" s="11">
        <f t="shared" si="196"/>
        <v>0</v>
      </c>
      <c r="J3102" s="11">
        <f t="shared" si="197"/>
        <v>0.09</v>
      </c>
      <c r="K3102" s="11">
        <f t="shared" si="194"/>
        <v>0.09</v>
      </c>
      <c r="L3102" s="10"/>
      <c r="M3102" s="10"/>
      <c r="CF3102" s="1"/>
    </row>
    <row r="3103" spans="1:84" x14ac:dyDescent="0.3">
      <c r="A3103" s="1" t="str">
        <f t="shared" si="195"/>
        <v>იფანიVI20</v>
      </c>
      <c r="B3103" s="1" t="s">
        <v>29</v>
      </c>
      <c r="C3103" s="10">
        <v>3077</v>
      </c>
      <c r="D3103" s="10" t="s">
        <v>117</v>
      </c>
      <c r="E3103" s="10"/>
      <c r="F3103" s="10">
        <v>20</v>
      </c>
      <c r="G3103" s="10">
        <f>VLOOKUP(A3103,[1]Лист1!$A$3:$J$10847,7,0)</f>
        <v>0.14000000000000001</v>
      </c>
      <c r="H3103" s="10">
        <f>VLOOKUP(A3103,[1]Лист1!$A$3:$J$13310,8,0)</f>
        <v>0.02</v>
      </c>
      <c r="I3103" s="11">
        <f t="shared" si="196"/>
        <v>0</v>
      </c>
      <c r="J3103" s="11">
        <f t="shared" si="197"/>
        <v>0.16</v>
      </c>
      <c r="K3103" s="11">
        <f t="shared" si="194"/>
        <v>0.16</v>
      </c>
      <c r="L3103" s="10"/>
      <c r="M3103" s="10"/>
      <c r="CF3103" s="1"/>
    </row>
    <row r="3104" spans="1:84" x14ac:dyDescent="0.3">
      <c r="A3104" s="1" t="str">
        <f t="shared" si="195"/>
        <v>იფანიVI24</v>
      </c>
      <c r="B3104" s="1" t="s">
        <v>29</v>
      </c>
      <c r="C3104" s="10">
        <v>3078</v>
      </c>
      <c r="D3104" s="10" t="s">
        <v>117</v>
      </c>
      <c r="E3104" s="10"/>
      <c r="F3104" s="10">
        <v>24</v>
      </c>
      <c r="G3104" s="10">
        <f>VLOOKUP(A3104,[1]Лист1!$A$3:$J$10847,7,0)</f>
        <v>0.23</v>
      </c>
      <c r="H3104" s="10">
        <f>VLOOKUP(A3104,[1]Лист1!$A$3:$J$13310,8,0)</f>
        <v>0.03</v>
      </c>
      <c r="I3104" s="11">
        <f t="shared" si="196"/>
        <v>0</v>
      </c>
      <c r="J3104" s="11">
        <f t="shared" si="197"/>
        <v>0.26</v>
      </c>
      <c r="K3104" s="11">
        <f t="shared" si="194"/>
        <v>0.26</v>
      </c>
      <c r="L3104" s="10"/>
      <c r="M3104" s="10"/>
      <c r="CF3104" s="1"/>
    </row>
    <row r="3105" spans="1:84" x14ac:dyDescent="0.3">
      <c r="A3105" s="1" t="str">
        <f t="shared" si="195"/>
        <v>იფანიVI20</v>
      </c>
      <c r="B3105" s="1" t="s">
        <v>29</v>
      </c>
      <c r="C3105" s="10">
        <v>3079</v>
      </c>
      <c r="D3105" s="10" t="s">
        <v>117</v>
      </c>
      <c r="E3105" s="10"/>
      <c r="F3105" s="10">
        <v>20</v>
      </c>
      <c r="G3105" s="10">
        <f>VLOOKUP(A3105,[1]Лист1!$A$3:$J$10847,7,0)</f>
        <v>0.14000000000000001</v>
      </c>
      <c r="H3105" s="10">
        <f>VLOOKUP(A3105,[1]Лист1!$A$3:$J$13310,8,0)</f>
        <v>0.02</v>
      </c>
      <c r="I3105" s="11">
        <f t="shared" si="196"/>
        <v>0</v>
      </c>
      <c r="J3105" s="11">
        <f t="shared" si="197"/>
        <v>0.16</v>
      </c>
      <c r="K3105" s="11">
        <f t="shared" si="194"/>
        <v>0.16</v>
      </c>
      <c r="L3105" s="10"/>
      <c r="M3105" s="10"/>
      <c r="CF3105" s="1"/>
    </row>
    <row r="3106" spans="1:84" x14ac:dyDescent="0.3">
      <c r="A3106" s="1" t="str">
        <f t="shared" si="195"/>
        <v>იფანიVI44</v>
      </c>
      <c r="B3106" s="1" t="s">
        <v>29</v>
      </c>
      <c r="C3106" s="10">
        <v>3080</v>
      </c>
      <c r="D3106" s="10" t="s">
        <v>117</v>
      </c>
      <c r="E3106" s="10"/>
      <c r="F3106" s="10">
        <v>44</v>
      </c>
      <c r="G3106" s="10">
        <f>VLOOKUP(A3106,[1]Лист1!$A$3:$J$10847,7,0)</f>
        <v>0.87</v>
      </c>
      <c r="H3106" s="10">
        <f>VLOOKUP(A3106,[1]Лист1!$A$3:$J$13310,8,0)</f>
        <v>0.1</v>
      </c>
      <c r="I3106" s="11">
        <f t="shared" si="196"/>
        <v>0</v>
      </c>
      <c r="J3106" s="11">
        <f t="shared" si="197"/>
        <v>0.97</v>
      </c>
      <c r="K3106" s="11">
        <f t="shared" si="194"/>
        <v>0.97</v>
      </c>
      <c r="L3106" s="10"/>
      <c r="M3106" s="10"/>
      <c r="CF3106" s="1"/>
    </row>
    <row r="3107" spans="1:84" x14ac:dyDescent="0.3">
      <c r="A3107" s="1" t="str">
        <f t="shared" si="195"/>
        <v>იფანიVI20</v>
      </c>
      <c r="B3107" s="1" t="s">
        <v>29</v>
      </c>
      <c r="C3107" s="10">
        <v>3081</v>
      </c>
      <c r="D3107" s="10" t="s">
        <v>117</v>
      </c>
      <c r="E3107" s="10"/>
      <c r="F3107" s="10">
        <v>20</v>
      </c>
      <c r="G3107" s="10">
        <f>VLOOKUP(A3107,[1]Лист1!$A$3:$J$10847,7,0)</f>
        <v>0.14000000000000001</v>
      </c>
      <c r="H3107" s="10">
        <f>VLOOKUP(A3107,[1]Лист1!$A$3:$J$13310,8,0)</f>
        <v>0.02</v>
      </c>
      <c r="I3107" s="11">
        <f t="shared" si="196"/>
        <v>0</v>
      </c>
      <c r="J3107" s="11">
        <f t="shared" si="197"/>
        <v>0.16</v>
      </c>
      <c r="K3107" s="11">
        <f t="shared" si="194"/>
        <v>0.16</v>
      </c>
      <c r="L3107" s="10"/>
      <c r="M3107" s="10"/>
      <c r="CF3107" s="1"/>
    </row>
    <row r="3108" spans="1:84" x14ac:dyDescent="0.3">
      <c r="A3108" s="1" t="str">
        <f t="shared" si="195"/>
        <v>იფანიVI24</v>
      </c>
      <c r="B3108" s="1" t="s">
        <v>29</v>
      </c>
      <c r="C3108" s="10">
        <v>3082</v>
      </c>
      <c r="D3108" s="10" t="s">
        <v>117</v>
      </c>
      <c r="E3108" s="10"/>
      <c r="F3108" s="10">
        <v>24</v>
      </c>
      <c r="G3108" s="10">
        <f>VLOOKUP(A3108,[1]Лист1!$A$3:$J$10847,7,0)</f>
        <v>0.23</v>
      </c>
      <c r="H3108" s="10">
        <f>VLOOKUP(A3108,[1]Лист1!$A$3:$J$13310,8,0)</f>
        <v>0.03</v>
      </c>
      <c r="I3108" s="11">
        <f t="shared" si="196"/>
        <v>0</v>
      </c>
      <c r="J3108" s="11">
        <f t="shared" si="197"/>
        <v>0.26</v>
      </c>
      <c r="K3108" s="11">
        <f t="shared" si="194"/>
        <v>0.26</v>
      </c>
      <c r="L3108" s="10"/>
      <c r="M3108" s="10"/>
      <c r="CF3108" s="1"/>
    </row>
    <row r="3109" spans="1:84" x14ac:dyDescent="0.3">
      <c r="A3109" s="1" t="str">
        <f t="shared" si="195"/>
        <v>იფანიVI24</v>
      </c>
      <c r="B3109" s="1" t="s">
        <v>29</v>
      </c>
      <c r="C3109" s="10">
        <v>3083</v>
      </c>
      <c r="D3109" s="10" t="s">
        <v>117</v>
      </c>
      <c r="E3109" s="10"/>
      <c r="F3109" s="10">
        <v>24</v>
      </c>
      <c r="G3109" s="10">
        <f>VLOOKUP(A3109,[1]Лист1!$A$3:$J$10847,7,0)</f>
        <v>0.23</v>
      </c>
      <c r="H3109" s="10">
        <f>VLOOKUP(A3109,[1]Лист1!$A$3:$J$13310,8,0)</f>
        <v>0.03</v>
      </c>
      <c r="I3109" s="11">
        <f t="shared" si="196"/>
        <v>0</v>
      </c>
      <c r="J3109" s="11">
        <f t="shared" si="197"/>
        <v>0.26</v>
      </c>
      <c r="K3109" s="11">
        <f t="shared" si="194"/>
        <v>0.26</v>
      </c>
      <c r="L3109" s="10"/>
      <c r="M3109" s="10"/>
      <c r="CF3109" s="1"/>
    </row>
    <row r="3110" spans="1:84" x14ac:dyDescent="0.3">
      <c r="A3110" s="1" t="str">
        <f t="shared" si="195"/>
        <v>იფანიVI24</v>
      </c>
      <c r="B3110" s="1" t="s">
        <v>29</v>
      </c>
      <c r="C3110" s="10">
        <v>3084</v>
      </c>
      <c r="D3110" s="10" t="s">
        <v>117</v>
      </c>
      <c r="E3110" s="10"/>
      <c r="F3110" s="10">
        <v>24</v>
      </c>
      <c r="G3110" s="10">
        <f>VLOOKUP(A3110,[1]Лист1!$A$3:$J$10847,7,0)</f>
        <v>0.23</v>
      </c>
      <c r="H3110" s="10">
        <f>VLOOKUP(A3110,[1]Лист1!$A$3:$J$13310,8,0)</f>
        <v>0.03</v>
      </c>
      <c r="I3110" s="11">
        <f t="shared" si="196"/>
        <v>0</v>
      </c>
      <c r="J3110" s="11">
        <f t="shared" si="197"/>
        <v>0.26</v>
      </c>
      <c r="K3110" s="11">
        <f t="shared" si="194"/>
        <v>0.26</v>
      </c>
      <c r="L3110" s="10"/>
      <c r="M3110" s="10"/>
      <c r="CF3110" s="1"/>
    </row>
    <row r="3111" spans="1:84" x14ac:dyDescent="0.3">
      <c r="A3111" s="1" t="str">
        <f t="shared" si="195"/>
        <v>იფანიVI28</v>
      </c>
      <c r="B3111" s="1" t="s">
        <v>29</v>
      </c>
      <c r="C3111" s="10">
        <v>3085</v>
      </c>
      <c r="D3111" s="10" t="s">
        <v>117</v>
      </c>
      <c r="E3111" s="10"/>
      <c r="F3111" s="10">
        <v>28</v>
      </c>
      <c r="G3111" s="10">
        <f>VLOOKUP(A3111,[1]Лист1!$A$3:$J$10847,7,0)</f>
        <v>0.32</v>
      </c>
      <c r="H3111" s="10">
        <f>VLOOKUP(A3111,[1]Лист1!$A$3:$J$13310,8,0)</f>
        <v>0.04</v>
      </c>
      <c r="I3111" s="11">
        <f t="shared" si="196"/>
        <v>0</v>
      </c>
      <c r="J3111" s="11">
        <f t="shared" si="197"/>
        <v>0.36</v>
      </c>
      <c r="K3111" s="11">
        <f t="shared" si="194"/>
        <v>0.36</v>
      </c>
      <c r="L3111" s="10"/>
      <c r="M3111" s="10"/>
      <c r="CF3111" s="1"/>
    </row>
    <row r="3112" spans="1:84" x14ac:dyDescent="0.3">
      <c r="A3112" s="1" t="str">
        <f t="shared" si="195"/>
        <v>ჯაგრცხილაVII36</v>
      </c>
      <c r="B3112" s="1" t="s">
        <v>30</v>
      </c>
      <c r="C3112" s="10">
        <v>3086</v>
      </c>
      <c r="D3112" s="10" t="s">
        <v>118</v>
      </c>
      <c r="E3112" s="10"/>
      <c r="F3112" s="10">
        <v>36</v>
      </c>
      <c r="G3112" s="10">
        <f>VLOOKUP(A3112,[1]Лист1!$A$3:$J$10847,7,0)</f>
        <v>0.55000000000000004</v>
      </c>
      <c r="H3112" s="10">
        <f>VLOOKUP(A3112,[1]Лист1!$A$3:$J$13310,8,0)</f>
        <v>0.06</v>
      </c>
      <c r="I3112" s="11">
        <f t="shared" si="196"/>
        <v>0</v>
      </c>
      <c r="J3112" s="11">
        <f t="shared" si="197"/>
        <v>0.6100000000000001</v>
      </c>
      <c r="K3112" s="11">
        <f t="shared" si="194"/>
        <v>0.6100000000000001</v>
      </c>
      <c r="L3112" s="10"/>
      <c r="M3112" s="10"/>
      <c r="CF3112" s="1"/>
    </row>
    <row r="3113" spans="1:84" x14ac:dyDescent="0.3">
      <c r="A3113" s="1" t="str">
        <f t="shared" si="195"/>
        <v>ჯაგრცხილაVII32</v>
      </c>
      <c r="B3113" s="1" t="s">
        <v>30</v>
      </c>
      <c r="C3113" s="10">
        <v>3087</v>
      </c>
      <c r="D3113" s="10" t="s">
        <v>118</v>
      </c>
      <c r="E3113" s="10"/>
      <c r="F3113" s="10">
        <v>32</v>
      </c>
      <c r="G3113" s="10">
        <f>VLOOKUP(A3113,[1]Лист1!$A$3:$J$10847,7,0)</f>
        <v>0.42</v>
      </c>
      <c r="H3113" s="10">
        <f>VLOOKUP(A3113,[1]Лист1!$A$3:$J$13310,8,0)</f>
        <v>0.05</v>
      </c>
      <c r="I3113" s="11">
        <f t="shared" si="196"/>
        <v>0</v>
      </c>
      <c r="J3113" s="11">
        <f t="shared" si="197"/>
        <v>0.47</v>
      </c>
      <c r="K3113" s="11">
        <f t="shared" si="194"/>
        <v>0.47</v>
      </c>
      <c r="L3113" s="10"/>
      <c r="M3113" s="10"/>
      <c r="CF3113" s="1"/>
    </row>
    <row r="3114" spans="1:84" x14ac:dyDescent="0.3">
      <c r="A3114" s="1" t="str">
        <f t="shared" si="195"/>
        <v>იფანიVI24</v>
      </c>
      <c r="B3114" s="1" t="s">
        <v>29</v>
      </c>
      <c r="C3114" s="10">
        <v>3088</v>
      </c>
      <c r="D3114" s="10" t="s">
        <v>117</v>
      </c>
      <c r="E3114" s="10"/>
      <c r="F3114" s="10">
        <v>24</v>
      </c>
      <c r="G3114" s="10">
        <f>VLOOKUP(A3114,[1]Лист1!$A$3:$J$10847,7,0)</f>
        <v>0.23</v>
      </c>
      <c r="H3114" s="10">
        <f>VLOOKUP(A3114,[1]Лист1!$A$3:$J$13310,8,0)</f>
        <v>0.03</v>
      </c>
      <c r="I3114" s="11">
        <f t="shared" si="196"/>
        <v>0</v>
      </c>
      <c r="J3114" s="11">
        <f t="shared" si="197"/>
        <v>0.26</v>
      </c>
      <c r="K3114" s="11">
        <f t="shared" si="194"/>
        <v>0.26</v>
      </c>
      <c r="L3114" s="10"/>
      <c r="M3114" s="10"/>
      <c r="CF3114" s="1"/>
    </row>
    <row r="3115" spans="1:84" x14ac:dyDescent="0.3">
      <c r="A3115" s="1" t="str">
        <f t="shared" si="195"/>
        <v>იფანიVI24</v>
      </c>
      <c r="B3115" s="1" t="s">
        <v>29</v>
      </c>
      <c r="C3115" s="10">
        <v>3089</v>
      </c>
      <c r="D3115" s="10" t="s">
        <v>117</v>
      </c>
      <c r="E3115" s="10"/>
      <c r="F3115" s="10">
        <v>24</v>
      </c>
      <c r="G3115" s="10">
        <f>VLOOKUP(A3115,[1]Лист1!$A$3:$J$10847,7,0)</f>
        <v>0.23</v>
      </c>
      <c r="H3115" s="10">
        <f>VLOOKUP(A3115,[1]Лист1!$A$3:$J$13310,8,0)</f>
        <v>0.03</v>
      </c>
      <c r="I3115" s="11">
        <f t="shared" si="196"/>
        <v>0</v>
      </c>
      <c r="J3115" s="11">
        <f t="shared" si="197"/>
        <v>0.26</v>
      </c>
      <c r="K3115" s="11">
        <f t="shared" si="194"/>
        <v>0.26</v>
      </c>
      <c r="L3115" s="10"/>
      <c r="M3115" s="10"/>
      <c r="CF3115" s="1"/>
    </row>
    <row r="3116" spans="1:84" x14ac:dyDescent="0.3">
      <c r="A3116" s="1" t="str">
        <f t="shared" si="195"/>
        <v>იფანიVI28</v>
      </c>
      <c r="B3116" s="1" t="s">
        <v>29</v>
      </c>
      <c r="C3116" s="10">
        <v>3090</v>
      </c>
      <c r="D3116" s="10" t="s">
        <v>117</v>
      </c>
      <c r="E3116" s="10"/>
      <c r="F3116" s="10">
        <v>28</v>
      </c>
      <c r="G3116" s="10">
        <f>VLOOKUP(A3116,[1]Лист1!$A$3:$J$10847,7,0)</f>
        <v>0.32</v>
      </c>
      <c r="H3116" s="10">
        <f>VLOOKUP(A3116,[1]Лист1!$A$3:$J$13310,8,0)</f>
        <v>0.04</v>
      </c>
      <c r="I3116" s="11">
        <f t="shared" si="196"/>
        <v>0</v>
      </c>
      <c r="J3116" s="11">
        <f t="shared" si="197"/>
        <v>0.36</v>
      </c>
      <c r="K3116" s="11">
        <f t="shared" si="194"/>
        <v>0.36</v>
      </c>
      <c r="L3116" s="10"/>
      <c r="M3116" s="10"/>
      <c r="CF3116" s="1"/>
    </row>
    <row r="3117" spans="1:84" x14ac:dyDescent="0.3">
      <c r="A3117" s="1" t="str">
        <f t="shared" si="195"/>
        <v>იფანიVI24</v>
      </c>
      <c r="B3117" s="1" t="s">
        <v>29</v>
      </c>
      <c r="C3117" s="10">
        <v>3091</v>
      </c>
      <c r="D3117" s="10" t="s">
        <v>117</v>
      </c>
      <c r="E3117" s="10"/>
      <c r="F3117" s="10">
        <v>24</v>
      </c>
      <c r="G3117" s="10">
        <f>VLOOKUP(A3117,[1]Лист1!$A$3:$J$10847,7,0)</f>
        <v>0.23</v>
      </c>
      <c r="H3117" s="10">
        <f>VLOOKUP(A3117,[1]Лист1!$A$3:$J$13310,8,0)</f>
        <v>0.03</v>
      </c>
      <c r="I3117" s="11">
        <f t="shared" si="196"/>
        <v>0</v>
      </c>
      <c r="J3117" s="11">
        <f t="shared" si="197"/>
        <v>0.26</v>
      </c>
      <c r="K3117" s="11">
        <f t="shared" si="194"/>
        <v>0.26</v>
      </c>
      <c r="L3117" s="10"/>
      <c r="M3117" s="10"/>
      <c r="CF3117" s="1"/>
    </row>
    <row r="3118" spans="1:84" x14ac:dyDescent="0.3">
      <c r="A3118" s="1" t="str">
        <f t="shared" si="195"/>
        <v>ჯაგრცხილაVII20</v>
      </c>
      <c r="B3118" s="1" t="s">
        <v>30</v>
      </c>
      <c r="C3118" s="10">
        <v>3092</v>
      </c>
      <c r="D3118" s="10" t="s">
        <v>118</v>
      </c>
      <c r="E3118" s="10"/>
      <c r="F3118" s="10">
        <v>20</v>
      </c>
      <c r="G3118" s="10">
        <f>VLOOKUP(A3118,[1]Лист1!$A$3:$J$10847,7,0)</f>
        <v>0.13</v>
      </c>
      <c r="H3118" s="10">
        <f>VLOOKUP(A3118,[1]Лист1!$A$3:$J$13310,8,0)</f>
        <v>0.02</v>
      </c>
      <c r="I3118" s="11">
        <f t="shared" si="196"/>
        <v>0</v>
      </c>
      <c r="J3118" s="11">
        <f t="shared" si="197"/>
        <v>0.15</v>
      </c>
      <c r="K3118" s="11">
        <f t="shared" si="194"/>
        <v>0.15</v>
      </c>
      <c r="L3118" s="10"/>
      <c r="M3118" s="10"/>
      <c r="CF3118" s="1"/>
    </row>
    <row r="3119" spans="1:84" x14ac:dyDescent="0.3">
      <c r="A3119" s="1" t="str">
        <f t="shared" si="195"/>
        <v>ჯაგრცხილაVII32</v>
      </c>
      <c r="B3119" s="1" t="s">
        <v>30</v>
      </c>
      <c r="C3119" s="10">
        <v>3093</v>
      </c>
      <c r="D3119" s="10" t="s">
        <v>118</v>
      </c>
      <c r="E3119" s="10"/>
      <c r="F3119" s="10">
        <v>32</v>
      </c>
      <c r="G3119" s="10">
        <f>VLOOKUP(A3119,[1]Лист1!$A$3:$J$10847,7,0)</f>
        <v>0.42</v>
      </c>
      <c r="H3119" s="10">
        <f>VLOOKUP(A3119,[1]Лист1!$A$3:$J$13310,8,0)</f>
        <v>0.05</v>
      </c>
      <c r="I3119" s="11">
        <f t="shared" si="196"/>
        <v>0</v>
      </c>
      <c r="J3119" s="11">
        <f t="shared" si="197"/>
        <v>0.47</v>
      </c>
      <c r="K3119" s="11">
        <f t="shared" si="194"/>
        <v>0.47</v>
      </c>
      <c r="L3119" s="10"/>
      <c r="M3119" s="10"/>
      <c r="CF3119" s="1"/>
    </row>
    <row r="3120" spans="1:84" x14ac:dyDescent="0.3">
      <c r="A3120" s="1" t="str">
        <f t="shared" si="195"/>
        <v>იფანიVI28</v>
      </c>
      <c r="B3120" s="1" t="s">
        <v>29</v>
      </c>
      <c r="C3120" s="10">
        <v>3094</v>
      </c>
      <c r="D3120" s="10" t="s">
        <v>117</v>
      </c>
      <c r="E3120" s="10"/>
      <c r="F3120" s="10">
        <v>28</v>
      </c>
      <c r="G3120" s="10">
        <f>VLOOKUP(A3120,[1]Лист1!$A$3:$J$10847,7,0)</f>
        <v>0.32</v>
      </c>
      <c r="H3120" s="10">
        <f>VLOOKUP(A3120,[1]Лист1!$A$3:$J$13310,8,0)</f>
        <v>0.04</v>
      </c>
      <c r="I3120" s="11">
        <f t="shared" si="196"/>
        <v>0</v>
      </c>
      <c r="J3120" s="11">
        <f t="shared" si="197"/>
        <v>0.36</v>
      </c>
      <c r="K3120" s="11">
        <f t="shared" si="194"/>
        <v>0.36</v>
      </c>
      <c r="L3120" s="10"/>
      <c r="M3120" s="10"/>
      <c r="CF3120" s="1"/>
    </row>
    <row r="3121" spans="1:84" x14ac:dyDescent="0.3">
      <c r="A3121" s="1" t="str">
        <f t="shared" si="195"/>
        <v>ჯაგრცხილაVII24</v>
      </c>
      <c r="B3121" s="1" t="s">
        <v>30</v>
      </c>
      <c r="C3121" s="10">
        <v>3095</v>
      </c>
      <c r="D3121" s="10" t="s">
        <v>118</v>
      </c>
      <c r="E3121" s="10"/>
      <c r="F3121" s="10">
        <v>24</v>
      </c>
      <c r="G3121" s="10">
        <f>VLOOKUP(A3121,[1]Лист1!$A$3:$J$10847,7,0)</f>
        <v>0.21</v>
      </c>
      <c r="H3121" s="10">
        <f>VLOOKUP(A3121,[1]Лист1!$A$3:$J$13310,8,0)</f>
        <v>0.02</v>
      </c>
      <c r="I3121" s="11">
        <f t="shared" si="196"/>
        <v>0</v>
      </c>
      <c r="J3121" s="11">
        <f t="shared" si="197"/>
        <v>0.22999999999999998</v>
      </c>
      <c r="K3121" s="11">
        <f t="shared" si="194"/>
        <v>0.22999999999999998</v>
      </c>
      <c r="L3121" s="10"/>
      <c r="M3121" s="10"/>
      <c r="CF3121" s="1"/>
    </row>
    <row r="3122" spans="1:84" x14ac:dyDescent="0.3">
      <c r="A3122" s="1" t="str">
        <f t="shared" si="195"/>
        <v>ჯაგრცხილაVII32</v>
      </c>
      <c r="B3122" s="1" t="s">
        <v>30</v>
      </c>
      <c r="C3122" s="10">
        <v>3096</v>
      </c>
      <c r="D3122" s="10" t="s">
        <v>118</v>
      </c>
      <c r="E3122" s="10"/>
      <c r="F3122" s="10">
        <v>32</v>
      </c>
      <c r="G3122" s="10">
        <f>VLOOKUP(A3122,[1]Лист1!$A$3:$J$10847,7,0)</f>
        <v>0.42</v>
      </c>
      <c r="H3122" s="10">
        <f>VLOOKUP(A3122,[1]Лист1!$A$3:$J$13310,8,0)</f>
        <v>0.05</v>
      </c>
      <c r="I3122" s="11">
        <f t="shared" si="196"/>
        <v>0</v>
      </c>
      <c r="J3122" s="11">
        <f t="shared" si="197"/>
        <v>0.47</v>
      </c>
      <c r="K3122" s="11">
        <f t="shared" si="194"/>
        <v>0.47</v>
      </c>
      <c r="L3122" s="10"/>
      <c r="M3122" s="10"/>
      <c r="CF3122" s="1"/>
    </row>
    <row r="3123" spans="1:84" x14ac:dyDescent="0.3">
      <c r="A3123" s="1" t="str">
        <f t="shared" si="195"/>
        <v>ჯაგრცხილაVII28</v>
      </c>
      <c r="B3123" s="1" t="s">
        <v>30</v>
      </c>
      <c r="C3123" s="10">
        <v>3097</v>
      </c>
      <c r="D3123" s="10" t="s">
        <v>118</v>
      </c>
      <c r="E3123" s="10"/>
      <c r="F3123" s="10">
        <v>28</v>
      </c>
      <c r="G3123" s="10">
        <f>VLOOKUP(A3123,[1]Лист1!$A$3:$J$10847,7,0)</f>
        <v>0.3</v>
      </c>
      <c r="H3123" s="10">
        <f>VLOOKUP(A3123,[1]Лист1!$A$3:$J$13310,8,0)</f>
        <v>0.03</v>
      </c>
      <c r="I3123" s="11">
        <f t="shared" si="196"/>
        <v>0</v>
      </c>
      <c r="J3123" s="11">
        <f t="shared" si="197"/>
        <v>0.32999999999999996</v>
      </c>
      <c r="K3123" s="11">
        <f t="shared" si="194"/>
        <v>0.32999999999999996</v>
      </c>
      <c r="L3123" s="10"/>
      <c r="M3123" s="10"/>
      <c r="CF3123" s="1"/>
    </row>
    <row r="3124" spans="1:84" x14ac:dyDescent="0.3">
      <c r="A3124" s="1" t="str">
        <f t="shared" si="195"/>
        <v>ჯაგრცხილაVII24</v>
      </c>
      <c r="B3124" s="1" t="s">
        <v>30</v>
      </c>
      <c r="C3124" s="10">
        <v>3098</v>
      </c>
      <c r="D3124" s="10" t="s">
        <v>118</v>
      </c>
      <c r="E3124" s="10"/>
      <c r="F3124" s="10">
        <v>24</v>
      </c>
      <c r="G3124" s="10">
        <f>VLOOKUP(A3124,[1]Лист1!$A$3:$J$10847,7,0)</f>
        <v>0.21</v>
      </c>
      <c r="H3124" s="10">
        <f>VLOOKUP(A3124,[1]Лист1!$A$3:$J$13310,8,0)</f>
        <v>0.02</v>
      </c>
      <c r="I3124" s="11">
        <f t="shared" si="196"/>
        <v>0</v>
      </c>
      <c r="J3124" s="11">
        <f t="shared" si="197"/>
        <v>0.22999999999999998</v>
      </c>
      <c r="K3124" s="11">
        <f t="shared" si="194"/>
        <v>0.22999999999999998</v>
      </c>
      <c r="L3124" s="10"/>
      <c r="M3124" s="10"/>
      <c r="CF3124" s="1"/>
    </row>
    <row r="3125" spans="1:84" x14ac:dyDescent="0.3">
      <c r="A3125" s="1" t="str">
        <f t="shared" si="195"/>
        <v>იფანიVI12</v>
      </c>
      <c r="B3125" s="1" t="s">
        <v>29</v>
      </c>
      <c r="C3125" s="10">
        <v>3099</v>
      </c>
      <c r="D3125" s="10" t="s">
        <v>117</v>
      </c>
      <c r="E3125" s="10"/>
      <c r="F3125" s="10">
        <v>12</v>
      </c>
      <c r="G3125" s="10">
        <f>VLOOKUP(A3125,[1]Лист1!$A$3:$J$10847,7,0)</f>
        <v>0.04</v>
      </c>
      <c r="H3125" s="10">
        <f>VLOOKUP(A3125,[1]Лист1!$A$3:$J$13310,8,0)</f>
        <v>0.01</v>
      </c>
      <c r="I3125" s="11">
        <f t="shared" si="196"/>
        <v>0</v>
      </c>
      <c r="J3125" s="11">
        <f t="shared" si="197"/>
        <v>0.05</v>
      </c>
      <c r="K3125" s="11">
        <f t="shared" si="194"/>
        <v>0.05</v>
      </c>
      <c r="L3125" s="10"/>
      <c r="M3125" s="10"/>
      <c r="CF3125" s="1"/>
    </row>
    <row r="3126" spans="1:84" x14ac:dyDescent="0.3">
      <c r="A3126" s="1" t="str">
        <f t="shared" si="195"/>
        <v>იფანიVI12</v>
      </c>
      <c r="B3126" s="1" t="s">
        <v>29</v>
      </c>
      <c r="C3126" s="10">
        <v>3100</v>
      </c>
      <c r="D3126" s="10" t="s">
        <v>117</v>
      </c>
      <c r="E3126" s="10"/>
      <c r="F3126" s="10">
        <v>12</v>
      </c>
      <c r="G3126" s="10">
        <f>VLOOKUP(A3126,[1]Лист1!$A$3:$J$10847,7,0)</f>
        <v>0.04</v>
      </c>
      <c r="H3126" s="10">
        <f>VLOOKUP(A3126,[1]Лист1!$A$3:$J$13310,8,0)</f>
        <v>0.01</v>
      </c>
      <c r="I3126" s="11">
        <f t="shared" si="196"/>
        <v>0</v>
      </c>
      <c r="J3126" s="11">
        <f t="shared" si="197"/>
        <v>0.05</v>
      </c>
      <c r="K3126" s="11">
        <f t="shared" si="194"/>
        <v>0.05</v>
      </c>
      <c r="L3126" s="10"/>
      <c r="M3126" s="10"/>
      <c r="CF3126" s="1"/>
    </row>
    <row r="3127" spans="1:84" x14ac:dyDescent="0.3">
      <c r="A3127" s="1" t="str">
        <f t="shared" si="195"/>
        <v>ქ. მუხაVI28</v>
      </c>
      <c r="B3127" s="1" t="s">
        <v>29</v>
      </c>
      <c r="C3127" s="10">
        <v>3101</v>
      </c>
      <c r="D3127" s="10" t="s">
        <v>148</v>
      </c>
      <c r="E3127" s="10"/>
      <c r="F3127" s="10">
        <v>28</v>
      </c>
      <c r="G3127" s="10">
        <f>VLOOKUP(A3127,[1]Лист1!$A$3:$J$10847,7,0)</f>
        <v>0.32</v>
      </c>
      <c r="H3127" s="10">
        <f>VLOOKUP(A3127,[1]Лист1!$A$3:$J$13310,8,0)</f>
        <v>0.04</v>
      </c>
      <c r="I3127" s="11">
        <f t="shared" si="196"/>
        <v>0</v>
      </c>
      <c r="J3127" s="11">
        <f t="shared" si="197"/>
        <v>0.36</v>
      </c>
      <c r="K3127" s="11">
        <f t="shared" si="194"/>
        <v>0.36</v>
      </c>
      <c r="L3127" s="10"/>
      <c r="M3127" s="10"/>
      <c r="CF3127" s="1"/>
    </row>
    <row r="3128" spans="1:84" x14ac:dyDescent="0.3">
      <c r="A3128" s="1" t="str">
        <f t="shared" si="195"/>
        <v>ქ. მუხაVI28</v>
      </c>
      <c r="B3128" s="1" t="s">
        <v>29</v>
      </c>
      <c r="C3128" s="10">
        <v>3102</v>
      </c>
      <c r="D3128" s="10" t="s">
        <v>148</v>
      </c>
      <c r="E3128" s="10"/>
      <c r="F3128" s="10">
        <v>28</v>
      </c>
      <c r="G3128" s="10">
        <f>VLOOKUP(A3128,[1]Лист1!$A$3:$J$10847,7,0)</f>
        <v>0.32</v>
      </c>
      <c r="H3128" s="10">
        <f>VLOOKUP(A3128,[1]Лист1!$A$3:$J$13310,8,0)</f>
        <v>0.04</v>
      </c>
      <c r="I3128" s="11">
        <f t="shared" si="196"/>
        <v>0</v>
      </c>
      <c r="J3128" s="11">
        <f t="shared" si="197"/>
        <v>0.36</v>
      </c>
      <c r="K3128" s="11">
        <f t="shared" si="194"/>
        <v>0.36</v>
      </c>
      <c r="L3128" s="10"/>
      <c r="M3128" s="10"/>
      <c r="CF3128" s="1"/>
    </row>
    <row r="3129" spans="1:84" x14ac:dyDescent="0.3">
      <c r="A3129" s="1" t="str">
        <f t="shared" si="195"/>
        <v>ჯაგრცხილაVII24</v>
      </c>
      <c r="B3129" s="1" t="s">
        <v>30</v>
      </c>
      <c r="C3129" s="10">
        <v>3103</v>
      </c>
      <c r="D3129" s="10" t="s">
        <v>118</v>
      </c>
      <c r="E3129" s="10"/>
      <c r="F3129" s="10">
        <v>24</v>
      </c>
      <c r="G3129" s="10">
        <f>VLOOKUP(A3129,[1]Лист1!$A$3:$J$10847,7,0)</f>
        <v>0.21</v>
      </c>
      <c r="H3129" s="10">
        <f>VLOOKUP(A3129,[1]Лист1!$A$3:$J$13310,8,0)</f>
        <v>0.02</v>
      </c>
      <c r="I3129" s="11">
        <f t="shared" si="196"/>
        <v>0</v>
      </c>
      <c r="J3129" s="11">
        <f t="shared" si="197"/>
        <v>0.22999999999999998</v>
      </c>
      <c r="K3129" s="11">
        <f t="shared" si="194"/>
        <v>0.22999999999999998</v>
      </c>
      <c r="L3129" s="10"/>
      <c r="M3129" s="10"/>
      <c r="CF3129" s="1"/>
    </row>
    <row r="3130" spans="1:84" x14ac:dyDescent="0.3">
      <c r="A3130" s="1" t="str">
        <f t="shared" si="195"/>
        <v>ჯაგრცხილაVII32</v>
      </c>
      <c r="B3130" s="1" t="s">
        <v>30</v>
      </c>
      <c r="C3130" s="10">
        <v>3104</v>
      </c>
      <c r="D3130" s="10" t="s">
        <v>118</v>
      </c>
      <c r="E3130" s="10"/>
      <c r="F3130" s="10">
        <v>32</v>
      </c>
      <c r="G3130" s="10">
        <f>VLOOKUP(A3130,[1]Лист1!$A$3:$J$10847,7,0)</f>
        <v>0.42</v>
      </c>
      <c r="H3130" s="10">
        <f>VLOOKUP(A3130,[1]Лист1!$A$3:$J$13310,8,0)</f>
        <v>0.05</v>
      </c>
      <c r="I3130" s="11">
        <f t="shared" si="196"/>
        <v>0</v>
      </c>
      <c r="J3130" s="11">
        <f t="shared" si="197"/>
        <v>0.47</v>
      </c>
      <c r="K3130" s="11">
        <f t="shared" si="194"/>
        <v>0.47</v>
      </c>
      <c r="L3130" s="10"/>
      <c r="M3130" s="10"/>
      <c r="CF3130" s="1"/>
    </row>
    <row r="3131" spans="1:84" x14ac:dyDescent="0.3">
      <c r="A3131" s="1" t="str">
        <f t="shared" si="195"/>
        <v>ჯაგრცხილაVII24</v>
      </c>
      <c r="B3131" s="1" t="s">
        <v>30</v>
      </c>
      <c r="C3131" s="10">
        <v>3105</v>
      </c>
      <c r="D3131" s="10" t="s">
        <v>118</v>
      </c>
      <c r="E3131" s="10"/>
      <c r="F3131" s="10">
        <v>24</v>
      </c>
      <c r="G3131" s="10">
        <f>VLOOKUP(A3131,[1]Лист1!$A$3:$J$10847,7,0)</f>
        <v>0.21</v>
      </c>
      <c r="H3131" s="10">
        <f>VLOOKUP(A3131,[1]Лист1!$A$3:$J$13310,8,0)</f>
        <v>0.02</v>
      </c>
      <c r="I3131" s="11">
        <f t="shared" si="196"/>
        <v>0</v>
      </c>
      <c r="J3131" s="11">
        <f t="shared" si="197"/>
        <v>0.22999999999999998</v>
      </c>
      <c r="K3131" s="11">
        <f t="shared" si="194"/>
        <v>0.22999999999999998</v>
      </c>
      <c r="L3131" s="10"/>
      <c r="M3131" s="10"/>
      <c r="CF3131" s="1"/>
    </row>
    <row r="3132" spans="1:84" x14ac:dyDescent="0.3">
      <c r="A3132" s="1" t="str">
        <f t="shared" si="195"/>
        <v>იფანიVI28</v>
      </c>
      <c r="B3132" s="1" t="s">
        <v>29</v>
      </c>
      <c r="C3132" s="10">
        <v>3106</v>
      </c>
      <c r="D3132" s="10" t="s">
        <v>117</v>
      </c>
      <c r="E3132" s="10"/>
      <c r="F3132" s="10">
        <v>28</v>
      </c>
      <c r="G3132" s="10">
        <f>VLOOKUP(A3132,[1]Лист1!$A$3:$J$10847,7,0)</f>
        <v>0.32</v>
      </c>
      <c r="H3132" s="10">
        <f>VLOOKUP(A3132,[1]Лист1!$A$3:$J$13310,8,0)</f>
        <v>0.04</v>
      </c>
      <c r="I3132" s="11">
        <f t="shared" si="196"/>
        <v>0</v>
      </c>
      <c r="J3132" s="11">
        <f t="shared" si="197"/>
        <v>0.36</v>
      </c>
      <c r="K3132" s="11">
        <f t="shared" si="194"/>
        <v>0.36</v>
      </c>
      <c r="L3132" s="10"/>
      <c r="M3132" s="10"/>
      <c r="CF3132" s="1"/>
    </row>
    <row r="3133" spans="1:84" x14ac:dyDescent="0.3">
      <c r="A3133" s="1" t="str">
        <f t="shared" si="195"/>
        <v>ჯაგრცხილაVII32</v>
      </c>
      <c r="B3133" s="1" t="s">
        <v>30</v>
      </c>
      <c r="C3133" s="10">
        <v>3107</v>
      </c>
      <c r="D3133" s="10" t="s">
        <v>118</v>
      </c>
      <c r="E3133" s="10"/>
      <c r="F3133" s="10">
        <v>32</v>
      </c>
      <c r="G3133" s="10">
        <f>VLOOKUP(A3133,[1]Лист1!$A$3:$J$10847,7,0)</f>
        <v>0.42</v>
      </c>
      <c r="H3133" s="10">
        <f>VLOOKUP(A3133,[1]Лист1!$A$3:$J$13310,8,0)</f>
        <v>0.05</v>
      </c>
      <c r="I3133" s="11">
        <f t="shared" si="196"/>
        <v>0</v>
      </c>
      <c r="J3133" s="11">
        <f t="shared" si="197"/>
        <v>0.47</v>
      </c>
      <c r="K3133" s="11">
        <f t="shared" si="194"/>
        <v>0.47</v>
      </c>
      <c r="L3133" s="10"/>
      <c r="M3133" s="10"/>
      <c r="CF3133" s="1"/>
    </row>
    <row r="3134" spans="1:84" x14ac:dyDescent="0.3">
      <c r="A3134" s="1" t="str">
        <f t="shared" si="195"/>
        <v>ჯაგრცხილაVII24</v>
      </c>
      <c r="B3134" s="1" t="s">
        <v>30</v>
      </c>
      <c r="C3134" s="10">
        <v>3108</v>
      </c>
      <c r="D3134" s="10" t="s">
        <v>118</v>
      </c>
      <c r="E3134" s="10"/>
      <c r="F3134" s="10">
        <v>24</v>
      </c>
      <c r="G3134" s="10">
        <f>VLOOKUP(A3134,[1]Лист1!$A$3:$J$10847,7,0)</f>
        <v>0.21</v>
      </c>
      <c r="H3134" s="10">
        <f>VLOOKUP(A3134,[1]Лист1!$A$3:$J$13310,8,0)</f>
        <v>0.02</v>
      </c>
      <c r="I3134" s="11">
        <f t="shared" si="196"/>
        <v>0</v>
      </c>
      <c r="J3134" s="11">
        <f t="shared" si="197"/>
        <v>0.22999999999999998</v>
      </c>
      <c r="K3134" s="11">
        <f t="shared" si="194"/>
        <v>0.22999999999999998</v>
      </c>
      <c r="L3134" s="10"/>
      <c r="M3134" s="10"/>
      <c r="CF3134" s="1"/>
    </row>
    <row r="3135" spans="1:84" x14ac:dyDescent="0.3">
      <c r="A3135" s="1" t="str">
        <f t="shared" si="195"/>
        <v>ჯაგრცხილაVII24</v>
      </c>
      <c r="B3135" s="1" t="s">
        <v>30</v>
      </c>
      <c r="C3135" s="10">
        <v>3109</v>
      </c>
      <c r="D3135" s="10" t="s">
        <v>118</v>
      </c>
      <c r="E3135" s="10"/>
      <c r="F3135" s="10">
        <v>24</v>
      </c>
      <c r="G3135" s="10">
        <f>VLOOKUP(A3135,[1]Лист1!$A$3:$J$10847,7,0)</f>
        <v>0.21</v>
      </c>
      <c r="H3135" s="10">
        <f>VLOOKUP(A3135,[1]Лист1!$A$3:$J$13310,8,0)</f>
        <v>0.02</v>
      </c>
      <c r="I3135" s="11">
        <f t="shared" si="196"/>
        <v>0</v>
      </c>
      <c r="J3135" s="11">
        <f t="shared" si="197"/>
        <v>0.22999999999999998</v>
      </c>
      <c r="K3135" s="11">
        <f t="shared" si="194"/>
        <v>0.22999999999999998</v>
      </c>
      <c r="L3135" s="10"/>
      <c r="M3135" s="10"/>
      <c r="CF3135" s="1"/>
    </row>
    <row r="3136" spans="1:84" x14ac:dyDescent="0.3">
      <c r="A3136" s="1" t="str">
        <f t="shared" si="195"/>
        <v>ჯაგრცხილაVII28</v>
      </c>
      <c r="B3136" s="1" t="s">
        <v>30</v>
      </c>
      <c r="C3136" s="10">
        <v>3110</v>
      </c>
      <c r="D3136" s="10" t="s">
        <v>118</v>
      </c>
      <c r="E3136" s="10"/>
      <c r="F3136" s="10">
        <v>28</v>
      </c>
      <c r="G3136" s="10">
        <f>VLOOKUP(A3136,[1]Лист1!$A$3:$J$10847,7,0)</f>
        <v>0.3</v>
      </c>
      <c r="H3136" s="10">
        <f>VLOOKUP(A3136,[1]Лист1!$A$3:$J$13310,8,0)</f>
        <v>0.03</v>
      </c>
      <c r="I3136" s="11">
        <f t="shared" si="196"/>
        <v>0</v>
      </c>
      <c r="J3136" s="11">
        <f t="shared" si="197"/>
        <v>0.32999999999999996</v>
      </c>
      <c r="K3136" s="11">
        <f t="shared" si="194"/>
        <v>0.32999999999999996</v>
      </c>
      <c r="L3136" s="10"/>
      <c r="M3136" s="10"/>
      <c r="CF3136" s="1"/>
    </row>
    <row r="3137" spans="1:84" x14ac:dyDescent="0.3">
      <c r="A3137" s="1" t="str">
        <f t="shared" si="195"/>
        <v>პანტაVI20</v>
      </c>
      <c r="B3137" s="1" t="s">
        <v>29</v>
      </c>
      <c r="C3137" s="10">
        <v>3111</v>
      </c>
      <c r="D3137" s="10" t="s">
        <v>121</v>
      </c>
      <c r="E3137" s="10"/>
      <c r="F3137" s="10">
        <v>20</v>
      </c>
      <c r="G3137" s="10">
        <f>VLOOKUP(A3137,[1]Лист1!$A$3:$J$10847,7,0)</f>
        <v>0.14000000000000001</v>
      </c>
      <c r="H3137" s="10">
        <f>VLOOKUP(A3137,[1]Лист1!$A$3:$J$13310,8,0)</f>
        <v>0.02</v>
      </c>
      <c r="I3137" s="11">
        <f t="shared" si="196"/>
        <v>0</v>
      </c>
      <c r="J3137" s="11">
        <f t="shared" si="197"/>
        <v>0.16</v>
      </c>
      <c r="K3137" s="11">
        <f t="shared" si="194"/>
        <v>0.16</v>
      </c>
      <c r="L3137" s="10"/>
      <c r="M3137" s="10"/>
      <c r="CF3137" s="1"/>
    </row>
    <row r="3138" spans="1:84" x14ac:dyDescent="0.3">
      <c r="A3138" s="1" t="str">
        <f t="shared" si="195"/>
        <v>ჯაგრცხილაVII20</v>
      </c>
      <c r="B3138" s="1" t="s">
        <v>30</v>
      </c>
      <c r="C3138" s="10">
        <v>3112</v>
      </c>
      <c r="D3138" s="10" t="s">
        <v>118</v>
      </c>
      <c r="E3138" s="10"/>
      <c r="F3138" s="10">
        <v>20</v>
      </c>
      <c r="G3138" s="10">
        <f>VLOOKUP(A3138,[1]Лист1!$A$3:$J$10847,7,0)</f>
        <v>0.13</v>
      </c>
      <c r="H3138" s="10">
        <f>VLOOKUP(A3138,[1]Лист1!$A$3:$J$13310,8,0)</f>
        <v>0.02</v>
      </c>
      <c r="I3138" s="11">
        <f t="shared" si="196"/>
        <v>0</v>
      </c>
      <c r="J3138" s="11">
        <f t="shared" si="197"/>
        <v>0.15</v>
      </c>
      <c r="K3138" s="11">
        <f t="shared" si="194"/>
        <v>0.15</v>
      </c>
      <c r="L3138" s="10"/>
      <c r="M3138" s="10"/>
      <c r="CF3138" s="1"/>
    </row>
    <row r="3139" spans="1:84" x14ac:dyDescent="0.3">
      <c r="A3139" s="1" t="str">
        <f t="shared" si="195"/>
        <v>ჯაგრცხილაVII24</v>
      </c>
      <c r="B3139" s="1" t="s">
        <v>30</v>
      </c>
      <c r="C3139" s="10">
        <v>3113</v>
      </c>
      <c r="D3139" s="10" t="s">
        <v>118</v>
      </c>
      <c r="E3139" s="10"/>
      <c r="F3139" s="10">
        <v>24</v>
      </c>
      <c r="G3139" s="10">
        <f>VLOOKUP(A3139,[1]Лист1!$A$3:$J$10847,7,0)</f>
        <v>0.21</v>
      </c>
      <c r="H3139" s="10">
        <f>VLOOKUP(A3139,[1]Лист1!$A$3:$J$13310,8,0)</f>
        <v>0.02</v>
      </c>
      <c r="I3139" s="11">
        <f t="shared" si="196"/>
        <v>0</v>
      </c>
      <c r="J3139" s="11">
        <f t="shared" si="197"/>
        <v>0.22999999999999998</v>
      </c>
      <c r="K3139" s="11">
        <f t="shared" si="194"/>
        <v>0.22999999999999998</v>
      </c>
      <c r="L3139" s="10"/>
      <c r="M3139" s="10"/>
      <c r="CF3139" s="1"/>
    </row>
    <row r="3140" spans="1:84" x14ac:dyDescent="0.3">
      <c r="A3140" s="1" t="str">
        <f t="shared" si="195"/>
        <v>იფანიVI24</v>
      </c>
      <c r="B3140" s="1" t="s">
        <v>29</v>
      </c>
      <c r="C3140" s="10">
        <v>3114</v>
      </c>
      <c r="D3140" s="10" t="s">
        <v>117</v>
      </c>
      <c r="E3140" s="10"/>
      <c r="F3140" s="10">
        <v>24</v>
      </c>
      <c r="G3140" s="10">
        <f>VLOOKUP(A3140,[1]Лист1!$A$3:$J$10847,7,0)</f>
        <v>0.23</v>
      </c>
      <c r="H3140" s="10">
        <f>VLOOKUP(A3140,[1]Лист1!$A$3:$J$13310,8,0)</f>
        <v>0.03</v>
      </c>
      <c r="I3140" s="11">
        <f t="shared" si="196"/>
        <v>0</v>
      </c>
      <c r="J3140" s="11">
        <f t="shared" si="197"/>
        <v>0.26</v>
      </c>
      <c r="K3140" s="11">
        <f t="shared" si="194"/>
        <v>0.26</v>
      </c>
      <c r="L3140" s="10"/>
      <c r="M3140" s="10"/>
      <c r="CF3140" s="1"/>
    </row>
    <row r="3141" spans="1:84" x14ac:dyDescent="0.3">
      <c r="A3141" s="1" t="str">
        <f t="shared" si="195"/>
        <v>იფანიVI24</v>
      </c>
      <c r="B3141" s="1" t="s">
        <v>29</v>
      </c>
      <c r="C3141" s="10">
        <v>3115</v>
      </c>
      <c r="D3141" s="10" t="s">
        <v>117</v>
      </c>
      <c r="E3141" s="10"/>
      <c r="F3141" s="10">
        <v>24</v>
      </c>
      <c r="G3141" s="10">
        <f>VLOOKUP(A3141,[1]Лист1!$A$3:$J$10847,7,0)</f>
        <v>0.23</v>
      </c>
      <c r="H3141" s="10">
        <f>VLOOKUP(A3141,[1]Лист1!$A$3:$J$13310,8,0)</f>
        <v>0.03</v>
      </c>
      <c r="I3141" s="11">
        <f t="shared" si="196"/>
        <v>0</v>
      </c>
      <c r="J3141" s="11">
        <f t="shared" si="197"/>
        <v>0.26</v>
      </c>
      <c r="K3141" s="11">
        <f t="shared" si="194"/>
        <v>0.26</v>
      </c>
      <c r="L3141" s="10"/>
      <c r="M3141" s="10"/>
      <c r="CF3141" s="1"/>
    </row>
    <row r="3142" spans="1:84" x14ac:dyDescent="0.3">
      <c r="A3142" s="1" t="str">
        <f t="shared" si="195"/>
        <v>იფანიVI28</v>
      </c>
      <c r="B3142" s="1" t="s">
        <v>29</v>
      </c>
      <c r="C3142" s="10">
        <v>3116</v>
      </c>
      <c r="D3142" s="10" t="s">
        <v>117</v>
      </c>
      <c r="E3142" s="10"/>
      <c r="F3142" s="10">
        <v>28</v>
      </c>
      <c r="G3142" s="10">
        <f>VLOOKUP(A3142,[1]Лист1!$A$3:$J$10847,7,0)</f>
        <v>0.32</v>
      </c>
      <c r="H3142" s="10">
        <f>VLOOKUP(A3142,[1]Лист1!$A$3:$J$13310,8,0)</f>
        <v>0.04</v>
      </c>
      <c r="I3142" s="11">
        <f t="shared" si="196"/>
        <v>0</v>
      </c>
      <c r="J3142" s="11">
        <f t="shared" si="197"/>
        <v>0.36</v>
      </c>
      <c r="K3142" s="11">
        <f t="shared" si="194"/>
        <v>0.36</v>
      </c>
      <c r="L3142" s="10"/>
      <c r="M3142" s="10"/>
      <c r="CF3142" s="1"/>
    </row>
    <row r="3143" spans="1:84" x14ac:dyDescent="0.3">
      <c r="A3143" s="1" t="str">
        <f t="shared" si="195"/>
        <v>ჯაგრცხილაVII28</v>
      </c>
      <c r="B3143" s="1" t="s">
        <v>30</v>
      </c>
      <c r="C3143" s="10">
        <v>3117</v>
      </c>
      <c r="D3143" s="10" t="s">
        <v>118</v>
      </c>
      <c r="E3143" s="10"/>
      <c r="F3143" s="10">
        <v>28</v>
      </c>
      <c r="G3143" s="10">
        <f>VLOOKUP(A3143,[1]Лист1!$A$3:$J$10847,7,0)</f>
        <v>0.3</v>
      </c>
      <c r="H3143" s="10">
        <f>VLOOKUP(A3143,[1]Лист1!$A$3:$J$13310,8,0)</f>
        <v>0.03</v>
      </c>
      <c r="I3143" s="11">
        <f t="shared" si="196"/>
        <v>0</v>
      </c>
      <c r="J3143" s="11">
        <f t="shared" si="197"/>
        <v>0.32999999999999996</v>
      </c>
      <c r="K3143" s="11">
        <f t="shared" si="194"/>
        <v>0.32999999999999996</v>
      </c>
      <c r="L3143" s="10"/>
      <c r="M3143" s="10"/>
      <c r="CF3143" s="1"/>
    </row>
    <row r="3144" spans="1:84" x14ac:dyDescent="0.3">
      <c r="A3144" s="1" t="str">
        <f t="shared" si="195"/>
        <v>იფანიVI20</v>
      </c>
      <c r="B3144" s="1" t="s">
        <v>29</v>
      </c>
      <c r="C3144" s="10">
        <v>3118</v>
      </c>
      <c r="D3144" s="10" t="s">
        <v>117</v>
      </c>
      <c r="E3144" s="10"/>
      <c r="F3144" s="10">
        <v>20</v>
      </c>
      <c r="G3144" s="10">
        <f>VLOOKUP(A3144,[1]Лист1!$A$3:$J$10847,7,0)</f>
        <v>0.14000000000000001</v>
      </c>
      <c r="H3144" s="10">
        <f>VLOOKUP(A3144,[1]Лист1!$A$3:$J$13310,8,0)</f>
        <v>0.02</v>
      </c>
      <c r="I3144" s="11">
        <f t="shared" si="196"/>
        <v>0</v>
      </c>
      <c r="J3144" s="11">
        <f t="shared" si="197"/>
        <v>0.16</v>
      </c>
      <c r="K3144" s="11">
        <f t="shared" si="194"/>
        <v>0.16</v>
      </c>
      <c r="L3144" s="10"/>
      <c r="M3144" s="10"/>
      <c r="CF3144" s="1"/>
    </row>
    <row r="3145" spans="1:84" x14ac:dyDescent="0.3">
      <c r="A3145" s="1" t="str">
        <f t="shared" si="195"/>
        <v>ნეკერჩხალიVI20</v>
      </c>
      <c r="B3145" s="1" t="s">
        <v>29</v>
      </c>
      <c r="C3145" s="10">
        <v>3119</v>
      </c>
      <c r="D3145" s="10" t="s">
        <v>119</v>
      </c>
      <c r="E3145" s="10"/>
      <c r="F3145" s="10">
        <v>20</v>
      </c>
      <c r="G3145" s="10">
        <f>VLOOKUP(A3145,[1]Лист1!$A$3:$J$10847,7,0)</f>
        <v>0.14000000000000001</v>
      </c>
      <c r="H3145" s="10">
        <f>VLOOKUP(A3145,[1]Лист1!$A$3:$J$13310,8,0)</f>
        <v>0.02</v>
      </c>
      <c r="I3145" s="11">
        <f t="shared" si="196"/>
        <v>0</v>
      </c>
      <c r="J3145" s="11">
        <f t="shared" si="197"/>
        <v>0.16</v>
      </c>
      <c r="K3145" s="11">
        <f t="shared" si="194"/>
        <v>0.16</v>
      </c>
      <c r="L3145" s="10"/>
      <c r="M3145" s="10"/>
      <c r="CF3145" s="1"/>
    </row>
    <row r="3146" spans="1:84" x14ac:dyDescent="0.3">
      <c r="A3146" s="1" t="str">
        <f t="shared" si="195"/>
        <v>იფანიVI28</v>
      </c>
      <c r="B3146" s="1" t="s">
        <v>29</v>
      </c>
      <c r="C3146" s="10">
        <v>3120</v>
      </c>
      <c r="D3146" s="10" t="s">
        <v>117</v>
      </c>
      <c r="E3146" s="10"/>
      <c r="F3146" s="10">
        <v>28</v>
      </c>
      <c r="G3146" s="10">
        <f>VLOOKUP(A3146,[1]Лист1!$A$3:$J$10847,7,0)</f>
        <v>0.32</v>
      </c>
      <c r="H3146" s="10">
        <f>VLOOKUP(A3146,[1]Лист1!$A$3:$J$13310,8,0)</f>
        <v>0.04</v>
      </c>
      <c r="I3146" s="11">
        <f t="shared" si="196"/>
        <v>0</v>
      </c>
      <c r="J3146" s="11">
        <f t="shared" si="197"/>
        <v>0.36</v>
      </c>
      <c r="K3146" s="11">
        <f t="shared" si="194"/>
        <v>0.36</v>
      </c>
      <c r="L3146" s="10"/>
      <c r="M3146" s="10"/>
      <c r="CF3146" s="1"/>
    </row>
    <row r="3147" spans="1:84" x14ac:dyDescent="0.3">
      <c r="A3147" s="1" t="str">
        <f t="shared" si="195"/>
        <v>იფანიVI20</v>
      </c>
      <c r="B3147" s="1" t="s">
        <v>29</v>
      </c>
      <c r="C3147" s="10">
        <v>3121</v>
      </c>
      <c r="D3147" s="10" t="s">
        <v>117</v>
      </c>
      <c r="E3147" s="10"/>
      <c r="F3147" s="10">
        <v>20</v>
      </c>
      <c r="G3147" s="10">
        <f>VLOOKUP(A3147,[1]Лист1!$A$3:$J$10847,7,0)</f>
        <v>0.14000000000000001</v>
      </c>
      <c r="H3147" s="10">
        <f>VLOOKUP(A3147,[1]Лист1!$A$3:$J$13310,8,0)</f>
        <v>0.02</v>
      </c>
      <c r="I3147" s="11">
        <f t="shared" si="196"/>
        <v>0</v>
      </c>
      <c r="J3147" s="11">
        <f t="shared" si="197"/>
        <v>0.16</v>
      </c>
      <c r="K3147" s="11">
        <f t="shared" si="194"/>
        <v>0.16</v>
      </c>
      <c r="L3147" s="10"/>
      <c r="M3147" s="10"/>
      <c r="CF3147" s="1"/>
    </row>
    <row r="3148" spans="1:84" x14ac:dyDescent="0.3">
      <c r="A3148" s="1" t="str">
        <f t="shared" si="195"/>
        <v>იფანიVI36</v>
      </c>
      <c r="B3148" s="1" t="s">
        <v>29</v>
      </c>
      <c r="C3148" s="10">
        <v>3122</v>
      </c>
      <c r="D3148" s="10" t="s">
        <v>117</v>
      </c>
      <c r="E3148" s="10"/>
      <c r="F3148" s="10">
        <v>36</v>
      </c>
      <c r="G3148" s="10">
        <f>VLOOKUP(A3148,[1]Лист1!$A$3:$J$10847,7,0)</f>
        <v>0.56000000000000005</v>
      </c>
      <c r="H3148" s="10">
        <f>VLOOKUP(A3148,[1]Лист1!$A$3:$J$13310,8,0)</f>
        <v>0.06</v>
      </c>
      <c r="I3148" s="11">
        <f t="shared" si="196"/>
        <v>0</v>
      </c>
      <c r="J3148" s="11">
        <f t="shared" si="197"/>
        <v>0.62000000000000011</v>
      </c>
      <c r="K3148" s="11">
        <f t="shared" si="194"/>
        <v>0.62000000000000011</v>
      </c>
      <c r="L3148" s="10"/>
      <c r="M3148" s="10"/>
      <c r="CF3148" s="1"/>
    </row>
    <row r="3149" spans="1:84" x14ac:dyDescent="0.3">
      <c r="A3149" s="1" t="str">
        <f t="shared" si="195"/>
        <v>ნეკერჩხალიVI28</v>
      </c>
      <c r="B3149" s="1" t="s">
        <v>29</v>
      </c>
      <c r="C3149" s="10">
        <v>3123</v>
      </c>
      <c r="D3149" s="10" t="s">
        <v>119</v>
      </c>
      <c r="E3149" s="10"/>
      <c r="F3149" s="10">
        <v>28</v>
      </c>
      <c r="G3149" s="10">
        <f>VLOOKUP(A3149,[1]Лист1!$A$3:$J$10847,7,0)</f>
        <v>0.32</v>
      </c>
      <c r="H3149" s="10">
        <f>VLOOKUP(A3149,[1]Лист1!$A$3:$J$13310,8,0)</f>
        <v>0.04</v>
      </c>
      <c r="I3149" s="11">
        <f t="shared" si="196"/>
        <v>0</v>
      </c>
      <c r="J3149" s="11">
        <f t="shared" si="197"/>
        <v>0.36</v>
      </c>
      <c r="K3149" s="11">
        <f t="shared" ref="K3149:K3212" si="198">I3149+J3149</f>
        <v>0.36</v>
      </c>
      <c r="L3149" s="10"/>
      <c r="M3149" s="10"/>
      <c r="CF3149" s="1"/>
    </row>
    <row r="3150" spans="1:84" x14ac:dyDescent="0.3">
      <c r="A3150" s="1" t="str">
        <f t="shared" si="195"/>
        <v>ჯაგრცხილაVII10</v>
      </c>
      <c r="B3150" s="1" t="s">
        <v>30</v>
      </c>
      <c r="C3150" s="10">
        <v>3124</v>
      </c>
      <c r="D3150" s="10" t="s">
        <v>118</v>
      </c>
      <c r="E3150" s="10"/>
      <c r="F3150" s="10">
        <v>10</v>
      </c>
      <c r="G3150" s="10">
        <f>VLOOKUP(A3150,[1]Лист1!$A$3:$J$10847,7,0)</f>
        <v>0.03</v>
      </c>
      <c r="H3150" s="10">
        <f>VLOOKUP(A3150,[1]Лист1!$A$3:$J$13310,8,0)</f>
        <v>0</v>
      </c>
      <c r="I3150" s="11">
        <f t="shared" si="196"/>
        <v>0</v>
      </c>
      <c r="J3150" s="11">
        <f t="shared" si="197"/>
        <v>0.03</v>
      </c>
      <c r="K3150" s="11">
        <f t="shared" si="198"/>
        <v>0.03</v>
      </c>
      <c r="L3150" s="10"/>
      <c r="M3150" s="10"/>
      <c r="CF3150" s="1"/>
    </row>
    <row r="3151" spans="1:84" x14ac:dyDescent="0.3">
      <c r="A3151" s="1" t="str">
        <f t="shared" si="195"/>
        <v>იფანიVI24</v>
      </c>
      <c r="B3151" s="1" t="s">
        <v>29</v>
      </c>
      <c r="C3151" s="10">
        <v>3125</v>
      </c>
      <c r="D3151" s="10" t="s">
        <v>117</v>
      </c>
      <c r="E3151" s="10"/>
      <c r="F3151" s="10">
        <v>24</v>
      </c>
      <c r="G3151" s="10">
        <f>VLOOKUP(A3151,[1]Лист1!$A$3:$J$10847,7,0)</f>
        <v>0.23</v>
      </c>
      <c r="H3151" s="10">
        <f>VLOOKUP(A3151,[1]Лист1!$A$3:$J$13310,8,0)</f>
        <v>0.03</v>
      </c>
      <c r="I3151" s="11">
        <f t="shared" si="196"/>
        <v>0</v>
      </c>
      <c r="J3151" s="11">
        <f t="shared" si="197"/>
        <v>0.26</v>
      </c>
      <c r="K3151" s="11">
        <f t="shared" si="198"/>
        <v>0.26</v>
      </c>
      <c r="L3151" s="10"/>
      <c r="M3151" s="10"/>
      <c r="CF3151" s="1"/>
    </row>
    <row r="3152" spans="1:84" x14ac:dyDescent="0.3">
      <c r="A3152" s="1" t="str">
        <f t="shared" si="195"/>
        <v>ნეკერჩხალიVI44</v>
      </c>
      <c r="B3152" s="1" t="s">
        <v>29</v>
      </c>
      <c r="C3152" s="10">
        <v>3126</v>
      </c>
      <c r="D3152" s="10" t="s">
        <v>119</v>
      </c>
      <c r="E3152" s="10"/>
      <c r="F3152" s="10">
        <v>44</v>
      </c>
      <c r="G3152" s="10">
        <f>VLOOKUP(A3152,[1]Лист1!$A$3:$J$10847,7,0)</f>
        <v>0.87</v>
      </c>
      <c r="H3152" s="10">
        <f>VLOOKUP(A3152,[1]Лист1!$A$3:$J$13310,8,0)</f>
        <v>0.1</v>
      </c>
      <c r="I3152" s="11">
        <f t="shared" si="196"/>
        <v>0</v>
      </c>
      <c r="J3152" s="11">
        <f t="shared" si="197"/>
        <v>0.97</v>
      </c>
      <c r="K3152" s="11">
        <f t="shared" si="198"/>
        <v>0.97</v>
      </c>
      <c r="L3152" s="10"/>
      <c r="M3152" s="10"/>
      <c r="CF3152" s="1"/>
    </row>
    <row r="3153" spans="1:84" x14ac:dyDescent="0.3">
      <c r="A3153" s="1" t="str">
        <f t="shared" si="195"/>
        <v>ნეკერჩხალიVI24</v>
      </c>
      <c r="B3153" s="1" t="s">
        <v>29</v>
      </c>
      <c r="C3153" s="10">
        <v>3127</v>
      </c>
      <c r="D3153" s="10" t="s">
        <v>119</v>
      </c>
      <c r="E3153" s="10"/>
      <c r="F3153" s="10">
        <v>24</v>
      </c>
      <c r="G3153" s="10">
        <f>VLOOKUP(A3153,[1]Лист1!$A$3:$J$10847,7,0)</f>
        <v>0.23</v>
      </c>
      <c r="H3153" s="10">
        <f>VLOOKUP(A3153,[1]Лист1!$A$3:$J$13310,8,0)</f>
        <v>0.03</v>
      </c>
      <c r="I3153" s="11">
        <f t="shared" si="196"/>
        <v>0</v>
      </c>
      <c r="J3153" s="11">
        <f t="shared" si="197"/>
        <v>0.26</v>
      </c>
      <c r="K3153" s="11">
        <f t="shared" si="198"/>
        <v>0.26</v>
      </c>
      <c r="L3153" s="10"/>
      <c r="M3153" s="10"/>
      <c r="CF3153" s="1"/>
    </row>
    <row r="3154" spans="1:84" x14ac:dyDescent="0.3">
      <c r="A3154" s="1" t="str">
        <f t="shared" si="195"/>
        <v>ნეკერჩხალიVI28</v>
      </c>
      <c r="B3154" s="1" t="s">
        <v>29</v>
      </c>
      <c r="C3154" s="10">
        <v>3128</v>
      </c>
      <c r="D3154" s="10" t="s">
        <v>119</v>
      </c>
      <c r="E3154" s="10"/>
      <c r="F3154" s="10">
        <v>28</v>
      </c>
      <c r="G3154" s="10">
        <f>VLOOKUP(A3154,[1]Лист1!$A$3:$J$10847,7,0)</f>
        <v>0.32</v>
      </c>
      <c r="H3154" s="10">
        <f>VLOOKUP(A3154,[1]Лист1!$A$3:$J$13310,8,0)</f>
        <v>0.04</v>
      </c>
      <c r="I3154" s="11">
        <f t="shared" si="196"/>
        <v>0</v>
      </c>
      <c r="J3154" s="11">
        <f t="shared" si="197"/>
        <v>0.36</v>
      </c>
      <c r="K3154" s="11">
        <f t="shared" si="198"/>
        <v>0.36</v>
      </c>
      <c r="L3154" s="10"/>
      <c r="M3154" s="10"/>
      <c r="CF3154" s="1"/>
    </row>
    <row r="3155" spans="1:84" x14ac:dyDescent="0.3">
      <c r="A3155" s="1" t="str">
        <f t="shared" si="195"/>
        <v>ნეკერჩხალიVI28</v>
      </c>
      <c r="B3155" s="1" t="s">
        <v>29</v>
      </c>
      <c r="C3155" s="10">
        <v>3129</v>
      </c>
      <c r="D3155" s="10" t="s">
        <v>119</v>
      </c>
      <c r="E3155" s="10"/>
      <c r="F3155" s="10">
        <v>28</v>
      </c>
      <c r="G3155" s="10">
        <f>VLOOKUP(A3155,[1]Лист1!$A$3:$J$10847,7,0)</f>
        <v>0.32</v>
      </c>
      <c r="H3155" s="10">
        <f>VLOOKUP(A3155,[1]Лист1!$A$3:$J$13310,8,0)</f>
        <v>0.04</v>
      </c>
      <c r="I3155" s="11">
        <f t="shared" si="196"/>
        <v>0</v>
      </c>
      <c r="J3155" s="11">
        <f t="shared" si="197"/>
        <v>0.36</v>
      </c>
      <c r="K3155" s="11">
        <f t="shared" si="198"/>
        <v>0.36</v>
      </c>
      <c r="L3155" s="10"/>
      <c r="M3155" s="10"/>
      <c r="CF3155" s="1"/>
    </row>
    <row r="3156" spans="1:84" x14ac:dyDescent="0.3">
      <c r="A3156" s="1" t="str">
        <f t="shared" si="195"/>
        <v>ნეკერჩხალიVI28</v>
      </c>
      <c r="B3156" s="1" t="s">
        <v>29</v>
      </c>
      <c r="C3156" s="10">
        <v>3130</v>
      </c>
      <c r="D3156" s="10" t="s">
        <v>119</v>
      </c>
      <c r="E3156" s="10"/>
      <c r="F3156" s="10">
        <v>28</v>
      </c>
      <c r="G3156" s="10">
        <f>VLOOKUP(A3156,[1]Лист1!$A$3:$J$10847,7,0)</f>
        <v>0.32</v>
      </c>
      <c r="H3156" s="10">
        <f>VLOOKUP(A3156,[1]Лист1!$A$3:$J$13310,8,0)</f>
        <v>0.04</v>
      </c>
      <c r="I3156" s="11">
        <f t="shared" si="196"/>
        <v>0</v>
      </c>
      <c r="J3156" s="11">
        <f t="shared" si="197"/>
        <v>0.36</v>
      </c>
      <c r="K3156" s="11">
        <f t="shared" si="198"/>
        <v>0.36</v>
      </c>
      <c r="L3156" s="10"/>
      <c r="M3156" s="10"/>
      <c r="CF3156" s="1"/>
    </row>
    <row r="3157" spans="1:84" x14ac:dyDescent="0.3">
      <c r="A3157" s="1" t="str">
        <f t="shared" si="195"/>
        <v>იფანიVI24</v>
      </c>
      <c r="B3157" s="1" t="s">
        <v>29</v>
      </c>
      <c r="C3157" s="10">
        <v>3131</v>
      </c>
      <c r="D3157" s="10" t="s">
        <v>117</v>
      </c>
      <c r="E3157" s="10"/>
      <c r="F3157" s="10">
        <v>24</v>
      </c>
      <c r="G3157" s="10">
        <f>VLOOKUP(A3157,[1]Лист1!$A$3:$J$10847,7,0)</f>
        <v>0.23</v>
      </c>
      <c r="H3157" s="10">
        <f>VLOOKUP(A3157,[1]Лист1!$A$3:$J$13310,8,0)</f>
        <v>0.03</v>
      </c>
      <c r="I3157" s="11">
        <f t="shared" si="196"/>
        <v>0</v>
      </c>
      <c r="J3157" s="11">
        <f t="shared" si="197"/>
        <v>0.26</v>
      </c>
      <c r="K3157" s="11">
        <f t="shared" si="198"/>
        <v>0.26</v>
      </c>
      <c r="L3157" s="10"/>
      <c r="M3157" s="10"/>
      <c r="CF3157" s="1"/>
    </row>
    <row r="3158" spans="1:84" x14ac:dyDescent="0.3">
      <c r="A3158" s="1" t="str">
        <f t="shared" si="195"/>
        <v>ჯაგრცხილაVII24</v>
      </c>
      <c r="B3158" s="1" t="s">
        <v>30</v>
      </c>
      <c r="C3158" s="10">
        <v>3132</v>
      </c>
      <c r="D3158" s="10" t="s">
        <v>118</v>
      </c>
      <c r="E3158" s="10"/>
      <c r="F3158" s="10">
        <v>24</v>
      </c>
      <c r="G3158" s="10">
        <f>VLOOKUP(A3158,[1]Лист1!$A$3:$J$10847,7,0)</f>
        <v>0.21</v>
      </c>
      <c r="H3158" s="10">
        <f>VLOOKUP(A3158,[1]Лист1!$A$3:$J$13310,8,0)</f>
        <v>0.02</v>
      </c>
      <c r="I3158" s="11">
        <f t="shared" si="196"/>
        <v>0</v>
      </c>
      <c r="J3158" s="11">
        <f t="shared" si="197"/>
        <v>0.22999999999999998</v>
      </c>
      <c r="K3158" s="11">
        <f t="shared" si="198"/>
        <v>0.22999999999999998</v>
      </c>
      <c r="L3158" s="10"/>
      <c r="M3158" s="10"/>
      <c r="CF3158" s="1"/>
    </row>
    <row r="3159" spans="1:84" x14ac:dyDescent="0.3">
      <c r="A3159" s="1" t="str">
        <f t="shared" si="195"/>
        <v>ნეკერჩხალიVI28</v>
      </c>
      <c r="B3159" s="1" t="s">
        <v>29</v>
      </c>
      <c r="C3159" s="10">
        <v>3133</v>
      </c>
      <c r="D3159" s="10" t="s">
        <v>119</v>
      </c>
      <c r="E3159" s="10"/>
      <c r="F3159" s="10">
        <v>28</v>
      </c>
      <c r="G3159" s="10">
        <f>VLOOKUP(A3159,[1]Лист1!$A$3:$J$10847,7,0)</f>
        <v>0.32</v>
      </c>
      <c r="H3159" s="10">
        <f>VLOOKUP(A3159,[1]Лист1!$A$3:$J$13310,8,0)</f>
        <v>0.04</v>
      </c>
      <c r="I3159" s="11">
        <f t="shared" si="196"/>
        <v>0</v>
      </c>
      <c r="J3159" s="11">
        <f t="shared" si="197"/>
        <v>0.36</v>
      </c>
      <c r="K3159" s="11">
        <f t="shared" si="198"/>
        <v>0.36</v>
      </c>
      <c r="L3159" s="10"/>
      <c r="M3159" s="10"/>
      <c r="CF3159" s="1"/>
    </row>
    <row r="3160" spans="1:84" x14ac:dyDescent="0.3">
      <c r="A3160" s="1" t="str">
        <f t="shared" si="195"/>
        <v>ნეკერჩხალიVI28</v>
      </c>
      <c r="B3160" s="1" t="s">
        <v>29</v>
      </c>
      <c r="C3160" s="10">
        <v>3134</v>
      </c>
      <c r="D3160" s="10" t="s">
        <v>119</v>
      </c>
      <c r="E3160" s="10"/>
      <c r="F3160" s="10">
        <v>28</v>
      </c>
      <c r="G3160" s="10">
        <f>VLOOKUP(A3160,[1]Лист1!$A$3:$J$10847,7,0)</f>
        <v>0.32</v>
      </c>
      <c r="H3160" s="10">
        <f>VLOOKUP(A3160,[1]Лист1!$A$3:$J$13310,8,0)</f>
        <v>0.04</v>
      </c>
      <c r="I3160" s="11">
        <f t="shared" si="196"/>
        <v>0</v>
      </c>
      <c r="J3160" s="11">
        <f t="shared" si="197"/>
        <v>0.36</v>
      </c>
      <c r="K3160" s="11">
        <f t="shared" si="198"/>
        <v>0.36</v>
      </c>
      <c r="L3160" s="10"/>
      <c r="M3160" s="10"/>
      <c r="CF3160" s="1"/>
    </row>
    <row r="3161" spans="1:84" x14ac:dyDescent="0.3">
      <c r="A3161" s="1" t="str">
        <f t="shared" si="195"/>
        <v>იფანიVI36</v>
      </c>
      <c r="B3161" s="1" t="s">
        <v>29</v>
      </c>
      <c r="C3161" s="10">
        <v>3135</v>
      </c>
      <c r="D3161" s="10" t="s">
        <v>117</v>
      </c>
      <c r="E3161" s="10"/>
      <c r="F3161" s="10">
        <v>36</v>
      </c>
      <c r="G3161" s="10">
        <f>VLOOKUP(A3161,[1]Лист1!$A$3:$J$10847,7,0)</f>
        <v>0.56000000000000005</v>
      </c>
      <c r="H3161" s="10">
        <f>VLOOKUP(A3161,[1]Лист1!$A$3:$J$13310,8,0)</f>
        <v>0.06</v>
      </c>
      <c r="I3161" s="11">
        <f t="shared" si="196"/>
        <v>0</v>
      </c>
      <c r="J3161" s="11">
        <f t="shared" si="197"/>
        <v>0.62000000000000011</v>
      </c>
      <c r="K3161" s="11">
        <f t="shared" si="198"/>
        <v>0.62000000000000011</v>
      </c>
      <c r="L3161" s="10"/>
      <c r="M3161" s="10"/>
      <c r="CF3161" s="1"/>
    </row>
    <row r="3162" spans="1:84" x14ac:dyDescent="0.3">
      <c r="A3162" s="1" t="str">
        <f t="shared" si="195"/>
        <v>ნეკერჩხალიVI12</v>
      </c>
      <c r="B3162" s="1" t="s">
        <v>29</v>
      </c>
      <c r="C3162" s="10">
        <v>3136</v>
      </c>
      <c r="D3162" s="10" t="s">
        <v>119</v>
      </c>
      <c r="E3162" s="10"/>
      <c r="F3162" s="10">
        <v>12</v>
      </c>
      <c r="G3162" s="10">
        <f>VLOOKUP(A3162,[1]Лист1!$A$3:$J$10847,7,0)</f>
        <v>0.04</v>
      </c>
      <c r="H3162" s="10">
        <f>VLOOKUP(A3162,[1]Лист1!$A$3:$J$13310,8,0)</f>
        <v>0.01</v>
      </c>
      <c r="I3162" s="11">
        <f t="shared" si="196"/>
        <v>0</v>
      </c>
      <c r="J3162" s="11">
        <f t="shared" si="197"/>
        <v>0.05</v>
      </c>
      <c r="K3162" s="11">
        <f t="shared" si="198"/>
        <v>0.05</v>
      </c>
      <c r="L3162" s="10"/>
      <c r="M3162" s="10"/>
      <c r="CF3162" s="1"/>
    </row>
    <row r="3163" spans="1:84" x14ac:dyDescent="0.3">
      <c r="A3163" s="1" t="str">
        <f t="shared" si="195"/>
        <v>იფანიVI20</v>
      </c>
      <c r="B3163" s="1" t="s">
        <v>29</v>
      </c>
      <c r="C3163" s="10">
        <v>3137</v>
      </c>
      <c r="D3163" s="10" t="s">
        <v>117</v>
      </c>
      <c r="E3163" s="10"/>
      <c r="F3163" s="10">
        <v>20</v>
      </c>
      <c r="G3163" s="10">
        <f>VLOOKUP(A3163,[1]Лист1!$A$3:$J$10847,7,0)</f>
        <v>0.14000000000000001</v>
      </c>
      <c r="H3163" s="10">
        <f>VLOOKUP(A3163,[1]Лист1!$A$3:$J$13310,8,0)</f>
        <v>0.02</v>
      </c>
      <c r="I3163" s="11">
        <f t="shared" si="196"/>
        <v>0</v>
      </c>
      <c r="J3163" s="11">
        <f t="shared" si="197"/>
        <v>0.16</v>
      </c>
      <c r="K3163" s="11">
        <f t="shared" si="198"/>
        <v>0.16</v>
      </c>
      <c r="L3163" s="10"/>
      <c r="M3163" s="10"/>
      <c r="CF3163" s="1"/>
    </row>
    <row r="3164" spans="1:84" x14ac:dyDescent="0.3">
      <c r="A3164" s="1" t="str">
        <f t="shared" ref="A3164:A3227" si="199">D3164&amp;B3164&amp;E3164&amp;F3164</f>
        <v>იფანიVI24</v>
      </c>
      <c r="B3164" s="1" t="s">
        <v>29</v>
      </c>
      <c r="C3164" s="10">
        <v>3138</v>
      </c>
      <c r="D3164" s="10" t="s">
        <v>117</v>
      </c>
      <c r="E3164" s="10"/>
      <c r="F3164" s="10">
        <v>24</v>
      </c>
      <c r="G3164" s="10">
        <f>VLOOKUP(A3164,[1]Лист1!$A$3:$J$10847,7,0)</f>
        <v>0.23</v>
      </c>
      <c r="H3164" s="10">
        <f>VLOOKUP(A3164,[1]Лист1!$A$3:$J$13310,8,0)</f>
        <v>0.03</v>
      </c>
      <c r="I3164" s="11">
        <f t="shared" ref="I3164:I3227" si="200">IF(E3164&gt;0,(G3164+H3164),0)</f>
        <v>0</v>
      </c>
      <c r="J3164" s="11">
        <f t="shared" ref="J3164:J3227" si="201">IF(F3164&gt;0,(G3164+H3164),0)</f>
        <v>0.26</v>
      </c>
      <c r="K3164" s="11">
        <f t="shared" si="198"/>
        <v>0.26</v>
      </c>
      <c r="L3164" s="10"/>
      <c r="M3164" s="10"/>
      <c r="CF3164" s="1"/>
    </row>
    <row r="3165" spans="1:84" x14ac:dyDescent="0.3">
      <c r="A3165" s="1" t="str">
        <f t="shared" si="199"/>
        <v>იფანიVI24</v>
      </c>
      <c r="B3165" s="1" t="s">
        <v>29</v>
      </c>
      <c r="C3165" s="10">
        <v>3139</v>
      </c>
      <c r="D3165" s="10" t="s">
        <v>117</v>
      </c>
      <c r="E3165" s="10"/>
      <c r="F3165" s="10">
        <v>24</v>
      </c>
      <c r="G3165" s="10">
        <f>VLOOKUP(A3165,[1]Лист1!$A$3:$J$10847,7,0)</f>
        <v>0.23</v>
      </c>
      <c r="H3165" s="10">
        <f>VLOOKUP(A3165,[1]Лист1!$A$3:$J$13310,8,0)</f>
        <v>0.03</v>
      </c>
      <c r="I3165" s="11">
        <f t="shared" si="200"/>
        <v>0</v>
      </c>
      <c r="J3165" s="11">
        <f t="shared" si="201"/>
        <v>0.26</v>
      </c>
      <c r="K3165" s="11">
        <f t="shared" si="198"/>
        <v>0.26</v>
      </c>
      <c r="L3165" s="10"/>
      <c r="M3165" s="10"/>
      <c r="CF3165" s="1"/>
    </row>
    <row r="3166" spans="1:84" x14ac:dyDescent="0.3">
      <c r="A3166" s="1" t="str">
        <f t="shared" si="199"/>
        <v>იფანიVI28</v>
      </c>
      <c r="B3166" s="1" t="s">
        <v>29</v>
      </c>
      <c r="C3166" s="10">
        <v>3140</v>
      </c>
      <c r="D3166" s="10" t="s">
        <v>117</v>
      </c>
      <c r="E3166" s="10"/>
      <c r="F3166" s="10">
        <v>28</v>
      </c>
      <c r="G3166" s="10">
        <f>VLOOKUP(A3166,[1]Лист1!$A$3:$J$10847,7,0)</f>
        <v>0.32</v>
      </c>
      <c r="H3166" s="10">
        <f>VLOOKUP(A3166,[1]Лист1!$A$3:$J$13310,8,0)</f>
        <v>0.04</v>
      </c>
      <c r="I3166" s="11">
        <f t="shared" si="200"/>
        <v>0</v>
      </c>
      <c r="J3166" s="11">
        <f t="shared" si="201"/>
        <v>0.36</v>
      </c>
      <c r="K3166" s="11">
        <f t="shared" si="198"/>
        <v>0.36</v>
      </c>
      <c r="L3166" s="10"/>
      <c r="M3166" s="10"/>
      <c r="CF3166" s="1"/>
    </row>
    <row r="3167" spans="1:84" x14ac:dyDescent="0.3">
      <c r="A3167" s="1" t="str">
        <f t="shared" si="199"/>
        <v>ჯაგრცხილაVII28</v>
      </c>
      <c r="B3167" s="1" t="s">
        <v>30</v>
      </c>
      <c r="C3167" s="10">
        <v>3141</v>
      </c>
      <c r="D3167" s="10" t="s">
        <v>118</v>
      </c>
      <c r="E3167" s="10"/>
      <c r="F3167" s="10">
        <v>28</v>
      </c>
      <c r="G3167" s="10">
        <f>VLOOKUP(A3167,[1]Лист1!$A$3:$J$10847,7,0)</f>
        <v>0.3</v>
      </c>
      <c r="H3167" s="10">
        <f>VLOOKUP(A3167,[1]Лист1!$A$3:$J$13310,8,0)</f>
        <v>0.03</v>
      </c>
      <c r="I3167" s="11">
        <f t="shared" si="200"/>
        <v>0</v>
      </c>
      <c r="J3167" s="11">
        <f t="shared" si="201"/>
        <v>0.32999999999999996</v>
      </c>
      <c r="K3167" s="11">
        <f t="shared" si="198"/>
        <v>0.32999999999999996</v>
      </c>
      <c r="L3167" s="10"/>
      <c r="M3167" s="10"/>
      <c r="CF3167" s="1"/>
    </row>
    <row r="3168" spans="1:84" x14ac:dyDescent="0.3">
      <c r="A3168" s="1" t="str">
        <f t="shared" si="199"/>
        <v>ჯაგრცხილაVII12</v>
      </c>
      <c r="B3168" s="1" t="s">
        <v>30</v>
      </c>
      <c r="C3168" s="10">
        <v>3142</v>
      </c>
      <c r="D3168" s="10" t="s">
        <v>118</v>
      </c>
      <c r="E3168" s="10"/>
      <c r="F3168" s="10">
        <v>12</v>
      </c>
      <c r="G3168" s="10">
        <f>VLOOKUP(A3168,[1]Лист1!$A$3:$J$10847,7,0)</f>
        <v>0.04</v>
      </c>
      <c r="H3168" s="10">
        <f>VLOOKUP(A3168,[1]Лист1!$A$3:$J$13310,8,0)</f>
        <v>0.01</v>
      </c>
      <c r="I3168" s="11">
        <f t="shared" si="200"/>
        <v>0</v>
      </c>
      <c r="J3168" s="11">
        <f t="shared" si="201"/>
        <v>0.05</v>
      </c>
      <c r="K3168" s="11">
        <f t="shared" si="198"/>
        <v>0.05</v>
      </c>
      <c r="L3168" s="10"/>
      <c r="M3168" s="10"/>
      <c r="CF3168" s="1"/>
    </row>
    <row r="3169" spans="1:84" x14ac:dyDescent="0.3">
      <c r="A3169" s="1" t="str">
        <f t="shared" si="199"/>
        <v>იფანიVI24</v>
      </c>
      <c r="B3169" s="1" t="s">
        <v>29</v>
      </c>
      <c r="C3169" s="10">
        <v>3143</v>
      </c>
      <c r="D3169" s="10" t="s">
        <v>117</v>
      </c>
      <c r="E3169" s="10"/>
      <c r="F3169" s="10">
        <v>24</v>
      </c>
      <c r="G3169" s="10">
        <f>VLOOKUP(A3169,[1]Лист1!$A$3:$J$10847,7,0)</f>
        <v>0.23</v>
      </c>
      <c r="H3169" s="10">
        <f>VLOOKUP(A3169,[1]Лист1!$A$3:$J$13310,8,0)</f>
        <v>0.03</v>
      </c>
      <c r="I3169" s="11">
        <f t="shared" si="200"/>
        <v>0</v>
      </c>
      <c r="J3169" s="11">
        <f t="shared" si="201"/>
        <v>0.26</v>
      </c>
      <c r="K3169" s="11">
        <f t="shared" si="198"/>
        <v>0.26</v>
      </c>
      <c r="L3169" s="10"/>
      <c r="M3169" s="10"/>
      <c r="CF3169" s="1"/>
    </row>
    <row r="3170" spans="1:84" x14ac:dyDescent="0.3">
      <c r="A3170" s="1" t="str">
        <f t="shared" si="199"/>
        <v>ჯაგრცხილაVII20</v>
      </c>
      <c r="B3170" s="1" t="s">
        <v>30</v>
      </c>
      <c r="C3170" s="10">
        <v>3144</v>
      </c>
      <c r="D3170" s="10" t="s">
        <v>118</v>
      </c>
      <c r="E3170" s="10"/>
      <c r="F3170" s="10">
        <v>20</v>
      </c>
      <c r="G3170" s="10">
        <f>VLOOKUP(A3170,[1]Лист1!$A$3:$J$10847,7,0)</f>
        <v>0.13</v>
      </c>
      <c r="H3170" s="10">
        <f>VLOOKUP(A3170,[1]Лист1!$A$3:$J$13310,8,0)</f>
        <v>0.02</v>
      </c>
      <c r="I3170" s="11">
        <f t="shared" si="200"/>
        <v>0</v>
      </c>
      <c r="J3170" s="11">
        <f t="shared" si="201"/>
        <v>0.15</v>
      </c>
      <c r="K3170" s="11">
        <f t="shared" si="198"/>
        <v>0.15</v>
      </c>
      <c r="L3170" s="10"/>
      <c r="M3170" s="10"/>
      <c r="CF3170" s="1"/>
    </row>
    <row r="3171" spans="1:84" x14ac:dyDescent="0.3">
      <c r="A3171" s="1" t="str">
        <f t="shared" si="199"/>
        <v>ჯაგრცხილაVII16</v>
      </c>
      <c r="B3171" s="1" t="s">
        <v>30</v>
      </c>
      <c r="C3171" s="10">
        <v>3145</v>
      </c>
      <c r="D3171" s="10" t="s">
        <v>118</v>
      </c>
      <c r="E3171" s="10"/>
      <c r="F3171" s="10">
        <v>16</v>
      </c>
      <c r="G3171" s="10">
        <f>VLOOKUP(A3171,[1]Лист1!$A$3:$J$10847,7,0)</f>
        <v>0.08</v>
      </c>
      <c r="H3171" s="10">
        <f>VLOOKUP(A3171,[1]Лист1!$A$3:$J$13310,8,0)</f>
        <v>0.01</v>
      </c>
      <c r="I3171" s="11">
        <f t="shared" si="200"/>
        <v>0</v>
      </c>
      <c r="J3171" s="11">
        <f t="shared" si="201"/>
        <v>0.09</v>
      </c>
      <c r="K3171" s="11">
        <f t="shared" si="198"/>
        <v>0.09</v>
      </c>
      <c r="L3171" s="10"/>
      <c r="M3171" s="10"/>
      <c r="CF3171" s="1"/>
    </row>
    <row r="3172" spans="1:84" x14ac:dyDescent="0.3">
      <c r="A3172" s="1" t="str">
        <f t="shared" si="199"/>
        <v>ჯაგრცხილაVII20</v>
      </c>
      <c r="B3172" s="1" t="s">
        <v>30</v>
      </c>
      <c r="C3172" s="10">
        <v>3146</v>
      </c>
      <c r="D3172" s="10" t="s">
        <v>118</v>
      </c>
      <c r="E3172" s="10"/>
      <c r="F3172" s="10">
        <v>20</v>
      </c>
      <c r="G3172" s="10">
        <f>VLOOKUP(A3172,[1]Лист1!$A$3:$J$10847,7,0)</f>
        <v>0.13</v>
      </c>
      <c r="H3172" s="10">
        <f>VLOOKUP(A3172,[1]Лист1!$A$3:$J$13310,8,0)</f>
        <v>0.02</v>
      </c>
      <c r="I3172" s="11">
        <f t="shared" si="200"/>
        <v>0</v>
      </c>
      <c r="J3172" s="11">
        <f t="shared" si="201"/>
        <v>0.15</v>
      </c>
      <c r="K3172" s="11">
        <f t="shared" si="198"/>
        <v>0.15</v>
      </c>
      <c r="L3172" s="10"/>
      <c r="M3172" s="10"/>
      <c r="CF3172" s="1"/>
    </row>
    <row r="3173" spans="1:84" x14ac:dyDescent="0.3">
      <c r="A3173" s="1" t="str">
        <f t="shared" si="199"/>
        <v>იფანიVI28</v>
      </c>
      <c r="B3173" s="1" t="s">
        <v>29</v>
      </c>
      <c r="C3173" s="10">
        <v>3147</v>
      </c>
      <c r="D3173" s="10" t="s">
        <v>117</v>
      </c>
      <c r="E3173" s="10"/>
      <c r="F3173" s="10">
        <v>28</v>
      </c>
      <c r="G3173" s="10">
        <f>VLOOKUP(A3173,[1]Лист1!$A$3:$J$10847,7,0)</f>
        <v>0.32</v>
      </c>
      <c r="H3173" s="10">
        <f>VLOOKUP(A3173,[1]Лист1!$A$3:$J$13310,8,0)</f>
        <v>0.04</v>
      </c>
      <c r="I3173" s="11">
        <f t="shared" si="200"/>
        <v>0</v>
      </c>
      <c r="J3173" s="11">
        <f t="shared" si="201"/>
        <v>0.36</v>
      </c>
      <c r="K3173" s="11">
        <f t="shared" si="198"/>
        <v>0.36</v>
      </c>
      <c r="L3173" s="10"/>
      <c r="M3173" s="10"/>
      <c r="CF3173" s="1"/>
    </row>
    <row r="3174" spans="1:84" x14ac:dyDescent="0.3">
      <c r="A3174" s="1" t="str">
        <f t="shared" si="199"/>
        <v>იფანიVI28</v>
      </c>
      <c r="B3174" s="1" t="s">
        <v>29</v>
      </c>
      <c r="C3174" s="10">
        <v>3148</v>
      </c>
      <c r="D3174" s="10" t="s">
        <v>117</v>
      </c>
      <c r="E3174" s="10"/>
      <c r="F3174" s="10">
        <v>28</v>
      </c>
      <c r="G3174" s="10">
        <f>VLOOKUP(A3174,[1]Лист1!$A$3:$J$10847,7,0)</f>
        <v>0.32</v>
      </c>
      <c r="H3174" s="10">
        <f>VLOOKUP(A3174,[1]Лист1!$A$3:$J$13310,8,0)</f>
        <v>0.04</v>
      </c>
      <c r="I3174" s="11">
        <f t="shared" si="200"/>
        <v>0</v>
      </c>
      <c r="J3174" s="11">
        <f t="shared" si="201"/>
        <v>0.36</v>
      </c>
      <c r="K3174" s="11">
        <f t="shared" si="198"/>
        <v>0.36</v>
      </c>
      <c r="L3174" s="10"/>
      <c r="M3174" s="10"/>
      <c r="CF3174" s="1"/>
    </row>
    <row r="3175" spans="1:84" x14ac:dyDescent="0.3">
      <c r="A3175" s="1" t="str">
        <f t="shared" si="199"/>
        <v>იფანიVI24</v>
      </c>
      <c r="B3175" s="1" t="s">
        <v>29</v>
      </c>
      <c r="C3175" s="10">
        <v>3149</v>
      </c>
      <c r="D3175" s="10" t="s">
        <v>117</v>
      </c>
      <c r="E3175" s="10"/>
      <c r="F3175" s="10">
        <v>24</v>
      </c>
      <c r="G3175" s="10">
        <f>VLOOKUP(A3175,[1]Лист1!$A$3:$J$10847,7,0)</f>
        <v>0.23</v>
      </c>
      <c r="H3175" s="10">
        <f>VLOOKUP(A3175,[1]Лист1!$A$3:$J$13310,8,0)</f>
        <v>0.03</v>
      </c>
      <c r="I3175" s="11">
        <f t="shared" si="200"/>
        <v>0</v>
      </c>
      <c r="J3175" s="11">
        <f t="shared" si="201"/>
        <v>0.26</v>
      </c>
      <c r="K3175" s="11">
        <f t="shared" si="198"/>
        <v>0.26</v>
      </c>
      <c r="L3175" s="10"/>
      <c r="M3175" s="10"/>
      <c r="CF3175" s="1"/>
    </row>
    <row r="3176" spans="1:84" x14ac:dyDescent="0.3">
      <c r="A3176" s="1" t="str">
        <f t="shared" si="199"/>
        <v>იფანიVI28</v>
      </c>
      <c r="B3176" s="1" t="s">
        <v>29</v>
      </c>
      <c r="C3176" s="10">
        <v>3150</v>
      </c>
      <c r="D3176" s="10" t="s">
        <v>117</v>
      </c>
      <c r="E3176" s="10"/>
      <c r="F3176" s="10">
        <v>28</v>
      </c>
      <c r="G3176" s="10">
        <f>VLOOKUP(A3176,[1]Лист1!$A$3:$J$10847,7,0)</f>
        <v>0.32</v>
      </c>
      <c r="H3176" s="10">
        <f>VLOOKUP(A3176,[1]Лист1!$A$3:$J$13310,8,0)</f>
        <v>0.04</v>
      </c>
      <c r="I3176" s="11">
        <f t="shared" si="200"/>
        <v>0</v>
      </c>
      <c r="J3176" s="11">
        <f t="shared" si="201"/>
        <v>0.36</v>
      </c>
      <c r="K3176" s="11">
        <f t="shared" si="198"/>
        <v>0.36</v>
      </c>
      <c r="L3176" s="10"/>
      <c r="M3176" s="10"/>
      <c r="CF3176" s="1"/>
    </row>
    <row r="3177" spans="1:84" x14ac:dyDescent="0.3">
      <c r="A3177" s="1" t="str">
        <f t="shared" si="199"/>
        <v>იფანიVI28</v>
      </c>
      <c r="B3177" s="1" t="s">
        <v>29</v>
      </c>
      <c r="C3177" s="10">
        <v>3151</v>
      </c>
      <c r="D3177" s="10" t="s">
        <v>117</v>
      </c>
      <c r="E3177" s="10"/>
      <c r="F3177" s="10">
        <v>28</v>
      </c>
      <c r="G3177" s="10">
        <f>VLOOKUP(A3177,[1]Лист1!$A$3:$J$10847,7,0)</f>
        <v>0.32</v>
      </c>
      <c r="H3177" s="10">
        <f>VLOOKUP(A3177,[1]Лист1!$A$3:$J$13310,8,0)</f>
        <v>0.04</v>
      </c>
      <c r="I3177" s="11">
        <f t="shared" si="200"/>
        <v>0</v>
      </c>
      <c r="J3177" s="11">
        <f t="shared" si="201"/>
        <v>0.36</v>
      </c>
      <c r="K3177" s="11">
        <f t="shared" si="198"/>
        <v>0.36</v>
      </c>
      <c r="L3177" s="10"/>
      <c r="M3177" s="10"/>
      <c r="CF3177" s="1"/>
    </row>
    <row r="3178" spans="1:84" x14ac:dyDescent="0.3">
      <c r="A3178" s="1" t="str">
        <f t="shared" si="199"/>
        <v>ჯაგრცხილაVII12</v>
      </c>
      <c r="B3178" s="1" t="s">
        <v>30</v>
      </c>
      <c r="C3178" s="10">
        <v>3152</v>
      </c>
      <c r="D3178" s="10" t="s">
        <v>118</v>
      </c>
      <c r="E3178" s="10"/>
      <c r="F3178" s="10">
        <v>12</v>
      </c>
      <c r="G3178" s="10">
        <f>VLOOKUP(A3178,[1]Лист1!$A$3:$J$10847,7,0)</f>
        <v>0.04</v>
      </c>
      <c r="H3178" s="10">
        <f>VLOOKUP(A3178,[1]Лист1!$A$3:$J$13310,8,0)</f>
        <v>0.01</v>
      </c>
      <c r="I3178" s="11">
        <f t="shared" si="200"/>
        <v>0</v>
      </c>
      <c r="J3178" s="11">
        <f t="shared" si="201"/>
        <v>0.05</v>
      </c>
      <c r="K3178" s="11">
        <f t="shared" si="198"/>
        <v>0.05</v>
      </c>
      <c r="L3178" s="10"/>
      <c r="M3178" s="10"/>
      <c r="CF3178" s="1"/>
    </row>
    <row r="3179" spans="1:84" x14ac:dyDescent="0.3">
      <c r="A3179" s="1" t="str">
        <f t="shared" si="199"/>
        <v>ჯაგრცხილაVII16</v>
      </c>
      <c r="B3179" s="1" t="s">
        <v>30</v>
      </c>
      <c r="C3179" s="10">
        <v>3153</v>
      </c>
      <c r="D3179" s="10" t="s">
        <v>118</v>
      </c>
      <c r="E3179" s="10"/>
      <c r="F3179" s="10">
        <v>16</v>
      </c>
      <c r="G3179" s="10">
        <f>VLOOKUP(A3179,[1]Лист1!$A$3:$J$10847,7,0)</f>
        <v>0.08</v>
      </c>
      <c r="H3179" s="10">
        <f>VLOOKUP(A3179,[1]Лист1!$A$3:$J$13310,8,0)</f>
        <v>0.01</v>
      </c>
      <c r="I3179" s="11">
        <f t="shared" si="200"/>
        <v>0</v>
      </c>
      <c r="J3179" s="11">
        <f t="shared" si="201"/>
        <v>0.09</v>
      </c>
      <c r="K3179" s="11">
        <f t="shared" si="198"/>
        <v>0.09</v>
      </c>
      <c r="L3179" s="10"/>
      <c r="M3179" s="10"/>
      <c r="CF3179" s="1"/>
    </row>
    <row r="3180" spans="1:84" x14ac:dyDescent="0.3">
      <c r="A3180" s="1" t="str">
        <f t="shared" si="199"/>
        <v>ჯაგრცხილაVII16</v>
      </c>
      <c r="B3180" s="1" t="s">
        <v>30</v>
      </c>
      <c r="C3180" s="10">
        <v>3154</v>
      </c>
      <c r="D3180" s="10" t="s">
        <v>118</v>
      </c>
      <c r="E3180" s="10"/>
      <c r="F3180" s="10">
        <v>16</v>
      </c>
      <c r="G3180" s="10">
        <f>VLOOKUP(A3180,[1]Лист1!$A$3:$J$10847,7,0)</f>
        <v>0.08</v>
      </c>
      <c r="H3180" s="10">
        <f>VLOOKUP(A3180,[1]Лист1!$A$3:$J$13310,8,0)</f>
        <v>0.01</v>
      </c>
      <c r="I3180" s="11">
        <f t="shared" si="200"/>
        <v>0</v>
      </c>
      <c r="J3180" s="11">
        <f t="shared" si="201"/>
        <v>0.09</v>
      </c>
      <c r="K3180" s="11">
        <f t="shared" si="198"/>
        <v>0.09</v>
      </c>
      <c r="L3180" s="10"/>
      <c r="M3180" s="10"/>
      <c r="CF3180" s="1"/>
    </row>
    <row r="3181" spans="1:84" x14ac:dyDescent="0.3">
      <c r="A3181" s="1" t="str">
        <f t="shared" si="199"/>
        <v>იფანიVI16</v>
      </c>
      <c r="B3181" s="1" t="s">
        <v>29</v>
      </c>
      <c r="C3181" s="10">
        <v>3155</v>
      </c>
      <c r="D3181" s="10" t="s">
        <v>117</v>
      </c>
      <c r="E3181" s="10"/>
      <c r="F3181" s="10">
        <v>16</v>
      </c>
      <c r="G3181" s="10">
        <f>VLOOKUP(A3181,[1]Лист1!$A$3:$J$10847,7,0)</f>
        <v>0.08</v>
      </c>
      <c r="H3181" s="10">
        <f>VLOOKUP(A3181,[1]Лист1!$A$3:$J$13310,8,0)</f>
        <v>0.01</v>
      </c>
      <c r="I3181" s="11">
        <f t="shared" si="200"/>
        <v>0</v>
      </c>
      <c r="J3181" s="11">
        <f t="shared" si="201"/>
        <v>0.09</v>
      </c>
      <c r="K3181" s="11">
        <f t="shared" si="198"/>
        <v>0.09</v>
      </c>
      <c r="L3181" s="10"/>
      <c r="M3181" s="10"/>
      <c r="CF3181" s="1"/>
    </row>
    <row r="3182" spans="1:84" x14ac:dyDescent="0.3">
      <c r="A3182" s="1" t="str">
        <f t="shared" si="199"/>
        <v>ჯაგრცხილაVII16</v>
      </c>
      <c r="B3182" s="1" t="s">
        <v>30</v>
      </c>
      <c r="C3182" s="10">
        <v>3156</v>
      </c>
      <c r="D3182" s="10" t="s">
        <v>118</v>
      </c>
      <c r="E3182" s="10"/>
      <c r="F3182" s="10">
        <v>16</v>
      </c>
      <c r="G3182" s="10">
        <f>VLOOKUP(A3182,[1]Лист1!$A$3:$J$10847,7,0)</f>
        <v>0.08</v>
      </c>
      <c r="H3182" s="10">
        <f>VLOOKUP(A3182,[1]Лист1!$A$3:$J$13310,8,0)</f>
        <v>0.01</v>
      </c>
      <c r="I3182" s="11">
        <f t="shared" si="200"/>
        <v>0</v>
      </c>
      <c r="J3182" s="11">
        <f t="shared" si="201"/>
        <v>0.09</v>
      </c>
      <c r="K3182" s="11">
        <f t="shared" si="198"/>
        <v>0.09</v>
      </c>
      <c r="L3182" s="10"/>
      <c r="M3182" s="10"/>
      <c r="CF3182" s="1"/>
    </row>
    <row r="3183" spans="1:84" x14ac:dyDescent="0.3">
      <c r="A3183" s="1" t="str">
        <f t="shared" si="199"/>
        <v>ჯაგრცხილაVII16</v>
      </c>
      <c r="B3183" s="1" t="s">
        <v>30</v>
      </c>
      <c r="C3183" s="10">
        <v>3157</v>
      </c>
      <c r="D3183" s="10" t="s">
        <v>118</v>
      </c>
      <c r="E3183" s="10"/>
      <c r="F3183" s="10">
        <v>16</v>
      </c>
      <c r="G3183" s="10">
        <f>VLOOKUP(A3183,[1]Лист1!$A$3:$J$10847,7,0)</f>
        <v>0.08</v>
      </c>
      <c r="H3183" s="10">
        <f>VLOOKUP(A3183,[1]Лист1!$A$3:$J$13310,8,0)</f>
        <v>0.01</v>
      </c>
      <c r="I3183" s="11">
        <f t="shared" si="200"/>
        <v>0</v>
      </c>
      <c r="J3183" s="11">
        <f t="shared" si="201"/>
        <v>0.09</v>
      </c>
      <c r="K3183" s="11">
        <f t="shared" si="198"/>
        <v>0.09</v>
      </c>
      <c r="L3183" s="10"/>
      <c r="M3183" s="10"/>
      <c r="CF3183" s="1"/>
    </row>
    <row r="3184" spans="1:84" x14ac:dyDescent="0.3">
      <c r="A3184" s="1" t="str">
        <f t="shared" si="199"/>
        <v>ჯაგრცხილაVII20</v>
      </c>
      <c r="B3184" s="1" t="s">
        <v>30</v>
      </c>
      <c r="C3184" s="10">
        <v>3158</v>
      </c>
      <c r="D3184" s="10" t="s">
        <v>118</v>
      </c>
      <c r="E3184" s="10"/>
      <c r="F3184" s="10">
        <v>20</v>
      </c>
      <c r="G3184" s="10">
        <f>VLOOKUP(A3184,[1]Лист1!$A$3:$J$10847,7,0)</f>
        <v>0.13</v>
      </c>
      <c r="H3184" s="10">
        <f>VLOOKUP(A3184,[1]Лист1!$A$3:$J$13310,8,0)</f>
        <v>0.02</v>
      </c>
      <c r="I3184" s="11">
        <f t="shared" si="200"/>
        <v>0</v>
      </c>
      <c r="J3184" s="11">
        <f t="shared" si="201"/>
        <v>0.15</v>
      </c>
      <c r="K3184" s="11">
        <f t="shared" si="198"/>
        <v>0.15</v>
      </c>
      <c r="L3184" s="10"/>
      <c r="M3184" s="10"/>
      <c r="CF3184" s="1"/>
    </row>
    <row r="3185" spans="1:84" x14ac:dyDescent="0.3">
      <c r="A3185" s="1" t="str">
        <f t="shared" si="199"/>
        <v>ჯაგრცხილაVII24</v>
      </c>
      <c r="B3185" s="1" t="s">
        <v>30</v>
      </c>
      <c r="C3185" s="10">
        <v>3159</v>
      </c>
      <c r="D3185" s="10" t="s">
        <v>118</v>
      </c>
      <c r="E3185" s="10"/>
      <c r="F3185" s="10">
        <v>24</v>
      </c>
      <c r="G3185" s="10">
        <f>VLOOKUP(A3185,[1]Лист1!$A$3:$J$10847,7,0)</f>
        <v>0.21</v>
      </c>
      <c r="H3185" s="10">
        <f>VLOOKUP(A3185,[1]Лист1!$A$3:$J$13310,8,0)</f>
        <v>0.02</v>
      </c>
      <c r="I3185" s="11">
        <f t="shared" si="200"/>
        <v>0</v>
      </c>
      <c r="J3185" s="11">
        <f t="shared" si="201"/>
        <v>0.22999999999999998</v>
      </c>
      <c r="K3185" s="11">
        <f t="shared" si="198"/>
        <v>0.22999999999999998</v>
      </c>
      <c r="L3185" s="10"/>
      <c r="M3185" s="10"/>
      <c r="CF3185" s="1"/>
    </row>
    <row r="3186" spans="1:84" x14ac:dyDescent="0.3">
      <c r="A3186" s="1" t="str">
        <f t="shared" si="199"/>
        <v>ნეკერჩხალიVI48</v>
      </c>
      <c r="B3186" s="1" t="s">
        <v>29</v>
      </c>
      <c r="C3186" s="10">
        <v>3160</v>
      </c>
      <c r="D3186" s="10" t="s">
        <v>119</v>
      </c>
      <c r="E3186" s="10"/>
      <c r="F3186" s="10">
        <v>48</v>
      </c>
      <c r="G3186" s="10">
        <f>VLOOKUP(A3186,[1]Лист1!$A$3:$J$10847,7,0)</f>
        <v>1.07</v>
      </c>
      <c r="H3186" s="10">
        <f>VLOOKUP(A3186,[1]Лист1!$A$3:$J$13310,8,0)</f>
        <v>0.12</v>
      </c>
      <c r="I3186" s="11">
        <f t="shared" si="200"/>
        <v>0</v>
      </c>
      <c r="J3186" s="11">
        <f t="shared" si="201"/>
        <v>1.19</v>
      </c>
      <c r="K3186" s="11">
        <f t="shared" si="198"/>
        <v>1.19</v>
      </c>
      <c r="L3186" s="10"/>
      <c r="M3186" s="10"/>
      <c r="CF3186" s="1"/>
    </row>
    <row r="3187" spans="1:84" x14ac:dyDescent="0.3">
      <c r="A3187" s="1" t="str">
        <f t="shared" si="199"/>
        <v>იფანიVI28</v>
      </c>
      <c r="B3187" s="1" t="s">
        <v>29</v>
      </c>
      <c r="C3187" s="10">
        <v>3161</v>
      </c>
      <c r="D3187" s="10" t="s">
        <v>117</v>
      </c>
      <c r="E3187" s="10"/>
      <c r="F3187" s="10">
        <v>28</v>
      </c>
      <c r="G3187" s="10">
        <f>VLOOKUP(A3187,[1]Лист1!$A$3:$J$10847,7,0)</f>
        <v>0.32</v>
      </c>
      <c r="H3187" s="10">
        <f>VLOOKUP(A3187,[1]Лист1!$A$3:$J$13310,8,0)</f>
        <v>0.04</v>
      </c>
      <c r="I3187" s="11">
        <f t="shared" si="200"/>
        <v>0</v>
      </c>
      <c r="J3187" s="11">
        <f t="shared" si="201"/>
        <v>0.36</v>
      </c>
      <c r="K3187" s="11">
        <f t="shared" si="198"/>
        <v>0.36</v>
      </c>
      <c r="L3187" s="10"/>
      <c r="M3187" s="10"/>
      <c r="CF3187" s="1"/>
    </row>
    <row r="3188" spans="1:84" x14ac:dyDescent="0.3">
      <c r="A3188" s="1" t="str">
        <f t="shared" si="199"/>
        <v>იფანიVI16</v>
      </c>
      <c r="B3188" s="1" t="s">
        <v>29</v>
      </c>
      <c r="C3188" s="10">
        <v>3162</v>
      </c>
      <c r="D3188" s="10" t="s">
        <v>117</v>
      </c>
      <c r="E3188" s="10"/>
      <c r="F3188" s="10">
        <v>16</v>
      </c>
      <c r="G3188" s="10">
        <f>VLOOKUP(A3188,[1]Лист1!$A$3:$J$10847,7,0)</f>
        <v>0.08</v>
      </c>
      <c r="H3188" s="10">
        <f>VLOOKUP(A3188,[1]Лист1!$A$3:$J$13310,8,0)</f>
        <v>0.01</v>
      </c>
      <c r="I3188" s="11">
        <f t="shared" si="200"/>
        <v>0</v>
      </c>
      <c r="J3188" s="11">
        <f t="shared" si="201"/>
        <v>0.09</v>
      </c>
      <c r="K3188" s="11">
        <f t="shared" si="198"/>
        <v>0.09</v>
      </c>
      <c r="L3188" s="10"/>
      <c r="M3188" s="10"/>
      <c r="CF3188" s="1"/>
    </row>
    <row r="3189" spans="1:84" x14ac:dyDescent="0.3">
      <c r="A3189" s="1" t="str">
        <f t="shared" si="199"/>
        <v>ჯაგრცხილაVII20</v>
      </c>
      <c r="B3189" s="1" t="s">
        <v>30</v>
      </c>
      <c r="C3189" s="10">
        <v>3163</v>
      </c>
      <c r="D3189" s="10" t="s">
        <v>118</v>
      </c>
      <c r="E3189" s="10"/>
      <c r="F3189" s="10">
        <v>20</v>
      </c>
      <c r="G3189" s="10">
        <f>VLOOKUP(A3189,[1]Лист1!$A$3:$J$10847,7,0)</f>
        <v>0.13</v>
      </c>
      <c r="H3189" s="10">
        <f>VLOOKUP(A3189,[1]Лист1!$A$3:$J$13310,8,0)</f>
        <v>0.02</v>
      </c>
      <c r="I3189" s="11">
        <f t="shared" si="200"/>
        <v>0</v>
      </c>
      <c r="J3189" s="11">
        <f t="shared" si="201"/>
        <v>0.15</v>
      </c>
      <c r="K3189" s="11">
        <f t="shared" si="198"/>
        <v>0.15</v>
      </c>
      <c r="L3189" s="10"/>
      <c r="M3189" s="10"/>
      <c r="CF3189" s="1"/>
    </row>
    <row r="3190" spans="1:84" x14ac:dyDescent="0.3">
      <c r="A3190" s="1" t="str">
        <f t="shared" si="199"/>
        <v>იფანიVI28</v>
      </c>
      <c r="B3190" s="1" t="s">
        <v>29</v>
      </c>
      <c r="C3190" s="10">
        <v>3164</v>
      </c>
      <c r="D3190" s="10" t="s">
        <v>117</v>
      </c>
      <c r="E3190" s="10"/>
      <c r="F3190" s="10">
        <v>28</v>
      </c>
      <c r="G3190" s="10">
        <f>VLOOKUP(A3190,[1]Лист1!$A$3:$J$10847,7,0)</f>
        <v>0.32</v>
      </c>
      <c r="H3190" s="10">
        <f>VLOOKUP(A3190,[1]Лист1!$A$3:$J$13310,8,0)</f>
        <v>0.04</v>
      </c>
      <c r="I3190" s="11">
        <f t="shared" si="200"/>
        <v>0</v>
      </c>
      <c r="J3190" s="11">
        <f t="shared" si="201"/>
        <v>0.36</v>
      </c>
      <c r="K3190" s="11">
        <f t="shared" si="198"/>
        <v>0.36</v>
      </c>
      <c r="L3190" s="10"/>
      <c r="M3190" s="10"/>
      <c r="CF3190" s="1"/>
    </row>
    <row r="3191" spans="1:84" x14ac:dyDescent="0.3">
      <c r="A3191" s="1" t="str">
        <f t="shared" si="199"/>
        <v>იფანიVI12</v>
      </c>
      <c r="B3191" s="1" t="s">
        <v>29</v>
      </c>
      <c r="C3191" s="10">
        <v>3165</v>
      </c>
      <c r="D3191" s="10" t="s">
        <v>117</v>
      </c>
      <c r="E3191" s="10"/>
      <c r="F3191" s="10">
        <v>12</v>
      </c>
      <c r="G3191" s="10">
        <f>VLOOKUP(A3191,[1]Лист1!$A$3:$J$10847,7,0)</f>
        <v>0.04</v>
      </c>
      <c r="H3191" s="10">
        <f>VLOOKUP(A3191,[1]Лист1!$A$3:$J$13310,8,0)</f>
        <v>0.01</v>
      </c>
      <c r="I3191" s="11">
        <f t="shared" si="200"/>
        <v>0</v>
      </c>
      <c r="J3191" s="11">
        <f t="shared" si="201"/>
        <v>0.05</v>
      </c>
      <c r="K3191" s="11">
        <f t="shared" si="198"/>
        <v>0.05</v>
      </c>
      <c r="L3191" s="10"/>
      <c r="M3191" s="10"/>
      <c r="CF3191" s="1"/>
    </row>
    <row r="3192" spans="1:84" x14ac:dyDescent="0.3">
      <c r="A3192" s="1" t="str">
        <f t="shared" si="199"/>
        <v>იფანიVI12</v>
      </c>
      <c r="B3192" s="1" t="s">
        <v>29</v>
      </c>
      <c r="C3192" s="10">
        <v>3166</v>
      </c>
      <c r="D3192" s="10" t="s">
        <v>117</v>
      </c>
      <c r="E3192" s="10"/>
      <c r="F3192" s="10">
        <v>12</v>
      </c>
      <c r="G3192" s="10">
        <f>VLOOKUP(A3192,[1]Лист1!$A$3:$J$10847,7,0)</f>
        <v>0.04</v>
      </c>
      <c r="H3192" s="10">
        <f>VLOOKUP(A3192,[1]Лист1!$A$3:$J$13310,8,0)</f>
        <v>0.01</v>
      </c>
      <c r="I3192" s="11">
        <f t="shared" si="200"/>
        <v>0</v>
      </c>
      <c r="J3192" s="11">
        <f t="shared" si="201"/>
        <v>0.05</v>
      </c>
      <c r="K3192" s="11">
        <f t="shared" si="198"/>
        <v>0.05</v>
      </c>
      <c r="L3192" s="10"/>
      <c r="M3192" s="10"/>
      <c r="CF3192" s="1"/>
    </row>
    <row r="3193" spans="1:84" x14ac:dyDescent="0.3">
      <c r="A3193" s="1" t="str">
        <f t="shared" si="199"/>
        <v>ჯაგრცხილაVII28</v>
      </c>
      <c r="B3193" s="1" t="s">
        <v>30</v>
      </c>
      <c r="C3193" s="10">
        <v>3167</v>
      </c>
      <c r="D3193" s="10" t="s">
        <v>118</v>
      </c>
      <c r="E3193" s="10"/>
      <c r="F3193" s="10">
        <v>28</v>
      </c>
      <c r="G3193" s="10">
        <f>VLOOKUP(A3193,[1]Лист1!$A$3:$J$10847,7,0)</f>
        <v>0.3</v>
      </c>
      <c r="H3193" s="10">
        <f>VLOOKUP(A3193,[1]Лист1!$A$3:$J$13310,8,0)</f>
        <v>0.03</v>
      </c>
      <c r="I3193" s="11">
        <f t="shared" si="200"/>
        <v>0</v>
      </c>
      <c r="J3193" s="11">
        <f t="shared" si="201"/>
        <v>0.32999999999999996</v>
      </c>
      <c r="K3193" s="11">
        <f t="shared" si="198"/>
        <v>0.32999999999999996</v>
      </c>
      <c r="L3193" s="10"/>
      <c r="M3193" s="10"/>
      <c r="CF3193" s="1"/>
    </row>
    <row r="3194" spans="1:84" x14ac:dyDescent="0.3">
      <c r="A3194" s="1" t="str">
        <f t="shared" si="199"/>
        <v>იფანიVI28</v>
      </c>
      <c r="B3194" s="1" t="s">
        <v>29</v>
      </c>
      <c r="C3194" s="10">
        <v>3168</v>
      </c>
      <c r="D3194" s="10" t="s">
        <v>117</v>
      </c>
      <c r="E3194" s="10"/>
      <c r="F3194" s="10">
        <v>28</v>
      </c>
      <c r="G3194" s="10">
        <f>VLOOKUP(A3194,[1]Лист1!$A$3:$J$10847,7,0)</f>
        <v>0.32</v>
      </c>
      <c r="H3194" s="10">
        <f>VLOOKUP(A3194,[1]Лист1!$A$3:$J$13310,8,0)</f>
        <v>0.04</v>
      </c>
      <c r="I3194" s="11">
        <f t="shared" si="200"/>
        <v>0</v>
      </c>
      <c r="J3194" s="11">
        <f t="shared" si="201"/>
        <v>0.36</v>
      </c>
      <c r="K3194" s="11">
        <f t="shared" si="198"/>
        <v>0.36</v>
      </c>
      <c r="L3194" s="10"/>
      <c r="M3194" s="10"/>
      <c r="CF3194" s="1"/>
    </row>
    <row r="3195" spans="1:84" x14ac:dyDescent="0.3">
      <c r="A3195" s="1" t="str">
        <f t="shared" si="199"/>
        <v>ჯაგრცხილაVII36</v>
      </c>
      <c r="B3195" s="1" t="s">
        <v>30</v>
      </c>
      <c r="C3195" s="10">
        <v>3169</v>
      </c>
      <c r="D3195" s="10" t="s">
        <v>118</v>
      </c>
      <c r="E3195" s="10"/>
      <c r="F3195" s="10">
        <v>36</v>
      </c>
      <c r="G3195" s="10">
        <f>VLOOKUP(A3195,[1]Лист1!$A$3:$J$10847,7,0)</f>
        <v>0.55000000000000004</v>
      </c>
      <c r="H3195" s="10">
        <f>VLOOKUP(A3195,[1]Лист1!$A$3:$J$13310,8,0)</f>
        <v>0.06</v>
      </c>
      <c r="I3195" s="11">
        <f t="shared" si="200"/>
        <v>0</v>
      </c>
      <c r="J3195" s="11">
        <f t="shared" si="201"/>
        <v>0.6100000000000001</v>
      </c>
      <c r="K3195" s="11">
        <f t="shared" si="198"/>
        <v>0.6100000000000001</v>
      </c>
      <c r="L3195" s="10"/>
      <c r="M3195" s="10"/>
      <c r="CF3195" s="1"/>
    </row>
    <row r="3196" spans="1:84" x14ac:dyDescent="0.3">
      <c r="A3196" s="1" t="str">
        <f t="shared" si="199"/>
        <v>ჯაგრცხილაVII20</v>
      </c>
      <c r="B3196" s="1" t="s">
        <v>30</v>
      </c>
      <c r="C3196" s="10">
        <v>3170</v>
      </c>
      <c r="D3196" s="10" t="s">
        <v>118</v>
      </c>
      <c r="E3196" s="10"/>
      <c r="F3196" s="10">
        <v>20</v>
      </c>
      <c r="G3196" s="10">
        <f>VLOOKUP(A3196,[1]Лист1!$A$3:$J$10847,7,0)</f>
        <v>0.13</v>
      </c>
      <c r="H3196" s="10">
        <f>VLOOKUP(A3196,[1]Лист1!$A$3:$J$13310,8,0)</f>
        <v>0.02</v>
      </c>
      <c r="I3196" s="11">
        <f t="shared" si="200"/>
        <v>0</v>
      </c>
      <c r="J3196" s="11">
        <f t="shared" si="201"/>
        <v>0.15</v>
      </c>
      <c r="K3196" s="11">
        <f t="shared" si="198"/>
        <v>0.15</v>
      </c>
      <c r="L3196" s="10"/>
      <c r="M3196" s="10"/>
      <c r="CF3196" s="1"/>
    </row>
    <row r="3197" spans="1:84" x14ac:dyDescent="0.3">
      <c r="A3197" s="1" t="str">
        <f t="shared" si="199"/>
        <v>ჯაგრცხილაVII24</v>
      </c>
      <c r="B3197" s="1" t="s">
        <v>30</v>
      </c>
      <c r="C3197" s="10">
        <v>3171</v>
      </c>
      <c r="D3197" s="10" t="s">
        <v>118</v>
      </c>
      <c r="E3197" s="10"/>
      <c r="F3197" s="10">
        <v>24</v>
      </c>
      <c r="G3197" s="10">
        <f>VLOOKUP(A3197,[1]Лист1!$A$3:$J$10847,7,0)</f>
        <v>0.21</v>
      </c>
      <c r="H3197" s="10">
        <f>VLOOKUP(A3197,[1]Лист1!$A$3:$J$13310,8,0)</f>
        <v>0.02</v>
      </c>
      <c r="I3197" s="11">
        <f t="shared" si="200"/>
        <v>0</v>
      </c>
      <c r="J3197" s="11">
        <f t="shared" si="201"/>
        <v>0.22999999999999998</v>
      </c>
      <c r="K3197" s="11">
        <f t="shared" si="198"/>
        <v>0.22999999999999998</v>
      </c>
      <c r="L3197" s="10"/>
      <c r="M3197" s="10"/>
      <c r="CF3197" s="1"/>
    </row>
    <row r="3198" spans="1:84" x14ac:dyDescent="0.3">
      <c r="A3198" s="1" t="str">
        <f t="shared" si="199"/>
        <v>იფანიVI28</v>
      </c>
      <c r="B3198" s="1" t="s">
        <v>29</v>
      </c>
      <c r="C3198" s="10">
        <v>3172</v>
      </c>
      <c r="D3198" s="10" t="s">
        <v>117</v>
      </c>
      <c r="E3198" s="10"/>
      <c r="F3198" s="10">
        <v>28</v>
      </c>
      <c r="G3198" s="10">
        <f>VLOOKUP(A3198,[1]Лист1!$A$3:$J$10847,7,0)</f>
        <v>0.32</v>
      </c>
      <c r="H3198" s="10">
        <f>VLOOKUP(A3198,[1]Лист1!$A$3:$J$13310,8,0)</f>
        <v>0.04</v>
      </c>
      <c r="I3198" s="11">
        <f t="shared" si="200"/>
        <v>0</v>
      </c>
      <c r="J3198" s="11">
        <f t="shared" si="201"/>
        <v>0.36</v>
      </c>
      <c r="K3198" s="11">
        <f t="shared" si="198"/>
        <v>0.36</v>
      </c>
      <c r="L3198" s="10"/>
      <c r="M3198" s="10"/>
      <c r="CF3198" s="1"/>
    </row>
    <row r="3199" spans="1:84" x14ac:dyDescent="0.3">
      <c r="A3199" s="1" t="str">
        <f t="shared" si="199"/>
        <v>იფანიVI20</v>
      </c>
      <c r="B3199" s="1" t="s">
        <v>29</v>
      </c>
      <c r="C3199" s="10">
        <v>3173</v>
      </c>
      <c r="D3199" s="10" t="s">
        <v>117</v>
      </c>
      <c r="E3199" s="10"/>
      <c r="F3199" s="10">
        <v>20</v>
      </c>
      <c r="G3199" s="10">
        <f>VLOOKUP(A3199,[1]Лист1!$A$3:$J$10847,7,0)</f>
        <v>0.14000000000000001</v>
      </c>
      <c r="H3199" s="10">
        <f>VLOOKUP(A3199,[1]Лист1!$A$3:$J$13310,8,0)</f>
        <v>0.02</v>
      </c>
      <c r="I3199" s="11">
        <f t="shared" si="200"/>
        <v>0</v>
      </c>
      <c r="J3199" s="11">
        <f t="shared" si="201"/>
        <v>0.16</v>
      </c>
      <c r="K3199" s="11">
        <f t="shared" si="198"/>
        <v>0.16</v>
      </c>
      <c r="L3199" s="10"/>
      <c r="M3199" s="10"/>
      <c r="CF3199" s="1"/>
    </row>
    <row r="3200" spans="1:84" x14ac:dyDescent="0.3">
      <c r="A3200" s="1" t="str">
        <f t="shared" si="199"/>
        <v>იფანიVI28</v>
      </c>
      <c r="B3200" s="1" t="s">
        <v>29</v>
      </c>
      <c r="C3200" s="10">
        <v>3174</v>
      </c>
      <c r="D3200" s="10" t="s">
        <v>117</v>
      </c>
      <c r="E3200" s="10"/>
      <c r="F3200" s="10">
        <v>28</v>
      </c>
      <c r="G3200" s="10">
        <f>VLOOKUP(A3200,[1]Лист1!$A$3:$J$10847,7,0)</f>
        <v>0.32</v>
      </c>
      <c r="H3200" s="10">
        <f>VLOOKUP(A3200,[1]Лист1!$A$3:$J$13310,8,0)</f>
        <v>0.04</v>
      </c>
      <c r="I3200" s="11">
        <f t="shared" si="200"/>
        <v>0</v>
      </c>
      <c r="J3200" s="11">
        <f t="shared" si="201"/>
        <v>0.36</v>
      </c>
      <c r="K3200" s="11">
        <f t="shared" si="198"/>
        <v>0.36</v>
      </c>
      <c r="L3200" s="10"/>
      <c r="M3200" s="10"/>
      <c r="CF3200" s="1"/>
    </row>
    <row r="3201" spans="1:84" x14ac:dyDescent="0.3">
      <c r="A3201" s="1" t="str">
        <f t="shared" si="199"/>
        <v>იფანიVI12</v>
      </c>
      <c r="B3201" s="1" t="s">
        <v>29</v>
      </c>
      <c r="C3201" s="10">
        <v>3175</v>
      </c>
      <c r="D3201" s="10" t="s">
        <v>117</v>
      </c>
      <c r="E3201" s="10"/>
      <c r="F3201" s="10">
        <v>12</v>
      </c>
      <c r="G3201" s="10">
        <f>VLOOKUP(A3201,[1]Лист1!$A$3:$J$10847,7,0)</f>
        <v>0.04</v>
      </c>
      <c r="H3201" s="10">
        <f>VLOOKUP(A3201,[1]Лист1!$A$3:$J$13310,8,0)</f>
        <v>0.01</v>
      </c>
      <c r="I3201" s="11">
        <f t="shared" si="200"/>
        <v>0</v>
      </c>
      <c r="J3201" s="11">
        <f t="shared" si="201"/>
        <v>0.05</v>
      </c>
      <c r="K3201" s="11">
        <f t="shared" si="198"/>
        <v>0.05</v>
      </c>
      <c r="L3201" s="10"/>
      <c r="M3201" s="10"/>
      <c r="CF3201" s="1"/>
    </row>
    <row r="3202" spans="1:84" x14ac:dyDescent="0.3">
      <c r="A3202" s="1" t="str">
        <f t="shared" si="199"/>
        <v>იფანიVI12</v>
      </c>
      <c r="B3202" s="1" t="s">
        <v>29</v>
      </c>
      <c r="C3202" s="10">
        <v>3176</v>
      </c>
      <c r="D3202" s="10" t="s">
        <v>117</v>
      </c>
      <c r="E3202" s="10"/>
      <c r="F3202" s="10">
        <v>12</v>
      </c>
      <c r="G3202" s="10">
        <f>VLOOKUP(A3202,[1]Лист1!$A$3:$J$10847,7,0)</f>
        <v>0.04</v>
      </c>
      <c r="H3202" s="10">
        <f>VLOOKUP(A3202,[1]Лист1!$A$3:$J$13310,8,0)</f>
        <v>0.01</v>
      </c>
      <c r="I3202" s="11">
        <f t="shared" si="200"/>
        <v>0</v>
      </c>
      <c r="J3202" s="11">
        <f t="shared" si="201"/>
        <v>0.05</v>
      </c>
      <c r="K3202" s="11">
        <f t="shared" si="198"/>
        <v>0.05</v>
      </c>
      <c r="L3202" s="10"/>
      <c r="M3202" s="10"/>
      <c r="CF3202" s="1"/>
    </row>
    <row r="3203" spans="1:84" x14ac:dyDescent="0.3">
      <c r="A3203" s="1" t="str">
        <f t="shared" si="199"/>
        <v>იფანიVI12</v>
      </c>
      <c r="B3203" s="1" t="s">
        <v>29</v>
      </c>
      <c r="C3203" s="10">
        <v>3177</v>
      </c>
      <c r="D3203" s="10" t="s">
        <v>117</v>
      </c>
      <c r="E3203" s="10"/>
      <c r="F3203" s="10">
        <v>12</v>
      </c>
      <c r="G3203" s="10">
        <f>VLOOKUP(A3203,[1]Лист1!$A$3:$J$10847,7,0)</f>
        <v>0.04</v>
      </c>
      <c r="H3203" s="10">
        <f>VLOOKUP(A3203,[1]Лист1!$A$3:$J$13310,8,0)</f>
        <v>0.01</v>
      </c>
      <c r="I3203" s="11">
        <f t="shared" si="200"/>
        <v>0</v>
      </c>
      <c r="J3203" s="11">
        <f t="shared" si="201"/>
        <v>0.05</v>
      </c>
      <c r="K3203" s="11">
        <f t="shared" si="198"/>
        <v>0.05</v>
      </c>
      <c r="L3203" s="10"/>
      <c r="M3203" s="10"/>
      <c r="CF3203" s="1"/>
    </row>
    <row r="3204" spans="1:84" x14ac:dyDescent="0.3">
      <c r="A3204" s="1" t="str">
        <f t="shared" si="199"/>
        <v>იფანიVI12</v>
      </c>
      <c r="B3204" s="1" t="s">
        <v>29</v>
      </c>
      <c r="C3204" s="10">
        <v>3178</v>
      </c>
      <c r="D3204" s="10" t="s">
        <v>117</v>
      </c>
      <c r="E3204" s="10"/>
      <c r="F3204" s="10">
        <v>12</v>
      </c>
      <c r="G3204" s="10">
        <f>VLOOKUP(A3204,[1]Лист1!$A$3:$J$10847,7,0)</f>
        <v>0.04</v>
      </c>
      <c r="H3204" s="10">
        <f>VLOOKUP(A3204,[1]Лист1!$A$3:$J$13310,8,0)</f>
        <v>0.01</v>
      </c>
      <c r="I3204" s="11">
        <f t="shared" si="200"/>
        <v>0</v>
      </c>
      <c r="J3204" s="11">
        <f t="shared" si="201"/>
        <v>0.05</v>
      </c>
      <c r="K3204" s="11">
        <f t="shared" si="198"/>
        <v>0.05</v>
      </c>
      <c r="L3204" s="10"/>
      <c r="M3204" s="10"/>
      <c r="CF3204" s="1"/>
    </row>
    <row r="3205" spans="1:84" x14ac:dyDescent="0.3">
      <c r="A3205" s="1" t="str">
        <f t="shared" si="199"/>
        <v>ჯაგრცხილაVII10</v>
      </c>
      <c r="B3205" s="1" t="s">
        <v>30</v>
      </c>
      <c r="C3205" s="10">
        <v>3179</v>
      </c>
      <c r="D3205" s="10" t="s">
        <v>118</v>
      </c>
      <c r="E3205" s="10"/>
      <c r="F3205" s="10">
        <v>10</v>
      </c>
      <c r="G3205" s="10">
        <f>VLOOKUP(A3205,[1]Лист1!$A$3:$J$10847,7,0)</f>
        <v>0.03</v>
      </c>
      <c r="H3205" s="10">
        <f>VLOOKUP(A3205,[1]Лист1!$A$3:$J$13310,8,0)</f>
        <v>0</v>
      </c>
      <c r="I3205" s="11">
        <f t="shared" si="200"/>
        <v>0</v>
      </c>
      <c r="J3205" s="11">
        <f t="shared" si="201"/>
        <v>0.03</v>
      </c>
      <c r="K3205" s="11">
        <f t="shared" si="198"/>
        <v>0.03</v>
      </c>
      <c r="L3205" s="10"/>
      <c r="M3205" s="10"/>
      <c r="CF3205" s="1"/>
    </row>
    <row r="3206" spans="1:84" x14ac:dyDescent="0.3">
      <c r="A3206" s="1" t="str">
        <f t="shared" si="199"/>
        <v>ჯაგრცხილაVII16</v>
      </c>
      <c r="B3206" s="1" t="s">
        <v>30</v>
      </c>
      <c r="C3206" s="10">
        <v>3180</v>
      </c>
      <c r="D3206" s="10" t="s">
        <v>118</v>
      </c>
      <c r="E3206" s="10"/>
      <c r="F3206" s="10">
        <v>16</v>
      </c>
      <c r="G3206" s="10">
        <f>VLOOKUP(A3206,[1]Лист1!$A$3:$J$10847,7,0)</f>
        <v>0.08</v>
      </c>
      <c r="H3206" s="10">
        <f>VLOOKUP(A3206,[1]Лист1!$A$3:$J$13310,8,0)</f>
        <v>0.01</v>
      </c>
      <c r="I3206" s="11">
        <f t="shared" si="200"/>
        <v>0</v>
      </c>
      <c r="J3206" s="11">
        <f t="shared" si="201"/>
        <v>0.09</v>
      </c>
      <c r="K3206" s="11">
        <f t="shared" si="198"/>
        <v>0.09</v>
      </c>
      <c r="L3206" s="10"/>
      <c r="M3206" s="10"/>
      <c r="CF3206" s="1"/>
    </row>
    <row r="3207" spans="1:84" x14ac:dyDescent="0.3">
      <c r="A3207" s="1" t="str">
        <f t="shared" si="199"/>
        <v>იფანიVI20</v>
      </c>
      <c r="B3207" s="1" t="s">
        <v>29</v>
      </c>
      <c r="C3207" s="10">
        <v>3181</v>
      </c>
      <c r="D3207" s="10" t="s">
        <v>117</v>
      </c>
      <c r="E3207" s="10"/>
      <c r="F3207" s="10">
        <v>20</v>
      </c>
      <c r="G3207" s="10">
        <f>VLOOKUP(A3207,[1]Лист1!$A$3:$J$10847,7,0)</f>
        <v>0.14000000000000001</v>
      </c>
      <c r="H3207" s="10">
        <f>VLOOKUP(A3207,[1]Лист1!$A$3:$J$13310,8,0)</f>
        <v>0.02</v>
      </c>
      <c r="I3207" s="11">
        <f t="shared" si="200"/>
        <v>0</v>
      </c>
      <c r="J3207" s="11">
        <f t="shared" si="201"/>
        <v>0.16</v>
      </c>
      <c r="K3207" s="11">
        <f t="shared" si="198"/>
        <v>0.16</v>
      </c>
      <c r="L3207" s="10"/>
      <c r="M3207" s="10"/>
      <c r="CF3207" s="1"/>
    </row>
    <row r="3208" spans="1:84" x14ac:dyDescent="0.3">
      <c r="A3208" s="1" t="str">
        <f t="shared" si="199"/>
        <v>ჯაგრცხილაVII16</v>
      </c>
      <c r="B3208" s="1" t="s">
        <v>30</v>
      </c>
      <c r="C3208" s="10">
        <v>3182</v>
      </c>
      <c r="D3208" s="10" t="s">
        <v>118</v>
      </c>
      <c r="E3208" s="10"/>
      <c r="F3208" s="10">
        <v>16</v>
      </c>
      <c r="G3208" s="10">
        <f>VLOOKUP(A3208,[1]Лист1!$A$3:$J$10847,7,0)</f>
        <v>0.08</v>
      </c>
      <c r="H3208" s="10">
        <f>VLOOKUP(A3208,[1]Лист1!$A$3:$J$13310,8,0)</f>
        <v>0.01</v>
      </c>
      <c r="I3208" s="11">
        <f t="shared" si="200"/>
        <v>0</v>
      </c>
      <c r="J3208" s="11">
        <f t="shared" si="201"/>
        <v>0.09</v>
      </c>
      <c r="K3208" s="11">
        <f t="shared" si="198"/>
        <v>0.09</v>
      </c>
      <c r="L3208" s="10"/>
      <c r="M3208" s="10"/>
      <c r="CF3208" s="1"/>
    </row>
    <row r="3209" spans="1:84" x14ac:dyDescent="0.3">
      <c r="A3209" s="1" t="str">
        <f t="shared" si="199"/>
        <v>იფანიVI16</v>
      </c>
      <c r="B3209" s="1" t="s">
        <v>29</v>
      </c>
      <c r="C3209" s="10">
        <v>3183</v>
      </c>
      <c r="D3209" s="10" t="s">
        <v>117</v>
      </c>
      <c r="E3209" s="10"/>
      <c r="F3209" s="10">
        <v>16</v>
      </c>
      <c r="G3209" s="10">
        <f>VLOOKUP(A3209,[1]Лист1!$A$3:$J$10847,7,0)</f>
        <v>0.08</v>
      </c>
      <c r="H3209" s="10">
        <f>VLOOKUP(A3209,[1]Лист1!$A$3:$J$13310,8,0)</f>
        <v>0.01</v>
      </c>
      <c r="I3209" s="11">
        <f t="shared" si="200"/>
        <v>0</v>
      </c>
      <c r="J3209" s="11">
        <f t="shared" si="201"/>
        <v>0.09</v>
      </c>
      <c r="K3209" s="11">
        <f t="shared" si="198"/>
        <v>0.09</v>
      </c>
      <c r="L3209" s="10"/>
      <c r="M3209" s="10"/>
      <c r="CF3209" s="1"/>
    </row>
    <row r="3210" spans="1:84" x14ac:dyDescent="0.3">
      <c r="A3210" s="1" t="str">
        <f t="shared" si="199"/>
        <v>ჯაგრცხილაVII24</v>
      </c>
      <c r="B3210" s="1" t="s">
        <v>30</v>
      </c>
      <c r="C3210" s="10">
        <v>3184</v>
      </c>
      <c r="D3210" s="10" t="s">
        <v>118</v>
      </c>
      <c r="E3210" s="10"/>
      <c r="F3210" s="10">
        <v>24</v>
      </c>
      <c r="G3210" s="10">
        <f>VLOOKUP(A3210,[1]Лист1!$A$3:$J$10847,7,0)</f>
        <v>0.21</v>
      </c>
      <c r="H3210" s="10">
        <f>VLOOKUP(A3210,[1]Лист1!$A$3:$J$13310,8,0)</f>
        <v>0.02</v>
      </c>
      <c r="I3210" s="11">
        <f t="shared" si="200"/>
        <v>0</v>
      </c>
      <c r="J3210" s="11">
        <f t="shared" si="201"/>
        <v>0.22999999999999998</v>
      </c>
      <c r="K3210" s="11">
        <f t="shared" si="198"/>
        <v>0.22999999999999998</v>
      </c>
      <c r="L3210" s="10"/>
      <c r="M3210" s="10"/>
      <c r="CF3210" s="1"/>
    </row>
    <row r="3211" spans="1:84" x14ac:dyDescent="0.3">
      <c r="A3211" s="1" t="str">
        <f t="shared" si="199"/>
        <v>ნეკერჩხალიVI20</v>
      </c>
      <c r="B3211" s="1" t="s">
        <v>29</v>
      </c>
      <c r="C3211" s="10">
        <v>3185</v>
      </c>
      <c r="D3211" s="10" t="s">
        <v>119</v>
      </c>
      <c r="E3211" s="10"/>
      <c r="F3211" s="10">
        <v>20</v>
      </c>
      <c r="G3211" s="10">
        <f>VLOOKUP(A3211,[1]Лист1!$A$3:$J$10847,7,0)</f>
        <v>0.14000000000000001</v>
      </c>
      <c r="H3211" s="10">
        <f>VLOOKUP(A3211,[1]Лист1!$A$3:$J$13310,8,0)</f>
        <v>0.02</v>
      </c>
      <c r="I3211" s="11">
        <f t="shared" si="200"/>
        <v>0</v>
      </c>
      <c r="J3211" s="11">
        <f t="shared" si="201"/>
        <v>0.16</v>
      </c>
      <c r="K3211" s="11">
        <f t="shared" si="198"/>
        <v>0.16</v>
      </c>
      <c r="L3211" s="10"/>
      <c r="M3211" s="10"/>
      <c r="CF3211" s="1"/>
    </row>
    <row r="3212" spans="1:84" x14ac:dyDescent="0.3">
      <c r="A3212" s="1" t="str">
        <f t="shared" si="199"/>
        <v>ნეკერჩხალიVI40</v>
      </c>
      <c r="B3212" s="1" t="s">
        <v>29</v>
      </c>
      <c r="C3212" s="10">
        <v>3186</v>
      </c>
      <c r="D3212" s="10" t="s">
        <v>119</v>
      </c>
      <c r="E3212" s="10"/>
      <c r="F3212" s="10">
        <v>40</v>
      </c>
      <c r="G3212" s="10">
        <f>VLOOKUP(A3212,[1]Лист1!$A$3:$J$10847,7,0)</f>
        <v>0.71</v>
      </c>
      <c r="H3212" s="10">
        <f>VLOOKUP(A3212,[1]Лист1!$A$3:$J$13310,8,0)</f>
        <v>0.08</v>
      </c>
      <c r="I3212" s="11">
        <f t="shared" si="200"/>
        <v>0</v>
      </c>
      <c r="J3212" s="11">
        <f t="shared" si="201"/>
        <v>0.78999999999999992</v>
      </c>
      <c r="K3212" s="11">
        <f t="shared" si="198"/>
        <v>0.78999999999999992</v>
      </c>
      <c r="L3212" s="10"/>
      <c r="M3212" s="10"/>
      <c r="CF3212" s="1"/>
    </row>
    <row r="3213" spans="1:84" x14ac:dyDescent="0.3">
      <c r="A3213" s="1" t="str">
        <f t="shared" si="199"/>
        <v>ნეკერჩხალიVI36</v>
      </c>
      <c r="B3213" s="1" t="s">
        <v>29</v>
      </c>
      <c r="C3213" s="10">
        <v>3187</v>
      </c>
      <c r="D3213" s="10" t="s">
        <v>119</v>
      </c>
      <c r="E3213" s="10"/>
      <c r="F3213" s="10">
        <v>36</v>
      </c>
      <c r="G3213" s="10">
        <f>VLOOKUP(A3213,[1]Лист1!$A$3:$J$10847,7,0)</f>
        <v>0.56000000000000005</v>
      </c>
      <c r="H3213" s="10">
        <f>VLOOKUP(A3213,[1]Лист1!$A$3:$J$13310,8,0)</f>
        <v>0.06</v>
      </c>
      <c r="I3213" s="11">
        <f t="shared" si="200"/>
        <v>0</v>
      </c>
      <c r="J3213" s="11">
        <f t="shared" si="201"/>
        <v>0.62000000000000011</v>
      </c>
      <c r="K3213" s="11">
        <f t="shared" ref="K3213:K3276" si="202">I3213+J3213</f>
        <v>0.62000000000000011</v>
      </c>
      <c r="L3213" s="10"/>
      <c r="M3213" s="10"/>
      <c r="CF3213" s="1"/>
    </row>
    <row r="3214" spans="1:84" x14ac:dyDescent="0.3">
      <c r="A3214" s="1" t="str">
        <f t="shared" si="199"/>
        <v>ქ. მუხაVI64</v>
      </c>
      <c r="B3214" s="1" t="s">
        <v>29</v>
      </c>
      <c r="C3214" s="10">
        <v>3188</v>
      </c>
      <c r="D3214" s="10" t="s">
        <v>148</v>
      </c>
      <c r="E3214" s="10"/>
      <c r="F3214" s="10">
        <v>64</v>
      </c>
      <c r="G3214" s="10">
        <f>VLOOKUP(A3214,[1]Лист1!$A$3:$J$10847,7,0)</f>
        <v>2.0099999999999998</v>
      </c>
      <c r="H3214" s="10">
        <f>VLOOKUP(A3214,[1]Лист1!$A$3:$J$13310,8,0)</f>
        <v>0.22</v>
      </c>
      <c r="I3214" s="11">
        <f t="shared" si="200"/>
        <v>0</v>
      </c>
      <c r="J3214" s="11">
        <f t="shared" si="201"/>
        <v>2.23</v>
      </c>
      <c r="K3214" s="11">
        <f t="shared" si="202"/>
        <v>2.23</v>
      </c>
      <c r="L3214" s="10"/>
      <c r="M3214" s="10"/>
      <c r="CF3214" s="1"/>
    </row>
    <row r="3215" spans="1:84" x14ac:dyDescent="0.3">
      <c r="A3215" s="1" t="str">
        <f t="shared" si="199"/>
        <v>ჯაგრცხილაVII28</v>
      </c>
      <c r="B3215" s="1" t="s">
        <v>30</v>
      </c>
      <c r="C3215" s="10">
        <v>3189</v>
      </c>
      <c r="D3215" s="10" t="s">
        <v>118</v>
      </c>
      <c r="E3215" s="10"/>
      <c r="F3215" s="10">
        <v>28</v>
      </c>
      <c r="G3215" s="10">
        <f>VLOOKUP(A3215,[1]Лист1!$A$3:$J$10847,7,0)</f>
        <v>0.3</v>
      </c>
      <c r="H3215" s="10">
        <f>VLOOKUP(A3215,[1]Лист1!$A$3:$J$13310,8,0)</f>
        <v>0.03</v>
      </c>
      <c r="I3215" s="11">
        <f t="shared" si="200"/>
        <v>0</v>
      </c>
      <c r="J3215" s="11">
        <f t="shared" si="201"/>
        <v>0.32999999999999996</v>
      </c>
      <c r="K3215" s="11">
        <f t="shared" si="202"/>
        <v>0.32999999999999996</v>
      </c>
      <c r="L3215" s="10"/>
      <c r="M3215" s="10"/>
      <c r="CF3215" s="1"/>
    </row>
    <row r="3216" spans="1:84" x14ac:dyDescent="0.3">
      <c r="A3216" s="1" t="str">
        <f t="shared" si="199"/>
        <v>ქ. მუხაVI48</v>
      </c>
      <c r="B3216" s="1" t="s">
        <v>29</v>
      </c>
      <c r="C3216" s="10">
        <v>3190</v>
      </c>
      <c r="D3216" s="10" t="s">
        <v>148</v>
      </c>
      <c r="E3216" s="10"/>
      <c r="F3216" s="10">
        <v>48</v>
      </c>
      <c r="G3216" s="10">
        <f>VLOOKUP(A3216,[1]Лист1!$A$3:$J$10847,7,0)</f>
        <v>1.07</v>
      </c>
      <c r="H3216" s="10">
        <f>VLOOKUP(A3216,[1]Лист1!$A$3:$J$13310,8,0)</f>
        <v>0.12</v>
      </c>
      <c r="I3216" s="11">
        <f t="shared" si="200"/>
        <v>0</v>
      </c>
      <c r="J3216" s="11">
        <f t="shared" si="201"/>
        <v>1.19</v>
      </c>
      <c r="K3216" s="11">
        <f t="shared" si="202"/>
        <v>1.19</v>
      </c>
      <c r="L3216" s="10"/>
      <c r="M3216" s="10"/>
      <c r="CF3216" s="1"/>
    </row>
    <row r="3217" spans="1:84" x14ac:dyDescent="0.3">
      <c r="A3217" s="1" t="str">
        <f t="shared" si="199"/>
        <v>იფანიVI20</v>
      </c>
      <c r="B3217" s="1" t="s">
        <v>29</v>
      </c>
      <c r="C3217" s="10">
        <v>3191</v>
      </c>
      <c r="D3217" s="10" t="s">
        <v>117</v>
      </c>
      <c r="E3217" s="10"/>
      <c r="F3217" s="10">
        <v>20</v>
      </c>
      <c r="G3217" s="10">
        <f>VLOOKUP(A3217,[1]Лист1!$A$3:$J$10847,7,0)</f>
        <v>0.14000000000000001</v>
      </c>
      <c r="H3217" s="10">
        <f>VLOOKUP(A3217,[1]Лист1!$A$3:$J$13310,8,0)</f>
        <v>0.02</v>
      </c>
      <c r="I3217" s="11">
        <f t="shared" si="200"/>
        <v>0</v>
      </c>
      <c r="J3217" s="11">
        <f t="shared" si="201"/>
        <v>0.16</v>
      </c>
      <c r="K3217" s="11">
        <f t="shared" si="202"/>
        <v>0.16</v>
      </c>
      <c r="L3217" s="10"/>
      <c r="M3217" s="10"/>
      <c r="CF3217" s="1"/>
    </row>
    <row r="3218" spans="1:84" x14ac:dyDescent="0.3">
      <c r="A3218" s="1" t="str">
        <f t="shared" si="199"/>
        <v>იფანიVI12</v>
      </c>
      <c r="B3218" s="1" t="s">
        <v>29</v>
      </c>
      <c r="C3218" s="10">
        <v>3192</v>
      </c>
      <c r="D3218" s="10" t="s">
        <v>117</v>
      </c>
      <c r="E3218" s="10"/>
      <c r="F3218" s="10">
        <v>12</v>
      </c>
      <c r="G3218" s="10">
        <f>VLOOKUP(A3218,[1]Лист1!$A$3:$J$10847,7,0)</f>
        <v>0.04</v>
      </c>
      <c r="H3218" s="10">
        <f>VLOOKUP(A3218,[1]Лист1!$A$3:$J$13310,8,0)</f>
        <v>0.01</v>
      </c>
      <c r="I3218" s="11">
        <f t="shared" si="200"/>
        <v>0</v>
      </c>
      <c r="J3218" s="11">
        <f t="shared" si="201"/>
        <v>0.05</v>
      </c>
      <c r="K3218" s="11">
        <f t="shared" si="202"/>
        <v>0.05</v>
      </c>
      <c r="L3218" s="10"/>
      <c r="M3218" s="10"/>
      <c r="CF3218" s="1"/>
    </row>
    <row r="3219" spans="1:84" x14ac:dyDescent="0.3">
      <c r="A3219" s="1" t="str">
        <f t="shared" si="199"/>
        <v>ჯაგრცხილაVII20</v>
      </c>
      <c r="B3219" s="1" t="s">
        <v>30</v>
      </c>
      <c r="C3219" s="10">
        <v>3193</v>
      </c>
      <c r="D3219" s="10" t="s">
        <v>118</v>
      </c>
      <c r="E3219" s="10"/>
      <c r="F3219" s="10">
        <v>20</v>
      </c>
      <c r="G3219" s="10">
        <f>VLOOKUP(A3219,[1]Лист1!$A$3:$J$10847,7,0)</f>
        <v>0.13</v>
      </c>
      <c r="H3219" s="10">
        <f>VLOOKUP(A3219,[1]Лист1!$A$3:$J$13310,8,0)</f>
        <v>0.02</v>
      </c>
      <c r="I3219" s="11">
        <f t="shared" si="200"/>
        <v>0</v>
      </c>
      <c r="J3219" s="11">
        <f t="shared" si="201"/>
        <v>0.15</v>
      </c>
      <c r="K3219" s="11">
        <f t="shared" si="202"/>
        <v>0.15</v>
      </c>
      <c r="L3219" s="10"/>
      <c r="M3219" s="10"/>
      <c r="CF3219" s="1"/>
    </row>
    <row r="3220" spans="1:84" x14ac:dyDescent="0.3">
      <c r="A3220" s="1" t="str">
        <f t="shared" si="199"/>
        <v>იფანიVI20</v>
      </c>
      <c r="B3220" s="1" t="s">
        <v>29</v>
      </c>
      <c r="C3220" s="10">
        <v>3194</v>
      </c>
      <c r="D3220" s="10" t="s">
        <v>117</v>
      </c>
      <c r="E3220" s="10"/>
      <c r="F3220" s="10">
        <v>20</v>
      </c>
      <c r="G3220" s="10">
        <f>VLOOKUP(A3220,[1]Лист1!$A$3:$J$10847,7,0)</f>
        <v>0.14000000000000001</v>
      </c>
      <c r="H3220" s="10">
        <f>VLOOKUP(A3220,[1]Лист1!$A$3:$J$13310,8,0)</f>
        <v>0.02</v>
      </c>
      <c r="I3220" s="11">
        <f t="shared" si="200"/>
        <v>0</v>
      </c>
      <c r="J3220" s="11">
        <f t="shared" si="201"/>
        <v>0.16</v>
      </c>
      <c r="K3220" s="11">
        <f t="shared" si="202"/>
        <v>0.16</v>
      </c>
      <c r="L3220" s="10"/>
      <c r="M3220" s="10"/>
      <c r="CF3220" s="1"/>
    </row>
    <row r="3221" spans="1:84" x14ac:dyDescent="0.3">
      <c r="A3221" s="1" t="str">
        <f t="shared" si="199"/>
        <v>იფანიVI20</v>
      </c>
      <c r="B3221" s="1" t="s">
        <v>29</v>
      </c>
      <c r="C3221" s="10">
        <v>3195</v>
      </c>
      <c r="D3221" s="10" t="s">
        <v>117</v>
      </c>
      <c r="E3221" s="10"/>
      <c r="F3221" s="10">
        <v>20</v>
      </c>
      <c r="G3221" s="10">
        <f>VLOOKUP(A3221,[1]Лист1!$A$3:$J$10847,7,0)</f>
        <v>0.14000000000000001</v>
      </c>
      <c r="H3221" s="10">
        <f>VLOOKUP(A3221,[1]Лист1!$A$3:$J$13310,8,0)</f>
        <v>0.02</v>
      </c>
      <c r="I3221" s="11">
        <f t="shared" si="200"/>
        <v>0</v>
      </c>
      <c r="J3221" s="11">
        <f t="shared" si="201"/>
        <v>0.16</v>
      </c>
      <c r="K3221" s="11">
        <f t="shared" si="202"/>
        <v>0.16</v>
      </c>
      <c r="L3221" s="10"/>
      <c r="M3221" s="10"/>
      <c r="CF3221" s="1"/>
    </row>
    <row r="3222" spans="1:84" x14ac:dyDescent="0.3">
      <c r="A3222" s="1" t="str">
        <f t="shared" si="199"/>
        <v>იფანიVI20</v>
      </c>
      <c r="B3222" s="1" t="s">
        <v>29</v>
      </c>
      <c r="C3222" s="10">
        <v>3196</v>
      </c>
      <c r="D3222" s="10" t="s">
        <v>117</v>
      </c>
      <c r="E3222" s="10"/>
      <c r="F3222" s="10">
        <v>20</v>
      </c>
      <c r="G3222" s="10">
        <f>VLOOKUP(A3222,[1]Лист1!$A$3:$J$10847,7,0)</f>
        <v>0.14000000000000001</v>
      </c>
      <c r="H3222" s="10">
        <f>VLOOKUP(A3222,[1]Лист1!$A$3:$J$13310,8,0)</f>
        <v>0.02</v>
      </c>
      <c r="I3222" s="11">
        <f t="shared" si="200"/>
        <v>0</v>
      </c>
      <c r="J3222" s="11">
        <f t="shared" si="201"/>
        <v>0.16</v>
      </c>
      <c r="K3222" s="11">
        <f t="shared" si="202"/>
        <v>0.16</v>
      </c>
      <c r="L3222" s="10"/>
      <c r="M3222" s="10"/>
      <c r="CF3222" s="1"/>
    </row>
    <row r="3223" spans="1:84" x14ac:dyDescent="0.3">
      <c r="A3223" s="1" t="str">
        <f t="shared" si="199"/>
        <v>ჯაგრცხილაVII24</v>
      </c>
      <c r="B3223" s="1" t="s">
        <v>30</v>
      </c>
      <c r="C3223" s="10">
        <v>3197</v>
      </c>
      <c r="D3223" s="10" t="s">
        <v>118</v>
      </c>
      <c r="E3223" s="10"/>
      <c r="F3223" s="10">
        <v>24</v>
      </c>
      <c r="G3223" s="10">
        <f>VLOOKUP(A3223,[1]Лист1!$A$3:$J$10847,7,0)</f>
        <v>0.21</v>
      </c>
      <c r="H3223" s="10">
        <f>VLOOKUP(A3223,[1]Лист1!$A$3:$J$13310,8,0)</f>
        <v>0.02</v>
      </c>
      <c r="I3223" s="11">
        <f t="shared" si="200"/>
        <v>0</v>
      </c>
      <c r="J3223" s="11">
        <f t="shared" si="201"/>
        <v>0.22999999999999998</v>
      </c>
      <c r="K3223" s="11">
        <f t="shared" si="202"/>
        <v>0.22999999999999998</v>
      </c>
      <c r="L3223" s="10"/>
      <c r="M3223" s="10"/>
      <c r="CF3223" s="1"/>
    </row>
    <row r="3224" spans="1:84" x14ac:dyDescent="0.3">
      <c r="A3224" s="1" t="str">
        <f t="shared" si="199"/>
        <v>იფანიVI12</v>
      </c>
      <c r="B3224" s="1" t="s">
        <v>29</v>
      </c>
      <c r="C3224" s="10">
        <v>3198</v>
      </c>
      <c r="D3224" s="10" t="s">
        <v>117</v>
      </c>
      <c r="E3224" s="10"/>
      <c r="F3224" s="10">
        <v>12</v>
      </c>
      <c r="G3224" s="10">
        <f>VLOOKUP(A3224,[1]Лист1!$A$3:$J$10847,7,0)</f>
        <v>0.04</v>
      </c>
      <c r="H3224" s="10">
        <f>VLOOKUP(A3224,[1]Лист1!$A$3:$J$13310,8,0)</f>
        <v>0.01</v>
      </c>
      <c r="I3224" s="11">
        <f t="shared" si="200"/>
        <v>0</v>
      </c>
      <c r="J3224" s="11">
        <f t="shared" si="201"/>
        <v>0.05</v>
      </c>
      <c r="K3224" s="11">
        <f t="shared" si="202"/>
        <v>0.05</v>
      </c>
      <c r="L3224" s="10"/>
      <c r="M3224" s="10"/>
      <c r="CF3224" s="1"/>
    </row>
    <row r="3225" spans="1:84" x14ac:dyDescent="0.3">
      <c r="A3225" s="1" t="str">
        <f t="shared" si="199"/>
        <v>იფანიVI20</v>
      </c>
      <c r="B3225" s="1" t="s">
        <v>29</v>
      </c>
      <c r="C3225" s="10">
        <v>3199</v>
      </c>
      <c r="D3225" s="10" t="s">
        <v>117</v>
      </c>
      <c r="E3225" s="10"/>
      <c r="F3225" s="10">
        <v>20</v>
      </c>
      <c r="G3225" s="10">
        <f>VLOOKUP(A3225,[1]Лист1!$A$3:$J$10847,7,0)</f>
        <v>0.14000000000000001</v>
      </c>
      <c r="H3225" s="10">
        <f>VLOOKUP(A3225,[1]Лист1!$A$3:$J$13310,8,0)</f>
        <v>0.02</v>
      </c>
      <c r="I3225" s="11">
        <f t="shared" si="200"/>
        <v>0</v>
      </c>
      <c r="J3225" s="11">
        <f t="shared" si="201"/>
        <v>0.16</v>
      </c>
      <c r="K3225" s="11">
        <f t="shared" si="202"/>
        <v>0.16</v>
      </c>
      <c r="L3225" s="10"/>
      <c r="M3225" s="10"/>
      <c r="CF3225" s="1"/>
    </row>
    <row r="3226" spans="1:84" x14ac:dyDescent="0.3">
      <c r="A3226" s="1" t="str">
        <f t="shared" si="199"/>
        <v>იფანიVI36</v>
      </c>
      <c r="B3226" s="1" t="s">
        <v>29</v>
      </c>
      <c r="C3226" s="10">
        <v>3200</v>
      </c>
      <c r="D3226" s="10" t="s">
        <v>117</v>
      </c>
      <c r="E3226" s="10"/>
      <c r="F3226" s="10">
        <v>36</v>
      </c>
      <c r="G3226" s="10">
        <f>VLOOKUP(A3226,[1]Лист1!$A$3:$J$10847,7,0)</f>
        <v>0.56000000000000005</v>
      </c>
      <c r="H3226" s="10">
        <f>VLOOKUP(A3226,[1]Лист1!$A$3:$J$13310,8,0)</f>
        <v>0.06</v>
      </c>
      <c r="I3226" s="11">
        <f t="shared" si="200"/>
        <v>0</v>
      </c>
      <c r="J3226" s="11">
        <f t="shared" si="201"/>
        <v>0.62000000000000011</v>
      </c>
      <c r="K3226" s="11">
        <f t="shared" si="202"/>
        <v>0.62000000000000011</v>
      </c>
      <c r="L3226" s="10"/>
      <c r="M3226" s="10"/>
      <c r="CF3226" s="1"/>
    </row>
    <row r="3227" spans="1:84" x14ac:dyDescent="0.3">
      <c r="A3227" s="1" t="str">
        <f t="shared" si="199"/>
        <v>ჯაგრცხილაVII24</v>
      </c>
      <c r="B3227" s="1" t="s">
        <v>30</v>
      </c>
      <c r="C3227" s="10">
        <v>3201</v>
      </c>
      <c r="D3227" s="10" t="s">
        <v>118</v>
      </c>
      <c r="E3227" s="10"/>
      <c r="F3227" s="10">
        <v>24</v>
      </c>
      <c r="G3227" s="10">
        <f>VLOOKUP(A3227,[1]Лист1!$A$3:$J$10847,7,0)</f>
        <v>0.21</v>
      </c>
      <c r="H3227" s="10">
        <f>VLOOKUP(A3227,[1]Лист1!$A$3:$J$13310,8,0)</f>
        <v>0.02</v>
      </c>
      <c r="I3227" s="11">
        <f t="shared" si="200"/>
        <v>0</v>
      </c>
      <c r="J3227" s="11">
        <f t="shared" si="201"/>
        <v>0.22999999999999998</v>
      </c>
      <c r="K3227" s="11">
        <f t="shared" si="202"/>
        <v>0.22999999999999998</v>
      </c>
      <c r="L3227" s="10"/>
      <c r="M3227" s="10"/>
      <c r="CF3227" s="1"/>
    </row>
    <row r="3228" spans="1:84" x14ac:dyDescent="0.3">
      <c r="A3228" s="1" t="str">
        <f t="shared" ref="A3228:A3291" si="203">D3228&amp;B3228&amp;E3228&amp;F3228</f>
        <v>ჯაგრცხილაVII10</v>
      </c>
      <c r="B3228" s="1" t="s">
        <v>30</v>
      </c>
      <c r="C3228" s="10">
        <v>3202</v>
      </c>
      <c r="D3228" s="10" t="s">
        <v>118</v>
      </c>
      <c r="E3228" s="10"/>
      <c r="F3228" s="10">
        <v>10</v>
      </c>
      <c r="G3228" s="10">
        <f>VLOOKUP(A3228,[1]Лист1!$A$3:$J$10847,7,0)</f>
        <v>0.03</v>
      </c>
      <c r="H3228" s="10">
        <f>VLOOKUP(A3228,[1]Лист1!$A$3:$J$13310,8,0)</f>
        <v>0</v>
      </c>
      <c r="I3228" s="11">
        <f t="shared" ref="I3228:I3291" si="204">IF(E3228&gt;0,(G3228+H3228),0)</f>
        <v>0</v>
      </c>
      <c r="J3228" s="11">
        <f t="shared" ref="J3228:J3291" si="205">IF(F3228&gt;0,(G3228+H3228),0)</f>
        <v>0.03</v>
      </c>
      <c r="K3228" s="11">
        <f t="shared" si="202"/>
        <v>0.03</v>
      </c>
      <c r="L3228" s="10"/>
      <c r="M3228" s="10"/>
      <c r="CF3228" s="1"/>
    </row>
    <row r="3229" spans="1:84" x14ac:dyDescent="0.3">
      <c r="A3229" s="1" t="str">
        <f t="shared" si="203"/>
        <v>იფანიVI28</v>
      </c>
      <c r="B3229" s="1" t="s">
        <v>29</v>
      </c>
      <c r="C3229" s="10">
        <v>3203</v>
      </c>
      <c r="D3229" s="10" t="s">
        <v>117</v>
      </c>
      <c r="E3229" s="10"/>
      <c r="F3229" s="10">
        <v>28</v>
      </c>
      <c r="G3229" s="10">
        <f>VLOOKUP(A3229,[1]Лист1!$A$3:$J$10847,7,0)</f>
        <v>0.32</v>
      </c>
      <c r="H3229" s="10">
        <f>VLOOKUP(A3229,[1]Лист1!$A$3:$J$13310,8,0)</f>
        <v>0.04</v>
      </c>
      <c r="I3229" s="11">
        <f t="shared" si="204"/>
        <v>0</v>
      </c>
      <c r="J3229" s="11">
        <f t="shared" si="205"/>
        <v>0.36</v>
      </c>
      <c r="K3229" s="11">
        <f t="shared" si="202"/>
        <v>0.36</v>
      </c>
      <c r="L3229" s="10"/>
      <c r="M3229" s="10"/>
      <c r="CF3229" s="1"/>
    </row>
    <row r="3230" spans="1:84" x14ac:dyDescent="0.3">
      <c r="A3230" s="1" t="str">
        <f t="shared" si="203"/>
        <v>იფანიVI12</v>
      </c>
      <c r="B3230" s="1" t="s">
        <v>29</v>
      </c>
      <c r="C3230" s="10">
        <v>3204</v>
      </c>
      <c r="D3230" s="10" t="s">
        <v>117</v>
      </c>
      <c r="E3230" s="10"/>
      <c r="F3230" s="10">
        <v>12</v>
      </c>
      <c r="G3230" s="10">
        <f>VLOOKUP(A3230,[1]Лист1!$A$3:$J$10847,7,0)</f>
        <v>0.04</v>
      </c>
      <c r="H3230" s="10">
        <f>VLOOKUP(A3230,[1]Лист1!$A$3:$J$13310,8,0)</f>
        <v>0.01</v>
      </c>
      <c r="I3230" s="11">
        <f t="shared" si="204"/>
        <v>0</v>
      </c>
      <c r="J3230" s="11">
        <f t="shared" si="205"/>
        <v>0.05</v>
      </c>
      <c r="K3230" s="11">
        <f t="shared" si="202"/>
        <v>0.05</v>
      </c>
      <c r="L3230" s="10"/>
      <c r="M3230" s="10"/>
      <c r="CF3230" s="1"/>
    </row>
    <row r="3231" spans="1:84" x14ac:dyDescent="0.3">
      <c r="A3231" s="1" t="str">
        <f t="shared" si="203"/>
        <v>იფანიVI36</v>
      </c>
      <c r="B3231" s="1" t="s">
        <v>29</v>
      </c>
      <c r="C3231" s="10">
        <v>3205</v>
      </c>
      <c r="D3231" s="10" t="s">
        <v>117</v>
      </c>
      <c r="E3231" s="10"/>
      <c r="F3231" s="10">
        <v>36</v>
      </c>
      <c r="G3231" s="10">
        <f>VLOOKUP(A3231,[1]Лист1!$A$3:$J$10847,7,0)</f>
        <v>0.56000000000000005</v>
      </c>
      <c r="H3231" s="10">
        <f>VLOOKUP(A3231,[1]Лист1!$A$3:$J$13310,8,0)</f>
        <v>0.06</v>
      </c>
      <c r="I3231" s="11">
        <f t="shared" si="204"/>
        <v>0</v>
      </c>
      <c r="J3231" s="11">
        <f t="shared" si="205"/>
        <v>0.62000000000000011</v>
      </c>
      <c r="K3231" s="11">
        <f t="shared" si="202"/>
        <v>0.62000000000000011</v>
      </c>
      <c r="L3231" s="10"/>
      <c r="M3231" s="10"/>
      <c r="CF3231" s="1"/>
    </row>
    <row r="3232" spans="1:84" x14ac:dyDescent="0.3">
      <c r="A3232" s="1" t="str">
        <f t="shared" si="203"/>
        <v>ქ. მუხაVI16</v>
      </c>
      <c r="B3232" s="1" t="s">
        <v>29</v>
      </c>
      <c r="C3232" s="10">
        <v>3206</v>
      </c>
      <c r="D3232" s="10" t="s">
        <v>148</v>
      </c>
      <c r="E3232" s="10"/>
      <c r="F3232" s="10">
        <v>16</v>
      </c>
      <c r="G3232" s="10">
        <f>VLOOKUP(A3232,[1]Лист1!$A$3:$J$10847,7,0)</f>
        <v>0.08</v>
      </c>
      <c r="H3232" s="10">
        <f>VLOOKUP(A3232,[1]Лист1!$A$3:$J$13310,8,0)</f>
        <v>0.01</v>
      </c>
      <c r="I3232" s="11">
        <f t="shared" si="204"/>
        <v>0</v>
      </c>
      <c r="J3232" s="11">
        <f t="shared" si="205"/>
        <v>0.09</v>
      </c>
      <c r="K3232" s="11">
        <f t="shared" si="202"/>
        <v>0.09</v>
      </c>
      <c r="L3232" s="10"/>
      <c r="M3232" s="10"/>
      <c r="CF3232" s="1"/>
    </row>
    <row r="3233" spans="1:84" x14ac:dyDescent="0.3">
      <c r="A3233" s="1" t="str">
        <f t="shared" si="203"/>
        <v>ჯაგრცხილაVII24</v>
      </c>
      <c r="B3233" s="1" t="s">
        <v>30</v>
      </c>
      <c r="C3233" s="10">
        <v>3207</v>
      </c>
      <c r="D3233" s="10" t="s">
        <v>118</v>
      </c>
      <c r="E3233" s="10"/>
      <c r="F3233" s="10">
        <v>24</v>
      </c>
      <c r="G3233" s="10">
        <f>VLOOKUP(A3233,[1]Лист1!$A$3:$J$10847,7,0)</f>
        <v>0.21</v>
      </c>
      <c r="H3233" s="10">
        <f>VLOOKUP(A3233,[1]Лист1!$A$3:$J$13310,8,0)</f>
        <v>0.02</v>
      </c>
      <c r="I3233" s="11">
        <f t="shared" si="204"/>
        <v>0</v>
      </c>
      <c r="J3233" s="11">
        <f t="shared" si="205"/>
        <v>0.22999999999999998</v>
      </c>
      <c r="K3233" s="11">
        <f t="shared" si="202"/>
        <v>0.22999999999999998</v>
      </c>
      <c r="L3233" s="10"/>
      <c r="M3233" s="10"/>
      <c r="CF3233" s="1"/>
    </row>
    <row r="3234" spans="1:84" x14ac:dyDescent="0.3">
      <c r="A3234" s="1" t="str">
        <f t="shared" si="203"/>
        <v>იფანიVI28</v>
      </c>
      <c r="B3234" s="1" t="s">
        <v>29</v>
      </c>
      <c r="C3234" s="10">
        <v>3208</v>
      </c>
      <c r="D3234" s="10" t="s">
        <v>117</v>
      </c>
      <c r="E3234" s="10"/>
      <c r="F3234" s="10">
        <v>28</v>
      </c>
      <c r="G3234" s="10">
        <f>VLOOKUP(A3234,[1]Лист1!$A$3:$J$10847,7,0)</f>
        <v>0.32</v>
      </c>
      <c r="H3234" s="10">
        <f>VLOOKUP(A3234,[1]Лист1!$A$3:$J$13310,8,0)</f>
        <v>0.04</v>
      </c>
      <c r="I3234" s="11">
        <f t="shared" si="204"/>
        <v>0</v>
      </c>
      <c r="J3234" s="11">
        <f t="shared" si="205"/>
        <v>0.36</v>
      </c>
      <c r="K3234" s="11">
        <f t="shared" si="202"/>
        <v>0.36</v>
      </c>
      <c r="L3234" s="10"/>
      <c r="M3234" s="10"/>
      <c r="CF3234" s="1"/>
    </row>
    <row r="3235" spans="1:84" x14ac:dyDescent="0.3">
      <c r="A3235" s="1" t="str">
        <f t="shared" si="203"/>
        <v>იფანიVI20</v>
      </c>
      <c r="B3235" s="1" t="s">
        <v>29</v>
      </c>
      <c r="C3235" s="10">
        <v>3209</v>
      </c>
      <c r="D3235" s="10" t="s">
        <v>117</v>
      </c>
      <c r="E3235" s="10"/>
      <c r="F3235" s="10">
        <v>20</v>
      </c>
      <c r="G3235" s="10">
        <f>VLOOKUP(A3235,[1]Лист1!$A$3:$J$10847,7,0)</f>
        <v>0.14000000000000001</v>
      </c>
      <c r="H3235" s="10">
        <f>VLOOKUP(A3235,[1]Лист1!$A$3:$J$13310,8,0)</f>
        <v>0.02</v>
      </c>
      <c r="I3235" s="11">
        <f t="shared" si="204"/>
        <v>0</v>
      </c>
      <c r="J3235" s="11">
        <f t="shared" si="205"/>
        <v>0.16</v>
      </c>
      <c r="K3235" s="11">
        <f t="shared" si="202"/>
        <v>0.16</v>
      </c>
      <c r="L3235" s="10"/>
      <c r="M3235" s="10"/>
      <c r="CF3235" s="1"/>
    </row>
    <row r="3236" spans="1:84" x14ac:dyDescent="0.3">
      <c r="A3236" s="1" t="str">
        <f t="shared" si="203"/>
        <v>იფანიVI52</v>
      </c>
      <c r="B3236" s="1" t="s">
        <v>29</v>
      </c>
      <c r="C3236" s="10">
        <v>3210</v>
      </c>
      <c r="D3236" s="10" t="s">
        <v>117</v>
      </c>
      <c r="E3236" s="10"/>
      <c r="F3236" s="10">
        <v>52</v>
      </c>
      <c r="G3236" s="10">
        <f>VLOOKUP(A3236,[1]Лист1!$A$3:$J$10847,7,0)</f>
        <v>1.28</v>
      </c>
      <c r="H3236" s="10">
        <f>VLOOKUP(A3236,[1]Лист1!$A$3:$J$13310,8,0)</f>
        <v>0.14000000000000001</v>
      </c>
      <c r="I3236" s="11">
        <f t="shared" si="204"/>
        <v>0</v>
      </c>
      <c r="J3236" s="11">
        <f t="shared" si="205"/>
        <v>1.42</v>
      </c>
      <c r="K3236" s="11">
        <f t="shared" si="202"/>
        <v>1.42</v>
      </c>
      <c r="L3236" s="10"/>
      <c r="M3236" s="10"/>
      <c r="CF3236" s="1"/>
    </row>
    <row r="3237" spans="1:84" x14ac:dyDescent="0.3">
      <c r="A3237" s="1" t="str">
        <f t="shared" si="203"/>
        <v>იფანიVI20</v>
      </c>
      <c r="B3237" s="1" t="s">
        <v>29</v>
      </c>
      <c r="C3237" s="10">
        <v>3211</v>
      </c>
      <c r="D3237" s="10" t="s">
        <v>117</v>
      </c>
      <c r="E3237" s="10"/>
      <c r="F3237" s="10">
        <v>20</v>
      </c>
      <c r="G3237" s="10">
        <f>VLOOKUP(A3237,[1]Лист1!$A$3:$J$10847,7,0)</f>
        <v>0.14000000000000001</v>
      </c>
      <c r="H3237" s="10">
        <f>VLOOKUP(A3237,[1]Лист1!$A$3:$J$13310,8,0)</f>
        <v>0.02</v>
      </c>
      <c r="I3237" s="11">
        <f t="shared" si="204"/>
        <v>0</v>
      </c>
      <c r="J3237" s="11">
        <f t="shared" si="205"/>
        <v>0.16</v>
      </c>
      <c r="K3237" s="11">
        <f t="shared" si="202"/>
        <v>0.16</v>
      </c>
      <c r="L3237" s="10"/>
      <c r="M3237" s="10"/>
      <c r="CF3237" s="1"/>
    </row>
    <row r="3238" spans="1:84" x14ac:dyDescent="0.3">
      <c r="A3238" s="1" t="str">
        <f t="shared" si="203"/>
        <v>იფანიVI20</v>
      </c>
      <c r="B3238" s="1" t="s">
        <v>29</v>
      </c>
      <c r="C3238" s="10">
        <v>3212</v>
      </c>
      <c r="D3238" s="10" t="s">
        <v>117</v>
      </c>
      <c r="E3238" s="10"/>
      <c r="F3238" s="10">
        <v>20</v>
      </c>
      <c r="G3238" s="10">
        <f>VLOOKUP(A3238,[1]Лист1!$A$3:$J$10847,7,0)</f>
        <v>0.14000000000000001</v>
      </c>
      <c r="H3238" s="10">
        <f>VLOOKUP(A3238,[1]Лист1!$A$3:$J$13310,8,0)</f>
        <v>0.02</v>
      </c>
      <c r="I3238" s="11">
        <f t="shared" si="204"/>
        <v>0</v>
      </c>
      <c r="J3238" s="11">
        <f t="shared" si="205"/>
        <v>0.16</v>
      </c>
      <c r="K3238" s="11">
        <f t="shared" si="202"/>
        <v>0.16</v>
      </c>
      <c r="L3238" s="10"/>
      <c r="M3238" s="10"/>
      <c r="CF3238" s="1"/>
    </row>
    <row r="3239" spans="1:84" x14ac:dyDescent="0.3">
      <c r="A3239" s="1" t="str">
        <f t="shared" si="203"/>
        <v>ჯაგრცხილაVII16</v>
      </c>
      <c r="B3239" s="1" t="s">
        <v>30</v>
      </c>
      <c r="C3239" s="10">
        <v>3213</v>
      </c>
      <c r="D3239" s="10" t="s">
        <v>118</v>
      </c>
      <c r="E3239" s="10"/>
      <c r="F3239" s="10">
        <v>16</v>
      </c>
      <c r="G3239" s="10">
        <f>VLOOKUP(A3239,[1]Лист1!$A$3:$J$10847,7,0)</f>
        <v>0.08</v>
      </c>
      <c r="H3239" s="10">
        <f>VLOOKUP(A3239,[1]Лист1!$A$3:$J$13310,8,0)</f>
        <v>0.01</v>
      </c>
      <c r="I3239" s="11">
        <f t="shared" si="204"/>
        <v>0</v>
      </c>
      <c r="J3239" s="11">
        <f t="shared" si="205"/>
        <v>0.09</v>
      </c>
      <c r="K3239" s="11">
        <f t="shared" si="202"/>
        <v>0.09</v>
      </c>
      <c r="L3239" s="10"/>
      <c r="M3239" s="10"/>
      <c r="CF3239" s="1"/>
    </row>
    <row r="3240" spans="1:84" x14ac:dyDescent="0.3">
      <c r="A3240" s="1" t="str">
        <f t="shared" si="203"/>
        <v>ჯაგრცხილაVII24</v>
      </c>
      <c r="B3240" s="1" t="s">
        <v>30</v>
      </c>
      <c r="C3240" s="10">
        <v>3214</v>
      </c>
      <c r="D3240" s="10" t="s">
        <v>118</v>
      </c>
      <c r="E3240" s="10"/>
      <c r="F3240" s="10">
        <v>24</v>
      </c>
      <c r="G3240" s="10">
        <f>VLOOKUP(A3240,[1]Лист1!$A$3:$J$10847,7,0)</f>
        <v>0.21</v>
      </c>
      <c r="H3240" s="10">
        <f>VLOOKUP(A3240,[1]Лист1!$A$3:$J$13310,8,0)</f>
        <v>0.02</v>
      </c>
      <c r="I3240" s="11">
        <f t="shared" si="204"/>
        <v>0</v>
      </c>
      <c r="J3240" s="11">
        <f t="shared" si="205"/>
        <v>0.22999999999999998</v>
      </c>
      <c r="K3240" s="11">
        <f t="shared" si="202"/>
        <v>0.22999999999999998</v>
      </c>
      <c r="L3240" s="10"/>
      <c r="M3240" s="10"/>
      <c r="CF3240" s="1"/>
    </row>
    <row r="3241" spans="1:84" x14ac:dyDescent="0.3">
      <c r="A3241" s="1" t="str">
        <f t="shared" si="203"/>
        <v>იფანიVI16</v>
      </c>
      <c r="B3241" s="1" t="s">
        <v>29</v>
      </c>
      <c r="C3241" s="10">
        <v>3215</v>
      </c>
      <c r="D3241" s="10" t="s">
        <v>117</v>
      </c>
      <c r="E3241" s="10"/>
      <c r="F3241" s="10">
        <v>16</v>
      </c>
      <c r="G3241" s="10">
        <f>VLOOKUP(A3241,[1]Лист1!$A$3:$J$10847,7,0)</f>
        <v>0.08</v>
      </c>
      <c r="H3241" s="10">
        <f>VLOOKUP(A3241,[1]Лист1!$A$3:$J$13310,8,0)</f>
        <v>0.01</v>
      </c>
      <c r="I3241" s="11">
        <f t="shared" si="204"/>
        <v>0</v>
      </c>
      <c r="J3241" s="11">
        <f t="shared" si="205"/>
        <v>0.09</v>
      </c>
      <c r="K3241" s="11">
        <f t="shared" si="202"/>
        <v>0.09</v>
      </c>
      <c r="L3241" s="10"/>
      <c r="M3241" s="10"/>
      <c r="CF3241" s="1"/>
    </row>
    <row r="3242" spans="1:84" x14ac:dyDescent="0.3">
      <c r="A3242" s="1" t="str">
        <f t="shared" si="203"/>
        <v>იფანიVI20</v>
      </c>
      <c r="B3242" s="1" t="s">
        <v>29</v>
      </c>
      <c r="C3242" s="10">
        <v>3216</v>
      </c>
      <c r="D3242" s="10" t="s">
        <v>117</v>
      </c>
      <c r="E3242" s="10"/>
      <c r="F3242" s="10">
        <v>20</v>
      </c>
      <c r="G3242" s="10">
        <f>VLOOKUP(A3242,[1]Лист1!$A$3:$J$10847,7,0)</f>
        <v>0.14000000000000001</v>
      </c>
      <c r="H3242" s="10">
        <f>VLOOKUP(A3242,[1]Лист1!$A$3:$J$13310,8,0)</f>
        <v>0.02</v>
      </c>
      <c r="I3242" s="11">
        <f t="shared" si="204"/>
        <v>0</v>
      </c>
      <c r="J3242" s="11">
        <f t="shared" si="205"/>
        <v>0.16</v>
      </c>
      <c r="K3242" s="11">
        <f t="shared" si="202"/>
        <v>0.16</v>
      </c>
      <c r="L3242" s="10"/>
      <c r="M3242" s="10"/>
      <c r="CF3242" s="1"/>
    </row>
    <row r="3243" spans="1:84" x14ac:dyDescent="0.3">
      <c r="A3243" s="1" t="str">
        <f t="shared" si="203"/>
        <v>იფანიVI20</v>
      </c>
      <c r="B3243" s="1" t="s">
        <v>29</v>
      </c>
      <c r="C3243" s="10">
        <v>3217</v>
      </c>
      <c r="D3243" s="10" t="s">
        <v>117</v>
      </c>
      <c r="E3243" s="10"/>
      <c r="F3243" s="10">
        <v>20</v>
      </c>
      <c r="G3243" s="10">
        <f>VLOOKUP(A3243,[1]Лист1!$A$3:$J$10847,7,0)</f>
        <v>0.14000000000000001</v>
      </c>
      <c r="H3243" s="10">
        <f>VLOOKUP(A3243,[1]Лист1!$A$3:$J$13310,8,0)</f>
        <v>0.02</v>
      </c>
      <c r="I3243" s="11">
        <f t="shared" si="204"/>
        <v>0</v>
      </c>
      <c r="J3243" s="11">
        <f t="shared" si="205"/>
        <v>0.16</v>
      </c>
      <c r="K3243" s="11">
        <f t="shared" si="202"/>
        <v>0.16</v>
      </c>
      <c r="L3243" s="10"/>
      <c r="M3243" s="10"/>
      <c r="CF3243" s="1"/>
    </row>
    <row r="3244" spans="1:84" x14ac:dyDescent="0.3">
      <c r="A3244" s="1" t="str">
        <f t="shared" si="203"/>
        <v>იფანიVI16</v>
      </c>
      <c r="B3244" s="1" t="s">
        <v>29</v>
      </c>
      <c r="C3244" s="10">
        <v>3218</v>
      </c>
      <c r="D3244" s="10" t="s">
        <v>117</v>
      </c>
      <c r="E3244" s="10"/>
      <c r="F3244" s="10">
        <v>16</v>
      </c>
      <c r="G3244" s="10">
        <f>VLOOKUP(A3244,[1]Лист1!$A$3:$J$10847,7,0)</f>
        <v>0.08</v>
      </c>
      <c r="H3244" s="10">
        <f>VLOOKUP(A3244,[1]Лист1!$A$3:$J$13310,8,0)</f>
        <v>0.01</v>
      </c>
      <c r="I3244" s="11">
        <f t="shared" si="204"/>
        <v>0</v>
      </c>
      <c r="J3244" s="11">
        <f t="shared" si="205"/>
        <v>0.09</v>
      </c>
      <c r="K3244" s="11">
        <f t="shared" si="202"/>
        <v>0.09</v>
      </c>
      <c r="L3244" s="10"/>
      <c r="M3244" s="10"/>
      <c r="CF3244" s="1"/>
    </row>
    <row r="3245" spans="1:84" x14ac:dyDescent="0.3">
      <c r="A3245" s="1" t="str">
        <f t="shared" si="203"/>
        <v>იფანიVI24</v>
      </c>
      <c r="B3245" s="1" t="s">
        <v>29</v>
      </c>
      <c r="C3245" s="10">
        <v>3219</v>
      </c>
      <c r="D3245" s="10" t="s">
        <v>117</v>
      </c>
      <c r="E3245" s="10"/>
      <c r="F3245" s="10">
        <v>24</v>
      </c>
      <c r="G3245" s="10">
        <f>VLOOKUP(A3245,[1]Лист1!$A$3:$J$10847,7,0)</f>
        <v>0.23</v>
      </c>
      <c r="H3245" s="10">
        <f>VLOOKUP(A3245,[1]Лист1!$A$3:$J$13310,8,0)</f>
        <v>0.03</v>
      </c>
      <c r="I3245" s="11">
        <f t="shared" si="204"/>
        <v>0</v>
      </c>
      <c r="J3245" s="11">
        <f t="shared" si="205"/>
        <v>0.26</v>
      </c>
      <c r="K3245" s="11">
        <f t="shared" si="202"/>
        <v>0.26</v>
      </c>
      <c r="L3245" s="10"/>
      <c r="M3245" s="10"/>
      <c r="CF3245" s="1"/>
    </row>
    <row r="3246" spans="1:84" x14ac:dyDescent="0.3">
      <c r="A3246" s="1" t="str">
        <f t="shared" si="203"/>
        <v>ჯაგრცხილაVII20</v>
      </c>
      <c r="B3246" s="1" t="s">
        <v>30</v>
      </c>
      <c r="C3246" s="10">
        <v>3220</v>
      </c>
      <c r="D3246" s="10" t="s">
        <v>118</v>
      </c>
      <c r="E3246" s="10"/>
      <c r="F3246" s="10">
        <v>20</v>
      </c>
      <c r="G3246" s="10">
        <f>VLOOKUP(A3246,[1]Лист1!$A$3:$J$10847,7,0)</f>
        <v>0.13</v>
      </c>
      <c r="H3246" s="10">
        <f>VLOOKUP(A3246,[1]Лист1!$A$3:$J$13310,8,0)</f>
        <v>0.02</v>
      </c>
      <c r="I3246" s="11">
        <f t="shared" si="204"/>
        <v>0</v>
      </c>
      <c r="J3246" s="11">
        <f t="shared" si="205"/>
        <v>0.15</v>
      </c>
      <c r="K3246" s="11">
        <f t="shared" si="202"/>
        <v>0.15</v>
      </c>
      <c r="L3246" s="10"/>
      <c r="M3246" s="10"/>
      <c r="CF3246" s="1"/>
    </row>
    <row r="3247" spans="1:84" x14ac:dyDescent="0.3">
      <c r="A3247" s="1" t="str">
        <f t="shared" si="203"/>
        <v>იფანიVI20</v>
      </c>
      <c r="B3247" s="1" t="s">
        <v>29</v>
      </c>
      <c r="C3247" s="10">
        <v>3221</v>
      </c>
      <c r="D3247" s="10" t="s">
        <v>117</v>
      </c>
      <c r="E3247" s="10"/>
      <c r="F3247" s="10">
        <v>20</v>
      </c>
      <c r="G3247" s="10">
        <f>VLOOKUP(A3247,[1]Лист1!$A$3:$J$10847,7,0)</f>
        <v>0.14000000000000001</v>
      </c>
      <c r="H3247" s="10">
        <f>VLOOKUP(A3247,[1]Лист1!$A$3:$J$13310,8,0)</f>
        <v>0.02</v>
      </c>
      <c r="I3247" s="11">
        <f t="shared" si="204"/>
        <v>0</v>
      </c>
      <c r="J3247" s="11">
        <f t="shared" si="205"/>
        <v>0.16</v>
      </c>
      <c r="K3247" s="11">
        <f t="shared" si="202"/>
        <v>0.16</v>
      </c>
      <c r="L3247" s="10"/>
      <c r="M3247" s="10"/>
      <c r="CF3247" s="1"/>
    </row>
    <row r="3248" spans="1:84" x14ac:dyDescent="0.3">
      <c r="A3248" s="1" t="str">
        <f t="shared" si="203"/>
        <v>იფანიVI20</v>
      </c>
      <c r="B3248" s="1" t="s">
        <v>29</v>
      </c>
      <c r="C3248" s="10">
        <v>3222</v>
      </c>
      <c r="D3248" s="10" t="s">
        <v>117</v>
      </c>
      <c r="E3248" s="10"/>
      <c r="F3248" s="10">
        <v>20</v>
      </c>
      <c r="G3248" s="10">
        <f>VLOOKUP(A3248,[1]Лист1!$A$3:$J$10847,7,0)</f>
        <v>0.14000000000000001</v>
      </c>
      <c r="H3248" s="10">
        <f>VLOOKUP(A3248,[1]Лист1!$A$3:$J$13310,8,0)</f>
        <v>0.02</v>
      </c>
      <c r="I3248" s="11">
        <f t="shared" si="204"/>
        <v>0</v>
      </c>
      <c r="J3248" s="11">
        <f t="shared" si="205"/>
        <v>0.16</v>
      </c>
      <c r="K3248" s="11">
        <f t="shared" si="202"/>
        <v>0.16</v>
      </c>
      <c r="L3248" s="10"/>
      <c r="M3248" s="10"/>
      <c r="CF3248" s="1"/>
    </row>
    <row r="3249" spans="1:84" x14ac:dyDescent="0.3">
      <c r="A3249" s="1" t="str">
        <f t="shared" si="203"/>
        <v>იფანიVI32</v>
      </c>
      <c r="B3249" s="1" t="s">
        <v>29</v>
      </c>
      <c r="C3249" s="10">
        <v>3223</v>
      </c>
      <c r="D3249" s="10" t="s">
        <v>117</v>
      </c>
      <c r="E3249" s="10"/>
      <c r="F3249" s="10">
        <v>32</v>
      </c>
      <c r="G3249" s="10">
        <f>VLOOKUP(A3249,[1]Лист1!$A$3:$J$10847,7,0)</f>
        <v>0.43</v>
      </c>
      <c r="H3249" s="10">
        <f>VLOOKUP(A3249,[1]Лист1!$A$3:$J$13310,8,0)</f>
        <v>0.05</v>
      </c>
      <c r="I3249" s="11">
        <f t="shared" si="204"/>
        <v>0</v>
      </c>
      <c r="J3249" s="11">
        <f t="shared" si="205"/>
        <v>0.48</v>
      </c>
      <c r="K3249" s="11">
        <f t="shared" si="202"/>
        <v>0.48</v>
      </c>
      <c r="L3249" s="10"/>
      <c r="M3249" s="10"/>
      <c r="CF3249" s="1"/>
    </row>
    <row r="3250" spans="1:84" x14ac:dyDescent="0.3">
      <c r="A3250" s="1" t="str">
        <f t="shared" si="203"/>
        <v>ჯაგრცხილაVII24</v>
      </c>
      <c r="B3250" s="1" t="s">
        <v>30</v>
      </c>
      <c r="C3250" s="10">
        <v>3224</v>
      </c>
      <c r="D3250" s="10" t="s">
        <v>118</v>
      </c>
      <c r="E3250" s="10"/>
      <c r="F3250" s="10">
        <v>24</v>
      </c>
      <c r="G3250" s="10">
        <f>VLOOKUP(A3250,[1]Лист1!$A$3:$J$10847,7,0)</f>
        <v>0.21</v>
      </c>
      <c r="H3250" s="10">
        <f>VLOOKUP(A3250,[1]Лист1!$A$3:$J$13310,8,0)</f>
        <v>0.02</v>
      </c>
      <c r="I3250" s="11">
        <f t="shared" si="204"/>
        <v>0</v>
      </c>
      <c r="J3250" s="11">
        <f t="shared" si="205"/>
        <v>0.22999999999999998</v>
      </c>
      <c r="K3250" s="11">
        <f t="shared" si="202"/>
        <v>0.22999999999999998</v>
      </c>
      <c r="L3250" s="10"/>
      <c r="M3250" s="10"/>
      <c r="CF3250" s="1"/>
    </row>
    <row r="3251" spans="1:84" x14ac:dyDescent="0.3">
      <c r="A3251" s="1" t="str">
        <f t="shared" si="203"/>
        <v>ჯაგრცხილაVII24</v>
      </c>
      <c r="B3251" s="1" t="s">
        <v>30</v>
      </c>
      <c r="C3251" s="10">
        <v>3225</v>
      </c>
      <c r="D3251" s="10" t="s">
        <v>118</v>
      </c>
      <c r="E3251" s="10"/>
      <c r="F3251" s="10">
        <v>24</v>
      </c>
      <c r="G3251" s="10">
        <f>VLOOKUP(A3251,[1]Лист1!$A$3:$J$10847,7,0)</f>
        <v>0.21</v>
      </c>
      <c r="H3251" s="10">
        <f>VLOOKUP(A3251,[1]Лист1!$A$3:$J$13310,8,0)</f>
        <v>0.02</v>
      </c>
      <c r="I3251" s="11">
        <f t="shared" si="204"/>
        <v>0</v>
      </c>
      <c r="J3251" s="11">
        <f t="shared" si="205"/>
        <v>0.22999999999999998</v>
      </c>
      <c r="K3251" s="11">
        <f t="shared" si="202"/>
        <v>0.22999999999999998</v>
      </c>
      <c r="L3251" s="10"/>
      <c r="M3251" s="10"/>
      <c r="CF3251" s="1"/>
    </row>
    <row r="3252" spans="1:84" x14ac:dyDescent="0.3">
      <c r="A3252" s="1" t="str">
        <f t="shared" si="203"/>
        <v>ჯაგრცხილაVII20</v>
      </c>
      <c r="B3252" s="1" t="s">
        <v>30</v>
      </c>
      <c r="C3252" s="10">
        <v>3226</v>
      </c>
      <c r="D3252" s="10" t="s">
        <v>118</v>
      </c>
      <c r="E3252" s="10"/>
      <c r="F3252" s="10">
        <v>20</v>
      </c>
      <c r="G3252" s="10">
        <f>VLOOKUP(A3252,[1]Лист1!$A$3:$J$10847,7,0)</f>
        <v>0.13</v>
      </c>
      <c r="H3252" s="10">
        <f>VLOOKUP(A3252,[1]Лист1!$A$3:$J$13310,8,0)</f>
        <v>0.02</v>
      </c>
      <c r="I3252" s="11">
        <f t="shared" si="204"/>
        <v>0</v>
      </c>
      <c r="J3252" s="11">
        <f t="shared" si="205"/>
        <v>0.15</v>
      </c>
      <c r="K3252" s="11">
        <f t="shared" si="202"/>
        <v>0.15</v>
      </c>
      <c r="L3252" s="10"/>
      <c r="M3252" s="10"/>
      <c r="CF3252" s="1"/>
    </row>
    <row r="3253" spans="1:84" x14ac:dyDescent="0.3">
      <c r="A3253" s="1" t="str">
        <f t="shared" si="203"/>
        <v>ჯაგრცხილაVII44</v>
      </c>
      <c r="B3253" s="1" t="s">
        <v>30</v>
      </c>
      <c r="C3253" s="10">
        <v>3227</v>
      </c>
      <c r="D3253" s="10" t="s">
        <v>118</v>
      </c>
      <c r="E3253" s="10"/>
      <c r="F3253" s="10">
        <v>44</v>
      </c>
      <c r="G3253" s="10">
        <f>VLOOKUP(A3253,[1]Лист1!$A$3:$J$10847,7,0)</f>
        <v>0.87</v>
      </c>
      <c r="H3253" s="10">
        <f>VLOOKUP(A3253,[1]Лист1!$A$3:$J$13310,8,0)</f>
        <v>0.1</v>
      </c>
      <c r="I3253" s="11">
        <f t="shared" si="204"/>
        <v>0</v>
      </c>
      <c r="J3253" s="11">
        <f t="shared" si="205"/>
        <v>0.97</v>
      </c>
      <c r="K3253" s="11">
        <f t="shared" si="202"/>
        <v>0.97</v>
      </c>
      <c r="L3253" s="10"/>
      <c r="M3253" s="10"/>
      <c r="CF3253" s="1"/>
    </row>
    <row r="3254" spans="1:84" x14ac:dyDescent="0.3">
      <c r="A3254" s="1" t="str">
        <f t="shared" si="203"/>
        <v>ქ. მუხაVI32</v>
      </c>
      <c r="B3254" s="1" t="s">
        <v>29</v>
      </c>
      <c r="C3254" s="10">
        <v>3228</v>
      </c>
      <c r="D3254" s="10" t="s">
        <v>148</v>
      </c>
      <c r="E3254" s="10"/>
      <c r="F3254" s="10">
        <v>32</v>
      </c>
      <c r="G3254" s="10">
        <f>VLOOKUP(A3254,[1]Лист1!$A$3:$J$10847,7,0)</f>
        <v>0.43</v>
      </c>
      <c r="H3254" s="10">
        <f>VLOOKUP(A3254,[1]Лист1!$A$3:$J$13310,8,0)</f>
        <v>0.05</v>
      </c>
      <c r="I3254" s="11">
        <f t="shared" si="204"/>
        <v>0</v>
      </c>
      <c r="J3254" s="11">
        <f t="shared" si="205"/>
        <v>0.48</v>
      </c>
      <c r="K3254" s="11">
        <f t="shared" si="202"/>
        <v>0.48</v>
      </c>
      <c r="L3254" s="10"/>
      <c r="M3254" s="10"/>
      <c r="CF3254" s="1"/>
    </row>
    <row r="3255" spans="1:84" x14ac:dyDescent="0.3">
      <c r="A3255" s="1" t="str">
        <f t="shared" si="203"/>
        <v>ჯაგრცხილაVII24</v>
      </c>
      <c r="B3255" s="1" t="s">
        <v>30</v>
      </c>
      <c r="C3255" s="10">
        <v>3229</v>
      </c>
      <c r="D3255" s="10" t="s">
        <v>118</v>
      </c>
      <c r="E3255" s="10"/>
      <c r="F3255" s="10">
        <v>24</v>
      </c>
      <c r="G3255" s="10">
        <f>VLOOKUP(A3255,[1]Лист1!$A$3:$J$10847,7,0)</f>
        <v>0.21</v>
      </c>
      <c r="H3255" s="10">
        <f>VLOOKUP(A3255,[1]Лист1!$A$3:$J$13310,8,0)</f>
        <v>0.02</v>
      </c>
      <c r="I3255" s="11">
        <f t="shared" si="204"/>
        <v>0</v>
      </c>
      <c r="J3255" s="11">
        <f t="shared" si="205"/>
        <v>0.22999999999999998</v>
      </c>
      <c r="K3255" s="11">
        <f t="shared" si="202"/>
        <v>0.22999999999999998</v>
      </c>
      <c r="L3255" s="10"/>
      <c r="M3255" s="10"/>
      <c r="CF3255" s="1"/>
    </row>
    <row r="3256" spans="1:84" x14ac:dyDescent="0.3">
      <c r="A3256" s="1" t="str">
        <f t="shared" si="203"/>
        <v>ჯაგრცხილაVII20</v>
      </c>
      <c r="B3256" s="1" t="s">
        <v>30</v>
      </c>
      <c r="C3256" s="10">
        <v>3230</v>
      </c>
      <c r="D3256" s="10" t="s">
        <v>118</v>
      </c>
      <c r="E3256" s="10"/>
      <c r="F3256" s="10">
        <v>20</v>
      </c>
      <c r="G3256" s="10">
        <f>VLOOKUP(A3256,[1]Лист1!$A$3:$J$10847,7,0)</f>
        <v>0.13</v>
      </c>
      <c r="H3256" s="10">
        <f>VLOOKUP(A3256,[1]Лист1!$A$3:$J$13310,8,0)</f>
        <v>0.02</v>
      </c>
      <c r="I3256" s="11">
        <f t="shared" si="204"/>
        <v>0</v>
      </c>
      <c r="J3256" s="11">
        <f t="shared" si="205"/>
        <v>0.15</v>
      </c>
      <c r="K3256" s="11">
        <f t="shared" si="202"/>
        <v>0.15</v>
      </c>
      <c r="L3256" s="10"/>
      <c r="M3256" s="10"/>
      <c r="CF3256" s="1"/>
    </row>
    <row r="3257" spans="1:84" x14ac:dyDescent="0.3">
      <c r="A3257" s="1" t="str">
        <f t="shared" si="203"/>
        <v>ჯაგრცხილაVII20</v>
      </c>
      <c r="B3257" s="1" t="s">
        <v>30</v>
      </c>
      <c r="C3257" s="10">
        <v>3231</v>
      </c>
      <c r="D3257" s="10" t="s">
        <v>118</v>
      </c>
      <c r="E3257" s="10"/>
      <c r="F3257" s="10">
        <v>20</v>
      </c>
      <c r="G3257" s="10">
        <f>VLOOKUP(A3257,[1]Лист1!$A$3:$J$10847,7,0)</f>
        <v>0.13</v>
      </c>
      <c r="H3257" s="10">
        <f>VLOOKUP(A3257,[1]Лист1!$A$3:$J$13310,8,0)</f>
        <v>0.02</v>
      </c>
      <c r="I3257" s="11">
        <f t="shared" si="204"/>
        <v>0</v>
      </c>
      <c r="J3257" s="11">
        <f t="shared" si="205"/>
        <v>0.15</v>
      </c>
      <c r="K3257" s="11">
        <f t="shared" si="202"/>
        <v>0.15</v>
      </c>
      <c r="L3257" s="10"/>
      <c r="M3257" s="10"/>
      <c r="CF3257" s="1"/>
    </row>
    <row r="3258" spans="1:84" x14ac:dyDescent="0.3">
      <c r="A3258" s="1" t="str">
        <f t="shared" si="203"/>
        <v>იფანიVI20</v>
      </c>
      <c r="B3258" s="1" t="s">
        <v>29</v>
      </c>
      <c r="C3258" s="10">
        <v>3232</v>
      </c>
      <c r="D3258" s="10" t="s">
        <v>117</v>
      </c>
      <c r="E3258" s="10"/>
      <c r="F3258" s="10">
        <v>20</v>
      </c>
      <c r="G3258" s="10">
        <f>VLOOKUP(A3258,[1]Лист1!$A$3:$J$10847,7,0)</f>
        <v>0.14000000000000001</v>
      </c>
      <c r="H3258" s="10">
        <f>VLOOKUP(A3258,[1]Лист1!$A$3:$J$13310,8,0)</f>
        <v>0.02</v>
      </c>
      <c r="I3258" s="11">
        <f t="shared" si="204"/>
        <v>0</v>
      </c>
      <c r="J3258" s="11">
        <f t="shared" si="205"/>
        <v>0.16</v>
      </c>
      <c r="K3258" s="11">
        <f t="shared" si="202"/>
        <v>0.16</v>
      </c>
      <c r="L3258" s="10"/>
      <c r="M3258" s="10"/>
      <c r="CF3258" s="1"/>
    </row>
    <row r="3259" spans="1:84" x14ac:dyDescent="0.3">
      <c r="A3259" s="1" t="str">
        <f t="shared" si="203"/>
        <v>იფანიVI28</v>
      </c>
      <c r="B3259" s="1" t="s">
        <v>29</v>
      </c>
      <c r="C3259" s="10">
        <v>3233</v>
      </c>
      <c r="D3259" s="10" t="s">
        <v>117</v>
      </c>
      <c r="E3259" s="10"/>
      <c r="F3259" s="10">
        <v>28</v>
      </c>
      <c r="G3259" s="10">
        <f>VLOOKUP(A3259,[1]Лист1!$A$3:$J$10847,7,0)</f>
        <v>0.32</v>
      </c>
      <c r="H3259" s="10">
        <f>VLOOKUP(A3259,[1]Лист1!$A$3:$J$13310,8,0)</f>
        <v>0.04</v>
      </c>
      <c r="I3259" s="11">
        <f t="shared" si="204"/>
        <v>0</v>
      </c>
      <c r="J3259" s="11">
        <f t="shared" si="205"/>
        <v>0.36</v>
      </c>
      <c r="K3259" s="11">
        <f t="shared" si="202"/>
        <v>0.36</v>
      </c>
      <c r="L3259" s="10"/>
      <c r="M3259" s="10"/>
      <c r="CF3259" s="1"/>
    </row>
    <row r="3260" spans="1:84" x14ac:dyDescent="0.3">
      <c r="A3260" s="1" t="str">
        <f t="shared" si="203"/>
        <v>ჯაგრცხილაVII24</v>
      </c>
      <c r="B3260" s="1" t="s">
        <v>30</v>
      </c>
      <c r="C3260" s="10">
        <v>3234</v>
      </c>
      <c r="D3260" s="10" t="s">
        <v>118</v>
      </c>
      <c r="E3260" s="10"/>
      <c r="F3260" s="10">
        <v>24</v>
      </c>
      <c r="G3260" s="10">
        <f>VLOOKUP(A3260,[1]Лист1!$A$3:$J$10847,7,0)</f>
        <v>0.21</v>
      </c>
      <c r="H3260" s="10">
        <f>VLOOKUP(A3260,[1]Лист1!$A$3:$J$13310,8,0)</f>
        <v>0.02</v>
      </c>
      <c r="I3260" s="11">
        <f t="shared" si="204"/>
        <v>0</v>
      </c>
      <c r="J3260" s="11">
        <f t="shared" si="205"/>
        <v>0.22999999999999998</v>
      </c>
      <c r="K3260" s="11">
        <f t="shared" si="202"/>
        <v>0.22999999999999998</v>
      </c>
      <c r="L3260" s="10"/>
      <c r="M3260" s="10"/>
      <c r="CF3260" s="1"/>
    </row>
    <row r="3261" spans="1:84" x14ac:dyDescent="0.3">
      <c r="A3261" s="1" t="str">
        <f t="shared" si="203"/>
        <v>ჯაგრცხილაVII24</v>
      </c>
      <c r="B3261" s="1" t="s">
        <v>30</v>
      </c>
      <c r="C3261" s="10">
        <v>3235</v>
      </c>
      <c r="D3261" s="10" t="s">
        <v>118</v>
      </c>
      <c r="E3261" s="10"/>
      <c r="F3261" s="10">
        <v>24</v>
      </c>
      <c r="G3261" s="10">
        <f>VLOOKUP(A3261,[1]Лист1!$A$3:$J$10847,7,0)</f>
        <v>0.21</v>
      </c>
      <c r="H3261" s="10">
        <f>VLOOKUP(A3261,[1]Лист1!$A$3:$J$13310,8,0)</f>
        <v>0.02</v>
      </c>
      <c r="I3261" s="11">
        <f t="shared" si="204"/>
        <v>0</v>
      </c>
      <c r="J3261" s="11">
        <f t="shared" si="205"/>
        <v>0.22999999999999998</v>
      </c>
      <c r="K3261" s="11">
        <f t="shared" si="202"/>
        <v>0.22999999999999998</v>
      </c>
      <c r="L3261" s="10"/>
      <c r="M3261" s="10"/>
      <c r="CF3261" s="1"/>
    </row>
    <row r="3262" spans="1:84" x14ac:dyDescent="0.3">
      <c r="A3262" s="1" t="str">
        <f t="shared" si="203"/>
        <v>ჯაგრცხილაVII20</v>
      </c>
      <c r="B3262" s="1" t="s">
        <v>30</v>
      </c>
      <c r="C3262" s="10">
        <v>3236</v>
      </c>
      <c r="D3262" s="10" t="s">
        <v>118</v>
      </c>
      <c r="E3262" s="10"/>
      <c r="F3262" s="10">
        <v>20</v>
      </c>
      <c r="G3262" s="10">
        <f>VLOOKUP(A3262,[1]Лист1!$A$3:$J$10847,7,0)</f>
        <v>0.13</v>
      </c>
      <c r="H3262" s="10">
        <f>VLOOKUP(A3262,[1]Лист1!$A$3:$J$13310,8,0)</f>
        <v>0.02</v>
      </c>
      <c r="I3262" s="11">
        <f t="shared" si="204"/>
        <v>0</v>
      </c>
      <c r="J3262" s="11">
        <f t="shared" si="205"/>
        <v>0.15</v>
      </c>
      <c r="K3262" s="11">
        <f t="shared" si="202"/>
        <v>0.15</v>
      </c>
      <c r="L3262" s="10"/>
      <c r="M3262" s="10"/>
      <c r="CF3262" s="1"/>
    </row>
    <row r="3263" spans="1:84" x14ac:dyDescent="0.3">
      <c r="A3263" s="1" t="str">
        <f t="shared" si="203"/>
        <v>ჯაგრცხილაVII32</v>
      </c>
      <c r="B3263" s="1" t="s">
        <v>30</v>
      </c>
      <c r="C3263" s="10">
        <v>3237</v>
      </c>
      <c r="D3263" s="10" t="s">
        <v>118</v>
      </c>
      <c r="E3263" s="10"/>
      <c r="F3263" s="10">
        <v>32</v>
      </c>
      <c r="G3263" s="10">
        <f>VLOOKUP(A3263,[1]Лист1!$A$3:$J$10847,7,0)</f>
        <v>0.42</v>
      </c>
      <c r="H3263" s="10">
        <f>VLOOKUP(A3263,[1]Лист1!$A$3:$J$13310,8,0)</f>
        <v>0.05</v>
      </c>
      <c r="I3263" s="11">
        <f t="shared" si="204"/>
        <v>0</v>
      </c>
      <c r="J3263" s="11">
        <f t="shared" si="205"/>
        <v>0.47</v>
      </c>
      <c r="K3263" s="11">
        <f t="shared" si="202"/>
        <v>0.47</v>
      </c>
      <c r="L3263" s="10"/>
      <c r="M3263" s="10"/>
      <c r="CF3263" s="1"/>
    </row>
    <row r="3264" spans="1:84" x14ac:dyDescent="0.3">
      <c r="A3264" s="1" t="str">
        <f t="shared" si="203"/>
        <v>ჯაგრცხილაVII20</v>
      </c>
      <c r="B3264" s="1" t="s">
        <v>30</v>
      </c>
      <c r="C3264" s="10">
        <v>3238</v>
      </c>
      <c r="D3264" s="10" t="s">
        <v>118</v>
      </c>
      <c r="E3264" s="10"/>
      <c r="F3264" s="10">
        <v>20</v>
      </c>
      <c r="G3264" s="10">
        <f>VLOOKUP(A3264,[1]Лист1!$A$3:$J$10847,7,0)</f>
        <v>0.13</v>
      </c>
      <c r="H3264" s="10">
        <f>VLOOKUP(A3264,[1]Лист1!$A$3:$J$13310,8,0)</f>
        <v>0.02</v>
      </c>
      <c r="I3264" s="11">
        <f t="shared" si="204"/>
        <v>0</v>
      </c>
      <c r="J3264" s="11">
        <f t="shared" si="205"/>
        <v>0.15</v>
      </c>
      <c r="K3264" s="11">
        <f t="shared" si="202"/>
        <v>0.15</v>
      </c>
      <c r="L3264" s="10"/>
      <c r="M3264" s="10"/>
      <c r="CF3264" s="1"/>
    </row>
    <row r="3265" spans="1:84" x14ac:dyDescent="0.3">
      <c r="A3265" s="1" t="str">
        <f t="shared" si="203"/>
        <v>ჯაგრცხილაVII16</v>
      </c>
      <c r="B3265" s="1" t="s">
        <v>30</v>
      </c>
      <c r="C3265" s="10">
        <v>3239</v>
      </c>
      <c r="D3265" s="10" t="s">
        <v>118</v>
      </c>
      <c r="E3265" s="10"/>
      <c r="F3265" s="10">
        <v>16</v>
      </c>
      <c r="G3265" s="10">
        <f>VLOOKUP(A3265,[1]Лист1!$A$3:$J$10847,7,0)</f>
        <v>0.08</v>
      </c>
      <c r="H3265" s="10">
        <f>VLOOKUP(A3265,[1]Лист1!$A$3:$J$13310,8,0)</f>
        <v>0.01</v>
      </c>
      <c r="I3265" s="11">
        <f t="shared" si="204"/>
        <v>0</v>
      </c>
      <c r="J3265" s="11">
        <f t="shared" si="205"/>
        <v>0.09</v>
      </c>
      <c r="K3265" s="11">
        <f t="shared" si="202"/>
        <v>0.09</v>
      </c>
      <c r="L3265" s="10"/>
      <c r="M3265" s="10"/>
      <c r="CF3265" s="1"/>
    </row>
    <row r="3266" spans="1:84" x14ac:dyDescent="0.3">
      <c r="A3266" s="1" t="str">
        <f t="shared" si="203"/>
        <v>ჯაგრცხილაVII32</v>
      </c>
      <c r="B3266" s="1" t="s">
        <v>30</v>
      </c>
      <c r="C3266" s="10">
        <v>3240</v>
      </c>
      <c r="D3266" s="10" t="s">
        <v>118</v>
      </c>
      <c r="E3266" s="10"/>
      <c r="F3266" s="10">
        <v>32</v>
      </c>
      <c r="G3266" s="10">
        <f>VLOOKUP(A3266,[1]Лист1!$A$3:$J$10847,7,0)</f>
        <v>0.42</v>
      </c>
      <c r="H3266" s="10">
        <f>VLOOKUP(A3266,[1]Лист1!$A$3:$J$13310,8,0)</f>
        <v>0.05</v>
      </c>
      <c r="I3266" s="11">
        <f t="shared" si="204"/>
        <v>0</v>
      </c>
      <c r="J3266" s="11">
        <f t="shared" si="205"/>
        <v>0.47</v>
      </c>
      <c r="K3266" s="11">
        <f t="shared" si="202"/>
        <v>0.47</v>
      </c>
      <c r="L3266" s="10"/>
      <c r="M3266" s="10"/>
      <c r="CF3266" s="1"/>
    </row>
    <row r="3267" spans="1:84" x14ac:dyDescent="0.3">
      <c r="A3267" s="1" t="str">
        <f t="shared" si="203"/>
        <v>ჯაგრცხილაVII40</v>
      </c>
      <c r="B3267" s="1" t="s">
        <v>30</v>
      </c>
      <c r="C3267" s="10">
        <v>3241</v>
      </c>
      <c r="D3267" s="10" t="s">
        <v>118</v>
      </c>
      <c r="E3267" s="10"/>
      <c r="F3267" s="10">
        <v>40</v>
      </c>
      <c r="G3267" s="10">
        <f>VLOOKUP(A3267,[1]Лист1!$A$3:$J$10847,7,0)</f>
        <v>0.69</v>
      </c>
      <c r="H3267" s="10">
        <f>VLOOKUP(A3267,[1]Лист1!$A$3:$J$13310,8,0)</f>
        <v>0.08</v>
      </c>
      <c r="I3267" s="11">
        <f t="shared" si="204"/>
        <v>0</v>
      </c>
      <c r="J3267" s="11">
        <f t="shared" si="205"/>
        <v>0.76999999999999991</v>
      </c>
      <c r="K3267" s="11">
        <f t="shared" si="202"/>
        <v>0.76999999999999991</v>
      </c>
      <c r="L3267" s="10"/>
      <c r="M3267" s="10"/>
      <c r="CF3267" s="1"/>
    </row>
    <row r="3268" spans="1:84" x14ac:dyDescent="0.3">
      <c r="A3268" s="1" t="str">
        <f t="shared" si="203"/>
        <v>ჯაგრცხილაVII24</v>
      </c>
      <c r="B3268" s="1" t="s">
        <v>30</v>
      </c>
      <c r="C3268" s="10">
        <v>3242</v>
      </c>
      <c r="D3268" s="10" t="s">
        <v>118</v>
      </c>
      <c r="E3268" s="10"/>
      <c r="F3268" s="10">
        <v>24</v>
      </c>
      <c r="G3268" s="10">
        <f>VLOOKUP(A3268,[1]Лист1!$A$3:$J$10847,7,0)</f>
        <v>0.21</v>
      </c>
      <c r="H3268" s="10">
        <f>VLOOKUP(A3268,[1]Лист1!$A$3:$J$13310,8,0)</f>
        <v>0.02</v>
      </c>
      <c r="I3268" s="11">
        <f t="shared" si="204"/>
        <v>0</v>
      </c>
      <c r="J3268" s="11">
        <f t="shared" si="205"/>
        <v>0.22999999999999998</v>
      </c>
      <c r="K3268" s="11">
        <f t="shared" si="202"/>
        <v>0.22999999999999998</v>
      </c>
      <c r="L3268" s="10"/>
      <c r="M3268" s="10"/>
      <c r="CF3268" s="1"/>
    </row>
    <row r="3269" spans="1:84" x14ac:dyDescent="0.3">
      <c r="A3269" s="1" t="str">
        <f t="shared" si="203"/>
        <v>ჯაგრცხილაVII20</v>
      </c>
      <c r="B3269" s="1" t="s">
        <v>30</v>
      </c>
      <c r="C3269" s="10">
        <v>3243</v>
      </c>
      <c r="D3269" s="10" t="s">
        <v>118</v>
      </c>
      <c r="E3269" s="10"/>
      <c r="F3269" s="10">
        <v>20</v>
      </c>
      <c r="G3269" s="10">
        <f>VLOOKUP(A3269,[1]Лист1!$A$3:$J$10847,7,0)</f>
        <v>0.13</v>
      </c>
      <c r="H3269" s="10">
        <f>VLOOKUP(A3269,[1]Лист1!$A$3:$J$13310,8,0)</f>
        <v>0.02</v>
      </c>
      <c r="I3269" s="11">
        <f t="shared" si="204"/>
        <v>0</v>
      </c>
      <c r="J3269" s="11">
        <f t="shared" si="205"/>
        <v>0.15</v>
      </c>
      <c r="K3269" s="11">
        <f t="shared" si="202"/>
        <v>0.15</v>
      </c>
      <c r="L3269" s="10"/>
      <c r="M3269" s="10"/>
      <c r="CF3269" s="1"/>
    </row>
    <row r="3270" spans="1:84" x14ac:dyDescent="0.3">
      <c r="A3270" s="1" t="str">
        <f t="shared" si="203"/>
        <v>ჯაგრცხილაVII20</v>
      </c>
      <c r="B3270" s="1" t="s">
        <v>30</v>
      </c>
      <c r="C3270" s="10">
        <v>3244</v>
      </c>
      <c r="D3270" s="10" t="s">
        <v>118</v>
      </c>
      <c r="E3270" s="10"/>
      <c r="F3270" s="10">
        <v>20</v>
      </c>
      <c r="G3270" s="10">
        <f>VLOOKUP(A3270,[1]Лист1!$A$3:$J$10847,7,0)</f>
        <v>0.13</v>
      </c>
      <c r="H3270" s="10">
        <f>VLOOKUP(A3270,[1]Лист1!$A$3:$J$13310,8,0)</f>
        <v>0.02</v>
      </c>
      <c r="I3270" s="11">
        <f t="shared" si="204"/>
        <v>0</v>
      </c>
      <c r="J3270" s="11">
        <f t="shared" si="205"/>
        <v>0.15</v>
      </c>
      <c r="K3270" s="11">
        <f t="shared" si="202"/>
        <v>0.15</v>
      </c>
      <c r="L3270" s="10"/>
      <c r="M3270" s="10"/>
      <c r="CF3270" s="1"/>
    </row>
    <row r="3271" spans="1:84" x14ac:dyDescent="0.3">
      <c r="A3271" s="1" t="str">
        <f t="shared" si="203"/>
        <v>ჯაგრცხილაVII20</v>
      </c>
      <c r="B3271" s="1" t="s">
        <v>30</v>
      </c>
      <c r="C3271" s="10">
        <v>3245</v>
      </c>
      <c r="D3271" s="10" t="s">
        <v>118</v>
      </c>
      <c r="E3271" s="10"/>
      <c r="F3271" s="10">
        <v>20</v>
      </c>
      <c r="G3271" s="10">
        <f>VLOOKUP(A3271,[1]Лист1!$A$3:$J$10847,7,0)</f>
        <v>0.13</v>
      </c>
      <c r="H3271" s="10">
        <f>VLOOKUP(A3271,[1]Лист1!$A$3:$J$13310,8,0)</f>
        <v>0.02</v>
      </c>
      <c r="I3271" s="11">
        <f t="shared" si="204"/>
        <v>0</v>
      </c>
      <c r="J3271" s="11">
        <f t="shared" si="205"/>
        <v>0.15</v>
      </c>
      <c r="K3271" s="11">
        <f t="shared" si="202"/>
        <v>0.15</v>
      </c>
      <c r="L3271" s="10"/>
      <c r="M3271" s="10"/>
      <c r="CF3271" s="1"/>
    </row>
    <row r="3272" spans="1:84" x14ac:dyDescent="0.3">
      <c r="A3272" s="1" t="str">
        <f t="shared" si="203"/>
        <v>ჯაგრცხილაVII16</v>
      </c>
      <c r="B3272" s="1" t="s">
        <v>30</v>
      </c>
      <c r="C3272" s="10">
        <v>3246</v>
      </c>
      <c r="D3272" s="10" t="s">
        <v>118</v>
      </c>
      <c r="E3272" s="10"/>
      <c r="F3272" s="10">
        <v>16</v>
      </c>
      <c r="G3272" s="10">
        <f>VLOOKUP(A3272,[1]Лист1!$A$3:$J$10847,7,0)</f>
        <v>0.08</v>
      </c>
      <c r="H3272" s="10">
        <f>VLOOKUP(A3272,[1]Лист1!$A$3:$J$13310,8,0)</f>
        <v>0.01</v>
      </c>
      <c r="I3272" s="11">
        <f t="shared" si="204"/>
        <v>0</v>
      </c>
      <c r="J3272" s="11">
        <f t="shared" si="205"/>
        <v>0.09</v>
      </c>
      <c r="K3272" s="11">
        <f t="shared" si="202"/>
        <v>0.09</v>
      </c>
      <c r="L3272" s="10"/>
      <c r="M3272" s="10"/>
      <c r="CF3272" s="1"/>
    </row>
    <row r="3273" spans="1:84" x14ac:dyDescent="0.3">
      <c r="A3273" s="1" t="str">
        <f t="shared" si="203"/>
        <v>იფანიVI12</v>
      </c>
      <c r="B3273" s="1" t="s">
        <v>29</v>
      </c>
      <c r="C3273" s="10">
        <v>3247</v>
      </c>
      <c r="D3273" s="10" t="s">
        <v>117</v>
      </c>
      <c r="E3273" s="10"/>
      <c r="F3273" s="10">
        <v>12</v>
      </c>
      <c r="G3273" s="10">
        <f>VLOOKUP(A3273,[1]Лист1!$A$3:$J$10847,7,0)</f>
        <v>0.04</v>
      </c>
      <c r="H3273" s="10">
        <f>VLOOKUP(A3273,[1]Лист1!$A$3:$J$13310,8,0)</f>
        <v>0.01</v>
      </c>
      <c r="I3273" s="11">
        <f t="shared" si="204"/>
        <v>0</v>
      </c>
      <c r="J3273" s="11">
        <f t="shared" si="205"/>
        <v>0.05</v>
      </c>
      <c r="K3273" s="11">
        <f t="shared" si="202"/>
        <v>0.05</v>
      </c>
      <c r="L3273" s="10"/>
      <c r="M3273" s="10"/>
      <c r="CF3273" s="1"/>
    </row>
    <row r="3274" spans="1:84" x14ac:dyDescent="0.3">
      <c r="A3274" s="1" t="str">
        <f t="shared" si="203"/>
        <v>იფანიVI20</v>
      </c>
      <c r="B3274" s="1" t="s">
        <v>29</v>
      </c>
      <c r="C3274" s="10">
        <v>3248</v>
      </c>
      <c r="D3274" s="10" t="s">
        <v>117</v>
      </c>
      <c r="E3274" s="10"/>
      <c r="F3274" s="10">
        <v>20</v>
      </c>
      <c r="G3274" s="10">
        <f>VLOOKUP(A3274,[1]Лист1!$A$3:$J$10847,7,0)</f>
        <v>0.14000000000000001</v>
      </c>
      <c r="H3274" s="10">
        <f>VLOOKUP(A3274,[1]Лист1!$A$3:$J$13310,8,0)</f>
        <v>0.02</v>
      </c>
      <c r="I3274" s="11">
        <f t="shared" si="204"/>
        <v>0</v>
      </c>
      <c r="J3274" s="11">
        <f t="shared" si="205"/>
        <v>0.16</v>
      </c>
      <c r="K3274" s="11">
        <f t="shared" si="202"/>
        <v>0.16</v>
      </c>
      <c r="L3274" s="10"/>
      <c r="M3274" s="10"/>
      <c r="CF3274" s="1"/>
    </row>
    <row r="3275" spans="1:84" x14ac:dyDescent="0.3">
      <c r="A3275" s="1" t="str">
        <f t="shared" si="203"/>
        <v>ჯაგრცხილაVII20</v>
      </c>
      <c r="B3275" s="1" t="s">
        <v>30</v>
      </c>
      <c r="C3275" s="10">
        <v>3249</v>
      </c>
      <c r="D3275" s="10" t="s">
        <v>118</v>
      </c>
      <c r="E3275" s="10"/>
      <c r="F3275" s="10">
        <v>20</v>
      </c>
      <c r="G3275" s="10">
        <f>VLOOKUP(A3275,[1]Лист1!$A$3:$J$10847,7,0)</f>
        <v>0.13</v>
      </c>
      <c r="H3275" s="10">
        <f>VLOOKUP(A3275,[1]Лист1!$A$3:$J$13310,8,0)</f>
        <v>0.02</v>
      </c>
      <c r="I3275" s="11">
        <f t="shared" si="204"/>
        <v>0</v>
      </c>
      <c r="J3275" s="11">
        <f t="shared" si="205"/>
        <v>0.15</v>
      </c>
      <c r="K3275" s="11">
        <f t="shared" si="202"/>
        <v>0.15</v>
      </c>
      <c r="L3275" s="10"/>
      <c r="M3275" s="10"/>
      <c r="CF3275" s="1"/>
    </row>
    <row r="3276" spans="1:84" x14ac:dyDescent="0.3">
      <c r="A3276" s="1" t="str">
        <f t="shared" si="203"/>
        <v>ქ. მუხაVI44</v>
      </c>
      <c r="B3276" s="1" t="s">
        <v>29</v>
      </c>
      <c r="C3276" s="10">
        <v>3250</v>
      </c>
      <c r="D3276" s="10" t="s">
        <v>148</v>
      </c>
      <c r="E3276" s="10"/>
      <c r="F3276" s="10">
        <v>44</v>
      </c>
      <c r="G3276" s="10">
        <f>VLOOKUP(A3276,[1]Лист1!$A$3:$J$10847,7,0)</f>
        <v>0.87</v>
      </c>
      <c r="H3276" s="10">
        <f>VLOOKUP(A3276,[1]Лист1!$A$3:$J$13310,8,0)</f>
        <v>0.1</v>
      </c>
      <c r="I3276" s="11">
        <f t="shared" si="204"/>
        <v>0</v>
      </c>
      <c r="J3276" s="11">
        <f t="shared" si="205"/>
        <v>0.97</v>
      </c>
      <c r="K3276" s="11">
        <f t="shared" si="202"/>
        <v>0.97</v>
      </c>
      <c r="L3276" s="10"/>
      <c r="M3276" s="10"/>
      <c r="CF3276" s="1"/>
    </row>
    <row r="3277" spans="1:84" x14ac:dyDescent="0.3">
      <c r="A3277" s="1" t="str">
        <f t="shared" si="203"/>
        <v>იფანიVI24</v>
      </c>
      <c r="B3277" s="1" t="s">
        <v>29</v>
      </c>
      <c r="C3277" s="10">
        <v>3251</v>
      </c>
      <c r="D3277" s="10" t="s">
        <v>117</v>
      </c>
      <c r="E3277" s="10"/>
      <c r="F3277" s="10">
        <v>24</v>
      </c>
      <c r="G3277" s="10">
        <f>VLOOKUP(A3277,[1]Лист1!$A$3:$J$10847,7,0)</f>
        <v>0.23</v>
      </c>
      <c r="H3277" s="10">
        <f>VLOOKUP(A3277,[1]Лист1!$A$3:$J$13310,8,0)</f>
        <v>0.03</v>
      </c>
      <c r="I3277" s="11">
        <f t="shared" si="204"/>
        <v>0</v>
      </c>
      <c r="J3277" s="11">
        <f t="shared" si="205"/>
        <v>0.26</v>
      </c>
      <c r="K3277" s="11">
        <f t="shared" ref="K3277:K3340" si="206">I3277+J3277</f>
        <v>0.26</v>
      </c>
      <c r="L3277" s="10"/>
      <c r="M3277" s="10"/>
      <c r="CF3277" s="1"/>
    </row>
    <row r="3278" spans="1:84" x14ac:dyDescent="0.3">
      <c r="A3278" s="1" t="str">
        <f t="shared" si="203"/>
        <v>იფანიVI20</v>
      </c>
      <c r="B3278" s="1" t="s">
        <v>29</v>
      </c>
      <c r="C3278" s="10">
        <v>3252</v>
      </c>
      <c r="D3278" s="10" t="s">
        <v>117</v>
      </c>
      <c r="E3278" s="10"/>
      <c r="F3278" s="10">
        <v>20</v>
      </c>
      <c r="G3278" s="10">
        <f>VLOOKUP(A3278,[1]Лист1!$A$3:$J$10847,7,0)</f>
        <v>0.14000000000000001</v>
      </c>
      <c r="H3278" s="10">
        <f>VLOOKUP(A3278,[1]Лист1!$A$3:$J$13310,8,0)</f>
        <v>0.02</v>
      </c>
      <c r="I3278" s="11">
        <f t="shared" si="204"/>
        <v>0</v>
      </c>
      <c r="J3278" s="11">
        <f t="shared" si="205"/>
        <v>0.16</v>
      </c>
      <c r="K3278" s="11">
        <f t="shared" si="206"/>
        <v>0.16</v>
      </c>
      <c r="L3278" s="10"/>
      <c r="M3278" s="10"/>
      <c r="CF3278" s="1"/>
    </row>
    <row r="3279" spans="1:84" x14ac:dyDescent="0.3">
      <c r="A3279" s="1" t="str">
        <f t="shared" si="203"/>
        <v>იფანიVI12</v>
      </c>
      <c r="B3279" s="1" t="s">
        <v>29</v>
      </c>
      <c r="C3279" s="10">
        <v>3253</v>
      </c>
      <c r="D3279" s="10" t="s">
        <v>117</v>
      </c>
      <c r="E3279" s="10"/>
      <c r="F3279" s="10">
        <v>12</v>
      </c>
      <c r="G3279" s="10">
        <f>VLOOKUP(A3279,[1]Лист1!$A$3:$J$10847,7,0)</f>
        <v>0.04</v>
      </c>
      <c r="H3279" s="10">
        <f>VLOOKUP(A3279,[1]Лист1!$A$3:$J$13310,8,0)</f>
        <v>0.01</v>
      </c>
      <c r="I3279" s="11">
        <f t="shared" si="204"/>
        <v>0</v>
      </c>
      <c r="J3279" s="11">
        <f t="shared" si="205"/>
        <v>0.05</v>
      </c>
      <c r="K3279" s="11">
        <f t="shared" si="206"/>
        <v>0.05</v>
      </c>
      <c r="L3279" s="10"/>
      <c r="M3279" s="10"/>
      <c r="CF3279" s="1"/>
    </row>
    <row r="3280" spans="1:84" x14ac:dyDescent="0.3">
      <c r="A3280" s="1" t="str">
        <f t="shared" si="203"/>
        <v>იფანიVI24</v>
      </c>
      <c r="B3280" s="1" t="s">
        <v>29</v>
      </c>
      <c r="C3280" s="10">
        <v>3254</v>
      </c>
      <c r="D3280" s="10" t="s">
        <v>117</v>
      </c>
      <c r="E3280" s="10"/>
      <c r="F3280" s="10">
        <v>24</v>
      </c>
      <c r="G3280" s="10">
        <f>VLOOKUP(A3280,[1]Лист1!$A$3:$J$10847,7,0)</f>
        <v>0.23</v>
      </c>
      <c r="H3280" s="10">
        <f>VLOOKUP(A3280,[1]Лист1!$A$3:$J$13310,8,0)</f>
        <v>0.03</v>
      </c>
      <c r="I3280" s="11">
        <f t="shared" si="204"/>
        <v>0</v>
      </c>
      <c r="J3280" s="11">
        <f t="shared" si="205"/>
        <v>0.26</v>
      </c>
      <c r="K3280" s="11">
        <f t="shared" si="206"/>
        <v>0.26</v>
      </c>
      <c r="L3280" s="10"/>
      <c r="M3280" s="10"/>
      <c r="CF3280" s="1"/>
    </row>
    <row r="3281" spans="1:84" x14ac:dyDescent="0.3">
      <c r="A3281" s="1" t="str">
        <f t="shared" si="203"/>
        <v>იფანიVI20</v>
      </c>
      <c r="B3281" s="1" t="s">
        <v>29</v>
      </c>
      <c r="C3281" s="10">
        <v>3255</v>
      </c>
      <c r="D3281" s="10" t="s">
        <v>117</v>
      </c>
      <c r="E3281" s="10"/>
      <c r="F3281" s="10">
        <v>20</v>
      </c>
      <c r="G3281" s="10">
        <f>VLOOKUP(A3281,[1]Лист1!$A$3:$J$10847,7,0)</f>
        <v>0.14000000000000001</v>
      </c>
      <c r="H3281" s="10">
        <f>VLOOKUP(A3281,[1]Лист1!$A$3:$J$13310,8,0)</f>
        <v>0.02</v>
      </c>
      <c r="I3281" s="11">
        <f t="shared" si="204"/>
        <v>0</v>
      </c>
      <c r="J3281" s="11">
        <f t="shared" si="205"/>
        <v>0.16</v>
      </c>
      <c r="K3281" s="11">
        <f t="shared" si="206"/>
        <v>0.16</v>
      </c>
      <c r="L3281" s="10"/>
      <c r="M3281" s="10"/>
      <c r="CF3281" s="1"/>
    </row>
    <row r="3282" spans="1:84" x14ac:dyDescent="0.3">
      <c r="A3282" s="1" t="str">
        <f t="shared" si="203"/>
        <v>იფანიVI40</v>
      </c>
      <c r="B3282" s="1" t="s">
        <v>29</v>
      </c>
      <c r="C3282" s="10">
        <v>3256</v>
      </c>
      <c r="D3282" s="10" t="s">
        <v>117</v>
      </c>
      <c r="E3282" s="10"/>
      <c r="F3282" s="10">
        <v>40</v>
      </c>
      <c r="G3282" s="10">
        <f>VLOOKUP(A3282,[1]Лист1!$A$3:$J$10847,7,0)</f>
        <v>0.71</v>
      </c>
      <c r="H3282" s="10">
        <f>VLOOKUP(A3282,[1]Лист1!$A$3:$J$13310,8,0)</f>
        <v>0.08</v>
      </c>
      <c r="I3282" s="11">
        <f t="shared" si="204"/>
        <v>0</v>
      </c>
      <c r="J3282" s="11">
        <f t="shared" si="205"/>
        <v>0.78999999999999992</v>
      </c>
      <c r="K3282" s="11">
        <f t="shared" si="206"/>
        <v>0.78999999999999992</v>
      </c>
      <c r="L3282" s="10"/>
      <c r="M3282" s="10"/>
      <c r="CF3282" s="1"/>
    </row>
    <row r="3283" spans="1:84" x14ac:dyDescent="0.3">
      <c r="A3283" s="1" t="str">
        <f t="shared" si="203"/>
        <v>იფანიVI20</v>
      </c>
      <c r="B3283" s="1" t="s">
        <v>29</v>
      </c>
      <c r="C3283" s="10">
        <v>3257</v>
      </c>
      <c r="D3283" s="10" t="s">
        <v>117</v>
      </c>
      <c r="E3283" s="10"/>
      <c r="F3283" s="10">
        <v>20</v>
      </c>
      <c r="G3283" s="10">
        <f>VLOOKUP(A3283,[1]Лист1!$A$3:$J$10847,7,0)</f>
        <v>0.14000000000000001</v>
      </c>
      <c r="H3283" s="10">
        <f>VLOOKUP(A3283,[1]Лист1!$A$3:$J$13310,8,0)</f>
        <v>0.02</v>
      </c>
      <c r="I3283" s="11">
        <f t="shared" si="204"/>
        <v>0</v>
      </c>
      <c r="J3283" s="11">
        <f t="shared" si="205"/>
        <v>0.16</v>
      </c>
      <c r="K3283" s="11">
        <f t="shared" si="206"/>
        <v>0.16</v>
      </c>
      <c r="L3283" s="10"/>
      <c r="M3283" s="10"/>
      <c r="CF3283" s="1"/>
    </row>
    <row r="3284" spans="1:84" x14ac:dyDescent="0.3">
      <c r="A3284" s="1" t="str">
        <f t="shared" si="203"/>
        <v>იფანიVI20</v>
      </c>
      <c r="B3284" s="1" t="s">
        <v>29</v>
      </c>
      <c r="C3284" s="10">
        <v>3258</v>
      </c>
      <c r="D3284" s="10" t="s">
        <v>117</v>
      </c>
      <c r="E3284" s="10"/>
      <c r="F3284" s="10">
        <v>20</v>
      </c>
      <c r="G3284" s="10">
        <f>VLOOKUP(A3284,[1]Лист1!$A$3:$J$10847,7,0)</f>
        <v>0.14000000000000001</v>
      </c>
      <c r="H3284" s="10">
        <f>VLOOKUP(A3284,[1]Лист1!$A$3:$J$13310,8,0)</f>
        <v>0.02</v>
      </c>
      <c r="I3284" s="11">
        <f t="shared" si="204"/>
        <v>0</v>
      </c>
      <c r="J3284" s="11">
        <f t="shared" si="205"/>
        <v>0.16</v>
      </c>
      <c r="K3284" s="11">
        <f t="shared" si="206"/>
        <v>0.16</v>
      </c>
      <c r="L3284" s="10"/>
      <c r="M3284" s="10"/>
      <c r="CF3284" s="1"/>
    </row>
    <row r="3285" spans="1:84" x14ac:dyDescent="0.3">
      <c r="A3285" s="1" t="str">
        <f t="shared" si="203"/>
        <v>იფანიVI32</v>
      </c>
      <c r="B3285" s="1" t="s">
        <v>29</v>
      </c>
      <c r="C3285" s="10">
        <v>3259</v>
      </c>
      <c r="D3285" s="10" t="s">
        <v>117</v>
      </c>
      <c r="E3285" s="10"/>
      <c r="F3285" s="10">
        <v>32</v>
      </c>
      <c r="G3285" s="10">
        <f>VLOOKUP(A3285,[1]Лист1!$A$3:$J$10847,7,0)</f>
        <v>0.43</v>
      </c>
      <c r="H3285" s="10">
        <f>VLOOKUP(A3285,[1]Лист1!$A$3:$J$13310,8,0)</f>
        <v>0.05</v>
      </c>
      <c r="I3285" s="11">
        <f t="shared" si="204"/>
        <v>0</v>
      </c>
      <c r="J3285" s="11">
        <f t="shared" si="205"/>
        <v>0.48</v>
      </c>
      <c r="K3285" s="11">
        <f t="shared" si="206"/>
        <v>0.48</v>
      </c>
      <c r="L3285" s="10"/>
      <c r="M3285" s="10"/>
      <c r="CF3285" s="1"/>
    </row>
    <row r="3286" spans="1:84" x14ac:dyDescent="0.3">
      <c r="A3286" s="1" t="str">
        <f t="shared" si="203"/>
        <v>იფანიVI16</v>
      </c>
      <c r="B3286" s="1" t="s">
        <v>29</v>
      </c>
      <c r="C3286" s="10">
        <v>3260</v>
      </c>
      <c r="D3286" s="10" t="s">
        <v>117</v>
      </c>
      <c r="E3286" s="10"/>
      <c r="F3286" s="10">
        <v>16</v>
      </c>
      <c r="G3286" s="10">
        <f>VLOOKUP(A3286,[1]Лист1!$A$3:$J$10847,7,0)</f>
        <v>0.08</v>
      </c>
      <c r="H3286" s="10">
        <f>VLOOKUP(A3286,[1]Лист1!$A$3:$J$13310,8,0)</f>
        <v>0.01</v>
      </c>
      <c r="I3286" s="11">
        <f t="shared" si="204"/>
        <v>0</v>
      </c>
      <c r="J3286" s="11">
        <f t="shared" si="205"/>
        <v>0.09</v>
      </c>
      <c r="K3286" s="11">
        <f t="shared" si="206"/>
        <v>0.09</v>
      </c>
      <c r="L3286" s="10"/>
      <c r="M3286" s="10"/>
      <c r="CF3286" s="1"/>
    </row>
    <row r="3287" spans="1:84" x14ac:dyDescent="0.3">
      <c r="A3287" s="1" t="str">
        <f t="shared" si="203"/>
        <v>იფანიVI24</v>
      </c>
      <c r="B3287" s="1" t="s">
        <v>29</v>
      </c>
      <c r="C3287" s="10">
        <v>3261</v>
      </c>
      <c r="D3287" s="10" t="s">
        <v>117</v>
      </c>
      <c r="E3287" s="10"/>
      <c r="F3287" s="10">
        <v>24</v>
      </c>
      <c r="G3287" s="10">
        <f>VLOOKUP(A3287,[1]Лист1!$A$3:$J$10847,7,0)</f>
        <v>0.23</v>
      </c>
      <c r="H3287" s="10">
        <f>VLOOKUP(A3287,[1]Лист1!$A$3:$J$13310,8,0)</f>
        <v>0.03</v>
      </c>
      <c r="I3287" s="11">
        <f t="shared" si="204"/>
        <v>0</v>
      </c>
      <c r="J3287" s="11">
        <f t="shared" si="205"/>
        <v>0.26</v>
      </c>
      <c r="K3287" s="11">
        <f t="shared" si="206"/>
        <v>0.26</v>
      </c>
      <c r="L3287" s="10"/>
      <c r="M3287" s="10"/>
      <c r="CF3287" s="1"/>
    </row>
    <row r="3288" spans="1:84" x14ac:dyDescent="0.3">
      <c r="A3288" s="1" t="str">
        <f t="shared" si="203"/>
        <v>ჯაგრცხილაVII28</v>
      </c>
      <c r="B3288" s="1" t="s">
        <v>30</v>
      </c>
      <c r="C3288" s="10">
        <v>3262</v>
      </c>
      <c r="D3288" s="10" t="s">
        <v>118</v>
      </c>
      <c r="E3288" s="10"/>
      <c r="F3288" s="10">
        <v>28</v>
      </c>
      <c r="G3288" s="10">
        <f>VLOOKUP(A3288,[1]Лист1!$A$3:$J$10847,7,0)</f>
        <v>0.3</v>
      </c>
      <c r="H3288" s="10">
        <f>VLOOKUP(A3288,[1]Лист1!$A$3:$J$13310,8,0)</f>
        <v>0.03</v>
      </c>
      <c r="I3288" s="11">
        <f t="shared" si="204"/>
        <v>0</v>
      </c>
      <c r="J3288" s="11">
        <f t="shared" si="205"/>
        <v>0.32999999999999996</v>
      </c>
      <c r="K3288" s="11">
        <f t="shared" si="206"/>
        <v>0.32999999999999996</v>
      </c>
      <c r="L3288" s="10"/>
      <c r="M3288" s="10"/>
      <c r="CF3288" s="1"/>
    </row>
    <row r="3289" spans="1:84" x14ac:dyDescent="0.3">
      <c r="A3289" s="1" t="str">
        <f t="shared" si="203"/>
        <v>ქ. მუხაVI44</v>
      </c>
      <c r="B3289" s="1" t="s">
        <v>29</v>
      </c>
      <c r="C3289" s="10">
        <v>3263</v>
      </c>
      <c r="D3289" s="10" t="s">
        <v>148</v>
      </c>
      <c r="E3289" s="10"/>
      <c r="F3289" s="10">
        <v>44</v>
      </c>
      <c r="G3289" s="10">
        <f>VLOOKUP(A3289,[1]Лист1!$A$3:$J$10847,7,0)</f>
        <v>0.87</v>
      </c>
      <c r="H3289" s="10">
        <f>VLOOKUP(A3289,[1]Лист1!$A$3:$J$13310,8,0)</f>
        <v>0.1</v>
      </c>
      <c r="I3289" s="11">
        <f t="shared" si="204"/>
        <v>0</v>
      </c>
      <c r="J3289" s="11">
        <f t="shared" si="205"/>
        <v>0.97</v>
      </c>
      <c r="K3289" s="11">
        <f t="shared" si="206"/>
        <v>0.97</v>
      </c>
      <c r="L3289" s="10"/>
      <c r="M3289" s="10"/>
      <c r="CF3289" s="1"/>
    </row>
    <row r="3290" spans="1:84" x14ac:dyDescent="0.3">
      <c r="A3290" s="1" t="str">
        <f t="shared" si="203"/>
        <v>ჯაგრცხილაVII20</v>
      </c>
      <c r="B3290" s="1" t="s">
        <v>30</v>
      </c>
      <c r="C3290" s="10">
        <v>3264</v>
      </c>
      <c r="D3290" s="10" t="s">
        <v>118</v>
      </c>
      <c r="E3290" s="10"/>
      <c r="F3290" s="10">
        <v>20</v>
      </c>
      <c r="G3290" s="10">
        <f>VLOOKUP(A3290,[1]Лист1!$A$3:$J$10847,7,0)</f>
        <v>0.13</v>
      </c>
      <c r="H3290" s="10">
        <f>VLOOKUP(A3290,[1]Лист1!$A$3:$J$13310,8,0)</f>
        <v>0.02</v>
      </c>
      <c r="I3290" s="11">
        <f t="shared" si="204"/>
        <v>0</v>
      </c>
      <c r="J3290" s="11">
        <f t="shared" si="205"/>
        <v>0.15</v>
      </c>
      <c r="K3290" s="11">
        <f t="shared" si="206"/>
        <v>0.15</v>
      </c>
      <c r="L3290" s="10"/>
      <c r="M3290" s="10"/>
      <c r="CF3290" s="1"/>
    </row>
    <row r="3291" spans="1:84" x14ac:dyDescent="0.3">
      <c r="A3291" s="1" t="str">
        <f t="shared" si="203"/>
        <v>იფანიVI40</v>
      </c>
      <c r="B3291" s="1" t="s">
        <v>29</v>
      </c>
      <c r="C3291" s="10">
        <v>3265</v>
      </c>
      <c r="D3291" s="10" t="s">
        <v>117</v>
      </c>
      <c r="E3291" s="10"/>
      <c r="F3291" s="10">
        <v>40</v>
      </c>
      <c r="G3291" s="10">
        <f>VLOOKUP(A3291,[1]Лист1!$A$3:$J$10847,7,0)</f>
        <v>0.71</v>
      </c>
      <c r="H3291" s="10">
        <f>VLOOKUP(A3291,[1]Лист1!$A$3:$J$13310,8,0)</f>
        <v>0.08</v>
      </c>
      <c r="I3291" s="11">
        <f t="shared" si="204"/>
        <v>0</v>
      </c>
      <c r="J3291" s="11">
        <f t="shared" si="205"/>
        <v>0.78999999999999992</v>
      </c>
      <c r="K3291" s="11">
        <f t="shared" si="206"/>
        <v>0.78999999999999992</v>
      </c>
      <c r="L3291" s="10"/>
      <c r="M3291" s="10"/>
      <c r="CF3291" s="1"/>
    </row>
    <row r="3292" spans="1:84" x14ac:dyDescent="0.3">
      <c r="A3292" s="1" t="str">
        <f t="shared" ref="A3292:A3355" si="207">D3292&amp;B3292&amp;E3292&amp;F3292</f>
        <v>ჯაგრცხილაVII20</v>
      </c>
      <c r="B3292" s="1" t="s">
        <v>30</v>
      </c>
      <c r="C3292" s="10">
        <v>3266</v>
      </c>
      <c r="D3292" s="10" t="s">
        <v>118</v>
      </c>
      <c r="E3292" s="10"/>
      <c r="F3292" s="10">
        <v>20</v>
      </c>
      <c r="G3292" s="10">
        <f>VLOOKUP(A3292,[1]Лист1!$A$3:$J$10847,7,0)</f>
        <v>0.13</v>
      </c>
      <c r="H3292" s="10">
        <f>VLOOKUP(A3292,[1]Лист1!$A$3:$J$13310,8,0)</f>
        <v>0.02</v>
      </c>
      <c r="I3292" s="11">
        <f t="shared" ref="I3292:I3355" si="208">IF(E3292&gt;0,(G3292+H3292),0)</f>
        <v>0</v>
      </c>
      <c r="J3292" s="11">
        <f t="shared" ref="J3292:J3355" si="209">IF(F3292&gt;0,(G3292+H3292),0)</f>
        <v>0.15</v>
      </c>
      <c r="K3292" s="11">
        <f t="shared" si="206"/>
        <v>0.15</v>
      </c>
      <c r="L3292" s="10"/>
      <c r="M3292" s="10"/>
      <c r="CF3292" s="1"/>
    </row>
    <row r="3293" spans="1:84" x14ac:dyDescent="0.3">
      <c r="A3293" s="1" t="str">
        <f t="shared" si="207"/>
        <v>იფანიVI20</v>
      </c>
      <c r="B3293" s="1" t="s">
        <v>29</v>
      </c>
      <c r="C3293" s="10">
        <v>3267</v>
      </c>
      <c r="D3293" s="10" t="s">
        <v>117</v>
      </c>
      <c r="E3293" s="10"/>
      <c r="F3293" s="10">
        <v>20</v>
      </c>
      <c r="G3293" s="10">
        <f>VLOOKUP(A3293,[1]Лист1!$A$3:$J$10847,7,0)</f>
        <v>0.14000000000000001</v>
      </c>
      <c r="H3293" s="10">
        <f>VLOOKUP(A3293,[1]Лист1!$A$3:$J$13310,8,0)</f>
        <v>0.02</v>
      </c>
      <c r="I3293" s="11">
        <f t="shared" si="208"/>
        <v>0</v>
      </c>
      <c r="J3293" s="11">
        <f t="shared" si="209"/>
        <v>0.16</v>
      </c>
      <c r="K3293" s="11">
        <f t="shared" si="206"/>
        <v>0.16</v>
      </c>
      <c r="L3293" s="10"/>
      <c r="M3293" s="10"/>
      <c r="CF3293" s="1"/>
    </row>
    <row r="3294" spans="1:84" x14ac:dyDescent="0.3">
      <c r="A3294" s="1" t="str">
        <f t="shared" si="207"/>
        <v>იფანიVI16</v>
      </c>
      <c r="B3294" s="1" t="s">
        <v>29</v>
      </c>
      <c r="C3294" s="10">
        <v>3268</v>
      </c>
      <c r="D3294" s="10" t="s">
        <v>117</v>
      </c>
      <c r="E3294" s="10"/>
      <c r="F3294" s="10">
        <v>16</v>
      </c>
      <c r="G3294" s="10">
        <f>VLOOKUP(A3294,[1]Лист1!$A$3:$J$10847,7,0)</f>
        <v>0.08</v>
      </c>
      <c r="H3294" s="10">
        <f>VLOOKUP(A3294,[1]Лист1!$A$3:$J$13310,8,0)</f>
        <v>0.01</v>
      </c>
      <c r="I3294" s="11">
        <f t="shared" si="208"/>
        <v>0</v>
      </c>
      <c r="J3294" s="11">
        <f t="shared" si="209"/>
        <v>0.09</v>
      </c>
      <c r="K3294" s="11">
        <f t="shared" si="206"/>
        <v>0.09</v>
      </c>
      <c r="L3294" s="10"/>
      <c r="M3294" s="10"/>
      <c r="CF3294" s="1"/>
    </row>
    <row r="3295" spans="1:84" x14ac:dyDescent="0.3">
      <c r="A3295" s="1" t="str">
        <f t="shared" si="207"/>
        <v>იფანიVI24</v>
      </c>
      <c r="B3295" s="1" t="s">
        <v>29</v>
      </c>
      <c r="C3295" s="10">
        <v>3269</v>
      </c>
      <c r="D3295" s="10" t="s">
        <v>117</v>
      </c>
      <c r="E3295" s="10"/>
      <c r="F3295" s="10">
        <v>24</v>
      </c>
      <c r="G3295" s="10">
        <f>VLOOKUP(A3295,[1]Лист1!$A$3:$J$10847,7,0)</f>
        <v>0.23</v>
      </c>
      <c r="H3295" s="10">
        <f>VLOOKUP(A3295,[1]Лист1!$A$3:$J$13310,8,0)</f>
        <v>0.03</v>
      </c>
      <c r="I3295" s="11">
        <f t="shared" si="208"/>
        <v>0</v>
      </c>
      <c r="J3295" s="11">
        <f t="shared" si="209"/>
        <v>0.26</v>
      </c>
      <c r="K3295" s="11">
        <f t="shared" si="206"/>
        <v>0.26</v>
      </c>
      <c r="L3295" s="10"/>
      <c r="M3295" s="10"/>
      <c r="CF3295" s="1"/>
    </row>
    <row r="3296" spans="1:84" x14ac:dyDescent="0.3">
      <c r="A3296" s="1" t="str">
        <f t="shared" si="207"/>
        <v>ჯაგრცხილაVII20</v>
      </c>
      <c r="B3296" s="1" t="s">
        <v>30</v>
      </c>
      <c r="C3296" s="10">
        <v>3270</v>
      </c>
      <c r="D3296" s="10" t="s">
        <v>118</v>
      </c>
      <c r="E3296" s="10"/>
      <c r="F3296" s="10">
        <v>20</v>
      </c>
      <c r="G3296" s="10">
        <f>VLOOKUP(A3296,[1]Лист1!$A$3:$J$10847,7,0)</f>
        <v>0.13</v>
      </c>
      <c r="H3296" s="10">
        <f>VLOOKUP(A3296,[1]Лист1!$A$3:$J$13310,8,0)</f>
        <v>0.02</v>
      </c>
      <c r="I3296" s="11">
        <f t="shared" si="208"/>
        <v>0</v>
      </c>
      <c r="J3296" s="11">
        <f t="shared" si="209"/>
        <v>0.15</v>
      </c>
      <c r="K3296" s="11">
        <f t="shared" si="206"/>
        <v>0.15</v>
      </c>
      <c r="L3296" s="10"/>
      <c r="M3296" s="10"/>
      <c r="CF3296" s="1"/>
    </row>
    <row r="3297" spans="1:84" x14ac:dyDescent="0.3">
      <c r="A3297" s="1" t="str">
        <f t="shared" si="207"/>
        <v>ქ. მუხაVI52</v>
      </c>
      <c r="B3297" s="1" t="s">
        <v>29</v>
      </c>
      <c r="C3297" s="10">
        <v>3271</v>
      </c>
      <c r="D3297" s="10" t="s">
        <v>148</v>
      </c>
      <c r="E3297" s="10"/>
      <c r="F3297" s="10">
        <v>52</v>
      </c>
      <c r="G3297" s="10">
        <f>VLOOKUP(A3297,[1]Лист1!$A$3:$J$10847,7,0)</f>
        <v>1.28</v>
      </c>
      <c r="H3297" s="10">
        <f>VLOOKUP(A3297,[1]Лист1!$A$3:$J$13310,8,0)</f>
        <v>0.14000000000000001</v>
      </c>
      <c r="I3297" s="11">
        <f t="shared" si="208"/>
        <v>0</v>
      </c>
      <c r="J3297" s="11">
        <f t="shared" si="209"/>
        <v>1.42</v>
      </c>
      <c r="K3297" s="11">
        <f t="shared" si="206"/>
        <v>1.42</v>
      </c>
      <c r="L3297" s="10"/>
      <c r="M3297" s="10"/>
      <c r="CF3297" s="1"/>
    </row>
    <row r="3298" spans="1:84" x14ac:dyDescent="0.3">
      <c r="A3298" s="1" t="str">
        <f t="shared" si="207"/>
        <v>ქ. მუხაVI64</v>
      </c>
      <c r="B3298" s="1" t="s">
        <v>29</v>
      </c>
      <c r="C3298" s="10">
        <v>3272</v>
      </c>
      <c r="D3298" s="10" t="s">
        <v>148</v>
      </c>
      <c r="E3298" s="10"/>
      <c r="F3298" s="10">
        <v>64</v>
      </c>
      <c r="G3298" s="10">
        <f>VLOOKUP(A3298,[1]Лист1!$A$3:$J$10847,7,0)</f>
        <v>2.0099999999999998</v>
      </c>
      <c r="H3298" s="10">
        <f>VLOOKUP(A3298,[1]Лист1!$A$3:$J$13310,8,0)</f>
        <v>0.22</v>
      </c>
      <c r="I3298" s="11">
        <f t="shared" si="208"/>
        <v>0</v>
      </c>
      <c r="J3298" s="11">
        <f t="shared" si="209"/>
        <v>2.23</v>
      </c>
      <c r="K3298" s="11">
        <f t="shared" si="206"/>
        <v>2.23</v>
      </c>
      <c r="L3298" s="10"/>
      <c r="M3298" s="10"/>
      <c r="CF3298" s="1"/>
    </row>
    <row r="3299" spans="1:84" x14ac:dyDescent="0.3">
      <c r="A3299" s="1" t="str">
        <f t="shared" si="207"/>
        <v>იფანიVI20</v>
      </c>
      <c r="B3299" s="1" t="s">
        <v>29</v>
      </c>
      <c r="C3299" s="10">
        <v>3273</v>
      </c>
      <c r="D3299" s="10" t="s">
        <v>117</v>
      </c>
      <c r="E3299" s="10"/>
      <c r="F3299" s="10">
        <v>20</v>
      </c>
      <c r="G3299" s="10">
        <f>VLOOKUP(A3299,[1]Лист1!$A$3:$J$10847,7,0)</f>
        <v>0.14000000000000001</v>
      </c>
      <c r="H3299" s="10">
        <f>VLOOKUP(A3299,[1]Лист1!$A$3:$J$13310,8,0)</f>
        <v>0.02</v>
      </c>
      <c r="I3299" s="11">
        <f t="shared" si="208"/>
        <v>0</v>
      </c>
      <c r="J3299" s="11">
        <f t="shared" si="209"/>
        <v>0.16</v>
      </c>
      <c r="K3299" s="11">
        <f t="shared" si="206"/>
        <v>0.16</v>
      </c>
      <c r="L3299" s="10"/>
      <c r="M3299" s="10"/>
      <c r="CF3299" s="1"/>
    </row>
    <row r="3300" spans="1:84" x14ac:dyDescent="0.3">
      <c r="A3300" s="1" t="str">
        <f t="shared" si="207"/>
        <v>იფანიVI32</v>
      </c>
      <c r="B3300" s="1" t="s">
        <v>29</v>
      </c>
      <c r="C3300" s="10">
        <v>3274</v>
      </c>
      <c r="D3300" s="10" t="s">
        <v>117</v>
      </c>
      <c r="E3300" s="10"/>
      <c r="F3300" s="10">
        <v>32</v>
      </c>
      <c r="G3300" s="10">
        <f>VLOOKUP(A3300,[1]Лист1!$A$3:$J$10847,7,0)</f>
        <v>0.43</v>
      </c>
      <c r="H3300" s="10">
        <f>VLOOKUP(A3300,[1]Лист1!$A$3:$J$13310,8,0)</f>
        <v>0.05</v>
      </c>
      <c r="I3300" s="11">
        <f t="shared" si="208"/>
        <v>0</v>
      </c>
      <c r="J3300" s="11">
        <f t="shared" si="209"/>
        <v>0.48</v>
      </c>
      <c r="K3300" s="11">
        <f t="shared" si="206"/>
        <v>0.48</v>
      </c>
      <c r="L3300" s="10"/>
      <c r="M3300" s="10"/>
      <c r="CF3300" s="1"/>
    </row>
    <row r="3301" spans="1:84" x14ac:dyDescent="0.3">
      <c r="A3301" s="1" t="str">
        <f t="shared" si="207"/>
        <v>ჯაგრცხილაVII20</v>
      </c>
      <c r="B3301" s="1" t="s">
        <v>30</v>
      </c>
      <c r="C3301" s="10">
        <v>3275</v>
      </c>
      <c r="D3301" s="10" t="s">
        <v>118</v>
      </c>
      <c r="E3301" s="10"/>
      <c r="F3301" s="10">
        <v>20</v>
      </c>
      <c r="G3301" s="10">
        <f>VLOOKUP(A3301,[1]Лист1!$A$3:$J$10847,7,0)</f>
        <v>0.13</v>
      </c>
      <c r="H3301" s="10">
        <f>VLOOKUP(A3301,[1]Лист1!$A$3:$J$13310,8,0)</f>
        <v>0.02</v>
      </c>
      <c r="I3301" s="11">
        <f t="shared" si="208"/>
        <v>0</v>
      </c>
      <c r="J3301" s="11">
        <f t="shared" si="209"/>
        <v>0.15</v>
      </c>
      <c r="K3301" s="11">
        <f t="shared" si="206"/>
        <v>0.15</v>
      </c>
      <c r="L3301" s="10"/>
      <c r="M3301" s="10"/>
      <c r="CF3301" s="1"/>
    </row>
    <row r="3302" spans="1:84" x14ac:dyDescent="0.3">
      <c r="A3302" s="1" t="str">
        <f t="shared" si="207"/>
        <v>ჯაგრცხილაVII20</v>
      </c>
      <c r="B3302" s="1" t="s">
        <v>30</v>
      </c>
      <c r="C3302" s="10">
        <v>3276</v>
      </c>
      <c r="D3302" s="10" t="s">
        <v>118</v>
      </c>
      <c r="E3302" s="10"/>
      <c r="F3302" s="10">
        <v>20</v>
      </c>
      <c r="G3302" s="10">
        <f>VLOOKUP(A3302,[1]Лист1!$A$3:$J$10847,7,0)</f>
        <v>0.13</v>
      </c>
      <c r="H3302" s="10">
        <f>VLOOKUP(A3302,[1]Лист1!$A$3:$J$13310,8,0)</f>
        <v>0.02</v>
      </c>
      <c r="I3302" s="11">
        <f t="shared" si="208"/>
        <v>0</v>
      </c>
      <c r="J3302" s="11">
        <f t="shared" si="209"/>
        <v>0.15</v>
      </c>
      <c r="K3302" s="11">
        <f t="shared" si="206"/>
        <v>0.15</v>
      </c>
      <c r="L3302" s="10"/>
      <c r="M3302" s="10"/>
      <c r="CF3302" s="1"/>
    </row>
    <row r="3303" spans="1:84" x14ac:dyDescent="0.3">
      <c r="A3303" s="1" t="str">
        <f t="shared" si="207"/>
        <v>ჯაგრცხილაVII16</v>
      </c>
      <c r="B3303" s="1" t="s">
        <v>30</v>
      </c>
      <c r="C3303" s="10">
        <v>3277</v>
      </c>
      <c r="D3303" s="10" t="s">
        <v>118</v>
      </c>
      <c r="E3303" s="10"/>
      <c r="F3303" s="10">
        <v>16</v>
      </c>
      <c r="G3303" s="10">
        <f>VLOOKUP(A3303,[1]Лист1!$A$3:$J$10847,7,0)</f>
        <v>0.08</v>
      </c>
      <c r="H3303" s="10">
        <f>VLOOKUP(A3303,[1]Лист1!$A$3:$J$13310,8,0)</f>
        <v>0.01</v>
      </c>
      <c r="I3303" s="11">
        <f t="shared" si="208"/>
        <v>0</v>
      </c>
      <c r="J3303" s="11">
        <f t="shared" si="209"/>
        <v>0.09</v>
      </c>
      <c r="K3303" s="11">
        <f t="shared" si="206"/>
        <v>0.09</v>
      </c>
      <c r="L3303" s="10"/>
      <c r="M3303" s="10"/>
      <c r="CF3303" s="1"/>
    </row>
    <row r="3304" spans="1:84" x14ac:dyDescent="0.3">
      <c r="A3304" s="1" t="str">
        <f t="shared" si="207"/>
        <v>იფანიVI20</v>
      </c>
      <c r="B3304" s="1" t="s">
        <v>29</v>
      </c>
      <c r="C3304" s="10">
        <v>3278</v>
      </c>
      <c r="D3304" s="10" t="s">
        <v>117</v>
      </c>
      <c r="E3304" s="10"/>
      <c r="F3304" s="10">
        <v>20</v>
      </c>
      <c r="G3304" s="10">
        <f>VLOOKUP(A3304,[1]Лист1!$A$3:$J$10847,7,0)</f>
        <v>0.14000000000000001</v>
      </c>
      <c r="H3304" s="10">
        <f>VLOOKUP(A3304,[1]Лист1!$A$3:$J$13310,8,0)</f>
        <v>0.02</v>
      </c>
      <c r="I3304" s="11">
        <f t="shared" si="208"/>
        <v>0</v>
      </c>
      <c r="J3304" s="11">
        <f t="shared" si="209"/>
        <v>0.16</v>
      </c>
      <c r="K3304" s="11">
        <f t="shared" si="206"/>
        <v>0.16</v>
      </c>
      <c r="L3304" s="10"/>
      <c r="M3304" s="10"/>
      <c r="CF3304" s="1"/>
    </row>
    <row r="3305" spans="1:84" x14ac:dyDescent="0.3">
      <c r="A3305" s="1" t="str">
        <f t="shared" si="207"/>
        <v>იფანიVI12</v>
      </c>
      <c r="B3305" s="1" t="s">
        <v>29</v>
      </c>
      <c r="C3305" s="10">
        <v>3279</v>
      </c>
      <c r="D3305" s="10" t="s">
        <v>117</v>
      </c>
      <c r="E3305" s="10"/>
      <c r="F3305" s="10">
        <v>12</v>
      </c>
      <c r="G3305" s="10">
        <f>VLOOKUP(A3305,[1]Лист1!$A$3:$J$10847,7,0)</f>
        <v>0.04</v>
      </c>
      <c r="H3305" s="10">
        <f>VLOOKUP(A3305,[1]Лист1!$A$3:$J$13310,8,0)</f>
        <v>0.01</v>
      </c>
      <c r="I3305" s="11">
        <f t="shared" si="208"/>
        <v>0</v>
      </c>
      <c r="J3305" s="11">
        <f t="shared" si="209"/>
        <v>0.05</v>
      </c>
      <c r="K3305" s="11">
        <f t="shared" si="206"/>
        <v>0.05</v>
      </c>
      <c r="L3305" s="10"/>
      <c r="M3305" s="10"/>
      <c r="CF3305" s="1"/>
    </row>
    <row r="3306" spans="1:84" x14ac:dyDescent="0.3">
      <c r="A3306" s="1" t="str">
        <f t="shared" si="207"/>
        <v>იფანიVI16</v>
      </c>
      <c r="B3306" s="1" t="s">
        <v>29</v>
      </c>
      <c r="C3306" s="10">
        <v>3280</v>
      </c>
      <c r="D3306" s="10" t="s">
        <v>117</v>
      </c>
      <c r="E3306" s="10"/>
      <c r="F3306" s="10">
        <v>16</v>
      </c>
      <c r="G3306" s="10">
        <f>VLOOKUP(A3306,[1]Лист1!$A$3:$J$10847,7,0)</f>
        <v>0.08</v>
      </c>
      <c r="H3306" s="10">
        <f>VLOOKUP(A3306,[1]Лист1!$A$3:$J$13310,8,0)</f>
        <v>0.01</v>
      </c>
      <c r="I3306" s="11">
        <f t="shared" si="208"/>
        <v>0</v>
      </c>
      <c r="J3306" s="11">
        <f t="shared" si="209"/>
        <v>0.09</v>
      </c>
      <c r="K3306" s="11">
        <f t="shared" si="206"/>
        <v>0.09</v>
      </c>
      <c r="L3306" s="10"/>
      <c r="M3306" s="10"/>
      <c r="CF3306" s="1"/>
    </row>
    <row r="3307" spans="1:84" x14ac:dyDescent="0.3">
      <c r="A3307" s="1" t="str">
        <f t="shared" si="207"/>
        <v>იფანიVI12</v>
      </c>
      <c r="B3307" s="1" t="s">
        <v>29</v>
      </c>
      <c r="C3307" s="10">
        <v>3281</v>
      </c>
      <c r="D3307" s="10" t="s">
        <v>117</v>
      </c>
      <c r="E3307" s="10"/>
      <c r="F3307" s="10">
        <v>12</v>
      </c>
      <c r="G3307" s="10">
        <f>VLOOKUP(A3307,[1]Лист1!$A$3:$J$10847,7,0)</f>
        <v>0.04</v>
      </c>
      <c r="H3307" s="10">
        <f>VLOOKUP(A3307,[1]Лист1!$A$3:$J$13310,8,0)</f>
        <v>0.01</v>
      </c>
      <c r="I3307" s="11">
        <f t="shared" si="208"/>
        <v>0</v>
      </c>
      <c r="J3307" s="11">
        <f t="shared" si="209"/>
        <v>0.05</v>
      </c>
      <c r="K3307" s="11">
        <f t="shared" si="206"/>
        <v>0.05</v>
      </c>
      <c r="L3307" s="10"/>
      <c r="M3307" s="10"/>
      <c r="CF3307" s="1"/>
    </row>
    <row r="3308" spans="1:84" x14ac:dyDescent="0.3">
      <c r="A3308" s="1" t="str">
        <f t="shared" si="207"/>
        <v>იფანიVI16</v>
      </c>
      <c r="B3308" s="1" t="s">
        <v>29</v>
      </c>
      <c r="C3308" s="10">
        <v>3282</v>
      </c>
      <c r="D3308" s="10" t="s">
        <v>117</v>
      </c>
      <c r="E3308" s="10"/>
      <c r="F3308" s="10">
        <v>16</v>
      </c>
      <c r="G3308" s="10">
        <f>VLOOKUP(A3308,[1]Лист1!$A$3:$J$10847,7,0)</f>
        <v>0.08</v>
      </c>
      <c r="H3308" s="10">
        <f>VLOOKUP(A3308,[1]Лист1!$A$3:$J$13310,8,0)</f>
        <v>0.01</v>
      </c>
      <c r="I3308" s="11">
        <f t="shared" si="208"/>
        <v>0</v>
      </c>
      <c r="J3308" s="11">
        <f t="shared" si="209"/>
        <v>0.09</v>
      </c>
      <c r="K3308" s="11">
        <f t="shared" si="206"/>
        <v>0.09</v>
      </c>
      <c r="L3308" s="10"/>
      <c r="M3308" s="10"/>
      <c r="CF3308" s="1"/>
    </row>
    <row r="3309" spans="1:84" x14ac:dyDescent="0.3">
      <c r="A3309" s="1" t="str">
        <f t="shared" si="207"/>
        <v>იფანიVI20</v>
      </c>
      <c r="B3309" s="1" t="s">
        <v>29</v>
      </c>
      <c r="C3309" s="10">
        <v>3283</v>
      </c>
      <c r="D3309" s="10" t="s">
        <v>117</v>
      </c>
      <c r="E3309" s="10"/>
      <c r="F3309" s="10">
        <v>20</v>
      </c>
      <c r="G3309" s="10">
        <f>VLOOKUP(A3309,[1]Лист1!$A$3:$J$10847,7,0)</f>
        <v>0.14000000000000001</v>
      </c>
      <c r="H3309" s="10">
        <f>VLOOKUP(A3309,[1]Лист1!$A$3:$J$13310,8,0)</f>
        <v>0.02</v>
      </c>
      <c r="I3309" s="11">
        <f t="shared" si="208"/>
        <v>0</v>
      </c>
      <c r="J3309" s="11">
        <f t="shared" si="209"/>
        <v>0.16</v>
      </c>
      <c r="K3309" s="11">
        <f t="shared" si="206"/>
        <v>0.16</v>
      </c>
      <c r="L3309" s="10"/>
      <c r="M3309" s="10"/>
      <c r="CF3309" s="1"/>
    </row>
    <row r="3310" spans="1:84" x14ac:dyDescent="0.3">
      <c r="A3310" s="1" t="str">
        <f t="shared" si="207"/>
        <v>იფანიVI28</v>
      </c>
      <c r="B3310" s="1" t="s">
        <v>29</v>
      </c>
      <c r="C3310" s="10">
        <v>3284</v>
      </c>
      <c r="D3310" s="10" t="s">
        <v>117</v>
      </c>
      <c r="E3310" s="10"/>
      <c r="F3310" s="10">
        <v>28</v>
      </c>
      <c r="G3310" s="10">
        <f>VLOOKUP(A3310,[1]Лист1!$A$3:$J$10847,7,0)</f>
        <v>0.32</v>
      </c>
      <c r="H3310" s="10">
        <f>VLOOKUP(A3310,[1]Лист1!$A$3:$J$13310,8,0)</f>
        <v>0.04</v>
      </c>
      <c r="I3310" s="11">
        <f t="shared" si="208"/>
        <v>0</v>
      </c>
      <c r="J3310" s="11">
        <f t="shared" si="209"/>
        <v>0.36</v>
      </c>
      <c r="K3310" s="11">
        <f t="shared" si="206"/>
        <v>0.36</v>
      </c>
      <c r="L3310" s="10"/>
      <c r="M3310" s="10"/>
      <c r="CF3310" s="1"/>
    </row>
    <row r="3311" spans="1:84" x14ac:dyDescent="0.3">
      <c r="A3311" s="1" t="str">
        <f t="shared" si="207"/>
        <v>ჯაგრცხილაVII20</v>
      </c>
      <c r="B3311" s="1" t="s">
        <v>30</v>
      </c>
      <c r="C3311" s="10">
        <v>3285</v>
      </c>
      <c r="D3311" s="10" t="s">
        <v>118</v>
      </c>
      <c r="E3311" s="10"/>
      <c r="F3311" s="10">
        <v>20</v>
      </c>
      <c r="G3311" s="10">
        <f>VLOOKUP(A3311,[1]Лист1!$A$3:$J$10847,7,0)</f>
        <v>0.13</v>
      </c>
      <c r="H3311" s="10">
        <f>VLOOKUP(A3311,[1]Лист1!$A$3:$J$13310,8,0)</f>
        <v>0.02</v>
      </c>
      <c r="I3311" s="11">
        <f t="shared" si="208"/>
        <v>0</v>
      </c>
      <c r="J3311" s="11">
        <f t="shared" si="209"/>
        <v>0.15</v>
      </c>
      <c r="K3311" s="11">
        <f t="shared" si="206"/>
        <v>0.15</v>
      </c>
      <c r="L3311" s="10"/>
      <c r="M3311" s="10"/>
      <c r="CF3311" s="1"/>
    </row>
    <row r="3312" spans="1:84" x14ac:dyDescent="0.3">
      <c r="A3312" s="1" t="str">
        <f t="shared" si="207"/>
        <v>ჯაგრცხილაVII16</v>
      </c>
      <c r="B3312" s="1" t="s">
        <v>30</v>
      </c>
      <c r="C3312" s="10">
        <v>3286</v>
      </c>
      <c r="D3312" s="10" t="s">
        <v>118</v>
      </c>
      <c r="E3312" s="10"/>
      <c r="F3312" s="10">
        <v>16</v>
      </c>
      <c r="G3312" s="10">
        <f>VLOOKUP(A3312,[1]Лист1!$A$3:$J$10847,7,0)</f>
        <v>0.08</v>
      </c>
      <c r="H3312" s="10">
        <f>VLOOKUP(A3312,[1]Лист1!$A$3:$J$13310,8,0)</f>
        <v>0.01</v>
      </c>
      <c r="I3312" s="11">
        <f t="shared" si="208"/>
        <v>0</v>
      </c>
      <c r="J3312" s="11">
        <f t="shared" si="209"/>
        <v>0.09</v>
      </c>
      <c r="K3312" s="11">
        <f t="shared" si="206"/>
        <v>0.09</v>
      </c>
      <c r="L3312" s="10"/>
      <c r="M3312" s="10"/>
      <c r="CF3312" s="1"/>
    </row>
    <row r="3313" spans="1:84" x14ac:dyDescent="0.3">
      <c r="A3313" s="1" t="str">
        <f t="shared" si="207"/>
        <v>ჯაგრცხილაVII20</v>
      </c>
      <c r="B3313" s="1" t="s">
        <v>30</v>
      </c>
      <c r="C3313" s="10">
        <v>3287</v>
      </c>
      <c r="D3313" s="10" t="s">
        <v>118</v>
      </c>
      <c r="E3313" s="10"/>
      <c r="F3313" s="10">
        <v>20</v>
      </c>
      <c r="G3313" s="10">
        <f>VLOOKUP(A3313,[1]Лист1!$A$3:$J$10847,7,0)</f>
        <v>0.13</v>
      </c>
      <c r="H3313" s="10">
        <f>VLOOKUP(A3313,[1]Лист1!$A$3:$J$13310,8,0)</f>
        <v>0.02</v>
      </c>
      <c r="I3313" s="11">
        <f t="shared" si="208"/>
        <v>0</v>
      </c>
      <c r="J3313" s="11">
        <f t="shared" si="209"/>
        <v>0.15</v>
      </c>
      <c r="K3313" s="11">
        <f t="shared" si="206"/>
        <v>0.15</v>
      </c>
      <c r="L3313" s="10"/>
      <c r="M3313" s="10"/>
      <c r="CF3313" s="1"/>
    </row>
    <row r="3314" spans="1:84" x14ac:dyDescent="0.3">
      <c r="A3314" s="1" t="str">
        <f t="shared" si="207"/>
        <v>იფანიVI28</v>
      </c>
      <c r="B3314" s="1" t="s">
        <v>29</v>
      </c>
      <c r="C3314" s="10">
        <v>3288</v>
      </c>
      <c r="D3314" s="10" t="s">
        <v>117</v>
      </c>
      <c r="E3314" s="10"/>
      <c r="F3314" s="10">
        <v>28</v>
      </c>
      <c r="G3314" s="10">
        <f>VLOOKUP(A3314,[1]Лист1!$A$3:$J$10847,7,0)</f>
        <v>0.32</v>
      </c>
      <c r="H3314" s="10">
        <f>VLOOKUP(A3314,[1]Лист1!$A$3:$J$13310,8,0)</f>
        <v>0.04</v>
      </c>
      <c r="I3314" s="11">
        <f t="shared" si="208"/>
        <v>0</v>
      </c>
      <c r="J3314" s="11">
        <f t="shared" si="209"/>
        <v>0.36</v>
      </c>
      <c r="K3314" s="11">
        <f t="shared" si="206"/>
        <v>0.36</v>
      </c>
      <c r="L3314" s="10"/>
      <c r="M3314" s="10"/>
      <c r="CF3314" s="1"/>
    </row>
    <row r="3315" spans="1:84" x14ac:dyDescent="0.3">
      <c r="A3315" s="1" t="str">
        <f t="shared" si="207"/>
        <v>იფანიVI20</v>
      </c>
      <c r="B3315" s="1" t="s">
        <v>29</v>
      </c>
      <c r="C3315" s="10">
        <v>3289</v>
      </c>
      <c r="D3315" s="10" t="s">
        <v>117</v>
      </c>
      <c r="E3315" s="10"/>
      <c r="F3315" s="10">
        <v>20</v>
      </c>
      <c r="G3315" s="10">
        <f>VLOOKUP(A3315,[1]Лист1!$A$3:$J$10847,7,0)</f>
        <v>0.14000000000000001</v>
      </c>
      <c r="H3315" s="10">
        <f>VLOOKUP(A3315,[1]Лист1!$A$3:$J$13310,8,0)</f>
        <v>0.02</v>
      </c>
      <c r="I3315" s="11">
        <f t="shared" si="208"/>
        <v>0</v>
      </c>
      <c r="J3315" s="11">
        <f t="shared" si="209"/>
        <v>0.16</v>
      </c>
      <c r="K3315" s="11">
        <f t="shared" si="206"/>
        <v>0.16</v>
      </c>
      <c r="L3315" s="10"/>
      <c r="M3315" s="10"/>
      <c r="CF3315" s="1"/>
    </row>
    <row r="3316" spans="1:84" x14ac:dyDescent="0.3">
      <c r="A3316" s="1" t="str">
        <f t="shared" si="207"/>
        <v>ჯაგრცხილაVII28</v>
      </c>
      <c r="B3316" s="1" t="s">
        <v>30</v>
      </c>
      <c r="C3316" s="10">
        <v>3290</v>
      </c>
      <c r="D3316" s="10" t="s">
        <v>118</v>
      </c>
      <c r="E3316" s="10"/>
      <c r="F3316" s="10">
        <v>28</v>
      </c>
      <c r="G3316" s="10">
        <f>VLOOKUP(A3316,[1]Лист1!$A$3:$J$10847,7,0)</f>
        <v>0.3</v>
      </c>
      <c r="H3316" s="10">
        <f>VLOOKUP(A3316,[1]Лист1!$A$3:$J$13310,8,0)</f>
        <v>0.03</v>
      </c>
      <c r="I3316" s="11">
        <f t="shared" si="208"/>
        <v>0</v>
      </c>
      <c r="J3316" s="11">
        <f t="shared" si="209"/>
        <v>0.32999999999999996</v>
      </c>
      <c r="K3316" s="11">
        <f t="shared" si="206"/>
        <v>0.32999999999999996</v>
      </c>
      <c r="L3316" s="10"/>
      <c r="M3316" s="10"/>
      <c r="CF3316" s="1"/>
    </row>
    <row r="3317" spans="1:84" x14ac:dyDescent="0.3">
      <c r="A3317" s="1" t="str">
        <f t="shared" si="207"/>
        <v>ჯაგრცხილაVII20</v>
      </c>
      <c r="B3317" s="1" t="s">
        <v>30</v>
      </c>
      <c r="C3317" s="10">
        <v>3291</v>
      </c>
      <c r="D3317" s="10" t="s">
        <v>118</v>
      </c>
      <c r="E3317" s="10"/>
      <c r="F3317" s="10">
        <v>20</v>
      </c>
      <c r="G3317" s="10">
        <f>VLOOKUP(A3317,[1]Лист1!$A$3:$J$10847,7,0)</f>
        <v>0.13</v>
      </c>
      <c r="H3317" s="10">
        <f>VLOOKUP(A3317,[1]Лист1!$A$3:$J$13310,8,0)</f>
        <v>0.02</v>
      </c>
      <c r="I3317" s="11">
        <f t="shared" si="208"/>
        <v>0</v>
      </c>
      <c r="J3317" s="11">
        <f t="shared" si="209"/>
        <v>0.15</v>
      </c>
      <c r="K3317" s="11">
        <f t="shared" si="206"/>
        <v>0.15</v>
      </c>
      <c r="L3317" s="10"/>
      <c r="M3317" s="10"/>
      <c r="CF3317" s="1"/>
    </row>
    <row r="3318" spans="1:84" x14ac:dyDescent="0.3">
      <c r="A3318" s="1" t="str">
        <f t="shared" si="207"/>
        <v>ჯაგრცხილაVII16</v>
      </c>
      <c r="B3318" s="1" t="s">
        <v>30</v>
      </c>
      <c r="C3318" s="10">
        <v>3292</v>
      </c>
      <c r="D3318" s="10" t="s">
        <v>118</v>
      </c>
      <c r="E3318" s="10"/>
      <c r="F3318" s="10">
        <v>16</v>
      </c>
      <c r="G3318" s="10">
        <f>VLOOKUP(A3318,[1]Лист1!$A$3:$J$10847,7,0)</f>
        <v>0.08</v>
      </c>
      <c r="H3318" s="10">
        <f>VLOOKUP(A3318,[1]Лист1!$A$3:$J$13310,8,0)</f>
        <v>0.01</v>
      </c>
      <c r="I3318" s="11">
        <f t="shared" si="208"/>
        <v>0</v>
      </c>
      <c r="J3318" s="11">
        <f t="shared" si="209"/>
        <v>0.09</v>
      </c>
      <c r="K3318" s="11">
        <f t="shared" si="206"/>
        <v>0.09</v>
      </c>
      <c r="L3318" s="10"/>
      <c r="M3318" s="10"/>
      <c r="CF3318" s="1"/>
    </row>
    <row r="3319" spans="1:84" x14ac:dyDescent="0.3">
      <c r="A3319" s="1" t="str">
        <f t="shared" si="207"/>
        <v>ქ. მუხაVI24</v>
      </c>
      <c r="B3319" s="1" t="s">
        <v>29</v>
      </c>
      <c r="C3319" s="10">
        <v>3293</v>
      </c>
      <c r="D3319" s="10" t="s">
        <v>148</v>
      </c>
      <c r="E3319" s="10"/>
      <c r="F3319" s="10">
        <v>24</v>
      </c>
      <c r="G3319" s="10">
        <f>VLOOKUP(A3319,[1]Лист1!$A$3:$J$10847,7,0)</f>
        <v>0.23</v>
      </c>
      <c r="H3319" s="10">
        <f>VLOOKUP(A3319,[1]Лист1!$A$3:$J$13310,8,0)</f>
        <v>0.03</v>
      </c>
      <c r="I3319" s="11">
        <f t="shared" si="208"/>
        <v>0</v>
      </c>
      <c r="J3319" s="11">
        <f t="shared" si="209"/>
        <v>0.26</v>
      </c>
      <c r="K3319" s="11">
        <f t="shared" si="206"/>
        <v>0.26</v>
      </c>
      <c r="L3319" s="10"/>
      <c r="M3319" s="10"/>
      <c r="CF3319" s="1"/>
    </row>
    <row r="3320" spans="1:84" x14ac:dyDescent="0.3">
      <c r="A3320" s="1" t="str">
        <f t="shared" si="207"/>
        <v>იფანიVI44</v>
      </c>
      <c r="B3320" s="1" t="s">
        <v>29</v>
      </c>
      <c r="C3320" s="10">
        <v>3294</v>
      </c>
      <c r="D3320" s="10" t="s">
        <v>117</v>
      </c>
      <c r="E3320" s="10"/>
      <c r="F3320" s="10">
        <v>44</v>
      </c>
      <c r="G3320" s="10">
        <f>VLOOKUP(A3320,[1]Лист1!$A$3:$J$10847,7,0)</f>
        <v>0.87</v>
      </c>
      <c r="H3320" s="10">
        <f>VLOOKUP(A3320,[1]Лист1!$A$3:$J$13310,8,0)</f>
        <v>0.1</v>
      </c>
      <c r="I3320" s="11">
        <f t="shared" si="208"/>
        <v>0</v>
      </c>
      <c r="J3320" s="11">
        <f t="shared" si="209"/>
        <v>0.97</v>
      </c>
      <c r="K3320" s="11">
        <f t="shared" si="206"/>
        <v>0.97</v>
      </c>
      <c r="L3320" s="10"/>
      <c r="M3320" s="10"/>
      <c r="CF3320" s="1"/>
    </row>
    <row r="3321" spans="1:84" x14ac:dyDescent="0.3">
      <c r="A3321" s="1" t="str">
        <f t="shared" si="207"/>
        <v>იფანიVI20</v>
      </c>
      <c r="B3321" s="1" t="s">
        <v>29</v>
      </c>
      <c r="C3321" s="10">
        <v>3295</v>
      </c>
      <c r="D3321" s="10" t="s">
        <v>117</v>
      </c>
      <c r="E3321" s="10"/>
      <c r="F3321" s="10">
        <v>20</v>
      </c>
      <c r="G3321" s="10">
        <f>VLOOKUP(A3321,[1]Лист1!$A$3:$J$10847,7,0)</f>
        <v>0.14000000000000001</v>
      </c>
      <c r="H3321" s="10">
        <f>VLOOKUP(A3321,[1]Лист1!$A$3:$J$13310,8,0)</f>
        <v>0.02</v>
      </c>
      <c r="I3321" s="11">
        <f t="shared" si="208"/>
        <v>0</v>
      </c>
      <c r="J3321" s="11">
        <f t="shared" si="209"/>
        <v>0.16</v>
      </c>
      <c r="K3321" s="11">
        <f t="shared" si="206"/>
        <v>0.16</v>
      </c>
      <c r="L3321" s="10"/>
      <c r="M3321" s="10"/>
      <c r="CF3321" s="1"/>
    </row>
    <row r="3322" spans="1:84" x14ac:dyDescent="0.3">
      <c r="A3322" s="1" t="str">
        <f t="shared" si="207"/>
        <v>იფანიVI20</v>
      </c>
      <c r="B3322" s="1" t="s">
        <v>29</v>
      </c>
      <c r="C3322" s="10">
        <v>3296</v>
      </c>
      <c r="D3322" s="10" t="s">
        <v>117</v>
      </c>
      <c r="E3322" s="10"/>
      <c r="F3322" s="10">
        <v>20</v>
      </c>
      <c r="G3322" s="10">
        <f>VLOOKUP(A3322,[1]Лист1!$A$3:$J$10847,7,0)</f>
        <v>0.14000000000000001</v>
      </c>
      <c r="H3322" s="10">
        <f>VLOOKUP(A3322,[1]Лист1!$A$3:$J$13310,8,0)</f>
        <v>0.02</v>
      </c>
      <c r="I3322" s="11">
        <f t="shared" si="208"/>
        <v>0</v>
      </c>
      <c r="J3322" s="11">
        <f t="shared" si="209"/>
        <v>0.16</v>
      </c>
      <c r="K3322" s="11">
        <f t="shared" si="206"/>
        <v>0.16</v>
      </c>
      <c r="L3322" s="10"/>
      <c r="M3322" s="10"/>
      <c r="CF3322" s="1"/>
    </row>
    <row r="3323" spans="1:84" x14ac:dyDescent="0.3">
      <c r="A3323" s="1" t="str">
        <f t="shared" si="207"/>
        <v>იფანიVI20</v>
      </c>
      <c r="B3323" s="1" t="s">
        <v>29</v>
      </c>
      <c r="C3323" s="10">
        <v>3297</v>
      </c>
      <c r="D3323" s="10" t="s">
        <v>117</v>
      </c>
      <c r="E3323" s="10"/>
      <c r="F3323" s="10">
        <v>20</v>
      </c>
      <c r="G3323" s="10">
        <f>VLOOKUP(A3323,[1]Лист1!$A$3:$J$10847,7,0)</f>
        <v>0.14000000000000001</v>
      </c>
      <c r="H3323" s="10">
        <f>VLOOKUP(A3323,[1]Лист1!$A$3:$J$13310,8,0)</f>
        <v>0.02</v>
      </c>
      <c r="I3323" s="11">
        <f t="shared" si="208"/>
        <v>0</v>
      </c>
      <c r="J3323" s="11">
        <f t="shared" si="209"/>
        <v>0.16</v>
      </c>
      <c r="K3323" s="11">
        <f t="shared" si="206"/>
        <v>0.16</v>
      </c>
      <c r="L3323" s="10"/>
      <c r="M3323" s="10"/>
      <c r="CF3323" s="1"/>
    </row>
    <row r="3324" spans="1:84" x14ac:dyDescent="0.3">
      <c r="A3324" s="1" t="str">
        <f t="shared" si="207"/>
        <v>იფანიVI32</v>
      </c>
      <c r="B3324" s="1" t="s">
        <v>29</v>
      </c>
      <c r="C3324" s="10">
        <v>3298</v>
      </c>
      <c r="D3324" s="10" t="s">
        <v>117</v>
      </c>
      <c r="E3324" s="10"/>
      <c r="F3324" s="10">
        <v>32</v>
      </c>
      <c r="G3324" s="10">
        <f>VLOOKUP(A3324,[1]Лист1!$A$3:$J$10847,7,0)</f>
        <v>0.43</v>
      </c>
      <c r="H3324" s="10">
        <f>VLOOKUP(A3324,[1]Лист1!$A$3:$J$13310,8,0)</f>
        <v>0.05</v>
      </c>
      <c r="I3324" s="11">
        <f t="shared" si="208"/>
        <v>0</v>
      </c>
      <c r="J3324" s="11">
        <f t="shared" si="209"/>
        <v>0.48</v>
      </c>
      <c r="K3324" s="11">
        <f t="shared" si="206"/>
        <v>0.48</v>
      </c>
      <c r="L3324" s="10"/>
      <c r="M3324" s="10"/>
      <c r="CF3324" s="1"/>
    </row>
    <row r="3325" spans="1:84" x14ac:dyDescent="0.3">
      <c r="A3325" s="1" t="str">
        <f t="shared" si="207"/>
        <v>ჯაგრცხილაVII16</v>
      </c>
      <c r="B3325" s="1" t="s">
        <v>30</v>
      </c>
      <c r="C3325" s="10">
        <v>3299</v>
      </c>
      <c r="D3325" s="10" t="s">
        <v>118</v>
      </c>
      <c r="E3325" s="10"/>
      <c r="F3325" s="10">
        <v>16</v>
      </c>
      <c r="G3325" s="10">
        <f>VLOOKUP(A3325,[1]Лист1!$A$3:$J$10847,7,0)</f>
        <v>0.08</v>
      </c>
      <c r="H3325" s="10">
        <f>VLOOKUP(A3325,[1]Лист1!$A$3:$J$13310,8,0)</f>
        <v>0.01</v>
      </c>
      <c r="I3325" s="11">
        <f t="shared" si="208"/>
        <v>0</v>
      </c>
      <c r="J3325" s="11">
        <f t="shared" si="209"/>
        <v>0.09</v>
      </c>
      <c r="K3325" s="11">
        <f t="shared" si="206"/>
        <v>0.09</v>
      </c>
      <c r="L3325" s="10"/>
      <c r="M3325" s="10"/>
      <c r="CF3325" s="1"/>
    </row>
    <row r="3326" spans="1:84" x14ac:dyDescent="0.3">
      <c r="A3326" s="1" t="str">
        <f t="shared" si="207"/>
        <v>ჯაგრცხილაVII16</v>
      </c>
      <c r="B3326" s="1" t="s">
        <v>30</v>
      </c>
      <c r="C3326" s="10">
        <v>3300</v>
      </c>
      <c r="D3326" s="10" t="s">
        <v>118</v>
      </c>
      <c r="E3326" s="10"/>
      <c r="F3326" s="10">
        <v>16</v>
      </c>
      <c r="G3326" s="10">
        <f>VLOOKUP(A3326,[1]Лист1!$A$3:$J$10847,7,0)</f>
        <v>0.08</v>
      </c>
      <c r="H3326" s="10">
        <f>VLOOKUP(A3326,[1]Лист1!$A$3:$J$13310,8,0)</f>
        <v>0.01</v>
      </c>
      <c r="I3326" s="11">
        <f t="shared" si="208"/>
        <v>0</v>
      </c>
      <c r="J3326" s="11">
        <f t="shared" si="209"/>
        <v>0.09</v>
      </c>
      <c r="K3326" s="11">
        <f t="shared" si="206"/>
        <v>0.09</v>
      </c>
      <c r="L3326" s="10"/>
      <c r="M3326" s="10"/>
      <c r="CF3326" s="1"/>
    </row>
    <row r="3327" spans="1:84" x14ac:dyDescent="0.3">
      <c r="A3327" s="1" t="str">
        <f t="shared" si="207"/>
        <v>ჯაგრცხილაVII20</v>
      </c>
      <c r="B3327" s="1" t="s">
        <v>30</v>
      </c>
      <c r="C3327" s="10">
        <v>3301</v>
      </c>
      <c r="D3327" s="10" t="s">
        <v>118</v>
      </c>
      <c r="E3327" s="10"/>
      <c r="F3327" s="10">
        <v>20</v>
      </c>
      <c r="G3327" s="10">
        <f>VLOOKUP(A3327,[1]Лист1!$A$3:$J$10847,7,0)</f>
        <v>0.13</v>
      </c>
      <c r="H3327" s="10">
        <f>VLOOKUP(A3327,[1]Лист1!$A$3:$J$13310,8,0)</f>
        <v>0.02</v>
      </c>
      <c r="I3327" s="11">
        <f t="shared" si="208"/>
        <v>0</v>
      </c>
      <c r="J3327" s="11">
        <f t="shared" si="209"/>
        <v>0.15</v>
      </c>
      <c r="K3327" s="11">
        <f t="shared" si="206"/>
        <v>0.15</v>
      </c>
      <c r="L3327" s="10"/>
      <c r="M3327" s="10"/>
      <c r="CF3327" s="1"/>
    </row>
    <row r="3328" spans="1:84" x14ac:dyDescent="0.3">
      <c r="A3328" s="1" t="str">
        <f t="shared" si="207"/>
        <v>ჯაგრცხილაVII20</v>
      </c>
      <c r="B3328" s="1" t="s">
        <v>30</v>
      </c>
      <c r="C3328" s="10">
        <v>3302</v>
      </c>
      <c r="D3328" s="10" t="s">
        <v>118</v>
      </c>
      <c r="E3328" s="10"/>
      <c r="F3328" s="10">
        <v>20</v>
      </c>
      <c r="G3328" s="10">
        <f>VLOOKUP(A3328,[1]Лист1!$A$3:$J$10847,7,0)</f>
        <v>0.13</v>
      </c>
      <c r="H3328" s="10">
        <f>VLOOKUP(A3328,[1]Лист1!$A$3:$J$13310,8,0)</f>
        <v>0.02</v>
      </c>
      <c r="I3328" s="11">
        <f t="shared" si="208"/>
        <v>0</v>
      </c>
      <c r="J3328" s="11">
        <f t="shared" si="209"/>
        <v>0.15</v>
      </c>
      <c r="K3328" s="11">
        <f t="shared" si="206"/>
        <v>0.15</v>
      </c>
      <c r="L3328" s="10"/>
      <c r="M3328" s="10"/>
      <c r="CF3328" s="1"/>
    </row>
    <row r="3329" spans="1:84" x14ac:dyDescent="0.3">
      <c r="A3329" s="1" t="str">
        <f t="shared" si="207"/>
        <v>ჯაგრცხილაVII24</v>
      </c>
      <c r="B3329" s="1" t="s">
        <v>30</v>
      </c>
      <c r="C3329" s="10">
        <v>3303</v>
      </c>
      <c r="D3329" s="10" t="s">
        <v>118</v>
      </c>
      <c r="E3329" s="10"/>
      <c r="F3329" s="10">
        <v>24</v>
      </c>
      <c r="G3329" s="10">
        <f>VLOOKUP(A3329,[1]Лист1!$A$3:$J$10847,7,0)</f>
        <v>0.21</v>
      </c>
      <c r="H3329" s="10">
        <f>VLOOKUP(A3329,[1]Лист1!$A$3:$J$13310,8,0)</f>
        <v>0.02</v>
      </c>
      <c r="I3329" s="11">
        <f t="shared" si="208"/>
        <v>0</v>
      </c>
      <c r="J3329" s="11">
        <f t="shared" si="209"/>
        <v>0.22999999999999998</v>
      </c>
      <c r="K3329" s="11">
        <f t="shared" si="206"/>
        <v>0.22999999999999998</v>
      </c>
      <c r="L3329" s="10"/>
      <c r="M3329" s="10"/>
      <c r="CF3329" s="1"/>
    </row>
    <row r="3330" spans="1:84" x14ac:dyDescent="0.3">
      <c r="A3330" s="1" t="str">
        <f t="shared" si="207"/>
        <v>ქ. მუხაVI36</v>
      </c>
      <c r="B3330" s="1" t="s">
        <v>29</v>
      </c>
      <c r="C3330" s="10">
        <v>3304</v>
      </c>
      <c r="D3330" s="10" t="s">
        <v>148</v>
      </c>
      <c r="E3330" s="10"/>
      <c r="F3330" s="10">
        <v>36</v>
      </c>
      <c r="G3330" s="10">
        <f>VLOOKUP(A3330,[1]Лист1!$A$3:$J$10847,7,0)</f>
        <v>0.56000000000000005</v>
      </c>
      <c r="H3330" s="10">
        <f>VLOOKUP(A3330,[1]Лист1!$A$3:$J$13310,8,0)</f>
        <v>0.06</v>
      </c>
      <c r="I3330" s="11">
        <f t="shared" si="208"/>
        <v>0</v>
      </c>
      <c r="J3330" s="11">
        <f t="shared" si="209"/>
        <v>0.62000000000000011</v>
      </c>
      <c r="K3330" s="11">
        <f t="shared" si="206"/>
        <v>0.62000000000000011</v>
      </c>
      <c r="L3330" s="10"/>
      <c r="M3330" s="10"/>
      <c r="CF3330" s="1"/>
    </row>
    <row r="3331" spans="1:84" x14ac:dyDescent="0.3">
      <c r="A3331" s="1" t="str">
        <f t="shared" si="207"/>
        <v>ჯაგრცხილაVII32</v>
      </c>
      <c r="B3331" s="1" t="s">
        <v>30</v>
      </c>
      <c r="C3331" s="10">
        <v>3305</v>
      </c>
      <c r="D3331" s="10" t="s">
        <v>118</v>
      </c>
      <c r="E3331" s="10"/>
      <c r="F3331" s="10">
        <v>32</v>
      </c>
      <c r="G3331" s="10">
        <f>VLOOKUP(A3331,[1]Лист1!$A$3:$J$10847,7,0)</f>
        <v>0.42</v>
      </c>
      <c r="H3331" s="10">
        <f>VLOOKUP(A3331,[1]Лист1!$A$3:$J$13310,8,0)</f>
        <v>0.05</v>
      </c>
      <c r="I3331" s="11">
        <f t="shared" si="208"/>
        <v>0</v>
      </c>
      <c r="J3331" s="11">
        <f t="shared" si="209"/>
        <v>0.47</v>
      </c>
      <c r="K3331" s="11">
        <f t="shared" si="206"/>
        <v>0.47</v>
      </c>
      <c r="L3331" s="10"/>
      <c r="M3331" s="10"/>
      <c r="CF3331" s="1"/>
    </row>
    <row r="3332" spans="1:84" x14ac:dyDescent="0.3">
      <c r="A3332" s="1" t="str">
        <f t="shared" si="207"/>
        <v>ჯაგრცხილაVII20</v>
      </c>
      <c r="B3332" s="1" t="s">
        <v>30</v>
      </c>
      <c r="C3332" s="10">
        <v>3306</v>
      </c>
      <c r="D3332" s="10" t="s">
        <v>118</v>
      </c>
      <c r="E3332" s="10"/>
      <c r="F3332" s="10">
        <v>20</v>
      </c>
      <c r="G3332" s="10">
        <f>VLOOKUP(A3332,[1]Лист1!$A$3:$J$10847,7,0)</f>
        <v>0.13</v>
      </c>
      <c r="H3332" s="10">
        <f>VLOOKUP(A3332,[1]Лист1!$A$3:$J$13310,8,0)</f>
        <v>0.02</v>
      </c>
      <c r="I3332" s="11">
        <f t="shared" si="208"/>
        <v>0</v>
      </c>
      <c r="J3332" s="11">
        <f t="shared" si="209"/>
        <v>0.15</v>
      </c>
      <c r="K3332" s="11">
        <f t="shared" si="206"/>
        <v>0.15</v>
      </c>
      <c r="L3332" s="10"/>
      <c r="M3332" s="10"/>
      <c r="CF3332" s="1"/>
    </row>
    <row r="3333" spans="1:84" x14ac:dyDescent="0.3">
      <c r="A3333" s="1" t="str">
        <f t="shared" si="207"/>
        <v>ჯაგრცხილაVII20</v>
      </c>
      <c r="B3333" s="1" t="s">
        <v>30</v>
      </c>
      <c r="C3333" s="10">
        <v>3307</v>
      </c>
      <c r="D3333" s="10" t="s">
        <v>118</v>
      </c>
      <c r="E3333" s="10"/>
      <c r="F3333" s="10">
        <v>20</v>
      </c>
      <c r="G3333" s="10">
        <f>VLOOKUP(A3333,[1]Лист1!$A$3:$J$10847,7,0)</f>
        <v>0.13</v>
      </c>
      <c r="H3333" s="10">
        <f>VLOOKUP(A3333,[1]Лист1!$A$3:$J$13310,8,0)</f>
        <v>0.02</v>
      </c>
      <c r="I3333" s="11">
        <f t="shared" si="208"/>
        <v>0</v>
      </c>
      <c r="J3333" s="11">
        <f t="shared" si="209"/>
        <v>0.15</v>
      </c>
      <c r="K3333" s="11">
        <f t="shared" si="206"/>
        <v>0.15</v>
      </c>
      <c r="L3333" s="10"/>
      <c r="M3333" s="10"/>
      <c r="CF3333" s="1"/>
    </row>
    <row r="3334" spans="1:84" x14ac:dyDescent="0.3">
      <c r="A3334" s="1" t="str">
        <f t="shared" si="207"/>
        <v>ჯაგრცხილაVII20</v>
      </c>
      <c r="B3334" s="1" t="s">
        <v>30</v>
      </c>
      <c r="C3334" s="10">
        <v>3308</v>
      </c>
      <c r="D3334" s="10" t="s">
        <v>118</v>
      </c>
      <c r="E3334" s="10"/>
      <c r="F3334" s="10">
        <v>20</v>
      </c>
      <c r="G3334" s="10">
        <f>VLOOKUP(A3334,[1]Лист1!$A$3:$J$10847,7,0)</f>
        <v>0.13</v>
      </c>
      <c r="H3334" s="10">
        <f>VLOOKUP(A3334,[1]Лист1!$A$3:$J$13310,8,0)</f>
        <v>0.02</v>
      </c>
      <c r="I3334" s="11">
        <f t="shared" si="208"/>
        <v>0</v>
      </c>
      <c r="J3334" s="11">
        <f t="shared" si="209"/>
        <v>0.15</v>
      </c>
      <c r="K3334" s="11">
        <f t="shared" si="206"/>
        <v>0.15</v>
      </c>
      <c r="L3334" s="10"/>
      <c r="M3334" s="10"/>
      <c r="CF3334" s="1"/>
    </row>
    <row r="3335" spans="1:84" x14ac:dyDescent="0.3">
      <c r="A3335" s="1" t="str">
        <f t="shared" si="207"/>
        <v>ჯაგრცხილაVII20</v>
      </c>
      <c r="B3335" s="1" t="s">
        <v>30</v>
      </c>
      <c r="C3335" s="10">
        <v>3309</v>
      </c>
      <c r="D3335" s="10" t="s">
        <v>118</v>
      </c>
      <c r="E3335" s="10"/>
      <c r="F3335" s="10">
        <v>20</v>
      </c>
      <c r="G3335" s="10">
        <f>VLOOKUP(A3335,[1]Лист1!$A$3:$J$10847,7,0)</f>
        <v>0.13</v>
      </c>
      <c r="H3335" s="10">
        <f>VLOOKUP(A3335,[1]Лист1!$A$3:$J$13310,8,0)</f>
        <v>0.02</v>
      </c>
      <c r="I3335" s="11">
        <f t="shared" si="208"/>
        <v>0</v>
      </c>
      <c r="J3335" s="11">
        <f t="shared" si="209"/>
        <v>0.15</v>
      </c>
      <c r="K3335" s="11">
        <f t="shared" si="206"/>
        <v>0.15</v>
      </c>
      <c r="L3335" s="10"/>
      <c r="M3335" s="10"/>
      <c r="CF3335" s="1"/>
    </row>
    <row r="3336" spans="1:84" x14ac:dyDescent="0.3">
      <c r="A3336" s="1" t="str">
        <f t="shared" si="207"/>
        <v>ჯაგრცხილაVII20</v>
      </c>
      <c r="B3336" s="1" t="s">
        <v>30</v>
      </c>
      <c r="C3336" s="10">
        <v>3310</v>
      </c>
      <c r="D3336" s="10" t="s">
        <v>118</v>
      </c>
      <c r="E3336" s="10"/>
      <c r="F3336" s="10">
        <v>20</v>
      </c>
      <c r="G3336" s="10">
        <f>VLOOKUP(A3336,[1]Лист1!$A$3:$J$10847,7,0)</f>
        <v>0.13</v>
      </c>
      <c r="H3336" s="10">
        <f>VLOOKUP(A3336,[1]Лист1!$A$3:$J$13310,8,0)</f>
        <v>0.02</v>
      </c>
      <c r="I3336" s="11">
        <f t="shared" si="208"/>
        <v>0</v>
      </c>
      <c r="J3336" s="11">
        <f t="shared" si="209"/>
        <v>0.15</v>
      </c>
      <c r="K3336" s="11">
        <f t="shared" si="206"/>
        <v>0.15</v>
      </c>
      <c r="L3336" s="10"/>
      <c r="M3336" s="10"/>
      <c r="CF3336" s="1"/>
    </row>
    <row r="3337" spans="1:84" x14ac:dyDescent="0.3">
      <c r="A3337" s="1" t="str">
        <f t="shared" si="207"/>
        <v>ჯაგრცხილაVII16</v>
      </c>
      <c r="B3337" s="1" t="s">
        <v>30</v>
      </c>
      <c r="C3337" s="10">
        <v>3311</v>
      </c>
      <c r="D3337" s="10" t="s">
        <v>118</v>
      </c>
      <c r="E3337" s="10"/>
      <c r="F3337" s="10">
        <v>16</v>
      </c>
      <c r="G3337" s="10">
        <f>VLOOKUP(A3337,[1]Лист1!$A$3:$J$10847,7,0)</f>
        <v>0.08</v>
      </c>
      <c r="H3337" s="10">
        <f>VLOOKUP(A3337,[1]Лист1!$A$3:$J$13310,8,0)</f>
        <v>0.01</v>
      </c>
      <c r="I3337" s="11">
        <f t="shared" si="208"/>
        <v>0</v>
      </c>
      <c r="J3337" s="11">
        <f t="shared" si="209"/>
        <v>0.09</v>
      </c>
      <c r="K3337" s="11">
        <f t="shared" si="206"/>
        <v>0.09</v>
      </c>
      <c r="L3337" s="10"/>
      <c r="M3337" s="10"/>
      <c r="CF3337" s="1"/>
    </row>
    <row r="3338" spans="1:84" x14ac:dyDescent="0.3">
      <c r="A3338" s="1" t="str">
        <f t="shared" si="207"/>
        <v>ჯაგრცხილაVII20</v>
      </c>
      <c r="B3338" s="1" t="s">
        <v>30</v>
      </c>
      <c r="C3338" s="10">
        <v>3312</v>
      </c>
      <c r="D3338" s="10" t="s">
        <v>118</v>
      </c>
      <c r="E3338" s="10"/>
      <c r="F3338" s="10">
        <v>20</v>
      </c>
      <c r="G3338" s="10">
        <f>VLOOKUP(A3338,[1]Лист1!$A$3:$J$10847,7,0)</f>
        <v>0.13</v>
      </c>
      <c r="H3338" s="10">
        <f>VLOOKUP(A3338,[1]Лист1!$A$3:$J$13310,8,0)</f>
        <v>0.02</v>
      </c>
      <c r="I3338" s="11">
        <f t="shared" si="208"/>
        <v>0</v>
      </c>
      <c r="J3338" s="11">
        <f t="shared" si="209"/>
        <v>0.15</v>
      </c>
      <c r="K3338" s="11">
        <f t="shared" si="206"/>
        <v>0.15</v>
      </c>
      <c r="L3338" s="10"/>
      <c r="M3338" s="10"/>
      <c r="CF3338" s="1"/>
    </row>
    <row r="3339" spans="1:84" x14ac:dyDescent="0.3">
      <c r="A3339" s="1" t="str">
        <f t="shared" si="207"/>
        <v>ჯაგრცხილაVII20</v>
      </c>
      <c r="B3339" s="1" t="s">
        <v>30</v>
      </c>
      <c r="C3339" s="10">
        <v>3313</v>
      </c>
      <c r="D3339" s="10" t="s">
        <v>118</v>
      </c>
      <c r="E3339" s="10"/>
      <c r="F3339" s="10">
        <v>20</v>
      </c>
      <c r="G3339" s="10">
        <f>VLOOKUP(A3339,[1]Лист1!$A$3:$J$10847,7,0)</f>
        <v>0.13</v>
      </c>
      <c r="H3339" s="10">
        <f>VLOOKUP(A3339,[1]Лист1!$A$3:$J$13310,8,0)</f>
        <v>0.02</v>
      </c>
      <c r="I3339" s="11">
        <f t="shared" si="208"/>
        <v>0</v>
      </c>
      <c r="J3339" s="11">
        <f t="shared" si="209"/>
        <v>0.15</v>
      </c>
      <c r="K3339" s="11">
        <f t="shared" si="206"/>
        <v>0.15</v>
      </c>
      <c r="L3339" s="10"/>
      <c r="M3339" s="10"/>
      <c r="CF3339" s="1"/>
    </row>
    <row r="3340" spans="1:84" x14ac:dyDescent="0.3">
      <c r="A3340" s="1" t="str">
        <f t="shared" si="207"/>
        <v>ქ. მუხაVI48</v>
      </c>
      <c r="B3340" s="1" t="s">
        <v>29</v>
      </c>
      <c r="C3340" s="10">
        <v>3314</v>
      </c>
      <c r="D3340" s="10" t="s">
        <v>148</v>
      </c>
      <c r="E3340" s="10"/>
      <c r="F3340" s="10">
        <v>48</v>
      </c>
      <c r="G3340" s="10">
        <f>VLOOKUP(A3340,[1]Лист1!$A$3:$J$10847,7,0)</f>
        <v>1.07</v>
      </c>
      <c r="H3340" s="10">
        <f>VLOOKUP(A3340,[1]Лист1!$A$3:$J$13310,8,0)</f>
        <v>0.12</v>
      </c>
      <c r="I3340" s="11">
        <f t="shared" si="208"/>
        <v>0</v>
      </c>
      <c r="J3340" s="11">
        <f t="shared" si="209"/>
        <v>1.19</v>
      </c>
      <c r="K3340" s="11">
        <f t="shared" si="206"/>
        <v>1.19</v>
      </c>
      <c r="L3340" s="10"/>
      <c r="M3340" s="10"/>
      <c r="CF3340" s="1"/>
    </row>
    <row r="3341" spans="1:84" x14ac:dyDescent="0.3">
      <c r="A3341" s="1" t="str">
        <f t="shared" si="207"/>
        <v>ჯაგრცხილაVII20</v>
      </c>
      <c r="B3341" s="1" t="s">
        <v>30</v>
      </c>
      <c r="C3341" s="10">
        <v>3315</v>
      </c>
      <c r="D3341" s="10" t="s">
        <v>118</v>
      </c>
      <c r="E3341" s="10"/>
      <c r="F3341" s="10">
        <v>20</v>
      </c>
      <c r="G3341" s="10">
        <f>VLOOKUP(A3341,[1]Лист1!$A$3:$J$10847,7,0)</f>
        <v>0.13</v>
      </c>
      <c r="H3341" s="10">
        <f>VLOOKUP(A3341,[1]Лист1!$A$3:$J$13310,8,0)</f>
        <v>0.02</v>
      </c>
      <c r="I3341" s="11">
        <f t="shared" si="208"/>
        <v>0</v>
      </c>
      <c r="J3341" s="11">
        <f t="shared" si="209"/>
        <v>0.15</v>
      </c>
      <c r="K3341" s="11">
        <f t="shared" ref="K3341:K3404" si="210">I3341+J3341</f>
        <v>0.15</v>
      </c>
      <c r="L3341" s="10"/>
      <c r="M3341" s="10"/>
      <c r="CF3341" s="1"/>
    </row>
    <row r="3342" spans="1:84" x14ac:dyDescent="0.3">
      <c r="A3342" s="1" t="str">
        <f t="shared" si="207"/>
        <v>ჯაგრცხილაVII20</v>
      </c>
      <c r="B3342" s="1" t="s">
        <v>30</v>
      </c>
      <c r="C3342" s="10">
        <v>3316</v>
      </c>
      <c r="D3342" s="10" t="s">
        <v>118</v>
      </c>
      <c r="E3342" s="10"/>
      <c r="F3342" s="10">
        <v>20</v>
      </c>
      <c r="G3342" s="10">
        <f>VLOOKUP(A3342,[1]Лист1!$A$3:$J$10847,7,0)</f>
        <v>0.13</v>
      </c>
      <c r="H3342" s="10">
        <f>VLOOKUP(A3342,[1]Лист1!$A$3:$J$13310,8,0)</f>
        <v>0.02</v>
      </c>
      <c r="I3342" s="11">
        <f t="shared" si="208"/>
        <v>0</v>
      </c>
      <c r="J3342" s="11">
        <f t="shared" si="209"/>
        <v>0.15</v>
      </c>
      <c r="K3342" s="11">
        <f t="shared" si="210"/>
        <v>0.15</v>
      </c>
      <c r="L3342" s="10"/>
      <c r="M3342" s="10"/>
      <c r="CF3342" s="1"/>
    </row>
    <row r="3343" spans="1:84" x14ac:dyDescent="0.3">
      <c r="A3343" s="1" t="str">
        <f t="shared" si="207"/>
        <v>ჯაგრცხილაVII16</v>
      </c>
      <c r="B3343" s="1" t="s">
        <v>30</v>
      </c>
      <c r="C3343" s="10">
        <v>3317</v>
      </c>
      <c r="D3343" s="10" t="s">
        <v>118</v>
      </c>
      <c r="E3343" s="10"/>
      <c r="F3343" s="10">
        <v>16</v>
      </c>
      <c r="G3343" s="10">
        <f>VLOOKUP(A3343,[1]Лист1!$A$3:$J$10847,7,0)</f>
        <v>0.08</v>
      </c>
      <c r="H3343" s="10">
        <f>VLOOKUP(A3343,[1]Лист1!$A$3:$J$13310,8,0)</f>
        <v>0.01</v>
      </c>
      <c r="I3343" s="11">
        <f t="shared" si="208"/>
        <v>0</v>
      </c>
      <c r="J3343" s="11">
        <f t="shared" si="209"/>
        <v>0.09</v>
      </c>
      <c r="K3343" s="11">
        <f t="shared" si="210"/>
        <v>0.09</v>
      </c>
      <c r="L3343" s="10"/>
      <c r="M3343" s="10"/>
      <c r="CF3343" s="1"/>
    </row>
    <row r="3344" spans="1:84" x14ac:dyDescent="0.3">
      <c r="A3344" s="1" t="str">
        <f t="shared" si="207"/>
        <v>იფანიVI12</v>
      </c>
      <c r="B3344" s="1" t="s">
        <v>29</v>
      </c>
      <c r="C3344" s="10">
        <v>3318</v>
      </c>
      <c r="D3344" s="10" t="s">
        <v>117</v>
      </c>
      <c r="E3344" s="10"/>
      <c r="F3344" s="10">
        <v>12</v>
      </c>
      <c r="G3344" s="10">
        <f>VLOOKUP(A3344,[1]Лист1!$A$3:$J$10847,7,0)</f>
        <v>0.04</v>
      </c>
      <c r="H3344" s="10">
        <f>VLOOKUP(A3344,[1]Лист1!$A$3:$J$13310,8,0)</f>
        <v>0.01</v>
      </c>
      <c r="I3344" s="11">
        <f t="shared" si="208"/>
        <v>0</v>
      </c>
      <c r="J3344" s="11">
        <f t="shared" si="209"/>
        <v>0.05</v>
      </c>
      <c r="K3344" s="11">
        <f t="shared" si="210"/>
        <v>0.05</v>
      </c>
      <c r="L3344" s="10"/>
      <c r="M3344" s="10"/>
      <c r="CF3344" s="1"/>
    </row>
    <row r="3345" spans="1:84" x14ac:dyDescent="0.3">
      <c r="A3345" s="1" t="str">
        <f t="shared" si="207"/>
        <v>ქ. მუხაVI44</v>
      </c>
      <c r="B3345" s="1" t="s">
        <v>29</v>
      </c>
      <c r="C3345" s="10">
        <v>3319</v>
      </c>
      <c r="D3345" s="10" t="s">
        <v>148</v>
      </c>
      <c r="E3345" s="10"/>
      <c r="F3345" s="10">
        <v>44</v>
      </c>
      <c r="G3345" s="10">
        <f>VLOOKUP(A3345,[1]Лист1!$A$3:$J$10847,7,0)</f>
        <v>0.87</v>
      </c>
      <c r="H3345" s="10">
        <f>VLOOKUP(A3345,[1]Лист1!$A$3:$J$13310,8,0)</f>
        <v>0.1</v>
      </c>
      <c r="I3345" s="11">
        <f t="shared" si="208"/>
        <v>0</v>
      </c>
      <c r="J3345" s="11">
        <f t="shared" si="209"/>
        <v>0.97</v>
      </c>
      <c r="K3345" s="11">
        <f t="shared" si="210"/>
        <v>0.97</v>
      </c>
      <c r="L3345" s="10"/>
      <c r="M3345" s="10"/>
      <c r="CF3345" s="1"/>
    </row>
    <row r="3346" spans="1:84" x14ac:dyDescent="0.3">
      <c r="A3346" s="1" t="str">
        <f t="shared" si="207"/>
        <v>ქ. მუხაVI40</v>
      </c>
      <c r="B3346" s="1" t="s">
        <v>29</v>
      </c>
      <c r="C3346" s="10">
        <v>3320</v>
      </c>
      <c r="D3346" s="10" t="s">
        <v>148</v>
      </c>
      <c r="E3346" s="10"/>
      <c r="F3346" s="10">
        <v>40</v>
      </c>
      <c r="G3346" s="10">
        <f>VLOOKUP(A3346,[1]Лист1!$A$3:$J$10847,7,0)</f>
        <v>0.71</v>
      </c>
      <c r="H3346" s="10">
        <f>VLOOKUP(A3346,[1]Лист1!$A$3:$J$13310,8,0)</f>
        <v>0.08</v>
      </c>
      <c r="I3346" s="11">
        <f t="shared" si="208"/>
        <v>0</v>
      </c>
      <c r="J3346" s="11">
        <f t="shared" si="209"/>
        <v>0.78999999999999992</v>
      </c>
      <c r="K3346" s="11">
        <f t="shared" si="210"/>
        <v>0.78999999999999992</v>
      </c>
      <c r="L3346" s="10"/>
      <c r="M3346" s="10"/>
      <c r="CF3346" s="1"/>
    </row>
    <row r="3347" spans="1:84" x14ac:dyDescent="0.3">
      <c r="A3347" s="1" t="str">
        <f t="shared" si="207"/>
        <v>ჯაგრცხილაVII24</v>
      </c>
      <c r="B3347" s="1" t="s">
        <v>30</v>
      </c>
      <c r="C3347" s="10">
        <v>3321</v>
      </c>
      <c r="D3347" s="10" t="s">
        <v>118</v>
      </c>
      <c r="E3347" s="10"/>
      <c r="F3347" s="10">
        <v>24</v>
      </c>
      <c r="G3347" s="10">
        <f>VLOOKUP(A3347,[1]Лист1!$A$3:$J$10847,7,0)</f>
        <v>0.21</v>
      </c>
      <c r="H3347" s="10">
        <f>VLOOKUP(A3347,[1]Лист1!$A$3:$J$13310,8,0)</f>
        <v>0.02</v>
      </c>
      <c r="I3347" s="11">
        <f t="shared" si="208"/>
        <v>0</v>
      </c>
      <c r="J3347" s="11">
        <f t="shared" si="209"/>
        <v>0.22999999999999998</v>
      </c>
      <c r="K3347" s="11">
        <f t="shared" si="210"/>
        <v>0.22999999999999998</v>
      </c>
      <c r="L3347" s="10"/>
      <c r="M3347" s="10"/>
      <c r="CF3347" s="1"/>
    </row>
    <row r="3348" spans="1:84" x14ac:dyDescent="0.3">
      <c r="A3348" s="1" t="str">
        <f t="shared" si="207"/>
        <v>ჯაგრცხილაVII24</v>
      </c>
      <c r="B3348" s="1" t="s">
        <v>30</v>
      </c>
      <c r="C3348" s="10">
        <v>3322</v>
      </c>
      <c r="D3348" s="10" t="s">
        <v>118</v>
      </c>
      <c r="E3348" s="10"/>
      <c r="F3348" s="10">
        <v>24</v>
      </c>
      <c r="G3348" s="10">
        <f>VLOOKUP(A3348,[1]Лист1!$A$3:$J$10847,7,0)</f>
        <v>0.21</v>
      </c>
      <c r="H3348" s="10">
        <f>VLOOKUP(A3348,[1]Лист1!$A$3:$J$13310,8,0)</f>
        <v>0.02</v>
      </c>
      <c r="I3348" s="11">
        <f t="shared" si="208"/>
        <v>0</v>
      </c>
      <c r="J3348" s="11">
        <f t="shared" si="209"/>
        <v>0.22999999999999998</v>
      </c>
      <c r="K3348" s="11">
        <f t="shared" si="210"/>
        <v>0.22999999999999998</v>
      </c>
      <c r="L3348" s="10"/>
      <c r="M3348" s="10"/>
      <c r="CF3348" s="1"/>
    </row>
    <row r="3349" spans="1:84" x14ac:dyDescent="0.3">
      <c r="A3349" s="1" t="str">
        <f t="shared" si="207"/>
        <v>იფანიVI16</v>
      </c>
      <c r="B3349" s="1" t="s">
        <v>29</v>
      </c>
      <c r="C3349" s="10">
        <v>3323</v>
      </c>
      <c r="D3349" s="10" t="s">
        <v>117</v>
      </c>
      <c r="E3349" s="10"/>
      <c r="F3349" s="10">
        <v>16</v>
      </c>
      <c r="G3349" s="10">
        <f>VLOOKUP(A3349,[1]Лист1!$A$3:$J$10847,7,0)</f>
        <v>0.08</v>
      </c>
      <c r="H3349" s="10">
        <f>VLOOKUP(A3349,[1]Лист1!$A$3:$J$13310,8,0)</f>
        <v>0.01</v>
      </c>
      <c r="I3349" s="11">
        <f t="shared" si="208"/>
        <v>0</v>
      </c>
      <c r="J3349" s="11">
        <f t="shared" si="209"/>
        <v>0.09</v>
      </c>
      <c r="K3349" s="11">
        <f t="shared" si="210"/>
        <v>0.09</v>
      </c>
      <c r="L3349" s="10"/>
      <c r="M3349" s="10"/>
      <c r="CF3349" s="1"/>
    </row>
    <row r="3350" spans="1:84" x14ac:dyDescent="0.3">
      <c r="A3350" s="1" t="str">
        <f t="shared" si="207"/>
        <v>იფანიVI16</v>
      </c>
      <c r="B3350" s="1" t="s">
        <v>29</v>
      </c>
      <c r="C3350" s="10">
        <v>3324</v>
      </c>
      <c r="D3350" s="10" t="s">
        <v>117</v>
      </c>
      <c r="E3350" s="10"/>
      <c r="F3350" s="10">
        <v>16</v>
      </c>
      <c r="G3350" s="10">
        <f>VLOOKUP(A3350,[1]Лист1!$A$3:$J$10847,7,0)</f>
        <v>0.08</v>
      </c>
      <c r="H3350" s="10">
        <f>VLOOKUP(A3350,[1]Лист1!$A$3:$J$13310,8,0)</f>
        <v>0.01</v>
      </c>
      <c r="I3350" s="11">
        <f t="shared" si="208"/>
        <v>0</v>
      </c>
      <c r="J3350" s="11">
        <f t="shared" si="209"/>
        <v>0.09</v>
      </c>
      <c r="K3350" s="11">
        <f t="shared" si="210"/>
        <v>0.09</v>
      </c>
      <c r="L3350" s="10"/>
      <c r="M3350" s="10"/>
      <c r="CF3350" s="1"/>
    </row>
    <row r="3351" spans="1:84" x14ac:dyDescent="0.3">
      <c r="A3351" s="1" t="str">
        <f t="shared" si="207"/>
        <v>ჯაგრცხილაVII20</v>
      </c>
      <c r="B3351" s="1" t="s">
        <v>30</v>
      </c>
      <c r="C3351" s="10">
        <v>3325</v>
      </c>
      <c r="D3351" s="10" t="s">
        <v>118</v>
      </c>
      <c r="E3351" s="10"/>
      <c r="F3351" s="10">
        <v>20</v>
      </c>
      <c r="G3351" s="10">
        <f>VLOOKUP(A3351,[1]Лист1!$A$3:$J$10847,7,0)</f>
        <v>0.13</v>
      </c>
      <c r="H3351" s="10">
        <f>VLOOKUP(A3351,[1]Лист1!$A$3:$J$13310,8,0)</f>
        <v>0.02</v>
      </c>
      <c r="I3351" s="11">
        <f t="shared" si="208"/>
        <v>0</v>
      </c>
      <c r="J3351" s="11">
        <f t="shared" si="209"/>
        <v>0.15</v>
      </c>
      <c r="K3351" s="11">
        <f t="shared" si="210"/>
        <v>0.15</v>
      </c>
      <c r="L3351" s="10"/>
      <c r="M3351" s="10"/>
      <c r="CF3351" s="1"/>
    </row>
    <row r="3352" spans="1:84" x14ac:dyDescent="0.3">
      <c r="A3352" s="1" t="str">
        <f t="shared" si="207"/>
        <v>ჯაგრცხილაVII20</v>
      </c>
      <c r="B3352" s="1" t="s">
        <v>30</v>
      </c>
      <c r="C3352" s="10">
        <v>3326</v>
      </c>
      <c r="D3352" s="10" t="s">
        <v>118</v>
      </c>
      <c r="E3352" s="10"/>
      <c r="F3352" s="10">
        <v>20</v>
      </c>
      <c r="G3352" s="10">
        <f>VLOOKUP(A3352,[1]Лист1!$A$3:$J$10847,7,0)</f>
        <v>0.13</v>
      </c>
      <c r="H3352" s="10">
        <f>VLOOKUP(A3352,[1]Лист1!$A$3:$J$13310,8,0)</f>
        <v>0.02</v>
      </c>
      <c r="I3352" s="11">
        <f t="shared" si="208"/>
        <v>0</v>
      </c>
      <c r="J3352" s="11">
        <f t="shared" si="209"/>
        <v>0.15</v>
      </c>
      <c r="K3352" s="11">
        <f t="shared" si="210"/>
        <v>0.15</v>
      </c>
      <c r="L3352" s="10"/>
      <c r="M3352" s="10"/>
      <c r="CF3352" s="1"/>
    </row>
    <row r="3353" spans="1:84" x14ac:dyDescent="0.3">
      <c r="A3353" s="1" t="str">
        <f t="shared" si="207"/>
        <v>ქ. მუხაVI36</v>
      </c>
      <c r="B3353" s="1" t="s">
        <v>29</v>
      </c>
      <c r="C3353" s="10">
        <v>3327</v>
      </c>
      <c r="D3353" s="10" t="s">
        <v>148</v>
      </c>
      <c r="E3353" s="10"/>
      <c r="F3353" s="10">
        <v>36</v>
      </c>
      <c r="G3353" s="10">
        <f>VLOOKUP(A3353,[1]Лист1!$A$3:$J$10847,7,0)</f>
        <v>0.56000000000000005</v>
      </c>
      <c r="H3353" s="10">
        <f>VLOOKUP(A3353,[1]Лист1!$A$3:$J$13310,8,0)</f>
        <v>0.06</v>
      </c>
      <c r="I3353" s="11">
        <f t="shared" si="208"/>
        <v>0</v>
      </c>
      <c r="J3353" s="11">
        <f t="shared" si="209"/>
        <v>0.62000000000000011</v>
      </c>
      <c r="K3353" s="11">
        <f t="shared" si="210"/>
        <v>0.62000000000000011</v>
      </c>
      <c r="L3353" s="10"/>
      <c r="M3353" s="10"/>
      <c r="CF3353" s="1"/>
    </row>
    <row r="3354" spans="1:84" x14ac:dyDescent="0.3">
      <c r="A3354" s="1" t="str">
        <f t="shared" si="207"/>
        <v>ჯაგრცხილაVII20</v>
      </c>
      <c r="B3354" s="1" t="s">
        <v>30</v>
      </c>
      <c r="C3354" s="10">
        <v>3328</v>
      </c>
      <c r="D3354" s="10" t="s">
        <v>118</v>
      </c>
      <c r="E3354" s="10"/>
      <c r="F3354" s="10">
        <v>20</v>
      </c>
      <c r="G3354" s="10">
        <f>VLOOKUP(A3354,[1]Лист1!$A$3:$J$10847,7,0)</f>
        <v>0.13</v>
      </c>
      <c r="H3354" s="10">
        <f>VLOOKUP(A3354,[1]Лист1!$A$3:$J$13310,8,0)</f>
        <v>0.02</v>
      </c>
      <c r="I3354" s="11">
        <f t="shared" si="208"/>
        <v>0</v>
      </c>
      <c r="J3354" s="11">
        <f t="shared" si="209"/>
        <v>0.15</v>
      </c>
      <c r="K3354" s="11">
        <f t="shared" si="210"/>
        <v>0.15</v>
      </c>
      <c r="L3354" s="10"/>
      <c r="M3354" s="10"/>
      <c r="CF3354" s="1"/>
    </row>
    <row r="3355" spans="1:84" x14ac:dyDescent="0.3">
      <c r="A3355" s="1" t="str">
        <f t="shared" si="207"/>
        <v>ჯაგრცხილაVII20</v>
      </c>
      <c r="B3355" s="1" t="s">
        <v>30</v>
      </c>
      <c r="C3355" s="10">
        <v>3329</v>
      </c>
      <c r="D3355" s="10" t="s">
        <v>118</v>
      </c>
      <c r="E3355" s="10"/>
      <c r="F3355" s="10">
        <v>20</v>
      </c>
      <c r="G3355" s="10">
        <f>VLOOKUP(A3355,[1]Лист1!$A$3:$J$10847,7,0)</f>
        <v>0.13</v>
      </c>
      <c r="H3355" s="10">
        <f>VLOOKUP(A3355,[1]Лист1!$A$3:$J$13310,8,0)</f>
        <v>0.02</v>
      </c>
      <c r="I3355" s="11">
        <f t="shared" si="208"/>
        <v>0</v>
      </c>
      <c r="J3355" s="11">
        <f t="shared" si="209"/>
        <v>0.15</v>
      </c>
      <c r="K3355" s="11">
        <f t="shared" si="210"/>
        <v>0.15</v>
      </c>
      <c r="L3355" s="10"/>
      <c r="M3355" s="10"/>
      <c r="CF3355" s="1"/>
    </row>
    <row r="3356" spans="1:84" x14ac:dyDescent="0.3">
      <c r="A3356" s="1" t="str">
        <f t="shared" ref="A3356:A3419" si="211">D3356&amp;B3356&amp;E3356&amp;F3356</f>
        <v>ქ. მუხაVI40</v>
      </c>
      <c r="B3356" s="1" t="s">
        <v>29</v>
      </c>
      <c r="C3356" s="10">
        <v>3330</v>
      </c>
      <c r="D3356" s="10" t="s">
        <v>148</v>
      </c>
      <c r="E3356" s="10"/>
      <c r="F3356" s="10">
        <v>40</v>
      </c>
      <c r="G3356" s="10">
        <f>VLOOKUP(A3356,[1]Лист1!$A$3:$J$10847,7,0)</f>
        <v>0.71</v>
      </c>
      <c r="H3356" s="10">
        <f>VLOOKUP(A3356,[1]Лист1!$A$3:$J$13310,8,0)</f>
        <v>0.08</v>
      </c>
      <c r="I3356" s="11">
        <f t="shared" ref="I3356:I3419" si="212">IF(E3356&gt;0,(G3356+H3356),0)</f>
        <v>0</v>
      </c>
      <c r="J3356" s="11">
        <f t="shared" ref="J3356:J3419" si="213">IF(F3356&gt;0,(G3356+H3356),0)</f>
        <v>0.78999999999999992</v>
      </c>
      <c r="K3356" s="11">
        <f t="shared" si="210"/>
        <v>0.78999999999999992</v>
      </c>
      <c r="L3356" s="10"/>
      <c r="M3356" s="10"/>
      <c r="CF3356" s="1"/>
    </row>
    <row r="3357" spans="1:84" x14ac:dyDescent="0.3">
      <c r="A3357" s="1" t="str">
        <f t="shared" si="211"/>
        <v>ჯაგრცხილაVII24</v>
      </c>
      <c r="B3357" s="1" t="s">
        <v>30</v>
      </c>
      <c r="C3357" s="10">
        <v>3331</v>
      </c>
      <c r="D3357" s="10" t="s">
        <v>118</v>
      </c>
      <c r="E3357" s="10"/>
      <c r="F3357" s="10">
        <v>24</v>
      </c>
      <c r="G3357" s="10">
        <f>VLOOKUP(A3357,[1]Лист1!$A$3:$J$10847,7,0)</f>
        <v>0.21</v>
      </c>
      <c r="H3357" s="10">
        <f>VLOOKUP(A3357,[1]Лист1!$A$3:$J$13310,8,0)</f>
        <v>0.02</v>
      </c>
      <c r="I3357" s="11">
        <f t="shared" si="212"/>
        <v>0</v>
      </c>
      <c r="J3357" s="11">
        <f t="shared" si="213"/>
        <v>0.22999999999999998</v>
      </c>
      <c r="K3357" s="11">
        <f t="shared" si="210"/>
        <v>0.22999999999999998</v>
      </c>
      <c r="L3357" s="10"/>
      <c r="M3357" s="10"/>
      <c r="CF3357" s="1"/>
    </row>
    <row r="3358" spans="1:84" x14ac:dyDescent="0.3">
      <c r="A3358" s="1" t="str">
        <f t="shared" si="211"/>
        <v>ჯაგრცხილაVII20</v>
      </c>
      <c r="B3358" s="1" t="s">
        <v>30</v>
      </c>
      <c r="C3358" s="10">
        <v>3332</v>
      </c>
      <c r="D3358" s="10" t="s">
        <v>118</v>
      </c>
      <c r="E3358" s="10"/>
      <c r="F3358" s="10">
        <v>20</v>
      </c>
      <c r="G3358" s="10">
        <f>VLOOKUP(A3358,[1]Лист1!$A$3:$J$10847,7,0)</f>
        <v>0.13</v>
      </c>
      <c r="H3358" s="10">
        <f>VLOOKUP(A3358,[1]Лист1!$A$3:$J$13310,8,0)</f>
        <v>0.02</v>
      </c>
      <c r="I3358" s="11">
        <f t="shared" si="212"/>
        <v>0</v>
      </c>
      <c r="J3358" s="11">
        <f t="shared" si="213"/>
        <v>0.15</v>
      </c>
      <c r="K3358" s="11">
        <f t="shared" si="210"/>
        <v>0.15</v>
      </c>
      <c r="L3358" s="10"/>
      <c r="M3358" s="10"/>
      <c r="CF3358" s="1"/>
    </row>
    <row r="3359" spans="1:84" x14ac:dyDescent="0.3">
      <c r="A3359" s="1" t="str">
        <f t="shared" si="211"/>
        <v>ჯაგრცხილაVII20</v>
      </c>
      <c r="B3359" s="1" t="s">
        <v>30</v>
      </c>
      <c r="C3359" s="10">
        <v>3333</v>
      </c>
      <c r="D3359" s="10" t="s">
        <v>118</v>
      </c>
      <c r="E3359" s="10"/>
      <c r="F3359" s="10">
        <v>20</v>
      </c>
      <c r="G3359" s="10">
        <f>VLOOKUP(A3359,[1]Лист1!$A$3:$J$10847,7,0)</f>
        <v>0.13</v>
      </c>
      <c r="H3359" s="10">
        <f>VLOOKUP(A3359,[1]Лист1!$A$3:$J$13310,8,0)</f>
        <v>0.02</v>
      </c>
      <c r="I3359" s="11">
        <f t="shared" si="212"/>
        <v>0</v>
      </c>
      <c r="J3359" s="11">
        <f t="shared" si="213"/>
        <v>0.15</v>
      </c>
      <c r="K3359" s="11">
        <f t="shared" si="210"/>
        <v>0.15</v>
      </c>
      <c r="L3359" s="10"/>
      <c r="M3359" s="10"/>
      <c r="CF3359" s="1"/>
    </row>
    <row r="3360" spans="1:84" x14ac:dyDescent="0.3">
      <c r="A3360" s="1" t="str">
        <f t="shared" si="211"/>
        <v>ჯაგრცხილაVII16</v>
      </c>
      <c r="B3360" s="1" t="s">
        <v>30</v>
      </c>
      <c r="C3360" s="10">
        <v>3334</v>
      </c>
      <c r="D3360" s="10" t="s">
        <v>118</v>
      </c>
      <c r="E3360" s="10"/>
      <c r="F3360" s="10">
        <v>16</v>
      </c>
      <c r="G3360" s="10">
        <f>VLOOKUP(A3360,[1]Лист1!$A$3:$J$10847,7,0)</f>
        <v>0.08</v>
      </c>
      <c r="H3360" s="10">
        <f>VLOOKUP(A3360,[1]Лист1!$A$3:$J$13310,8,0)</f>
        <v>0.01</v>
      </c>
      <c r="I3360" s="11">
        <f t="shared" si="212"/>
        <v>0</v>
      </c>
      <c r="J3360" s="11">
        <f t="shared" si="213"/>
        <v>0.09</v>
      </c>
      <c r="K3360" s="11">
        <f t="shared" si="210"/>
        <v>0.09</v>
      </c>
      <c r="L3360" s="10"/>
      <c r="M3360" s="10"/>
      <c r="CF3360" s="1"/>
    </row>
    <row r="3361" spans="1:84" x14ac:dyDescent="0.3">
      <c r="A3361" s="1" t="str">
        <f t="shared" si="211"/>
        <v>ქ. მუხაVI76</v>
      </c>
      <c r="B3361" s="1" t="s">
        <v>29</v>
      </c>
      <c r="C3361" s="10">
        <v>3335</v>
      </c>
      <c r="D3361" s="10" t="s">
        <v>148</v>
      </c>
      <c r="E3361" s="10"/>
      <c r="F3361" s="10">
        <v>76</v>
      </c>
      <c r="G3361" s="10">
        <f>VLOOKUP(A3361,[1]Лист1!$A$3:$J$10847,7,0)</f>
        <v>2.94</v>
      </c>
      <c r="H3361" s="10">
        <f>VLOOKUP(A3361,[1]Лист1!$A$3:$J$13310,8,0)</f>
        <v>0.33</v>
      </c>
      <c r="I3361" s="11">
        <f t="shared" si="212"/>
        <v>0</v>
      </c>
      <c r="J3361" s="11">
        <f t="shared" si="213"/>
        <v>3.27</v>
      </c>
      <c r="K3361" s="11">
        <f t="shared" si="210"/>
        <v>3.27</v>
      </c>
      <c r="L3361" s="10"/>
      <c r="M3361" s="10"/>
      <c r="CF3361" s="1"/>
    </row>
    <row r="3362" spans="1:84" x14ac:dyDescent="0.3">
      <c r="A3362" s="1" t="str">
        <f t="shared" si="211"/>
        <v>ჯაგრცხილაVII20</v>
      </c>
      <c r="B3362" s="1" t="s">
        <v>30</v>
      </c>
      <c r="C3362" s="10">
        <v>3336</v>
      </c>
      <c r="D3362" s="10" t="s">
        <v>118</v>
      </c>
      <c r="E3362" s="10"/>
      <c r="F3362" s="10">
        <v>20</v>
      </c>
      <c r="G3362" s="10">
        <f>VLOOKUP(A3362,[1]Лист1!$A$3:$J$10847,7,0)</f>
        <v>0.13</v>
      </c>
      <c r="H3362" s="10">
        <f>VLOOKUP(A3362,[1]Лист1!$A$3:$J$13310,8,0)</f>
        <v>0.02</v>
      </c>
      <c r="I3362" s="11">
        <f t="shared" si="212"/>
        <v>0</v>
      </c>
      <c r="J3362" s="11">
        <f t="shared" si="213"/>
        <v>0.15</v>
      </c>
      <c r="K3362" s="11">
        <f t="shared" si="210"/>
        <v>0.15</v>
      </c>
      <c r="L3362" s="10"/>
      <c r="M3362" s="10"/>
      <c r="CF3362" s="1"/>
    </row>
    <row r="3363" spans="1:84" x14ac:dyDescent="0.3">
      <c r="A3363" s="1" t="str">
        <f t="shared" si="211"/>
        <v>ქ. მუხაVI44</v>
      </c>
      <c r="B3363" s="1" t="s">
        <v>29</v>
      </c>
      <c r="C3363" s="10">
        <v>3337</v>
      </c>
      <c r="D3363" s="10" t="s">
        <v>148</v>
      </c>
      <c r="E3363" s="10"/>
      <c r="F3363" s="10">
        <v>44</v>
      </c>
      <c r="G3363" s="10">
        <f>VLOOKUP(A3363,[1]Лист1!$A$3:$J$10847,7,0)</f>
        <v>0.87</v>
      </c>
      <c r="H3363" s="10">
        <f>VLOOKUP(A3363,[1]Лист1!$A$3:$J$13310,8,0)</f>
        <v>0.1</v>
      </c>
      <c r="I3363" s="11">
        <f t="shared" si="212"/>
        <v>0</v>
      </c>
      <c r="J3363" s="11">
        <f t="shared" si="213"/>
        <v>0.97</v>
      </c>
      <c r="K3363" s="11">
        <f t="shared" si="210"/>
        <v>0.97</v>
      </c>
      <c r="L3363" s="10"/>
      <c r="M3363" s="10"/>
      <c r="CF3363" s="1"/>
    </row>
    <row r="3364" spans="1:84" x14ac:dyDescent="0.3">
      <c r="A3364" s="1" t="str">
        <f t="shared" si="211"/>
        <v>ქ. მუხაVI32</v>
      </c>
      <c r="B3364" s="1" t="s">
        <v>29</v>
      </c>
      <c r="C3364" s="10">
        <v>3338</v>
      </c>
      <c r="D3364" s="10" t="s">
        <v>148</v>
      </c>
      <c r="E3364" s="10"/>
      <c r="F3364" s="10">
        <v>32</v>
      </c>
      <c r="G3364" s="10">
        <f>VLOOKUP(A3364,[1]Лист1!$A$3:$J$10847,7,0)</f>
        <v>0.43</v>
      </c>
      <c r="H3364" s="10">
        <f>VLOOKUP(A3364,[1]Лист1!$A$3:$J$13310,8,0)</f>
        <v>0.05</v>
      </c>
      <c r="I3364" s="11">
        <f t="shared" si="212"/>
        <v>0</v>
      </c>
      <c r="J3364" s="11">
        <f t="shared" si="213"/>
        <v>0.48</v>
      </c>
      <c r="K3364" s="11">
        <f t="shared" si="210"/>
        <v>0.48</v>
      </c>
      <c r="L3364" s="10"/>
      <c r="M3364" s="10"/>
      <c r="CF3364" s="1"/>
    </row>
    <row r="3365" spans="1:84" x14ac:dyDescent="0.3">
      <c r="A3365" s="1" t="str">
        <f t="shared" si="211"/>
        <v>ქ. მუხაVI28</v>
      </c>
      <c r="B3365" s="1" t="s">
        <v>29</v>
      </c>
      <c r="C3365" s="10">
        <v>3339</v>
      </c>
      <c r="D3365" s="10" t="s">
        <v>148</v>
      </c>
      <c r="E3365" s="10"/>
      <c r="F3365" s="10">
        <v>28</v>
      </c>
      <c r="G3365" s="10">
        <f>VLOOKUP(A3365,[1]Лист1!$A$3:$J$10847,7,0)</f>
        <v>0.32</v>
      </c>
      <c r="H3365" s="10">
        <f>VLOOKUP(A3365,[1]Лист1!$A$3:$J$13310,8,0)</f>
        <v>0.04</v>
      </c>
      <c r="I3365" s="11">
        <f t="shared" si="212"/>
        <v>0</v>
      </c>
      <c r="J3365" s="11">
        <f t="shared" si="213"/>
        <v>0.36</v>
      </c>
      <c r="K3365" s="11">
        <f t="shared" si="210"/>
        <v>0.36</v>
      </c>
      <c r="L3365" s="10"/>
      <c r="M3365" s="10"/>
      <c r="CF3365" s="1"/>
    </row>
    <row r="3366" spans="1:84" x14ac:dyDescent="0.3">
      <c r="A3366" s="1" t="str">
        <f t="shared" si="211"/>
        <v>ქ. მუხაVI40</v>
      </c>
      <c r="B3366" s="1" t="s">
        <v>29</v>
      </c>
      <c r="C3366" s="10">
        <v>3340</v>
      </c>
      <c r="D3366" s="10" t="s">
        <v>148</v>
      </c>
      <c r="E3366" s="10"/>
      <c r="F3366" s="10">
        <v>40</v>
      </c>
      <c r="G3366" s="10">
        <f>VLOOKUP(A3366,[1]Лист1!$A$3:$J$10847,7,0)</f>
        <v>0.71</v>
      </c>
      <c r="H3366" s="10">
        <f>VLOOKUP(A3366,[1]Лист1!$A$3:$J$13310,8,0)</f>
        <v>0.08</v>
      </c>
      <c r="I3366" s="11">
        <f t="shared" si="212"/>
        <v>0</v>
      </c>
      <c r="J3366" s="11">
        <f t="shared" si="213"/>
        <v>0.78999999999999992</v>
      </c>
      <c r="K3366" s="11">
        <f t="shared" si="210"/>
        <v>0.78999999999999992</v>
      </c>
      <c r="L3366" s="10"/>
      <c r="M3366" s="10"/>
      <c r="CF3366" s="1"/>
    </row>
    <row r="3367" spans="1:84" x14ac:dyDescent="0.3">
      <c r="A3367" s="1" t="str">
        <f t="shared" si="211"/>
        <v>ჯაგრცხილაVII24</v>
      </c>
      <c r="B3367" s="1" t="s">
        <v>30</v>
      </c>
      <c r="C3367" s="10">
        <v>3341</v>
      </c>
      <c r="D3367" s="10" t="s">
        <v>118</v>
      </c>
      <c r="E3367" s="10"/>
      <c r="F3367" s="10">
        <v>24</v>
      </c>
      <c r="G3367" s="10">
        <f>VLOOKUP(A3367,[1]Лист1!$A$3:$J$10847,7,0)</f>
        <v>0.21</v>
      </c>
      <c r="H3367" s="10">
        <f>VLOOKUP(A3367,[1]Лист1!$A$3:$J$13310,8,0)</f>
        <v>0.02</v>
      </c>
      <c r="I3367" s="11">
        <f t="shared" si="212"/>
        <v>0</v>
      </c>
      <c r="J3367" s="11">
        <f t="shared" si="213"/>
        <v>0.22999999999999998</v>
      </c>
      <c r="K3367" s="11">
        <f t="shared" si="210"/>
        <v>0.22999999999999998</v>
      </c>
      <c r="L3367" s="10"/>
      <c r="M3367" s="10"/>
      <c r="CF3367" s="1"/>
    </row>
    <row r="3368" spans="1:84" x14ac:dyDescent="0.3">
      <c r="A3368" s="1" t="str">
        <f t="shared" si="211"/>
        <v>ჯაგრცხილაVII20</v>
      </c>
      <c r="B3368" s="1" t="s">
        <v>30</v>
      </c>
      <c r="C3368" s="10">
        <v>3342</v>
      </c>
      <c r="D3368" s="10" t="s">
        <v>118</v>
      </c>
      <c r="E3368" s="10"/>
      <c r="F3368" s="10">
        <v>20</v>
      </c>
      <c r="G3368" s="10">
        <f>VLOOKUP(A3368,[1]Лист1!$A$3:$J$10847,7,0)</f>
        <v>0.13</v>
      </c>
      <c r="H3368" s="10">
        <f>VLOOKUP(A3368,[1]Лист1!$A$3:$J$13310,8,0)</f>
        <v>0.02</v>
      </c>
      <c r="I3368" s="11">
        <f t="shared" si="212"/>
        <v>0</v>
      </c>
      <c r="J3368" s="11">
        <f t="shared" si="213"/>
        <v>0.15</v>
      </c>
      <c r="K3368" s="11">
        <f t="shared" si="210"/>
        <v>0.15</v>
      </c>
      <c r="L3368" s="10"/>
      <c r="M3368" s="10"/>
      <c r="CF3368" s="1"/>
    </row>
    <row r="3369" spans="1:84" x14ac:dyDescent="0.3">
      <c r="A3369" s="1" t="str">
        <f t="shared" si="211"/>
        <v>ჯაგრცხილაVII16</v>
      </c>
      <c r="B3369" s="1" t="s">
        <v>30</v>
      </c>
      <c r="C3369" s="10">
        <v>3343</v>
      </c>
      <c r="D3369" s="10" t="s">
        <v>118</v>
      </c>
      <c r="E3369" s="10"/>
      <c r="F3369" s="10">
        <v>16</v>
      </c>
      <c r="G3369" s="10">
        <f>VLOOKUP(A3369,[1]Лист1!$A$3:$J$10847,7,0)</f>
        <v>0.08</v>
      </c>
      <c r="H3369" s="10">
        <f>VLOOKUP(A3369,[1]Лист1!$A$3:$J$13310,8,0)</f>
        <v>0.01</v>
      </c>
      <c r="I3369" s="11">
        <f t="shared" si="212"/>
        <v>0</v>
      </c>
      <c r="J3369" s="11">
        <f t="shared" si="213"/>
        <v>0.09</v>
      </c>
      <c r="K3369" s="11">
        <f t="shared" si="210"/>
        <v>0.09</v>
      </c>
      <c r="L3369" s="10"/>
      <c r="M3369" s="10"/>
      <c r="CF3369" s="1"/>
    </row>
    <row r="3370" spans="1:84" x14ac:dyDescent="0.3">
      <c r="A3370" s="1" t="str">
        <f t="shared" si="211"/>
        <v>ჯაგრცხილაVII28</v>
      </c>
      <c r="B3370" s="1" t="s">
        <v>30</v>
      </c>
      <c r="C3370" s="10">
        <v>3344</v>
      </c>
      <c r="D3370" s="10" t="s">
        <v>118</v>
      </c>
      <c r="E3370" s="10"/>
      <c r="F3370" s="10">
        <v>28</v>
      </c>
      <c r="G3370" s="10">
        <f>VLOOKUP(A3370,[1]Лист1!$A$3:$J$10847,7,0)</f>
        <v>0.3</v>
      </c>
      <c r="H3370" s="10">
        <f>VLOOKUP(A3370,[1]Лист1!$A$3:$J$13310,8,0)</f>
        <v>0.03</v>
      </c>
      <c r="I3370" s="11">
        <f t="shared" si="212"/>
        <v>0</v>
      </c>
      <c r="J3370" s="11">
        <f t="shared" si="213"/>
        <v>0.32999999999999996</v>
      </c>
      <c r="K3370" s="11">
        <f t="shared" si="210"/>
        <v>0.32999999999999996</v>
      </c>
      <c r="L3370" s="10"/>
      <c r="M3370" s="10"/>
      <c r="CF3370" s="1"/>
    </row>
    <row r="3371" spans="1:84" x14ac:dyDescent="0.3">
      <c r="A3371" s="1" t="str">
        <f t="shared" si="211"/>
        <v>ქ. მუხაVI44</v>
      </c>
      <c r="B3371" s="1" t="s">
        <v>29</v>
      </c>
      <c r="C3371" s="10">
        <v>3345</v>
      </c>
      <c r="D3371" s="10" t="s">
        <v>148</v>
      </c>
      <c r="E3371" s="10"/>
      <c r="F3371" s="10">
        <v>44</v>
      </c>
      <c r="G3371" s="10">
        <f>VLOOKUP(A3371,[1]Лист1!$A$3:$J$10847,7,0)</f>
        <v>0.87</v>
      </c>
      <c r="H3371" s="10">
        <f>VLOOKUP(A3371,[1]Лист1!$A$3:$J$13310,8,0)</f>
        <v>0.1</v>
      </c>
      <c r="I3371" s="11">
        <f t="shared" si="212"/>
        <v>0</v>
      </c>
      <c r="J3371" s="11">
        <f t="shared" si="213"/>
        <v>0.97</v>
      </c>
      <c r="K3371" s="11">
        <f t="shared" si="210"/>
        <v>0.97</v>
      </c>
      <c r="L3371" s="10"/>
      <c r="M3371" s="10"/>
      <c r="CF3371" s="1"/>
    </row>
    <row r="3372" spans="1:84" x14ac:dyDescent="0.3">
      <c r="A3372" s="1" t="str">
        <f t="shared" si="211"/>
        <v>ქ. მუხაVI80</v>
      </c>
      <c r="B3372" s="1" t="s">
        <v>29</v>
      </c>
      <c r="C3372" s="10">
        <v>3346</v>
      </c>
      <c r="D3372" s="10" t="s">
        <v>148</v>
      </c>
      <c r="E3372" s="10"/>
      <c r="F3372" s="10">
        <v>80</v>
      </c>
      <c r="G3372" s="10">
        <f>VLOOKUP(A3372,[1]Лист1!$A$3:$J$10847,7,0)</f>
        <v>3.31</v>
      </c>
      <c r="H3372" s="10">
        <f>VLOOKUP(A3372,[1]Лист1!$A$3:$J$13310,8,0)</f>
        <v>0.37</v>
      </c>
      <c r="I3372" s="11">
        <f t="shared" si="212"/>
        <v>0</v>
      </c>
      <c r="J3372" s="11">
        <f t="shared" si="213"/>
        <v>3.68</v>
      </c>
      <c r="K3372" s="11">
        <f t="shared" si="210"/>
        <v>3.68</v>
      </c>
      <c r="L3372" s="10"/>
      <c r="M3372" s="10"/>
      <c r="CF3372" s="1"/>
    </row>
    <row r="3373" spans="1:84" x14ac:dyDescent="0.3">
      <c r="A3373" s="1" t="str">
        <f t="shared" si="211"/>
        <v>ჯაგრცხილაVII20</v>
      </c>
      <c r="B3373" s="1" t="s">
        <v>30</v>
      </c>
      <c r="C3373" s="10">
        <v>3347</v>
      </c>
      <c r="D3373" s="10" t="s">
        <v>118</v>
      </c>
      <c r="E3373" s="10"/>
      <c r="F3373" s="10">
        <v>20</v>
      </c>
      <c r="G3373" s="10">
        <f>VLOOKUP(A3373,[1]Лист1!$A$3:$J$10847,7,0)</f>
        <v>0.13</v>
      </c>
      <c r="H3373" s="10">
        <f>VLOOKUP(A3373,[1]Лист1!$A$3:$J$13310,8,0)</f>
        <v>0.02</v>
      </c>
      <c r="I3373" s="11">
        <f t="shared" si="212"/>
        <v>0</v>
      </c>
      <c r="J3373" s="11">
        <f t="shared" si="213"/>
        <v>0.15</v>
      </c>
      <c r="K3373" s="11">
        <f t="shared" si="210"/>
        <v>0.15</v>
      </c>
      <c r="L3373" s="10"/>
      <c r="M3373" s="10"/>
      <c r="CF3373" s="1"/>
    </row>
    <row r="3374" spans="1:84" x14ac:dyDescent="0.3">
      <c r="A3374" s="1" t="str">
        <f t="shared" si="211"/>
        <v>ჯაგრცხილაVII16</v>
      </c>
      <c r="B3374" s="1" t="s">
        <v>30</v>
      </c>
      <c r="C3374" s="10">
        <v>3348</v>
      </c>
      <c r="D3374" s="10" t="s">
        <v>118</v>
      </c>
      <c r="E3374" s="10"/>
      <c r="F3374" s="10">
        <v>16</v>
      </c>
      <c r="G3374" s="10">
        <f>VLOOKUP(A3374,[1]Лист1!$A$3:$J$10847,7,0)</f>
        <v>0.08</v>
      </c>
      <c r="H3374" s="10">
        <f>VLOOKUP(A3374,[1]Лист1!$A$3:$J$13310,8,0)</f>
        <v>0.01</v>
      </c>
      <c r="I3374" s="11">
        <f t="shared" si="212"/>
        <v>0</v>
      </c>
      <c r="J3374" s="11">
        <f t="shared" si="213"/>
        <v>0.09</v>
      </c>
      <c r="K3374" s="11">
        <f t="shared" si="210"/>
        <v>0.09</v>
      </c>
      <c r="L3374" s="10"/>
      <c r="M3374" s="10"/>
      <c r="CF3374" s="1"/>
    </row>
    <row r="3375" spans="1:84" x14ac:dyDescent="0.3">
      <c r="A3375" s="1" t="str">
        <f t="shared" si="211"/>
        <v>ჯაგრცხილაVII20</v>
      </c>
      <c r="B3375" s="1" t="s">
        <v>30</v>
      </c>
      <c r="C3375" s="10">
        <v>3349</v>
      </c>
      <c r="D3375" s="10" t="s">
        <v>118</v>
      </c>
      <c r="E3375" s="10"/>
      <c r="F3375" s="10">
        <v>20</v>
      </c>
      <c r="G3375" s="10">
        <f>VLOOKUP(A3375,[1]Лист1!$A$3:$J$10847,7,0)</f>
        <v>0.13</v>
      </c>
      <c r="H3375" s="10">
        <f>VLOOKUP(A3375,[1]Лист1!$A$3:$J$13310,8,0)</f>
        <v>0.02</v>
      </c>
      <c r="I3375" s="11">
        <f t="shared" si="212"/>
        <v>0</v>
      </c>
      <c r="J3375" s="11">
        <f t="shared" si="213"/>
        <v>0.15</v>
      </c>
      <c r="K3375" s="11">
        <f t="shared" si="210"/>
        <v>0.15</v>
      </c>
      <c r="L3375" s="10"/>
      <c r="M3375" s="10"/>
      <c r="CF3375" s="1"/>
    </row>
    <row r="3376" spans="1:84" x14ac:dyDescent="0.3">
      <c r="A3376" s="1" t="str">
        <f t="shared" si="211"/>
        <v>ჯაგრცხილაVII20</v>
      </c>
      <c r="B3376" s="1" t="s">
        <v>30</v>
      </c>
      <c r="C3376" s="10">
        <v>3350</v>
      </c>
      <c r="D3376" s="10" t="s">
        <v>118</v>
      </c>
      <c r="E3376" s="10"/>
      <c r="F3376" s="10">
        <v>20</v>
      </c>
      <c r="G3376" s="10">
        <f>VLOOKUP(A3376,[1]Лист1!$A$3:$J$10847,7,0)</f>
        <v>0.13</v>
      </c>
      <c r="H3376" s="10">
        <f>VLOOKUP(A3376,[1]Лист1!$A$3:$J$13310,8,0)</f>
        <v>0.02</v>
      </c>
      <c r="I3376" s="11">
        <f t="shared" si="212"/>
        <v>0</v>
      </c>
      <c r="J3376" s="11">
        <f t="shared" si="213"/>
        <v>0.15</v>
      </c>
      <c r="K3376" s="11">
        <f t="shared" si="210"/>
        <v>0.15</v>
      </c>
      <c r="L3376" s="10"/>
      <c r="M3376" s="10"/>
      <c r="CF3376" s="1"/>
    </row>
    <row r="3377" spans="1:84" x14ac:dyDescent="0.3">
      <c r="A3377" s="1" t="str">
        <f t="shared" si="211"/>
        <v>ჯაგრცხილაVII16</v>
      </c>
      <c r="B3377" s="1" t="s">
        <v>30</v>
      </c>
      <c r="C3377" s="10">
        <v>3351</v>
      </c>
      <c r="D3377" s="10" t="s">
        <v>118</v>
      </c>
      <c r="E3377" s="10"/>
      <c r="F3377" s="10">
        <v>16</v>
      </c>
      <c r="G3377" s="10">
        <f>VLOOKUP(A3377,[1]Лист1!$A$3:$J$10847,7,0)</f>
        <v>0.08</v>
      </c>
      <c r="H3377" s="10">
        <f>VLOOKUP(A3377,[1]Лист1!$A$3:$J$13310,8,0)</f>
        <v>0.01</v>
      </c>
      <c r="I3377" s="11">
        <f t="shared" si="212"/>
        <v>0</v>
      </c>
      <c r="J3377" s="11">
        <f t="shared" si="213"/>
        <v>0.09</v>
      </c>
      <c r="K3377" s="11">
        <f t="shared" si="210"/>
        <v>0.09</v>
      </c>
      <c r="L3377" s="10"/>
      <c r="M3377" s="10"/>
      <c r="CF3377" s="1"/>
    </row>
    <row r="3378" spans="1:84" x14ac:dyDescent="0.3">
      <c r="A3378" s="1" t="str">
        <f t="shared" si="211"/>
        <v>ქ. მუხაVI80</v>
      </c>
      <c r="B3378" s="1" t="s">
        <v>29</v>
      </c>
      <c r="C3378" s="10">
        <v>3352</v>
      </c>
      <c r="D3378" s="10" t="s">
        <v>148</v>
      </c>
      <c r="E3378" s="10"/>
      <c r="F3378" s="10">
        <v>80</v>
      </c>
      <c r="G3378" s="10">
        <f>VLOOKUP(A3378,[1]Лист1!$A$3:$J$10847,7,0)</f>
        <v>3.31</v>
      </c>
      <c r="H3378" s="10">
        <f>VLOOKUP(A3378,[1]Лист1!$A$3:$J$13310,8,0)</f>
        <v>0.37</v>
      </c>
      <c r="I3378" s="11">
        <f t="shared" si="212"/>
        <v>0</v>
      </c>
      <c r="J3378" s="11">
        <f t="shared" si="213"/>
        <v>3.68</v>
      </c>
      <c r="K3378" s="11">
        <f t="shared" si="210"/>
        <v>3.68</v>
      </c>
      <c r="L3378" s="10"/>
      <c r="M3378" s="10"/>
      <c r="CF3378" s="1"/>
    </row>
    <row r="3379" spans="1:84" x14ac:dyDescent="0.3">
      <c r="A3379" s="1" t="str">
        <f t="shared" si="211"/>
        <v>ჯაგრცხილაVII20</v>
      </c>
      <c r="B3379" s="1" t="s">
        <v>30</v>
      </c>
      <c r="C3379" s="10">
        <v>3353</v>
      </c>
      <c r="D3379" s="10" t="s">
        <v>118</v>
      </c>
      <c r="E3379" s="10"/>
      <c r="F3379" s="10">
        <v>20</v>
      </c>
      <c r="G3379" s="10">
        <f>VLOOKUP(A3379,[1]Лист1!$A$3:$J$10847,7,0)</f>
        <v>0.13</v>
      </c>
      <c r="H3379" s="10">
        <f>VLOOKUP(A3379,[1]Лист1!$A$3:$J$13310,8,0)</f>
        <v>0.02</v>
      </c>
      <c r="I3379" s="11">
        <f t="shared" si="212"/>
        <v>0</v>
      </c>
      <c r="J3379" s="11">
        <f t="shared" si="213"/>
        <v>0.15</v>
      </c>
      <c r="K3379" s="11">
        <f t="shared" si="210"/>
        <v>0.15</v>
      </c>
      <c r="L3379" s="10"/>
      <c r="M3379" s="10"/>
      <c r="CF3379" s="1"/>
    </row>
    <row r="3380" spans="1:84" x14ac:dyDescent="0.3">
      <c r="A3380" s="1" t="str">
        <f t="shared" si="211"/>
        <v>ჯაგრცხილაVII20</v>
      </c>
      <c r="B3380" s="1" t="s">
        <v>30</v>
      </c>
      <c r="C3380" s="10">
        <v>3354</v>
      </c>
      <c r="D3380" s="10" t="s">
        <v>118</v>
      </c>
      <c r="E3380" s="10"/>
      <c r="F3380" s="10">
        <v>20</v>
      </c>
      <c r="G3380" s="10">
        <f>VLOOKUP(A3380,[1]Лист1!$A$3:$J$10847,7,0)</f>
        <v>0.13</v>
      </c>
      <c r="H3380" s="10">
        <f>VLOOKUP(A3380,[1]Лист1!$A$3:$J$13310,8,0)</f>
        <v>0.02</v>
      </c>
      <c r="I3380" s="11">
        <f t="shared" si="212"/>
        <v>0</v>
      </c>
      <c r="J3380" s="11">
        <f t="shared" si="213"/>
        <v>0.15</v>
      </c>
      <c r="K3380" s="11">
        <f t="shared" si="210"/>
        <v>0.15</v>
      </c>
      <c r="L3380" s="10"/>
      <c r="M3380" s="10"/>
      <c r="CF3380" s="1"/>
    </row>
    <row r="3381" spans="1:84" x14ac:dyDescent="0.3">
      <c r="A3381" s="1" t="str">
        <f t="shared" si="211"/>
        <v>ჯაგრცხილაVII20</v>
      </c>
      <c r="B3381" s="1" t="s">
        <v>30</v>
      </c>
      <c r="C3381" s="10">
        <v>3355</v>
      </c>
      <c r="D3381" s="10" t="s">
        <v>118</v>
      </c>
      <c r="E3381" s="10"/>
      <c r="F3381" s="10">
        <v>20</v>
      </c>
      <c r="G3381" s="10">
        <f>VLOOKUP(A3381,[1]Лист1!$A$3:$J$10847,7,0)</f>
        <v>0.13</v>
      </c>
      <c r="H3381" s="10">
        <f>VLOOKUP(A3381,[1]Лист1!$A$3:$J$13310,8,0)</f>
        <v>0.02</v>
      </c>
      <c r="I3381" s="11">
        <f t="shared" si="212"/>
        <v>0</v>
      </c>
      <c r="J3381" s="11">
        <f t="shared" si="213"/>
        <v>0.15</v>
      </c>
      <c r="K3381" s="11">
        <f t="shared" si="210"/>
        <v>0.15</v>
      </c>
      <c r="L3381" s="10"/>
      <c r="M3381" s="10"/>
      <c r="CF3381" s="1"/>
    </row>
    <row r="3382" spans="1:84" x14ac:dyDescent="0.3">
      <c r="A3382" s="1" t="str">
        <f t="shared" si="211"/>
        <v>ჯაგრცხილაVII24</v>
      </c>
      <c r="B3382" s="1" t="s">
        <v>30</v>
      </c>
      <c r="C3382" s="10">
        <v>3356</v>
      </c>
      <c r="D3382" s="10" t="s">
        <v>118</v>
      </c>
      <c r="E3382" s="10"/>
      <c r="F3382" s="10">
        <v>24</v>
      </c>
      <c r="G3382" s="10">
        <f>VLOOKUP(A3382,[1]Лист1!$A$3:$J$10847,7,0)</f>
        <v>0.21</v>
      </c>
      <c r="H3382" s="10">
        <f>VLOOKUP(A3382,[1]Лист1!$A$3:$J$13310,8,0)</f>
        <v>0.02</v>
      </c>
      <c r="I3382" s="11">
        <f t="shared" si="212"/>
        <v>0</v>
      </c>
      <c r="J3382" s="11">
        <f t="shared" si="213"/>
        <v>0.22999999999999998</v>
      </c>
      <c r="K3382" s="11">
        <f t="shared" si="210"/>
        <v>0.22999999999999998</v>
      </c>
      <c r="L3382" s="10"/>
      <c r="M3382" s="10"/>
      <c r="CF3382" s="1"/>
    </row>
    <row r="3383" spans="1:84" x14ac:dyDescent="0.3">
      <c r="A3383" s="1" t="str">
        <f t="shared" si="211"/>
        <v>იფანიVI20</v>
      </c>
      <c r="B3383" s="1" t="s">
        <v>29</v>
      </c>
      <c r="C3383" s="10">
        <v>3357</v>
      </c>
      <c r="D3383" s="10" t="s">
        <v>117</v>
      </c>
      <c r="E3383" s="10"/>
      <c r="F3383" s="10">
        <v>20</v>
      </c>
      <c r="G3383" s="10">
        <f>VLOOKUP(A3383,[1]Лист1!$A$3:$J$10847,7,0)</f>
        <v>0.14000000000000001</v>
      </c>
      <c r="H3383" s="10">
        <f>VLOOKUP(A3383,[1]Лист1!$A$3:$J$13310,8,0)</f>
        <v>0.02</v>
      </c>
      <c r="I3383" s="11">
        <f t="shared" si="212"/>
        <v>0</v>
      </c>
      <c r="J3383" s="11">
        <f t="shared" si="213"/>
        <v>0.16</v>
      </c>
      <c r="K3383" s="11">
        <f t="shared" si="210"/>
        <v>0.16</v>
      </c>
      <c r="L3383" s="10"/>
      <c r="M3383" s="10"/>
      <c r="CF3383" s="1"/>
    </row>
    <row r="3384" spans="1:84" x14ac:dyDescent="0.3">
      <c r="A3384" s="1" t="str">
        <f t="shared" si="211"/>
        <v>იფანიVI20</v>
      </c>
      <c r="B3384" s="1" t="s">
        <v>29</v>
      </c>
      <c r="C3384" s="10">
        <v>3358</v>
      </c>
      <c r="D3384" s="10" t="s">
        <v>117</v>
      </c>
      <c r="E3384" s="10"/>
      <c r="F3384" s="10">
        <v>20</v>
      </c>
      <c r="G3384" s="10">
        <f>VLOOKUP(A3384,[1]Лист1!$A$3:$J$10847,7,0)</f>
        <v>0.14000000000000001</v>
      </c>
      <c r="H3384" s="10">
        <f>VLOOKUP(A3384,[1]Лист1!$A$3:$J$13310,8,0)</f>
        <v>0.02</v>
      </c>
      <c r="I3384" s="11">
        <f t="shared" si="212"/>
        <v>0</v>
      </c>
      <c r="J3384" s="11">
        <f t="shared" si="213"/>
        <v>0.16</v>
      </c>
      <c r="K3384" s="11">
        <f t="shared" si="210"/>
        <v>0.16</v>
      </c>
      <c r="L3384" s="10"/>
      <c r="M3384" s="10"/>
      <c r="CF3384" s="1"/>
    </row>
    <row r="3385" spans="1:84" x14ac:dyDescent="0.3">
      <c r="A3385" s="1" t="str">
        <f t="shared" si="211"/>
        <v>იფანიVI20</v>
      </c>
      <c r="B3385" s="1" t="s">
        <v>29</v>
      </c>
      <c r="C3385" s="10">
        <v>3359</v>
      </c>
      <c r="D3385" s="10" t="s">
        <v>117</v>
      </c>
      <c r="E3385" s="10"/>
      <c r="F3385" s="10">
        <v>20</v>
      </c>
      <c r="G3385" s="10">
        <f>VLOOKUP(A3385,[1]Лист1!$A$3:$J$10847,7,0)</f>
        <v>0.14000000000000001</v>
      </c>
      <c r="H3385" s="10">
        <f>VLOOKUP(A3385,[1]Лист1!$A$3:$J$13310,8,0)</f>
        <v>0.02</v>
      </c>
      <c r="I3385" s="11">
        <f t="shared" si="212"/>
        <v>0</v>
      </c>
      <c r="J3385" s="11">
        <f t="shared" si="213"/>
        <v>0.16</v>
      </c>
      <c r="K3385" s="11">
        <f t="shared" si="210"/>
        <v>0.16</v>
      </c>
      <c r="L3385" s="10"/>
      <c r="M3385" s="10"/>
      <c r="CF3385" s="1"/>
    </row>
    <row r="3386" spans="1:84" x14ac:dyDescent="0.3">
      <c r="A3386" s="1" t="str">
        <f t="shared" si="211"/>
        <v>ქ. მუხაVI56</v>
      </c>
      <c r="B3386" s="1" t="s">
        <v>29</v>
      </c>
      <c r="C3386" s="10">
        <v>3360</v>
      </c>
      <c r="D3386" s="10" t="s">
        <v>148</v>
      </c>
      <c r="E3386" s="10"/>
      <c r="F3386" s="10">
        <v>56</v>
      </c>
      <c r="G3386" s="10">
        <f>VLOOKUP(A3386,[1]Лист1!$A$3:$J$10847,7,0)</f>
        <v>1.5</v>
      </c>
      <c r="H3386" s="10">
        <f>VLOOKUP(A3386,[1]Лист1!$A$3:$J$13310,8,0)</f>
        <v>0.17</v>
      </c>
      <c r="I3386" s="11">
        <f t="shared" si="212"/>
        <v>0</v>
      </c>
      <c r="J3386" s="11">
        <f t="shared" si="213"/>
        <v>1.67</v>
      </c>
      <c r="K3386" s="11">
        <f t="shared" si="210"/>
        <v>1.67</v>
      </c>
      <c r="L3386" s="10"/>
      <c r="M3386" s="10"/>
      <c r="CF3386" s="1"/>
    </row>
    <row r="3387" spans="1:84" x14ac:dyDescent="0.3">
      <c r="A3387" s="1" t="str">
        <f t="shared" si="211"/>
        <v>იფანიVI36</v>
      </c>
      <c r="B3387" s="1" t="s">
        <v>29</v>
      </c>
      <c r="C3387" s="10">
        <v>3361</v>
      </c>
      <c r="D3387" s="10" t="s">
        <v>117</v>
      </c>
      <c r="E3387" s="10"/>
      <c r="F3387" s="10">
        <v>36</v>
      </c>
      <c r="G3387" s="10">
        <f>VLOOKUP(A3387,[1]Лист1!$A$3:$J$10847,7,0)</f>
        <v>0.56000000000000005</v>
      </c>
      <c r="H3387" s="10">
        <f>VLOOKUP(A3387,[1]Лист1!$A$3:$J$13310,8,0)</f>
        <v>0.06</v>
      </c>
      <c r="I3387" s="11">
        <f t="shared" si="212"/>
        <v>0</v>
      </c>
      <c r="J3387" s="11">
        <f t="shared" si="213"/>
        <v>0.62000000000000011</v>
      </c>
      <c r="K3387" s="11">
        <f t="shared" si="210"/>
        <v>0.62000000000000011</v>
      </c>
      <c r="L3387" s="10"/>
      <c r="M3387" s="10"/>
      <c r="CF3387" s="1"/>
    </row>
    <row r="3388" spans="1:84" x14ac:dyDescent="0.3">
      <c r="A3388" s="1" t="str">
        <f t="shared" si="211"/>
        <v>იფანიVI16</v>
      </c>
      <c r="B3388" s="1" t="s">
        <v>29</v>
      </c>
      <c r="C3388" s="10">
        <v>3362</v>
      </c>
      <c r="D3388" s="10" t="s">
        <v>117</v>
      </c>
      <c r="E3388" s="10"/>
      <c r="F3388" s="10">
        <v>16</v>
      </c>
      <c r="G3388" s="10">
        <f>VLOOKUP(A3388,[1]Лист1!$A$3:$J$10847,7,0)</f>
        <v>0.08</v>
      </c>
      <c r="H3388" s="10">
        <f>VLOOKUP(A3388,[1]Лист1!$A$3:$J$13310,8,0)</f>
        <v>0.01</v>
      </c>
      <c r="I3388" s="11">
        <f t="shared" si="212"/>
        <v>0</v>
      </c>
      <c r="J3388" s="11">
        <f t="shared" si="213"/>
        <v>0.09</v>
      </c>
      <c r="K3388" s="11">
        <f t="shared" si="210"/>
        <v>0.09</v>
      </c>
      <c r="L3388" s="10"/>
      <c r="M3388" s="10"/>
      <c r="CF3388" s="1"/>
    </row>
    <row r="3389" spans="1:84" x14ac:dyDescent="0.3">
      <c r="A3389" s="1" t="str">
        <f t="shared" si="211"/>
        <v>იფანიVI20</v>
      </c>
      <c r="B3389" s="1" t="s">
        <v>29</v>
      </c>
      <c r="C3389" s="10">
        <v>3363</v>
      </c>
      <c r="D3389" s="10" t="s">
        <v>117</v>
      </c>
      <c r="E3389" s="10"/>
      <c r="F3389" s="10">
        <v>20</v>
      </c>
      <c r="G3389" s="10">
        <f>VLOOKUP(A3389,[1]Лист1!$A$3:$J$10847,7,0)</f>
        <v>0.14000000000000001</v>
      </c>
      <c r="H3389" s="10">
        <f>VLOOKUP(A3389,[1]Лист1!$A$3:$J$13310,8,0)</f>
        <v>0.02</v>
      </c>
      <c r="I3389" s="11">
        <f t="shared" si="212"/>
        <v>0</v>
      </c>
      <c r="J3389" s="11">
        <f t="shared" si="213"/>
        <v>0.16</v>
      </c>
      <c r="K3389" s="11">
        <f t="shared" si="210"/>
        <v>0.16</v>
      </c>
      <c r="L3389" s="10"/>
      <c r="M3389" s="10"/>
      <c r="CF3389" s="1"/>
    </row>
    <row r="3390" spans="1:84" x14ac:dyDescent="0.3">
      <c r="A3390" s="1" t="str">
        <f t="shared" si="211"/>
        <v>იფანიVI44</v>
      </c>
      <c r="B3390" s="1" t="s">
        <v>29</v>
      </c>
      <c r="C3390" s="10">
        <v>3364</v>
      </c>
      <c r="D3390" s="10" t="s">
        <v>117</v>
      </c>
      <c r="E3390" s="10"/>
      <c r="F3390" s="10">
        <v>44</v>
      </c>
      <c r="G3390" s="10">
        <f>VLOOKUP(A3390,[1]Лист1!$A$3:$J$10847,7,0)</f>
        <v>0.87</v>
      </c>
      <c r="H3390" s="10">
        <f>VLOOKUP(A3390,[1]Лист1!$A$3:$J$13310,8,0)</f>
        <v>0.1</v>
      </c>
      <c r="I3390" s="11">
        <f t="shared" si="212"/>
        <v>0</v>
      </c>
      <c r="J3390" s="11">
        <f t="shared" si="213"/>
        <v>0.97</v>
      </c>
      <c r="K3390" s="11">
        <f t="shared" si="210"/>
        <v>0.97</v>
      </c>
      <c r="L3390" s="10"/>
      <c r="M3390" s="10"/>
      <c r="CF3390" s="1"/>
    </row>
    <row r="3391" spans="1:84" x14ac:dyDescent="0.3">
      <c r="A3391" s="1" t="str">
        <f t="shared" si="211"/>
        <v>იფანიVI36</v>
      </c>
      <c r="B3391" s="1" t="s">
        <v>29</v>
      </c>
      <c r="C3391" s="10">
        <v>3365</v>
      </c>
      <c r="D3391" s="10" t="s">
        <v>117</v>
      </c>
      <c r="E3391" s="10"/>
      <c r="F3391" s="10">
        <v>36</v>
      </c>
      <c r="G3391" s="10">
        <f>VLOOKUP(A3391,[1]Лист1!$A$3:$J$10847,7,0)</f>
        <v>0.56000000000000005</v>
      </c>
      <c r="H3391" s="10">
        <f>VLOOKUP(A3391,[1]Лист1!$A$3:$J$13310,8,0)</f>
        <v>0.06</v>
      </c>
      <c r="I3391" s="11">
        <f t="shared" si="212"/>
        <v>0</v>
      </c>
      <c r="J3391" s="11">
        <f t="shared" si="213"/>
        <v>0.62000000000000011</v>
      </c>
      <c r="K3391" s="11">
        <f t="shared" si="210"/>
        <v>0.62000000000000011</v>
      </c>
      <c r="L3391" s="10"/>
      <c r="M3391" s="10"/>
      <c r="CF3391" s="1"/>
    </row>
    <row r="3392" spans="1:84" x14ac:dyDescent="0.3">
      <c r="A3392" s="1" t="str">
        <f t="shared" si="211"/>
        <v>იფანიVI20</v>
      </c>
      <c r="B3392" s="1" t="s">
        <v>29</v>
      </c>
      <c r="C3392" s="10">
        <v>3366</v>
      </c>
      <c r="D3392" s="10" t="s">
        <v>117</v>
      </c>
      <c r="E3392" s="10"/>
      <c r="F3392" s="10">
        <v>20</v>
      </c>
      <c r="G3392" s="10">
        <f>VLOOKUP(A3392,[1]Лист1!$A$3:$J$10847,7,0)</f>
        <v>0.14000000000000001</v>
      </c>
      <c r="H3392" s="10">
        <f>VLOOKUP(A3392,[1]Лист1!$A$3:$J$13310,8,0)</f>
        <v>0.02</v>
      </c>
      <c r="I3392" s="11">
        <f t="shared" si="212"/>
        <v>0</v>
      </c>
      <c r="J3392" s="11">
        <f t="shared" si="213"/>
        <v>0.16</v>
      </c>
      <c r="K3392" s="11">
        <f t="shared" si="210"/>
        <v>0.16</v>
      </c>
      <c r="L3392" s="10"/>
      <c r="M3392" s="10"/>
      <c r="CF3392" s="1"/>
    </row>
    <row r="3393" spans="1:84" x14ac:dyDescent="0.3">
      <c r="A3393" s="1" t="str">
        <f t="shared" si="211"/>
        <v>ჯაგრცხილაVII20</v>
      </c>
      <c r="B3393" s="1" t="s">
        <v>30</v>
      </c>
      <c r="C3393" s="10">
        <v>3367</v>
      </c>
      <c r="D3393" s="10" t="s">
        <v>118</v>
      </c>
      <c r="E3393" s="10"/>
      <c r="F3393" s="10">
        <v>20</v>
      </c>
      <c r="G3393" s="10">
        <f>VLOOKUP(A3393,[1]Лист1!$A$3:$J$10847,7,0)</f>
        <v>0.13</v>
      </c>
      <c r="H3393" s="10">
        <f>VLOOKUP(A3393,[1]Лист1!$A$3:$J$13310,8,0)</f>
        <v>0.02</v>
      </c>
      <c r="I3393" s="11">
        <f t="shared" si="212"/>
        <v>0</v>
      </c>
      <c r="J3393" s="11">
        <f t="shared" si="213"/>
        <v>0.15</v>
      </c>
      <c r="K3393" s="11">
        <f t="shared" si="210"/>
        <v>0.15</v>
      </c>
      <c r="L3393" s="10"/>
      <c r="M3393" s="10"/>
      <c r="CF3393" s="1"/>
    </row>
    <row r="3394" spans="1:84" x14ac:dyDescent="0.3">
      <c r="A3394" s="1" t="str">
        <f t="shared" si="211"/>
        <v>იფანიVI40</v>
      </c>
      <c r="B3394" s="1" t="s">
        <v>29</v>
      </c>
      <c r="C3394" s="10">
        <v>3368</v>
      </c>
      <c r="D3394" s="10" t="s">
        <v>117</v>
      </c>
      <c r="E3394" s="10"/>
      <c r="F3394" s="10">
        <v>40</v>
      </c>
      <c r="G3394" s="10">
        <f>VLOOKUP(A3394,[1]Лист1!$A$3:$J$10847,7,0)</f>
        <v>0.71</v>
      </c>
      <c r="H3394" s="10">
        <f>VLOOKUP(A3394,[1]Лист1!$A$3:$J$13310,8,0)</f>
        <v>0.08</v>
      </c>
      <c r="I3394" s="11">
        <f t="shared" si="212"/>
        <v>0</v>
      </c>
      <c r="J3394" s="11">
        <f t="shared" si="213"/>
        <v>0.78999999999999992</v>
      </c>
      <c r="K3394" s="11">
        <f t="shared" si="210"/>
        <v>0.78999999999999992</v>
      </c>
      <c r="L3394" s="10"/>
      <c r="M3394" s="10"/>
      <c r="CF3394" s="1"/>
    </row>
    <row r="3395" spans="1:84" x14ac:dyDescent="0.3">
      <c r="A3395" s="1" t="str">
        <f t="shared" si="211"/>
        <v>იფანიVI40</v>
      </c>
      <c r="B3395" s="1" t="s">
        <v>29</v>
      </c>
      <c r="C3395" s="10">
        <v>3369</v>
      </c>
      <c r="D3395" s="10" t="s">
        <v>117</v>
      </c>
      <c r="E3395" s="10"/>
      <c r="F3395" s="10">
        <v>40</v>
      </c>
      <c r="G3395" s="10">
        <f>VLOOKUP(A3395,[1]Лист1!$A$3:$J$10847,7,0)</f>
        <v>0.71</v>
      </c>
      <c r="H3395" s="10">
        <f>VLOOKUP(A3395,[1]Лист1!$A$3:$J$13310,8,0)</f>
        <v>0.08</v>
      </c>
      <c r="I3395" s="11">
        <f t="shared" si="212"/>
        <v>0</v>
      </c>
      <c r="J3395" s="11">
        <f t="shared" si="213"/>
        <v>0.78999999999999992</v>
      </c>
      <c r="K3395" s="11">
        <f t="shared" si="210"/>
        <v>0.78999999999999992</v>
      </c>
      <c r="L3395" s="10"/>
      <c r="M3395" s="10"/>
      <c r="CF3395" s="1"/>
    </row>
    <row r="3396" spans="1:84" x14ac:dyDescent="0.3">
      <c r="A3396" s="1" t="str">
        <f t="shared" si="211"/>
        <v>ნეკერჩხალიVI36</v>
      </c>
      <c r="B3396" s="1" t="s">
        <v>29</v>
      </c>
      <c r="C3396" s="10">
        <v>3370</v>
      </c>
      <c r="D3396" s="10" t="s">
        <v>119</v>
      </c>
      <c r="E3396" s="10"/>
      <c r="F3396" s="10">
        <v>36</v>
      </c>
      <c r="G3396" s="10">
        <f>VLOOKUP(A3396,[1]Лист1!$A$3:$J$10847,7,0)</f>
        <v>0.56000000000000005</v>
      </c>
      <c r="H3396" s="10">
        <f>VLOOKUP(A3396,[1]Лист1!$A$3:$J$13310,8,0)</f>
        <v>0.06</v>
      </c>
      <c r="I3396" s="11">
        <f t="shared" si="212"/>
        <v>0</v>
      </c>
      <c r="J3396" s="11">
        <f t="shared" si="213"/>
        <v>0.62000000000000011</v>
      </c>
      <c r="K3396" s="11">
        <f t="shared" si="210"/>
        <v>0.62000000000000011</v>
      </c>
      <c r="L3396" s="10"/>
      <c r="M3396" s="10"/>
      <c r="CF3396" s="1"/>
    </row>
    <row r="3397" spans="1:84" x14ac:dyDescent="0.3">
      <c r="A3397" s="1" t="str">
        <f t="shared" si="211"/>
        <v>ნეკერჩხალიVI20</v>
      </c>
      <c r="B3397" s="1" t="s">
        <v>29</v>
      </c>
      <c r="C3397" s="10">
        <v>3371</v>
      </c>
      <c r="D3397" s="10" t="s">
        <v>119</v>
      </c>
      <c r="E3397" s="10"/>
      <c r="F3397" s="10">
        <v>20</v>
      </c>
      <c r="G3397" s="10">
        <f>VLOOKUP(A3397,[1]Лист1!$A$3:$J$10847,7,0)</f>
        <v>0.14000000000000001</v>
      </c>
      <c r="H3397" s="10">
        <f>VLOOKUP(A3397,[1]Лист1!$A$3:$J$13310,8,0)</f>
        <v>0.02</v>
      </c>
      <c r="I3397" s="11">
        <f t="shared" si="212"/>
        <v>0</v>
      </c>
      <c r="J3397" s="11">
        <f t="shared" si="213"/>
        <v>0.16</v>
      </c>
      <c r="K3397" s="11">
        <f t="shared" si="210"/>
        <v>0.16</v>
      </c>
      <c r="L3397" s="10"/>
      <c r="M3397" s="10"/>
      <c r="CF3397" s="1"/>
    </row>
    <row r="3398" spans="1:84" x14ac:dyDescent="0.3">
      <c r="A3398" s="1" t="str">
        <f t="shared" si="211"/>
        <v>იფანიVI24</v>
      </c>
      <c r="B3398" s="1" t="s">
        <v>29</v>
      </c>
      <c r="C3398" s="10">
        <v>3372</v>
      </c>
      <c r="D3398" s="10" t="s">
        <v>117</v>
      </c>
      <c r="E3398" s="10"/>
      <c r="F3398" s="10">
        <v>24</v>
      </c>
      <c r="G3398" s="10">
        <f>VLOOKUP(A3398,[1]Лист1!$A$3:$J$10847,7,0)</f>
        <v>0.23</v>
      </c>
      <c r="H3398" s="10">
        <f>VLOOKUP(A3398,[1]Лист1!$A$3:$J$13310,8,0)</f>
        <v>0.03</v>
      </c>
      <c r="I3398" s="11">
        <f t="shared" si="212"/>
        <v>0</v>
      </c>
      <c r="J3398" s="11">
        <f t="shared" si="213"/>
        <v>0.26</v>
      </c>
      <c r="K3398" s="11">
        <f t="shared" si="210"/>
        <v>0.26</v>
      </c>
      <c r="L3398" s="10"/>
      <c r="M3398" s="10"/>
      <c r="CF3398" s="1"/>
    </row>
    <row r="3399" spans="1:84" x14ac:dyDescent="0.3">
      <c r="A3399" s="1" t="str">
        <f t="shared" si="211"/>
        <v>იფანიVI20</v>
      </c>
      <c r="B3399" s="1" t="s">
        <v>29</v>
      </c>
      <c r="C3399" s="10">
        <v>3373</v>
      </c>
      <c r="D3399" s="10" t="s">
        <v>117</v>
      </c>
      <c r="E3399" s="10"/>
      <c r="F3399" s="10">
        <v>20</v>
      </c>
      <c r="G3399" s="10">
        <f>VLOOKUP(A3399,[1]Лист1!$A$3:$J$10847,7,0)</f>
        <v>0.14000000000000001</v>
      </c>
      <c r="H3399" s="10">
        <f>VLOOKUP(A3399,[1]Лист1!$A$3:$J$13310,8,0)</f>
        <v>0.02</v>
      </c>
      <c r="I3399" s="11">
        <f t="shared" si="212"/>
        <v>0</v>
      </c>
      <c r="J3399" s="11">
        <f t="shared" si="213"/>
        <v>0.16</v>
      </c>
      <c r="K3399" s="11">
        <f t="shared" si="210"/>
        <v>0.16</v>
      </c>
      <c r="L3399" s="10"/>
      <c r="M3399" s="10"/>
      <c r="CF3399" s="1"/>
    </row>
    <row r="3400" spans="1:84" x14ac:dyDescent="0.3">
      <c r="A3400" s="1" t="str">
        <f t="shared" si="211"/>
        <v>იფანიVI24</v>
      </c>
      <c r="B3400" s="1" t="s">
        <v>29</v>
      </c>
      <c r="C3400" s="10">
        <v>3374</v>
      </c>
      <c r="D3400" s="10" t="s">
        <v>117</v>
      </c>
      <c r="E3400" s="10"/>
      <c r="F3400" s="10">
        <v>24</v>
      </c>
      <c r="G3400" s="10">
        <f>VLOOKUP(A3400,[1]Лист1!$A$3:$J$10847,7,0)</f>
        <v>0.23</v>
      </c>
      <c r="H3400" s="10">
        <f>VLOOKUP(A3400,[1]Лист1!$A$3:$J$13310,8,0)</f>
        <v>0.03</v>
      </c>
      <c r="I3400" s="11">
        <f t="shared" si="212"/>
        <v>0</v>
      </c>
      <c r="J3400" s="11">
        <f t="shared" si="213"/>
        <v>0.26</v>
      </c>
      <c r="K3400" s="11">
        <f t="shared" si="210"/>
        <v>0.26</v>
      </c>
      <c r="L3400" s="10"/>
      <c r="M3400" s="10"/>
      <c r="CF3400" s="1"/>
    </row>
    <row r="3401" spans="1:84" x14ac:dyDescent="0.3">
      <c r="A3401" s="1" t="str">
        <f t="shared" si="211"/>
        <v>იფანიVI36</v>
      </c>
      <c r="B3401" s="1" t="s">
        <v>29</v>
      </c>
      <c r="C3401" s="10">
        <v>3375</v>
      </c>
      <c r="D3401" s="10" t="s">
        <v>117</v>
      </c>
      <c r="E3401" s="10"/>
      <c r="F3401" s="10">
        <v>36</v>
      </c>
      <c r="G3401" s="10">
        <f>VLOOKUP(A3401,[1]Лист1!$A$3:$J$10847,7,0)</f>
        <v>0.56000000000000005</v>
      </c>
      <c r="H3401" s="10">
        <f>VLOOKUP(A3401,[1]Лист1!$A$3:$J$13310,8,0)</f>
        <v>0.06</v>
      </c>
      <c r="I3401" s="11">
        <f t="shared" si="212"/>
        <v>0</v>
      </c>
      <c r="J3401" s="11">
        <f t="shared" si="213"/>
        <v>0.62000000000000011</v>
      </c>
      <c r="K3401" s="11">
        <f t="shared" si="210"/>
        <v>0.62000000000000011</v>
      </c>
      <c r="L3401" s="10"/>
      <c r="M3401" s="10"/>
      <c r="CF3401" s="1"/>
    </row>
    <row r="3402" spans="1:84" x14ac:dyDescent="0.3">
      <c r="A3402" s="1" t="str">
        <f t="shared" si="211"/>
        <v>იფანიVI20</v>
      </c>
      <c r="B3402" s="1" t="s">
        <v>29</v>
      </c>
      <c r="C3402" s="10">
        <v>3376</v>
      </c>
      <c r="D3402" s="10" t="s">
        <v>117</v>
      </c>
      <c r="E3402" s="10"/>
      <c r="F3402" s="10">
        <v>20</v>
      </c>
      <c r="G3402" s="10">
        <f>VLOOKUP(A3402,[1]Лист1!$A$3:$J$10847,7,0)</f>
        <v>0.14000000000000001</v>
      </c>
      <c r="H3402" s="10">
        <f>VLOOKUP(A3402,[1]Лист1!$A$3:$J$13310,8,0)</f>
        <v>0.02</v>
      </c>
      <c r="I3402" s="11">
        <f t="shared" si="212"/>
        <v>0</v>
      </c>
      <c r="J3402" s="11">
        <f t="shared" si="213"/>
        <v>0.16</v>
      </c>
      <c r="K3402" s="11">
        <f t="shared" si="210"/>
        <v>0.16</v>
      </c>
      <c r="L3402" s="10"/>
      <c r="M3402" s="10"/>
      <c r="CF3402" s="1"/>
    </row>
    <row r="3403" spans="1:84" x14ac:dyDescent="0.3">
      <c r="A3403" s="1" t="str">
        <f t="shared" si="211"/>
        <v>ქ. მუხაVI32</v>
      </c>
      <c r="B3403" s="1" t="s">
        <v>29</v>
      </c>
      <c r="C3403" s="10">
        <v>3377</v>
      </c>
      <c r="D3403" s="10" t="s">
        <v>148</v>
      </c>
      <c r="E3403" s="10"/>
      <c r="F3403" s="10">
        <v>32</v>
      </c>
      <c r="G3403" s="10">
        <f>VLOOKUP(A3403,[1]Лист1!$A$3:$J$10847,7,0)</f>
        <v>0.43</v>
      </c>
      <c r="H3403" s="10">
        <f>VLOOKUP(A3403,[1]Лист1!$A$3:$J$13310,8,0)</f>
        <v>0.05</v>
      </c>
      <c r="I3403" s="11">
        <f t="shared" si="212"/>
        <v>0</v>
      </c>
      <c r="J3403" s="11">
        <f t="shared" si="213"/>
        <v>0.48</v>
      </c>
      <c r="K3403" s="11">
        <f t="shared" si="210"/>
        <v>0.48</v>
      </c>
      <c r="L3403" s="10"/>
      <c r="M3403" s="10"/>
      <c r="CF3403" s="1"/>
    </row>
    <row r="3404" spans="1:84" x14ac:dyDescent="0.3">
      <c r="A3404" s="1" t="str">
        <f t="shared" si="211"/>
        <v>ჯაგრცხილაVII20</v>
      </c>
      <c r="B3404" s="1" t="s">
        <v>30</v>
      </c>
      <c r="C3404" s="10">
        <v>3378</v>
      </c>
      <c r="D3404" s="10" t="s">
        <v>118</v>
      </c>
      <c r="E3404" s="10"/>
      <c r="F3404" s="10">
        <v>20</v>
      </c>
      <c r="G3404" s="10">
        <f>VLOOKUP(A3404,[1]Лист1!$A$3:$J$10847,7,0)</f>
        <v>0.13</v>
      </c>
      <c r="H3404" s="10">
        <f>VLOOKUP(A3404,[1]Лист1!$A$3:$J$13310,8,0)</f>
        <v>0.02</v>
      </c>
      <c r="I3404" s="11">
        <f t="shared" si="212"/>
        <v>0</v>
      </c>
      <c r="J3404" s="11">
        <f t="shared" si="213"/>
        <v>0.15</v>
      </c>
      <c r="K3404" s="11">
        <f t="shared" si="210"/>
        <v>0.15</v>
      </c>
      <c r="L3404" s="10"/>
      <c r="M3404" s="10"/>
      <c r="CF3404" s="1"/>
    </row>
    <row r="3405" spans="1:84" x14ac:dyDescent="0.3">
      <c r="A3405" s="1" t="str">
        <f t="shared" si="211"/>
        <v>ჯაგრცხილაVII20</v>
      </c>
      <c r="B3405" s="1" t="s">
        <v>30</v>
      </c>
      <c r="C3405" s="10">
        <v>3379</v>
      </c>
      <c r="D3405" s="10" t="s">
        <v>118</v>
      </c>
      <c r="E3405" s="10"/>
      <c r="F3405" s="10">
        <v>20</v>
      </c>
      <c r="G3405" s="10">
        <f>VLOOKUP(A3405,[1]Лист1!$A$3:$J$10847,7,0)</f>
        <v>0.13</v>
      </c>
      <c r="H3405" s="10">
        <f>VLOOKUP(A3405,[1]Лист1!$A$3:$J$13310,8,0)</f>
        <v>0.02</v>
      </c>
      <c r="I3405" s="11">
        <f t="shared" si="212"/>
        <v>0</v>
      </c>
      <c r="J3405" s="11">
        <f t="shared" si="213"/>
        <v>0.15</v>
      </c>
      <c r="K3405" s="11">
        <f t="shared" ref="K3405:K3468" si="214">I3405+J3405</f>
        <v>0.15</v>
      </c>
      <c r="L3405" s="10"/>
      <c r="M3405" s="10"/>
      <c r="CF3405" s="1"/>
    </row>
    <row r="3406" spans="1:84" x14ac:dyDescent="0.3">
      <c r="A3406" s="1" t="str">
        <f t="shared" si="211"/>
        <v>იფანიVI24</v>
      </c>
      <c r="B3406" s="1" t="s">
        <v>29</v>
      </c>
      <c r="C3406" s="10">
        <v>3380</v>
      </c>
      <c r="D3406" s="10" t="s">
        <v>117</v>
      </c>
      <c r="E3406" s="10"/>
      <c r="F3406" s="10">
        <v>24</v>
      </c>
      <c r="G3406" s="10">
        <f>VLOOKUP(A3406,[1]Лист1!$A$3:$J$10847,7,0)</f>
        <v>0.23</v>
      </c>
      <c r="H3406" s="10">
        <f>VLOOKUP(A3406,[1]Лист1!$A$3:$J$13310,8,0)</f>
        <v>0.03</v>
      </c>
      <c r="I3406" s="11">
        <f t="shared" si="212"/>
        <v>0</v>
      </c>
      <c r="J3406" s="11">
        <f t="shared" si="213"/>
        <v>0.26</v>
      </c>
      <c r="K3406" s="11">
        <f t="shared" si="214"/>
        <v>0.26</v>
      </c>
      <c r="L3406" s="10"/>
      <c r="M3406" s="10"/>
      <c r="CF3406" s="1"/>
    </row>
    <row r="3407" spans="1:84" x14ac:dyDescent="0.3">
      <c r="A3407" s="1" t="str">
        <f t="shared" si="211"/>
        <v>იფანიVI24</v>
      </c>
      <c r="B3407" s="1" t="s">
        <v>29</v>
      </c>
      <c r="C3407" s="10">
        <v>3381</v>
      </c>
      <c r="D3407" s="10" t="s">
        <v>117</v>
      </c>
      <c r="E3407" s="10"/>
      <c r="F3407" s="10">
        <v>24</v>
      </c>
      <c r="G3407" s="10">
        <f>VLOOKUP(A3407,[1]Лист1!$A$3:$J$10847,7,0)</f>
        <v>0.23</v>
      </c>
      <c r="H3407" s="10">
        <f>VLOOKUP(A3407,[1]Лист1!$A$3:$J$13310,8,0)</f>
        <v>0.03</v>
      </c>
      <c r="I3407" s="11">
        <f t="shared" si="212"/>
        <v>0</v>
      </c>
      <c r="J3407" s="11">
        <f t="shared" si="213"/>
        <v>0.26</v>
      </c>
      <c r="K3407" s="11">
        <f t="shared" si="214"/>
        <v>0.26</v>
      </c>
      <c r="L3407" s="10"/>
      <c r="M3407" s="10"/>
      <c r="CF3407" s="1"/>
    </row>
    <row r="3408" spans="1:84" x14ac:dyDescent="0.3">
      <c r="A3408" s="1" t="str">
        <f t="shared" si="211"/>
        <v>იფანიVI16</v>
      </c>
      <c r="B3408" s="1" t="s">
        <v>29</v>
      </c>
      <c r="C3408" s="10">
        <v>3382</v>
      </c>
      <c r="D3408" s="10" t="s">
        <v>117</v>
      </c>
      <c r="E3408" s="10"/>
      <c r="F3408" s="10">
        <v>16</v>
      </c>
      <c r="G3408" s="10">
        <f>VLOOKUP(A3408,[1]Лист1!$A$3:$J$10847,7,0)</f>
        <v>0.08</v>
      </c>
      <c r="H3408" s="10">
        <f>VLOOKUP(A3408,[1]Лист1!$A$3:$J$13310,8,0)</f>
        <v>0.01</v>
      </c>
      <c r="I3408" s="11">
        <f t="shared" si="212"/>
        <v>0</v>
      </c>
      <c r="J3408" s="11">
        <f t="shared" si="213"/>
        <v>0.09</v>
      </c>
      <c r="K3408" s="11">
        <f t="shared" si="214"/>
        <v>0.09</v>
      </c>
      <c r="L3408" s="10"/>
      <c r="M3408" s="10"/>
      <c r="CF3408" s="1"/>
    </row>
    <row r="3409" spans="1:84" x14ac:dyDescent="0.3">
      <c r="A3409" s="1" t="str">
        <f t="shared" si="211"/>
        <v>იფანიVI16</v>
      </c>
      <c r="B3409" s="1" t="s">
        <v>29</v>
      </c>
      <c r="C3409" s="10">
        <v>3383</v>
      </c>
      <c r="D3409" s="10" t="s">
        <v>117</v>
      </c>
      <c r="E3409" s="10"/>
      <c r="F3409" s="10">
        <v>16</v>
      </c>
      <c r="G3409" s="10">
        <f>VLOOKUP(A3409,[1]Лист1!$A$3:$J$10847,7,0)</f>
        <v>0.08</v>
      </c>
      <c r="H3409" s="10">
        <f>VLOOKUP(A3409,[1]Лист1!$A$3:$J$13310,8,0)</f>
        <v>0.01</v>
      </c>
      <c r="I3409" s="11">
        <f t="shared" si="212"/>
        <v>0</v>
      </c>
      <c r="J3409" s="11">
        <f t="shared" si="213"/>
        <v>0.09</v>
      </c>
      <c r="K3409" s="11">
        <f t="shared" si="214"/>
        <v>0.09</v>
      </c>
      <c r="L3409" s="10"/>
      <c r="M3409" s="10"/>
      <c r="CF3409" s="1"/>
    </row>
    <row r="3410" spans="1:84" x14ac:dyDescent="0.3">
      <c r="A3410" s="1" t="str">
        <f t="shared" si="211"/>
        <v>იფანიVI20</v>
      </c>
      <c r="B3410" s="1" t="s">
        <v>29</v>
      </c>
      <c r="C3410" s="10">
        <v>3384</v>
      </c>
      <c r="D3410" s="10" t="s">
        <v>117</v>
      </c>
      <c r="E3410" s="10"/>
      <c r="F3410" s="10">
        <v>20</v>
      </c>
      <c r="G3410" s="10">
        <f>VLOOKUP(A3410,[1]Лист1!$A$3:$J$10847,7,0)</f>
        <v>0.14000000000000001</v>
      </c>
      <c r="H3410" s="10">
        <f>VLOOKUP(A3410,[1]Лист1!$A$3:$J$13310,8,0)</f>
        <v>0.02</v>
      </c>
      <c r="I3410" s="11">
        <f t="shared" si="212"/>
        <v>0</v>
      </c>
      <c r="J3410" s="11">
        <f t="shared" si="213"/>
        <v>0.16</v>
      </c>
      <c r="K3410" s="11">
        <f t="shared" si="214"/>
        <v>0.16</v>
      </c>
      <c r="L3410" s="10"/>
      <c r="M3410" s="10"/>
      <c r="CF3410" s="1"/>
    </row>
    <row r="3411" spans="1:84" x14ac:dyDescent="0.3">
      <c r="A3411" s="1" t="str">
        <f t="shared" si="211"/>
        <v>იფანიVI20</v>
      </c>
      <c r="B3411" s="1" t="s">
        <v>29</v>
      </c>
      <c r="C3411" s="10">
        <v>3385</v>
      </c>
      <c r="D3411" s="10" t="s">
        <v>117</v>
      </c>
      <c r="E3411" s="10"/>
      <c r="F3411" s="10">
        <v>20</v>
      </c>
      <c r="G3411" s="10">
        <f>VLOOKUP(A3411,[1]Лист1!$A$3:$J$10847,7,0)</f>
        <v>0.14000000000000001</v>
      </c>
      <c r="H3411" s="10">
        <f>VLOOKUP(A3411,[1]Лист1!$A$3:$J$13310,8,0)</f>
        <v>0.02</v>
      </c>
      <c r="I3411" s="11">
        <f t="shared" si="212"/>
        <v>0</v>
      </c>
      <c r="J3411" s="11">
        <f t="shared" si="213"/>
        <v>0.16</v>
      </c>
      <c r="K3411" s="11">
        <f t="shared" si="214"/>
        <v>0.16</v>
      </c>
      <c r="L3411" s="10"/>
      <c r="M3411" s="10"/>
      <c r="CF3411" s="1"/>
    </row>
    <row r="3412" spans="1:84" x14ac:dyDescent="0.3">
      <c r="A3412" s="1" t="str">
        <f t="shared" si="211"/>
        <v>იფანიVI20</v>
      </c>
      <c r="B3412" s="1" t="s">
        <v>29</v>
      </c>
      <c r="C3412" s="10">
        <v>3386</v>
      </c>
      <c r="D3412" s="10" t="s">
        <v>117</v>
      </c>
      <c r="E3412" s="10"/>
      <c r="F3412" s="10">
        <v>20</v>
      </c>
      <c r="G3412" s="10">
        <f>VLOOKUP(A3412,[1]Лист1!$A$3:$J$10847,7,0)</f>
        <v>0.14000000000000001</v>
      </c>
      <c r="H3412" s="10">
        <f>VLOOKUP(A3412,[1]Лист1!$A$3:$J$13310,8,0)</f>
        <v>0.02</v>
      </c>
      <c r="I3412" s="11">
        <f t="shared" si="212"/>
        <v>0</v>
      </c>
      <c r="J3412" s="11">
        <f t="shared" si="213"/>
        <v>0.16</v>
      </c>
      <c r="K3412" s="11">
        <f t="shared" si="214"/>
        <v>0.16</v>
      </c>
      <c r="L3412" s="10"/>
      <c r="M3412" s="10"/>
      <c r="CF3412" s="1"/>
    </row>
    <row r="3413" spans="1:84" x14ac:dyDescent="0.3">
      <c r="A3413" s="1" t="str">
        <f t="shared" si="211"/>
        <v>იფანიVI20</v>
      </c>
      <c r="B3413" s="1" t="s">
        <v>29</v>
      </c>
      <c r="C3413" s="10">
        <v>3387</v>
      </c>
      <c r="D3413" s="10" t="s">
        <v>117</v>
      </c>
      <c r="E3413" s="10"/>
      <c r="F3413" s="10">
        <v>20</v>
      </c>
      <c r="G3413" s="10">
        <f>VLOOKUP(A3413,[1]Лист1!$A$3:$J$10847,7,0)</f>
        <v>0.14000000000000001</v>
      </c>
      <c r="H3413" s="10">
        <f>VLOOKUP(A3413,[1]Лист1!$A$3:$J$13310,8,0)</f>
        <v>0.02</v>
      </c>
      <c r="I3413" s="11">
        <f t="shared" si="212"/>
        <v>0</v>
      </c>
      <c r="J3413" s="11">
        <f t="shared" si="213"/>
        <v>0.16</v>
      </c>
      <c r="K3413" s="11">
        <f t="shared" si="214"/>
        <v>0.16</v>
      </c>
      <c r="L3413" s="10"/>
      <c r="M3413" s="10"/>
      <c r="CF3413" s="1"/>
    </row>
    <row r="3414" spans="1:84" x14ac:dyDescent="0.3">
      <c r="A3414" s="1" t="str">
        <f t="shared" si="211"/>
        <v>იფანიVI28</v>
      </c>
      <c r="B3414" s="1" t="s">
        <v>29</v>
      </c>
      <c r="C3414" s="10">
        <v>3388</v>
      </c>
      <c r="D3414" s="10" t="s">
        <v>117</v>
      </c>
      <c r="E3414" s="10"/>
      <c r="F3414" s="10">
        <v>28</v>
      </c>
      <c r="G3414" s="10">
        <f>VLOOKUP(A3414,[1]Лист1!$A$3:$J$10847,7,0)</f>
        <v>0.32</v>
      </c>
      <c r="H3414" s="10">
        <f>VLOOKUP(A3414,[1]Лист1!$A$3:$J$13310,8,0)</f>
        <v>0.04</v>
      </c>
      <c r="I3414" s="11">
        <f t="shared" si="212"/>
        <v>0</v>
      </c>
      <c r="J3414" s="11">
        <f t="shared" si="213"/>
        <v>0.36</v>
      </c>
      <c r="K3414" s="11">
        <f t="shared" si="214"/>
        <v>0.36</v>
      </c>
      <c r="L3414" s="10"/>
      <c r="M3414" s="10"/>
      <c r="CF3414" s="1"/>
    </row>
    <row r="3415" spans="1:84" x14ac:dyDescent="0.3">
      <c r="A3415" s="1" t="str">
        <f t="shared" si="211"/>
        <v>იფანიVI52</v>
      </c>
      <c r="B3415" s="1" t="s">
        <v>29</v>
      </c>
      <c r="C3415" s="10">
        <v>3389</v>
      </c>
      <c r="D3415" s="10" t="s">
        <v>117</v>
      </c>
      <c r="E3415" s="10"/>
      <c r="F3415" s="10">
        <v>52</v>
      </c>
      <c r="G3415" s="10">
        <f>VLOOKUP(A3415,[1]Лист1!$A$3:$J$10847,7,0)</f>
        <v>1.28</v>
      </c>
      <c r="H3415" s="10">
        <f>VLOOKUP(A3415,[1]Лист1!$A$3:$J$13310,8,0)</f>
        <v>0.14000000000000001</v>
      </c>
      <c r="I3415" s="11">
        <f t="shared" si="212"/>
        <v>0</v>
      </c>
      <c r="J3415" s="11">
        <f t="shared" si="213"/>
        <v>1.42</v>
      </c>
      <c r="K3415" s="11">
        <f t="shared" si="214"/>
        <v>1.42</v>
      </c>
      <c r="L3415" s="10"/>
      <c r="M3415" s="10"/>
      <c r="CF3415" s="1"/>
    </row>
    <row r="3416" spans="1:84" x14ac:dyDescent="0.3">
      <c r="A3416" s="1" t="str">
        <f t="shared" si="211"/>
        <v>იფანიVI28</v>
      </c>
      <c r="B3416" s="1" t="s">
        <v>29</v>
      </c>
      <c r="C3416" s="10">
        <v>3390</v>
      </c>
      <c r="D3416" s="10" t="s">
        <v>117</v>
      </c>
      <c r="E3416" s="10"/>
      <c r="F3416" s="10">
        <v>28</v>
      </c>
      <c r="G3416" s="10">
        <f>VLOOKUP(A3416,[1]Лист1!$A$3:$J$10847,7,0)</f>
        <v>0.32</v>
      </c>
      <c r="H3416" s="10">
        <f>VLOOKUP(A3416,[1]Лист1!$A$3:$J$13310,8,0)</f>
        <v>0.04</v>
      </c>
      <c r="I3416" s="11">
        <f t="shared" si="212"/>
        <v>0</v>
      </c>
      <c r="J3416" s="11">
        <f t="shared" si="213"/>
        <v>0.36</v>
      </c>
      <c r="K3416" s="11">
        <f t="shared" si="214"/>
        <v>0.36</v>
      </c>
      <c r="L3416" s="10"/>
      <c r="M3416" s="10"/>
      <c r="CF3416" s="1"/>
    </row>
    <row r="3417" spans="1:84" x14ac:dyDescent="0.3">
      <c r="A3417" s="1" t="str">
        <f t="shared" si="211"/>
        <v>იფანიVI36</v>
      </c>
      <c r="B3417" s="1" t="s">
        <v>29</v>
      </c>
      <c r="C3417" s="10">
        <v>3391</v>
      </c>
      <c r="D3417" s="10" t="s">
        <v>117</v>
      </c>
      <c r="E3417" s="10"/>
      <c r="F3417" s="10">
        <v>36</v>
      </c>
      <c r="G3417" s="10">
        <f>VLOOKUP(A3417,[1]Лист1!$A$3:$J$10847,7,0)</f>
        <v>0.56000000000000005</v>
      </c>
      <c r="H3417" s="10">
        <f>VLOOKUP(A3417,[1]Лист1!$A$3:$J$13310,8,0)</f>
        <v>0.06</v>
      </c>
      <c r="I3417" s="11">
        <f t="shared" si="212"/>
        <v>0</v>
      </c>
      <c r="J3417" s="11">
        <f t="shared" si="213"/>
        <v>0.62000000000000011</v>
      </c>
      <c r="K3417" s="11">
        <f t="shared" si="214"/>
        <v>0.62000000000000011</v>
      </c>
      <c r="L3417" s="10"/>
      <c r="M3417" s="10"/>
      <c r="CF3417" s="1"/>
    </row>
    <row r="3418" spans="1:84" x14ac:dyDescent="0.3">
      <c r="A3418" s="1" t="str">
        <f t="shared" si="211"/>
        <v>იფანიVI32</v>
      </c>
      <c r="B3418" s="1" t="s">
        <v>29</v>
      </c>
      <c r="C3418" s="10">
        <v>3392</v>
      </c>
      <c r="D3418" s="10" t="s">
        <v>117</v>
      </c>
      <c r="E3418" s="10"/>
      <c r="F3418" s="10">
        <v>32</v>
      </c>
      <c r="G3418" s="10">
        <f>VLOOKUP(A3418,[1]Лист1!$A$3:$J$10847,7,0)</f>
        <v>0.43</v>
      </c>
      <c r="H3418" s="10">
        <f>VLOOKUP(A3418,[1]Лист1!$A$3:$J$13310,8,0)</f>
        <v>0.05</v>
      </c>
      <c r="I3418" s="11">
        <f t="shared" si="212"/>
        <v>0</v>
      </c>
      <c r="J3418" s="11">
        <f t="shared" si="213"/>
        <v>0.48</v>
      </c>
      <c r="K3418" s="11">
        <f t="shared" si="214"/>
        <v>0.48</v>
      </c>
      <c r="L3418" s="10"/>
      <c r="M3418" s="10"/>
      <c r="CF3418" s="1"/>
    </row>
    <row r="3419" spans="1:84" x14ac:dyDescent="0.3">
      <c r="A3419" s="1" t="str">
        <f t="shared" si="211"/>
        <v>იფანიVI24</v>
      </c>
      <c r="B3419" s="1" t="s">
        <v>29</v>
      </c>
      <c r="C3419" s="10">
        <v>3393</v>
      </c>
      <c r="D3419" s="10" t="s">
        <v>117</v>
      </c>
      <c r="E3419" s="10"/>
      <c r="F3419" s="10">
        <v>24</v>
      </c>
      <c r="G3419" s="10">
        <f>VLOOKUP(A3419,[1]Лист1!$A$3:$J$10847,7,0)</f>
        <v>0.23</v>
      </c>
      <c r="H3419" s="10">
        <f>VLOOKUP(A3419,[1]Лист1!$A$3:$J$13310,8,0)</f>
        <v>0.03</v>
      </c>
      <c r="I3419" s="11">
        <f t="shared" si="212"/>
        <v>0</v>
      </c>
      <c r="J3419" s="11">
        <f t="shared" si="213"/>
        <v>0.26</v>
      </c>
      <c r="K3419" s="11">
        <f t="shared" si="214"/>
        <v>0.26</v>
      </c>
      <c r="L3419" s="10"/>
      <c r="M3419" s="10"/>
      <c r="CF3419" s="1"/>
    </row>
    <row r="3420" spans="1:84" x14ac:dyDescent="0.3">
      <c r="A3420" s="1" t="str">
        <f t="shared" ref="A3420:A3483" si="215">D3420&amp;B3420&amp;E3420&amp;F3420</f>
        <v>იფანიVI44</v>
      </c>
      <c r="B3420" s="1" t="s">
        <v>29</v>
      </c>
      <c r="C3420" s="10">
        <v>3394</v>
      </c>
      <c r="D3420" s="10" t="s">
        <v>117</v>
      </c>
      <c r="E3420" s="10"/>
      <c r="F3420" s="10">
        <v>44</v>
      </c>
      <c r="G3420" s="10">
        <f>VLOOKUP(A3420,[1]Лист1!$A$3:$J$10847,7,0)</f>
        <v>0.87</v>
      </c>
      <c r="H3420" s="10">
        <f>VLOOKUP(A3420,[1]Лист1!$A$3:$J$13310,8,0)</f>
        <v>0.1</v>
      </c>
      <c r="I3420" s="11">
        <f t="shared" ref="I3420:I3483" si="216">IF(E3420&gt;0,(G3420+H3420),0)</f>
        <v>0</v>
      </c>
      <c r="J3420" s="11">
        <f t="shared" ref="J3420:J3483" si="217">IF(F3420&gt;0,(G3420+H3420),0)</f>
        <v>0.97</v>
      </c>
      <c r="K3420" s="11">
        <f t="shared" si="214"/>
        <v>0.97</v>
      </c>
      <c r="L3420" s="10"/>
      <c r="M3420" s="10"/>
      <c r="CF3420" s="1"/>
    </row>
    <row r="3421" spans="1:84" x14ac:dyDescent="0.3">
      <c r="A3421" s="1" t="str">
        <f t="shared" si="215"/>
        <v>იფანიVI40</v>
      </c>
      <c r="B3421" s="1" t="s">
        <v>29</v>
      </c>
      <c r="C3421" s="10">
        <v>3395</v>
      </c>
      <c r="D3421" s="10" t="s">
        <v>117</v>
      </c>
      <c r="E3421" s="10"/>
      <c r="F3421" s="10">
        <v>40</v>
      </c>
      <c r="G3421" s="10">
        <f>VLOOKUP(A3421,[1]Лист1!$A$3:$J$10847,7,0)</f>
        <v>0.71</v>
      </c>
      <c r="H3421" s="10">
        <f>VLOOKUP(A3421,[1]Лист1!$A$3:$J$13310,8,0)</f>
        <v>0.08</v>
      </c>
      <c r="I3421" s="11">
        <f t="shared" si="216"/>
        <v>0</v>
      </c>
      <c r="J3421" s="11">
        <f t="shared" si="217"/>
        <v>0.78999999999999992</v>
      </c>
      <c r="K3421" s="11">
        <f t="shared" si="214"/>
        <v>0.78999999999999992</v>
      </c>
      <c r="L3421" s="10"/>
      <c r="M3421" s="10"/>
      <c r="CF3421" s="1"/>
    </row>
    <row r="3422" spans="1:84" x14ac:dyDescent="0.3">
      <c r="A3422" s="1" t="str">
        <f t="shared" si="215"/>
        <v>იფანიVI32</v>
      </c>
      <c r="B3422" s="1" t="s">
        <v>29</v>
      </c>
      <c r="C3422" s="10">
        <v>3396</v>
      </c>
      <c r="D3422" s="10" t="s">
        <v>117</v>
      </c>
      <c r="E3422" s="10"/>
      <c r="F3422" s="10">
        <v>32</v>
      </c>
      <c r="G3422" s="10">
        <f>VLOOKUP(A3422,[1]Лист1!$A$3:$J$10847,7,0)</f>
        <v>0.43</v>
      </c>
      <c r="H3422" s="10">
        <f>VLOOKUP(A3422,[1]Лист1!$A$3:$J$13310,8,0)</f>
        <v>0.05</v>
      </c>
      <c r="I3422" s="11">
        <f t="shared" si="216"/>
        <v>0</v>
      </c>
      <c r="J3422" s="11">
        <f t="shared" si="217"/>
        <v>0.48</v>
      </c>
      <c r="K3422" s="11">
        <f t="shared" si="214"/>
        <v>0.48</v>
      </c>
      <c r="L3422" s="10"/>
      <c r="M3422" s="10"/>
      <c r="CF3422" s="1"/>
    </row>
    <row r="3423" spans="1:84" x14ac:dyDescent="0.3">
      <c r="A3423" s="1" t="str">
        <f t="shared" si="215"/>
        <v>ჯაგრცხილაVII24</v>
      </c>
      <c r="B3423" s="1" t="s">
        <v>30</v>
      </c>
      <c r="C3423" s="10">
        <v>3397</v>
      </c>
      <c r="D3423" s="10" t="s">
        <v>118</v>
      </c>
      <c r="E3423" s="10"/>
      <c r="F3423" s="10">
        <v>24</v>
      </c>
      <c r="G3423" s="10">
        <f>VLOOKUP(A3423,[1]Лист1!$A$3:$J$10847,7,0)</f>
        <v>0.21</v>
      </c>
      <c r="H3423" s="10">
        <f>VLOOKUP(A3423,[1]Лист1!$A$3:$J$13310,8,0)</f>
        <v>0.02</v>
      </c>
      <c r="I3423" s="11">
        <f t="shared" si="216"/>
        <v>0</v>
      </c>
      <c r="J3423" s="11">
        <f t="shared" si="217"/>
        <v>0.22999999999999998</v>
      </c>
      <c r="K3423" s="11">
        <f t="shared" si="214"/>
        <v>0.22999999999999998</v>
      </c>
      <c r="L3423" s="10"/>
      <c r="M3423" s="10"/>
      <c r="CF3423" s="1"/>
    </row>
    <row r="3424" spans="1:84" x14ac:dyDescent="0.3">
      <c r="A3424" s="1" t="str">
        <f t="shared" si="215"/>
        <v>ქ. მუხაVI24</v>
      </c>
      <c r="B3424" s="1" t="s">
        <v>29</v>
      </c>
      <c r="C3424" s="10">
        <v>3398</v>
      </c>
      <c r="D3424" s="10" t="s">
        <v>148</v>
      </c>
      <c r="E3424" s="10"/>
      <c r="F3424" s="10">
        <v>24</v>
      </c>
      <c r="G3424" s="10">
        <f>VLOOKUP(A3424,[1]Лист1!$A$3:$J$10847,7,0)</f>
        <v>0.23</v>
      </c>
      <c r="H3424" s="10">
        <f>VLOOKUP(A3424,[1]Лист1!$A$3:$J$13310,8,0)</f>
        <v>0.03</v>
      </c>
      <c r="I3424" s="11">
        <f t="shared" si="216"/>
        <v>0</v>
      </c>
      <c r="J3424" s="11">
        <f t="shared" si="217"/>
        <v>0.26</v>
      </c>
      <c r="K3424" s="11">
        <f t="shared" si="214"/>
        <v>0.26</v>
      </c>
      <c r="L3424" s="10"/>
      <c r="M3424" s="10"/>
      <c r="CF3424" s="1"/>
    </row>
    <row r="3425" spans="1:84" x14ac:dyDescent="0.3">
      <c r="A3425" s="1" t="str">
        <f t="shared" si="215"/>
        <v>იფანიVI44</v>
      </c>
      <c r="B3425" s="1" t="s">
        <v>29</v>
      </c>
      <c r="C3425" s="10">
        <v>3399</v>
      </c>
      <c r="D3425" s="10" t="s">
        <v>117</v>
      </c>
      <c r="E3425" s="10"/>
      <c r="F3425" s="10">
        <v>44</v>
      </c>
      <c r="G3425" s="10">
        <f>VLOOKUP(A3425,[1]Лист1!$A$3:$J$10847,7,0)</f>
        <v>0.87</v>
      </c>
      <c r="H3425" s="10">
        <f>VLOOKUP(A3425,[1]Лист1!$A$3:$J$13310,8,0)</f>
        <v>0.1</v>
      </c>
      <c r="I3425" s="11">
        <f t="shared" si="216"/>
        <v>0</v>
      </c>
      <c r="J3425" s="11">
        <f t="shared" si="217"/>
        <v>0.97</v>
      </c>
      <c r="K3425" s="11">
        <f t="shared" si="214"/>
        <v>0.97</v>
      </c>
      <c r="L3425" s="10"/>
      <c r="M3425" s="10"/>
      <c r="CF3425" s="1"/>
    </row>
    <row r="3426" spans="1:84" x14ac:dyDescent="0.3">
      <c r="A3426" s="1" t="str">
        <f t="shared" si="215"/>
        <v>ქ. მუხაVI60</v>
      </c>
      <c r="B3426" s="1" t="s">
        <v>29</v>
      </c>
      <c r="C3426" s="10">
        <v>3400</v>
      </c>
      <c r="D3426" s="10" t="s">
        <v>148</v>
      </c>
      <c r="E3426" s="10"/>
      <c r="F3426" s="10">
        <v>60</v>
      </c>
      <c r="G3426" s="10">
        <f>VLOOKUP(A3426,[1]Лист1!$A$3:$J$10847,7,0)</f>
        <v>1.75</v>
      </c>
      <c r="H3426" s="10">
        <f>VLOOKUP(A3426,[1]Лист1!$A$3:$J$13310,8,0)</f>
        <v>0.2</v>
      </c>
      <c r="I3426" s="11">
        <f t="shared" si="216"/>
        <v>0</v>
      </c>
      <c r="J3426" s="11">
        <f t="shared" si="217"/>
        <v>1.95</v>
      </c>
      <c r="K3426" s="11">
        <f t="shared" si="214"/>
        <v>1.95</v>
      </c>
      <c r="L3426" s="10"/>
      <c r="M3426" s="10"/>
      <c r="CF3426" s="1"/>
    </row>
    <row r="3427" spans="1:84" x14ac:dyDescent="0.3">
      <c r="A3427" s="1" t="str">
        <f t="shared" si="215"/>
        <v>იფანიVI36</v>
      </c>
      <c r="B3427" s="1" t="s">
        <v>29</v>
      </c>
      <c r="C3427" s="10">
        <v>3401</v>
      </c>
      <c r="D3427" s="10" t="s">
        <v>117</v>
      </c>
      <c r="E3427" s="10"/>
      <c r="F3427" s="10">
        <v>36</v>
      </c>
      <c r="G3427" s="10">
        <f>VLOOKUP(A3427,[1]Лист1!$A$3:$J$10847,7,0)</f>
        <v>0.56000000000000005</v>
      </c>
      <c r="H3427" s="10">
        <f>VLOOKUP(A3427,[1]Лист1!$A$3:$J$13310,8,0)</f>
        <v>0.06</v>
      </c>
      <c r="I3427" s="11">
        <f t="shared" si="216"/>
        <v>0</v>
      </c>
      <c r="J3427" s="11">
        <f t="shared" si="217"/>
        <v>0.62000000000000011</v>
      </c>
      <c r="K3427" s="11">
        <f t="shared" si="214"/>
        <v>0.62000000000000011</v>
      </c>
      <c r="L3427" s="10"/>
      <c r="M3427" s="10"/>
      <c r="CF3427" s="1"/>
    </row>
    <row r="3428" spans="1:84" x14ac:dyDescent="0.3">
      <c r="A3428" s="1" t="str">
        <f t="shared" si="215"/>
        <v>იფანიVI24</v>
      </c>
      <c r="B3428" s="1" t="s">
        <v>29</v>
      </c>
      <c r="C3428" s="10">
        <v>3402</v>
      </c>
      <c r="D3428" s="10" t="s">
        <v>117</v>
      </c>
      <c r="E3428" s="10"/>
      <c r="F3428" s="10">
        <v>24</v>
      </c>
      <c r="G3428" s="10">
        <f>VLOOKUP(A3428,[1]Лист1!$A$3:$J$10847,7,0)</f>
        <v>0.23</v>
      </c>
      <c r="H3428" s="10">
        <f>VLOOKUP(A3428,[1]Лист1!$A$3:$J$13310,8,0)</f>
        <v>0.03</v>
      </c>
      <c r="I3428" s="11">
        <f t="shared" si="216"/>
        <v>0</v>
      </c>
      <c r="J3428" s="11">
        <f t="shared" si="217"/>
        <v>0.26</v>
      </c>
      <c r="K3428" s="11">
        <f t="shared" si="214"/>
        <v>0.26</v>
      </c>
      <c r="L3428" s="10"/>
      <c r="M3428" s="10"/>
      <c r="CF3428" s="1"/>
    </row>
    <row r="3429" spans="1:84" x14ac:dyDescent="0.3">
      <c r="A3429" s="1" t="str">
        <f t="shared" si="215"/>
        <v>იფანიVI12</v>
      </c>
      <c r="B3429" s="1" t="s">
        <v>29</v>
      </c>
      <c r="C3429" s="10">
        <v>3403</v>
      </c>
      <c r="D3429" s="10" t="s">
        <v>117</v>
      </c>
      <c r="E3429" s="10"/>
      <c r="F3429" s="10">
        <v>12</v>
      </c>
      <c r="G3429" s="10">
        <f>VLOOKUP(A3429,[1]Лист1!$A$3:$J$10847,7,0)</f>
        <v>0.04</v>
      </c>
      <c r="H3429" s="10">
        <f>VLOOKUP(A3429,[1]Лист1!$A$3:$J$13310,8,0)</f>
        <v>0.01</v>
      </c>
      <c r="I3429" s="11">
        <f t="shared" si="216"/>
        <v>0</v>
      </c>
      <c r="J3429" s="11">
        <f t="shared" si="217"/>
        <v>0.05</v>
      </c>
      <c r="K3429" s="11">
        <f t="shared" si="214"/>
        <v>0.05</v>
      </c>
      <c r="L3429" s="10"/>
      <c r="M3429" s="10"/>
      <c r="CF3429" s="1"/>
    </row>
    <row r="3430" spans="1:84" x14ac:dyDescent="0.3">
      <c r="A3430" s="1" t="str">
        <f t="shared" si="215"/>
        <v>იფანიVI28</v>
      </c>
      <c r="B3430" s="1" t="s">
        <v>29</v>
      </c>
      <c r="C3430" s="10">
        <v>3404</v>
      </c>
      <c r="D3430" s="10" t="s">
        <v>117</v>
      </c>
      <c r="E3430" s="10"/>
      <c r="F3430" s="10">
        <v>28</v>
      </c>
      <c r="G3430" s="10">
        <f>VLOOKUP(A3430,[1]Лист1!$A$3:$J$10847,7,0)</f>
        <v>0.32</v>
      </c>
      <c r="H3430" s="10">
        <f>VLOOKUP(A3430,[1]Лист1!$A$3:$J$13310,8,0)</f>
        <v>0.04</v>
      </c>
      <c r="I3430" s="11">
        <f t="shared" si="216"/>
        <v>0</v>
      </c>
      <c r="J3430" s="11">
        <f t="shared" si="217"/>
        <v>0.36</v>
      </c>
      <c r="K3430" s="11">
        <f t="shared" si="214"/>
        <v>0.36</v>
      </c>
      <c r="L3430" s="10"/>
      <c r="M3430" s="10"/>
      <c r="CF3430" s="1"/>
    </row>
    <row r="3431" spans="1:84" x14ac:dyDescent="0.3">
      <c r="A3431" s="1" t="str">
        <f t="shared" si="215"/>
        <v>იფანიVI12</v>
      </c>
      <c r="B3431" s="1" t="s">
        <v>29</v>
      </c>
      <c r="C3431" s="10">
        <v>3405</v>
      </c>
      <c r="D3431" s="10" t="s">
        <v>117</v>
      </c>
      <c r="E3431" s="10"/>
      <c r="F3431" s="10">
        <v>12</v>
      </c>
      <c r="G3431" s="10">
        <f>VLOOKUP(A3431,[1]Лист1!$A$3:$J$10847,7,0)</f>
        <v>0.04</v>
      </c>
      <c r="H3431" s="10">
        <f>VLOOKUP(A3431,[1]Лист1!$A$3:$J$13310,8,0)</f>
        <v>0.01</v>
      </c>
      <c r="I3431" s="11">
        <f t="shared" si="216"/>
        <v>0</v>
      </c>
      <c r="J3431" s="11">
        <f t="shared" si="217"/>
        <v>0.05</v>
      </c>
      <c r="K3431" s="11">
        <f t="shared" si="214"/>
        <v>0.05</v>
      </c>
      <c r="L3431" s="10"/>
      <c r="M3431" s="10"/>
      <c r="CF3431" s="1"/>
    </row>
    <row r="3432" spans="1:84" x14ac:dyDescent="0.3">
      <c r="A3432" s="1" t="str">
        <f t="shared" si="215"/>
        <v>იფანიVI36</v>
      </c>
      <c r="B3432" s="1" t="s">
        <v>29</v>
      </c>
      <c r="C3432" s="10">
        <v>3406</v>
      </c>
      <c r="D3432" s="10" t="s">
        <v>117</v>
      </c>
      <c r="E3432" s="10"/>
      <c r="F3432" s="10">
        <v>36</v>
      </c>
      <c r="G3432" s="10">
        <f>VLOOKUP(A3432,[1]Лист1!$A$3:$J$10847,7,0)</f>
        <v>0.56000000000000005</v>
      </c>
      <c r="H3432" s="10">
        <f>VLOOKUP(A3432,[1]Лист1!$A$3:$J$13310,8,0)</f>
        <v>0.06</v>
      </c>
      <c r="I3432" s="11">
        <f t="shared" si="216"/>
        <v>0</v>
      </c>
      <c r="J3432" s="11">
        <f t="shared" si="217"/>
        <v>0.62000000000000011</v>
      </c>
      <c r="K3432" s="11">
        <f t="shared" si="214"/>
        <v>0.62000000000000011</v>
      </c>
      <c r="L3432" s="10"/>
      <c r="M3432" s="10"/>
      <c r="CF3432" s="1"/>
    </row>
    <row r="3433" spans="1:84" x14ac:dyDescent="0.3">
      <c r="A3433" s="1" t="str">
        <f t="shared" si="215"/>
        <v>ჯაგრცხილაVII16</v>
      </c>
      <c r="B3433" s="1" t="s">
        <v>30</v>
      </c>
      <c r="C3433" s="10">
        <v>3407</v>
      </c>
      <c r="D3433" s="10" t="s">
        <v>118</v>
      </c>
      <c r="E3433" s="10"/>
      <c r="F3433" s="10">
        <v>16</v>
      </c>
      <c r="G3433" s="10">
        <f>VLOOKUP(A3433,[1]Лист1!$A$3:$J$10847,7,0)</f>
        <v>0.08</v>
      </c>
      <c r="H3433" s="10">
        <f>VLOOKUP(A3433,[1]Лист1!$A$3:$J$13310,8,0)</f>
        <v>0.01</v>
      </c>
      <c r="I3433" s="11">
        <f t="shared" si="216"/>
        <v>0</v>
      </c>
      <c r="J3433" s="11">
        <f t="shared" si="217"/>
        <v>0.09</v>
      </c>
      <c r="K3433" s="11">
        <f t="shared" si="214"/>
        <v>0.09</v>
      </c>
      <c r="L3433" s="10"/>
      <c r="M3433" s="10"/>
      <c r="CF3433" s="1"/>
    </row>
    <row r="3434" spans="1:84" x14ac:dyDescent="0.3">
      <c r="A3434" s="1" t="str">
        <f t="shared" si="215"/>
        <v>იფანიVI24</v>
      </c>
      <c r="B3434" s="1" t="s">
        <v>29</v>
      </c>
      <c r="C3434" s="10">
        <v>3408</v>
      </c>
      <c r="D3434" s="10" t="s">
        <v>117</v>
      </c>
      <c r="E3434" s="10"/>
      <c r="F3434" s="10">
        <v>24</v>
      </c>
      <c r="G3434" s="10">
        <f>VLOOKUP(A3434,[1]Лист1!$A$3:$J$10847,7,0)</f>
        <v>0.23</v>
      </c>
      <c r="H3434" s="10">
        <f>VLOOKUP(A3434,[1]Лист1!$A$3:$J$13310,8,0)</f>
        <v>0.03</v>
      </c>
      <c r="I3434" s="11">
        <f t="shared" si="216"/>
        <v>0</v>
      </c>
      <c r="J3434" s="11">
        <f t="shared" si="217"/>
        <v>0.26</v>
      </c>
      <c r="K3434" s="11">
        <f t="shared" si="214"/>
        <v>0.26</v>
      </c>
      <c r="L3434" s="10"/>
      <c r="M3434" s="10"/>
      <c r="CF3434" s="1"/>
    </row>
    <row r="3435" spans="1:84" x14ac:dyDescent="0.3">
      <c r="A3435" s="1" t="str">
        <f t="shared" si="215"/>
        <v>ჯაგრცხილაVII28</v>
      </c>
      <c r="B3435" s="1" t="s">
        <v>30</v>
      </c>
      <c r="C3435" s="10">
        <v>3409</v>
      </c>
      <c r="D3435" s="10" t="s">
        <v>118</v>
      </c>
      <c r="E3435" s="10"/>
      <c r="F3435" s="10">
        <v>28</v>
      </c>
      <c r="G3435" s="10">
        <f>VLOOKUP(A3435,[1]Лист1!$A$3:$J$10847,7,0)</f>
        <v>0.3</v>
      </c>
      <c r="H3435" s="10">
        <f>VLOOKUP(A3435,[1]Лист1!$A$3:$J$13310,8,0)</f>
        <v>0.03</v>
      </c>
      <c r="I3435" s="11">
        <f t="shared" si="216"/>
        <v>0</v>
      </c>
      <c r="J3435" s="11">
        <f t="shared" si="217"/>
        <v>0.32999999999999996</v>
      </c>
      <c r="K3435" s="11">
        <f t="shared" si="214"/>
        <v>0.32999999999999996</v>
      </c>
      <c r="L3435" s="10"/>
      <c r="M3435" s="10"/>
      <c r="CF3435" s="1"/>
    </row>
    <row r="3436" spans="1:84" x14ac:dyDescent="0.3">
      <c r="A3436" s="1" t="str">
        <f t="shared" si="215"/>
        <v>ნეკერჩხალიVI32</v>
      </c>
      <c r="B3436" s="1" t="s">
        <v>29</v>
      </c>
      <c r="C3436" s="10">
        <v>3410</v>
      </c>
      <c r="D3436" s="10" t="s">
        <v>119</v>
      </c>
      <c r="E3436" s="10"/>
      <c r="F3436" s="10">
        <v>32</v>
      </c>
      <c r="G3436" s="10">
        <f>VLOOKUP(A3436,[1]Лист1!$A$3:$J$10847,7,0)</f>
        <v>0.43</v>
      </c>
      <c r="H3436" s="10">
        <f>VLOOKUP(A3436,[1]Лист1!$A$3:$J$13310,8,0)</f>
        <v>0.05</v>
      </c>
      <c r="I3436" s="11">
        <f t="shared" si="216"/>
        <v>0</v>
      </c>
      <c r="J3436" s="11">
        <f t="shared" si="217"/>
        <v>0.48</v>
      </c>
      <c r="K3436" s="11">
        <f t="shared" si="214"/>
        <v>0.48</v>
      </c>
      <c r="L3436" s="10"/>
      <c r="M3436" s="10"/>
      <c r="CF3436" s="1"/>
    </row>
    <row r="3437" spans="1:84" x14ac:dyDescent="0.3">
      <c r="A3437" s="1" t="str">
        <f t="shared" si="215"/>
        <v>ჯაგრცხილაVII12</v>
      </c>
      <c r="B3437" s="1" t="s">
        <v>30</v>
      </c>
      <c r="C3437" s="10">
        <v>3411</v>
      </c>
      <c r="D3437" s="10" t="s">
        <v>118</v>
      </c>
      <c r="E3437" s="10"/>
      <c r="F3437" s="10">
        <v>12</v>
      </c>
      <c r="G3437" s="10">
        <f>VLOOKUP(A3437,[1]Лист1!$A$3:$J$10847,7,0)</f>
        <v>0.04</v>
      </c>
      <c r="H3437" s="10">
        <f>VLOOKUP(A3437,[1]Лист1!$A$3:$J$13310,8,0)</f>
        <v>0.01</v>
      </c>
      <c r="I3437" s="11">
        <f t="shared" si="216"/>
        <v>0</v>
      </c>
      <c r="J3437" s="11">
        <f t="shared" si="217"/>
        <v>0.05</v>
      </c>
      <c r="K3437" s="11">
        <f t="shared" si="214"/>
        <v>0.05</v>
      </c>
      <c r="L3437" s="10"/>
      <c r="M3437" s="10"/>
      <c r="CF3437" s="1"/>
    </row>
    <row r="3438" spans="1:84" x14ac:dyDescent="0.3">
      <c r="A3438" s="1" t="str">
        <f t="shared" si="215"/>
        <v>იფანიVI16</v>
      </c>
      <c r="B3438" s="1" t="s">
        <v>29</v>
      </c>
      <c r="C3438" s="10">
        <v>3412</v>
      </c>
      <c r="D3438" s="10" t="s">
        <v>117</v>
      </c>
      <c r="E3438" s="10"/>
      <c r="F3438" s="10">
        <v>16</v>
      </c>
      <c r="G3438" s="10">
        <f>VLOOKUP(A3438,[1]Лист1!$A$3:$J$10847,7,0)</f>
        <v>0.08</v>
      </c>
      <c r="H3438" s="10">
        <f>VLOOKUP(A3438,[1]Лист1!$A$3:$J$13310,8,0)</f>
        <v>0.01</v>
      </c>
      <c r="I3438" s="11">
        <f t="shared" si="216"/>
        <v>0</v>
      </c>
      <c r="J3438" s="11">
        <f t="shared" si="217"/>
        <v>0.09</v>
      </c>
      <c r="K3438" s="11">
        <f t="shared" si="214"/>
        <v>0.09</v>
      </c>
      <c r="L3438" s="10"/>
      <c r="M3438" s="10"/>
      <c r="CF3438" s="1"/>
    </row>
    <row r="3439" spans="1:84" x14ac:dyDescent="0.3">
      <c r="A3439" s="1" t="str">
        <f t="shared" si="215"/>
        <v>იფანიVI12</v>
      </c>
      <c r="B3439" s="1" t="s">
        <v>29</v>
      </c>
      <c r="C3439" s="10">
        <v>3413</v>
      </c>
      <c r="D3439" s="10" t="s">
        <v>117</v>
      </c>
      <c r="E3439" s="10"/>
      <c r="F3439" s="10">
        <v>12</v>
      </c>
      <c r="G3439" s="10">
        <f>VLOOKUP(A3439,[1]Лист1!$A$3:$J$10847,7,0)</f>
        <v>0.04</v>
      </c>
      <c r="H3439" s="10">
        <f>VLOOKUP(A3439,[1]Лист1!$A$3:$J$13310,8,0)</f>
        <v>0.01</v>
      </c>
      <c r="I3439" s="11">
        <f t="shared" si="216"/>
        <v>0</v>
      </c>
      <c r="J3439" s="11">
        <f t="shared" si="217"/>
        <v>0.05</v>
      </c>
      <c r="K3439" s="11">
        <f t="shared" si="214"/>
        <v>0.05</v>
      </c>
      <c r="L3439" s="10"/>
      <c r="M3439" s="10"/>
      <c r="CF3439" s="1"/>
    </row>
    <row r="3440" spans="1:84" x14ac:dyDescent="0.3">
      <c r="A3440" s="1" t="str">
        <f t="shared" si="215"/>
        <v>იფანიVI24</v>
      </c>
      <c r="B3440" s="1" t="s">
        <v>29</v>
      </c>
      <c r="C3440" s="10">
        <v>3414</v>
      </c>
      <c r="D3440" s="10" t="s">
        <v>117</v>
      </c>
      <c r="E3440" s="10"/>
      <c r="F3440" s="10">
        <v>24</v>
      </c>
      <c r="G3440" s="10">
        <f>VLOOKUP(A3440,[1]Лист1!$A$3:$J$10847,7,0)</f>
        <v>0.23</v>
      </c>
      <c r="H3440" s="10">
        <f>VLOOKUP(A3440,[1]Лист1!$A$3:$J$13310,8,0)</f>
        <v>0.03</v>
      </c>
      <c r="I3440" s="11">
        <f t="shared" si="216"/>
        <v>0</v>
      </c>
      <c r="J3440" s="11">
        <f t="shared" si="217"/>
        <v>0.26</v>
      </c>
      <c r="K3440" s="11">
        <f t="shared" si="214"/>
        <v>0.26</v>
      </c>
      <c r="L3440" s="10"/>
      <c r="M3440" s="10"/>
      <c r="CF3440" s="1"/>
    </row>
    <row r="3441" spans="1:84" x14ac:dyDescent="0.3">
      <c r="A3441" s="1" t="str">
        <f t="shared" si="215"/>
        <v>იფანიVI16</v>
      </c>
      <c r="B3441" s="1" t="s">
        <v>29</v>
      </c>
      <c r="C3441" s="10">
        <v>3415</v>
      </c>
      <c r="D3441" s="10" t="s">
        <v>117</v>
      </c>
      <c r="E3441" s="10"/>
      <c r="F3441" s="10">
        <v>16</v>
      </c>
      <c r="G3441" s="10">
        <f>VLOOKUP(A3441,[1]Лист1!$A$3:$J$10847,7,0)</f>
        <v>0.08</v>
      </c>
      <c r="H3441" s="10">
        <f>VLOOKUP(A3441,[1]Лист1!$A$3:$J$13310,8,0)</f>
        <v>0.01</v>
      </c>
      <c r="I3441" s="11">
        <f t="shared" si="216"/>
        <v>0</v>
      </c>
      <c r="J3441" s="11">
        <f t="shared" si="217"/>
        <v>0.09</v>
      </c>
      <c r="K3441" s="11">
        <f t="shared" si="214"/>
        <v>0.09</v>
      </c>
      <c r="L3441" s="10"/>
      <c r="M3441" s="10"/>
      <c r="CF3441" s="1"/>
    </row>
    <row r="3442" spans="1:84" x14ac:dyDescent="0.3">
      <c r="A3442" s="1" t="str">
        <f t="shared" si="215"/>
        <v>იფანიVI8</v>
      </c>
      <c r="B3442" s="1" t="s">
        <v>29</v>
      </c>
      <c r="C3442" s="10">
        <v>3416</v>
      </c>
      <c r="D3442" s="10" t="s">
        <v>117</v>
      </c>
      <c r="E3442" s="10"/>
      <c r="F3442" s="10">
        <v>8</v>
      </c>
      <c r="G3442" s="10">
        <f>VLOOKUP(A3442,[1]Лист1!$A$3:$J$10847,7,0)</f>
        <v>0.01</v>
      </c>
      <c r="H3442" s="10">
        <f>VLOOKUP(A3442,[1]Лист1!$A$3:$J$13310,8,0)</f>
        <v>0</v>
      </c>
      <c r="I3442" s="11">
        <f t="shared" si="216"/>
        <v>0</v>
      </c>
      <c r="J3442" s="11">
        <f t="shared" si="217"/>
        <v>0.01</v>
      </c>
      <c r="K3442" s="11">
        <f t="shared" si="214"/>
        <v>0.01</v>
      </c>
      <c r="L3442" s="10"/>
      <c r="M3442" s="10"/>
      <c r="CF3442" s="1"/>
    </row>
    <row r="3443" spans="1:84" x14ac:dyDescent="0.3">
      <c r="A3443" s="1" t="str">
        <f t="shared" si="215"/>
        <v>იფანიVI24</v>
      </c>
      <c r="B3443" s="1" t="s">
        <v>29</v>
      </c>
      <c r="C3443" s="10">
        <v>3417</v>
      </c>
      <c r="D3443" s="10" t="s">
        <v>117</v>
      </c>
      <c r="E3443" s="10"/>
      <c r="F3443" s="10">
        <v>24</v>
      </c>
      <c r="G3443" s="10">
        <f>VLOOKUP(A3443,[1]Лист1!$A$3:$J$10847,7,0)</f>
        <v>0.23</v>
      </c>
      <c r="H3443" s="10">
        <f>VLOOKUP(A3443,[1]Лист1!$A$3:$J$13310,8,0)</f>
        <v>0.03</v>
      </c>
      <c r="I3443" s="11">
        <f t="shared" si="216"/>
        <v>0</v>
      </c>
      <c r="J3443" s="11">
        <f t="shared" si="217"/>
        <v>0.26</v>
      </c>
      <c r="K3443" s="11">
        <f t="shared" si="214"/>
        <v>0.26</v>
      </c>
      <c r="L3443" s="10"/>
      <c r="M3443" s="10"/>
      <c r="CF3443" s="1"/>
    </row>
    <row r="3444" spans="1:84" x14ac:dyDescent="0.3">
      <c r="A3444" s="1" t="str">
        <f t="shared" si="215"/>
        <v>ჯაგრცხილაVII32</v>
      </c>
      <c r="B3444" s="1" t="s">
        <v>30</v>
      </c>
      <c r="C3444" s="10">
        <v>3418</v>
      </c>
      <c r="D3444" s="10" t="s">
        <v>118</v>
      </c>
      <c r="E3444" s="10"/>
      <c r="F3444" s="10">
        <v>32</v>
      </c>
      <c r="G3444" s="10">
        <f>VLOOKUP(A3444,[1]Лист1!$A$3:$J$10847,7,0)</f>
        <v>0.42</v>
      </c>
      <c r="H3444" s="10">
        <f>VLOOKUP(A3444,[1]Лист1!$A$3:$J$13310,8,0)</f>
        <v>0.05</v>
      </c>
      <c r="I3444" s="11">
        <f t="shared" si="216"/>
        <v>0</v>
      </c>
      <c r="J3444" s="11">
        <f t="shared" si="217"/>
        <v>0.47</v>
      </c>
      <c r="K3444" s="11">
        <f t="shared" si="214"/>
        <v>0.47</v>
      </c>
      <c r="L3444" s="10"/>
      <c r="M3444" s="10"/>
      <c r="CF3444" s="1"/>
    </row>
    <row r="3445" spans="1:84" x14ac:dyDescent="0.3">
      <c r="A3445" s="1" t="str">
        <f t="shared" si="215"/>
        <v>ნეკერჩხალიVI24</v>
      </c>
      <c r="B3445" s="1" t="s">
        <v>29</v>
      </c>
      <c r="C3445" s="10">
        <v>3419</v>
      </c>
      <c r="D3445" s="10" t="s">
        <v>119</v>
      </c>
      <c r="E3445" s="10"/>
      <c r="F3445" s="10">
        <v>24</v>
      </c>
      <c r="G3445" s="10">
        <f>VLOOKUP(A3445,[1]Лист1!$A$3:$J$10847,7,0)</f>
        <v>0.23</v>
      </c>
      <c r="H3445" s="10">
        <f>VLOOKUP(A3445,[1]Лист1!$A$3:$J$13310,8,0)</f>
        <v>0.03</v>
      </c>
      <c r="I3445" s="11">
        <f t="shared" si="216"/>
        <v>0</v>
      </c>
      <c r="J3445" s="11">
        <f t="shared" si="217"/>
        <v>0.26</v>
      </c>
      <c r="K3445" s="11">
        <f t="shared" si="214"/>
        <v>0.26</v>
      </c>
      <c r="L3445" s="10"/>
      <c r="M3445" s="10"/>
      <c r="CF3445" s="1"/>
    </row>
    <row r="3446" spans="1:84" x14ac:dyDescent="0.3">
      <c r="A3446" s="1" t="str">
        <f t="shared" si="215"/>
        <v>ჯაგრცხილაVII28</v>
      </c>
      <c r="B3446" s="1" t="s">
        <v>30</v>
      </c>
      <c r="C3446" s="10">
        <v>3420</v>
      </c>
      <c r="D3446" s="10" t="s">
        <v>118</v>
      </c>
      <c r="E3446" s="10"/>
      <c r="F3446" s="10">
        <v>28</v>
      </c>
      <c r="G3446" s="10">
        <f>VLOOKUP(A3446,[1]Лист1!$A$3:$J$10847,7,0)</f>
        <v>0.3</v>
      </c>
      <c r="H3446" s="10">
        <f>VLOOKUP(A3446,[1]Лист1!$A$3:$J$13310,8,0)</f>
        <v>0.03</v>
      </c>
      <c r="I3446" s="11">
        <f t="shared" si="216"/>
        <v>0</v>
      </c>
      <c r="J3446" s="11">
        <f t="shared" si="217"/>
        <v>0.32999999999999996</v>
      </c>
      <c r="K3446" s="11">
        <f t="shared" si="214"/>
        <v>0.32999999999999996</v>
      </c>
      <c r="L3446" s="10"/>
      <c r="M3446" s="10"/>
      <c r="CF3446" s="1"/>
    </row>
    <row r="3447" spans="1:84" x14ac:dyDescent="0.3">
      <c r="A3447" s="1" t="str">
        <f t="shared" si="215"/>
        <v>ჯაგრცხილაVII28</v>
      </c>
      <c r="B3447" s="1" t="s">
        <v>30</v>
      </c>
      <c r="C3447" s="10">
        <v>3421</v>
      </c>
      <c r="D3447" s="10" t="s">
        <v>118</v>
      </c>
      <c r="E3447" s="10"/>
      <c r="F3447" s="10">
        <v>28</v>
      </c>
      <c r="G3447" s="10">
        <f>VLOOKUP(A3447,[1]Лист1!$A$3:$J$10847,7,0)</f>
        <v>0.3</v>
      </c>
      <c r="H3447" s="10">
        <f>VLOOKUP(A3447,[1]Лист1!$A$3:$J$13310,8,0)</f>
        <v>0.03</v>
      </c>
      <c r="I3447" s="11">
        <f t="shared" si="216"/>
        <v>0</v>
      </c>
      <c r="J3447" s="11">
        <f t="shared" si="217"/>
        <v>0.32999999999999996</v>
      </c>
      <c r="K3447" s="11">
        <f t="shared" si="214"/>
        <v>0.32999999999999996</v>
      </c>
      <c r="L3447" s="10"/>
      <c r="M3447" s="10"/>
      <c r="CF3447" s="1"/>
    </row>
    <row r="3448" spans="1:84" x14ac:dyDescent="0.3">
      <c r="A3448" s="1" t="str">
        <f t="shared" si="215"/>
        <v>ჯაგრცხილაVII20</v>
      </c>
      <c r="B3448" s="1" t="s">
        <v>30</v>
      </c>
      <c r="C3448" s="10">
        <v>3422</v>
      </c>
      <c r="D3448" s="10" t="s">
        <v>118</v>
      </c>
      <c r="E3448" s="10"/>
      <c r="F3448" s="10">
        <v>20</v>
      </c>
      <c r="G3448" s="10">
        <f>VLOOKUP(A3448,[1]Лист1!$A$3:$J$10847,7,0)</f>
        <v>0.13</v>
      </c>
      <c r="H3448" s="10">
        <f>VLOOKUP(A3448,[1]Лист1!$A$3:$J$13310,8,0)</f>
        <v>0.02</v>
      </c>
      <c r="I3448" s="11">
        <f t="shared" si="216"/>
        <v>0</v>
      </c>
      <c r="J3448" s="11">
        <f t="shared" si="217"/>
        <v>0.15</v>
      </c>
      <c r="K3448" s="11">
        <f t="shared" si="214"/>
        <v>0.15</v>
      </c>
      <c r="L3448" s="10"/>
      <c r="M3448" s="10"/>
      <c r="CF3448" s="1"/>
    </row>
    <row r="3449" spans="1:84" x14ac:dyDescent="0.3">
      <c r="A3449" s="1" t="str">
        <f t="shared" si="215"/>
        <v>იფანიVI12</v>
      </c>
      <c r="B3449" s="1" t="s">
        <v>29</v>
      </c>
      <c r="C3449" s="10">
        <v>3423</v>
      </c>
      <c r="D3449" s="10" t="s">
        <v>117</v>
      </c>
      <c r="E3449" s="10"/>
      <c r="F3449" s="10">
        <v>12</v>
      </c>
      <c r="G3449" s="10">
        <f>VLOOKUP(A3449,[1]Лист1!$A$3:$J$10847,7,0)</f>
        <v>0.04</v>
      </c>
      <c r="H3449" s="10">
        <f>VLOOKUP(A3449,[1]Лист1!$A$3:$J$13310,8,0)</f>
        <v>0.01</v>
      </c>
      <c r="I3449" s="11">
        <f t="shared" si="216"/>
        <v>0</v>
      </c>
      <c r="J3449" s="11">
        <f t="shared" si="217"/>
        <v>0.05</v>
      </c>
      <c r="K3449" s="11">
        <f t="shared" si="214"/>
        <v>0.05</v>
      </c>
      <c r="L3449" s="10"/>
      <c r="M3449" s="10"/>
      <c r="CF3449" s="1"/>
    </row>
    <row r="3450" spans="1:84" x14ac:dyDescent="0.3">
      <c r="A3450" s="1" t="str">
        <f t="shared" si="215"/>
        <v>იფანიVI12</v>
      </c>
      <c r="B3450" s="1" t="s">
        <v>29</v>
      </c>
      <c r="C3450" s="10">
        <v>3424</v>
      </c>
      <c r="D3450" s="10" t="s">
        <v>117</v>
      </c>
      <c r="E3450" s="10"/>
      <c r="F3450" s="10">
        <v>12</v>
      </c>
      <c r="G3450" s="10">
        <f>VLOOKUP(A3450,[1]Лист1!$A$3:$J$10847,7,0)</f>
        <v>0.04</v>
      </c>
      <c r="H3450" s="10">
        <f>VLOOKUP(A3450,[1]Лист1!$A$3:$J$13310,8,0)</f>
        <v>0.01</v>
      </c>
      <c r="I3450" s="11">
        <f t="shared" si="216"/>
        <v>0</v>
      </c>
      <c r="J3450" s="11">
        <f t="shared" si="217"/>
        <v>0.05</v>
      </c>
      <c r="K3450" s="11">
        <f t="shared" si="214"/>
        <v>0.05</v>
      </c>
      <c r="L3450" s="10"/>
      <c r="M3450" s="10"/>
      <c r="CF3450" s="1"/>
    </row>
    <row r="3451" spans="1:84" x14ac:dyDescent="0.3">
      <c r="A3451" s="1" t="str">
        <f t="shared" si="215"/>
        <v>ქ. მუხაVI48</v>
      </c>
      <c r="B3451" s="1" t="s">
        <v>29</v>
      </c>
      <c r="C3451" s="10">
        <v>3425</v>
      </c>
      <c r="D3451" s="10" t="s">
        <v>148</v>
      </c>
      <c r="E3451" s="10"/>
      <c r="F3451" s="10">
        <v>48</v>
      </c>
      <c r="G3451" s="10">
        <f>VLOOKUP(A3451,[1]Лист1!$A$3:$J$10847,7,0)</f>
        <v>1.07</v>
      </c>
      <c r="H3451" s="10">
        <f>VLOOKUP(A3451,[1]Лист1!$A$3:$J$13310,8,0)</f>
        <v>0.12</v>
      </c>
      <c r="I3451" s="11">
        <f t="shared" si="216"/>
        <v>0</v>
      </c>
      <c r="J3451" s="11">
        <f t="shared" si="217"/>
        <v>1.19</v>
      </c>
      <c r="K3451" s="11">
        <f t="shared" si="214"/>
        <v>1.19</v>
      </c>
      <c r="L3451" s="10"/>
      <c r="M3451" s="10"/>
      <c r="CF3451" s="1"/>
    </row>
    <row r="3452" spans="1:84" x14ac:dyDescent="0.3">
      <c r="A3452" s="1" t="str">
        <f t="shared" si="215"/>
        <v>ქ. მუხაVI12</v>
      </c>
      <c r="B3452" s="1" t="s">
        <v>29</v>
      </c>
      <c r="C3452" s="10">
        <v>3426</v>
      </c>
      <c r="D3452" s="10" t="s">
        <v>148</v>
      </c>
      <c r="E3452" s="10"/>
      <c r="F3452" s="10">
        <v>12</v>
      </c>
      <c r="G3452" s="10">
        <f>VLOOKUP(A3452,[1]Лист1!$A$3:$J$10847,7,0)</f>
        <v>0.04</v>
      </c>
      <c r="H3452" s="10">
        <f>VLOOKUP(A3452,[1]Лист1!$A$3:$J$13310,8,0)</f>
        <v>0.01</v>
      </c>
      <c r="I3452" s="11">
        <f t="shared" si="216"/>
        <v>0</v>
      </c>
      <c r="J3452" s="11">
        <f t="shared" si="217"/>
        <v>0.05</v>
      </c>
      <c r="K3452" s="11">
        <f t="shared" si="214"/>
        <v>0.05</v>
      </c>
      <c r="L3452" s="10"/>
      <c r="M3452" s="10"/>
      <c r="CF3452" s="1"/>
    </row>
    <row r="3453" spans="1:84" x14ac:dyDescent="0.3">
      <c r="A3453" s="1" t="str">
        <f t="shared" si="215"/>
        <v>ჯაგრცხილაVII24</v>
      </c>
      <c r="B3453" s="1" t="s">
        <v>30</v>
      </c>
      <c r="C3453" s="10">
        <v>3427</v>
      </c>
      <c r="D3453" s="10" t="s">
        <v>118</v>
      </c>
      <c r="E3453" s="10"/>
      <c r="F3453" s="10">
        <v>24</v>
      </c>
      <c r="G3453" s="10">
        <f>VLOOKUP(A3453,[1]Лист1!$A$3:$J$10847,7,0)</f>
        <v>0.21</v>
      </c>
      <c r="H3453" s="10">
        <f>VLOOKUP(A3453,[1]Лист1!$A$3:$J$13310,8,0)</f>
        <v>0.02</v>
      </c>
      <c r="I3453" s="11">
        <f t="shared" si="216"/>
        <v>0</v>
      </c>
      <c r="J3453" s="11">
        <f t="shared" si="217"/>
        <v>0.22999999999999998</v>
      </c>
      <c r="K3453" s="11">
        <f t="shared" si="214"/>
        <v>0.22999999999999998</v>
      </c>
      <c r="L3453" s="10"/>
      <c r="M3453" s="10"/>
      <c r="CF3453" s="1"/>
    </row>
    <row r="3454" spans="1:84" x14ac:dyDescent="0.3">
      <c r="A3454" s="1" t="str">
        <f t="shared" si="215"/>
        <v>ჯაგრცხილაVII36</v>
      </c>
      <c r="B3454" s="1" t="s">
        <v>30</v>
      </c>
      <c r="C3454" s="10">
        <v>3428</v>
      </c>
      <c r="D3454" s="10" t="s">
        <v>118</v>
      </c>
      <c r="E3454" s="10"/>
      <c r="F3454" s="10">
        <v>36</v>
      </c>
      <c r="G3454" s="10">
        <f>VLOOKUP(A3454,[1]Лист1!$A$3:$J$10847,7,0)</f>
        <v>0.55000000000000004</v>
      </c>
      <c r="H3454" s="10">
        <f>VLOOKUP(A3454,[1]Лист1!$A$3:$J$13310,8,0)</f>
        <v>0.06</v>
      </c>
      <c r="I3454" s="11">
        <f t="shared" si="216"/>
        <v>0</v>
      </c>
      <c r="J3454" s="11">
        <f t="shared" si="217"/>
        <v>0.6100000000000001</v>
      </c>
      <c r="K3454" s="11">
        <f t="shared" si="214"/>
        <v>0.6100000000000001</v>
      </c>
      <c r="L3454" s="10"/>
      <c r="M3454" s="10"/>
      <c r="CF3454" s="1"/>
    </row>
    <row r="3455" spans="1:84" x14ac:dyDescent="0.3">
      <c r="A3455" s="1" t="str">
        <f t="shared" si="215"/>
        <v>ჯაგრცხილაVII12</v>
      </c>
      <c r="B3455" s="1" t="s">
        <v>30</v>
      </c>
      <c r="C3455" s="10">
        <v>3429</v>
      </c>
      <c r="D3455" s="10" t="s">
        <v>118</v>
      </c>
      <c r="E3455" s="10"/>
      <c r="F3455" s="10">
        <v>12</v>
      </c>
      <c r="G3455" s="10">
        <f>VLOOKUP(A3455,[1]Лист1!$A$3:$J$10847,7,0)</f>
        <v>0.04</v>
      </c>
      <c r="H3455" s="10">
        <f>VLOOKUP(A3455,[1]Лист1!$A$3:$J$13310,8,0)</f>
        <v>0.01</v>
      </c>
      <c r="I3455" s="11">
        <f t="shared" si="216"/>
        <v>0</v>
      </c>
      <c r="J3455" s="11">
        <f t="shared" si="217"/>
        <v>0.05</v>
      </c>
      <c r="K3455" s="11">
        <f t="shared" si="214"/>
        <v>0.05</v>
      </c>
      <c r="L3455" s="10"/>
      <c r="M3455" s="10"/>
      <c r="CF3455" s="1"/>
    </row>
    <row r="3456" spans="1:84" x14ac:dyDescent="0.3">
      <c r="A3456" s="1" t="str">
        <f t="shared" si="215"/>
        <v>იფანიVI12</v>
      </c>
      <c r="B3456" s="1" t="s">
        <v>29</v>
      </c>
      <c r="C3456" s="10">
        <v>3430</v>
      </c>
      <c r="D3456" s="10" t="s">
        <v>117</v>
      </c>
      <c r="E3456" s="10"/>
      <c r="F3456" s="10">
        <v>12</v>
      </c>
      <c r="G3456" s="10">
        <f>VLOOKUP(A3456,[1]Лист1!$A$3:$J$10847,7,0)</f>
        <v>0.04</v>
      </c>
      <c r="H3456" s="10">
        <f>VLOOKUP(A3456,[1]Лист1!$A$3:$J$13310,8,0)</f>
        <v>0.01</v>
      </c>
      <c r="I3456" s="11">
        <f t="shared" si="216"/>
        <v>0</v>
      </c>
      <c r="J3456" s="11">
        <f t="shared" si="217"/>
        <v>0.05</v>
      </c>
      <c r="K3456" s="11">
        <f t="shared" si="214"/>
        <v>0.05</v>
      </c>
      <c r="L3456" s="10"/>
      <c r="M3456" s="10"/>
      <c r="CF3456" s="1"/>
    </row>
    <row r="3457" spans="1:84" x14ac:dyDescent="0.3">
      <c r="A3457" s="1" t="str">
        <f t="shared" si="215"/>
        <v>იფანიVI20</v>
      </c>
      <c r="B3457" s="1" t="s">
        <v>29</v>
      </c>
      <c r="C3457" s="10">
        <v>3431</v>
      </c>
      <c r="D3457" s="10" t="s">
        <v>117</v>
      </c>
      <c r="E3457" s="10"/>
      <c r="F3457" s="10">
        <v>20</v>
      </c>
      <c r="G3457" s="10">
        <f>VLOOKUP(A3457,[1]Лист1!$A$3:$J$10847,7,0)</f>
        <v>0.14000000000000001</v>
      </c>
      <c r="H3457" s="10">
        <f>VLOOKUP(A3457,[1]Лист1!$A$3:$J$13310,8,0)</f>
        <v>0.02</v>
      </c>
      <c r="I3457" s="11">
        <f t="shared" si="216"/>
        <v>0</v>
      </c>
      <c r="J3457" s="11">
        <f t="shared" si="217"/>
        <v>0.16</v>
      </c>
      <c r="K3457" s="11">
        <f t="shared" si="214"/>
        <v>0.16</v>
      </c>
      <c r="L3457" s="10"/>
      <c r="M3457" s="10"/>
      <c r="CF3457" s="1"/>
    </row>
    <row r="3458" spans="1:84" x14ac:dyDescent="0.3">
      <c r="A3458" s="1" t="str">
        <f t="shared" si="215"/>
        <v>ჯაგრცხილაVII32</v>
      </c>
      <c r="B3458" s="1" t="s">
        <v>30</v>
      </c>
      <c r="C3458" s="10">
        <v>3432</v>
      </c>
      <c r="D3458" s="10" t="s">
        <v>118</v>
      </c>
      <c r="E3458" s="10"/>
      <c r="F3458" s="10">
        <v>32</v>
      </c>
      <c r="G3458" s="10">
        <f>VLOOKUP(A3458,[1]Лист1!$A$3:$J$10847,7,0)</f>
        <v>0.42</v>
      </c>
      <c r="H3458" s="10">
        <f>VLOOKUP(A3458,[1]Лист1!$A$3:$J$13310,8,0)</f>
        <v>0.05</v>
      </c>
      <c r="I3458" s="11">
        <f t="shared" si="216"/>
        <v>0</v>
      </c>
      <c r="J3458" s="11">
        <f t="shared" si="217"/>
        <v>0.47</v>
      </c>
      <c r="K3458" s="11">
        <f t="shared" si="214"/>
        <v>0.47</v>
      </c>
      <c r="L3458" s="10"/>
      <c r="M3458" s="10"/>
      <c r="CF3458" s="1"/>
    </row>
    <row r="3459" spans="1:84" x14ac:dyDescent="0.3">
      <c r="A3459" s="1" t="str">
        <f t="shared" si="215"/>
        <v>იფანიVI12</v>
      </c>
      <c r="B3459" s="1" t="s">
        <v>29</v>
      </c>
      <c r="C3459" s="10">
        <v>3433</v>
      </c>
      <c r="D3459" s="10" t="s">
        <v>117</v>
      </c>
      <c r="E3459" s="10"/>
      <c r="F3459" s="10">
        <v>12</v>
      </c>
      <c r="G3459" s="10">
        <f>VLOOKUP(A3459,[1]Лист1!$A$3:$J$10847,7,0)</f>
        <v>0.04</v>
      </c>
      <c r="H3459" s="10">
        <f>VLOOKUP(A3459,[1]Лист1!$A$3:$J$13310,8,0)</f>
        <v>0.01</v>
      </c>
      <c r="I3459" s="11">
        <f t="shared" si="216"/>
        <v>0</v>
      </c>
      <c r="J3459" s="11">
        <f t="shared" si="217"/>
        <v>0.05</v>
      </c>
      <c r="K3459" s="11">
        <f t="shared" si="214"/>
        <v>0.05</v>
      </c>
      <c r="L3459" s="10"/>
      <c r="M3459" s="10"/>
      <c r="CF3459" s="1"/>
    </row>
    <row r="3460" spans="1:84" x14ac:dyDescent="0.3">
      <c r="A3460" s="1" t="str">
        <f t="shared" si="215"/>
        <v>ჯაგრცხილაVII20</v>
      </c>
      <c r="B3460" s="1" t="s">
        <v>30</v>
      </c>
      <c r="C3460" s="10">
        <v>3434</v>
      </c>
      <c r="D3460" s="10" t="s">
        <v>118</v>
      </c>
      <c r="E3460" s="10"/>
      <c r="F3460" s="10">
        <v>20</v>
      </c>
      <c r="G3460" s="10">
        <f>VLOOKUP(A3460,[1]Лист1!$A$3:$J$10847,7,0)</f>
        <v>0.13</v>
      </c>
      <c r="H3460" s="10">
        <f>VLOOKUP(A3460,[1]Лист1!$A$3:$J$13310,8,0)</f>
        <v>0.02</v>
      </c>
      <c r="I3460" s="11">
        <f t="shared" si="216"/>
        <v>0</v>
      </c>
      <c r="J3460" s="11">
        <f t="shared" si="217"/>
        <v>0.15</v>
      </c>
      <c r="K3460" s="11">
        <f t="shared" si="214"/>
        <v>0.15</v>
      </c>
      <c r="L3460" s="10"/>
      <c r="M3460" s="10"/>
      <c r="CF3460" s="1"/>
    </row>
    <row r="3461" spans="1:84" x14ac:dyDescent="0.3">
      <c r="A3461" s="1" t="str">
        <f t="shared" si="215"/>
        <v>ჯაგრცხილაVII20</v>
      </c>
      <c r="B3461" s="1" t="s">
        <v>30</v>
      </c>
      <c r="C3461" s="10">
        <v>3435</v>
      </c>
      <c r="D3461" s="10" t="s">
        <v>118</v>
      </c>
      <c r="E3461" s="10"/>
      <c r="F3461" s="10">
        <v>20</v>
      </c>
      <c r="G3461" s="10">
        <f>VLOOKUP(A3461,[1]Лист1!$A$3:$J$10847,7,0)</f>
        <v>0.13</v>
      </c>
      <c r="H3461" s="10">
        <f>VLOOKUP(A3461,[1]Лист1!$A$3:$J$13310,8,0)</f>
        <v>0.02</v>
      </c>
      <c r="I3461" s="11">
        <f t="shared" si="216"/>
        <v>0</v>
      </c>
      <c r="J3461" s="11">
        <f t="shared" si="217"/>
        <v>0.15</v>
      </c>
      <c r="K3461" s="11">
        <f t="shared" si="214"/>
        <v>0.15</v>
      </c>
      <c r="L3461" s="10"/>
      <c r="M3461" s="10"/>
      <c r="CF3461" s="1"/>
    </row>
    <row r="3462" spans="1:84" x14ac:dyDescent="0.3">
      <c r="A3462" s="1" t="str">
        <f t="shared" si="215"/>
        <v>ჯაგრცხილაVII44</v>
      </c>
      <c r="B3462" s="1" t="s">
        <v>30</v>
      </c>
      <c r="C3462" s="10">
        <v>3436</v>
      </c>
      <c r="D3462" s="10" t="s">
        <v>118</v>
      </c>
      <c r="E3462" s="10"/>
      <c r="F3462" s="10">
        <v>44</v>
      </c>
      <c r="G3462" s="10">
        <f>VLOOKUP(A3462,[1]Лист1!$A$3:$J$10847,7,0)</f>
        <v>0.87</v>
      </c>
      <c r="H3462" s="10">
        <f>VLOOKUP(A3462,[1]Лист1!$A$3:$J$13310,8,0)</f>
        <v>0.1</v>
      </c>
      <c r="I3462" s="11">
        <f t="shared" si="216"/>
        <v>0</v>
      </c>
      <c r="J3462" s="11">
        <f t="shared" si="217"/>
        <v>0.97</v>
      </c>
      <c r="K3462" s="11">
        <f t="shared" si="214"/>
        <v>0.97</v>
      </c>
      <c r="L3462" s="10"/>
      <c r="M3462" s="10"/>
      <c r="CF3462" s="1"/>
    </row>
    <row r="3463" spans="1:84" x14ac:dyDescent="0.3">
      <c r="A3463" s="1" t="str">
        <f t="shared" si="215"/>
        <v>იფანიVI20</v>
      </c>
      <c r="B3463" s="1" t="s">
        <v>29</v>
      </c>
      <c r="C3463" s="10">
        <v>3437</v>
      </c>
      <c r="D3463" s="10" t="s">
        <v>117</v>
      </c>
      <c r="E3463" s="10"/>
      <c r="F3463" s="10">
        <v>20</v>
      </c>
      <c r="G3463" s="10">
        <f>VLOOKUP(A3463,[1]Лист1!$A$3:$J$10847,7,0)</f>
        <v>0.14000000000000001</v>
      </c>
      <c r="H3463" s="10">
        <f>VLOOKUP(A3463,[1]Лист1!$A$3:$J$13310,8,0)</f>
        <v>0.02</v>
      </c>
      <c r="I3463" s="11">
        <f t="shared" si="216"/>
        <v>0</v>
      </c>
      <c r="J3463" s="11">
        <f t="shared" si="217"/>
        <v>0.16</v>
      </c>
      <c r="K3463" s="11">
        <f t="shared" si="214"/>
        <v>0.16</v>
      </c>
      <c r="L3463" s="10"/>
      <c r="M3463" s="10"/>
      <c r="CF3463" s="1"/>
    </row>
    <row r="3464" spans="1:84" x14ac:dyDescent="0.3">
      <c r="A3464" s="1" t="str">
        <f t="shared" si="215"/>
        <v>იფანიVI20</v>
      </c>
      <c r="B3464" s="1" t="s">
        <v>29</v>
      </c>
      <c r="C3464" s="10">
        <v>3438</v>
      </c>
      <c r="D3464" s="10" t="s">
        <v>117</v>
      </c>
      <c r="E3464" s="10"/>
      <c r="F3464" s="10">
        <v>20</v>
      </c>
      <c r="G3464" s="10">
        <f>VLOOKUP(A3464,[1]Лист1!$A$3:$J$10847,7,0)</f>
        <v>0.14000000000000001</v>
      </c>
      <c r="H3464" s="10">
        <f>VLOOKUP(A3464,[1]Лист1!$A$3:$J$13310,8,0)</f>
        <v>0.02</v>
      </c>
      <c r="I3464" s="11">
        <f t="shared" si="216"/>
        <v>0</v>
      </c>
      <c r="J3464" s="11">
        <f t="shared" si="217"/>
        <v>0.16</v>
      </c>
      <c r="K3464" s="11">
        <f t="shared" si="214"/>
        <v>0.16</v>
      </c>
      <c r="L3464" s="10"/>
      <c r="M3464" s="10"/>
      <c r="CF3464" s="1"/>
    </row>
    <row r="3465" spans="1:84" x14ac:dyDescent="0.3">
      <c r="A3465" s="1" t="str">
        <f t="shared" si="215"/>
        <v>იფანიVI16</v>
      </c>
      <c r="B3465" s="1" t="s">
        <v>29</v>
      </c>
      <c r="C3465" s="10">
        <v>3439</v>
      </c>
      <c r="D3465" s="10" t="s">
        <v>117</v>
      </c>
      <c r="E3465" s="10"/>
      <c r="F3465" s="10">
        <v>16</v>
      </c>
      <c r="G3465" s="10">
        <f>VLOOKUP(A3465,[1]Лист1!$A$3:$J$10847,7,0)</f>
        <v>0.08</v>
      </c>
      <c r="H3465" s="10">
        <f>VLOOKUP(A3465,[1]Лист1!$A$3:$J$13310,8,0)</f>
        <v>0.01</v>
      </c>
      <c r="I3465" s="11">
        <f t="shared" si="216"/>
        <v>0</v>
      </c>
      <c r="J3465" s="11">
        <f t="shared" si="217"/>
        <v>0.09</v>
      </c>
      <c r="K3465" s="11">
        <f t="shared" si="214"/>
        <v>0.09</v>
      </c>
      <c r="L3465" s="10"/>
      <c r="M3465" s="10"/>
      <c r="CF3465" s="1"/>
    </row>
    <row r="3466" spans="1:84" x14ac:dyDescent="0.3">
      <c r="A3466" s="1" t="str">
        <f t="shared" si="215"/>
        <v>ჯაგრცხილაVII16</v>
      </c>
      <c r="B3466" s="1" t="s">
        <v>30</v>
      </c>
      <c r="C3466" s="10">
        <v>3440</v>
      </c>
      <c r="D3466" s="10" t="s">
        <v>118</v>
      </c>
      <c r="E3466" s="10"/>
      <c r="F3466" s="10">
        <v>16</v>
      </c>
      <c r="G3466" s="10">
        <f>VLOOKUP(A3466,[1]Лист1!$A$3:$J$10847,7,0)</f>
        <v>0.08</v>
      </c>
      <c r="H3466" s="10">
        <f>VLOOKUP(A3466,[1]Лист1!$A$3:$J$13310,8,0)</f>
        <v>0.01</v>
      </c>
      <c r="I3466" s="11">
        <f t="shared" si="216"/>
        <v>0</v>
      </c>
      <c r="J3466" s="11">
        <f t="shared" si="217"/>
        <v>0.09</v>
      </c>
      <c r="K3466" s="11">
        <f t="shared" si="214"/>
        <v>0.09</v>
      </c>
      <c r="L3466" s="10"/>
      <c r="M3466" s="10"/>
      <c r="CF3466" s="1"/>
    </row>
    <row r="3467" spans="1:84" x14ac:dyDescent="0.3">
      <c r="A3467" s="1" t="str">
        <f t="shared" si="215"/>
        <v>იფანიVI28</v>
      </c>
      <c r="B3467" s="1" t="s">
        <v>29</v>
      </c>
      <c r="C3467" s="10">
        <v>3441</v>
      </c>
      <c r="D3467" s="10" t="s">
        <v>117</v>
      </c>
      <c r="E3467" s="10"/>
      <c r="F3467" s="10">
        <v>28</v>
      </c>
      <c r="G3467" s="10">
        <f>VLOOKUP(A3467,[1]Лист1!$A$3:$J$10847,7,0)</f>
        <v>0.32</v>
      </c>
      <c r="H3467" s="10">
        <f>VLOOKUP(A3467,[1]Лист1!$A$3:$J$13310,8,0)</f>
        <v>0.04</v>
      </c>
      <c r="I3467" s="11">
        <f t="shared" si="216"/>
        <v>0</v>
      </c>
      <c r="J3467" s="11">
        <f t="shared" si="217"/>
        <v>0.36</v>
      </c>
      <c r="K3467" s="11">
        <f t="shared" si="214"/>
        <v>0.36</v>
      </c>
      <c r="L3467" s="10"/>
      <c r="M3467" s="10"/>
      <c r="CF3467" s="1"/>
    </row>
    <row r="3468" spans="1:84" x14ac:dyDescent="0.3">
      <c r="A3468" s="1" t="str">
        <f t="shared" si="215"/>
        <v>ჯაგრცხილაVII10</v>
      </c>
      <c r="B3468" s="1" t="s">
        <v>30</v>
      </c>
      <c r="C3468" s="10">
        <v>3442</v>
      </c>
      <c r="D3468" s="10" t="s">
        <v>118</v>
      </c>
      <c r="E3468" s="10"/>
      <c r="F3468" s="10">
        <v>10</v>
      </c>
      <c r="G3468" s="10">
        <f>VLOOKUP(A3468,[1]Лист1!$A$3:$J$10847,7,0)</f>
        <v>0.03</v>
      </c>
      <c r="H3468" s="10">
        <f>VLOOKUP(A3468,[1]Лист1!$A$3:$J$13310,8,0)</f>
        <v>0</v>
      </c>
      <c r="I3468" s="11">
        <f t="shared" si="216"/>
        <v>0</v>
      </c>
      <c r="J3468" s="11">
        <f t="shared" si="217"/>
        <v>0.03</v>
      </c>
      <c r="K3468" s="11">
        <f t="shared" si="214"/>
        <v>0.03</v>
      </c>
      <c r="L3468" s="10"/>
      <c r="M3468" s="10"/>
      <c r="CF3468" s="1"/>
    </row>
    <row r="3469" spans="1:84" x14ac:dyDescent="0.3">
      <c r="A3469" s="1" t="str">
        <f t="shared" si="215"/>
        <v>იფანიVI24</v>
      </c>
      <c r="B3469" s="1" t="s">
        <v>29</v>
      </c>
      <c r="C3469" s="10">
        <v>3443</v>
      </c>
      <c r="D3469" s="10" t="s">
        <v>117</v>
      </c>
      <c r="E3469" s="10"/>
      <c r="F3469" s="10">
        <v>24</v>
      </c>
      <c r="G3469" s="10">
        <f>VLOOKUP(A3469,[1]Лист1!$A$3:$J$10847,7,0)</f>
        <v>0.23</v>
      </c>
      <c r="H3469" s="10">
        <f>VLOOKUP(A3469,[1]Лист1!$A$3:$J$13310,8,0)</f>
        <v>0.03</v>
      </c>
      <c r="I3469" s="11">
        <f t="shared" si="216"/>
        <v>0</v>
      </c>
      <c r="J3469" s="11">
        <f t="shared" si="217"/>
        <v>0.26</v>
      </c>
      <c r="K3469" s="11">
        <f t="shared" ref="K3469:K3532" si="218">I3469+J3469</f>
        <v>0.26</v>
      </c>
      <c r="L3469" s="10"/>
      <c r="M3469" s="10"/>
      <c r="CF3469" s="1"/>
    </row>
    <row r="3470" spans="1:84" x14ac:dyDescent="0.3">
      <c r="A3470" s="1" t="str">
        <f t="shared" si="215"/>
        <v>ჯაგრცხილაVII20</v>
      </c>
      <c r="B3470" s="1" t="s">
        <v>30</v>
      </c>
      <c r="C3470" s="10">
        <v>3444</v>
      </c>
      <c r="D3470" s="10" t="s">
        <v>118</v>
      </c>
      <c r="E3470" s="10"/>
      <c r="F3470" s="10">
        <v>20</v>
      </c>
      <c r="G3470" s="10">
        <f>VLOOKUP(A3470,[1]Лист1!$A$3:$J$10847,7,0)</f>
        <v>0.13</v>
      </c>
      <c r="H3470" s="10">
        <f>VLOOKUP(A3470,[1]Лист1!$A$3:$J$13310,8,0)</f>
        <v>0.02</v>
      </c>
      <c r="I3470" s="11">
        <f t="shared" si="216"/>
        <v>0</v>
      </c>
      <c r="J3470" s="11">
        <f t="shared" si="217"/>
        <v>0.15</v>
      </c>
      <c r="K3470" s="11">
        <f t="shared" si="218"/>
        <v>0.15</v>
      </c>
      <c r="L3470" s="10"/>
      <c r="M3470" s="10"/>
      <c r="CF3470" s="1"/>
    </row>
    <row r="3471" spans="1:84" x14ac:dyDescent="0.3">
      <c r="A3471" s="1" t="str">
        <f t="shared" si="215"/>
        <v>ნეკერჩხალიVI28</v>
      </c>
      <c r="B3471" s="1" t="s">
        <v>29</v>
      </c>
      <c r="C3471" s="10">
        <v>3445</v>
      </c>
      <c r="D3471" s="10" t="s">
        <v>119</v>
      </c>
      <c r="E3471" s="10"/>
      <c r="F3471" s="10">
        <v>28</v>
      </c>
      <c r="G3471" s="10">
        <f>VLOOKUP(A3471,[1]Лист1!$A$3:$J$10847,7,0)</f>
        <v>0.32</v>
      </c>
      <c r="H3471" s="10">
        <f>VLOOKUP(A3471,[1]Лист1!$A$3:$J$13310,8,0)</f>
        <v>0.04</v>
      </c>
      <c r="I3471" s="11">
        <f t="shared" si="216"/>
        <v>0</v>
      </c>
      <c r="J3471" s="11">
        <f t="shared" si="217"/>
        <v>0.36</v>
      </c>
      <c r="K3471" s="11">
        <f t="shared" si="218"/>
        <v>0.36</v>
      </c>
      <c r="L3471" s="10"/>
      <c r="M3471" s="10"/>
      <c r="CF3471" s="1"/>
    </row>
    <row r="3472" spans="1:84" x14ac:dyDescent="0.3">
      <c r="A3472" s="1" t="str">
        <f t="shared" si="215"/>
        <v>რცხილაV20</v>
      </c>
      <c r="B3472" s="1" t="s">
        <v>28</v>
      </c>
      <c r="C3472" s="10">
        <v>3446</v>
      </c>
      <c r="D3472" s="10" t="s">
        <v>116</v>
      </c>
      <c r="E3472" s="10"/>
      <c r="F3472" s="10">
        <v>20</v>
      </c>
      <c r="G3472" s="10">
        <f>VLOOKUP(A3472,[1]Лист1!$A$3:$J$10847,7,0)</f>
        <v>0.16</v>
      </c>
      <c r="H3472" s="10">
        <f>VLOOKUP(A3472,[1]Лист1!$A$3:$J$13310,8,0)</f>
        <v>0.02</v>
      </c>
      <c r="I3472" s="11">
        <f t="shared" si="216"/>
        <v>0</v>
      </c>
      <c r="J3472" s="11">
        <f t="shared" si="217"/>
        <v>0.18</v>
      </c>
      <c r="K3472" s="11">
        <f t="shared" si="218"/>
        <v>0.18</v>
      </c>
      <c r="L3472" s="10"/>
      <c r="M3472" s="10"/>
      <c r="CF3472" s="1"/>
    </row>
    <row r="3473" spans="1:84" x14ac:dyDescent="0.3">
      <c r="A3473" s="1" t="str">
        <f t="shared" si="215"/>
        <v>ნეკერჩხალიVI32</v>
      </c>
      <c r="B3473" s="1" t="s">
        <v>29</v>
      </c>
      <c r="C3473" s="10">
        <v>3447</v>
      </c>
      <c r="D3473" s="10" t="s">
        <v>119</v>
      </c>
      <c r="E3473" s="10"/>
      <c r="F3473" s="10">
        <v>32</v>
      </c>
      <c r="G3473" s="10">
        <f>VLOOKUP(A3473,[1]Лист1!$A$3:$J$10847,7,0)</f>
        <v>0.43</v>
      </c>
      <c r="H3473" s="10">
        <f>VLOOKUP(A3473,[1]Лист1!$A$3:$J$13310,8,0)</f>
        <v>0.05</v>
      </c>
      <c r="I3473" s="11">
        <f t="shared" si="216"/>
        <v>0</v>
      </c>
      <c r="J3473" s="11">
        <f t="shared" si="217"/>
        <v>0.48</v>
      </c>
      <c r="K3473" s="11">
        <f t="shared" si="218"/>
        <v>0.48</v>
      </c>
      <c r="L3473" s="10"/>
      <c r="M3473" s="10"/>
      <c r="CF3473" s="1"/>
    </row>
    <row r="3474" spans="1:84" x14ac:dyDescent="0.3">
      <c r="A3474" s="1" t="str">
        <f t="shared" si="215"/>
        <v>ჯაგრცხილაVII36</v>
      </c>
      <c r="B3474" s="1" t="s">
        <v>30</v>
      </c>
      <c r="C3474" s="10">
        <v>3448</v>
      </c>
      <c r="D3474" s="10" t="s">
        <v>118</v>
      </c>
      <c r="E3474" s="10"/>
      <c r="F3474" s="10">
        <v>36</v>
      </c>
      <c r="G3474" s="10">
        <f>VLOOKUP(A3474,[1]Лист1!$A$3:$J$10847,7,0)</f>
        <v>0.55000000000000004</v>
      </c>
      <c r="H3474" s="10">
        <f>VLOOKUP(A3474,[1]Лист1!$A$3:$J$13310,8,0)</f>
        <v>0.06</v>
      </c>
      <c r="I3474" s="11">
        <f t="shared" si="216"/>
        <v>0</v>
      </c>
      <c r="J3474" s="11">
        <f t="shared" si="217"/>
        <v>0.6100000000000001</v>
      </c>
      <c r="K3474" s="11">
        <f t="shared" si="218"/>
        <v>0.6100000000000001</v>
      </c>
      <c r="L3474" s="10"/>
      <c r="M3474" s="10"/>
      <c r="CF3474" s="1"/>
    </row>
    <row r="3475" spans="1:84" x14ac:dyDescent="0.3">
      <c r="A3475" s="1" t="str">
        <f t="shared" si="215"/>
        <v>ჯაგრცხილაVII36</v>
      </c>
      <c r="B3475" s="1" t="s">
        <v>30</v>
      </c>
      <c r="C3475" s="10">
        <v>3449</v>
      </c>
      <c r="D3475" s="10" t="s">
        <v>118</v>
      </c>
      <c r="E3475" s="10"/>
      <c r="F3475" s="10">
        <v>36</v>
      </c>
      <c r="G3475" s="10">
        <f>VLOOKUP(A3475,[1]Лист1!$A$3:$J$10847,7,0)</f>
        <v>0.55000000000000004</v>
      </c>
      <c r="H3475" s="10">
        <f>VLOOKUP(A3475,[1]Лист1!$A$3:$J$13310,8,0)</f>
        <v>0.06</v>
      </c>
      <c r="I3475" s="11">
        <f t="shared" si="216"/>
        <v>0</v>
      </c>
      <c r="J3475" s="11">
        <f t="shared" si="217"/>
        <v>0.6100000000000001</v>
      </c>
      <c r="K3475" s="11">
        <f t="shared" si="218"/>
        <v>0.6100000000000001</v>
      </c>
      <c r="L3475" s="10"/>
      <c r="M3475" s="10"/>
      <c r="CF3475" s="1"/>
    </row>
    <row r="3476" spans="1:84" x14ac:dyDescent="0.3">
      <c r="A3476" s="1" t="str">
        <f t="shared" si="215"/>
        <v>ქ. მუხაVI44</v>
      </c>
      <c r="B3476" s="1" t="s">
        <v>29</v>
      </c>
      <c r="C3476" s="10">
        <v>3450</v>
      </c>
      <c r="D3476" s="10" t="s">
        <v>148</v>
      </c>
      <c r="E3476" s="10"/>
      <c r="F3476" s="10">
        <v>44</v>
      </c>
      <c r="G3476" s="10">
        <f>VLOOKUP(A3476,[1]Лист1!$A$3:$J$10847,7,0)</f>
        <v>0.87</v>
      </c>
      <c r="H3476" s="10">
        <f>VLOOKUP(A3476,[1]Лист1!$A$3:$J$13310,8,0)</f>
        <v>0.1</v>
      </c>
      <c r="I3476" s="11">
        <f t="shared" si="216"/>
        <v>0</v>
      </c>
      <c r="J3476" s="11">
        <f t="shared" si="217"/>
        <v>0.97</v>
      </c>
      <c r="K3476" s="11">
        <f t="shared" si="218"/>
        <v>0.97</v>
      </c>
      <c r="L3476" s="10"/>
      <c r="M3476" s="10"/>
      <c r="CF3476" s="1"/>
    </row>
    <row r="3477" spans="1:84" x14ac:dyDescent="0.3">
      <c r="A3477" s="1" t="str">
        <f t="shared" si="215"/>
        <v>ჯაგრცხილაVII32</v>
      </c>
      <c r="B3477" s="1" t="s">
        <v>30</v>
      </c>
      <c r="C3477" s="10">
        <v>3451</v>
      </c>
      <c r="D3477" s="10" t="s">
        <v>118</v>
      </c>
      <c r="E3477" s="10"/>
      <c r="F3477" s="10">
        <v>32</v>
      </c>
      <c r="G3477" s="10">
        <f>VLOOKUP(A3477,[1]Лист1!$A$3:$J$10847,7,0)</f>
        <v>0.42</v>
      </c>
      <c r="H3477" s="10">
        <f>VLOOKUP(A3477,[1]Лист1!$A$3:$J$13310,8,0)</f>
        <v>0.05</v>
      </c>
      <c r="I3477" s="11">
        <f t="shared" si="216"/>
        <v>0</v>
      </c>
      <c r="J3477" s="11">
        <f t="shared" si="217"/>
        <v>0.47</v>
      </c>
      <c r="K3477" s="11">
        <f t="shared" si="218"/>
        <v>0.47</v>
      </c>
      <c r="L3477" s="10"/>
      <c r="M3477" s="10"/>
      <c r="CF3477" s="1"/>
    </row>
    <row r="3478" spans="1:84" x14ac:dyDescent="0.3">
      <c r="A3478" s="1" t="str">
        <f t="shared" si="215"/>
        <v>ჯაგრცხილაVII28</v>
      </c>
      <c r="B3478" s="1" t="s">
        <v>30</v>
      </c>
      <c r="C3478" s="10">
        <v>3452</v>
      </c>
      <c r="D3478" s="10" t="s">
        <v>118</v>
      </c>
      <c r="E3478" s="10"/>
      <c r="F3478" s="10">
        <v>28</v>
      </c>
      <c r="G3478" s="10">
        <f>VLOOKUP(A3478,[1]Лист1!$A$3:$J$10847,7,0)</f>
        <v>0.3</v>
      </c>
      <c r="H3478" s="10">
        <f>VLOOKUP(A3478,[1]Лист1!$A$3:$J$13310,8,0)</f>
        <v>0.03</v>
      </c>
      <c r="I3478" s="11">
        <f t="shared" si="216"/>
        <v>0</v>
      </c>
      <c r="J3478" s="11">
        <f t="shared" si="217"/>
        <v>0.32999999999999996</v>
      </c>
      <c r="K3478" s="11">
        <f t="shared" si="218"/>
        <v>0.32999999999999996</v>
      </c>
      <c r="L3478" s="10"/>
      <c r="M3478" s="10"/>
      <c r="CF3478" s="1"/>
    </row>
    <row r="3479" spans="1:84" x14ac:dyDescent="0.3">
      <c r="A3479" s="1" t="str">
        <f t="shared" si="215"/>
        <v>ჯაგრცხილაVII20</v>
      </c>
      <c r="B3479" s="1" t="s">
        <v>30</v>
      </c>
      <c r="C3479" s="10">
        <v>3453</v>
      </c>
      <c r="D3479" s="10" t="s">
        <v>118</v>
      </c>
      <c r="E3479" s="10"/>
      <c r="F3479" s="10">
        <v>20</v>
      </c>
      <c r="G3479" s="10">
        <f>VLOOKUP(A3479,[1]Лист1!$A$3:$J$10847,7,0)</f>
        <v>0.13</v>
      </c>
      <c r="H3479" s="10">
        <f>VLOOKUP(A3479,[1]Лист1!$A$3:$J$13310,8,0)</f>
        <v>0.02</v>
      </c>
      <c r="I3479" s="11">
        <f t="shared" si="216"/>
        <v>0</v>
      </c>
      <c r="J3479" s="11">
        <f t="shared" si="217"/>
        <v>0.15</v>
      </c>
      <c r="K3479" s="11">
        <f t="shared" si="218"/>
        <v>0.15</v>
      </c>
      <c r="L3479" s="10"/>
      <c r="M3479" s="10"/>
      <c r="CF3479" s="1"/>
    </row>
    <row r="3480" spans="1:84" x14ac:dyDescent="0.3">
      <c r="A3480" s="1" t="str">
        <f t="shared" si="215"/>
        <v>ჯაგრცხილაVII24</v>
      </c>
      <c r="B3480" s="1" t="s">
        <v>30</v>
      </c>
      <c r="C3480" s="10">
        <v>3454</v>
      </c>
      <c r="D3480" s="10" t="s">
        <v>118</v>
      </c>
      <c r="E3480" s="10"/>
      <c r="F3480" s="10">
        <v>24</v>
      </c>
      <c r="G3480" s="10">
        <f>VLOOKUP(A3480,[1]Лист1!$A$3:$J$10847,7,0)</f>
        <v>0.21</v>
      </c>
      <c r="H3480" s="10">
        <f>VLOOKUP(A3480,[1]Лист1!$A$3:$J$13310,8,0)</f>
        <v>0.02</v>
      </c>
      <c r="I3480" s="11">
        <f t="shared" si="216"/>
        <v>0</v>
      </c>
      <c r="J3480" s="11">
        <f t="shared" si="217"/>
        <v>0.22999999999999998</v>
      </c>
      <c r="K3480" s="11">
        <f t="shared" si="218"/>
        <v>0.22999999999999998</v>
      </c>
      <c r="L3480" s="10"/>
      <c r="M3480" s="10"/>
      <c r="CF3480" s="1"/>
    </row>
    <row r="3481" spans="1:84" x14ac:dyDescent="0.3">
      <c r="A3481" s="1" t="str">
        <f t="shared" si="215"/>
        <v>იფანიVI28</v>
      </c>
      <c r="B3481" s="1" t="s">
        <v>29</v>
      </c>
      <c r="C3481" s="10">
        <v>3455</v>
      </c>
      <c r="D3481" s="10" t="s">
        <v>117</v>
      </c>
      <c r="E3481" s="10"/>
      <c r="F3481" s="10">
        <v>28</v>
      </c>
      <c r="G3481" s="10">
        <f>VLOOKUP(A3481,[1]Лист1!$A$3:$J$10847,7,0)</f>
        <v>0.32</v>
      </c>
      <c r="H3481" s="10">
        <f>VLOOKUP(A3481,[1]Лист1!$A$3:$J$13310,8,0)</f>
        <v>0.04</v>
      </c>
      <c r="I3481" s="11">
        <f t="shared" si="216"/>
        <v>0</v>
      </c>
      <c r="J3481" s="11">
        <f t="shared" si="217"/>
        <v>0.36</v>
      </c>
      <c r="K3481" s="11">
        <f t="shared" si="218"/>
        <v>0.36</v>
      </c>
      <c r="L3481" s="10"/>
      <c r="M3481" s="10"/>
      <c r="CF3481" s="1"/>
    </row>
    <row r="3482" spans="1:84" x14ac:dyDescent="0.3">
      <c r="A3482" s="1" t="str">
        <f t="shared" si="215"/>
        <v>იფანიVI20</v>
      </c>
      <c r="B3482" s="1" t="s">
        <v>29</v>
      </c>
      <c r="C3482" s="10">
        <v>3456</v>
      </c>
      <c r="D3482" s="10" t="s">
        <v>117</v>
      </c>
      <c r="E3482" s="10"/>
      <c r="F3482" s="10">
        <v>20</v>
      </c>
      <c r="G3482" s="10">
        <f>VLOOKUP(A3482,[1]Лист1!$A$3:$J$10847,7,0)</f>
        <v>0.14000000000000001</v>
      </c>
      <c r="H3482" s="10">
        <f>VLOOKUP(A3482,[1]Лист1!$A$3:$J$13310,8,0)</f>
        <v>0.02</v>
      </c>
      <c r="I3482" s="11">
        <f t="shared" si="216"/>
        <v>0</v>
      </c>
      <c r="J3482" s="11">
        <f t="shared" si="217"/>
        <v>0.16</v>
      </c>
      <c r="K3482" s="11">
        <f t="shared" si="218"/>
        <v>0.16</v>
      </c>
      <c r="L3482" s="10"/>
      <c r="M3482" s="10"/>
      <c r="CF3482" s="1"/>
    </row>
    <row r="3483" spans="1:84" x14ac:dyDescent="0.3">
      <c r="A3483" s="1" t="str">
        <f t="shared" si="215"/>
        <v>იფანიVI24</v>
      </c>
      <c r="B3483" s="1" t="s">
        <v>29</v>
      </c>
      <c r="C3483" s="10">
        <v>3457</v>
      </c>
      <c r="D3483" s="10" t="s">
        <v>117</v>
      </c>
      <c r="E3483" s="10"/>
      <c r="F3483" s="10">
        <v>24</v>
      </c>
      <c r="G3483" s="10">
        <f>VLOOKUP(A3483,[1]Лист1!$A$3:$J$10847,7,0)</f>
        <v>0.23</v>
      </c>
      <c r="H3483" s="10">
        <f>VLOOKUP(A3483,[1]Лист1!$A$3:$J$13310,8,0)</f>
        <v>0.03</v>
      </c>
      <c r="I3483" s="11">
        <f t="shared" si="216"/>
        <v>0</v>
      </c>
      <c r="J3483" s="11">
        <f t="shared" si="217"/>
        <v>0.26</v>
      </c>
      <c r="K3483" s="11">
        <f t="shared" si="218"/>
        <v>0.26</v>
      </c>
      <c r="L3483" s="10"/>
      <c r="M3483" s="10"/>
      <c r="CF3483" s="1"/>
    </row>
    <row r="3484" spans="1:84" x14ac:dyDescent="0.3">
      <c r="A3484" s="1" t="str">
        <f t="shared" ref="A3484:A3547" si="219">D3484&amp;B3484&amp;E3484&amp;F3484</f>
        <v>იფანიVI20</v>
      </c>
      <c r="B3484" s="1" t="s">
        <v>29</v>
      </c>
      <c r="C3484" s="10">
        <v>3458</v>
      </c>
      <c r="D3484" s="10" t="s">
        <v>117</v>
      </c>
      <c r="E3484" s="10"/>
      <c r="F3484" s="10">
        <v>20</v>
      </c>
      <c r="G3484" s="10">
        <f>VLOOKUP(A3484,[1]Лист1!$A$3:$J$10847,7,0)</f>
        <v>0.14000000000000001</v>
      </c>
      <c r="H3484" s="10">
        <f>VLOOKUP(A3484,[1]Лист1!$A$3:$J$13310,8,0)</f>
        <v>0.02</v>
      </c>
      <c r="I3484" s="11">
        <f t="shared" ref="I3484:I3547" si="220">IF(E3484&gt;0,(G3484+H3484),0)</f>
        <v>0</v>
      </c>
      <c r="J3484" s="11">
        <f t="shared" ref="J3484:J3547" si="221">IF(F3484&gt;0,(G3484+H3484),0)</f>
        <v>0.16</v>
      </c>
      <c r="K3484" s="11">
        <f t="shared" si="218"/>
        <v>0.16</v>
      </c>
      <c r="L3484" s="10"/>
      <c r="M3484" s="10"/>
      <c r="CF3484" s="1"/>
    </row>
    <row r="3485" spans="1:84" x14ac:dyDescent="0.3">
      <c r="A3485" s="1" t="str">
        <f t="shared" si="219"/>
        <v>იფანიVI24</v>
      </c>
      <c r="B3485" s="1" t="s">
        <v>29</v>
      </c>
      <c r="C3485" s="10">
        <v>3459</v>
      </c>
      <c r="D3485" s="10" t="s">
        <v>117</v>
      </c>
      <c r="E3485" s="10"/>
      <c r="F3485" s="10">
        <v>24</v>
      </c>
      <c r="G3485" s="10">
        <f>VLOOKUP(A3485,[1]Лист1!$A$3:$J$10847,7,0)</f>
        <v>0.23</v>
      </c>
      <c r="H3485" s="10">
        <f>VLOOKUP(A3485,[1]Лист1!$A$3:$J$13310,8,0)</f>
        <v>0.03</v>
      </c>
      <c r="I3485" s="11">
        <f t="shared" si="220"/>
        <v>0</v>
      </c>
      <c r="J3485" s="11">
        <f t="shared" si="221"/>
        <v>0.26</v>
      </c>
      <c r="K3485" s="11">
        <f t="shared" si="218"/>
        <v>0.26</v>
      </c>
      <c r="L3485" s="10"/>
      <c r="M3485" s="10"/>
      <c r="CF3485" s="1"/>
    </row>
    <row r="3486" spans="1:84" x14ac:dyDescent="0.3">
      <c r="A3486" s="1" t="str">
        <f t="shared" si="219"/>
        <v>იფანიVI24</v>
      </c>
      <c r="B3486" s="1" t="s">
        <v>29</v>
      </c>
      <c r="C3486" s="10">
        <v>3460</v>
      </c>
      <c r="D3486" s="10" t="s">
        <v>117</v>
      </c>
      <c r="E3486" s="10"/>
      <c r="F3486" s="10">
        <v>24</v>
      </c>
      <c r="G3486" s="10">
        <f>VLOOKUP(A3486,[1]Лист1!$A$3:$J$10847,7,0)</f>
        <v>0.23</v>
      </c>
      <c r="H3486" s="10">
        <f>VLOOKUP(A3486,[1]Лист1!$A$3:$J$13310,8,0)</f>
        <v>0.03</v>
      </c>
      <c r="I3486" s="11">
        <f t="shared" si="220"/>
        <v>0</v>
      </c>
      <c r="J3486" s="11">
        <f t="shared" si="221"/>
        <v>0.26</v>
      </c>
      <c r="K3486" s="11">
        <f t="shared" si="218"/>
        <v>0.26</v>
      </c>
      <c r="L3486" s="10"/>
      <c r="M3486" s="10"/>
      <c r="CF3486" s="1"/>
    </row>
    <row r="3487" spans="1:84" x14ac:dyDescent="0.3">
      <c r="A3487" s="1" t="str">
        <f t="shared" si="219"/>
        <v>იფანიVI32</v>
      </c>
      <c r="B3487" s="1" t="s">
        <v>29</v>
      </c>
      <c r="C3487" s="10">
        <v>3461</v>
      </c>
      <c r="D3487" s="10" t="s">
        <v>117</v>
      </c>
      <c r="E3487" s="10"/>
      <c r="F3487" s="10">
        <v>32</v>
      </c>
      <c r="G3487" s="10">
        <f>VLOOKUP(A3487,[1]Лист1!$A$3:$J$10847,7,0)</f>
        <v>0.43</v>
      </c>
      <c r="H3487" s="10">
        <f>VLOOKUP(A3487,[1]Лист1!$A$3:$J$13310,8,0)</f>
        <v>0.05</v>
      </c>
      <c r="I3487" s="11">
        <f t="shared" si="220"/>
        <v>0</v>
      </c>
      <c r="J3487" s="11">
        <f t="shared" si="221"/>
        <v>0.48</v>
      </c>
      <c r="K3487" s="11">
        <f t="shared" si="218"/>
        <v>0.48</v>
      </c>
      <c r="L3487" s="10"/>
      <c r="M3487" s="10"/>
      <c r="CF3487" s="1"/>
    </row>
    <row r="3488" spans="1:84" x14ac:dyDescent="0.3">
      <c r="A3488" s="1" t="str">
        <f t="shared" si="219"/>
        <v>იფანიVI20</v>
      </c>
      <c r="B3488" s="1" t="s">
        <v>29</v>
      </c>
      <c r="C3488" s="10">
        <v>3462</v>
      </c>
      <c r="D3488" s="10" t="s">
        <v>117</v>
      </c>
      <c r="E3488" s="10"/>
      <c r="F3488" s="10">
        <v>20</v>
      </c>
      <c r="G3488" s="10">
        <f>VLOOKUP(A3488,[1]Лист1!$A$3:$J$10847,7,0)</f>
        <v>0.14000000000000001</v>
      </c>
      <c r="H3488" s="10">
        <f>VLOOKUP(A3488,[1]Лист1!$A$3:$J$13310,8,0)</f>
        <v>0.02</v>
      </c>
      <c r="I3488" s="11">
        <f t="shared" si="220"/>
        <v>0</v>
      </c>
      <c r="J3488" s="11">
        <f t="shared" si="221"/>
        <v>0.16</v>
      </c>
      <c r="K3488" s="11">
        <f t="shared" si="218"/>
        <v>0.16</v>
      </c>
      <c r="L3488" s="10"/>
      <c r="M3488" s="10"/>
      <c r="CF3488" s="1"/>
    </row>
    <row r="3489" spans="1:84" x14ac:dyDescent="0.3">
      <c r="A3489" s="1" t="str">
        <f t="shared" si="219"/>
        <v>ნეკერჩხალიVI20</v>
      </c>
      <c r="B3489" s="1" t="s">
        <v>29</v>
      </c>
      <c r="C3489" s="10">
        <v>3463</v>
      </c>
      <c r="D3489" s="10" t="s">
        <v>119</v>
      </c>
      <c r="E3489" s="10"/>
      <c r="F3489" s="10">
        <v>20</v>
      </c>
      <c r="G3489" s="10">
        <f>VLOOKUP(A3489,[1]Лист1!$A$3:$J$10847,7,0)</f>
        <v>0.14000000000000001</v>
      </c>
      <c r="H3489" s="10">
        <f>VLOOKUP(A3489,[1]Лист1!$A$3:$J$13310,8,0)</f>
        <v>0.02</v>
      </c>
      <c r="I3489" s="11">
        <f t="shared" si="220"/>
        <v>0</v>
      </c>
      <c r="J3489" s="11">
        <f t="shared" si="221"/>
        <v>0.16</v>
      </c>
      <c r="K3489" s="11">
        <f t="shared" si="218"/>
        <v>0.16</v>
      </c>
      <c r="L3489" s="10"/>
      <c r="M3489" s="10"/>
      <c r="CF3489" s="1"/>
    </row>
    <row r="3490" spans="1:84" x14ac:dyDescent="0.3">
      <c r="A3490" s="1" t="str">
        <f t="shared" si="219"/>
        <v>იფანიVI20</v>
      </c>
      <c r="B3490" s="1" t="s">
        <v>29</v>
      </c>
      <c r="C3490" s="10">
        <v>3464</v>
      </c>
      <c r="D3490" s="10" t="s">
        <v>117</v>
      </c>
      <c r="E3490" s="10"/>
      <c r="F3490" s="10">
        <v>20</v>
      </c>
      <c r="G3490" s="10">
        <f>VLOOKUP(A3490,[1]Лист1!$A$3:$J$10847,7,0)</f>
        <v>0.14000000000000001</v>
      </c>
      <c r="H3490" s="10">
        <f>VLOOKUP(A3490,[1]Лист1!$A$3:$J$13310,8,0)</f>
        <v>0.02</v>
      </c>
      <c r="I3490" s="11">
        <f t="shared" si="220"/>
        <v>0</v>
      </c>
      <c r="J3490" s="11">
        <f t="shared" si="221"/>
        <v>0.16</v>
      </c>
      <c r="K3490" s="11">
        <f t="shared" si="218"/>
        <v>0.16</v>
      </c>
      <c r="L3490" s="10"/>
      <c r="M3490" s="10"/>
      <c r="CF3490" s="1"/>
    </row>
    <row r="3491" spans="1:84" x14ac:dyDescent="0.3">
      <c r="A3491" s="1" t="str">
        <f t="shared" si="219"/>
        <v>ჯაგრცხილაVII16</v>
      </c>
      <c r="B3491" s="1" t="s">
        <v>30</v>
      </c>
      <c r="C3491" s="10">
        <v>3465</v>
      </c>
      <c r="D3491" s="10" t="s">
        <v>118</v>
      </c>
      <c r="E3491" s="10"/>
      <c r="F3491" s="10">
        <v>16</v>
      </c>
      <c r="G3491" s="10">
        <f>VLOOKUP(A3491,[1]Лист1!$A$3:$J$10847,7,0)</f>
        <v>0.08</v>
      </c>
      <c r="H3491" s="10">
        <f>VLOOKUP(A3491,[1]Лист1!$A$3:$J$13310,8,0)</f>
        <v>0.01</v>
      </c>
      <c r="I3491" s="11">
        <f t="shared" si="220"/>
        <v>0</v>
      </c>
      <c r="J3491" s="11">
        <f t="shared" si="221"/>
        <v>0.09</v>
      </c>
      <c r="K3491" s="11">
        <f t="shared" si="218"/>
        <v>0.09</v>
      </c>
      <c r="L3491" s="10"/>
      <c r="M3491" s="10"/>
      <c r="CF3491" s="1"/>
    </row>
    <row r="3492" spans="1:84" x14ac:dyDescent="0.3">
      <c r="A3492" s="1" t="str">
        <f t="shared" si="219"/>
        <v>ჯაგრცხილაVII12</v>
      </c>
      <c r="B3492" s="1" t="s">
        <v>30</v>
      </c>
      <c r="C3492" s="10">
        <v>3466</v>
      </c>
      <c r="D3492" s="10" t="s">
        <v>118</v>
      </c>
      <c r="E3492" s="10"/>
      <c r="F3492" s="10">
        <v>12</v>
      </c>
      <c r="G3492" s="10">
        <f>VLOOKUP(A3492,[1]Лист1!$A$3:$J$10847,7,0)</f>
        <v>0.04</v>
      </c>
      <c r="H3492" s="10">
        <f>VLOOKUP(A3492,[1]Лист1!$A$3:$J$13310,8,0)</f>
        <v>0.01</v>
      </c>
      <c r="I3492" s="11">
        <f t="shared" si="220"/>
        <v>0</v>
      </c>
      <c r="J3492" s="11">
        <f t="shared" si="221"/>
        <v>0.05</v>
      </c>
      <c r="K3492" s="11">
        <f t="shared" si="218"/>
        <v>0.05</v>
      </c>
      <c r="L3492" s="10"/>
      <c r="M3492" s="10"/>
      <c r="CF3492" s="1"/>
    </row>
    <row r="3493" spans="1:84" x14ac:dyDescent="0.3">
      <c r="A3493" s="1" t="str">
        <f t="shared" si="219"/>
        <v>ნეკერჩხალიVI36</v>
      </c>
      <c r="B3493" s="1" t="s">
        <v>29</v>
      </c>
      <c r="C3493" s="10">
        <v>3467</v>
      </c>
      <c r="D3493" s="10" t="s">
        <v>119</v>
      </c>
      <c r="E3493" s="10"/>
      <c r="F3493" s="10">
        <v>36</v>
      </c>
      <c r="G3493" s="10">
        <f>VLOOKUP(A3493,[1]Лист1!$A$3:$J$10847,7,0)</f>
        <v>0.56000000000000005</v>
      </c>
      <c r="H3493" s="10">
        <f>VLOOKUP(A3493,[1]Лист1!$A$3:$J$13310,8,0)</f>
        <v>0.06</v>
      </c>
      <c r="I3493" s="11">
        <f t="shared" si="220"/>
        <v>0</v>
      </c>
      <c r="J3493" s="11">
        <f t="shared" si="221"/>
        <v>0.62000000000000011</v>
      </c>
      <c r="K3493" s="11">
        <f t="shared" si="218"/>
        <v>0.62000000000000011</v>
      </c>
      <c r="L3493" s="10"/>
      <c r="M3493" s="10"/>
      <c r="CF3493" s="1"/>
    </row>
    <row r="3494" spans="1:84" x14ac:dyDescent="0.3">
      <c r="A3494" s="1" t="str">
        <f t="shared" si="219"/>
        <v>ჯაგრცხილაVII28</v>
      </c>
      <c r="B3494" s="1" t="s">
        <v>30</v>
      </c>
      <c r="C3494" s="10">
        <v>3468</v>
      </c>
      <c r="D3494" s="10" t="s">
        <v>118</v>
      </c>
      <c r="E3494" s="10"/>
      <c r="F3494" s="10">
        <v>28</v>
      </c>
      <c r="G3494" s="10">
        <f>VLOOKUP(A3494,[1]Лист1!$A$3:$J$10847,7,0)</f>
        <v>0.3</v>
      </c>
      <c r="H3494" s="10">
        <f>VLOOKUP(A3494,[1]Лист1!$A$3:$J$13310,8,0)</f>
        <v>0.03</v>
      </c>
      <c r="I3494" s="11">
        <f t="shared" si="220"/>
        <v>0</v>
      </c>
      <c r="J3494" s="11">
        <f t="shared" si="221"/>
        <v>0.32999999999999996</v>
      </c>
      <c r="K3494" s="11">
        <f t="shared" si="218"/>
        <v>0.32999999999999996</v>
      </c>
      <c r="L3494" s="10"/>
      <c r="M3494" s="10"/>
      <c r="CF3494" s="1"/>
    </row>
    <row r="3495" spans="1:84" x14ac:dyDescent="0.3">
      <c r="A3495" s="1" t="str">
        <f t="shared" si="219"/>
        <v>ჯაგრცხილაVII10</v>
      </c>
      <c r="B3495" s="1" t="s">
        <v>30</v>
      </c>
      <c r="C3495" s="10">
        <v>3469</v>
      </c>
      <c r="D3495" s="10" t="s">
        <v>118</v>
      </c>
      <c r="E3495" s="10"/>
      <c r="F3495" s="10">
        <v>10</v>
      </c>
      <c r="G3495" s="10">
        <f>VLOOKUP(A3495,[1]Лист1!$A$3:$J$10847,7,0)</f>
        <v>0.03</v>
      </c>
      <c r="H3495" s="10">
        <f>VLOOKUP(A3495,[1]Лист1!$A$3:$J$13310,8,0)</f>
        <v>0</v>
      </c>
      <c r="I3495" s="11">
        <f t="shared" si="220"/>
        <v>0</v>
      </c>
      <c r="J3495" s="11">
        <f t="shared" si="221"/>
        <v>0.03</v>
      </c>
      <c r="K3495" s="11">
        <f t="shared" si="218"/>
        <v>0.03</v>
      </c>
      <c r="L3495" s="10"/>
      <c r="M3495" s="10"/>
      <c r="CF3495" s="1"/>
    </row>
    <row r="3496" spans="1:84" x14ac:dyDescent="0.3">
      <c r="A3496" s="1" t="str">
        <f t="shared" si="219"/>
        <v>ჯაგრცხილაVII24</v>
      </c>
      <c r="B3496" s="1" t="s">
        <v>30</v>
      </c>
      <c r="C3496" s="10">
        <v>3470</v>
      </c>
      <c r="D3496" s="10" t="s">
        <v>118</v>
      </c>
      <c r="E3496" s="10"/>
      <c r="F3496" s="10">
        <v>24</v>
      </c>
      <c r="G3496" s="10">
        <f>VLOOKUP(A3496,[1]Лист1!$A$3:$J$10847,7,0)</f>
        <v>0.21</v>
      </c>
      <c r="H3496" s="10">
        <f>VLOOKUP(A3496,[1]Лист1!$A$3:$J$13310,8,0)</f>
        <v>0.02</v>
      </c>
      <c r="I3496" s="11">
        <f t="shared" si="220"/>
        <v>0</v>
      </c>
      <c r="J3496" s="11">
        <f t="shared" si="221"/>
        <v>0.22999999999999998</v>
      </c>
      <c r="K3496" s="11">
        <f t="shared" si="218"/>
        <v>0.22999999999999998</v>
      </c>
      <c r="L3496" s="10"/>
      <c r="M3496" s="10"/>
      <c r="CF3496" s="1"/>
    </row>
    <row r="3497" spans="1:84" x14ac:dyDescent="0.3">
      <c r="A3497" s="1" t="str">
        <f t="shared" si="219"/>
        <v>ჯაგრცხილაVII20</v>
      </c>
      <c r="B3497" s="1" t="s">
        <v>30</v>
      </c>
      <c r="C3497" s="10">
        <v>3471</v>
      </c>
      <c r="D3497" s="10" t="s">
        <v>118</v>
      </c>
      <c r="E3497" s="10"/>
      <c r="F3497" s="10">
        <v>20</v>
      </c>
      <c r="G3497" s="10">
        <f>VLOOKUP(A3497,[1]Лист1!$A$3:$J$10847,7,0)</f>
        <v>0.13</v>
      </c>
      <c r="H3497" s="10">
        <f>VLOOKUP(A3497,[1]Лист1!$A$3:$J$13310,8,0)</f>
        <v>0.02</v>
      </c>
      <c r="I3497" s="11">
        <f t="shared" si="220"/>
        <v>0</v>
      </c>
      <c r="J3497" s="11">
        <f t="shared" si="221"/>
        <v>0.15</v>
      </c>
      <c r="K3497" s="11">
        <f t="shared" si="218"/>
        <v>0.15</v>
      </c>
      <c r="L3497" s="10"/>
      <c r="M3497" s="10"/>
      <c r="CF3497" s="1"/>
    </row>
    <row r="3498" spans="1:84" x14ac:dyDescent="0.3">
      <c r="A3498" s="1" t="str">
        <f t="shared" si="219"/>
        <v>ქ. მუხაVI72</v>
      </c>
      <c r="B3498" s="1" t="s">
        <v>29</v>
      </c>
      <c r="C3498" s="10">
        <v>3472</v>
      </c>
      <c r="D3498" s="10" t="s">
        <v>148</v>
      </c>
      <c r="E3498" s="10"/>
      <c r="F3498" s="10">
        <v>72</v>
      </c>
      <c r="G3498" s="10">
        <f>VLOOKUP(A3498,[1]Лист1!$A$3:$J$10847,7,0)</f>
        <v>2.6</v>
      </c>
      <c r="H3498" s="10">
        <f>VLOOKUP(A3498,[1]Лист1!$A$3:$J$13310,8,0)</f>
        <v>0.28999999999999998</v>
      </c>
      <c r="I3498" s="11">
        <f t="shared" si="220"/>
        <v>0</v>
      </c>
      <c r="J3498" s="11">
        <f t="shared" si="221"/>
        <v>2.89</v>
      </c>
      <c r="K3498" s="11">
        <f t="shared" si="218"/>
        <v>2.89</v>
      </c>
      <c r="L3498" s="10"/>
      <c r="M3498" s="10"/>
      <c r="CF3498" s="1"/>
    </row>
    <row r="3499" spans="1:84" x14ac:dyDescent="0.3">
      <c r="A3499" s="1" t="str">
        <f t="shared" si="219"/>
        <v>ჯაგრცხილაVII20</v>
      </c>
      <c r="B3499" s="1" t="s">
        <v>30</v>
      </c>
      <c r="C3499" s="10">
        <v>3473</v>
      </c>
      <c r="D3499" s="10" t="s">
        <v>118</v>
      </c>
      <c r="E3499" s="10"/>
      <c r="F3499" s="10">
        <v>20</v>
      </c>
      <c r="G3499" s="10">
        <f>VLOOKUP(A3499,[1]Лист1!$A$3:$J$10847,7,0)</f>
        <v>0.13</v>
      </c>
      <c r="H3499" s="10">
        <f>VLOOKUP(A3499,[1]Лист1!$A$3:$J$13310,8,0)</f>
        <v>0.02</v>
      </c>
      <c r="I3499" s="11">
        <f t="shared" si="220"/>
        <v>0</v>
      </c>
      <c r="J3499" s="11">
        <f t="shared" si="221"/>
        <v>0.15</v>
      </c>
      <c r="K3499" s="11">
        <f t="shared" si="218"/>
        <v>0.15</v>
      </c>
      <c r="L3499" s="10"/>
      <c r="M3499" s="10"/>
      <c r="CF3499" s="1"/>
    </row>
    <row r="3500" spans="1:84" x14ac:dyDescent="0.3">
      <c r="A3500" s="1" t="str">
        <f t="shared" si="219"/>
        <v>ჯაგრცხილაVII24</v>
      </c>
      <c r="B3500" s="1" t="s">
        <v>30</v>
      </c>
      <c r="C3500" s="10">
        <v>3474</v>
      </c>
      <c r="D3500" s="10" t="s">
        <v>118</v>
      </c>
      <c r="E3500" s="10"/>
      <c r="F3500" s="10">
        <v>24</v>
      </c>
      <c r="G3500" s="10">
        <f>VLOOKUP(A3500,[1]Лист1!$A$3:$J$10847,7,0)</f>
        <v>0.21</v>
      </c>
      <c r="H3500" s="10">
        <f>VLOOKUP(A3500,[1]Лист1!$A$3:$J$13310,8,0)</f>
        <v>0.02</v>
      </c>
      <c r="I3500" s="11">
        <f t="shared" si="220"/>
        <v>0</v>
      </c>
      <c r="J3500" s="11">
        <f t="shared" si="221"/>
        <v>0.22999999999999998</v>
      </c>
      <c r="K3500" s="11">
        <f t="shared" si="218"/>
        <v>0.22999999999999998</v>
      </c>
      <c r="L3500" s="10"/>
      <c r="M3500" s="10"/>
      <c r="CF3500" s="1"/>
    </row>
    <row r="3501" spans="1:84" x14ac:dyDescent="0.3">
      <c r="A3501" s="1" t="str">
        <f t="shared" si="219"/>
        <v>ჯაგრცხილაVII20</v>
      </c>
      <c r="B3501" s="1" t="s">
        <v>30</v>
      </c>
      <c r="C3501" s="10">
        <v>3475</v>
      </c>
      <c r="D3501" s="10" t="s">
        <v>118</v>
      </c>
      <c r="E3501" s="10"/>
      <c r="F3501" s="10">
        <v>20</v>
      </c>
      <c r="G3501" s="10">
        <f>VLOOKUP(A3501,[1]Лист1!$A$3:$J$10847,7,0)</f>
        <v>0.13</v>
      </c>
      <c r="H3501" s="10">
        <f>VLOOKUP(A3501,[1]Лист1!$A$3:$J$13310,8,0)</f>
        <v>0.02</v>
      </c>
      <c r="I3501" s="11">
        <f t="shared" si="220"/>
        <v>0</v>
      </c>
      <c r="J3501" s="11">
        <f t="shared" si="221"/>
        <v>0.15</v>
      </c>
      <c r="K3501" s="11">
        <f t="shared" si="218"/>
        <v>0.15</v>
      </c>
      <c r="L3501" s="10"/>
      <c r="M3501" s="10"/>
      <c r="CF3501" s="1"/>
    </row>
    <row r="3502" spans="1:84" x14ac:dyDescent="0.3">
      <c r="A3502" s="1" t="str">
        <f t="shared" si="219"/>
        <v>ჯაგრცხილაVII32</v>
      </c>
      <c r="B3502" s="1" t="s">
        <v>30</v>
      </c>
      <c r="C3502" s="10">
        <v>3476</v>
      </c>
      <c r="D3502" s="10" t="s">
        <v>118</v>
      </c>
      <c r="E3502" s="10"/>
      <c r="F3502" s="10">
        <v>32</v>
      </c>
      <c r="G3502" s="10">
        <f>VLOOKUP(A3502,[1]Лист1!$A$3:$J$10847,7,0)</f>
        <v>0.42</v>
      </c>
      <c r="H3502" s="10">
        <f>VLOOKUP(A3502,[1]Лист1!$A$3:$J$13310,8,0)</f>
        <v>0.05</v>
      </c>
      <c r="I3502" s="11">
        <f t="shared" si="220"/>
        <v>0</v>
      </c>
      <c r="J3502" s="11">
        <f t="shared" si="221"/>
        <v>0.47</v>
      </c>
      <c r="K3502" s="11">
        <f t="shared" si="218"/>
        <v>0.47</v>
      </c>
      <c r="L3502" s="10"/>
      <c r="M3502" s="10"/>
      <c r="CF3502" s="1"/>
    </row>
    <row r="3503" spans="1:84" x14ac:dyDescent="0.3">
      <c r="A3503" s="1" t="str">
        <f t="shared" si="219"/>
        <v>ჯაგრცხილაVII16</v>
      </c>
      <c r="B3503" s="1" t="s">
        <v>30</v>
      </c>
      <c r="C3503" s="10">
        <v>3477</v>
      </c>
      <c r="D3503" s="10" t="s">
        <v>118</v>
      </c>
      <c r="E3503" s="10"/>
      <c r="F3503" s="10">
        <v>16</v>
      </c>
      <c r="G3503" s="10">
        <f>VLOOKUP(A3503,[1]Лист1!$A$3:$J$10847,7,0)</f>
        <v>0.08</v>
      </c>
      <c r="H3503" s="10">
        <f>VLOOKUP(A3503,[1]Лист1!$A$3:$J$13310,8,0)</f>
        <v>0.01</v>
      </c>
      <c r="I3503" s="11">
        <f t="shared" si="220"/>
        <v>0</v>
      </c>
      <c r="J3503" s="11">
        <f t="shared" si="221"/>
        <v>0.09</v>
      </c>
      <c r="K3503" s="11">
        <f t="shared" si="218"/>
        <v>0.09</v>
      </c>
      <c r="L3503" s="10"/>
      <c r="M3503" s="10"/>
      <c r="CF3503" s="1"/>
    </row>
    <row r="3504" spans="1:84" x14ac:dyDescent="0.3">
      <c r="A3504" s="1" t="str">
        <f t="shared" si="219"/>
        <v>ჯაგრცხილაVII24</v>
      </c>
      <c r="B3504" s="1" t="s">
        <v>30</v>
      </c>
      <c r="C3504" s="10">
        <v>3478</v>
      </c>
      <c r="D3504" s="10" t="s">
        <v>118</v>
      </c>
      <c r="E3504" s="10"/>
      <c r="F3504" s="10">
        <v>24</v>
      </c>
      <c r="G3504" s="10">
        <f>VLOOKUP(A3504,[1]Лист1!$A$3:$J$10847,7,0)</f>
        <v>0.21</v>
      </c>
      <c r="H3504" s="10">
        <f>VLOOKUP(A3504,[1]Лист1!$A$3:$J$13310,8,0)</f>
        <v>0.02</v>
      </c>
      <c r="I3504" s="11">
        <f t="shared" si="220"/>
        <v>0</v>
      </c>
      <c r="J3504" s="11">
        <f t="shared" si="221"/>
        <v>0.22999999999999998</v>
      </c>
      <c r="K3504" s="11">
        <f t="shared" si="218"/>
        <v>0.22999999999999998</v>
      </c>
      <c r="L3504" s="10"/>
      <c r="M3504" s="10"/>
      <c r="CF3504" s="1"/>
    </row>
    <row r="3505" spans="1:84" x14ac:dyDescent="0.3">
      <c r="A3505" s="1" t="str">
        <f t="shared" si="219"/>
        <v>ჯაგრცხილაVII20</v>
      </c>
      <c r="B3505" s="1" t="s">
        <v>30</v>
      </c>
      <c r="C3505" s="10">
        <v>3479</v>
      </c>
      <c r="D3505" s="10" t="s">
        <v>118</v>
      </c>
      <c r="E3505" s="10"/>
      <c r="F3505" s="10">
        <v>20</v>
      </c>
      <c r="G3505" s="10">
        <f>VLOOKUP(A3505,[1]Лист1!$A$3:$J$10847,7,0)</f>
        <v>0.13</v>
      </c>
      <c r="H3505" s="10">
        <f>VLOOKUP(A3505,[1]Лист1!$A$3:$J$13310,8,0)</f>
        <v>0.02</v>
      </c>
      <c r="I3505" s="11">
        <f t="shared" si="220"/>
        <v>0</v>
      </c>
      <c r="J3505" s="11">
        <f t="shared" si="221"/>
        <v>0.15</v>
      </c>
      <c r="K3505" s="11">
        <f t="shared" si="218"/>
        <v>0.15</v>
      </c>
      <c r="L3505" s="10"/>
      <c r="M3505" s="10"/>
      <c r="CF3505" s="1"/>
    </row>
    <row r="3506" spans="1:84" x14ac:dyDescent="0.3">
      <c r="A3506" s="1" t="str">
        <f t="shared" si="219"/>
        <v>ქ. მუხაVI68</v>
      </c>
      <c r="B3506" s="1" t="s">
        <v>29</v>
      </c>
      <c r="C3506" s="10">
        <v>3480</v>
      </c>
      <c r="D3506" s="10" t="s">
        <v>148</v>
      </c>
      <c r="E3506" s="10"/>
      <c r="F3506" s="10">
        <v>68</v>
      </c>
      <c r="G3506" s="10">
        <f>VLOOKUP(A3506,[1]Лист1!$A$3:$J$10847,7,0)</f>
        <v>2.29</v>
      </c>
      <c r="H3506" s="10">
        <f>VLOOKUP(A3506,[1]Лист1!$A$3:$J$13310,8,0)</f>
        <v>0.26</v>
      </c>
      <c r="I3506" s="11">
        <f t="shared" si="220"/>
        <v>0</v>
      </c>
      <c r="J3506" s="11">
        <f t="shared" si="221"/>
        <v>2.5499999999999998</v>
      </c>
      <c r="K3506" s="11">
        <f t="shared" si="218"/>
        <v>2.5499999999999998</v>
      </c>
      <c r="L3506" s="10"/>
      <c r="M3506" s="10"/>
      <c r="CF3506" s="1"/>
    </row>
    <row r="3507" spans="1:84" x14ac:dyDescent="0.3">
      <c r="A3507" s="1" t="str">
        <f t="shared" si="219"/>
        <v>ჯაგრცხილაVII28</v>
      </c>
      <c r="B3507" s="1" t="s">
        <v>30</v>
      </c>
      <c r="C3507" s="10">
        <v>3481</v>
      </c>
      <c r="D3507" s="10" t="s">
        <v>118</v>
      </c>
      <c r="E3507" s="10"/>
      <c r="F3507" s="10">
        <v>28</v>
      </c>
      <c r="G3507" s="10">
        <f>VLOOKUP(A3507,[1]Лист1!$A$3:$J$10847,7,0)</f>
        <v>0.3</v>
      </c>
      <c r="H3507" s="10">
        <f>VLOOKUP(A3507,[1]Лист1!$A$3:$J$13310,8,0)</f>
        <v>0.03</v>
      </c>
      <c r="I3507" s="11">
        <f t="shared" si="220"/>
        <v>0</v>
      </c>
      <c r="J3507" s="11">
        <f t="shared" si="221"/>
        <v>0.32999999999999996</v>
      </c>
      <c r="K3507" s="11">
        <f t="shared" si="218"/>
        <v>0.32999999999999996</v>
      </c>
      <c r="L3507" s="10"/>
      <c r="M3507" s="10"/>
      <c r="CF3507" s="1"/>
    </row>
    <row r="3508" spans="1:84" x14ac:dyDescent="0.3">
      <c r="A3508" s="1" t="str">
        <f t="shared" si="219"/>
        <v>ჯაგრცხილაVII12</v>
      </c>
      <c r="B3508" s="1" t="s">
        <v>30</v>
      </c>
      <c r="C3508" s="10">
        <v>3482</v>
      </c>
      <c r="D3508" s="10" t="s">
        <v>118</v>
      </c>
      <c r="E3508" s="10"/>
      <c r="F3508" s="10">
        <v>12</v>
      </c>
      <c r="G3508" s="10">
        <f>VLOOKUP(A3508,[1]Лист1!$A$3:$J$10847,7,0)</f>
        <v>0.04</v>
      </c>
      <c r="H3508" s="10">
        <f>VLOOKUP(A3508,[1]Лист1!$A$3:$J$13310,8,0)</f>
        <v>0.01</v>
      </c>
      <c r="I3508" s="11">
        <f t="shared" si="220"/>
        <v>0</v>
      </c>
      <c r="J3508" s="11">
        <f t="shared" si="221"/>
        <v>0.05</v>
      </c>
      <c r="K3508" s="11">
        <f t="shared" si="218"/>
        <v>0.05</v>
      </c>
      <c r="L3508" s="10"/>
      <c r="M3508" s="10"/>
      <c r="CF3508" s="1"/>
    </row>
    <row r="3509" spans="1:84" x14ac:dyDescent="0.3">
      <c r="A3509" s="1" t="str">
        <f t="shared" si="219"/>
        <v>იფანიVI20</v>
      </c>
      <c r="B3509" s="1" t="s">
        <v>29</v>
      </c>
      <c r="C3509" s="10">
        <v>3483</v>
      </c>
      <c r="D3509" s="10" t="s">
        <v>117</v>
      </c>
      <c r="E3509" s="10"/>
      <c r="F3509" s="10">
        <v>20</v>
      </c>
      <c r="G3509" s="10">
        <f>VLOOKUP(A3509,[1]Лист1!$A$3:$J$10847,7,0)</f>
        <v>0.14000000000000001</v>
      </c>
      <c r="H3509" s="10">
        <f>VLOOKUP(A3509,[1]Лист1!$A$3:$J$13310,8,0)</f>
        <v>0.02</v>
      </c>
      <c r="I3509" s="11">
        <f t="shared" si="220"/>
        <v>0</v>
      </c>
      <c r="J3509" s="11">
        <f t="shared" si="221"/>
        <v>0.16</v>
      </c>
      <c r="K3509" s="11">
        <f t="shared" si="218"/>
        <v>0.16</v>
      </c>
      <c r="L3509" s="10"/>
      <c r="M3509" s="10"/>
      <c r="CF3509" s="1"/>
    </row>
    <row r="3510" spans="1:84" x14ac:dyDescent="0.3">
      <c r="A3510" s="1" t="str">
        <f t="shared" si="219"/>
        <v>იფანიVI16</v>
      </c>
      <c r="B3510" s="1" t="s">
        <v>29</v>
      </c>
      <c r="C3510" s="10">
        <v>3484</v>
      </c>
      <c r="D3510" s="10" t="s">
        <v>117</v>
      </c>
      <c r="E3510" s="10"/>
      <c r="F3510" s="10">
        <v>16</v>
      </c>
      <c r="G3510" s="10">
        <f>VLOOKUP(A3510,[1]Лист1!$A$3:$J$10847,7,0)</f>
        <v>0.08</v>
      </c>
      <c r="H3510" s="10">
        <f>VLOOKUP(A3510,[1]Лист1!$A$3:$J$13310,8,0)</f>
        <v>0.01</v>
      </c>
      <c r="I3510" s="11">
        <f t="shared" si="220"/>
        <v>0</v>
      </c>
      <c r="J3510" s="11">
        <f t="shared" si="221"/>
        <v>0.09</v>
      </c>
      <c r="K3510" s="11">
        <f t="shared" si="218"/>
        <v>0.09</v>
      </c>
      <c r="L3510" s="10"/>
      <c r="M3510" s="10"/>
      <c r="CF3510" s="1"/>
    </row>
    <row r="3511" spans="1:84" x14ac:dyDescent="0.3">
      <c r="A3511" s="1" t="str">
        <f t="shared" si="219"/>
        <v>ჯაგრცხილაVII12</v>
      </c>
      <c r="B3511" s="1" t="s">
        <v>30</v>
      </c>
      <c r="C3511" s="10">
        <v>3485</v>
      </c>
      <c r="D3511" s="10" t="s">
        <v>118</v>
      </c>
      <c r="E3511" s="10"/>
      <c r="F3511" s="10">
        <v>12</v>
      </c>
      <c r="G3511" s="10">
        <f>VLOOKUP(A3511,[1]Лист1!$A$3:$J$10847,7,0)</f>
        <v>0.04</v>
      </c>
      <c r="H3511" s="10">
        <f>VLOOKUP(A3511,[1]Лист1!$A$3:$J$13310,8,0)</f>
        <v>0.01</v>
      </c>
      <c r="I3511" s="11">
        <f t="shared" si="220"/>
        <v>0</v>
      </c>
      <c r="J3511" s="11">
        <f t="shared" si="221"/>
        <v>0.05</v>
      </c>
      <c r="K3511" s="11">
        <f t="shared" si="218"/>
        <v>0.05</v>
      </c>
      <c r="L3511" s="10"/>
      <c r="M3511" s="10"/>
      <c r="CF3511" s="1"/>
    </row>
    <row r="3512" spans="1:84" x14ac:dyDescent="0.3">
      <c r="A3512" s="1" t="str">
        <f t="shared" si="219"/>
        <v>ჯაგრცხილაVII20</v>
      </c>
      <c r="B3512" s="1" t="s">
        <v>30</v>
      </c>
      <c r="C3512" s="10">
        <v>3486</v>
      </c>
      <c r="D3512" s="10" t="s">
        <v>118</v>
      </c>
      <c r="E3512" s="10"/>
      <c r="F3512" s="10">
        <v>20</v>
      </c>
      <c r="G3512" s="10">
        <f>VLOOKUP(A3512,[1]Лист1!$A$3:$J$10847,7,0)</f>
        <v>0.13</v>
      </c>
      <c r="H3512" s="10">
        <f>VLOOKUP(A3512,[1]Лист1!$A$3:$J$13310,8,0)</f>
        <v>0.02</v>
      </c>
      <c r="I3512" s="11">
        <f t="shared" si="220"/>
        <v>0</v>
      </c>
      <c r="J3512" s="11">
        <f t="shared" si="221"/>
        <v>0.15</v>
      </c>
      <c r="K3512" s="11">
        <f t="shared" si="218"/>
        <v>0.15</v>
      </c>
      <c r="L3512" s="10"/>
      <c r="M3512" s="10"/>
      <c r="CF3512" s="1"/>
    </row>
    <row r="3513" spans="1:84" x14ac:dyDescent="0.3">
      <c r="A3513" s="1" t="str">
        <f t="shared" si="219"/>
        <v>ჯაგრცხილაVII16</v>
      </c>
      <c r="B3513" s="1" t="s">
        <v>30</v>
      </c>
      <c r="C3513" s="10">
        <v>3487</v>
      </c>
      <c r="D3513" s="10" t="s">
        <v>118</v>
      </c>
      <c r="E3513" s="10"/>
      <c r="F3513" s="10">
        <v>16</v>
      </c>
      <c r="G3513" s="10">
        <f>VLOOKUP(A3513,[1]Лист1!$A$3:$J$10847,7,0)</f>
        <v>0.08</v>
      </c>
      <c r="H3513" s="10">
        <f>VLOOKUP(A3513,[1]Лист1!$A$3:$J$13310,8,0)</f>
        <v>0.01</v>
      </c>
      <c r="I3513" s="11">
        <f t="shared" si="220"/>
        <v>0</v>
      </c>
      <c r="J3513" s="11">
        <f t="shared" si="221"/>
        <v>0.09</v>
      </c>
      <c r="K3513" s="11">
        <f t="shared" si="218"/>
        <v>0.09</v>
      </c>
      <c r="L3513" s="10"/>
      <c r="M3513" s="10"/>
      <c r="CF3513" s="1"/>
    </row>
    <row r="3514" spans="1:84" x14ac:dyDescent="0.3">
      <c r="A3514" s="1" t="str">
        <f t="shared" si="219"/>
        <v>ქ. მუხაVI76</v>
      </c>
      <c r="B3514" s="1" t="s">
        <v>29</v>
      </c>
      <c r="C3514" s="10">
        <v>3488</v>
      </c>
      <c r="D3514" s="10" t="s">
        <v>148</v>
      </c>
      <c r="E3514" s="10"/>
      <c r="F3514" s="10">
        <v>76</v>
      </c>
      <c r="G3514" s="10">
        <f>VLOOKUP(A3514,[1]Лист1!$A$3:$J$10847,7,0)</f>
        <v>2.94</v>
      </c>
      <c r="H3514" s="10">
        <f>VLOOKUP(A3514,[1]Лист1!$A$3:$J$13310,8,0)</f>
        <v>0.33</v>
      </c>
      <c r="I3514" s="11">
        <f t="shared" si="220"/>
        <v>0</v>
      </c>
      <c r="J3514" s="11">
        <f t="shared" si="221"/>
        <v>3.27</v>
      </c>
      <c r="K3514" s="11">
        <f t="shared" si="218"/>
        <v>3.27</v>
      </c>
      <c r="L3514" s="10"/>
      <c r="M3514" s="10"/>
      <c r="CF3514" s="1"/>
    </row>
    <row r="3515" spans="1:84" x14ac:dyDescent="0.3">
      <c r="A3515" s="1" t="str">
        <f t="shared" si="219"/>
        <v>ნეკერჩხალიVI20</v>
      </c>
      <c r="B3515" s="1" t="s">
        <v>29</v>
      </c>
      <c r="C3515" s="10">
        <v>3489</v>
      </c>
      <c r="D3515" s="10" t="s">
        <v>119</v>
      </c>
      <c r="E3515" s="10"/>
      <c r="F3515" s="10">
        <v>20</v>
      </c>
      <c r="G3515" s="10">
        <f>VLOOKUP(A3515,[1]Лист1!$A$3:$J$10847,7,0)</f>
        <v>0.14000000000000001</v>
      </c>
      <c r="H3515" s="10">
        <f>VLOOKUP(A3515,[1]Лист1!$A$3:$J$13310,8,0)</f>
        <v>0.02</v>
      </c>
      <c r="I3515" s="11">
        <f t="shared" si="220"/>
        <v>0</v>
      </c>
      <c r="J3515" s="11">
        <f t="shared" si="221"/>
        <v>0.16</v>
      </c>
      <c r="K3515" s="11">
        <f t="shared" si="218"/>
        <v>0.16</v>
      </c>
      <c r="L3515" s="10"/>
      <c r="M3515" s="10"/>
      <c r="CF3515" s="1"/>
    </row>
    <row r="3516" spans="1:84" x14ac:dyDescent="0.3">
      <c r="A3516" s="1" t="str">
        <f t="shared" si="219"/>
        <v>ქ. მუხაVI56</v>
      </c>
      <c r="B3516" s="1" t="s">
        <v>29</v>
      </c>
      <c r="C3516" s="10">
        <v>3490</v>
      </c>
      <c r="D3516" s="10" t="s">
        <v>148</v>
      </c>
      <c r="E3516" s="10"/>
      <c r="F3516" s="10">
        <v>56</v>
      </c>
      <c r="G3516" s="10">
        <f>VLOOKUP(A3516,[1]Лист1!$A$3:$J$10847,7,0)</f>
        <v>1.5</v>
      </c>
      <c r="H3516" s="10">
        <f>VLOOKUP(A3516,[1]Лист1!$A$3:$J$13310,8,0)</f>
        <v>0.17</v>
      </c>
      <c r="I3516" s="11">
        <f t="shared" si="220"/>
        <v>0</v>
      </c>
      <c r="J3516" s="11">
        <f t="shared" si="221"/>
        <v>1.67</v>
      </c>
      <c r="K3516" s="11">
        <f t="shared" si="218"/>
        <v>1.67</v>
      </c>
      <c r="L3516" s="10"/>
      <c r="M3516" s="10"/>
      <c r="CF3516" s="1"/>
    </row>
    <row r="3517" spans="1:84" x14ac:dyDescent="0.3">
      <c r="A3517" s="1" t="str">
        <f t="shared" si="219"/>
        <v>ჯაგრცხილაVII24</v>
      </c>
      <c r="B3517" s="1" t="s">
        <v>30</v>
      </c>
      <c r="C3517" s="10">
        <v>3491</v>
      </c>
      <c r="D3517" s="10" t="s">
        <v>118</v>
      </c>
      <c r="E3517" s="10"/>
      <c r="F3517" s="10">
        <v>24</v>
      </c>
      <c r="G3517" s="10">
        <f>VLOOKUP(A3517,[1]Лист1!$A$3:$J$10847,7,0)</f>
        <v>0.21</v>
      </c>
      <c r="H3517" s="10">
        <f>VLOOKUP(A3517,[1]Лист1!$A$3:$J$13310,8,0)</f>
        <v>0.02</v>
      </c>
      <c r="I3517" s="11">
        <f t="shared" si="220"/>
        <v>0</v>
      </c>
      <c r="J3517" s="11">
        <f t="shared" si="221"/>
        <v>0.22999999999999998</v>
      </c>
      <c r="K3517" s="11">
        <f t="shared" si="218"/>
        <v>0.22999999999999998</v>
      </c>
      <c r="L3517" s="10"/>
      <c r="M3517" s="10"/>
      <c r="CF3517" s="1"/>
    </row>
    <row r="3518" spans="1:84" x14ac:dyDescent="0.3">
      <c r="A3518" s="1" t="str">
        <f t="shared" si="219"/>
        <v>იფანიVI20</v>
      </c>
      <c r="B3518" s="1" t="s">
        <v>29</v>
      </c>
      <c r="C3518" s="10">
        <v>3492</v>
      </c>
      <c r="D3518" s="10" t="s">
        <v>117</v>
      </c>
      <c r="E3518" s="10"/>
      <c r="F3518" s="10">
        <v>20</v>
      </c>
      <c r="G3518" s="10">
        <f>VLOOKUP(A3518,[1]Лист1!$A$3:$J$10847,7,0)</f>
        <v>0.14000000000000001</v>
      </c>
      <c r="H3518" s="10">
        <f>VLOOKUP(A3518,[1]Лист1!$A$3:$J$13310,8,0)</f>
        <v>0.02</v>
      </c>
      <c r="I3518" s="11">
        <f t="shared" si="220"/>
        <v>0</v>
      </c>
      <c r="J3518" s="11">
        <f t="shared" si="221"/>
        <v>0.16</v>
      </c>
      <c r="K3518" s="11">
        <f t="shared" si="218"/>
        <v>0.16</v>
      </c>
      <c r="L3518" s="10"/>
      <c r="M3518" s="10"/>
      <c r="CF3518" s="1"/>
    </row>
    <row r="3519" spans="1:84" x14ac:dyDescent="0.3">
      <c r="A3519" s="1" t="str">
        <f t="shared" si="219"/>
        <v>ჯაგრცხილაVII10</v>
      </c>
      <c r="B3519" s="1" t="s">
        <v>30</v>
      </c>
      <c r="C3519" s="10">
        <v>3493</v>
      </c>
      <c r="D3519" s="10" t="s">
        <v>118</v>
      </c>
      <c r="E3519" s="10"/>
      <c r="F3519" s="10">
        <v>10</v>
      </c>
      <c r="G3519" s="10">
        <f>VLOOKUP(A3519,[1]Лист1!$A$3:$J$10847,7,0)</f>
        <v>0.03</v>
      </c>
      <c r="H3519" s="10">
        <f>VLOOKUP(A3519,[1]Лист1!$A$3:$J$13310,8,0)</f>
        <v>0</v>
      </c>
      <c r="I3519" s="11">
        <f t="shared" si="220"/>
        <v>0</v>
      </c>
      <c r="J3519" s="11">
        <f t="shared" si="221"/>
        <v>0.03</v>
      </c>
      <c r="K3519" s="11">
        <f t="shared" si="218"/>
        <v>0.03</v>
      </c>
      <c r="L3519" s="10"/>
      <c r="M3519" s="10"/>
      <c r="CF3519" s="1"/>
    </row>
    <row r="3520" spans="1:84" x14ac:dyDescent="0.3">
      <c r="A3520" s="1" t="str">
        <f t="shared" si="219"/>
        <v>რცხილაV24</v>
      </c>
      <c r="B3520" s="1" t="s">
        <v>28</v>
      </c>
      <c r="C3520" s="10">
        <v>3494</v>
      </c>
      <c r="D3520" s="10" t="s">
        <v>116</v>
      </c>
      <c r="E3520" s="10"/>
      <c r="F3520" s="10">
        <v>24</v>
      </c>
      <c r="G3520" s="10">
        <f>VLOOKUP(A3520,[1]Лист1!$A$3:$J$10847,7,0)</f>
        <v>0.25</v>
      </c>
      <c r="H3520" s="10">
        <f>VLOOKUP(A3520,[1]Лист1!$A$3:$J$13310,8,0)</f>
        <v>0.03</v>
      </c>
      <c r="I3520" s="11">
        <f t="shared" si="220"/>
        <v>0</v>
      </c>
      <c r="J3520" s="11">
        <f t="shared" si="221"/>
        <v>0.28000000000000003</v>
      </c>
      <c r="K3520" s="11">
        <f t="shared" si="218"/>
        <v>0.28000000000000003</v>
      </c>
      <c r="L3520" s="10"/>
      <c r="M3520" s="10"/>
      <c r="CF3520" s="1"/>
    </row>
    <row r="3521" spans="1:84" x14ac:dyDescent="0.3">
      <c r="A3521" s="1" t="str">
        <f t="shared" si="219"/>
        <v>რცხილაV20</v>
      </c>
      <c r="B3521" s="1" t="s">
        <v>28</v>
      </c>
      <c r="C3521" s="10">
        <v>3495</v>
      </c>
      <c r="D3521" s="10" t="s">
        <v>116</v>
      </c>
      <c r="E3521" s="10"/>
      <c r="F3521" s="10">
        <v>20</v>
      </c>
      <c r="G3521" s="10">
        <f>VLOOKUP(A3521,[1]Лист1!$A$3:$J$10847,7,0)</f>
        <v>0.16</v>
      </c>
      <c r="H3521" s="10">
        <f>VLOOKUP(A3521,[1]Лист1!$A$3:$J$13310,8,0)</f>
        <v>0.02</v>
      </c>
      <c r="I3521" s="11">
        <f t="shared" si="220"/>
        <v>0</v>
      </c>
      <c r="J3521" s="11">
        <f t="shared" si="221"/>
        <v>0.18</v>
      </c>
      <c r="K3521" s="11">
        <f t="shared" si="218"/>
        <v>0.18</v>
      </c>
      <c r="L3521" s="10"/>
      <c r="M3521" s="10"/>
      <c r="CF3521" s="1"/>
    </row>
    <row r="3522" spans="1:84" x14ac:dyDescent="0.3">
      <c r="A3522" s="1" t="str">
        <f t="shared" si="219"/>
        <v>რცხილაV20</v>
      </c>
      <c r="B3522" s="1" t="s">
        <v>28</v>
      </c>
      <c r="C3522" s="10">
        <v>3496</v>
      </c>
      <c r="D3522" s="10" t="s">
        <v>116</v>
      </c>
      <c r="E3522" s="10"/>
      <c r="F3522" s="10">
        <v>20</v>
      </c>
      <c r="G3522" s="10">
        <f>VLOOKUP(A3522,[1]Лист1!$A$3:$J$10847,7,0)</f>
        <v>0.16</v>
      </c>
      <c r="H3522" s="10">
        <f>VLOOKUP(A3522,[1]Лист1!$A$3:$J$13310,8,0)</f>
        <v>0.02</v>
      </c>
      <c r="I3522" s="11">
        <f t="shared" si="220"/>
        <v>0</v>
      </c>
      <c r="J3522" s="11">
        <f t="shared" si="221"/>
        <v>0.18</v>
      </c>
      <c r="K3522" s="11">
        <f t="shared" si="218"/>
        <v>0.18</v>
      </c>
      <c r="L3522" s="10"/>
      <c r="M3522" s="10"/>
      <c r="CF3522" s="1"/>
    </row>
    <row r="3523" spans="1:84" x14ac:dyDescent="0.3">
      <c r="A3523" s="1" t="str">
        <f t="shared" si="219"/>
        <v>რცხილაV20</v>
      </c>
      <c r="B3523" s="1" t="s">
        <v>28</v>
      </c>
      <c r="C3523" s="10">
        <v>3497</v>
      </c>
      <c r="D3523" s="10" t="s">
        <v>116</v>
      </c>
      <c r="E3523" s="10"/>
      <c r="F3523" s="10">
        <v>20</v>
      </c>
      <c r="G3523" s="10">
        <f>VLOOKUP(A3523,[1]Лист1!$A$3:$J$10847,7,0)</f>
        <v>0.16</v>
      </c>
      <c r="H3523" s="10">
        <f>VLOOKUP(A3523,[1]Лист1!$A$3:$J$13310,8,0)</f>
        <v>0.02</v>
      </c>
      <c r="I3523" s="11">
        <f t="shared" si="220"/>
        <v>0</v>
      </c>
      <c r="J3523" s="11">
        <f t="shared" si="221"/>
        <v>0.18</v>
      </c>
      <c r="K3523" s="11">
        <f t="shared" si="218"/>
        <v>0.18</v>
      </c>
      <c r="L3523" s="10"/>
      <c r="M3523" s="10"/>
      <c r="CF3523" s="1"/>
    </row>
    <row r="3524" spans="1:84" x14ac:dyDescent="0.3">
      <c r="A3524" s="1" t="str">
        <f t="shared" si="219"/>
        <v>რცხილაV28</v>
      </c>
      <c r="B3524" s="1" t="s">
        <v>28</v>
      </c>
      <c r="C3524" s="10">
        <v>3498</v>
      </c>
      <c r="D3524" s="10" t="s">
        <v>116</v>
      </c>
      <c r="E3524" s="10"/>
      <c r="F3524" s="10">
        <v>28</v>
      </c>
      <c r="G3524" s="10">
        <f>VLOOKUP(A3524,[1]Лист1!$A$3:$J$10847,7,0)</f>
        <v>0.36</v>
      </c>
      <c r="H3524" s="10">
        <f>VLOOKUP(A3524,[1]Лист1!$A$3:$J$13310,8,0)</f>
        <v>0.04</v>
      </c>
      <c r="I3524" s="11">
        <f t="shared" si="220"/>
        <v>0</v>
      </c>
      <c r="J3524" s="11">
        <f t="shared" si="221"/>
        <v>0.39999999999999997</v>
      </c>
      <c r="K3524" s="11">
        <f t="shared" si="218"/>
        <v>0.39999999999999997</v>
      </c>
      <c r="L3524" s="10"/>
      <c r="M3524" s="10"/>
      <c r="CF3524" s="1"/>
    </row>
    <row r="3525" spans="1:84" x14ac:dyDescent="0.3">
      <c r="A3525" s="1" t="str">
        <f t="shared" si="219"/>
        <v>რცხილაV20</v>
      </c>
      <c r="B3525" s="1" t="s">
        <v>28</v>
      </c>
      <c r="C3525" s="10">
        <v>3499</v>
      </c>
      <c r="D3525" s="10" t="s">
        <v>116</v>
      </c>
      <c r="E3525" s="10"/>
      <c r="F3525" s="10">
        <v>20</v>
      </c>
      <c r="G3525" s="10">
        <f>VLOOKUP(A3525,[1]Лист1!$A$3:$J$10847,7,0)</f>
        <v>0.16</v>
      </c>
      <c r="H3525" s="10">
        <f>VLOOKUP(A3525,[1]Лист1!$A$3:$J$13310,8,0)</f>
        <v>0.02</v>
      </c>
      <c r="I3525" s="11">
        <f t="shared" si="220"/>
        <v>0</v>
      </c>
      <c r="J3525" s="11">
        <f t="shared" si="221"/>
        <v>0.18</v>
      </c>
      <c r="K3525" s="11">
        <f t="shared" si="218"/>
        <v>0.18</v>
      </c>
      <c r="L3525" s="10"/>
      <c r="M3525" s="10"/>
      <c r="CF3525" s="1"/>
    </row>
    <row r="3526" spans="1:84" x14ac:dyDescent="0.3">
      <c r="A3526" s="1" t="str">
        <f t="shared" si="219"/>
        <v>რცხილაV24</v>
      </c>
      <c r="B3526" s="1" t="s">
        <v>28</v>
      </c>
      <c r="C3526" s="10">
        <v>3500</v>
      </c>
      <c r="D3526" s="10" t="s">
        <v>116</v>
      </c>
      <c r="E3526" s="10"/>
      <c r="F3526" s="10">
        <v>24</v>
      </c>
      <c r="G3526" s="10">
        <f>VLOOKUP(A3526,[1]Лист1!$A$3:$J$10847,7,0)</f>
        <v>0.25</v>
      </c>
      <c r="H3526" s="10">
        <f>VLOOKUP(A3526,[1]Лист1!$A$3:$J$13310,8,0)</f>
        <v>0.03</v>
      </c>
      <c r="I3526" s="11">
        <f t="shared" si="220"/>
        <v>0</v>
      </c>
      <c r="J3526" s="11">
        <f t="shared" si="221"/>
        <v>0.28000000000000003</v>
      </c>
      <c r="K3526" s="11">
        <f t="shared" si="218"/>
        <v>0.28000000000000003</v>
      </c>
      <c r="L3526" s="10"/>
      <c r="M3526" s="10"/>
      <c r="CF3526" s="1"/>
    </row>
    <row r="3527" spans="1:84" x14ac:dyDescent="0.3">
      <c r="A3527" s="1" t="str">
        <f t="shared" si="219"/>
        <v>რცხილაV20</v>
      </c>
      <c r="B3527" s="1" t="s">
        <v>28</v>
      </c>
      <c r="C3527" s="10">
        <v>3501</v>
      </c>
      <c r="D3527" s="10" t="s">
        <v>116</v>
      </c>
      <c r="E3527" s="10"/>
      <c r="F3527" s="10">
        <v>20</v>
      </c>
      <c r="G3527" s="10">
        <f>VLOOKUP(A3527,[1]Лист1!$A$3:$J$10847,7,0)</f>
        <v>0.16</v>
      </c>
      <c r="H3527" s="10">
        <f>VLOOKUP(A3527,[1]Лист1!$A$3:$J$13310,8,0)</f>
        <v>0.02</v>
      </c>
      <c r="I3527" s="11">
        <f t="shared" si="220"/>
        <v>0</v>
      </c>
      <c r="J3527" s="11">
        <f t="shared" si="221"/>
        <v>0.18</v>
      </c>
      <c r="K3527" s="11">
        <f t="shared" si="218"/>
        <v>0.18</v>
      </c>
      <c r="L3527" s="10"/>
      <c r="M3527" s="10"/>
      <c r="CF3527" s="1"/>
    </row>
    <row r="3528" spans="1:84" x14ac:dyDescent="0.3">
      <c r="A3528" s="1" t="str">
        <f t="shared" si="219"/>
        <v>ქ. მუხაVI60</v>
      </c>
      <c r="B3528" s="1" t="s">
        <v>29</v>
      </c>
      <c r="C3528" s="10">
        <v>3502</v>
      </c>
      <c r="D3528" s="10" t="s">
        <v>148</v>
      </c>
      <c r="E3528" s="10"/>
      <c r="F3528" s="10">
        <v>60</v>
      </c>
      <c r="G3528" s="10">
        <f>VLOOKUP(A3528,[1]Лист1!$A$3:$J$10847,7,0)</f>
        <v>1.75</v>
      </c>
      <c r="H3528" s="10">
        <f>VLOOKUP(A3528,[1]Лист1!$A$3:$J$13310,8,0)</f>
        <v>0.2</v>
      </c>
      <c r="I3528" s="11">
        <f t="shared" si="220"/>
        <v>0</v>
      </c>
      <c r="J3528" s="11">
        <f t="shared" si="221"/>
        <v>1.95</v>
      </c>
      <c r="K3528" s="11">
        <f t="shared" si="218"/>
        <v>1.95</v>
      </c>
      <c r="L3528" s="10"/>
      <c r="M3528" s="10"/>
      <c r="CF3528" s="1"/>
    </row>
    <row r="3529" spans="1:84" x14ac:dyDescent="0.3">
      <c r="A3529" s="1" t="str">
        <f t="shared" si="219"/>
        <v>ქ. მუხაVI28</v>
      </c>
      <c r="B3529" s="1" t="s">
        <v>29</v>
      </c>
      <c r="C3529" s="10">
        <v>3503</v>
      </c>
      <c r="D3529" s="10" t="s">
        <v>148</v>
      </c>
      <c r="E3529" s="10"/>
      <c r="F3529" s="10">
        <v>28</v>
      </c>
      <c r="G3529" s="10">
        <f>VLOOKUP(A3529,[1]Лист1!$A$3:$J$10847,7,0)</f>
        <v>0.32</v>
      </c>
      <c r="H3529" s="10">
        <f>VLOOKUP(A3529,[1]Лист1!$A$3:$J$13310,8,0)</f>
        <v>0.04</v>
      </c>
      <c r="I3529" s="11">
        <f t="shared" si="220"/>
        <v>0</v>
      </c>
      <c r="J3529" s="11">
        <f t="shared" si="221"/>
        <v>0.36</v>
      </c>
      <c r="K3529" s="11">
        <f t="shared" si="218"/>
        <v>0.36</v>
      </c>
      <c r="L3529" s="10"/>
      <c r="M3529" s="10"/>
      <c r="CF3529" s="1"/>
    </row>
    <row r="3530" spans="1:84" x14ac:dyDescent="0.3">
      <c r="A3530" s="1" t="str">
        <f t="shared" si="219"/>
        <v>ჯაგრცხილაVII28</v>
      </c>
      <c r="B3530" s="1" t="s">
        <v>30</v>
      </c>
      <c r="C3530" s="10">
        <v>3504</v>
      </c>
      <c r="D3530" s="10" t="s">
        <v>118</v>
      </c>
      <c r="E3530" s="10"/>
      <c r="F3530" s="10">
        <v>28</v>
      </c>
      <c r="G3530" s="10">
        <f>VLOOKUP(A3530,[1]Лист1!$A$3:$J$10847,7,0)</f>
        <v>0.3</v>
      </c>
      <c r="H3530" s="10">
        <f>VLOOKUP(A3530,[1]Лист1!$A$3:$J$13310,8,0)</f>
        <v>0.03</v>
      </c>
      <c r="I3530" s="11">
        <f t="shared" si="220"/>
        <v>0</v>
      </c>
      <c r="J3530" s="11">
        <f t="shared" si="221"/>
        <v>0.32999999999999996</v>
      </c>
      <c r="K3530" s="11">
        <f t="shared" si="218"/>
        <v>0.32999999999999996</v>
      </c>
      <c r="L3530" s="10"/>
      <c r="M3530" s="10"/>
      <c r="CF3530" s="1"/>
    </row>
    <row r="3531" spans="1:84" x14ac:dyDescent="0.3">
      <c r="A3531" s="1" t="str">
        <f t="shared" si="219"/>
        <v>ჯაგრცხილაVII28</v>
      </c>
      <c r="B3531" s="1" t="s">
        <v>30</v>
      </c>
      <c r="C3531" s="10">
        <v>3505</v>
      </c>
      <c r="D3531" s="10" t="s">
        <v>118</v>
      </c>
      <c r="E3531" s="10"/>
      <c r="F3531" s="10">
        <v>28</v>
      </c>
      <c r="G3531" s="10">
        <f>VLOOKUP(A3531,[1]Лист1!$A$3:$J$10847,7,0)</f>
        <v>0.3</v>
      </c>
      <c r="H3531" s="10">
        <f>VLOOKUP(A3531,[1]Лист1!$A$3:$J$13310,8,0)</f>
        <v>0.03</v>
      </c>
      <c r="I3531" s="11">
        <f t="shared" si="220"/>
        <v>0</v>
      </c>
      <c r="J3531" s="11">
        <f t="shared" si="221"/>
        <v>0.32999999999999996</v>
      </c>
      <c r="K3531" s="11">
        <f t="shared" si="218"/>
        <v>0.32999999999999996</v>
      </c>
      <c r="L3531" s="10"/>
      <c r="M3531" s="10"/>
      <c r="CF3531" s="1"/>
    </row>
    <row r="3532" spans="1:84" x14ac:dyDescent="0.3">
      <c r="A3532" s="1" t="str">
        <f t="shared" si="219"/>
        <v>ჯაგრცხილაVII32</v>
      </c>
      <c r="B3532" s="1" t="s">
        <v>30</v>
      </c>
      <c r="C3532" s="10">
        <v>3506</v>
      </c>
      <c r="D3532" s="10" t="s">
        <v>118</v>
      </c>
      <c r="E3532" s="10"/>
      <c r="F3532" s="10">
        <v>32</v>
      </c>
      <c r="G3532" s="10">
        <f>VLOOKUP(A3532,[1]Лист1!$A$3:$J$10847,7,0)</f>
        <v>0.42</v>
      </c>
      <c r="H3532" s="10">
        <f>VLOOKUP(A3532,[1]Лист1!$A$3:$J$13310,8,0)</f>
        <v>0.05</v>
      </c>
      <c r="I3532" s="11">
        <f t="shared" si="220"/>
        <v>0</v>
      </c>
      <c r="J3532" s="11">
        <f t="shared" si="221"/>
        <v>0.47</v>
      </c>
      <c r="K3532" s="11">
        <f t="shared" si="218"/>
        <v>0.47</v>
      </c>
      <c r="L3532" s="10"/>
      <c r="M3532" s="10"/>
      <c r="CF3532" s="1"/>
    </row>
    <row r="3533" spans="1:84" x14ac:dyDescent="0.3">
      <c r="A3533" s="1" t="str">
        <f t="shared" si="219"/>
        <v>ჯაგრცხილაVII40</v>
      </c>
      <c r="B3533" s="1" t="s">
        <v>30</v>
      </c>
      <c r="C3533" s="10">
        <v>3507</v>
      </c>
      <c r="D3533" s="10" t="s">
        <v>118</v>
      </c>
      <c r="E3533" s="10"/>
      <c r="F3533" s="10">
        <v>40</v>
      </c>
      <c r="G3533" s="10">
        <f>VLOOKUP(A3533,[1]Лист1!$A$3:$J$10847,7,0)</f>
        <v>0.69</v>
      </c>
      <c r="H3533" s="10">
        <f>VLOOKUP(A3533,[1]Лист1!$A$3:$J$13310,8,0)</f>
        <v>0.08</v>
      </c>
      <c r="I3533" s="11">
        <f t="shared" si="220"/>
        <v>0</v>
      </c>
      <c r="J3533" s="11">
        <f t="shared" si="221"/>
        <v>0.76999999999999991</v>
      </c>
      <c r="K3533" s="11">
        <f t="shared" ref="K3533:K3596" si="222">I3533+J3533</f>
        <v>0.76999999999999991</v>
      </c>
      <c r="L3533" s="10"/>
      <c r="M3533" s="10"/>
      <c r="CF3533" s="1"/>
    </row>
    <row r="3534" spans="1:84" x14ac:dyDescent="0.3">
      <c r="A3534" s="1" t="str">
        <f t="shared" si="219"/>
        <v>ჯაგრცხილაVII28</v>
      </c>
      <c r="B3534" s="1" t="s">
        <v>30</v>
      </c>
      <c r="C3534" s="10">
        <v>3508</v>
      </c>
      <c r="D3534" s="10" t="s">
        <v>118</v>
      </c>
      <c r="E3534" s="10"/>
      <c r="F3534" s="10">
        <v>28</v>
      </c>
      <c r="G3534" s="10">
        <f>VLOOKUP(A3534,[1]Лист1!$A$3:$J$10847,7,0)</f>
        <v>0.3</v>
      </c>
      <c r="H3534" s="10">
        <f>VLOOKUP(A3534,[1]Лист1!$A$3:$J$13310,8,0)</f>
        <v>0.03</v>
      </c>
      <c r="I3534" s="11">
        <f t="shared" si="220"/>
        <v>0</v>
      </c>
      <c r="J3534" s="11">
        <f t="shared" si="221"/>
        <v>0.32999999999999996</v>
      </c>
      <c r="K3534" s="11">
        <f t="shared" si="222"/>
        <v>0.32999999999999996</v>
      </c>
      <c r="L3534" s="10"/>
      <c r="M3534" s="10"/>
      <c r="CF3534" s="1"/>
    </row>
    <row r="3535" spans="1:84" x14ac:dyDescent="0.3">
      <c r="A3535" s="1" t="str">
        <f t="shared" si="219"/>
        <v>ჯაგრცხილაVII24</v>
      </c>
      <c r="B3535" s="1" t="s">
        <v>30</v>
      </c>
      <c r="C3535" s="10">
        <v>3509</v>
      </c>
      <c r="D3535" s="10" t="s">
        <v>118</v>
      </c>
      <c r="E3535" s="10"/>
      <c r="F3535" s="10">
        <v>24</v>
      </c>
      <c r="G3535" s="10">
        <f>VLOOKUP(A3535,[1]Лист1!$A$3:$J$10847,7,0)</f>
        <v>0.21</v>
      </c>
      <c r="H3535" s="10">
        <f>VLOOKUP(A3535,[1]Лист1!$A$3:$J$13310,8,0)</f>
        <v>0.02</v>
      </c>
      <c r="I3535" s="11">
        <f t="shared" si="220"/>
        <v>0</v>
      </c>
      <c r="J3535" s="11">
        <f t="shared" si="221"/>
        <v>0.22999999999999998</v>
      </c>
      <c r="K3535" s="11">
        <f t="shared" si="222"/>
        <v>0.22999999999999998</v>
      </c>
      <c r="L3535" s="10"/>
      <c r="M3535" s="10"/>
      <c r="CF3535" s="1"/>
    </row>
    <row r="3536" spans="1:84" x14ac:dyDescent="0.3">
      <c r="A3536" s="1" t="str">
        <f t="shared" si="219"/>
        <v>ჯაგრცხილაVII28</v>
      </c>
      <c r="B3536" s="1" t="s">
        <v>30</v>
      </c>
      <c r="C3536" s="10">
        <v>3510</v>
      </c>
      <c r="D3536" s="10" t="s">
        <v>118</v>
      </c>
      <c r="E3536" s="10"/>
      <c r="F3536" s="10">
        <v>28</v>
      </c>
      <c r="G3536" s="10">
        <f>VLOOKUP(A3536,[1]Лист1!$A$3:$J$10847,7,0)</f>
        <v>0.3</v>
      </c>
      <c r="H3536" s="10">
        <f>VLOOKUP(A3536,[1]Лист1!$A$3:$J$13310,8,0)</f>
        <v>0.03</v>
      </c>
      <c r="I3536" s="11">
        <f t="shared" si="220"/>
        <v>0</v>
      </c>
      <c r="J3536" s="11">
        <f t="shared" si="221"/>
        <v>0.32999999999999996</v>
      </c>
      <c r="K3536" s="11">
        <f t="shared" si="222"/>
        <v>0.32999999999999996</v>
      </c>
      <c r="L3536" s="10"/>
      <c r="M3536" s="10"/>
      <c r="CF3536" s="1"/>
    </row>
    <row r="3537" spans="1:84" x14ac:dyDescent="0.3">
      <c r="A3537" s="1" t="str">
        <f t="shared" si="219"/>
        <v>ჯაგრცხილაVII20</v>
      </c>
      <c r="B3537" s="1" t="s">
        <v>30</v>
      </c>
      <c r="C3537" s="10">
        <v>3511</v>
      </c>
      <c r="D3537" s="10" t="s">
        <v>118</v>
      </c>
      <c r="E3537" s="10"/>
      <c r="F3537" s="10">
        <v>20</v>
      </c>
      <c r="G3537" s="10">
        <f>VLOOKUP(A3537,[1]Лист1!$A$3:$J$10847,7,0)</f>
        <v>0.13</v>
      </c>
      <c r="H3537" s="10">
        <f>VLOOKUP(A3537,[1]Лист1!$A$3:$J$13310,8,0)</f>
        <v>0.02</v>
      </c>
      <c r="I3537" s="11">
        <f t="shared" si="220"/>
        <v>0</v>
      </c>
      <c r="J3537" s="11">
        <f t="shared" si="221"/>
        <v>0.15</v>
      </c>
      <c r="K3537" s="11">
        <f t="shared" si="222"/>
        <v>0.15</v>
      </c>
      <c r="L3537" s="10"/>
      <c r="M3537" s="10"/>
      <c r="CF3537" s="1"/>
    </row>
    <row r="3538" spans="1:84" x14ac:dyDescent="0.3">
      <c r="A3538" s="1" t="str">
        <f t="shared" si="219"/>
        <v>ჯაგრცხილაVII20</v>
      </c>
      <c r="B3538" s="1" t="s">
        <v>30</v>
      </c>
      <c r="C3538" s="10">
        <v>3512</v>
      </c>
      <c r="D3538" s="10" t="s">
        <v>118</v>
      </c>
      <c r="E3538" s="10"/>
      <c r="F3538" s="10">
        <v>20</v>
      </c>
      <c r="G3538" s="10">
        <f>VLOOKUP(A3538,[1]Лист1!$A$3:$J$10847,7,0)</f>
        <v>0.13</v>
      </c>
      <c r="H3538" s="10">
        <f>VLOOKUP(A3538,[1]Лист1!$A$3:$J$13310,8,0)</f>
        <v>0.02</v>
      </c>
      <c r="I3538" s="11">
        <f t="shared" si="220"/>
        <v>0</v>
      </c>
      <c r="J3538" s="11">
        <f t="shared" si="221"/>
        <v>0.15</v>
      </c>
      <c r="K3538" s="11">
        <f t="shared" si="222"/>
        <v>0.15</v>
      </c>
      <c r="L3538" s="10"/>
      <c r="M3538" s="10"/>
      <c r="CF3538" s="1"/>
    </row>
    <row r="3539" spans="1:84" x14ac:dyDescent="0.3">
      <c r="A3539" s="1" t="str">
        <f t="shared" si="219"/>
        <v>ჯაგრცხილაVII28</v>
      </c>
      <c r="B3539" s="1" t="s">
        <v>30</v>
      </c>
      <c r="C3539" s="10">
        <v>3513</v>
      </c>
      <c r="D3539" s="10" t="s">
        <v>118</v>
      </c>
      <c r="E3539" s="10"/>
      <c r="F3539" s="10">
        <v>28</v>
      </c>
      <c r="G3539" s="10">
        <f>VLOOKUP(A3539,[1]Лист1!$A$3:$J$10847,7,0)</f>
        <v>0.3</v>
      </c>
      <c r="H3539" s="10">
        <f>VLOOKUP(A3539,[1]Лист1!$A$3:$J$13310,8,0)</f>
        <v>0.03</v>
      </c>
      <c r="I3539" s="11">
        <f t="shared" si="220"/>
        <v>0</v>
      </c>
      <c r="J3539" s="11">
        <f t="shared" si="221"/>
        <v>0.32999999999999996</v>
      </c>
      <c r="K3539" s="11">
        <f t="shared" si="222"/>
        <v>0.32999999999999996</v>
      </c>
      <c r="L3539" s="10"/>
      <c r="M3539" s="10"/>
      <c r="CF3539" s="1"/>
    </row>
    <row r="3540" spans="1:84" x14ac:dyDescent="0.3">
      <c r="A3540" s="1" t="str">
        <f t="shared" si="219"/>
        <v>ჯაგრცხილაVII28</v>
      </c>
      <c r="B3540" s="1" t="s">
        <v>30</v>
      </c>
      <c r="C3540" s="10">
        <v>3514</v>
      </c>
      <c r="D3540" s="10" t="s">
        <v>118</v>
      </c>
      <c r="E3540" s="10"/>
      <c r="F3540" s="10">
        <v>28</v>
      </c>
      <c r="G3540" s="10">
        <f>VLOOKUP(A3540,[1]Лист1!$A$3:$J$10847,7,0)</f>
        <v>0.3</v>
      </c>
      <c r="H3540" s="10">
        <f>VLOOKUP(A3540,[1]Лист1!$A$3:$J$13310,8,0)</f>
        <v>0.03</v>
      </c>
      <c r="I3540" s="11">
        <f t="shared" si="220"/>
        <v>0</v>
      </c>
      <c r="J3540" s="11">
        <f t="shared" si="221"/>
        <v>0.32999999999999996</v>
      </c>
      <c r="K3540" s="11">
        <f t="shared" si="222"/>
        <v>0.32999999999999996</v>
      </c>
      <c r="L3540" s="10"/>
      <c r="M3540" s="10"/>
      <c r="CF3540" s="1"/>
    </row>
    <row r="3541" spans="1:84" x14ac:dyDescent="0.3">
      <c r="A3541" s="1" t="str">
        <f t="shared" si="219"/>
        <v>ჯაგრცხილაVII32</v>
      </c>
      <c r="B3541" s="1" t="s">
        <v>30</v>
      </c>
      <c r="C3541" s="10">
        <v>3515</v>
      </c>
      <c r="D3541" s="10" t="s">
        <v>118</v>
      </c>
      <c r="E3541" s="10"/>
      <c r="F3541" s="10">
        <v>32</v>
      </c>
      <c r="G3541" s="10">
        <f>VLOOKUP(A3541,[1]Лист1!$A$3:$J$10847,7,0)</f>
        <v>0.42</v>
      </c>
      <c r="H3541" s="10">
        <f>VLOOKUP(A3541,[1]Лист1!$A$3:$J$13310,8,0)</f>
        <v>0.05</v>
      </c>
      <c r="I3541" s="11">
        <f t="shared" si="220"/>
        <v>0</v>
      </c>
      <c r="J3541" s="11">
        <f t="shared" si="221"/>
        <v>0.47</v>
      </c>
      <c r="K3541" s="11">
        <f t="shared" si="222"/>
        <v>0.47</v>
      </c>
      <c r="L3541" s="10"/>
      <c r="M3541" s="10"/>
      <c r="CF3541" s="1"/>
    </row>
    <row r="3542" spans="1:84" x14ac:dyDescent="0.3">
      <c r="A3542" s="1" t="str">
        <f t="shared" si="219"/>
        <v>ჯაგრცხილაVII32</v>
      </c>
      <c r="B3542" s="1" t="s">
        <v>30</v>
      </c>
      <c r="C3542" s="10">
        <v>3516</v>
      </c>
      <c r="D3542" s="10" t="s">
        <v>118</v>
      </c>
      <c r="E3542" s="10"/>
      <c r="F3542" s="10">
        <v>32</v>
      </c>
      <c r="G3542" s="10">
        <f>VLOOKUP(A3542,[1]Лист1!$A$3:$J$10847,7,0)</f>
        <v>0.42</v>
      </c>
      <c r="H3542" s="10">
        <f>VLOOKUP(A3542,[1]Лист1!$A$3:$J$13310,8,0)</f>
        <v>0.05</v>
      </c>
      <c r="I3542" s="11">
        <f t="shared" si="220"/>
        <v>0</v>
      </c>
      <c r="J3542" s="11">
        <f t="shared" si="221"/>
        <v>0.47</v>
      </c>
      <c r="K3542" s="11">
        <f t="shared" si="222"/>
        <v>0.47</v>
      </c>
      <c r="L3542" s="10"/>
      <c r="M3542" s="10"/>
      <c r="CF3542" s="1"/>
    </row>
    <row r="3543" spans="1:84" x14ac:dyDescent="0.3">
      <c r="A3543" s="1" t="str">
        <f t="shared" si="219"/>
        <v>ჯაგრცხილაVII12</v>
      </c>
      <c r="B3543" s="1" t="s">
        <v>30</v>
      </c>
      <c r="C3543" s="10">
        <v>3517</v>
      </c>
      <c r="D3543" s="10" t="s">
        <v>118</v>
      </c>
      <c r="E3543" s="10"/>
      <c r="F3543" s="10">
        <v>12</v>
      </c>
      <c r="G3543" s="10">
        <f>VLOOKUP(A3543,[1]Лист1!$A$3:$J$10847,7,0)</f>
        <v>0.04</v>
      </c>
      <c r="H3543" s="10">
        <f>VLOOKUP(A3543,[1]Лист1!$A$3:$J$13310,8,0)</f>
        <v>0.01</v>
      </c>
      <c r="I3543" s="11">
        <f t="shared" si="220"/>
        <v>0</v>
      </c>
      <c r="J3543" s="11">
        <f t="shared" si="221"/>
        <v>0.05</v>
      </c>
      <c r="K3543" s="11">
        <f t="shared" si="222"/>
        <v>0.05</v>
      </c>
      <c r="L3543" s="10"/>
      <c r="M3543" s="10"/>
      <c r="CF3543" s="1"/>
    </row>
    <row r="3544" spans="1:84" x14ac:dyDescent="0.3">
      <c r="A3544" s="1" t="str">
        <f t="shared" si="219"/>
        <v>ჯაგრცხილაVII24</v>
      </c>
      <c r="B3544" s="1" t="s">
        <v>30</v>
      </c>
      <c r="C3544" s="10">
        <v>3518</v>
      </c>
      <c r="D3544" s="10" t="s">
        <v>118</v>
      </c>
      <c r="E3544" s="10"/>
      <c r="F3544" s="10">
        <v>24</v>
      </c>
      <c r="G3544" s="10">
        <f>VLOOKUP(A3544,[1]Лист1!$A$3:$J$10847,7,0)</f>
        <v>0.21</v>
      </c>
      <c r="H3544" s="10">
        <f>VLOOKUP(A3544,[1]Лист1!$A$3:$J$13310,8,0)</f>
        <v>0.02</v>
      </c>
      <c r="I3544" s="11">
        <f t="shared" si="220"/>
        <v>0</v>
      </c>
      <c r="J3544" s="11">
        <f t="shared" si="221"/>
        <v>0.22999999999999998</v>
      </c>
      <c r="K3544" s="11">
        <f t="shared" si="222"/>
        <v>0.22999999999999998</v>
      </c>
      <c r="L3544" s="10"/>
      <c r="M3544" s="10"/>
      <c r="CF3544" s="1"/>
    </row>
    <row r="3545" spans="1:84" x14ac:dyDescent="0.3">
      <c r="A3545" s="1" t="str">
        <f t="shared" si="219"/>
        <v>ჯაგრცხილაVII20</v>
      </c>
      <c r="B3545" s="1" t="s">
        <v>30</v>
      </c>
      <c r="C3545" s="10">
        <v>3519</v>
      </c>
      <c r="D3545" s="10" t="s">
        <v>118</v>
      </c>
      <c r="E3545" s="10"/>
      <c r="F3545" s="10">
        <v>20</v>
      </c>
      <c r="G3545" s="10">
        <f>VLOOKUP(A3545,[1]Лист1!$A$3:$J$10847,7,0)</f>
        <v>0.13</v>
      </c>
      <c r="H3545" s="10">
        <f>VLOOKUP(A3545,[1]Лист1!$A$3:$J$13310,8,0)</f>
        <v>0.02</v>
      </c>
      <c r="I3545" s="11">
        <f t="shared" si="220"/>
        <v>0</v>
      </c>
      <c r="J3545" s="11">
        <f t="shared" si="221"/>
        <v>0.15</v>
      </c>
      <c r="K3545" s="11">
        <f t="shared" si="222"/>
        <v>0.15</v>
      </c>
      <c r="L3545" s="10"/>
      <c r="M3545" s="10"/>
      <c r="CF3545" s="1"/>
    </row>
    <row r="3546" spans="1:84" x14ac:dyDescent="0.3">
      <c r="A3546" s="1" t="str">
        <f t="shared" si="219"/>
        <v>ჯაგრცხილაVII32</v>
      </c>
      <c r="B3546" s="1" t="s">
        <v>30</v>
      </c>
      <c r="C3546" s="10">
        <v>3520</v>
      </c>
      <c r="D3546" s="10" t="s">
        <v>118</v>
      </c>
      <c r="E3546" s="10"/>
      <c r="F3546" s="10">
        <v>32</v>
      </c>
      <c r="G3546" s="10">
        <f>VLOOKUP(A3546,[1]Лист1!$A$3:$J$10847,7,0)</f>
        <v>0.42</v>
      </c>
      <c r="H3546" s="10">
        <f>VLOOKUP(A3546,[1]Лист1!$A$3:$J$13310,8,0)</f>
        <v>0.05</v>
      </c>
      <c r="I3546" s="11">
        <f t="shared" si="220"/>
        <v>0</v>
      </c>
      <c r="J3546" s="11">
        <f t="shared" si="221"/>
        <v>0.47</v>
      </c>
      <c r="K3546" s="11">
        <f t="shared" si="222"/>
        <v>0.47</v>
      </c>
      <c r="L3546" s="10"/>
      <c r="M3546" s="10"/>
      <c r="CF3546" s="1"/>
    </row>
    <row r="3547" spans="1:84" x14ac:dyDescent="0.3">
      <c r="A3547" s="1" t="str">
        <f t="shared" si="219"/>
        <v>რცხილაV12</v>
      </c>
      <c r="B3547" s="1" t="s">
        <v>28</v>
      </c>
      <c r="C3547" s="10">
        <v>3521</v>
      </c>
      <c r="D3547" s="10" t="s">
        <v>116</v>
      </c>
      <c r="E3547" s="10"/>
      <c r="F3547" s="10">
        <v>12</v>
      </c>
      <c r="G3547" s="10">
        <f>VLOOKUP(A3547,[1]Лист1!$A$3:$J$10847,7,0)</f>
        <v>0.05</v>
      </c>
      <c r="H3547" s="10">
        <f>VLOOKUP(A3547,[1]Лист1!$A$3:$J$13310,8,0)</f>
        <v>0.01</v>
      </c>
      <c r="I3547" s="11">
        <f t="shared" si="220"/>
        <v>0</v>
      </c>
      <c r="J3547" s="11">
        <f t="shared" si="221"/>
        <v>6.0000000000000005E-2</v>
      </c>
      <c r="K3547" s="11">
        <f t="shared" si="222"/>
        <v>6.0000000000000005E-2</v>
      </c>
      <c r="L3547" s="10"/>
      <c r="M3547" s="10"/>
      <c r="CF3547" s="1"/>
    </row>
    <row r="3548" spans="1:84" x14ac:dyDescent="0.3">
      <c r="A3548" s="1" t="str">
        <f t="shared" ref="A3548:A3611" si="223">D3548&amp;B3548&amp;E3548&amp;F3548</f>
        <v>ქ. მუხაVI20</v>
      </c>
      <c r="B3548" s="1" t="s">
        <v>29</v>
      </c>
      <c r="C3548" s="10">
        <v>3522</v>
      </c>
      <c r="D3548" s="10" t="s">
        <v>148</v>
      </c>
      <c r="E3548" s="10"/>
      <c r="F3548" s="10">
        <v>20</v>
      </c>
      <c r="G3548" s="10">
        <f>VLOOKUP(A3548,[1]Лист1!$A$3:$J$10847,7,0)</f>
        <v>0.14000000000000001</v>
      </c>
      <c r="H3548" s="10">
        <f>VLOOKUP(A3548,[1]Лист1!$A$3:$J$13310,8,0)</f>
        <v>0.02</v>
      </c>
      <c r="I3548" s="11">
        <f t="shared" ref="I3548:I3611" si="224">IF(E3548&gt;0,(G3548+H3548),0)</f>
        <v>0</v>
      </c>
      <c r="J3548" s="11">
        <f t="shared" ref="J3548:J3611" si="225">IF(F3548&gt;0,(G3548+H3548),0)</f>
        <v>0.16</v>
      </c>
      <c r="K3548" s="11">
        <f t="shared" si="222"/>
        <v>0.16</v>
      </c>
      <c r="L3548" s="10"/>
      <c r="M3548" s="10"/>
      <c r="CF3548" s="1"/>
    </row>
    <row r="3549" spans="1:84" x14ac:dyDescent="0.3">
      <c r="A3549" s="1" t="str">
        <f t="shared" si="223"/>
        <v>ქ. მუხაVI80</v>
      </c>
      <c r="B3549" s="1" t="s">
        <v>29</v>
      </c>
      <c r="C3549" s="10">
        <v>3523</v>
      </c>
      <c r="D3549" s="10" t="s">
        <v>148</v>
      </c>
      <c r="E3549" s="10"/>
      <c r="F3549" s="10">
        <v>80</v>
      </c>
      <c r="G3549" s="10">
        <f>VLOOKUP(A3549,[1]Лист1!$A$3:$J$10847,7,0)</f>
        <v>3.31</v>
      </c>
      <c r="H3549" s="10">
        <f>VLOOKUP(A3549,[1]Лист1!$A$3:$J$13310,8,0)</f>
        <v>0.37</v>
      </c>
      <c r="I3549" s="11">
        <f t="shared" si="224"/>
        <v>0</v>
      </c>
      <c r="J3549" s="11">
        <f t="shared" si="225"/>
        <v>3.68</v>
      </c>
      <c r="K3549" s="11">
        <f t="shared" si="222"/>
        <v>3.68</v>
      </c>
      <c r="L3549" s="10"/>
      <c r="M3549" s="10"/>
      <c r="CF3549" s="1"/>
    </row>
    <row r="3550" spans="1:84" x14ac:dyDescent="0.3">
      <c r="A3550" s="1" t="str">
        <f t="shared" si="223"/>
        <v>ქ. მუხაVI68</v>
      </c>
      <c r="B3550" s="1" t="s">
        <v>29</v>
      </c>
      <c r="C3550" s="10">
        <v>3524</v>
      </c>
      <c r="D3550" s="10" t="s">
        <v>148</v>
      </c>
      <c r="E3550" s="10"/>
      <c r="F3550" s="10">
        <v>68</v>
      </c>
      <c r="G3550" s="10">
        <f>VLOOKUP(A3550,[1]Лист1!$A$3:$J$10847,7,0)</f>
        <v>2.29</v>
      </c>
      <c r="H3550" s="10">
        <f>VLOOKUP(A3550,[1]Лист1!$A$3:$J$13310,8,0)</f>
        <v>0.26</v>
      </c>
      <c r="I3550" s="11">
        <f t="shared" si="224"/>
        <v>0</v>
      </c>
      <c r="J3550" s="11">
        <f t="shared" si="225"/>
        <v>2.5499999999999998</v>
      </c>
      <c r="K3550" s="11">
        <f t="shared" si="222"/>
        <v>2.5499999999999998</v>
      </c>
      <c r="L3550" s="10"/>
      <c r="M3550" s="10"/>
      <c r="CF3550" s="1"/>
    </row>
    <row r="3551" spans="1:84" x14ac:dyDescent="0.3">
      <c r="A3551" s="1" t="str">
        <f t="shared" si="223"/>
        <v>ნეკერჩხალიVI32</v>
      </c>
      <c r="B3551" s="1" t="s">
        <v>29</v>
      </c>
      <c r="C3551" s="10">
        <v>3525</v>
      </c>
      <c r="D3551" s="10" t="s">
        <v>119</v>
      </c>
      <c r="E3551" s="10"/>
      <c r="F3551" s="10">
        <v>32</v>
      </c>
      <c r="G3551" s="10">
        <f>VLOOKUP(A3551,[1]Лист1!$A$3:$J$10847,7,0)</f>
        <v>0.43</v>
      </c>
      <c r="H3551" s="10">
        <f>VLOOKUP(A3551,[1]Лист1!$A$3:$J$13310,8,0)</f>
        <v>0.05</v>
      </c>
      <c r="I3551" s="11">
        <f t="shared" si="224"/>
        <v>0</v>
      </c>
      <c r="J3551" s="11">
        <f t="shared" si="225"/>
        <v>0.48</v>
      </c>
      <c r="K3551" s="11">
        <f t="shared" si="222"/>
        <v>0.48</v>
      </c>
      <c r="L3551" s="10"/>
      <c r="M3551" s="10"/>
      <c r="CF3551" s="1"/>
    </row>
    <row r="3552" spans="1:84" x14ac:dyDescent="0.3">
      <c r="A3552" s="1" t="str">
        <f t="shared" si="223"/>
        <v>რცხილაV16</v>
      </c>
      <c r="B3552" s="1" t="s">
        <v>28</v>
      </c>
      <c r="C3552" s="10">
        <v>3526</v>
      </c>
      <c r="D3552" s="10" t="s">
        <v>116</v>
      </c>
      <c r="E3552" s="10"/>
      <c r="F3552" s="10">
        <v>16</v>
      </c>
      <c r="G3552" s="10">
        <f>VLOOKUP(A3552,[1]Лист1!$A$3:$J$10847,7,0)</f>
        <v>0.1</v>
      </c>
      <c r="H3552" s="10">
        <f>VLOOKUP(A3552,[1]Лист1!$A$3:$J$13310,8,0)</f>
        <v>0.01</v>
      </c>
      <c r="I3552" s="11">
        <f t="shared" si="224"/>
        <v>0</v>
      </c>
      <c r="J3552" s="11">
        <f t="shared" si="225"/>
        <v>0.11</v>
      </c>
      <c r="K3552" s="11">
        <f t="shared" si="222"/>
        <v>0.11</v>
      </c>
      <c r="L3552" s="10"/>
      <c r="M3552" s="10"/>
      <c r="CF3552" s="1"/>
    </row>
    <row r="3553" spans="1:84" x14ac:dyDescent="0.3">
      <c r="A3553" s="1" t="str">
        <f t="shared" si="223"/>
        <v>რცხილაV16</v>
      </c>
      <c r="B3553" s="1" t="s">
        <v>28</v>
      </c>
      <c r="C3553" s="10">
        <v>3527</v>
      </c>
      <c r="D3553" s="10" t="s">
        <v>116</v>
      </c>
      <c r="E3553" s="10"/>
      <c r="F3553" s="10">
        <v>16</v>
      </c>
      <c r="G3553" s="10">
        <f>VLOOKUP(A3553,[1]Лист1!$A$3:$J$10847,7,0)</f>
        <v>0.1</v>
      </c>
      <c r="H3553" s="10">
        <f>VLOOKUP(A3553,[1]Лист1!$A$3:$J$13310,8,0)</f>
        <v>0.01</v>
      </c>
      <c r="I3553" s="11">
        <f t="shared" si="224"/>
        <v>0</v>
      </c>
      <c r="J3553" s="11">
        <f t="shared" si="225"/>
        <v>0.11</v>
      </c>
      <c r="K3553" s="11">
        <f t="shared" si="222"/>
        <v>0.11</v>
      </c>
      <c r="L3553" s="10"/>
      <c r="M3553" s="10"/>
      <c r="CF3553" s="1"/>
    </row>
    <row r="3554" spans="1:84" x14ac:dyDescent="0.3">
      <c r="A3554" s="1" t="str">
        <f t="shared" si="223"/>
        <v>რცხილაV12</v>
      </c>
      <c r="B3554" s="1" t="s">
        <v>28</v>
      </c>
      <c r="C3554" s="10">
        <v>3528</v>
      </c>
      <c r="D3554" s="10" t="s">
        <v>116</v>
      </c>
      <c r="E3554" s="10"/>
      <c r="F3554" s="10">
        <v>12</v>
      </c>
      <c r="G3554" s="10">
        <f>VLOOKUP(A3554,[1]Лист1!$A$3:$J$10847,7,0)</f>
        <v>0.05</v>
      </c>
      <c r="H3554" s="10">
        <f>VLOOKUP(A3554,[1]Лист1!$A$3:$J$13310,8,0)</f>
        <v>0.01</v>
      </c>
      <c r="I3554" s="11">
        <f t="shared" si="224"/>
        <v>0</v>
      </c>
      <c r="J3554" s="11">
        <f t="shared" si="225"/>
        <v>6.0000000000000005E-2</v>
      </c>
      <c r="K3554" s="11">
        <f t="shared" si="222"/>
        <v>6.0000000000000005E-2</v>
      </c>
      <c r="L3554" s="10"/>
      <c r="M3554" s="10"/>
      <c r="CF3554" s="1"/>
    </row>
    <row r="3555" spans="1:84" x14ac:dyDescent="0.3">
      <c r="A3555" s="1" t="str">
        <f t="shared" si="223"/>
        <v>ქ. მუხაVI64</v>
      </c>
      <c r="B3555" s="1" t="s">
        <v>29</v>
      </c>
      <c r="C3555" s="10">
        <v>3529</v>
      </c>
      <c r="D3555" s="10" t="s">
        <v>148</v>
      </c>
      <c r="E3555" s="10"/>
      <c r="F3555" s="10">
        <v>64</v>
      </c>
      <c r="G3555" s="10">
        <f>VLOOKUP(A3555,[1]Лист1!$A$3:$J$10847,7,0)</f>
        <v>2.0099999999999998</v>
      </c>
      <c r="H3555" s="10">
        <f>VLOOKUP(A3555,[1]Лист1!$A$3:$J$13310,8,0)</f>
        <v>0.22</v>
      </c>
      <c r="I3555" s="11">
        <f t="shared" si="224"/>
        <v>0</v>
      </c>
      <c r="J3555" s="11">
        <f t="shared" si="225"/>
        <v>2.23</v>
      </c>
      <c r="K3555" s="11">
        <f t="shared" si="222"/>
        <v>2.23</v>
      </c>
      <c r="L3555" s="10"/>
      <c r="M3555" s="10"/>
      <c r="CF3555" s="1"/>
    </row>
    <row r="3556" spans="1:84" x14ac:dyDescent="0.3">
      <c r="A3556" s="1" t="str">
        <f t="shared" si="223"/>
        <v>ჯაგრცხილაVII20</v>
      </c>
      <c r="B3556" s="1" t="s">
        <v>30</v>
      </c>
      <c r="C3556" s="10">
        <v>3530</v>
      </c>
      <c r="D3556" s="10" t="s">
        <v>118</v>
      </c>
      <c r="E3556" s="10"/>
      <c r="F3556" s="10">
        <v>20</v>
      </c>
      <c r="G3556" s="10">
        <f>VLOOKUP(A3556,[1]Лист1!$A$3:$J$10847,7,0)</f>
        <v>0.13</v>
      </c>
      <c r="H3556" s="10">
        <f>VLOOKUP(A3556,[1]Лист1!$A$3:$J$13310,8,0)</f>
        <v>0.02</v>
      </c>
      <c r="I3556" s="11">
        <f t="shared" si="224"/>
        <v>0</v>
      </c>
      <c r="J3556" s="11">
        <f t="shared" si="225"/>
        <v>0.15</v>
      </c>
      <c r="K3556" s="11">
        <f t="shared" si="222"/>
        <v>0.15</v>
      </c>
      <c r="L3556" s="10"/>
      <c r="M3556" s="10"/>
      <c r="CF3556" s="1"/>
    </row>
    <row r="3557" spans="1:84" x14ac:dyDescent="0.3">
      <c r="A3557" s="1" t="str">
        <f t="shared" si="223"/>
        <v>ჯაგრცხილაVII24</v>
      </c>
      <c r="B3557" s="1" t="s">
        <v>30</v>
      </c>
      <c r="C3557" s="10">
        <v>3531</v>
      </c>
      <c r="D3557" s="10" t="s">
        <v>118</v>
      </c>
      <c r="E3557" s="10"/>
      <c r="F3557" s="10">
        <v>24</v>
      </c>
      <c r="G3557" s="10">
        <f>VLOOKUP(A3557,[1]Лист1!$A$3:$J$10847,7,0)</f>
        <v>0.21</v>
      </c>
      <c r="H3557" s="10">
        <f>VLOOKUP(A3557,[1]Лист1!$A$3:$J$13310,8,0)</f>
        <v>0.02</v>
      </c>
      <c r="I3557" s="11">
        <f t="shared" si="224"/>
        <v>0</v>
      </c>
      <c r="J3557" s="11">
        <f t="shared" si="225"/>
        <v>0.22999999999999998</v>
      </c>
      <c r="K3557" s="11">
        <f t="shared" si="222"/>
        <v>0.22999999999999998</v>
      </c>
      <c r="L3557" s="10"/>
      <c r="M3557" s="10"/>
      <c r="CF3557" s="1"/>
    </row>
    <row r="3558" spans="1:84" x14ac:dyDescent="0.3">
      <c r="A3558" s="1" t="str">
        <f t="shared" si="223"/>
        <v>ჯაგრცხილაVII16</v>
      </c>
      <c r="B3558" s="1" t="s">
        <v>30</v>
      </c>
      <c r="C3558" s="10">
        <v>3532</v>
      </c>
      <c r="D3558" s="10" t="s">
        <v>118</v>
      </c>
      <c r="E3558" s="10"/>
      <c r="F3558" s="10">
        <v>16</v>
      </c>
      <c r="G3558" s="10">
        <f>VLOOKUP(A3558,[1]Лист1!$A$3:$J$10847,7,0)</f>
        <v>0.08</v>
      </c>
      <c r="H3558" s="10">
        <f>VLOOKUP(A3558,[1]Лист1!$A$3:$J$13310,8,0)</f>
        <v>0.01</v>
      </c>
      <c r="I3558" s="11">
        <f t="shared" si="224"/>
        <v>0</v>
      </c>
      <c r="J3558" s="11">
        <f t="shared" si="225"/>
        <v>0.09</v>
      </c>
      <c r="K3558" s="11">
        <f t="shared" si="222"/>
        <v>0.09</v>
      </c>
      <c r="L3558" s="10"/>
      <c r="M3558" s="10"/>
      <c r="CF3558" s="1"/>
    </row>
    <row r="3559" spans="1:84" x14ac:dyDescent="0.3">
      <c r="A3559" s="1" t="str">
        <f t="shared" si="223"/>
        <v>ჯაგრცხილაVII20</v>
      </c>
      <c r="B3559" s="1" t="s">
        <v>30</v>
      </c>
      <c r="C3559" s="10">
        <v>3533</v>
      </c>
      <c r="D3559" s="10" t="s">
        <v>118</v>
      </c>
      <c r="E3559" s="10"/>
      <c r="F3559" s="10">
        <v>20</v>
      </c>
      <c r="G3559" s="10">
        <f>VLOOKUP(A3559,[1]Лист1!$A$3:$J$10847,7,0)</f>
        <v>0.13</v>
      </c>
      <c r="H3559" s="10">
        <f>VLOOKUP(A3559,[1]Лист1!$A$3:$J$13310,8,0)</f>
        <v>0.02</v>
      </c>
      <c r="I3559" s="11">
        <f t="shared" si="224"/>
        <v>0</v>
      </c>
      <c r="J3559" s="11">
        <f t="shared" si="225"/>
        <v>0.15</v>
      </c>
      <c r="K3559" s="11">
        <f t="shared" si="222"/>
        <v>0.15</v>
      </c>
      <c r="L3559" s="10"/>
      <c r="M3559" s="10"/>
      <c r="CF3559" s="1"/>
    </row>
    <row r="3560" spans="1:84" x14ac:dyDescent="0.3">
      <c r="A3560" s="1" t="str">
        <f t="shared" si="223"/>
        <v>ჯაგრცხილაVII16</v>
      </c>
      <c r="B3560" s="1" t="s">
        <v>30</v>
      </c>
      <c r="C3560" s="10">
        <v>3534</v>
      </c>
      <c r="D3560" s="10" t="s">
        <v>118</v>
      </c>
      <c r="E3560" s="10"/>
      <c r="F3560" s="10">
        <v>16</v>
      </c>
      <c r="G3560" s="10">
        <f>VLOOKUP(A3560,[1]Лист1!$A$3:$J$10847,7,0)</f>
        <v>0.08</v>
      </c>
      <c r="H3560" s="10">
        <f>VLOOKUP(A3560,[1]Лист1!$A$3:$J$13310,8,0)</f>
        <v>0.01</v>
      </c>
      <c r="I3560" s="11">
        <f t="shared" si="224"/>
        <v>0</v>
      </c>
      <c r="J3560" s="11">
        <f t="shared" si="225"/>
        <v>0.09</v>
      </c>
      <c r="K3560" s="11">
        <f t="shared" si="222"/>
        <v>0.09</v>
      </c>
      <c r="L3560" s="10"/>
      <c r="M3560" s="10"/>
      <c r="CF3560" s="1"/>
    </row>
    <row r="3561" spans="1:84" x14ac:dyDescent="0.3">
      <c r="A3561" s="1" t="str">
        <f t="shared" si="223"/>
        <v>ჯაგრცხილაVII20</v>
      </c>
      <c r="B3561" s="1" t="s">
        <v>30</v>
      </c>
      <c r="C3561" s="10">
        <v>3535</v>
      </c>
      <c r="D3561" s="10" t="s">
        <v>118</v>
      </c>
      <c r="E3561" s="10"/>
      <c r="F3561" s="10">
        <v>20</v>
      </c>
      <c r="G3561" s="10">
        <f>VLOOKUP(A3561,[1]Лист1!$A$3:$J$10847,7,0)</f>
        <v>0.13</v>
      </c>
      <c r="H3561" s="10">
        <f>VLOOKUP(A3561,[1]Лист1!$A$3:$J$13310,8,0)</f>
        <v>0.02</v>
      </c>
      <c r="I3561" s="11">
        <f t="shared" si="224"/>
        <v>0</v>
      </c>
      <c r="J3561" s="11">
        <f t="shared" si="225"/>
        <v>0.15</v>
      </c>
      <c r="K3561" s="11">
        <f t="shared" si="222"/>
        <v>0.15</v>
      </c>
      <c r="L3561" s="10"/>
      <c r="M3561" s="10"/>
      <c r="CF3561" s="1"/>
    </row>
    <row r="3562" spans="1:84" x14ac:dyDescent="0.3">
      <c r="A3562" s="1" t="str">
        <f t="shared" si="223"/>
        <v>ჯაგრცხილაVII20</v>
      </c>
      <c r="B3562" s="1" t="s">
        <v>30</v>
      </c>
      <c r="C3562" s="10">
        <v>3536</v>
      </c>
      <c r="D3562" s="10" t="s">
        <v>118</v>
      </c>
      <c r="E3562" s="10"/>
      <c r="F3562" s="10">
        <v>20</v>
      </c>
      <c r="G3562" s="10">
        <f>VLOOKUP(A3562,[1]Лист1!$A$3:$J$10847,7,0)</f>
        <v>0.13</v>
      </c>
      <c r="H3562" s="10">
        <f>VLOOKUP(A3562,[1]Лист1!$A$3:$J$13310,8,0)</f>
        <v>0.02</v>
      </c>
      <c r="I3562" s="11">
        <f t="shared" si="224"/>
        <v>0</v>
      </c>
      <c r="J3562" s="11">
        <f t="shared" si="225"/>
        <v>0.15</v>
      </c>
      <c r="K3562" s="11">
        <f t="shared" si="222"/>
        <v>0.15</v>
      </c>
      <c r="L3562" s="10"/>
      <c r="M3562" s="10"/>
      <c r="CF3562" s="1"/>
    </row>
    <row r="3563" spans="1:84" x14ac:dyDescent="0.3">
      <c r="A3563" s="1" t="str">
        <f t="shared" si="223"/>
        <v>ჯაგრცხილაVII24</v>
      </c>
      <c r="B3563" s="1" t="s">
        <v>30</v>
      </c>
      <c r="C3563" s="10">
        <v>3537</v>
      </c>
      <c r="D3563" s="10" t="s">
        <v>118</v>
      </c>
      <c r="E3563" s="10"/>
      <c r="F3563" s="10">
        <v>24</v>
      </c>
      <c r="G3563" s="10">
        <f>VLOOKUP(A3563,[1]Лист1!$A$3:$J$10847,7,0)</f>
        <v>0.21</v>
      </c>
      <c r="H3563" s="10">
        <f>VLOOKUP(A3563,[1]Лист1!$A$3:$J$13310,8,0)</f>
        <v>0.02</v>
      </c>
      <c r="I3563" s="11">
        <f t="shared" si="224"/>
        <v>0</v>
      </c>
      <c r="J3563" s="11">
        <f t="shared" si="225"/>
        <v>0.22999999999999998</v>
      </c>
      <c r="K3563" s="11">
        <f t="shared" si="222"/>
        <v>0.22999999999999998</v>
      </c>
      <c r="L3563" s="10"/>
      <c r="M3563" s="10"/>
      <c r="CF3563" s="1"/>
    </row>
    <row r="3564" spans="1:84" x14ac:dyDescent="0.3">
      <c r="A3564" s="1" t="str">
        <f t="shared" si="223"/>
        <v>ქ. მუხაVI16</v>
      </c>
      <c r="B3564" s="1" t="s">
        <v>29</v>
      </c>
      <c r="C3564" s="10">
        <v>3538</v>
      </c>
      <c r="D3564" s="10" t="s">
        <v>148</v>
      </c>
      <c r="E3564" s="10"/>
      <c r="F3564" s="10">
        <v>16</v>
      </c>
      <c r="G3564" s="10">
        <f>VLOOKUP(A3564,[1]Лист1!$A$3:$J$10847,7,0)</f>
        <v>0.08</v>
      </c>
      <c r="H3564" s="10">
        <f>VLOOKUP(A3564,[1]Лист1!$A$3:$J$13310,8,0)</f>
        <v>0.01</v>
      </c>
      <c r="I3564" s="11">
        <f t="shared" si="224"/>
        <v>0</v>
      </c>
      <c r="J3564" s="11">
        <f t="shared" si="225"/>
        <v>0.09</v>
      </c>
      <c r="K3564" s="11">
        <f t="shared" si="222"/>
        <v>0.09</v>
      </c>
      <c r="L3564" s="10"/>
      <c r="M3564" s="10"/>
      <c r="CF3564" s="1"/>
    </row>
    <row r="3565" spans="1:84" x14ac:dyDescent="0.3">
      <c r="A3565" s="1" t="str">
        <f t="shared" si="223"/>
        <v>ქ. მუხაVI48</v>
      </c>
      <c r="B3565" s="1" t="s">
        <v>29</v>
      </c>
      <c r="C3565" s="10">
        <v>3539</v>
      </c>
      <c r="D3565" s="10" t="s">
        <v>148</v>
      </c>
      <c r="E3565" s="10"/>
      <c r="F3565" s="10">
        <v>48</v>
      </c>
      <c r="G3565" s="10">
        <f>VLOOKUP(A3565,[1]Лист1!$A$3:$J$10847,7,0)</f>
        <v>1.07</v>
      </c>
      <c r="H3565" s="10">
        <f>VLOOKUP(A3565,[1]Лист1!$A$3:$J$13310,8,0)</f>
        <v>0.12</v>
      </c>
      <c r="I3565" s="11">
        <f t="shared" si="224"/>
        <v>0</v>
      </c>
      <c r="J3565" s="11">
        <f t="shared" si="225"/>
        <v>1.19</v>
      </c>
      <c r="K3565" s="11">
        <f t="shared" si="222"/>
        <v>1.19</v>
      </c>
      <c r="L3565" s="10"/>
      <c r="M3565" s="10"/>
      <c r="CF3565" s="1"/>
    </row>
    <row r="3566" spans="1:84" x14ac:dyDescent="0.3">
      <c r="A3566" s="1" t="str">
        <f t="shared" si="223"/>
        <v>ნეკერჩხალიVI20</v>
      </c>
      <c r="B3566" s="1" t="s">
        <v>29</v>
      </c>
      <c r="C3566" s="10">
        <v>3540</v>
      </c>
      <c r="D3566" s="10" t="s">
        <v>119</v>
      </c>
      <c r="E3566" s="10"/>
      <c r="F3566" s="10">
        <v>20</v>
      </c>
      <c r="G3566" s="10">
        <f>VLOOKUP(A3566,[1]Лист1!$A$3:$J$10847,7,0)</f>
        <v>0.14000000000000001</v>
      </c>
      <c r="H3566" s="10">
        <f>VLOOKUP(A3566,[1]Лист1!$A$3:$J$13310,8,0)</f>
        <v>0.02</v>
      </c>
      <c r="I3566" s="11">
        <f t="shared" si="224"/>
        <v>0</v>
      </c>
      <c r="J3566" s="11">
        <f t="shared" si="225"/>
        <v>0.16</v>
      </c>
      <c r="K3566" s="11">
        <f t="shared" si="222"/>
        <v>0.16</v>
      </c>
      <c r="L3566" s="10"/>
      <c r="M3566" s="10"/>
      <c r="CF3566" s="1"/>
    </row>
    <row r="3567" spans="1:84" x14ac:dyDescent="0.3">
      <c r="A3567" s="1" t="str">
        <f t="shared" si="223"/>
        <v>ჯაგრცხილაVII20</v>
      </c>
      <c r="B3567" s="1" t="s">
        <v>30</v>
      </c>
      <c r="C3567" s="10">
        <v>3541</v>
      </c>
      <c r="D3567" s="10" t="s">
        <v>118</v>
      </c>
      <c r="E3567" s="10"/>
      <c r="F3567" s="10">
        <v>20</v>
      </c>
      <c r="G3567" s="10">
        <f>VLOOKUP(A3567,[1]Лист1!$A$3:$J$10847,7,0)</f>
        <v>0.13</v>
      </c>
      <c r="H3567" s="10">
        <f>VLOOKUP(A3567,[1]Лист1!$A$3:$J$13310,8,0)</f>
        <v>0.02</v>
      </c>
      <c r="I3567" s="11">
        <f t="shared" si="224"/>
        <v>0</v>
      </c>
      <c r="J3567" s="11">
        <f t="shared" si="225"/>
        <v>0.15</v>
      </c>
      <c r="K3567" s="11">
        <f t="shared" si="222"/>
        <v>0.15</v>
      </c>
      <c r="L3567" s="10"/>
      <c r="M3567" s="10"/>
      <c r="CF3567" s="1"/>
    </row>
    <row r="3568" spans="1:84" x14ac:dyDescent="0.3">
      <c r="A3568" s="1" t="str">
        <f t="shared" si="223"/>
        <v>ჯაგრცხილაVII20</v>
      </c>
      <c r="B3568" s="1" t="s">
        <v>30</v>
      </c>
      <c r="C3568" s="10">
        <v>3542</v>
      </c>
      <c r="D3568" s="10" t="s">
        <v>118</v>
      </c>
      <c r="E3568" s="10"/>
      <c r="F3568" s="10">
        <v>20</v>
      </c>
      <c r="G3568" s="10">
        <f>VLOOKUP(A3568,[1]Лист1!$A$3:$J$10847,7,0)</f>
        <v>0.13</v>
      </c>
      <c r="H3568" s="10">
        <f>VLOOKUP(A3568,[1]Лист1!$A$3:$J$13310,8,0)</f>
        <v>0.02</v>
      </c>
      <c r="I3568" s="11">
        <f t="shared" si="224"/>
        <v>0</v>
      </c>
      <c r="J3568" s="11">
        <f t="shared" si="225"/>
        <v>0.15</v>
      </c>
      <c r="K3568" s="11">
        <f t="shared" si="222"/>
        <v>0.15</v>
      </c>
      <c r="L3568" s="10"/>
      <c r="M3568" s="10"/>
      <c r="CF3568" s="1"/>
    </row>
    <row r="3569" spans="1:84" x14ac:dyDescent="0.3">
      <c r="A3569" s="1" t="str">
        <f t="shared" si="223"/>
        <v>იფანიVI16</v>
      </c>
      <c r="B3569" s="1" t="s">
        <v>29</v>
      </c>
      <c r="C3569" s="10">
        <v>3543</v>
      </c>
      <c r="D3569" s="10" t="s">
        <v>117</v>
      </c>
      <c r="E3569" s="10"/>
      <c r="F3569" s="10">
        <v>16</v>
      </c>
      <c r="G3569" s="10">
        <f>VLOOKUP(A3569,[1]Лист1!$A$3:$J$10847,7,0)</f>
        <v>0.08</v>
      </c>
      <c r="H3569" s="10">
        <f>VLOOKUP(A3569,[1]Лист1!$A$3:$J$13310,8,0)</f>
        <v>0.01</v>
      </c>
      <c r="I3569" s="11">
        <f t="shared" si="224"/>
        <v>0</v>
      </c>
      <c r="J3569" s="11">
        <f t="shared" si="225"/>
        <v>0.09</v>
      </c>
      <c r="K3569" s="11">
        <f t="shared" si="222"/>
        <v>0.09</v>
      </c>
      <c r="L3569" s="10"/>
      <c r="M3569" s="10"/>
      <c r="CF3569" s="1"/>
    </row>
    <row r="3570" spans="1:84" x14ac:dyDescent="0.3">
      <c r="A3570" s="1" t="str">
        <f t="shared" si="223"/>
        <v>იფანიVI20</v>
      </c>
      <c r="B3570" s="1" t="s">
        <v>29</v>
      </c>
      <c r="C3570" s="10">
        <v>3544</v>
      </c>
      <c r="D3570" s="10" t="s">
        <v>117</v>
      </c>
      <c r="E3570" s="10"/>
      <c r="F3570" s="10">
        <v>20</v>
      </c>
      <c r="G3570" s="10">
        <f>VLOOKUP(A3570,[1]Лист1!$A$3:$J$10847,7,0)</f>
        <v>0.14000000000000001</v>
      </c>
      <c r="H3570" s="10">
        <f>VLOOKUP(A3570,[1]Лист1!$A$3:$J$13310,8,0)</f>
        <v>0.02</v>
      </c>
      <c r="I3570" s="11">
        <f t="shared" si="224"/>
        <v>0</v>
      </c>
      <c r="J3570" s="11">
        <f t="shared" si="225"/>
        <v>0.16</v>
      </c>
      <c r="K3570" s="11">
        <f t="shared" si="222"/>
        <v>0.16</v>
      </c>
      <c r="L3570" s="10"/>
      <c r="M3570" s="10"/>
      <c r="CF3570" s="1"/>
    </row>
    <row r="3571" spans="1:84" x14ac:dyDescent="0.3">
      <c r="A3571" s="1" t="str">
        <f t="shared" si="223"/>
        <v>იფანიVI24</v>
      </c>
      <c r="B3571" s="1" t="s">
        <v>29</v>
      </c>
      <c r="C3571" s="10">
        <v>3545</v>
      </c>
      <c r="D3571" s="10" t="s">
        <v>117</v>
      </c>
      <c r="E3571" s="10"/>
      <c r="F3571" s="10">
        <v>24</v>
      </c>
      <c r="G3571" s="10">
        <f>VLOOKUP(A3571,[1]Лист1!$A$3:$J$10847,7,0)</f>
        <v>0.23</v>
      </c>
      <c r="H3571" s="10">
        <f>VLOOKUP(A3571,[1]Лист1!$A$3:$J$13310,8,0)</f>
        <v>0.03</v>
      </c>
      <c r="I3571" s="11">
        <f t="shared" si="224"/>
        <v>0</v>
      </c>
      <c r="J3571" s="11">
        <f t="shared" si="225"/>
        <v>0.26</v>
      </c>
      <c r="K3571" s="11">
        <f t="shared" si="222"/>
        <v>0.26</v>
      </c>
      <c r="L3571" s="10"/>
      <c r="M3571" s="10"/>
      <c r="CF3571" s="1"/>
    </row>
    <row r="3572" spans="1:84" x14ac:dyDescent="0.3">
      <c r="A3572" s="1" t="str">
        <f t="shared" si="223"/>
        <v>იფანიVI20</v>
      </c>
      <c r="B3572" s="1" t="s">
        <v>29</v>
      </c>
      <c r="C3572" s="10">
        <v>3546</v>
      </c>
      <c r="D3572" s="10" t="s">
        <v>117</v>
      </c>
      <c r="E3572" s="10"/>
      <c r="F3572" s="10">
        <v>20</v>
      </c>
      <c r="G3572" s="10">
        <f>VLOOKUP(A3572,[1]Лист1!$A$3:$J$10847,7,0)</f>
        <v>0.14000000000000001</v>
      </c>
      <c r="H3572" s="10">
        <f>VLOOKUP(A3572,[1]Лист1!$A$3:$J$13310,8,0)</f>
        <v>0.02</v>
      </c>
      <c r="I3572" s="11">
        <f t="shared" si="224"/>
        <v>0</v>
      </c>
      <c r="J3572" s="11">
        <f t="shared" si="225"/>
        <v>0.16</v>
      </c>
      <c r="K3572" s="11">
        <f t="shared" si="222"/>
        <v>0.16</v>
      </c>
      <c r="L3572" s="10"/>
      <c r="M3572" s="10"/>
      <c r="CF3572" s="1"/>
    </row>
    <row r="3573" spans="1:84" x14ac:dyDescent="0.3">
      <c r="A3573" s="1" t="str">
        <f t="shared" si="223"/>
        <v>იფანიVI24</v>
      </c>
      <c r="B3573" s="1" t="s">
        <v>29</v>
      </c>
      <c r="C3573" s="10">
        <v>3547</v>
      </c>
      <c r="D3573" s="10" t="s">
        <v>117</v>
      </c>
      <c r="E3573" s="10"/>
      <c r="F3573" s="10">
        <v>24</v>
      </c>
      <c r="G3573" s="10">
        <f>VLOOKUP(A3573,[1]Лист1!$A$3:$J$10847,7,0)</f>
        <v>0.23</v>
      </c>
      <c r="H3573" s="10">
        <f>VLOOKUP(A3573,[1]Лист1!$A$3:$J$13310,8,0)</f>
        <v>0.03</v>
      </c>
      <c r="I3573" s="11">
        <f t="shared" si="224"/>
        <v>0</v>
      </c>
      <c r="J3573" s="11">
        <f t="shared" si="225"/>
        <v>0.26</v>
      </c>
      <c r="K3573" s="11">
        <f t="shared" si="222"/>
        <v>0.26</v>
      </c>
      <c r="L3573" s="10"/>
      <c r="M3573" s="10"/>
      <c r="CF3573" s="1"/>
    </row>
    <row r="3574" spans="1:84" x14ac:dyDescent="0.3">
      <c r="A3574" s="1" t="str">
        <f t="shared" si="223"/>
        <v>იფანიVI28</v>
      </c>
      <c r="B3574" s="1" t="s">
        <v>29</v>
      </c>
      <c r="C3574" s="10">
        <v>3548</v>
      </c>
      <c r="D3574" s="10" t="s">
        <v>117</v>
      </c>
      <c r="E3574" s="10"/>
      <c r="F3574" s="10">
        <v>28</v>
      </c>
      <c r="G3574" s="10">
        <f>VLOOKUP(A3574,[1]Лист1!$A$3:$J$10847,7,0)</f>
        <v>0.32</v>
      </c>
      <c r="H3574" s="10">
        <f>VLOOKUP(A3574,[1]Лист1!$A$3:$J$13310,8,0)</f>
        <v>0.04</v>
      </c>
      <c r="I3574" s="11">
        <f t="shared" si="224"/>
        <v>0</v>
      </c>
      <c r="J3574" s="11">
        <f t="shared" si="225"/>
        <v>0.36</v>
      </c>
      <c r="K3574" s="11">
        <f t="shared" si="222"/>
        <v>0.36</v>
      </c>
      <c r="L3574" s="10"/>
      <c r="M3574" s="10"/>
      <c r="CF3574" s="1"/>
    </row>
    <row r="3575" spans="1:84" x14ac:dyDescent="0.3">
      <c r="A3575" s="1" t="str">
        <f t="shared" si="223"/>
        <v>ნეკერჩხალიVI20</v>
      </c>
      <c r="B3575" s="1" t="s">
        <v>29</v>
      </c>
      <c r="C3575" s="10">
        <v>3549</v>
      </c>
      <c r="D3575" s="10" t="s">
        <v>119</v>
      </c>
      <c r="E3575" s="10"/>
      <c r="F3575" s="10">
        <v>20</v>
      </c>
      <c r="G3575" s="10">
        <f>VLOOKUP(A3575,[1]Лист1!$A$3:$J$10847,7,0)</f>
        <v>0.14000000000000001</v>
      </c>
      <c r="H3575" s="10">
        <f>VLOOKUP(A3575,[1]Лист1!$A$3:$J$13310,8,0)</f>
        <v>0.02</v>
      </c>
      <c r="I3575" s="11">
        <f t="shared" si="224"/>
        <v>0</v>
      </c>
      <c r="J3575" s="11">
        <f t="shared" si="225"/>
        <v>0.16</v>
      </c>
      <c r="K3575" s="11">
        <f t="shared" si="222"/>
        <v>0.16</v>
      </c>
      <c r="L3575" s="10"/>
      <c r="M3575" s="10"/>
      <c r="CF3575" s="1"/>
    </row>
    <row r="3576" spans="1:84" x14ac:dyDescent="0.3">
      <c r="A3576" s="1" t="str">
        <f t="shared" si="223"/>
        <v>იფანიVI24</v>
      </c>
      <c r="B3576" s="1" t="s">
        <v>29</v>
      </c>
      <c r="C3576" s="10">
        <v>3550</v>
      </c>
      <c r="D3576" s="10" t="s">
        <v>117</v>
      </c>
      <c r="E3576" s="10"/>
      <c r="F3576" s="10">
        <v>24</v>
      </c>
      <c r="G3576" s="10">
        <f>VLOOKUP(A3576,[1]Лист1!$A$3:$J$10847,7,0)</f>
        <v>0.23</v>
      </c>
      <c r="H3576" s="10">
        <f>VLOOKUP(A3576,[1]Лист1!$A$3:$J$13310,8,0)</f>
        <v>0.03</v>
      </c>
      <c r="I3576" s="11">
        <f t="shared" si="224"/>
        <v>0</v>
      </c>
      <c r="J3576" s="11">
        <f t="shared" si="225"/>
        <v>0.26</v>
      </c>
      <c r="K3576" s="11">
        <f t="shared" si="222"/>
        <v>0.26</v>
      </c>
      <c r="L3576" s="10"/>
      <c r="M3576" s="10"/>
      <c r="CF3576" s="1"/>
    </row>
    <row r="3577" spans="1:84" x14ac:dyDescent="0.3">
      <c r="A3577" s="1" t="str">
        <f t="shared" si="223"/>
        <v>იფანიVI24</v>
      </c>
      <c r="B3577" s="1" t="s">
        <v>29</v>
      </c>
      <c r="C3577" s="10">
        <v>3551</v>
      </c>
      <c r="D3577" s="10" t="s">
        <v>117</v>
      </c>
      <c r="E3577" s="10"/>
      <c r="F3577" s="10">
        <v>24</v>
      </c>
      <c r="G3577" s="10">
        <f>VLOOKUP(A3577,[1]Лист1!$A$3:$J$10847,7,0)</f>
        <v>0.23</v>
      </c>
      <c r="H3577" s="10">
        <f>VLOOKUP(A3577,[1]Лист1!$A$3:$J$13310,8,0)</f>
        <v>0.03</v>
      </c>
      <c r="I3577" s="11">
        <f t="shared" si="224"/>
        <v>0</v>
      </c>
      <c r="J3577" s="11">
        <f t="shared" si="225"/>
        <v>0.26</v>
      </c>
      <c r="K3577" s="11">
        <f t="shared" si="222"/>
        <v>0.26</v>
      </c>
      <c r="L3577" s="10"/>
      <c r="M3577" s="10"/>
      <c r="CF3577" s="1"/>
    </row>
    <row r="3578" spans="1:84" x14ac:dyDescent="0.3">
      <c r="A3578" s="1" t="str">
        <f t="shared" si="223"/>
        <v>იფანიVI16</v>
      </c>
      <c r="B3578" s="1" t="s">
        <v>29</v>
      </c>
      <c r="C3578" s="10">
        <v>3552</v>
      </c>
      <c r="D3578" s="10" t="s">
        <v>117</v>
      </c>
      <c r="E3578" s="10"/>
      <c r="F3578" s="10">
        <v>16</v>
      </c>
      <c r="G3578" s="10">
        <f>VLOOKUP(A3578,[1]Лист1!$A$3:$J$10847,7,0)</f>
        <v>0.08</v>
      </c>
      <c r="H3578" s="10">
        <f>VLOOKUP(A3578,[1]Лист1!$A$3:$J$13310,8,0)</f>
        <v>0.01</v>
      </c>
      <c r="I3578" s="11">
        <f t="shared" si="224"/>
        <v>0</v>
      </c>
      <c r="J3578" s="11">
        <f t="shared" si="225"/>
        <v>0.09</v>
      </c>
      <c r="K3578" s="11">
        <f t="shared" si="222"/>
        <v>0.09</v>
      </c>
      <c r="L3578" s="10"/>
      <c r="M3578" s="10"/>
      <c r="CF3578" s="1"/>
    </row>
    <row r="3579" spans="1:84" x14ac:dyDescent="0.3">
      <c r="A3579" s="1" t="str">
        <f t="shared" si="223"/>
        <v>იფანიVI32</v>
      </c>
      <c r="B3579" s="1" t="s">
        <v>29</v>
      </c>
      <c r="C3579" s="10">
        <v>3553</v>
      </c>
      <c r="D3579" s="10" t="s">
        <v>117</v>
      </c>
      <c r="E3579" s="10"/>
      <c r="F3579" s="10">
        <v>32</v>
      </c>
      <c r="G3579" s="10">
        <f>VLOOKUP(A3579,[1]Лист1!$A$3:$J$10847,7,0)</f>
        <v>0.43</v>
      </c>
      <c r="H3579" s="10">
        <f>VLOOKUP(A3579,[1]Лист1!$A$3:$J$13310,8,0)</f>
        <v>0.05</v>
      </c>
      <c r="I3579" s="11">
        <f t="shared" si="224"/>
        <v>0</v>
      </c>
      <c r="J3579" s="11">
        <f t="shared" si="225"/>
        <v>0.48</v>
      </c>
      <c r="K3579" s="11">
        <f t="shared" si="222"/>
        <v>0.48</v>
      </c>
      <c r="L3579" s="10"/>
      <c r="M3579" s="10"/>
      <c r="CF3579" s="1"/>
    </row>
    <row r="3580" spans="1:84" x14ac:dyDescent="0.3">
      <c r="A3580" s="1" t="str">
        <f t="shared" si="223"/>
        <v>ნეკერჩხალიVI36</v>
      </c>
      <c r="B3580" s="1" t="s">
        <v>29</v>
      </c>
      <c r="C3580" s="10">
        <v>3554</v>
      </c>
      <c r="D3580" s="10" t="s">
        <v>119</v>
      </c>
      <c r="E3580" s="10"/>
      <c r="F3580" s="10">
        <v>36</v>
      </c>
      <c r="G3580" s="10">
        <f>VLOOKUP(A3580,[1]Лист1!$A$3:$J$10847,7,0)</f>
        <v>0.56000000000000005</v>
      </c>
      <c r="H3580" s="10">
        <f>VLOOKUP(A3580,[1]Лист1!$A$3:$J$13310,8,0)</f>
        <v>0.06</v>
      </c>
      <c r="I3580" s="11">
        <f t="shared" si="224"/>
        <v>0</v>
      </c>
      <c r="J3580" s="11">
        <f t="shared" si="225"/>
        <v>0.62000000000000011</v>
      </c>
      <c r="K3580" s="11">
        <f t="shared" si="222"/>
        <v>0.62000000000000011</v>
      </c>
      <c r="L3580" s="10"/>
      <c r="M3580" s="10"/>
      <c r="CF3580" s="1"/>
    </row>
    <row r="3581" spans="1:84" x14ac:dyDescent="0.3">
      <c r="A3581" s="1" t="str">
        <f t="shared" si="223"/>
        <v>იფანიVI32</v>
      </c>
      <c r="B3581" s="1" t="s">
        <v>29</v>
      </c>
      <c r="C3581" s="10">
        <v>3555</v>
      </c>
      <c r="D3581" s="10" t="s">
        <v>117</v>
      </c>
      <c r="E3581" s="10"/>
      <c r="F3581" s="10">
        <v>32</v>
      </c>
      <c r="G3581" s="10">
        <f>VLOOKUP(A3581,[1]Лист1!$A$3:$J$10847,7,0)</f>
        <v>0.43</v>
      </c>
      <c r="H3581" s="10">
        <f>VLOOKUP(A3581,[1]Лист1!$A$3:$J$13310,8,0)</f>
        <v>0.05</v>
      </c>
      <c r="I3581" s="11">
        <f t="shared" si="224"/>
        <v>0</v>
      </c>
      <c r="J3581" s="11">
        <f t="shared" si="225"/>
        <v>0.48</v>
      </c>
      <c r="K3581" s="11">
        <f t="shared" si="222"/>
        <v>0.48</v>
      </c>
      <c r="L3581" s="10"/>
      <c r="M3581" s="10"/>
      <c r="CF3581" s="1"/>
    </row>
    <row r="3582" spans="1:84" x14ac:dyDescent="0.3">
      <c r="A3582" s="1" t="str">
        <f t="shared" si="223"/>
        <v>იფანიVI36</v>
      </c>
      <c r="B3582" s="1" t="s">
        <v>29</v>
      </c>
      <c r="C3582" s="10">
        <v>3556</v>
      </c>
      <c r="D3582" s="10" t="s">
        <v>117</v>
      </c>
      <c r="E3582" s="10"/>
      <c r="F3582" s="10">
        <v>36</v>
      </c>
      <c r="G3582" s="10">
        <f>VLOOKUP(A3582,[1]Лист1!$A$3:$J$10847,7,0)</f>
        <v>0.56000000000000005</v>
      </c>
      <c r="H3582" s="10">
        <f>VLOOKUP(A3582,[1]Лист1!$A$3:$J$13310,8,0)</f>
        <v>0.06</v>
      </c>
      <c r="I3582" s="11">
        <f t="shared" si="224"/>
        <v>0</v>
      </c>
      <c r="J3582" s="11">
        <f t="shared" si="225"/>
        <v>0.62000000000000011</v>
      </c>
      <c r="K3582" s="11">
        <f t="shared" si="222"/>
        <v>0.62000000000000011</v>
      </c>
      <c r="L3582" s="10"/>
      <c r="M3582" s="10"/>
      <c r="CF3582" s="1"/>
    </row>
    <row r="3583" spans="1:84" x14ac:dyDescent="0.3">
      <c r="A3583" s="1" t="str">
        <f t="shared" si="223"/>
        <v>იფანიVI24</v>
      </c>
      <c r="B3583" s="1" t="s">
        <v>29</v>
      </c>
      <c r="C3583" s="10">
        <v>3557</v>
      </c>
      <c r="D3583" s="10" t="s">
        <v>117</v>
      </c>
      <c r="E3583" s="10"/>
      <c r="F3583" s="10">
        <v>24</v>
      </c>
      <c r="G3583" s="10">
        <f>VLOOKUP(A3583,[1]Лист1!$A$3:$J$10847,7,0)</f>
        <v>0.23</v>
      </c>
      <c r="H3583" s="10">
        <f>VLOOKUP(A3583,[1]Лист1!$A$3:$J$13310,8,0)</f>
        <v>0.03</v>
      </c>
      <c r="I3583" s="11">
        <f t="shared" si="224"/>
        <v>0</v>
      </c>
      <c r="J3583" s="11">
        <f t="shared" si="225"/>
        <v>0.26</v>
      </c>
      <c r="K3583" s="11">
        <f t="shared" si="222"/>
        <v>0.26</v>
      </c>
      <c r="L3583" s="10"/>
      <c r="M3583" s="10"/>
      <c r="CF3583" s="1"/>
    </row>
    <row r="3584" spans="1:84" x14ac:dyDescent="0.3">
      <c r="A3584" s="1" t="str">
        <f t="shared" si="223"/>
        <v>იფანიVI32</v>
      </c>
      <c r="B3584" s="1" t="s">
        <v>29</v>
      </c>
      <c r="C3584" s="10">
        <v>3558</v>
      </c>
      <c r="D3584" s="10" t="s">
        <v>117</v>
      </c>
      <c r="E3584" s="10"/>
      <c r="F3584" s="10">
        <v>32</v>
      </c>
      <c r="G3584" s="10">
        <f>VLOOKUP(A3584,[1]Лист1!$A$3:$J$10847,7,0)</f>
        <v>0.43</v>
      </c>
      <c r="H3584" s="10">
        <f>VLOOKUP(A3584,[1]Лист1!$A$3:$J$13310,8,0)</f>
        <v>0.05</v>
      </c>
      <c r="I3584" s="11">
        <f t="shared" si="224"/>
        <v>0</v>
      </c>
      <c r="J3584" s="11">
        <f t="shared" si="225"/>
        <v>0.48</v>
      </c>
      <c r="K3584" s="11">
        <f t="shared" si="222"/>
        <v>0.48</v>
      </c>
      <c r="L3584" s="10"/>
      <c r="M3584" s="10"/>
      <c r="CF3584" s="1"/>
    </row>
    <row r="3585" spans="1:84" x14ac:dyDescent="0.3">
      <c r="A3585" s="1" t="str">
        <f t="shared" si="223"/>
        <v>ნეკერჩხალიVI36</v>
      </c>
      <c r="B3585" s="1" t="s">
        <v>29</v>
      </c>
      <c r="C3585" s="10">
        <v>3559</v>
      </c>
      <c r="D3585" s="10" t="s">
        <v>119</v>
      </c>
      <c r="E3585" s="10"/>
      <c r="F3585" s="10">
        <v>36</v>
      </c>
      <c r="G3585" s="10">
        <f>VLOOKUP(A3585,[1]Лист1!$A$3:$J$10847,7,0)</f>
        <v>0.56000000000000005</v>
      </c>
      <c r="H3585" s="10">
        <f>VLOOKUP(A3585,[1]Лист1!$A$3:$J$13310,8,0)</f>
        <v>0.06</v>
      </c>
      <c r="I3585" s="11">
        <f t="shared" si="224"/>
        <v>0</v>
      </c>
      <c r="J3585" s="11">
        <f t="shared" si="225"/>
        <v>0.62000000000000011</v>
      </c>
      <c r="K3585" s="11">
        <f t="shared" si="222"/>
        <v>0.62000000000000011</v>
      </c>
      <c r="L3585" s="10"/>
      <c r="M3585" s="10"/>
      <c r="CF3585" s="1"/>
    </row>
    <row r="3586" spans="1:84" x14ac:dyDescent="0.3">
      <c r="A3586" s="1" t="str">
        <f t="shared" si="223"/>
        <v>იფანიVI32</v>
      </c>
      <c r="B3586" s="1" t="s">
        <v>29</v>
      </c>
      <c r="C3586" s="10">
        <v>3560</v>
      </c>
      <c r="D3586" s="10" t="s">
        <v>117</v>
      </c>
      <c r="E3586" s="10"/>
      <c r="F3586" s="10">
        <v>32</v>
      </c>
      <c r="G3586" s="10">
        <f>VLOOKUP(A3586,[1]Лист1!$A$3:$J$10847,7,0)</f>
        <v>0.43</v>
      </c>
      <c r="H3586" s="10">
        <f>VLOOKUP(A3586,[1]Лист1!$A$3:$J$13310,8,0)</f>
        <v>0.05</v>
      </c>
      <c r="I3586" s="11">
        <f t="shared" si="224"/>
        <v>0</v>
      </c>
      <c r="J3586" s="11">
        <f t="shared" si="225"/>
        <v>0.48</v>
      </c>
      <c r="K3586" s="11">
        <f t="shared" si="222"/>
        <v>0.48</v>
      </c>
      <c r="L3586" s="10"/>
      <c r="M3586" s="10"/>
      <c r="CF3586" s="1"/>
    </row>
    <row r="3587" spans="1:84" x14ac:dyDescent="0.3">
      <c r="A3587" s="1" t="str">
        <f t="shared" si="223"/>
        <v>იფანიVI28</v>
      </c>
      <c r="B3587" s="1" t="s">
        <v>29</v>
      </c>
      <c r="C3587" s="10">
        <v>3561</v>
      </c>
      <c r="D3587" s="10" t="s">
        <v>117</v>
      </c>
      <c r="E3587" s="10"/>
      <c r="F3587" s="10">
        <v>28</v>
      </c>
      <c r="G3587" s="10">
        <f>VLOOKUP(A3587,[1]Лист1!$A$3:$J$10847,7,0)</f>
        <v>0.32</v>
      </c>
      <c r="H3587" s="10">
        <f>VLOOKUP(A3587,[1]Лист1!$A$3:$J$13310,8,0)</f>
        <v>0.04</v>
      </c>
      <c r="I3587" s="11">
        <f t="shared" si="224"/>
        <v>0</v>
      </c>
      <c r="J3587" s="11">
        <f t="shared" si="225"/>
        <v>0.36</v>
      </c>
      <c r="K3587" s="11">
        <f t="shared" si="222"/>
        <v>0.36</v>
      </c>
      <c r="L3587" s="10"/>
      <c r="M3587" s="10"/>
      <c r="CF3587" s="1"/>
    </row>
    <row r="3588" spans="1:84" x14ac:dyDescent="0.3">
      <c r="A3588" s="1" t="str">
        <f t="shared" si="223"/>
        <v>იფანიVI32</v>
      </c>
      <c r="B3588" s="1" t="s">
        <v>29</v>
      </c>
      <c r="C3588" s="10">
        <v>3562</v>
      </c>
      <c r="D3588" s="10" t="s">
        <v>117</v>
      </c>
      <c r="E3588" s="10"/>
      <c r="F3588" s="10">
        <v>32</v>
      </c>
      <c r="G3588" s="10">
        <f>VLOOKUP(A3588,[1]Лист1!$A$3:$J$10847,7,0)</f>
        <v>0.43</v>
      </c>
      <c r="H3588" s="10">
        <f>VLOOKUP(A3588,[1]Лист1!$A$3:$J$13310,8,0)</f>
        <v>0.05</v>
      </c>
      <c r="I3588" s="11">
        <f t="shared" si="224"/>
        <v>0</v>
      </c>
      <c r="J3588" s="11">
        <f t="shared" si="225"/>
        <v>0.48</v>
      </c>
      <c r="K3588" s="11">
        <f t="shared" si="222"/>
        <v>0.48</v>
      </c>
      <c r="L3588" s="10"/>
      <c r="M3588" s="10"/>
      <c r="CF3588" s="1"/>
    </row>
    <row r="3589" spans="1:84" x14ac:dyDescent="0.3">
      <c r="A3589" s="1" t="str">
        <f t="shared" si="223"/>
        <v>ჯაგრცხილაVII20</v>
      </c>
      <c r="B3589" s="1" t="s">
        <v>30</v>
      </c>
      <c r="C3589" s="10">
        <v>3563</v>
      </c>
      <c r="D3589" s="10" t="s">
        <v>118</v>
      </c>
      <c r="E3589" s="10"/>
      <c r="F3589" s="10">
        <v>20</v>
      </c>
      <c r="G3589" s="10">
        <f>VLOOKUP(A3589,[1]Лист1!$A$3:$J$10847,7,0)</f>
        <v>0.13</v>
      </c>
      <c r="H3589" s="10">
        <f>VLOOKUP(A3589,[1]Лист1!$A$3:$J$13310,8,0)</f>
        <v>0.02</v>
      </c>
      <c r="I3589" s="11">
        <f t="shared" si="224"/>
        <v>0</v>
      </c>
      <c r="J3589" s="11">
        <f t="shared" si="225"/>
        <v>0.15</v>
      </c>
      <c r="K3589" s="11">
        <f t="shared" si="222"/>
        <v>0.15</v>
      </c>
      <c r="L3589" s="10"/>
      <c r="M3589" s="10"/>
      <c r="CF3589" s="1"/>
    </row>
    <row r="3590" spans="1:84" x14ac:dyDescent="0.3">
      <c r="A3590" s="1" t="str">
        <f t="shared" si="223"/>
        <v>იფანიVI24</v>
      </c>
      <c r="B3590" s="1" t="s">
        <v>29</v>
      </c>
      <c r="C3590" s="10">
        <v>3564</v>
      </c>
      <c r="D3590" s="10" t="s">
        <v>117</v>
      </c>
      <c r="E3590" s="10"/>
      <c r="F3590" s="10">
        <v>24</v>
      </c>
      <c r="G3590" s="10">
        <f>VLOOKUP(A3590,[1]Лист1!$A$3:$J$10847,7,0)</f>
        <v>0.23</v>
      </c>
      <c r="H3590" s="10">
        <f>VLOOKUP(A3590,[1]Лист1!$A$3:$J$13310,8,0)</f>
        <v>0.03</v>
      </c>
      <c r="I3590" s="11">
        <f t="shared" si="224"/>
        <v>0</v>
      </c>
      <c r="J3590" s="11">
        <f t="shared" si="225"/>
        <v>0.26</v>
      </c>
      <c r="K3590" s="11">
        <f t="shared" si="222"/>
        <v>0.26</v>
      </c>
      <c r="L3590" s="10"/>
      <c r="M3590" s="10"/>
      <c r="CF3590" s="1"/>
    </row>
    <row r="3591" spans="1:84" x14ac:dyDescent="0.3">
      <c r="A3591" s="1" t="str">
        <f t="shared" si="223"/>
        <v>იფანიVI20</v>
      </c>
      <c r="B3591" s="1" t="s">
        <v>29</v>
      </c>
      <c r="C3591" s="10">
        <v>3565</v>
      </c>
      <c r="D3591" s="10" t="s">
        <v>117</v>
      </c>
      <c r="E3591" s="10"/>
      <c r="F3591" s="10">
        <v>20</v>
      </c>
      <c r="G3591" s="10">
        <f>VLOOKUP(A3591,[1]Лист1!$A$3:$J$10847,7,0)</f>
        <v>0.14000000000000001</v>
      </c>
      <c r="H3591" s="10">
        <f>VLOOKUP(A3591,[1]Лист1!$A$3:$J$13310,8,0)</f>
        <v>0.02</v>
      </c>
      <c r="I3591" s="11">
        <f t="shared" si="224"/>
        <v>0</v>
      </c>
      <c r="J3591" s="11">
        <f t="shared" si="225"/>
        <v>0.16</v>
      </c>
      <c r="K3591" s="11">
        <f t="shared" si="222"/>
        <v>0.16</v>
      </c>
      <c r="L3591" s="10"/>
      <c r="M3591" s="10"/>
      <c r="CF3591" s="1"/>
    </row>
    <row r="3592" spans="1:84" x14ac:dyDescent="0.3">
      <c r="A3592" s="1" t="str">
        <f t="shared" si="223"/>
        <v>იფანიVI20</v>
      </c>
      <c r="B3592" s="1" t="s">
        <v>29</v>
      </c>
      <c r="C3592" s="10">
        <v>3566</v>
      </c>
      <c r="D3592" s="10" t="s">
        <v>117</v>
      </c>
      <c r="E3592" s="10"/>
      <c r="F3592" s="10">
        <v>20</v>
      </c>
      <c r="G3592" s="10">
        <f>VLOOKUP(A3592,[1]Лист1!$A$3:$J$10847,7,0)</f>
        <v>0.14000000000000001</v>
      </c>
      <c r="H3592" s="10">
        <f>VLOOKUP(A3592,[1]Лист1!$A$3:$J$13310,8,0)</f>
        <v>0.02</v>
      </c>
      <c r="I3592" s="11">
        <f t="shared" si="224"/>
        <v>0</v>
      </c>
      <c r="J3592" s="11">
        <f t="shared" si="225"/>
        <v>0.16</v>
      </c>
      <c r="K3592" s="11">
        <f t="shared" si="222"/>
        <v>0.16</v>
      </c>
      <c r="L3592" s="10"/>
      <c r="M3592" s="10"/>
      <c r="CF3592" s="1"/>
    </row>
    <row r="3593" spans="1:84" x14ac:dyDescent="0.3">
      <c r="A3593" s="1" t="str">
        <f t="shared" si="223"/>
        <v>იფანიVI40</v>
      </c>
      <c r="B3593" s="1" t="s">
        <v>29</v>
      </c>
      <c r="C3593" s="10">
        <v>3567</v>
      </c>
      <c r="D3593" s="10" t="s">
        <v>117</v>
      </c>
      <c r="E3593" s="10"/>
      <c r="F3593" s="10">
        <v>40</v>
      </c>
      <c r="G3593" s="10">
        <f>VLOOKUP(A3593,[1]Лист1!$A$3:$J$10847,7,0)</f>
        <v>0.71</v>
      </c>
      <c r="H3593" s="10">
        <f>VLOOKUP(A3593,[1]Лист1!$A$3:$J$13310,8,0)</f>
        <v>0.08</v>
      </c>
      <c r="I3593" s="11">
        <f t="shared" si="224"/>
        <v>0</v>
      </c>
      <c r="J3593" s="11">
        <f t="shared" si="225"/>
        <v>0.78999999999999992</v>
      </c>
      <c r="K3593" s="11">
        <f t="shared" si="222"/>
        <v>0.78999999999999992</v>
      </c>
      <c r="L3593" s="10"/>
      <c r="M3593" s="10"/>
      <c r="CF3593" s="1"/>
    </row>
    <row r="3594" spans="1:84" x14ac:dyDescent="0.3">
      <c r="A3594" s="1" t="str">
        <f t="shared" si="223"/>
        <v>იფანიVI20</v>
      </c>
      <c r="B3594" s="1" t="s">
        <v>29</v>
      </c>
      <c r="C3594" s="10">
        <v>3568</v>
      </c>
      <c r="D3594" s="10" t="s">
        <v>117</v>
      </c>
      <c r="E3594" s="10"/>
      <c r="F3594" s="10">
        <v>20</v>
      </c>
      <c r="G3594" s="10">
        <f>VLOOKUP(A3594,[1]Лист1!$A$3:$J$10847,7,0)</f>
        <v>0.14000000000000001</v>
      </c>
      <c r="H3594" s="10">
        <f>VLOOKUP(A3594,[1]Лист1!$A$3:$J$13310,8,0)</f>
        <v>0.02</v>
      </c>
      <c r="I3594" s="11">
        <f t="shared" si="224"/>
        <v>0</v>
      </c>
      <c r="J3594" s="11">
        <f t="shared" si="225"/>
        <v>0.16</v>
      </c>
      <c r="K3594" s="11">
        <f t="shared" si="222"/>
        <v>0.16</v>
      </c>
      <c r="L3594" s="10"/>
      <c r="M3594" s="10"/>
      <c r="CF3594" s="1"/>
    </row>
    <row r="3595" spans="1:84" x14ac:dyDescent="0.3">
      <c r="A3595" s="1" t="str">
        <f t="shared" si="223"/>
        <v>იფანიVI20</v>
      </c>
      <c r="B3595" s="1" t="s">
        <v>29</v>
      </c>
      <c r="C3595" s="10">
        <v>3569</v>
      </c>
      <c r="D3595" s="10" t="s">
        <v>117</v>
      </c>
      <c r="E3595" s="10"/>
      <c r="F3595" s="10">
        <v>20</v>
      </c>
      <c r="G3595" s="10">
        <f>VLOOKUP(A3595,[1]Лист1!$A$3:$J$10847,7,0)</f>
        <v>0.14000000000000001</v>
      </c>
      <c r="H3595" s="10">
        <f>VLOOKUP(A3595,[1]Лист1!$A$3:$J$13310,8,0)</f>
        <v>0.02</v>
      </c>
      <c r="I3595" s="11">
        <f t="shared" si="224"/>
        <v>0</v>
      </c>
      <c r="J3595" s="11">
        <f t="shared" si="225"/>
        <v>0.16</v>
      </c>
      <c r="K3595" s="11">
        <f t="shared" si="222"/>
        <v>0.16</v>
      </c>
      <c r="L3595" s="10"/>
      <c r="M3595" s="10"/>
      <c r="CF3595" s="1"/>
    </row>
    <row r="3596" spans="1:84" x14ac:dyDescent="0.3">
      <c r="A3596" s="1" t="str">
        <f t="shared" si="223"/>
        <v>რცხილაV24</v>
      </c>
      <c r="B3596" s="1" t="s">
        <v>28</v>
      </c>
      <c r="C3596" s="10">
        <v>3570</v>
      </c>
      <c r="D3596" s="10" t="s">
        <v>116</v>
      </c>
      <c r="E3596" s="10"/>
      <c r="F3596" s="10">
        <v>24</v>
      </c>
      <c r="G3596" s="10">
        <f>VLOOKUP(A3596,[1]Лист1!$A$3:$J$10847,7,0)</f>
        <v>0.25</v>
      </c>
      <c r="H3596" s="10">
        <f>VLOOKUP(A3596,[1]Лист1!$A$3:$J$13310,8,0)</f>
        <v>0.03</v>
      </c>
      <c r="I3596" s="11">
        <f t="shared" si="224"/>
        <v>0</v>
      </c>
      <c r="J3596" s="11">
        <f t="shared" si="225"/>
        <v>0.28000000000000003</v>
      </c>
      <c r="K3596" s="11">
        <f t="shared" si="222"/>
        <v>0.28000000000000003</v>
      </c>
      <c r="L3596" s="10"/>
      <c r="M3596" s="10"/>
      <c r="CF3596" s="1"/>
    </row>
    <row r="3597" spans="1:84" x14ac:dyDescent="0.3">
      <c r="A3597" s="1" t="str">
        <f t="shared" si="223"/>
        <v>იფანიVI20</v>
      </c>
      <c r="B3597" s="1" t="s">
        <v>29</v>
      </c>
      <c r="C3597" s="10">
        <v>3571</v>
      </c>
      <c r="D3597" s="10" t="s">
        <v>117</v>
      </c>
      <c r="E3597" s="10"/>
      <c r="F3597" s="10">
        <v>20</v>
      </c>
      <c r="G3597" s="10">
        <f>VLOOKUP(A3597,[1]Лист1!$A$3:$J$10847,7,0)</f>
        <v>0.14000000000000001</v>
      </c>
      <c r="H3597" s="10">
        <f>VLOOKUP(A3597,[1]Лист1!$A$3:$J$13310,8,0)</f>
        <v>0.02</v>
      </c>
      <c r="I3597" s="11">
        <f t="shared" si="224"/>
        <v>0</v>
      </c>
      <c r="J3597" s="11">
        <f t="shared" si="225"/>
        <v>0.16</v>
      </c>
      <c r="K3597" s="11">
        <f t="shared" ref="K3597:K3660" si="226">I3597+J3597</f>
        <v>0.16</v>
      </c>
      <c r="L3597" s="10"/>
      <c r="M3597" s="10"/>
      <c r="CF3597" s="1"/>
    </row>
    <row r="3598" spans="1:84" x14ac:dyDescent="0.3">
      <c r="A3598" s="1" t="str">
        <f t="shared" si="223"/>
        <v>ბალამწარაVI24</v>
      </c>
      <c r="B3598" s="1" t="s">
        <v>29</v>
      </c>
      <c r="C3598" s="10">
        <v>3572</v>
      </c>
      <c r="D3598" s="10" t="s">
        <v>136</v>
      </c>
      <c r="E3598" s="10"/>
      <c r="F3598" s="10">
        <v>24</v>
      </c>
      <c r="G3598" s="10">
        <v>0.23</v>
      </c>
      <c r="H3598" s="10">
        <v>0.03</v>
      </c>
      <c r="I3598" s="11">
        <f t="shared" si="224"/>
        <v>0</v>
      </c>
      <c r="J3598" s="11">
        <f t="shared" si="225"/>
        <v>0.26</v>
      </c>
      <c r="K3598" s="11">
        <f t="shared" si="226"/>
        <v>0.26</v>
      </c>
      <c r="L3598" s="10"/>
      <c r="M3598" s="10"/>
      <c r="CF3598" s="1"/>
    </row>
    <row r="3599" spans="1:84" x14ac:dyDescent="0.3">
      <c r="A3599" s="1" t="str">
        <f t="shared" si="223"/>
        <v>რცხილაV20</v>
      </c>
      <c r="B3599" s="1" t="s">
        <v>28</v>
      </c>
      <c r="C3599" s="10">
        <v>3573</v>
      </c>
      <c r="D3599" s="10" t="s">
        <v>116</v>
      </c>
      <c r="E3599" s="10"/>
      <c r="F3599" s="10">
        <v>20</v>
      </c>
      <c r="G3599" s="10">
        <f>VLOOKUP(A3599,[1]Лист1!$A$3:$J$10847,7,0)</f>
        <v>0.16</v>
      </c>
      <c r="H3599" s="10">
        <f>VLOOKUP(A3599,[1]Лист1!$A$3:$J$13310,8,0)</f>
        <v>0.02</v>
      </c>
      <c r="I3599" s="11">
        <f t="shared" si="224"/>
        <v>0</v>
      </c>
      <c r="J3599" s="11">
        <f t="shared" si="225"/>
        <v>0.18</v>
      </c>
      <c r="K3599" s="11">
        <f t="shared" si="226"/>
        <v>0.18</v>
      </c>
      <c r="L3599" s="10"/>
      <c r="M3599" s="10"/>
      <c r="CF3599" s="1"/>
    </row>
    <row r="3600" spans="1:84" x14ac:dyDescent="0.3">
      <c r="A3600" s="1" t="str">
        <f t="shared" si="223"/>
        <v>იფანიVI16</v>
      </c>
      <c r="B3600" s="1" t="s">
        <v>29</v>
      </c>
      <c r="C3600" s="10">
        <v>3574</v>
      </c>
      <c r="D3600" s="10" t="s">
        <v>117</v>
      </c>
      <c r="E3600" s="10"/>
      <c r="F3600" s="10">
        <v>16</v>
      </c>
      <c r="G3600" s="10">
        <f>VLOOKUP(A3600,[1]Лист1!$A$3:$J$10847,7,0)</f>
        <v>0.08</v>
      </c>
      <c r="H3600" s="10">
        <f>VLOOKUP(A3600,[1]Лист1!$A$3:$J$13310,8,0)</f>
        <v>0.01</v>
      </c>
      <c r="I3600" s="11">
        <f t="shared" si="224"/>
        <v>0</v>
      </c>
      <c r="J3600" s="11">
        <f t="shared" si="225"/>
        <v>0.09</v>
      </c>
      <c r="K3600" s="11">
        <f t="shared" si="226"/>
        <v>0.09</v>
      </c>
      <c r="L3600" s="10"/>
      <c r="M3600" s="10"/>
      <c r="CF3600" s="1"/>
    </row>
    <row r="3601" spans="1:84" x14ac:dyDescent="0.3">
      <c r="A3601" s="1" t="str">
        <f t="shared" si="223"/>
        <v>იფანიVI20</v>
      </c>
      <c r="B3601" s="1" t="s">
        <v>29</v>
      </c>
      <c r="C3601" s="10">
        <v>3575</v>
      </c>
      <c r="D3601" s="10" t="s">
        <v>117</v>
      </c>
      <c r="E3601" s="10"/>
      <c r="F3601" s="10">
        <v>20</v>
      </c>
      <c r="G3601" s="10">
        <f>VLOOKUP(A3601,[1]Лист1!$A$3:$J$10847,7,0)</f>
        <v>0.14000000000000001</v>
      </c>
      <c r="H3601" s="10">
        <f>VLOOKUP(A3601,[1]Лист1!$A$3:$J$13310,8,0)</f>
        <v>0.02</v>
      </c>
      <c r="I3601" s="11">
        <f t="shared" si="224"/>
        <v>0</v>
      </c>
      <c r="J3601" s="11">
        <f t="shared" si="225"/>
        <v>0.16</v>
      </c>
      <c r="K3601" s="11">
        <f t="shared" si="226"/>
        <v>0.16</v>
      </c>
      <c r="L3601" s="10"/>
      <c r="M3601" s="10"/>
      <c r="CF3601" s="1"/>
    </row>
    <row r="3602" spans="1:84" x14ac:dyDescent="0.3">
      <c r="A3602" s="1" t="str">
        <f t="shared" si="223"/>
        <v>ქ. მუხაVI68</v>
      </c>
      <c r="B3602" s="1" t="s">
        <v>29</v>
      </c>
      <c r="C3602" s="10">
        <v>3576</v>
      </c>
      <c r="D3602" s="10" t="s">
        <v>148</v>
      </c>
      <c r="E3602" s="10"/>
      <c r="F3602" s="10">
        <v>68</v>
      </c>
      <c r="G3602" s="10">
        <f>VLOOKUP(A3602,[1]Лист1!$A$3:$J$10847,7,0)</f>
        <v>2.29</v>
      </c>
      <c r="H3602" s="10">
        <f>VLOOKUP(A3602,[1]Лист1!$A$3:$J$13310,8,0)</f>
        <v>0.26</v>
      </c>
      <c r="I3602" s="11">
        <f t="shared" si="224"/>
        <v>0</v>
      </c>
      <c r="J3602" s="11">
        <f t="shared" si="225"/>
        <v>2.5499999999999998</v>
      </c>
      <c r="K3602" s="11">
        <f t="shared" si="226"/>
        <v>2.5499999999999998</v>
      </c>
      <c r="L3602" s="10"/>
      <c r="M3602" s="10"/>
      <c r="CF3602" s="1"/>
    </row>
    <row r="3603" spans="1:84" x14ac:dyDescent="0.3">
      <c r="A3603" s="1" t="str">
        <f t="shared" si="223"/>
        <v>რცხილაV32</v>
      </c>
      <c r="B3603" s="1" t="s">
        <v>28</v>
      </c>
      <c r="C3603" s="10">
        <v>3577</v>
      </c>
      <c r="D3603" s="10" t="s">
        <v>116</v>
      </c>
      <c r="E3603" s="10"/>
      <c r="F3603" s="10">
        <v>32</v>
      </c>
      <c r="G3603" s="10">
        <f>VLOOKUP(A3603,[1]Лист1!$A$3:$J$10847,7,0)</f>
        <v>0.5</v>
      </c>
      <c r="H3603" s="10">
        <f>VLOOKUP(A3603,[1]Лист1!$A$3:$J$13310,8,0)</f>
        <v>0.06</v>
      </c>
      <c r="I3603" s="11">
        <f t="shared" si="224"/>
        <v>0</v>
      </c>
      <c r="J3603" s="11">
        <f t="shared" si="225"/>
        <v>0.56000000000000005</v>
      </c>
      <c r="K3603" s="11">
        <f t="shared" si="226"/>
        <v>0.56000000000000005</v>
      </c>
      <c r="L3603" s="10"/>
      <c r="M3603" s="10"/>
      <c r="CF3603" s="1"/>
    </row>
    <row r="3604" spans="1:84" x14ac:dyDescent="0.3">
      <c r="A3604" s="1" t="str">
        <f t="shared" si="223"/>
        <v>იფანიVI28</v>
      </c>
      <c r="B3604" s="1" t="s">
        <v>29</v>
      </c>
      <c r="C3604" s="10">
        <v>3578</v>
      </c>
      <c r="D3604" s="10" t="s">
        <v>117</v>
      </c>
      <c r="E3604" s="10"/>
      <c r="F3604" s="10">
        <v>28</v>
      </c>
      <c r="G3604" s="10">
        <f>VLOOKUP(A3604,[1]Лист1!$A$3:$J$10847,7,0)</f>
        <v>0.32</v>
      </c>
      <c r="H3604" s="10">
        <f>VLOOKUP(A3604,[1]Лист1!$A$3:$J$13310,8,0)</f>
        <v>0.04</v>
      </c>
      <c r="I3604" s="11">
        <f t="shared" si="224"/>
        <v>0</v>
      </c>
      <c r="J3604" s="11">
        <f t="shared" si="225"/>
        <v>0.36</v>
      </c>
      <c r="K3604" s="11">
        <f t="shared" si="226"/>
        <v>0.36</v>
      </c>
      <c r="L3604" s="10"/>
      <c r="M3604" s="10"/>
      <c r="CF3604" s="1"/>
    </row>
    <row r="3605" spans="1:84" x14ac:dyDescent="0.3">
      <c r="A3605" s="1" t="str">
        <f t="shared" si="223"/>
        <v>რცხილაV32</v>
      </c>
      <c r="B3605" s="1" t="s">
        <v>28</v>
      </c>
      <c r="C3605" s="10">
        <v>3579</v>
      </c>
      <c r="D3605" s="10" t="s">
        <v>116</v>
      </c>
      <c r="E3605" s="10"/>
      <c r="F3605" s="10">
        <v>32</v>
      </c>
      <c r="G3605" s="10">
        <f>VLOOKUP(A3605,[1]Лист1!$A$3:$J$10847,7,0)</f>
        <v>0.5</v>
      </c>
      <c r="H3605" s="10">
        <f>VLOOKUP(A3605,[1]Лист1!$A$3:$J$13310,8,0)</f>
        <v>0.06</v>
      </c>
      <c r="I3605" s="11">
        <f t="shared" si="224"/>
        <v>0</v>
      </c>
      <c r="J3605" s="11">
        <f t="shared" si="225"/>
        <v>0.56000000000000005</v>
      </c>
      <c r="K3605" s="11">
        <f t="shared" si="226"/>
        <v>0.56000000000000005</v>
      </c>
      <c r="L3605" s="10"/>
      <c r="M3605" s="10"/>
      <c r="CF3605" s="1"/>
    </row>
    <row r="3606" spans="1:84" x14ac:dyDescent="0.3">
      <c r="A3606" s="1" t="str">
        <f t="shared" si="223"/>
        <v>რცხილაV24</v>
      </c>
      <c r="B3606" s="1" t="s">
        <v>28</v>
      </c>
      <c r="C3606" s="10">
        <v>3580</v>
      </c>
      <c r="D3606" s="10" t="s">
        <v>116</v>
      </c>
      <c r="E3606" s="10"/>
      <c r="F3606" s="10">
        <v>24</v>
      </c>
      <c r="G3606" s="10">
        <f>VLOOKUP(A3606,[1]Лист1!$A$3:$J$10847,7,0)</f>
        <v>0.25</v>
      </c>
      <c r="H3606" s="10">
        <f>VLOOKUP(A3606,[1]Лист1!$A$3:$J$13310,8,0)</f>
        <v>0.03</v>
      </c>
      <c r="I3606" s="11">
        <f t="shared" si="224"/>
        <v>0</v>
      </c>
      <c r="J3606" s="11">
        <f t="shared" si="225"/>
        <v>0.28000000000000003</v>
      </c>
      <c r="K3606" s="11">
        <f t="shared" si="226"/>
        <v>0.28000000000000003</v>
      </c>
      <c r="L3606" s="10"/>
      <c r="M3606" s="10"/>
      <c r="CF3606" s="1"/>
    </row>
    <row r="3607" spans="1:84" x14ac:dyDescent="0.3">
      <c r="A3607" s="1" t="str">
        <f t="shared" si="223"/>
        <v>იფანიVI20</v>
      </c>
      <c r="B3607" s="1" t="s">
        <v>29</v>
      </c>
      <c r="C3607" s="10">
        <v>3581</v>
      </c>
      <c r="D3607" s="10" t="s">
        <v>117</v>
      </c>
      <c r="E3607" s="10"/>
      <c r="F3607" s="10">
        <v>20</v>
      </c>
      <c r="G3607" s="10">
        <f>VLOOKUP(A3607,[1]Лист1!$A$3:$J$10847,7,0)</f>
        <v>0.14000000000000001</v>
      </c>
      <c r="H3607" s="10">
        <f>VLOOKUP(A3607,[1]Лист1!$A$3:$J$13310,8,0)</f>
        <v>0.02</v>
      </c>
      <c r="I3607" s="11">
        <f t="shared" si="224"/>
        <v>0</v>
      </c>
      <c r="J3607" s="11">
        <f t="shared" si="225"/>
        <v>0.16</v>
      </c>
      <c r="K3607" s="11">
        <f t="shared" si="226"/>
        <v>0.16</v>
      </c>
      <c r="L3607" s="10"/>
      <c r="M3607" s="10"/>
      <c r="CF3607" s="1"/>
    </row>
    <row r="3608" spans="1:84" x14ac:dyDescent="0.3">
      <c r="A3608" s="1" t="str">
        <f t="shared" si="223"/>
        <v>იფანიVI24</v>
      </c>
      <c r="B3608" s="1" t="s">
        <v>29</v>
      </c>
      <c r="C3608" s="10">
        <v>3582</v>
      </c>
      <c r="D3608" s="10" t="s">
        <v>117</v>
      </c>
      <c r="E3608" s="10"/>
      <c r="F3608" s="10">
        <v>24</v>
      </c>
      <c r="G3608" s="10">
        <f>VLOOKUP(A3608,[1]Лист1!$A$3:$J$10847,7,0)</f>
        <v>0.23</v>
      </c>
      <c r="H3608" s="10">
        <f>VLOOKUP(A3608,[1]Лист1!$A$3:$J$13310,8,0)</f>
        <v>0.03</v>
      </c>
      <c r="I3608" s="11">
        <f t="shared" si="224"/>
        <v>0</v>
      </c>
      <c r="J3608" s="11">
        <f t="shared" si="225"/>
        <v>0.26</v>
      </c>
      <c r="K3608" s="11">
        <f t="shared" si="226"/>
        <v>0.26</v>
      </c>
      <c r="L3608" s="10"/>
      <c r="M3608" s="10"/>
      <c r="CF3608" s="1"/>
    </row>
    <row r="3609" spans="1:84" x14ac:dyDescent="0.3">
      <c r="A3609" s="1" t="str">
        <f t="shared" si="223"/>
        <v>რცხილაV24</v>
      </c>
      <c r="B3609" s="1" t="s">
        <v>28</v>
      </c>
      <c r="C3609" s="10">
        <v>3583</v>
      </c>
      <c r="D3609" s="10" t="s">
        <v>116</v>
      </c>
      <c r="E3609" s="10"/>
      <c r="F3609" s="10">
        <v>24</v>
      </c>
      <c r="G3609" s="10">
        <f>VLOOKUP(A3609,[1]Лист1!$A$3:$J$10847,7,0)</f>
        <v>0.25</v>
      </c>
      <c r="H3609" s="10">
        <f>VLOOKUP(A3609,[1]Лист1!$A$3:$J$13310,8,0)</f>
        <v>0.03</v>
      </c>
      <c r="I3609" s="11">
        <f t="shared" si="224"/>
        <v>0</v>
      </c>
      <c r="J3609" s="11">
        <f t="shared" si="225"/>
        <v>0.28000000000000003</v>
      </c>
      <c r="K3609" s="11">
        <f t="shared" si="226"/>
        <v>0.28000000000000003</v>
      </c>
      <c r="L3609" s="10"/>
      <c r="M3609" s="10"/>
      <c r="CF3609" s="1"/>
    </row>
    <row r="3610" spans="1:84" x14ac:dyDescent="0.3">
      <c r="A3610" s="1" t="str">
        <f t="shared" si="223"/>
        <v>იფანიVI24</v>
      </c>
      <c r="B3610" s="1" t="s">
        <v>29</v>
      </c>
      <c r="C3610" s="10">
        <v>3584</v>
      </c>
      <c r="D3610" s="10" t="s">
        <v>117</v>
      </c>
      <c r="E3610" s="10"/>
      <c r="F3610" s="10">
        <v>24</v>
      </c>
      <c r="G3610" s="10">
        <f>VLOOKUP(A3610,[1]Лист1!$A$3:$J$10847,7,0)</f>
        <v>0.23</v>
      </c>
      <c r="H3610" s="10">
        <f>VLOOKUP(A3610,[1]Лист1!$A$3:$J$13310,8,0)</f>
        <v>0.03</v>
      </c>
      <c r="I3610" s="11">
        <f t="shared" si="224"/>
        <v>0</v>
      </c>
      <c r="J3610" s="11">
        <f t="shared" si="225"/>
        <v>0.26</v>
      </c>
      <c r="K3610" s="11">
        <f t="shared" si="226"/>
        <v>0.26</v>
      </c>
      <c r="L3610" s="10"/>
      <c r="M3610" s="10"/>
      <c r="CF3610" s="1"/>
    </row>
    <row r="3611" spans="1:84" x14ac:dyDescent="0.3">
      <c r="A3611" s="1" t="str">
        <f t="shared" si="223"/>
        <v>იფანიVI16</v>
      </c>
      <c r="B3611" s="1" t="s">
        <v>29</v>
      </c>
      <c r="C3611" s="10">
        <v>3585</v>
      </c>
      <c r="D3611" s="10" t="s">
        <v>117</v>
      </c>
      <c r="E3611" s="10"/>
      <c r="F3611" s="10">
        <v>16</v>
      </c>
      <c r="G3611" s="10">
        <f>VLOOKUP(A3611,[1]Лист1!$A$3:$J$10847,7,0)</f>
        <v>0.08</v>
      </c>
      <c r="H3611" s="10">
        <f>VLOOKUP(A3611,[1]Лист1!$A$3:$J$13310,8,0)</f>
        <v>0.01</v>
      </c>
      <c r="I3611" s="11">
        <f t="shared" si="224"/>
        <v>0</v>
      </c>
      <c r="J3611" s="11">
        <f t="shared" si="225"/>
        <v>0.09</v>
      </c>
      <c r="K3611" s="11">
        <f t="shared" si="226"/>
        <v>0.09</v>
      </c>
      <c r="L3611" s="10"/>
      <c r="M3611" s="10"/>
      <c r="CF3611" s="1"/>
    </row>
    <row r="3612" spans="1:84" x14ac:dyDescent="0.3">
      <c r="A3612" s="1" t="str">
        <f t="shared" ref="A3612:A3675" si="227">D3612&amp;B3612&amp;E3612&amp;F3612</f>
        <v>იფანიVI32</v>
      </c>
      <c r="B3612" s="1" t="s">
        <v>29</v>
      </c>
      <c r="C3612" s="10">
        <v>3586</v>
      </c>
      <c r="D3612" s="10" t="s">
        <v>117</v>
      </c>
      <c r="E3612" s="10"/>
      <c r="F3612" s="10">
        <v>32</v>
      </c>
      <c r="G3612" s="10">
        <f>VLOOKUP(A3612,[1]Лист1!$A$3:$J$10847,7,0)</f>
        <v>0.43</v>
      </c>
      <c r="H3612" s="10">
        <f>VLOOKUP(A3612,[1]Лист1!$A$3:$J$13310,8,0)</f>
        <v>0.05</v>
      </c>
      <c r="I3612" s="11">
        <f t="shared" ref="I3612:I3675" si="228">IF(E3612&gt;0,(G3612+H3612),0)</f>
        <v>0</v>
      </c>
      <c r="J3612" s="11">
        <f t="shared" ref="J3612:J3675" si="229">IF(F3612&gt;0,(G3612+H3612),0)</f>
        <v>0.48</v>
      </c>
      <c r="K3612" s="11">
        <f t="shared" si="226"/>
        <v>0.48</v>
      </c>
      <c r="L3612" s="10"/>
      <c r="M3612" s="10"/>
      <c r="CF3612" s="1"/>
    </row>
    <row r="3613" spans="1:84" x14ac:dyDescent="0.3">
      <c r="A3613" s="1" t="str">
        <f t="shared" si="227"/>
        <v>იფანიVI28</v>
      </c>
      <c r="B3613" s="1" t="s">
        <v>29</v>
      </c>
      <c r="C3613" s="10">
        <v>3587</v>
      </c>
      <c r="D3613" s="10" t="s">
        <v>117</v>
      </c>
      <c r="E3613" s="10"/>
      <c r="F3613" s="10">
        <v>28</v>
      </c>
      <c r="G3613" s="10">
        <f>VLOOKUP(A3613,[1]Лист1!$A$3:$J$10847,7,0)</f>
        <v>0.32</v>
      </c>
      <c r="H3613" s="10">
        <f>VLOOKUP(A3613,[1]Лист1!$A$3:$J$13310,8,0)</f>
        <v>0.04</v>
      </c>
      <c r="I3613" s="11">
        <f t="shared" si="228"/>
        <v>0</v>
      </c>
      <c r="J3613" s="11">
        <f t="shared" si="229"/>
        <v>0.36</v>
      </c>
      <c r="K3613" s="11">
        <f t="shared" si="226"/>
        <v>0.36</v>
      </c>
      <c r="L3613" s="10"/>
      <c r="M3613" s="10"/>
      <c r="CF3613" s="1"/>
    </row>
    <row r="3614" spans="1:84" x14ac:dyDescent="0.3">
      <c r="A3614" s="1" t="str">
        <f t="shared" si="227"/>
        <v>იფანიVI16</v>
      </c>
      <c r="B3614" s="1" t="s">
        <v>29</v>
      </c>
      <c r="C3614" s="10">
        <v>3588</v>
      </c>
      <c r="D3614" s="10" t="s">
        <v>117</v>
      </c>
      <c r="E3614" s="10"/>
      <c r="F3614" s="10">
        <v>16</v>
      </c>
      <c r="G3614" s="10">
        <f>VLOOKUP(A3614,[1]Лист1!$A$3:$J$10847,7,0)</f>
        <v>0.08</v>
      </c>
      <c r="H3614" s="10">
        <f>VLOOKUP(A3614,[1]Лист1!$A$3:$J$13310,8,0)</f>
        <v>0.01</v>
      </c>
      <c r="I3614" s="11">
        <f t="shared" si="228"/>
        <v>0</v>
      </c>
      <c r="J3614" s="11">
        <f t="shared" si="229"/>
        <v>0.09</v>
      </c>
      <c r="K3614" s="11">
        <f t="shared" si="226"/>
        <v>0.09</v>
      </c>
      <c r="L3614" s="10"/>
      <c r="M3614" s="10"/>
      <c r="CF3614" s="1"/>
    </row>
    <row r="3615" spans="1:84" x14ac:dyDescent="0.3">
      <c r="A3615" s="1" t="str">
        <f t="shared" si="227"/>
        <v>ჯაგრცხილაVII24</v>
      </c>
      <c r="B3615" s="1" t="s">
        <v>30</v>
      </c>
      <c r="C3615" s="10">
        <v>3589</v>
      </c>
      <c r="D3615" s="10" t="s">
        <v>118</v>
      </c>
      <c r="E3615" s="10"/>
      <c r="F3615" s="10">
        <v>24</v>
      </c>
      <c r="G3615" s="10">
        <f>VLOOKUP(A3615,[1]Лист1!$A$3:$J$10847,7,0)</f>
        <v>0.21</v>
      </c>
      <c r="H3615" s="10">
        <f>VLOOKUP(A3615,[1]Лист1!$A$3:$J$13310,8,0)</f>
        <v>0.02</v>
      </c>
      <c r="I3615" s="11">
        <f t="shared" si="228"/>
        <v>0</v>
      </c>
      <c r="J3615" s="11">
        <f t="shared" si="229"/>
        <v>0.22999999999999998</v>
      </c>
      <c r="K3615" s="11">
        <f t="shared" si="226"/>
        <v>0.22999999999999998</v>
      </c>
      <c r="L3615" s="10"/>
      <c r="M3615" s="10"/>
      <c r="CF3615" s="1"/>
    </row>
    <row r="3616" spans="1:84" x14ac:dyDescent="0.3">
      <c r="A3616" s="1" t="str">
        <f t="shared" si="227"/>
        <v>იფანიVI24</v>
      </c>
      <c r="B3616" s="1" t="s">
        <v>29</v>
      </c>
      <c r="C3616" s="10">
        <v>3590</v>
      </c>
      <c r="D3616" s="10" t="s">
        <v>117</v>
      </c>
      <c r="E3616" s="10"/>
      <c r="F3616" s="10">
        <v>24</v>
      </c>
      <c r="G3616" s="10">
        <f>VLOOKUP(A3616,[1]Лист1!$A$3:$J$10847,7,0)</f>
        <v>0.23</v>
      </c>
      <c r="H3616" s="10">
        <f>VLOOKUP(A3616,[1]Лист1!$A$3:$J$13310,8,0)</f>
        <v>0.03</v>
      </c>
      <c r="I3616" s="11">
        <f t="shared" si="228"/>
        <v>0</v>
      </c>
      <c r="J3616" s="11">
        <f t="shared" si="229"/>
        <v>0.26</v>
      </c>
      <c r="K3616" s="11">
        <f t="shared" si="226"/>
        <v>0.26</v>
      </c>
      <c r="L3616" s="10"/>
      <c r="M3616" s="10"/>
      <c r="CF3616" s="1"/>
    </row>
    <row r="3617" spans="1:84" x14ac:dyDescent="0.3">
      <c r="A3617" s="1" t="str">
        <f t="shared" si="227"/>
        <v>ნეკერჩხალიVI32</v>
      </c>
      <c r="B3617" s="1" t="s">
        <v>29</v>
      </c>
      <c r="C3617" s="10">
        <v>3591</v>
      </c>
      <c r="D3617" s="10" t="s">
        <v>119</v>
      </c>
      <c r="E3617" s="10"/>
      <c r="F3617" s="10">
        <v>32</v>
      </c>
      <c r="G3617" s="10">
        <f>VLOOKUP(A3617,[1]Лист1!$A$3:$J$10847,7,0)</f>
        <v>0.43</v>
      </c>
      <c r="H3617" s="10">
        <f>VLOOKUP(A3617,[1]Лист1!$A$3:$J$13310,8,0)</f>
        <v>0.05</v>
      </c>
      <c r="I3617" s="11">
        <f t="shared" si="228"/>
        <v>0</v>
      </c>
      <c r="J3617" s="11">
        <f t="shared" si="229"/>
        <v>0.48</v>
      </c>
      <c r="K3617" s="11">
        <f t="shared" si="226"/>
        <v>0.48</v>
      </c>
      <c r="L3617" s="10"/>
      <c r="M3617" s="10"/>
      <c r="CF3617" s="1"/>
    </row>
    <row r="3618" spans="1:84" x14ac:dyDescent="0.3">
      <c r="A3618" s="1" t="str">
        <f t="shared" si="227"/>
        <v>ნეკერჩხალიVI12</v>
      </c>
      <c r="B3618" s="1" t="s">
        <v>29</v>
      </c>
      <c r="C3618" s="10">
        <v>3592</v>
      </c>
      <c r="D3618" s="10" t="s">
        <v>119</v>
      </c>
      <c r="E3618" s="10"/>
      <c r="F3618" s="10">
        <v>12</v>
      </c>
      <c r="G3618" s="10">
        <f>VLOOKUP(A3618,[1]Лист1!$A$3:$J$10847,7,0)</f>
        <v>0.04</v>
      </c>
      <c r="H3618" s="10">
        <f>VLOOKUP(A3618,[1]Лист1!$A$3:$J$13310,8,0)</f>
        <v>0.01</v>
      </c>
      <c r="I3618" s="11">
        <f t="shared" si="228"/>
        <v>0</v>
      </c>
      <c r="J3618" s="11">
        <f t="shared" si="229"/>
        <v>0.05</v>
      </c>
      <c r="K3618" s="11">
        <f t="shared" si="226"/>
        <v>0.05</v>
      </c>
      <c r="L3618" s="10"/>
      <c r="M3618" s="10"/>
      <c r="CF3618" s="1"/>
    </row>
    <row r="3619" spans="1:84" x14ac:dyDescent="0.3">
      <c r="A3619" s="1" t="str">
        <f t="shared" si="227"/>
        <v>ნეკერჩხალიVI24</v>
      </c>
      <c r="B3619" s="1" t="s">
        <v>29</v>
      </c>
      <c r="C3619" s="10">
        <v>3593</v>
      </c>
      <c r="D3619" s="10" t="s">
        <v>119</v>
      </c>
      <c r="E3619" s="10"/>
      <c r="F3619" s="10">
        <v>24</v>
      </c>
      <c r="G3619" s="10">
        <f>VLOOKUP(A3619,[1]Лист1!$A$3:$J$10847,7,0)</f>
        <v>0.23</v>
      </c>
      <c r="H3619" s="10">
        <f>VLOOKUP(A3619,[1]Лист1!$A$3:$J$13310,8,0)</f>
        <v>0.03</v>
      </c>
      <c r="I3619" s="11">
        <f t="shared" si="228"/>
        <v>0</v>
      </c>
      <c r="J3619" s="11">
        <f t="shared" si="229"/>
        <v>0.26</v>
      </c>
      <c r="K3619" s="11">
        <f t="shared" si="226"/>
        <v>0.26</v>
      </c>
      <c r="L3619" s="10"/>
      <c r="M3619" s="10"/>
      <c r="CF3619" s="1"/>
    </row>
    <row r="3620" spans="1:84" x14ac:dyDescent="0.3">
      <c r="A3620" s="1" t="str">
        <f t="shared" si="227"/>
        <v>ნეკერჩხალიVI20</v>
      </c>
      <c r="B3620" s="1" t="s">
        <v>29</v>
      </c>
      <c r="C3620" s="10">
        <v>3594</v>
      </c>
      <c r="D3620" s="10" t="s">
        <v>119</v>
      </c>
      <c r="E3620" s="10"/>
      <c r="F3620" s="10">
        <v>20</v>
      </c>
      <c r="G3620" s="10">
        <f>VLOOKUP(A3620,[1]Лист1!$A$3:$J$10847,7,0)</f>
        <v>0.14000000000000001</v>
      </c>
      <c r="H3620" s="10">
        <f>VLOOKUP(A3620,[1]Лист1!$A$3:$J$13310,8,0)</f>
        <v>0.02</v>
      </c>
      <c r="I3620" s="11">
        <f t="shared" si="228"/>
        <v>0</v>
      </c>
      <c r="J3620" s="11">
        <f t="shared" si="229"/>
        <v>0.16</v>
      </c>
      <c r="K3620" s="11">
        <f t="shared" si="226"/>
        <v>0.16</v>
      </c>
      <c r="L3620" s="10"/>
      <c r="M3620" s="10"/>
      <c r="CF3620" s="1"/>
    </row>
    <row r="3621" spans="1:84" x14ac:dyDescent="0.3">
      <c r="A3621" s="1" t="str">
        <f t="shared" si="227"/>
        <v>რცხილაV24</v>
      </c>
      <c r="B3621" s="1" t="s">
        <v>28</v>
      </c>
      <c r="C3621" s="10">
        <v>3595</v>
      </c>
      <c r="D3621" s="10" t="s">
        <v>116</v>
      </c>
      <c r="E3621" s="10"/>
      <c r="F3621" s="10">
        <v>24</v>
      </c>
      <c r="G3621" s="10">
        <f>VLOOKUP(A3621,[1]Лист1!$A$3:$J$10847,7,0)</f>
        <v>0.25</v>
      </c>
      <c r="H3621" s="10">
        <f>VLOOKUP(A3621,[1]Лист1!$A$3:$J$13310,8,0)</f>
        <v>0.03</v>
      </c>
      <c r="I3621" s="11">
        <f t="shared" si="228"/>
        <v>0</v>
      </c>
      <c r="J3621" s="11">
        <f t="shared" si="229"/>
        <v>0.28000000000000003</v>
      </c>
      <c r="K3621" s="11">
        <f t="shared" si="226"/>
        <v>0.28000000000000003</v>
      </c>
      <c r="L3621" s="10"/>
      <c r="M3621" s="10"/>
      <c r="CF3621" s="1"/>
    </row>
    <row r="3622" spans="1:84" x14ac:dyDescent="0.3">
      <c r="A3622" s="1" t="str">
        <f t="shared" si="227"/>
        <v>ნეკერჩხალიVI16</v>
      </c>
      <c r="B3622" s="1" t="s">
        <v>29</v>
      </c>
      <c r="C3622" s="10">
        <v>3596</v>
      </c>
      <c r="D3622" s="10" t="s">
        <v>119</v>
      </c>
      <c r="E3622" s="10"/>
      <c r="F3622" s="10">
        <v>16</v>
      </c>
      <c r="G3622" s="10">
        <f>VLOOKUP(A3622,[1]Лист1!$A$3:$J$10847,7,0)</f>
        <v>0.08</v>
      </c>
      <c r="H3622" s="10">
        <f>VLOOKUP(A3622,[1]Лист1!$A$3:$J$13310,8,0)</f>
        <v>0.01</v>
      </c>
      <c r="I3622" s="11">
        <f t="shared" si="228"/>
        <v>0</v>
      </c>
      <c r="J3622" s="11">
        <f t="shared" si="229"/>
        <v>0.09</v>
      </c>
      <c r="K3622" s="11">
        <f t="shared" si="226"/>
        <v>0.09</v>
      </c>
      <c r="L3622" s="10"/>
      <c r="M3622" s="10"/>
      <c r="CF3622" s="1"/>
    </row>
    <row r="3623" spans="1:84" x14ac:dyDescent="0.3">
      <c r="A3623" s="1" t="str">
        <f t="shared" si="227"/>
        <v>ბალამწარაVI20</v>
      </c>
      <c r="B3623" s="1" t="s">
        <v>29</v>
      </c>
      <c r="C3623" s="10">
        <v>3597</v>
      </c>
      <c r="D3623" s="10" t="s">
        <v>136</v>
      </c>
      <c r="E3623" s="10"/>
      <c r="F3623" s="10">
        <v>20</v>
      </c>
      <c r="G3623" s="10">
        <v>0.14000000000000001</v>
      </c>
      <c r="H3623" s="10">
        <v>0.02</v>
      </c>
      <c r="I3623" s="11">
        <f t="shared" si="228"/>
        <v>0</v>
      </c>
      <c r="J3623" s="11">
        <f t="shared" si="229"/>
        <v>0.16</v>
      </c>
      <c r="K3623" s="11">
        <f t="shared" si="226"/>
        <v>0.16</v>
      </c>
      <c r="L3623" s="10"/>
      <c r="M3623" s="10"/>
      <c r="CF3623" s="1"/>
    </row>
    <row r="3624" spans="1:84" x14ac:dyDescent="0.3">
      <c r="A3624" s="1" t="str">
        <f t="shared" si="227"/>
        <v>რცხილაV16</v>
      </c>
      <c r="B3624" s="1" t="s">
        <v>28</v>
      </c>
      <c r="C3624" s="10">
        <v>3598</v>
      </c>
      <c r="D3624" s="10" t="s">
        <v>116</v>
      </c>
      <c r="E3624" s="10"/>
      <c r="F3624" s="10">
        <v>16</v>
      </c>
      <c r="G3624" s="10">
        <f>VLOOKUP(A3624,[1]Лист1!$A$3:$J$10847,7,0)</f>
        <v>0.1</v>
      </c>
      <c r="H3624" s="10">
        <f>VLOOKUP(A3624,[1]Лист1!$A$3:$J$13310,8,0)</f>
        <v>0.01</v>
      </c>
      <c r="I3624" s="11">
        <f t="shared" si="228"/>
        <v>0</v>
      </c>
      <c r="J3624" s="11">
        <f t="shared" si="229"/>
        <v>0.11</v>
      </c>
      <c r="K3624" s="11">
        <f t="shared" si="226"/>
        <v>0.11</v>
      </c>
      <c r="L3624" s="10"/>
      <c r="M3624" s="10"/>
      <c r="CF3624" s="1"/>
    </row>
    <row r="3625" spans="1:84" x14ac:dyDescent="0.3">
      <c r="A3625" s="1" t="str">
        <f t="shared" si="227"/>
        <v>იფანიVI24</v>
      </c>
      <c r="B3625" s="1" t="s">
        <v>29</v>
      </c>
      <c r="C3625" s="10">
        <v>3599</v>
      </c>
      <c r="D3625" s="10" t="s">
        <v>117</v>
      </c>
      <c r="E3625" s="10"/>
      <c r="F3625" s="10">
        <v>24</v>
      </c>
      <c r="G3625" s="10">
        <f>VLOOKUP(A3625,[1]Лист1!$A$3:$J$10847,7,0)</f>
        <v>0.23</v>
      </c>
      <c r="H3625" s="10">
        <f>VLOOKUP(A3625,[1]Лист1!$A$3:$J$13310,8,0)</f>
        <v>0.03</v>
      </c>
      <c r="I3625" s="11">
        <f t="shared" si="228"/>
        <v>0</v>
      </c>
      <c r="J3625" s="11">
        <f t="shared" si="229"/>
        <v>0.26</v>
      </c>
      <c r="K3625" s="11">
        <f t="shared" si="226"/>
        <v>0.26</v>
      </c>
      <c r="L3625" s="10"/>
      <c r="M3625" s="10"/>
      <c r="CF3625" s="1"/>
    </row>
    <row r="3626" spans="1:84" x14ac:dyDescent="0.3">
      <c r="A3626" s="1" t="str">
        <f t="shared" si="227"/>
        <v>რცხილაV28</v>
      </c>
      <c r="B3626" s="1" t="s">
        <v>28</v>
      </c>
      <c r="C3626" s="10">
        <v>3600</v>
      </c>
      <c r="D3626" s="10" t="s">
        <v>116</v>
      </c>
      <c r="E3626" s="10"/>
      <c r="F3626" s="10">
        <v>28</v>
      </c>
      <c r="G3626" s="10">
        <f>VLOOKUP(A3626,[1]Лист1!$A$3:$J$10847,7,0)</f>
        <v>0.36</v>
      </c>
      <c r="H3626" s="10">
        <f>VLOOKUP(A3626,[1]Лист1!$A$3:$J$13310,8,0)</f>
        <v>0.04</v>
      </c>
      <c r="I3626" s="11">
        <f t="shared" si="228"/>
        <v>0</v>
      </c>
      <c r="J3626" s="11">
        <f t="shared" si="229"/>
        <v>0.39999999999999997</v>
      </c>
      <c r="K3626" s="11">
        <f t="shared" si="226"/>
        <v>0.39999999999999997</v>
      </c>
      <c r="L3626" s="10"/>
      <c r="M3626" s="10"/>
      <c r="CF3626" s="1"/>
    </row>
    <row r="3627" spans="1:84" x14ac:dyDescent="0.3">
      <c r="A3627" s="1" t="str">
        <f t="shared" si="227"/>
        <v>ქ. მუხაVI36</v>
      </c>
      <c r="B3627" s="1" t="s">
        <v>29</v>
      </c>
      <c r="C3627" s="10">
        <v>3601</v>
      </c>
      <c r="D3627" s="10" t="s">
        <v>148</v>
      </c>
      <c r="E3627" s="10"/>
      <c r="F3627" s="10">
        <v>36</v>
      </c>
      <c r="G3627" s="10">
        <f>VLOOKUP(A3627,[1]Лист1!$A$3:$J$10847,7,0)</f>
        <v>0.56000000000000005</v>
      </c>
      <c r="H3627" s="10">
        <f>VLOOKUP(A3627,[1]Лист1!$A$3:$J$13310,8,0)</f>
        <v>0.06</v>
      </c>
      <c r="I3627" s="11">
        <f t="shared" si="228"/>
        <v>0</v>
      </c>
      <c r="J3627" s="11">
        <f t="shared" si="229"/>
        <v>0.62000000000000011</v>
      </c>
      <c r="K3627" s="11">
        <f t="shared" si="226"/>
        <v>0.62000000000000011</v>
      </c>
      <c r="L3627" s="10"/>
      <c r="M3627" s="10"/>
      <c r="CF3627" s="1"/>
    </row>
    <row r="3628" spans="1:84" x14ac:dyDescent="0.3">
      <c r="A3628" s="1" t="str">
        <f t="shared" si="227"/>
        <v>ქ. მუხაVI20</v>
      </c>
      <c r="B3628" s="1" t="s">
        <v>29</v>
      </c>
      <c r="C3628" s="10">
        <v>3602</v>
      </c>
      <c r="D3628" s="10" t="s">
        <v>148</v>
      </c>
      <c r="E3628" s="10"/>
      <c r="F3628" s="10">
        <v>20</v>
      </c>
      <c r="G3628" s="10">
        <f>VLOOKUP(A3628,[1]Лист1!$A$3:$J$10847,7,0)</f>
        <v>0.14000000000000001</v>
      </c>
      <c r="H3628" s="10">
        <f>VLOOKUP(A3628,[1]Лист1!$A$3:$J$13310,8,0)</f>
        <v>0.02</v>
      </c>
      <c r="I3628" s="11">
        <f t="shared" si="228"/>
        <v>0</v>
      </c>
      <c r="J3628" s="11">
        <f t="shared" si="229"/>
        <v>0.16</v>
      </c>
      <c r="K3628" s="11">
        <f t="shared" si="226"/>
        <v>0.16</v>
      </c>
      <c r="L3628" s="10"/>
      <c r="M3628" s="10"/>
      <c r="CF3628" s="1"/>
    </row>
    <row r="3629" spans="1:84" x14ac:dyDescent="0.3">
      <c r="A3629" s="1" t="str">
        <f t="shared" si="227"/>
        <v>ქ. მუხაVI16</v>
      </c>
      <c r="B3629" s="1" t="s">
        <v>29</v>
      </c>
      <c r="C3629" s="10">
        <v>3603</v>
      </c>
      <c r="D3629" s="10" t="s">
        <v>148</v>
      </c>
      <c r="E3629" s="10"/>
      <c r="F3629" s="10">
        <v>16</v>
      </c>
      <c r="G3629" s="10">
        <f>VLOOKUP(A3629,[1]Лист1!$A$3:$J$10847,7,0)</f>
        <v>0.08</v>
      </c>
      <c r="H3629" s="10">
        <f>VLOOKUP(A3629,[1]Лист1!$A$3:$J$13310,8,0)</f>
        <v>0.01</v>
      </c>
      <c r="I3629" s="11">
        <f t="shared" si="228"/>
        <v>0</v>
      </c>
      <c r="J3629" s="11">
        <f t="shared" si="229"/>
        <v>0.09</v>
      </c>
      <c r="K3629" s="11">
        <f t="shared" si="226"/>
        <v>0.09</v>
      </c>
      <c r="L3629" s="10"/>
      <c r="M3629" s="10"/>
      <c r="CF3629" s="1"/>
    </row>
    <row r="3630" spans="1:84" x14ac:dyDescent="0.3">
      <c r="A3630" s="1" t="str">
        <f t="shared" si="227"/>
        <v>ქ. მუხაVI24</v>
      </c>
      <c r="B3630" s="1" t="s">
        <v>29</v>
      </c>
      <c r="C3630" s="10">
        <v>3604</v>
      </c>
      <c r="D3630" s="10" t="s">
        <v>148</v>
      </c>
      <c r="E3630" s="10"/>
      <c r="F3630" s="10">
        <v>24</v>
      </c>
      <c r="G3630" s="10">
        <f>VLOOKUP(A3630,[1]Лист1!$A$3:$J$10847,7,0)</f>
        <v>0.23</v>
      </c>
      <c r="H3630" s="10">
        <f>VLOOKUP(A3630,[1]Лист1!$A$3:$J$13310,8,0)</f>
        <v>0.03</v>
      </c>
      <c r="I3630" s="11">
        <f t="shared" si="228"/>
        <v>0</v>
      </c>
      <c r="J3630" s="11">
        <f t="shared" si="229"/>
        <v>0.26</v>
      </c>
      <c r="K3630" s="11">
        <f t="shared" si="226"/>
        <v>0.26</v>
      </c>
      <c r="L3630" s="10"/>
      <c r="M3630" s="10"/>
      <c r="CF3630" s="1"/>
    </row>
    <row r="3631" spans="1:84" x14ac:dyDescent="0.3">
      <c r="A3631" s="1" t="str">
        <f t="shared" si="227"/>
        <v>ჯაგრცხილაVII24</v>
      </c>
      <c r="B3631" s="1" t="s">
        <v>30</v>
      </c>
      <c r="C3631" s="10">
        <v>3605</v>
      </c>
      <c r="D3631" s="10" t="s">
        <v>118</v>
      </c>
      <c r="E3631" s="10"/>
      <c r="F3631" s="10">
        <v>24</v>
      </c>
      <c r="G3631" s="10">
        <f>VLOOKUP(A3631,[1]Лист1!$A$3:$J$10847,7,0)</f>
        <v>0.21</v>
      </c>
      <c r="H3631" s="10">
        <f>VLOOKUP(A3631,[1]Лист1!$A$3:$J$13310,8,0)</f>
        <v>0.02</v>
      </c>
      <c r="I3631" s="11">
        <f t="shared" si="228"/>
        <v>0</v>
      </c>
      <c r="J3631" s="11">
        <f t="shared" si="229"/>
        <v>0.22999999999999998</v>
      </c>
      <c r="K3631" s="11">
        <f t="shared" si="226"/>
        <v>0.22999999999999998</v>
      </c>
      <c r="L3631" s="10"/>
      <c r="M3631" s="10"/>
      <c r="CF3631" s="1"/>
    </row>
    <row r="3632" spans="1:84" x14ac:dyDescent="0.3">
      <c r="A3632" s="1" t="str">
        <f t="shared" si="227"/>
        <v>ჯაგრცხილაVII16</v>
      </c>
      <c r="B3632" s="1" t="s">
        <v>30</v>
      </c>
      <c r="C3632" s="10">
        <v>3606</v>
      </c>
      <c r="D3632" s="10" t="s">
        <v>118</v>
      </c>
      <c r="E3632" s="10"/>
      <c r="F3632" s="10">
        <v>16</v>
      </c>
      <c r="G3632" s="10">
        <f>VLOOKUP(A3632,[1]Лист1!$A$3:$J$10847,7,0)</f>
        <v>0.08</v>
      </c>
      <c r="H3632" s="10">
        <f>VLOOKUP(A3632,[1]Лист1!$A$3:$J$13310,8,0)</f>
        <v>0.01</v>
      </c>
      <c r="I3632" s="11">
        <f t="shared" si="228"/>
        <v>0</v>
      </c>
      <c r="J3632" s="11">
        <f t="shared" si="229"/>
        <v>0.09</v>
      </c>
      <c r="K3632" s="11">
        <f t="shared" si="226"/>
        <v>0.09</v>
      </c>
      <c r="L3632" s="10"/>
      <c r="M3632" s="10"/>
      <c r="CF3632" s="1"/>
    </row>
    <row r="3633" spans="1:84" x14ac:dyDescent="0.3">
      <c r="A3633" s="1" t="str">
        <f t="shared" si="227"/>
        <v>ჯაგრცხილაVII40</v>
      </c>
      <c r="B3633" s="1" t="s">
        <v>30</v>
      </c>
      <c r="C3633" s="10">
        <v>3607</v>
      </c>
      <c r="D3633" s="10" t="s">
        <v>118</v>
      </c>
      <c r="E3633" s="10"/>
      <c r="F3633" s="10">
        <v>40</v>
      </c>
      <c r="G3633" s="10">
        <f>VLOOKUP(A3633,[1]Лист1!$A$3:$J$10847,7,0)</f>
        <v>0.69</v>
      </c>
      <c r="H3633" s="10">
        <f>VLOOKUP(A3633,[1]Лист1!$A$3:$J$13310,8,0)</f>
        <v>0.08</v>
      </c>
      <c r="I3633" s="11">
        <f t="shared" si="228"/>
        <v>0</v>
      </c>
      <c r="J3633" s="11">
        <f t="shared" si="229"/>
        <v>0.76999999999999991</v>
      </c>
      <c r="K3633" s="11">
        <f t="shared" si="226"/>
        <v>0.76999999999999991</v>
      </c>
      <c r="L3633" s="10"/>
      <c r="M3633" s="10"/>
      <c r="CF3633" s="1"/>
    </row>
    <row r="3634" spans="1:84" x14ac:dyDescent="0.3">
      <c r="A3634" s="1" t="str">
        <f t="shared" si="227"/>
        <v>ჯაგრცხილაVII20</v>
      </c>
      <c r="B3634" s="1" t="s">
        <v>30</v>
      </c>
      <c r="C3634" s="10">
        <v>3608</v>
      </c>
      <c r="D3634" s="10" t="s">
        <v>118</v>
      </c>
      <c r="E3634" s="10"/>
      <c r="F3634" s="10">
        <v>20</v>
      </c>
      <c r="G3634" s="10">
        <f>VLOOKUP(A3634,[1]Лист1!$A$3:$J$10847,7,0)</f>
        <v>0.13</v>
      </c>
      <c r="H3634" s="10">
        <f>VLOOKUP(A3634,[1]Лист1!$A$3:$J$13310,8,0)</f>
        <v>0.02</v>
      </c>
      <c r="I3634" s="11">
        <f t="shared" si="228"/>
        <v>0</v>
      </c>
      <c r="J3634" s="11">
        <f t="shared" si="229"/>
        <v>0.15</v>
      </c>
      <c r="K3634" s="11">
        <f t="shared" si="226"/>
        <v>0.15</v>
      </c>
      <c r="L3634" s="10"/>
      <c r="M3634" s="10"/>
      <c r="CF3634" s="1"/>
    </row>
    <row r="3635" spans="1:84" x14ac:dyDescent="0.3">
      <c r="A3635" s="1" t="str">
        <f t="shared" si="227"/>
        <v>ჯაგრცხილაVII20</v>
      </c>
      <c r="B3635" s="1" t="s">
        <v>30</v>
      </c>
      <c r="C3635" s="10">
        <v>3609</v>
      </c>
      <c r="D3635" s="10" t="s">
        <v>118</v>
      </c>
      <c r="E3635" s="10"/>
      <c r="F3635" s="10">
        <v>20</v>
      </c>
      <c r="G3635" s="10">
        <f>VLOOKUP(A3635,[1]Лист1!$A$3:$J$10847,7,0)</f>
        <v>0.13</v>
      </c>
      <c r="H3635" s="10">
        <f>VLOOKUP(A3635,[1]Лист1!$A$3:$J$13310,8,0)</f>
        <v>0.02</v>
      </c>
      <c r="I3635" s="11">
        <f t="shared" si="228"/>
        <v>0</v>
      </c>
      <c r="J3635" s="11">
        <f t="shared" si="229"/>
        <v>0.15</v>
      </c>
      <c r="K3635" s="11">
        <f t="shared" si="226"/>
        <v>0.15</v>
      </c>
      <c r="L3635" s="10"/>
      <c r="M3635" s="10"/>
      <c r="CF3635" s="1"/>
    </row>
    <row r="3636" spans="1:84" x14ac:dyDescent="0.3">
      <c r="A3636" s="1" t="str">
        <f t="shared" si="227"/>
        <v>ჯაგრცხილაVII28</v>
      </c>
      <c r="B3636" s="1" t="s">
        <v>30</v>
      </c>
      <c r="C3636" s="10">
        <v>3610</v>
      </c>
      <c r="D3636" s="10" t="s">
        <v>118</v>
      </c>
      <c r="E3636" s="10"/>
      <c r="F3636" s="10">
        <v>28</v>
      </c>
      <c r="G3636" s="10">
        <f>VLOOKUP(A3636,[1]Лист1!$A$3:$J$10847,7,0)</f>
        <v>0.3</v>
      </c>
      <c r="H3636" s="10">
        <f>VLOOKUP(A3636,[1]Лист1!$A$3:$J$13310,8,0)</f>
        <v>0.03</v>
      </c>
      <c r="I3636" s="11">
        <f t="shared" si="228"/>
        <v>0</v>
      </c>
      <c r="J3636" s="11">
        <f t="shared" si="229"/>
        <v>0.32999999999999996</v>
      </c>
      <c r="K3636" s="11">
        <f t="shared" si="226"/>
        <v>0.32999999999999996</v>
      </c>
      <c r="L3636" s="10"/>
      <c r="M3636" s="10"/>
      <c r="CF3636" s="1"/>
    </row>
    <row r="3637" spans="1:84" x14ac:dyDescent="0.3">
      <c r="A3637" s="1" t="str">
        <f t="shared" si="227"/>
        <v>ჯაგრცხილაVII28</v>
      </c>
      <c r="B3637" s="1" t="s">
        <v>30</v>
      </c>
      <c r="C3637" s="10">
        <v>3611</v>
      </c>
      <c r="D3637" s="10" t="s">
        <v>118</v>
      </c>
      <c r="E3637" s="10"/>
      <c r="F3637" s="10">
        <v>28</v>
      </c>
      <c r="G3637" s="10">
        <f>VLOOKUP(A3637,[1]Лист1!$A$3:$J$10847,7,0)</f>
        <v>0.3</v>
      </c>
      <c r="H3637" s="10">
        <f>VLOOKUP(A3637,[1]Лист1!$A$3:$J$13310,8,0)</f>
        <v>0.03</v>
      </c>
      <c r="I3637" s="11">
        <f t="shared" si="228"/>
        <v>0</v>
      </c>
      <c r="J3637" s="11">
        <f t="shared" si="229"/>
        <v>0.32999999999999996</v>
      </c>
      <c r="K3637" s="11">
        <f t="shared" si="226"/>
        <v>0.32999999999999996</v>
      </c>
      <c r="L3637" s="10"/>
      <c r="M3637" s="10"/>
      <c r="CF3637" s="1"/>
    </row>
    <row r="3638" spans="1:84" x14ac:dyDescent="0.3">
      <c r="A3638" s="1" t="str">
        <f t="shared" si="227"/>
        <v>ჯაგრცხილაVII24</v>
      </c>
      <c r="B3638" s="1" t="s">
        <v>30</v>
      </c>
      <c r="C3638" s="10">
        <v>3612</v>
      </c>
      <c r="D3638" s="10" t="s">
        <v>118</v>
      </c>
      <c r="E3638" s="10"/>
      <c r="F3638" s="10">
        <v>24</v>
      </c>
      <c r="G3638" s="10">
        <f>VLOOKUP(A3638,[1]Лист1!$A$3:$J$10847,7,0)</f>
        <v>0.21</v>
      </c>
      <c r="H3638" s="10">
        <f>VLOOKUP(A3638,[1]Лист1!$A$3:$J$13310,8,0)</f>
        <v>0.02</v>
      </c>
      <c r="I3638" s="11">
        <f t="shared" si="228"/>
        <v>0</v>
      </c>
      <c r="J3638" s="11">
        <f t="shared" si="229"/>
        <v>0.22999999999999998</v>
      </c>
      <c r="K3638" s="11">
        <f t="shared" si="226"/>
        <v>0.22999999999999998</v>
      </c>
      <c r="L3638" s="10"/>
      <c r="M3638" s="10"/>
      <c r="CF3638" s="1"/>
    </row>
    <row r="3639" spans="1:84" x14ac:dyDescent="0.3">
      <c r="A3639" s="1" t="str">
        <f t="shared" si="227"/>
        <v>ჯაგრცხილაVII24</v>
      </c>
      <c r="B3639" s="1" t="s">
        <v>30</v>
      </c>
      <c r="C3639" s="10">
        <v>3613</v>
      </c>
      <c r="D3639" s="10" t="s">
        <v>118</v>
      </c>
      <c r="E3639" s="10"/>
      <c r="F3639" s="10">
        <v>24</v>
      </c>
      <c r="G3639" s="10">
        <f>VLOOKUP(A3639,[1]Лист1!$A$3:$J$10847,7,0)</f>
        <v>0.21</v>
      </c>
      <c r="H3639" s="10">
        <f>VLOOKUP(A3639,[1]Лист1!$A$3:$J$13310,8,0)</f>
        <v>0.02</v>
      </c>
      <c r="I3639" s="11">
        <f t="shared" si="228"/>
        <v>0</v>
      </c>
      <c r="J3639" s="11">
        <f t="shared" si="229"/>
        <v>0.22999999999999998</v>
      </c>
      <c r="K3639" s="11">
        <f t="shared" si="226"/>
        <v>0.22999999999999998</v>
      </c>
      <c r="L3639" s="10"/>
      <c r="M3639" s="10"/>
      <c r="CF3639" s="1"/>
    </row>
    <row r="3640" spans="1:84" x14ac:dyDescent="0.3">
      <c r="A3640" s="1" t="str">
        <f t="shared" si="227"/>
        <v>ჯაგრცხილაVII20</v>
      </c>
      <c r="B3640" s="1" t="s">
        <v>30</v>
      </c>
      <c r="C3640" s="10">
        <v>3614</v>
      </c>
      <c r="D3640" s="10" t="s">
        <v>118</v>
      </c>
      <c r="E3640" s="10"/>
      <c r="F3640" s="10">
        <v>20</v>
      </c>
      <c r="G3640" s="10">
        <f>VLOOKUP(A3640,[1]Лист1!$A$3:$J$10847,7,0)</f>
        <v>0.13</v>
      </c>
      <c r="H3640" s="10">
        <f>VLOOKUP(A3640,[1]Лист1!$A$3:$J$13310,8,0)</f>
        <v>0.02</v>
      </c>
      <c r="I3640" s="11">
        <f t="shared" si="228"/>
        <v>0</v>
      </c>
      <c r="J3640" s="11">
        <f t="shared" si="229"/>
        <v>0.15</v>
      </c>
      <c r="K3640" s="11">
        <f t="shared" si="226"/>
        <v>0.15</v>
      </c>
      <c r="L3640" s="10"/>
      <c r="M3640" s="10"/>
      <c r="CF3640" s="1"/>
    </row>
    <row r="3641" spans="1:84" x14ac:dyDescent="0.3">
      <c r="A3641" s="1" t="str">
        <f t="shared" si="227"/>
        <v>ჯაგრცხილაVII20</v>
      </c>
      <c r="B3641" s="1" t="s">
        <v>30</v>
      </c>
      <c r="C3641" s="10">
        <v>3615</v>
      </c>
      <c r="D3641" s="10" t="s">
        <v>118</v>
      </c>
      <c r="E3641" s="10"/>
      <c r="F3641" s="10">
        <v>20</v>
      </c>
      <c r="G3641" s="10">
        <f>VLOOKUP(A3641,[1]Лист1!$A$3:$J$10847,7,0)</f>
        <v>0.13</v>
      </c>
      <c r="H3641" s="10">
        <f>VLOOKUP(A3641,[1]Лист1!$A$3:$J$13310,8,0)</f>
        <v>0.02</v>
      </c>
      <c r="I3641" s="11">
        <f t="shared" si="228"/>
        <v>0</v>
      </c>
      <c r="J3641" s="11">
        <f t="shared" si="229"/>
        <v>0.15</v>
      </c>
      <c r="K3641" s="11">
        <f t="shared" si="226"/>
        <v>0.15</v>
      </c>
      <c r="L3641" s="10"/>
      <c r="M3641" s="10"/>
      <c r="CF3641" s="1"/>
    </row>
    <row r="3642" spans="1:84" x14ac:dyDescent="0.3">
      <c r="A3642" s="1" t="str">
        <f t="shared" si="227"/>
        <v>იფანიVI20</v>
      </c>
      <c r="B3642" s="1" t="s">
        <v>29</v>
      </c>
      <c r="C3642" s="10">
        <v>3616</v>
      </c>
      <c r="D3642" s="10" t="s">
        <v>117</v>
      </c>
      <c r="E3642" s="10"/>
      <c r="F3642" s="10">
        <v>20</v>
      </c>
      <c r="G3642" s="10">
        <f>VLOOKUP(A3642,[1]Лист1!$A$3:$J$10847,7,0)</f>
        <v>0.14000000000000001</v>
      </c>
      <c r="H3642" s="10">
        <f>VLOOKUP(A3642,[1]Лист1!$A$3:$J$13310,8,0)</f>
        <v>0.02</v>
      </c>
      <c r="I3642" s="11">
        <f t="shared" si="228"/>
        <v>0</v>
      </c>
      <c r="J3642" s="11">
        <f t="shared" si="229"/>
        <v>0.16</v>
      </c>
      <c r="K3642" s="11">
        <f t="shared" si="226"/>
        <v>0.16</v>
      </c>
      <c r="L3642" s="10"/>
      <c r="M3642" s="10"/>
      <c r="CF3642" s="1"/>
    </row>
    <row r="3643" spans="1:84" x14ac:dyDescent="0.3">
      <c r="A3643" s="1" t="str">
        <f t="shared" si="227"/>
        <v>იფანიVI16</v>
      </c>
      <c r="B3643" s="1" t="s">
        <v>29</v>
      </c>
      <c r="C3643" s="10">
        <v>3617</v>
      </c>
      <c r="D3643" s="10" t="s">
        <v>117</v>
      </c>
      <c r="E3643" s="10"/>
      <c r="F3643" s="10">
        <v>16</v>
      </c>
      <c r="G3643" s="10">
        <f>VLOOKUP(A3643,[1]Лист1!$A$3:$J$10847,7,0)</f>
        <v>0.08</v>
      </c>
      <c r="H3643" s="10">
        <f>VLOOKUP(A3643,[1]Лист1!$A$3:$J$13310,8,0)</f>
        <v>0.01</v>
      </c>
      <c r="I3643" s="11">
        <f t="shared" si="228"/>
        <v>0</v>
      </c>
      <c r="J3643" s="11">
        <f t="shared" si="229"/>
        <v>0.09</v>
      </c>
      <c r="K3643" s="11">
        <f t="shared" si="226"/>
        <v>0.09</v>
      </c>
      <c r="L3643" s="10"/>
      <c r="M3643" s="10"/>
      <c r="CF3643" s="1"/>
    </row>
    <row r="3644" spans="1:84" x14ac:dyDescent="0.3">
      <c r="A3644" s="1" t="str">
        <f t="shared" si="227"/>
        <v>ჯაგრცხილაVII16</v>
      </c>
      <c r="B3644" s="1" t="s">
        <v>30</v>
      </c>
      <c r="C3644" s="10">
        <v>3618</v>
      </c>
      <c r="D3644" s="10" t="s">
        <v>118</v>
      </c>
      <c r="E3644" s="10"/>
      <c r="F3644" s="10">
        <v>16</v>
      </c>
      <c r="G3644" s="10">
        <f>VLOOKUP(A3644,[1]Лист1!$A$3:$J$10847,7,0)</f>
        <v>0.08</v>
      </c>
      <c r="H3644" s="10">
        <f>VLOOKUP(A3644,[1]Лист1!$A$3:$J$13310,8,0)</f>
        <v>0.01</v>
      </c>
      <c r="I3644" s="11">
        <f t="shared" si="228"/>
        <v>0</v>
      </c>
      <c r="J3644" s="11">
        <f t="shared" si="229"/>
        <v>0.09</v>
      </c>
      <c r="K3644" s="11">
        <f t="shared" si="226"/>
        <v>0.09</v>
      </c>
      <c r="L3644" s="10"/>
      <c r="M3644" s="10"/>
      <c r="CF3644" s="1"/>
    </row>
    <row r="3645" spans="1:84" x14ac:dyDescent="0.3">
      <c r="A3645" s="1" t="str">
        <f t="shared" si="227"/>
        <v>ჯაგრცხილაVII20</v>
      </c>
      <c r="B3645" s="1" t="s">
        <v>30</v>
      </c>
      <c r="C3645" s="10">
        <v>3619</v>
      </c>
      <c r="D3645" s="10" t="s">
        <v>118</v>
      </c>
      <c r="E3645" s="10"/>
      <c r="F3645" s="10">
        <v>20</v>
      </c>
      <c r="G3645" s="10">
        <f>VLOOKUP(A3645,[1]Лист1!$A$3:$J$10847,7,0)</f>
        <v>0.13</v>
      </c>
      <c r="H3645" s="10">
        <f>VLOOKUP(A3645,[1]Лист1!$A$3:$J$13310,8,0)</f>
        <v>0.02</v>
      </c>
      <c r="I3645" s="11">
        <f t="shared" si="228"/>
        <v>0</v>
      </c>
      <c r="J3645" s="11">
        <f t="shared" si="229"/>
        <v>0.15</v>
      </c>
      <c r="K3645" s="11">
        <f t="shared" si="226"/>
        <v>0.15</v>
      </c>
      <c r="L3645" s="10"/>
      <c r="M3645" s="10"/>
      <c r="CF3645" s="1"/>
    </row>
    <row r="3646" spans="1:84" x14ac:dyDescent="0.3">
      <c r="A3646" s="1" t="str">
        <f t="shared" si="227"/>
        <v>ჯაგრცხილაVII20</v>
      </c>
      <c r="B3646" s="1" t="s">
        <v>30</v>
      </c>
      <c r="C3646" s="10">
        <v>3620</v>
      </c>
      <c r="D3646" s="10" t="s">
        <v>118</v>
      </c>
      <c r="E3646" s="10"/>
      <c r="F3646" s="10">
        <v>20</v>
      </c>
      <c r="G3646" s="10">
        <f>VLOOKUP(A3646,[1]Лист1!$A$3:$J$10847,7,0)</f>
        <v>0.13</v>
      </c>
      <c r="H3646" s="10">
        <f>VLOOKUP(A3646,[1]Лист1!$A$3:$J$13310,8,0)</f>
        <v>0.02</v>
      </c>
      <c r="I3646" s="11">
        <f t="shared" si="228"/>
        <v>0</v>
      </c>
      <c r="J3646" s="11">
        <f t="shared" si="229"/>
        <v>0.15</v>
      </c>
      <c r="K3646" s="11">
        <f t="shared" si="226"/>
        <v>0.15</v>
      </c>
      <c r="L3646" s="10"/>
      <c r="M3646" s="10"/>
      <c r="CF3646" s="1"/>
    </row>
    <row r="3647" spans="1:84" x14ac:dyDescent="0.3">
      <c r="A3647" s="1" t="str">
        <f t="shared" si="227"/>
        <v>ჯაგრცხილაVII16</v>
      </c>
      <c r="B3647" s="1" t="s">
        <v>30</v>
      </c>
      <c r="C3647" s="10">
        <v>3621</v>
      </c>
      <c r="D3647" s="10" t="s">
        <v>118</v>
      </c>
      <c r="E3647" s="10"/>
      <c r="F3647" s="10">
        <v>16</v>
      </c>
      <c r="G3647" s="10">
        <f>VLOOKUP(A3647,[1]Лист1!$A$3:$J$10847,7,0)</f>
        <v>0.08</v>
      </c>
      <c r="H3647" s="10">
        <f>VLOOKUP(A3647,[1]Лист1!$A$3:$J$13310,8,0)</f>
        <v>0.01</v>
      </c>
      <c r="I3647" s="11">
        <f t="shared" si="228"/>
        <v>0</v>
      </c>
      <c r="J3647" s="11">
        <f t="shared" si="229"/>
        <v>0.09</v>
      </c>
      <c r="K3647" s="11">
        <f t="shared" si="226"/>
        <v>0.09</v>
      </c>
      <c r="L3647" s="10"/>
      <c r="M3647" s="10"/>
      <c r="CF3647" s="1"/>
    </row>
    <row r="3648" spans="1:84" x14ac:dyDescent="0.3">
      <c r="A3648" s="1" t="str">
        <f t="shared" si="227"/>
        <v>ჯაგრცხილაVII20</v>
      </c>
      <c r="B3648" s="1" t="s">
        <v>30</v>
      </c>
      <c r="C3648" s="10">
        <v>3622</v>
      </c>
      <c r="D3648" s="10" t="s">
        <v>118</v>
      </c>
      <c r="E3648" s="10"/>
      <c r="F3648" s="10">
        <v>20</v>
      </c>
      <c r="G3648" s="10">
        <f>VLOOKUP(A3648,[1]Лист1!$A$3:$J$10847,7,0)</f>
        <v>0.13</v>
      </c>
      <c r="H3648" s="10">
        <f>VLOOKUP(A3648,[1]Лист1!$A$3:$J$13310,8,0)</f>
        <v>0.02</v>
      </c>
      <c r="I3648" s="11">
        <f t="shared" si="228"/>
        <v>0</v>
      </c>
      <c r="J3648" s="11">
        <f t="shared" si="229"/>
        <v>0.15</v>
      </c>
      <c r="K3648" s="11">
        <f t="shared" si="226"/>
        <v>0.15</v>
      </c>
      <c r="L3648" s="10"/>
      <c r="M3648" s="10"/>
      <c r="CF3648" s="1"/>
    </row>
    <row r="3649" spans="1:84" x14ac:dyDescent="0.3">
      <c r="A3649" s="1" t="str">
        <f t="shared" si="227"/>
        <v>ჯაგრცხილაVII20</v>
      </c>
      <c r="B3649" s="1" t="s">
        <v>30</v>
      </c>
      <c r="C3649" s="10">
        <v>3623</v>
      </c>
      <c r="D3649" s="10" t="s">
        <v>118</v>
      </c>
      <c r="E3649" s="10"/>
      <c r="F3649" s="10">
        <v>20</v>
      </c>
      <c r="G3649" s="10">
        <f>VLOOKUP(A3649,[1]Лист1!$A$3:$J$10847,7,0)</f>
        <v>0.13</v>
      </c>
      <c r="H3649" s="10">
        <f>VLOOKUP(A3649,[1]Лист1!$A$3:$J$13310,8,0)</f>
        <v>0.02</v>
      </c>
      <c r="I3649" s="11">
        <f t="shared" si="228"/>
        <v>0</v>
      </c>
      <c r="J3649" s="11">
        <f t="shared" si="229"/>
        <v>0.15</v>
      </c>
      <c r="K3649" s="11">
        <f t="shared" si="226"/>
        <v>0.15</v>
      </c>
      <c r="L3649" s="10"/>
      <c r="M3649" s="10"/>
      <c r="CF3649" s="1"/>
    </row>
    <row r="3650" spans="1:84" x14ac:dyDescent="0.3">
      <c r="A3650" s="1" t="str">
        <f t="shared" si="227"/>
        <v>იფანიVI20</v>
      </c>
      <c r="B3650" s="1" t="s">
        <v>29</v>
      </c>
      <c r="C3650" s="10">
        <v>3624</v>
      </c>
      <c r="D3650" s="10" t="s">
        <v>117</v>
      </c>
      <c r="E3650" s="10"/>
      <c r="F3650" s="10">
        <v>20</v>
      </c>
      <c r="G3650" s="10">
        <f>VLOOKUP(A3650,[1]Лист1!$A$3:$J$10847,7,0)</f>
        <v>0.14000000000000001</v>
      </c>
      <c r="H3650" s="10">
        <f>VLOOKUP(A3650,[1]Лист1!$A$3:$J$13310,8,0)</f>
        <v>0.02</v>
      </c>
      <c r="I3650" s="11">
        <f t="shared" si="228"/>
        <v>0</v>
      </c>
      <c r="J3650" s="11">
        <f t="shared" si="229"/>
        <v>0.16</v>
      </c>
      <c r="K3650" s="11">
        <f t="shared" si="226"/>
        <v>0.16</v>
      </c>
      <c r="L3650" s="10"/>
      <c r="M3650" s="10"/>
      <c r="CF3650" s="1"/>
    </row>
    <row r="3651" spans="1:84" x14ac:dyDescent="0.3">
      <c r="A3651" s="1" t="str">
        <f t="shared" si="227"/>
        <v>იფანიVI20</v>
      </c>
      <c r="B3651" s="1" t="s">
        <v>29</v>
      </c>
      <c r="C3651" s="10">
        <v>3625</v>
      </c>
      <c r="D3651" s="10" t="s">
        <v>117</v>
      </c>
      <c r="E3651" s="10"/>
      <c r="F3651" s="10">
        <v>20</v>
      </c>
      <c r="G3651" s="10">
        <f>VLOOKUP(A3651,[1]Лист1!$A$3:$J$10847,7,0)</f>
        <v>0.14000000000000001</v>
      </c>
      <c r="H3651" s="10">
        <f>VLOOKUP(A3651,[1]Лист1!$A$3:$J$13310,8,0)</f>
        <v>0.02</v>
      </c>
      <c r="I3651" s="11">
        <f t="shared" si="228"/>
        <v>0</v>
      </c>
      <c r="J3651" s="11">
        <f t="shared" si="229"/>
        <v>0.16</v>
      </c>
      <c r="K3651" s="11">
        <f t="shared" si="226"/>
        <v>0.16</v>
      </c>
      <c r="L3651" s="10"/>
      <c r="M3651" s="10"/>
      <c r="CF3651" s="1"/>
    </row>
    <row r="3652" spans="1:84" x14ac:dyDescent="0.3">
      <c r="A3652" s="1" t="str">
        <f t="shared" si="227"/>
        <v>იფანიVI32</v>
      </c>
      <c r="B3652" s="1" t="s">
        <v>29</v>
      </c>
      <c r="C3652" s="10">
        <v>3626</v>
      </c>
      <c r="D3652" s="10" t="s">
        <v>117</v>
      </c>
      <c r="E3652" s="10"/>
      <c r="F3652" s="10">
        <v>32</v>
      </c>
      <c r="G3652" s="10">
        <f>VLOOKUP(A3652,[1]Лист1!$A$3:$J$10847,7,0)</f>
        <v>0.43</v>
      </c>
      <c r="H3652" s="10">
        <f>VLOOKUP(A3652,[1]Лист1!$A$3:$J$13310,8,0)</f>
        <v>0.05</v>
      </c>
      <c r="I3652" s="11">
        <f t="shared" si="228"/>
        <v>0</v>
      </c>
      <c r="J3652" s="11">
        <f t="shared" si="229"/>
        <v>0.48</v>
      </c>
      <c r="K3652" s="11">
        <f t="shared" si="226"/>
        <v>0.48</v>
      </c>
      <c r="L3652" s="10"/>
      <c r="M3652" s="10"/>
      <c r="CF3652" s="1"/>
    </row>
    <row r="3653" spans="1:84" x14ac:dyDescent="0.3">
      <c r="A3653" s="1" t="str">
        <f t="shared" si="227"/>
        <v>ნეკერჩხალიVI36</v>
      </c>
      <c r="B3653" s="1" t="s">
        <v>29</v>
      </c>
      <c r="C3653" s="10">
        <v>3627</v>
      </c>
      <c r="D3653" s="10" t="s">
        <v>119</v>
      </c>
      <c r="E3653" s="10"/>
      <c r="F3653" s="10">
        <v>36</v>
      </c>
      <c r="G3653" s="10">
        <f>VLOOKUP(A3653,[1]Лист1!$A$3:$J$10847,7,0)</f>
        <v>0.56000000000000005</v>
      </c>
      <c r="H3653" s="10">
        <f>VLOOKUP(A3653,[1]Лист1!$A$3:$J$13310,8,0)</f>
        <v>0.06</v>
      </c>
      <c r="I3653" s="11">
        <f t="shared" si="228"/>
        <v>0</v>
      </c>
      <c r="J3653" s="11">
        <f t="shared" si="229"/>
        <v>0.62000000000000011</v>
      </c>
      <c r="K3653" s="11">
        <f t="shared" si="226"/>
        <v>0.62000000000000011</v>
      </c>
      <c r="L3653" s="10"/>
      <c r="M3653" s="10"/>
      <c r="CF3653" s="1"/>
    </row>
    <row r="3654" spans="1:84" x14ac:dyDescent="0.3">
      <c r="A3654" s="1" t="str">
        <f t="shared" si="227"/>
        <v>ნეკერჩხალიVI16</v>
      </c>
      <c r="B3654" s="1" t="s">
        <v>29</v>
      </c>
      <c r="C3654" s="10">
        <v>3628</v>
      </c>
      <c r="D3654" s="10" t="s">
        <v>119</v>
      </c>
      <c r="E3654" s="10"/>
      <c r="F3654" s="10">
        <v>16</v>
      </c>
      <c r="G3654" s="10">
        <f>VLOOKUP(A3654,[1]Лист1!$A$3:$J$10847,7,0)</f>
        <v>0.08</v>
      </c>
      <c r="H3654" s="10">
        <f>VLOOKUP(A3654,[1]Лист1!$A$3:$J$13310,8,0)</f>
        <v>0.01</v>
      </c>
      <c r="I3654" s="11">
        <f t="shared" si="228"/>
        <v>0</v>
      </c>
      <c r="J3654" s="11">
        <f t="shared" si="229"/>
        <v>0.09</v>
      </c>
      <c r="K3654" s="11">
        <f t="shared" si="226"/>
        <v>0.09</v>
      </c>
      <c r="L3654" s="10"/>
      <c r="M3654" s="10"/>
      <c r="CF3654" s="1"/>
    </row>
    <row r="3655" spans="1:84" x14ac:dyDescent="0.3">
      <c r="A3655" s="1" t="str">
        <f t="shared" si="227"/>
        <v>ნეკერჩხალიVI20</v>
      </c>
      <c r="B3655" s="1" t="s">
        <v>29</v>
      </c>
      <c r="C3655" s="10">
        <v>3629</v>
      </c>
      <c r="D3655" s="10" t="s">
        <v>119</v>
      </c>
      <c r="E3655" s="10"/>
      <c r="F3655" s="10">
        <v>20</v>
      </c>
      <c r="G3655" s="10">
        <f>VLOOKUP(A3655,[1]Лист1!$A$3:$J$10847,7,0)</f>
        <v>0.14000000000000001</v>
      </c>
      <c r="H3655" s="10">
        <f>VLOOKUP(A3655,[1]Лист1!$A$3:$J$13310,8,0)</f>
        <v>0.02</v>
      </c>
      <c r="I3655" s="11">
        <f t="shared" si="228"/>
        <v>0</v>
      </c>
      <c r="J3655" s="11">
        <f t="shared" si="229"/>
        <v>0.16</v>
      </c>
      <c r="K3655" s="11">
        <f t="shared" si="226"/>
        <v>0.16</v>
      </c>
      <c r="L3655" s="10"/>
      <c r="M3655" s="10"/>
      <c r="CF3655" s="1"/>
    </row>
    <row r="3656" spans="1:84" x14ac:dyDescent="0.3">
      <c r="A3656" s="1" t="str">
        <f t="shared" si="227"/>
        <v>ნეკერჩხალიVI20</v>
      </c>
      <c r="B3656" s="1" t="s">
        <v>29</v>
      </c>
      <c r="C3656" s="10">
        <v>3630</v>
      </c>
      <c r="D3656" s="10" t="s">
        <v>119</v>
      </c>
      <c r="E3656" s="10"/>
      <c r="F3656" s="10">
        <v>20</v>
      </c>
      <c r="G3656" s="10">
        <f>VLOOKUP(A3656,[1]Лист1!$A$3:$J$10847,7,0)</f>
        <v>0.14000000000000001</v>
      </c>
      <c r="H3656" s="10">
        <f>VLOOKUP(A3656,[1]Лист1!$A$3:$J$13310,8,0)</f>
        <v>0.02</v>
      </c>
      <c r="I3656" s="11">
        <f t="shared" si="228"/>
        <v>0</v>
      </c>
      <c r="J3656" s="11">
        <f t="shared" si="229"/>
        <v>0.16</v>
      </c>
      <c r="K3656" s="11">
        <f t="shared" si="226"/>
        <v>0.16</v>
      </c>
      <c r="L3656" s="10"/>
      <c r="M3656" s="10"/>
      <c r="CF3656" s="1"/>
    </row>
    <row r="3657" spans="1:84" x14ac:dyDescent="0.3">
      <c r="A3657" s="1" t="str">
        <f t="shared" si="227"/>
        <v>ნეკერჩხალიVI20</v>
      </c>
      <c r="B3657" s="1" t="s">
        <v>29</v>
      </c>
      <c r="C3657" s="10">
        <v>3631</v>
      </c>
      <c r="D3657" s="10" t="s">
        <v>119</v>
      </c>
      <c r="E3657" s="10"/>
      <c r="F3657" s="10">
        <v>20</v>
      </c>
      <c r="G3657" s="10">
        <f>VLOOKUP(A3657,[1]Лист1!$A$3:$J$10847,7,0)</f>
        <v>0.14000000000000001</v>
      </c>
      <c r="H3657" s="10">
        <f>VLOOKUP(A3657,[1]Лист1!$A$3:$J$13310,8,0)</f>
        <v>0.02</v>
      </c>
      <c r="I3657" s="11">
        <f t="shared" si="228"/>
        <v>0</v>
      </c>
      <c r="J3657" s="11">
        <f t="shared" si="229"/>
        <v>0.16</v>
      </c>
      <c r="K3657" s="11">
        <f t="shared" si="226"/>
        <v>0.16</v>
      </c>
      <c r="L3657" s="10"/>
      <c r="M3657" s="10"/>
      <c r="CF3657" s="1"/>
    </row>
    <row r="3658" spans="1:84" x14ac:dyDescent="0.3">
      <c r="A3658" s="1" t="str">
        <f t="shared" si="227"/>
        <v>ნეკერჩხალიVI24</v>
      </c>
      <c r="B3658" s="1" t="s">
        <v>29</v>
      </c>
      <c r="C3658" s="10">
        <v>3632</v>
      </c>
      <c r="D3658" s="10" t="s">
        <v>119</v>
      </c>
      <c r="E3658" s="10"/>
      <c r="F3658" s="10">
        <v>24</v>
      </c>
      <c r="G3658" s="10">
        <f>VLOOKUP(A3658,[1]Лист1!$A$3:$J$10847,7,0)</f>
        <v>0.23</v>
      </c>
      <c r="H3658" s="10">
        <f>VLOOKUP(A3658,[1]Лист1!$A$3:$J$13310,8,0)</f>
        <v>0.03</v>
      </c>
      <c r="I3658" s="11">
        <f t="shared" si="228"/>
        <v>0</v>
      </c>
      <c r="J3658" s="11">
        <f t="shared" si="229"/>
        <v>0.26</v>
      </c>
      <c r="K3658" s="11">
        <f t="shared" si="226"/>
        <v>0.26</v>
      </c>
      <c r="L3658" s="10"/>
      <c r="M3658" s="10"/>
      <c r="CF3658" s="1"/>
    </row>
    <row r="3659" spans="1:84" x14ac:dyDescent="0.3">
      <c r="A3659" s="1" t="str">
        <f t="shared" si="227"/>
        <v>იფანიVI20</v>
      </c>
      <c r="B3659" s="1" t="s">
        <v>29</v>
      </c>
      <c r="C3659" s="10">
        <v>3633</v>
      </c>
      <c r="D3659" s="10" t="s">
        <v>117</v>
      </c>
      <c r="E3659" s="10"/>
      <c r="F3659" s="10">
        <v>20</v>
      </c>
      <c r="G3659" s="10">
        <f>VLOOKUP(A3659,[1]Лист1!$A$3:$J$10847,7,0)</f>
        <v>0.14000000000000001</v>
      </c>
      <c r="H3659" s="10">
        <f>VLOOKUP(A3659,[1]Лист1!$A$3:$J$13310,8,0)</f>
        <v>0.02</v>
      </c>
      <c r="I3659" s="11">
        <f t="shared" si="228"/>
        <v>0</v>
      </c>
      <c r="J3659" s="11">
        <f t="shared" si="229"/>
        <v>0.16</v>
      </c>
      <c r="K3659" s="11">
        <f t="shared" si="226"/>
        <v>0.16</v>
      </c>
      <c r="L3659" s="10"/>
      <c r="M3659" s="10"/>
      <c r="CF3659" s="1"/>
    </row>
    <row r="3660" spans="1:84" x14ac:dyDescent="0.3">
      <c r="A3660" s="1" t="str">
        <f t="shared" si="227"/>
        <v>ქ. მუხაVI36</v>
      </c>
      <c r="B3660" s="1" t="s">
        <v>29</v>
      </c>
      <c r="C3660" s="10">
        <v>3634</v>
      </c>
      <c r="D3660" s="10" t="s">
        <v>148</v>
      </c>
      <c r="E3660" s="10"/>
      <c r="F3660" s="10">
        <v>36</v>
      </c>
      <c r="G3660" s="10">
        <f>VLOOKUP(A3660,[1]Лист1!$A$3:$J$10847,7,0)</f>
        <v>0.56000000000000005</v>
      </c>
      <c r="H3660" s="10">
        <f>VLOOKUP(A3660,[1]Лист1!$A$3:$J$13310,8,0)</f>
        <v>0.06</v>
      </c>
      <c r="I3660" s="11">
        <f t="shared" si="228"/>
        <v>0</v>
      </c>
      <c r="J3660" s="11">
        <f t="shared" si="229"/>
        <v>0.62000000000000011</v>
      </c>
      <c r="K3660" s="11">
        <f t="shared" si="226"/>
        <v>0.62000000000000011</v>
      </c>
      <c r="L3660" s="10"/>
      <c r="M3660" s="10"/>
      <c r="CF3660" s="1"/>
    </row>
    <row r="3661" spans="1:84" x14ac:dyDescent="0.3">
      <c r="A3661" s="1" t="str">
        <f t="shared" si="227"/>
        <v>ნეკერჩხალიVI32</v>
      </c>
      <c r="B3661" s="1" t="s">
        <v>29</v>
      </c>
      <c r="C3661" s="10">
        <v>3635</v>
      </c>
      <c r="D3661" s="10" t="s">
        <v>119</v>
      </c>
      <c r="E3661" s="10"/>
      <c r="F3661" s="10">
        <v>32</v>
      </c>
      <c r="G3661" s="10">
        <f>VLOOKUP(A3661,[1]Лист1!$A$3:$J$10847,7,0)</f>
        <v>0.43</v>
      </c>
      <c r="H3661" s="10">
        <f>VLOOKUP(A3661,[1]Лист1!$A$3:$J$13310,8,0)</f>
        <v>0.05</v>
      </c>
      <c r="I3661" s="11">
        <f t="shared" si="228"/>
        <v>0</v>
      </c>
      <c r="J3661" s="11">
        <f t="shared" si="229"/>
        <v>0.48</v>
      </c>
      <c r="K3661" s="11">
        <f t="shared" ref="K3661:K3724" si="230">I3661+J3661</f>
        <v>0.48</v>
      </c>
      <c r="L3661" s="10"/>
      <c r="M3661" s="10"/>
      <c r="CF3661" s="1"/>
    </row>
    <row r="3662" spans="1:84" x14ac:dyDescent="0.3">
      <c r="A3662" s="1" t="str">
        <f t="shared" si="227"/>
        <v>იფანიVI20</v>
      </c>
      <c r="B3662" s="1" t="s">
        <v>29</v>
      </c>
      <c r="C3662" s="10">
        <v>3636</v>
      </c>
      <c r="D3662" s="10" t="s">
        <v>117</v>
      </c>
      <c r="E3662" s="10"/>
      <c r="F3662" s="10">
        <v>20</v>
      </c>
      <c r="G3662" s="10">
        <f>VLOOKUP(A3662,[1]Лист1!$A$3:$J$10847,7,0)</f>
        <v>0.14000000000000001</v>
      </c>
      <c r="H3662" s="10">
        <f>VLOOKUP(A3662,[1]Лист1!$A$3:$J$13310,8,0)</f>
        <v>0.02</v>
      </c>
      <c r="I3662" s="11">
        <f t="shared" si="228"/>
        <v>0</v>
      </c>
      <c r="J3662" s="11">
        <f t="shared" si="229"/>
        <v>0.16</v>
      </c>
      <c r="K3662" s="11">
        <f t="shared" si="230"/>
        <v>0.16</v>
      </c>
      <c r="L3662" s="10"/>
      <c r="M3662" s="10"/>
      <c r="CF3662" s="1"/>
    </row>
    <row r="3663" spans="1:84" x14ac:dyDescent="0.3">
      <c r="A3663" s="1" t="str">
        <f t="shared" si="227"/>
        <v>ნეკერჩხალიVI20</v>
      </c>
      <c r="B3663" s="1" t="s">
        <v>29</v>
      </c>
      <c r="C3663" s="10">
        <v>3637</v>
      </c>
      <c r="D3663" s="10" t="s">
        <v>119</v>
      </c>
      <c r="E3663" s="10"/>
      <c r="F3663" s="10">
        <v>20</v>
      </c>
      <c r="G3663" s="10">
        <f>VLOOKUP(A3663,[1]Лист1!$A$3:$J$10847,7,0)</f>
        <v>0.14000000000000001</v>
      </c>
      <c r="H3663" s="10">
        <f>VLOOKUP(A3663,[1]Лист1!$A$3:$J$13310,8,0)</f>
        <v>0.02</v>
      </c>
      <c r="I3663" s="11">
        <f t="shared" si="228"/>
        <v>0</v>
      </c>
      <c r="J3663" s="11">
        <f t="shared" si="229"/>
        <v>0.16</v>
      </c>
      <c r="K3663" s="11">
        <f t="shared" si="230"/>
        <v>0.16</v>
      </c>
      <c r="L3663" s="10"/>
      <c r="M3663" s="10"/>
      <c r="CF3663" s="1"/>
    </row>
    <row r="3664" spans="1:84" x14ac:dyDescent="0.3">
      <c r="A3664" s="1" t="str">
        <f t="shared" si="227"/>
        <v>იფანიVI16</v>
      </c>
      <c r="B3664" s="1" t="s">
        <v>29</v>
      </c>
      <c r="C3664" s="10">
        <v>3638</v>
      </c>
      <c r="D3664" s="10" t="s">
        <v>117</v>
      </c>
      <c r="E3664" s="10"/>
      <c r="F3664" s="10">
        <v>16</v>
      </c>
      <c r="G3664" s="10">
        <f>VLOOKUP(A3664,[1]Лист1!$A$3:$J$10847,7,0)</f>
        <v>0.08</v>
      </c>
      <c r="H3664" s="10">
        <f>VLOOKUP(A3664,[1]Лист1!$A$3:$J$13310,8,0)</f>
        <v>0.01</v>
      </c>
      <c r="I3664" s="11">
        <f t="shared" si="228"/>
        <v>0</v>
      </c>
      <c r="J3664" s="11">
        <f t="shared" si="229"/>
        <v>0.09</v>
      </c>
      <c r="K3664" s="11">
        <f t="shared" si="230"/>
        <v>0.09</v>
      </c>
      <c r="L3664" s="10"/>
      <c r="M3664" s="10"/>
      <c r="CF3664" s="1"/>
    </row>
    <row r="3665" spans="1:84" x14ac:dyDescent="0.3">
      <c r="A3665" s="1" t="str">
        <f t="shared" si="227"/>
        <v>ჯაგრცხილაVII20</v>
      </c>
      <c r="B3665" s="1" t="s">
        <v>30</v>
      </c>
      <c r="C3665" s="10">
        <v>3639</v>
      </c>
      <c r="D3665" s="10" t="s">
        <v>118</v>
      </c>
      <c r="E3665" s="10"/>
      <c r="F3665" s="10">
        <v>20</v>
      </c>
      <c r="G3665" s="10">
        <f>VLOOKUP(A3665,[1]Лист1!$A$3:$J$10847,7,0)</f>
        <v>0.13</v>
      </c>
      <c r="H3665" s="10">
        <f>VLOOKUP(A3665,[1]Лист1!$A$3:$J$13310,8,0)</f>
        <v>0.02</v>
      </c>
      <c r="I3665" s="11">
        <f t="shared" si="228"/>
        <v>0</v>
      </c>
      <c r="J3665" s="11">
        <f t="shared" si="229"/>
        <v>0.15</v>
      </c>
      <c r="K3665" s="11">
        <f t="shared" si="230"/>
        <v>0.15</v>
      </c>
      <c r="L3665" s="10"/>
      <c r="M3665" s="10"/>
      <c r="CF3665" s="1"/>
    </row>
    <row r="3666" spans="1:84" x14ac:dyDescent="0.3">
      <c r="A3666" s="1" t="str">
        <f t="shared" si="227"/>
        <v>ჯაგრცხილაVII20</v>
      </c>
      <c r="B3666" s="1" t="s">
        <v>30</v>
      </c>
      <c r="C3666" s="10">
        <v>3640</v>
      </c>
      <c r="D3666" s="10" t="s">
        <v>118</v>
      </c>
      <c r="E3666" s="10"/>
      <c r="F3666" s="10">
        <v>20</v>
      </c>
      <c r="G3666" s="10">
        <f>VLOOKUP(A3666,[1]Лист1!$A$3:$J$10847,7,0)</f>
        <v>0.13</v>
      </c>
      <c r="H3666" s="10">
        <f>VLOOKUP(A3666,[1]Лист1!$A$3:$J$13310,8,0)</f>
        <v>0.02</v>
      </c>
      <c r="I3666" s="11">
        <f t="shared" si="228"/>
        <v>0</v>
      </c>
      <c r="J3666" s="11">
        <f t="shared" si="229"/>
        <v>0.15</v>
      </c>
      <c r="K3666" s="11">
        <f t="shared" si="230"/>
        <v>0.15</v>
      </c>
      <c r="L3666" s="10"/>
      <c r="M3666" s="10"/>
      <c r="CF3666" s="1"/>
    </row>
    <row r="3667" spans="1:84" x14ac:dyDescent="0.3">
      <c r="A3667" s="1" t="str">
        <f t="shared" si="227"/>
        <v>იფანიVI44</v>
      </c>
      <c r="B3667" s="1" t="s">
        <v>29</v>
      </c>
      <c r="C3667" s="10">
        <v>3641</v>
      </c>
      <c r="D3667" s="10" t="s">
        <v>117</v>
      </c>
      <c r="E3667" s="10"/>
      <c r="F3667" s="10">
        <v>44</v>
      </c>
      <c r="G3667" s="10">
        <f>VLOOKUP(A3667,[1]Лист1!$A$3:$J$10847,7,0)</f>
        <v>0.87</v>
      </c>
      <c r="H3667" s="10">
        <f>VLOOKUP(A3667,[1]Лист1!$A$3:$J$13310,8,0)</f>
        <v>0.1</v>
      </c>
      <c r="I3667" s="11">
        <f t="shared" si="228"/>
        <v>0</v>
      </c>
      <c r="J3667" s="11">
        <f t="shared" si="229"/>
        <v>0.97</v>
      </c>
      <c r="K3667" s="11">
        <f t="shared" si="230"/>
        <v>0.97</v>
      </c>
      <c r="L3667" s="10"/>
      <c r="M3667" s="10"/>
      <c r="CF3667" s="1"/>
    </row>
    <row r="3668" spans="1:84" x14ac:dyDescent="0.3">
      <c r="A3668" s="1" t="str">
        <f t="shared" si="227"/>
        <v>ქ. მუხაVI44</v>
      </c>
      <c r="B3668" s="1" t="s">
        <v>29</v>
      </c>
      <c r="C3668" s="10">
        <v>3642</v>
      </c>
      <c r="D3668" s="10" t="s">
        <v>148</v>
      </c>
      <c r="E3668" s="10"/>
      <c r="F3668" s="10">
        <v>44</v>
      </c>
      <c r="G3668" s="10">
        <f>VLOOKUP(A3668,[1]Лист1!$A$3:$J$10847,7,0)</f>
        <v>0.87</v>
      </c>
      <c r="H3668" s="10">
        <f>VLOOKUP(A3668,[1]Лист1!$A$3:$J$13310,8,0)</f>
        <v>0.1</v>
      </c>
      <c r="I3668" s="11">
        <f t="shared" si="228"/>
        <v>0</v>
      </c>
      <c r="J3668" s="11">
        <f t="shared" si="229"/>
        <v>0.97</v>
      </c>
      <c r="K3668" s="11">
        <f t="shared" si="230"/>
        <v>0.97</v>
      </c>
      <c r="L3668" s="10"/>
      <c r="M3668" s="10"/>
      <c r="CF3668" s="1"/>
    </row>
    <row r="3669" spans="1:84" x14ac:dyDescent="0.3">
      <c r="A3669" s="1" t="str">
        <f t="shared" si="227"/>
        <v>ჯაგრცხილაVII16</v>
      </c>
      <c r="B3669" s="1" t="s">
        <v>30</v>
      </c>
      <c r="C3669" s="10">
        <v>3643</v>
      </c>
      <c r="D3669" s="10" t="s">
        <v>118</v>
      </c>
      <c r="E3669" s="10"/>
      <c r="F3669" s="10">
        <v>16</v>
      </c>
      <c r="G3669" s="10">
        <f>VLOOKUP(A3669,[1]Лист1!$A$3:$J$10847,7,0)</f>
        <v>0.08</v>
      </c>
      <c r="H3669" s="10">
        <f>VLOOKUP(A3669,[1]Лист1!$A$3:$J$13310,8,0)</f>
        <v>0.01</v>
      </c>
      <c r="I3669" s="11">
        <f t="shared" si="228"/>
        <v>0</v>
      </c>
      <c r="J3669" s="11">
        <f t="shared" si="229"/>
        <v>0.09</v>
      </c>
      <c r="K3669" s="11">
        <f t="shared" si="230"/>
        <v>0.09</v>
      </c>
      <c r="L3669" s="10"/>
      <c r="M3669" s="10"/>
      <c r="CF3669" s="1"/>
    </row>
    <row r="3670" spans="1:84" x14ac:dyDescent="0.3">
      <c r="A3670" s="1" t="str">
        <f t="shared" si="227"/>
        <v>ჯაგრცხილაVII20</v>
      </c>
      <c r="B3670" s="1" t="s">
        <v>30</v>
      </c>
      <c r="C3670" s="10">
        <v>3644</v>
      </c>
      <c r="D3670" s="10" t="s">
        <v>118</v>
      </c>
      <c r="E3670" s="10"/>
      <c r="F3670" s="10">
        <v>20</v>
      </c>
      <c r="G3670" s="10">
        <f>VLOOKUP(A3670,[1]Лист1!$A$3:$J$10847,7,0)</f>
        <v>0.13</v>
      </c>
      <c r="H3670" s="10">
        <f>VLOOKUP(A3670,[1]Лист1!$A$3:$J$13310,8,0)</f>
        <v>0.02</v>
      </c>
      <c r="I3670" s="11">
        <f t="shared" si="228"/>
        <v>0</v>
      </c>
      <c r="J3670" s="11">
        <f t="shared" si="229"/>
        <v>0.15</v>
      </c>
      <c r="K3670" s="11">
        <f t="shared" si="230"/>
        <v>0.15</v>
      </c>
      <c r="L3670" s="10"/>
      <c r="M3670" s="10"/>
      <c r="CF3670" s="1"/>
    </row>
    <row r="3671" spans="1:84" x14ac:dyDescent="0.3">
      <c r="A3671" s="1" t="str">
        <f t="shared" si="227"/>
        <v>იფანიVI20</v>
      </c>
      <c r="B3671" s="1" t="s">
        <v>29</v>
      </c>
      <c r="C3671" s="10">
        <v>3645</v>
      </c>
      <c r="D3671" s="10" t="s">
        <v>117</v>
      </c>
      <c r="E3671" s="10"/>
      <c r="F3671" s="10">
        <v>20</v>
      </c>
      <c r="G3671" s="10">
        <f>VLOOKUP(A3671,[1]Лист1!$A$3:$J$10847,7,0)</f>
        <v>0.14000000000000001</v>
      </c>
      <c r="H3671" s="10">
        <f>VLOOKUP(A3671,[1]Лист1!$A$3:$J$13310,8,0)</f>
        <v>0.02</v>
      </c>
      <c r="I3671" s="11">
        <f t="shared" si="228"/>
        <v>0</v>
      </c>
      <c r="J3671" s="11">
        <f t="shared" si="229"/>
        <v>0.16</v>
      </c>
      <c r="K3671" s="11">
        <f t="shared" si="230"/>
        <v>0.16</v>
      </c>
      <c r="L3671" s="10"/>
      <c r="M3671" s="10"/>
      <c r="CF3671" s="1"/>
    </row>
    <row r="3672" spans="1:84" x14ac:dyDescent="0.3">
      <c r="A3672" s="1" t="str">
        <f t="shared" si="227"/>
        <v>იფანიVI24</v>
      </c>
      <c r="B3672" s="1" t="s">
        <v>29</v>
      </c>
      <c r="C3672" s="10">
        <v>3646</v>
      </c>
      <c r="D3672" s="10" t="s">
        <v>117</v>
      </c>
      <c r="E3672" s="10"/>
      <c r="F3672" s="10">
        <v>24</v>
      </c>
      <c r="G3672" s="10">
        <f>VLOOKUP(A3672,[1]Лист1!$A$3:$J$10847,7,0)</f>
        <v>0.23</v>
      </c>
      <c r="H3672" s="10">
        <f>VLOOKUP(A3672,[1]Лист1!$A$3:$J$13310,8,0)</f>
        <v>0.03</v>
      </c>
      <c r="I3672" s="11">
        <f t="shared" si="228"/>
        <v>0</v>
      </c>
      <c r="J3672" s="11">
        <f t="shared" si="229"/>
        <v>0.26</v>
      </c>
      <c r="K3672" s="11">
        <f t="shared" si="230"/>
        <v>0.26</v>
      </c>
      <c r="L3672" s="10"/>
      <c r="M3672" s="10"/>
      <c r="CF3672" s="1"/>
    </row>
    <row r="3673" spans="1:84" x14ac:dyDescent="0.3">
      <c r="A3673" s="1" t="str">
        <f t="shared" si="227"/>
        <v>ქ. მუხაVI52</v>
      </c>
      <c r="B3673" s="1" t="s">
        <v>29</v>
      </c>
      <c r="C3673" s="10">
        <v>3647</v>
      </c>
      <c r="D3673" s="10" t="s">
        <v>148</v>
      </c>
      <c r="E3673" s="10"/>
      <c r="F3673" s="10">
        <v>52</v>
      </c>
      <c r="G3673" s="10">
        <f>VLOOKUP(A3673,[1]Лист1!$A$3:$J$10847,7,0)</f>
        <v>1.28</v>
      </c>
      <c r="H3673" s="10">
        <f>VLOOKUP(A3673,[1]Лист1!$A$3:$J$13310,8,0)</f>
        <v>0.14000000000000001</v>
      </c>
      <c r="I3673" s="11">
        <f t="shared" si="228"/>
        <v>0</v>
      </c>
      <c r="J3673" s="11">
        <f t="shared" si="229"/>
        <v>1.42</v>
      </c>
      <c r="K3673" s="11">
        <f t="shared" si="230"/>
        <v>1.42</v>
      </c>
      <c r="L3673" s="10"/>
      <c r="M3673" s="10"/>
      <c r="CF3673" s="1"/>
    </row>
    <row r="3674" spans="1:84" x14ac:dyDescent="0.3">
      <c r="A3674" s="1" t="str">
        <f t="shared" si="227"/>
        <v>ნეკერჩხალიVI24</v>
      </c>
      <c r="B3674" s="1" t="s">
        <v>29</v>
      </c>
      <c r="C3674" s="10">
        <v>3648</v>
      </c>
      <c r="D3674" s="10" t="s">
        <v>119</v>
      </c>
      <c r="E3674" s="10"/>
      <c r="F3674" s="10">
        <v>24</v>
      </c>
      <c r="G3674" s="10">
        <f>VLOOKUP(A3674,[1]Лист1!$A$3:$J$10847,7,0)</f>
        <v>0.23</v>
      </c>
      <c r="H3674" s="10">
        <f>VLOOKUP(A3674,[1]Лист1!$A$3:$J$13310,8,0)</f>
        <v>0.03</v>
      </c>
      <c r="I3674" s="11">
        <f t="shared" si="228"/>
        <v>0</v>
      </c>
      <c r="J3674" s="11">
        <f t="shared" si="229"/>
        <v>0.26</v>
      </c>
      <c r="K3674" s="11">
        <f t="shared" si="230"/>
        <v>0.26</v>
      </c>
      <c r="L3674" s="10"/>
      <c r="M3674" s="10"/>
      <c r="CF3674" s="1"/>
    </row>
    <row r="3675" spans="1:84" x14ac:dyDescent="0.3">
      <c r="A3675" s="1" t="str">
        <f t="shared" si="227"/>
        <v>ნეკერჩხალიVI20</v>
      </c>
      <c r="B3675" s="1" t="s">
        <v>29</v>
      </c>
      <c r="C3675" s="10">
        <v>3649</v>
      </c>
      <c r="D3675" s="10" t="s">
        <v>119</v>
      </c>
      <c r="E3675" s="10"/>
      <c r="F3675" s="10">
        <v>20</v>
      </c>
      <c r="G3675" s="10">
        <f>VLOOKUP(A3675,[1]Лист1!$A$3:$J$10847,7,0)</f>
        <v>0.14000000000000001</v>
      </c>
      <c r="H3675" s="10">
        <f>VLOOKUP(A3675,[1]Лист1!$A$3:$J$13310,8,0)</f>
        <v>0.02</v>
      </c>
      <c r="I3675" s="11">
        <f t="shared" si="228"/>
        <v>0</v>
      </c>
      <c r="J3675" s="11">
        <f t="shared" si="229"/>
        <v>0.16</v>
      </c>
      <c r="K3675" s="11">
        <f t="shared" si="230"/>
        <v>0.16</v>
      </c>
      <c r="L3675" s="10"/>
      <c r="M3675" s="10"/>
      <c r="CF3675" s="1"/>
    </row>
    <row r="3676" spans="1:84" x14ac:dyDescent="0.3">
      <c r="A3676" s="1" t="str">
        <f t="shared" ref="A3676:A3739" si="231">D3676&amp;B3676&amp;E3676&amp;F3676</f>
        <v>იფანიVI16</v>
      </c>
      <c r="B3676" s="1" t="s">
        <v>29</v>
      </c>
      <c r="C3676" s="10">
        <v>3650</v>
      </c>
      <c r="D3676" s="10" t="s">
        <v>117</v>
      </c>
      <c r="E3676" s="10"/>
      <c r="F3676" s="10">
        <v>16</v>
      </c>
      <c r="G3676" s="10">
        <f>VLOOKUP(A3676,[1]Лист1!$A$3:$J$10847,7,0)</f>
        <v>0.08</v>
      </c>
      <c r="H3676" s="10">
        <f>VLOOKUP(A3676,[1]Лист1!$A$3:$J$13310,8,0)</f>
        <v>0.01</v>
      </c>
      <c r="I3676" s="11">
        <f t="shared" ref="I3676:I3739" si="232">IF(E3676&gt;0,(G3676+H3676),0)</f>
        <v>0</v>
      </c>
      <c r="J3676" s="11">
        <f t="shared" ref="J3676:J3739" si="233">IF(F3676&gt;0,(G3676+H3676),0)</f>
        <v>0.09</v>
      </c>
      <c r="K3676" s="11">
        <f t="shared" si="230"/>
        <v>0.09</v>
      </c>
      <c r="L3676" s="10"/>
      <c r="M3676" s="10"/>
      <c r="CF3676" s="1"/>
    </row>
    <row r="3677" spans="1:84" x14ac:dyDescent="0.3">
      <c r="A3677" s="1" t="str">
        <f t="shared" si="231"/>
        <v>რცხილაV16</v>
      </c>
      <c r="B3677" s="1" t="s">
        <v>28</v>
      </c>
      <c r="C3677" s="10">
        <v>3651</v>
      </c>
      <c r="D3677" s="10" t="s">
        <v>116</v>
      </c>
      <c r="E3677" s="10"/>
      <c r="F3677" s="10">
        <v>16</v>
      </c>
      <c r="G3677" s="10">
        <f>VLOOKUP(A3677,[1]Лист1!$A$3:$J$10847,7,0)</f>
        <v>0.1</v>
      </c>
      <c r="H3677" s="10">
        <f>VLOOKUP(A3677,[1]Лист1!$A$3:$J$13310,8,0)</f>
        <v>0.01</v>
      </c>
      <c r="I3677" s="11">
        <f t="shared" si="232"/>
        <v>0</v>
      </c>
      <c r="J3677" s="11">
        <f t="shared" si="233"/>
        <v>0.11</v>
      </c>
      <c r="K3677" s="11">
        <f t="shared" si="230"/>
        <v>0.11</v>
      </c>
      <c r="L3677" s="10"/>
      <c r="M3677" s="10"/>
      <c r="CF3677" s="1"/>
    </row>
    <row r="3678" spans="1:84" x14ac:dyDescent="0.3">
      <c r="A3678" s="1" t="str">
        <f t="shared" si="231"/>
        <v>რცხილაV28</v>
      </c>
      <c r="B3678" s="1" t="s">
        <v>28</v>
      </c>
      <c r="C3678" s="10">
        <v>3652</v>
      </c>
      <c r="D3678" s="10" t="s">
        <v>116</v>
      </c>
      <c r="E3678" s="10"/>
      <c r="F3678" s="10">
        <v>28</v>
      </c>
      <c r="G3678" s="10">
        <f>VLOOKUP(A3678,[1]Лист1!$A$3:$J$10847,7,0)</f>
        <v>0.36</v>
      </c>
      <c r="H3678" s="10">
        <f>VLOOKUP(A3678,[1]Лист1!$A$3:$J$13310,8,0)</f>
        <v>0.04</v>
      </c>
      <c r="I3678" s="11">
        <f t="shared" si="232"/>
        <v>0</v>
      </c>
      <c r="J3678" s="11">
        <f t="shared" si="233"/>
        <v>0.39999999999999997</v>
      </c>
      <c r="K3678" s="11">
        <f t="shared" si="230"/>
        <v>0.39999999999999997</v>
      </c>
      <c r="L3678" s="10"/>
      <c r="M3678" s="10"/>
      <c r="CF3678" s="1"/>
    </row>
    <row r="3679" spans="1:84" x14ac:dyDescent="0.3">
      <c r="A3679" s="1" t="str">
        <f t="shared" si="231"/>
        <v>იფანიVI20</v>
      </c>
      <c r="B3679" s="1" t="s">
        <v>29</v>
      </c>
      <c r="C3679" s="10">
        <v>3653</v>
      </c>
      <c r="D3679" s="10" t="s">
        <v>117</v>
      </c>
      <c r="E3679" s="10"/>
      <c r="F3679" s="10">
        <v>20</v>
      </c>
      <c r="G3679" s="10">
        <f>VLOOKUP(A3679,[1]Лист1!$A$3:$J$10847,7,0)</f>
        <v>0.14000000000000001</v>
      </c>
      <c r="H3679" s="10">
        <f>VLOOKUP(A3679,[1]Лист1!$A$3:$J$13310,8,0)</f>
        <v>0.02</v>
      </c>
      <c r="I3679" s="11">
        <f t="shared" si="232"/>
        <v>0</v>
      </c>
      <c r="J3679" s="11">
        <f t="shared" si="233"/>
        <v>0.16</v>
      </c>
      <c r="K3679" s="11">
        <f t="shared" si="230"/>
        <v>0.16</v>
      </c>
      <c r="L3679" s="10"/>
      <c r="M3679" s="10"/>
      <c r="CF3679" s="1"/>
    </row>
    <row r="3680" spans="1:84" x14ac:dyDescent="0.3">
      <c r="A3680" s="1" t="str">
        <f t="shared" si="231"/>
        <v>იფანიVI32</v>
      </c>
      <c r="B3680" s="1" t="s">
        <v>29</v>
      </c>
      <c r="C3680" s="10">
        <v>3654</v>
      </c>
      <c r="D3680" s="10" t="s">
        <v>117</v>
      </c>
      <c r="E3680" s="10"/>
      <c r="F3680" s="10">
        <v>32</v>
      </c>
      <c r="G3680" s="10">
        <f>VLOOKUP(A3680,[1]Лист1!$A$3:$J$10847,7,0)</f>
        <v>0.43</v>
      </c>
      <c r="H3680" s="10">
        <f>VLOOKUP(A3680,[1]Лист1!$A$3:$J$13310,8,0)</f>
        <v>0.05</v>
      </c>
      <c r="I3680" s="11">
        <f t="shared" si="232"/>
        <v>0</v>
      </c>
      <c r="J3680" s="11">
        <f t="shared" si="233"/>
        <v>0.48</v>
      </c>
      <c r="K3680" s="11">
        <f t="shared" si="230"/>
        <v>0.48</v>
      </c>
      <c r="L3680" s="10"/>
      <c r="M3680" s="10"/>
      <c r="CF3680" s="1"/>
    </row>
    <row r="3681" spans="1:84" x14ac:dyDescent="0.3">
      <c r="A3681" s="1" t="str">
        <f t="shared" si="231"/>
        <v>ნეკერჩხალიVI28</v>
      </c>
      <c r="B3681" s="1" t="s">
        <v>29</v>
      </c>
      <c r="C3681" s="10">
        <v>3655</v>
      </c>
      <c r="D3681" s="10" t="s">
        <v>119</v>
      </c>
      <c r="E3681" s="10"/>
      <c r="F3681" s="10">
        <v>28</v>
      </c>
      <c r="G3681" s="10">
        <f>VLOOKUP(A3681,[1]Лист1!$A$3:$J$10847,7,0)</f>
        <v>0.32</v>
      </c>
      <c r="H3681" s="10">
        <f>VLOOKUP(A3681,[1]Лист1!$A$3:$J$13310,8,0)</f>
        <v>0.04</v>
      </c>
      <c r="I3681" s="11">
        <f t="shared" si="232"/>
        <v>0</v>
      </c>
      <c r="J3681" s="11">
        <f t="shared" si="233"/>
        <v>0.36</v>
      </c>
      <c r="K3681" s="11">
        <f t="shared" si="230"/>
        <v>0.36</v>
      </c>
      <c r="L3681" s="10"/>
      <c r="M3681" s="10"/>
      <c r="CF3681" s="1"/>
    </row>
    <row r="3682" spans="1:84" x14ac:dyDescent="0.3">
      <c r="A3682" s="1" t="str">
        <f t="shared" si="231"/>
        <v>იფანიVI32</v>
      </c>
      <c r="B3682" s="1" t="s">
        <v>29</v>
      </c>
      <c r="C3682" s="10">
        <v>3656</v>
      </c>
      <c r="D3682" s="10" t="s">
        <v>117</v>
      </c>
      <c r="E3682" s="10"/>
      <c r="F3682" s="10">
        <v>32</v>
      </c>
      <c r="G3682" s="10">
        <f>VLOOKUP(A3682,[1]Лист1!$A$3:$J$10847,7,0)</f>
        <v>0.43</v>
      </c>
      <c r="H3682" s="10">
        <f>VLOOKUP(A3682,[1]Лист1!$A$3:$J$13310,8,0)</f>
        <v>0.05</v>
      </c>
      <c r="I3682" s="11">
        <f t="shared" si="232"/>
        <v>0</v>
      </c>
      <c r="J3682" s="11">
        <f t="shared" si="233"/>
        <v>0.48</v>
      </c>
      <c r="K3682" s="11">
        <f t="shared" si="230"/>
        <v>0.48</v>
      </c>
      <c r="L3682" s="10"/>
      <c r="M3682" s="10"/>
      <c r="CF3682" s="1"/>
    </row>
    <row r="3683" spans="1:84" x14ac:dyDescent="0.3">
      <c r="A3683" s="1" t="str">
        <f t="shared" si="231"/>
        <v>იფანიVI32</v>
      </c>
      <c r="B3683" s="1" t="s">
        <v>29</v>
      </c>
      <c r="C3683" s="10">
        <v>3657</v>
      </c>
      <c r="D3683" s="10" t="s">
        <v>117</v>
      </c>
      <c r="E3683" s="10"/>
      <c r="F3683" s="10">
        <v>32</v>
      </c>
      <c r="G3683" s="10">
        <f>VLOOKUP(A3683,[1]Лист1!$A$3:$J$10847,7,0)</f>
        <v>0.43</v>
      </c>
      <c r="H3683" s="10">
        <f>VLOOKUP(A3683,[1]Лист1!$A$3:$J$13310,8,0)</f>
        <v>0.05</v>
      </c>
      <c r="I3683" s="11">
        <f t="shared" si="232"/>
        <v>0</v>
      </c>
      <c r="J3683" s="11">
        <f t="shared" si="233"/>
        <v>0.48</v>
      </c>
      <c r="K3683" s="11">
        <f t="shared" si="230"/>
        <v>0.48</v>
      </c>
      <c r="L3683" s="10"/>
      <c r="M3683" s="10"/>
      <c r="CF3683" s="1"/>
    </row>
    <row r="3684" spans="1:84" x14ac:dyDescent="0.3">
      <c r="A3684" s="1" t="str">
        <f t="shared" si="231"/>
        <v>იფანიVI20</v>
      </c>
      <c r="B3684" s="1" t="s">
        <v>29</v>
      </c>
      <c r="C3684" s="10">
        <v>3658</v>
      </c>
      <c r="D3684" s="10" t="s">
        <v>117</v>
      </c>
      <c r="E3684" s="10"/>
      <c r="F3684" s="10">
        <v>20</v>
      </c>
      <c r="G3684" s="10">
        <f>VLOOKUP(A3684,[1]Лист1!$A$3:$J$10847,7,0)</f>
        <v>0.14000000000000001</v>
      </c>
      <c r="H3684" s="10">
        <f>VLOOKUP(A3684,[1]Лист1!$A$3:$J$13310,8,0)</f>
        <v>0.02</v>
      </c>
      <c r="I3684" s="11">
        <f t="shared" si="232"/>
        <v>0</v>
      </c>
      <c r="J3684" s="11">
        <f t="shared" si="233"/>
        <v>0.16</v>
      </c>
      <c r="K3684" s="11">
        <f t="shared" si="230"/>
        <v>0.16</v>
      </c>
      <c r="L3684" s="10"/>
      <c r="M3684" s="10"/>
      <c r="CF3684" s="1"/>
    </row>
    <row r="3685" spans="1:84" x14ac:dyDescent="0.3">
      <c r="A3685" s="1" t="str">
        <f t="shared" si="231"/>
        <v>იფანიVI36</v>
      </c>
      <c r="B3685" s="1" t="s">
        <v>29</v>
      </c>
      <c r="C3685" s="10">
        <v>3659</v>
      </c>
      <c r="D3685" s="10" t="s">
        <v>117</v>
      </c>
      <c r="E3685" s="10"/>
      <c r="F3685" s="10">
        <v>36</v>
      </c>
      <c r="G3685" s="10">
        <f>VLOOKUP(A3685,[1]Лист1!$A$3:$J$10847,7,0)</f>
        <v>0.56000000000000005</v>
      </c>
      <c r="H3685" s="10">
        <f>VLOOKUP(A3685,[1]Лист1!$A$3:$J$13310,8,0)</f>
        <v>0.06</v>
      </c>
      <c r="I3685" s="11">
        <f t="shared" si="232"/>
        <v>0</v>
      </c>
      <c r="J3685" s="11">
        <f t="shared" si="233"/>
        <v>0.62000000000000011</v>
      </c>
      <c r="K3685" s="11">
        <f t="shared" si="230"/>
        <v>0.62000000000000011</v>
      </c>
      <c r="L3685" s="10"/>
      <c r="M3685" s="10"/>
      <c r="CF3685" s="1"/>
    </row>
    <row r="3686" spans="1:84" x14ac:dyDescent="0.3">
      <c r="A3686" s="1" t="str">
        <f t="shared" si="231"/>
        <v>იფანიVI24</v>
      </c>
      <c r="B3686" s="1" t="s">
        <v>29</v>
      </c>
      <c r="C3686" s="10">
        <v>3660</v>
      </c>
      <c r="D3686" s="10" t="s">
        <v>117</v>
      </c>
      <c r="E3686" s="10"/>
      <c r="F3686" s="10">
        <v>24</v>
      </c>
      <c r="G3686" s="10">
        <f>VLOOKUP(A3686,[1]Лист1!$A$3:$J$10847,7,0)</f>
        <v>0.23</v>
      </c>
      <c r="H3686" s="10">
        <f>VLOOKUP(A3686,[1]Лист1!$A$3:$J$13310,8,0)</f>
        <v>0.03</v>
      </c>
      <c r="I3686" s="11">
        <f t="shared" si="232"/>
        <v>0</v>
      </c>
      <c r="J3686" s="11">
        <f t="shared" si="233"/>
        <v>0.26</v>
      </c>
      <c r="K3686" s="11">
        <f t="shared" si="230"/>
        <v>0.26</v>
      </c>
      <c r="L3686" s="10"/>
      <c r="M3686" s="10"/>
      <c r="CF3686" s="1"/>
    </row>
    <row r="3687" spans="1:84" x14ac:dyDescent="0.3">
      <c r="A3687" s="1" t="str">
        <f t="shared" si="231"/>
        <v>იფანიVI24</v>
      </c>
      <c r="B3687" s="1" t="s">
        <v>29</v>
      </c>
      <c r="C3687" s="10">
        <v>3661</v>
      </c>
      <c r="D3687" s="10" t="s">
        <v>117</v>
      </c>
      <c r="E3687" s="10"/>
      <c r="F3687" s="10">
        <v>24</v>
      </c>
      <c r="G3687" s="10">
        <f>VLOOKUP(A3687,[1]Лист1!$A$3:$J$10847,7,0)</f>
        <v>0.23</v>
      </c>
      <c r="H3687" s="10">
        <f>VLOOKUP(A3687,[1]Лист1!$A$3:$J$13310,8,0)</f>
        <v>0.03</v>
      </c>
      <c r="I3687" s="11">
        <f t="shared" si="232"/>
        <v>0</v>
      </c>
      <c r="J3687" s="11">
        <f t="shared" si="233"/>
        <v>0.26</v>
      </c>
      <c r="K3687" s="11">
        <f t="shared" si="230"/>
        <v>0.26</v>
      </c>
      <c r="L3687" s="10"/>
      <c r="M3687" s="10"/>
      <c r="CF3687" s="1"/>
    </row>
    <row r="3688" spans="1:84" x14ac:dyDescent="0.3">
      <c r="A3688" s="1" t="str">
        <f t="shared" si="231"/>
        <v>იფანიVI24</v>
      </c>
      <c r="B3688" s="1" t="s">
        <v>29</v>
      </c>
      <c r="C3688" s="10">
        <v>3662</v>
      </c>
      <c r="D3688" s="10" t="s">
        <v>117</v>
      </c>
      <c r="E3688" s="10"/>
      <c r="F3688" s="10">
        <v>24</v>
      </c>
      <c r="G3688" s="10">
        <f>VLOOKUP(A3688,[1]Лист1!$A$3:$J$10847,7,0)</f>
        <v>0.23</v>
      </c>
      <c r="H3688" s="10">
        <f>VLOOKUP(A3688,[1]Лист1!$A$3:$J$13310,8,0)</f>
        <v>0.03</v>
      </c>
      <c r="I3688" s="11">
        <f t="shared" si="232"/>
        <v>0</v>
      </c>
      <c r="J3688" s="11">
        <f t="shared" si="233"/>
        <v>0.26</v>
      </c>
      <c r="K3688" s="11">
        <f t="shared" si="230"/>
        <v>0.26</v>
      </c>
      <c r="L3688" s="10"/>
      <c r="M3688" s="10"/>
      <c r="CF3688" s="1"/>
    </row>
    <row r="3689" spans="1:84" x14ac:dyDescent="0.3">
      <c r="A3689" s="1" t="str">
        <f t="shared" si="231"/>
        <v>იფანიVI20</v>
      </c>
      <c r="B3689" s="1" t="s">
        <v>29</v>
      </c>
      <c r="C3689" s="10">
        <v>3663</v>
      </c>
      <c r="D3689" s="10" t="s">
        <v>117</v>
      </c>
      <c r="E3689" s="10"/>
      <c r="F3689" s="10">
        <v>20</v>
      </c>
      <c r="G3689" s="10">
        <f>VLOOKUP(A3689,[1]Лист1!$A$3:$J$10847,7,0)</f>
        <v>0.14000000000000001</v>
      </c>
      <c r="H3689" s="10">
        <f>VLOOKUP(A3689,[1]Лист1!$A$3:$J$13310,8,0)</f>
        <v>0.02</v>
      </c>
      <c r="I3689" s="11">
        <f t="shared" si="232"/>
        <v>0</v>
      </c>
      <c r="J3689" s="11">
        <f t="shared" si="233"/>
        <v>0.16</v>
      </c>
      <c r="K3689" s="11">
        <f t="shared" si="230"/>
        <v>0.16</v>
      </c>
      <c r="L3689" s="10"/>
      <c r="M3689" s="10"/>
      <c r="CF3689" s="1"/>
    </row>
    <row r="3690" spans="1:84" x14ac:dyDescent="0.3">
      <c r="A3690" s="1" t="str">
        <f t="shared" si="231"/>
        <v>იფანიVI24</v>
      </c>
      <c r="B3690" s="1" t="s">
        <v>29</v>
      </c>
      <c r="C3690" s="10">
        <v>3664</v>
      </c>
      <c r="D3690" s="10" t="s">
        <v>117</v>
      </c>
      <c r="E3690" s="10"/>
      <c r="F3690" s="10">
        <v>24</v>
      </c>
      <c r="G3690" s="10">
        <f>VLOOKUP(A3690,[1]Лист1!$A$3:$J$10847,7,0)</f>
        <v>0.23</v>
      </c>
      <c r="H3690" s="10">
        <f>VLOOKUP(A3690,[1]Лист1!$A$3:$J$13310,8,0)</f>
        <v>0.03</v>
      </c>
      <c r="I3690" s="11">
        <f t="shared" si="232"/>
        <v>0</v>
      </c>
      <c r="J3690" s="11">
        <f t="shared" si="233"/>
        <v>0.26</v>
      </c>
      <c r="K3690" s="11">
        <f t="shared" si="230"/>
        <v>0.26</v>
      </c>
      <c r="L3690" s="10"/>
      <c r="M3690" s="10"/>
      <c r="CF3690" s="1"/>
    </row>
    <row r="3691" spans="1:84" x14ac:dyDescent="0.3">
      <c r="A3691" s="1" t="str">
        <f t="shared" si="231"/>
        <v>ჯაგრცხილაVII20</v>
      </c>
      <c r="B3691" s="1" t="s">
        <v>30</v>
      </c>
      <c r="C3691" s="10">
        <v>3665</v>
      </c>
      <c r="D3691" s="10" t="s">
        <v>118</v>
      </c>
      <c r="E3691" s="10"/>
      <c r="F3691" s="10">
        <v>20</v>
      </c>
      <c r="G3691" s="10">
        <f>VLOOKUP(A3691,[1]Лист1!$A$3:$J$10847,7,0)</f>
        <v>0.13</v>
      </c>
      <c r="H3691" s="10">
        <f>VLOOKUP(A3691,[1]Лист1!$A$3:$J$13310,8,0)</f>
        <v>0.02</v>
      </c>
      <c r="I3691" s="11">
        <f t="shared" si="232"/>
        <v>0</v>
      </c>
      <c r="J3691" s="11">
        <f t="shared" si="233"/>
        <v>0.15</v>
      </c>
      <c r="K3691" s="11">
        <f t="shared" si="230"/>
        <v>0.15</v>
      </c>
      <c r="L3691" s="10"/>
      <c r="M3691" s="10"/>
      <c r="CF3691" s="1"/>
    </row>
    <row r="3692" spans="1:84" x14ac:dyDescent="0.3">
      <c r="A3692" s="1" t="str">
        <f t="shared" si="231"/>
        <v>ჯაგრცხილაVII20</v>
      </c>
      <c r="B3692" s="1" t="s">
        <v>30</v>
      </c>
      <c r="C3692" s="10">
        <v>3666</v>
      </c>
      <c r="D3692" s="10" t="s">
        <v>118</v>
      </c>
      <c r="E3692" s="10"/>
      <c r="F3692" s="10">
        <v>20</v>
      </c>
      <c r="G3692" s="10">
        <f>VLOOKUP(A3692,[1]Лист1!$A$3:$J$10847,7,0)</f>
        <v>0.13</v>
      </c>
      <c r="H3692" s="10">
        <f>VLOOKUP(A3692,[1]Лист1!$A$3:$J$13310,8,0)</f>
        <v>0.02</v>
      </c>
      <c r="I3692" s="11">
        <f t="shared" si="232"/>
        <v>0</v>
      </c>
      <c r="J3692" s="11">
        <f t="shared" si="233"/>
        <v>0.15</v>
      </c>
      <c r="K3692" s="11">
        <f t="shared" si="230"/>
        <v>0.15</v>
      </c>
      <c r="L3692" s="10"/>
      <c r="M3692" s="10"/>
      <c r="CF3692" s="1"/>
    </row>
    <row r="3693" spans="1:84" x14ac:dyDescent="0.3">
      <c r="A3693" s="1" t="str">
        <f t="shared" si="231"/>
        <v>ნეკერჩხალიVI36</v>
      </c>
      <c r="B3693" s="1" t="s">
        <v>29</v>
      </c>
      <c r="C3693" s="10">
        <v>3667</v>
      </c>
      <c r="D3693" s="10" t="s">
        <v>119</v>
      </c>
      <c r="E3693" s="10"/>
      <c r="F3693" s="10">
        <v>36</v>
      </c>
      <c r="G3693" s="10">
        <f>VLOOKUP(A3693,[1]Лист1!$A$3:$J$10847,7,0)</f>
        <v>0.56000000000000005</v>
      </c>
      <c r="H3693" s="10">
        <f>VLOOKUP(A3693,[1]Лист1!$A$3:$J$13310,8,0)</f>
        <v>0.06</v>
      </c>
      <c r="I3693" s="11">
        <f t="shared" si="232"/>
        <v>0</v>
      </c>
      <c r="J3693" s="11">
        <f t="shared" si="233"/>
        <v>0.62000000000000011</v>
      </c>
      <c r="K3693" s="11">
        <f t="shared" si="230"/>
        <v>0.62000000000000011</v>
      </c>
      <c r="L3693" s="10"/>
      <c r="M3693" s="10"/>
      <c r="CF3693" s="1"/>
    </row>
    <row r="3694" spans="1:84" x14ac:dyDescent="0.3">
      <c r="A3694" s="1" t="str">
        <f t="shared" si="231"/>
        <v>ჯაგრცხილაVII20</v>
      </c>
      <c r="B3694" s="1" t="s">
        <v>30</v>
      </c>
      <c r="C3694" s="10">
        <v>3668</v>
      </c>
      <c r="D3694" s="10" t="s">
        <v>118</v>
      </c>
      <c r="E3694" s="10"/>
      <c r="F3694" s="10">
        <v>20</v>
      </c>
      <c r="G3694" s="10">
        <f>VLOOKUP(A3694,[1]Лист1!$A$3:$J$10847,7,0)</f>
        <v>0.13</v>
      </c>
      <c r="H3694" s="10">
        <f>VLOOKUP(A3694,[1]Лист1!$A$3:$J$13310,8,0)</f>
        <v>0.02</v>
      </c>
      <c r="I3694" s="11">
        <f t="shared" si="232"/>
        <v>0</v>
      </c>
      <c r="J3694" s="11">
        <f t="shared" si="233"/>
        <v>0.15</v>
      </c>
      <c r="K3694" s="11">
        <f t="shared" si="230"/>
        <v>0.15</v>
      </c>
      <c r="L3694" s="10"/>
      <c r="M3694" s="10"/>
      <c r="CF3694" s="1"/>
    </row>
    <row r="3695" spans="1:84" x14ac:dyDescent="0.3">
      <c r="A3695" s="1" t="str">
        <f t="shared" si="231"/>
        <v>იფანიVI32</v>
      </c>
      <c r="B3695" s="1" t="s">
        <v>29</v>
      </c>
      <c r="C3695" s="10">
        <v>3669</v>
      </c>
      <c r="D3695" s="10" t="s">
        <v>117</v>
      </c>
      <c r="E3695" s="10"/>
      <c r="F3695" s="10">
        <v>32</v>
      </c>
      <c r="G3695" s="10">
        <f>VLOOKUP(A3695,[1]Лист1!$A$3:$J$10847,7,0)</f>
        <v>0.43</v>
      </c>
      <c r="H3695" s="10">
        <f>VLOOKUP(A3695,[1]Лист1!$A$3:$J$13310,8,0)</f>
        <v>0.05</v>
      </c>
      <c r="I3695" s="11">
        <f t="shared" si="232"/>
        <v>0</v>
      </c>
      <c r="J3695" s="11">
        <f t="shared" si="233"/>
        <v>0.48</v>
      </c>
      <c r="K3695" s="11">
        <f t="shared" si="230"/>
        <v>0.48</v>
      </c>
      <c r="L3695" s="10"/>
      <c r="M3695" s="10"/>
      <c r="CF3695" s="1"/>
    </row>
    <row r="3696" spans="1:84" x14ac:dyDescent="0.3">
      <c r="A3696" s="1" t="str">
        <f t="shared" si="231"/>
        <v>იფანიVI20</v>
      </c>
      <c r="B3696" s="1" t="s">
        <v>29</v>
      </c>
      <c r="C3696" s="10">
        <v>3670</v>
      </c>
      <c r="D3696" s="10" t="s">
        <v>117</v>
      </c>
      <c r="E3696" s="10"/>
      <c r="F3696" s="10">
        <v>20</v>
      </c>
      <c r="G3696" s="10">
        <f>VLOOKUP(A3696,[1]Лист1!$A$3:$J$10847,7,0)</f>
        <v>0.14000000000000001</v>
      </c>
      <c r="H3696" s="10">
        <f>VLOOKUP(A3696,[1]Лист1!$A$3:$J$13310,8,0)</f>
        <v>0.02</v>
      </c>
      <c r="I3696" s="11">
        <f t="shared" si="232"/>
        <v>0</v>
      </c>
      <c r="J3696" s="11">
        <f t="shared" si="233"/>
        <v>0.16</v>
      </c>
      <c r="K3696" s="11">
        <f t="shared" si="230"/>
        <v>0.16</v>
      </c>
      <c r="L3696" s="10"/>
      <c r="M3696" s="10"/>
      <c r="CF3696" s="1"/>
    </row>
    <row r="3697" spans="1:84" x14ac:dyDescent="0.3">
      <c r="A3697" s="1" t="str">
        <f t="shared" si="231"/>
        <v>იფანიVI32</v>
      </c>
      <c r="B3697" s="1" t="s">
        <v>29</v>
      </c>
      <c r="C3697" s="10">
        <v>3671</v>
      </c>
      <c r="D3697" s="10" t="s">
        <v>117</v>
      </c>
      <c r="E3697" s="10"/>
      <c r="F3697" s="10">
        <v>32</v>
      </c>
      <c r="G3697" s="10">
        <f>VLOOKUP(A3697,[1]Лист1!$A$3:$J$10847,7,0)</f>
        <v>0.43</v>
      </c>
      <c r="H3697" s="10">
        <f>VLOOKUP(A3697,[1]Лист1!$A$3:$J$13310,8,0)</f>
        <v>0.05</v>
      </c>
      <c r="I3697" s="11">
        <f t="shared" si="232"/>
        <v>0</v>
      </c>
      <c r="J3697" s="11">
        <f t="shared" si="233"/>
        <v>0.48</v>
      </c>
      <c r="K3697" s="11">
        <f t="shared" si="230"/>
        <v>0.48</v>
      </c>
      <c r="L3697" s="10"/>
      <c r="M3697" s="10"/>
      <c r="CF3697" s="1"/>
    </row>
    <row r="3698" spans="1:84" x14ac:dyDescent="0.3">
      <c r="A3698" s="1" t="str">
        <f t="shared" si="231"/>
        <v>იფანიVI36</v>
      </c>
      <c r="B3698" s="1" t="s">
        <v>29</v>
      </c>
      <c r="C3698" s="10">
        <v>3672</v>
      </c>
      <c r="D3698" s="10" t="s">
        <v>117</v>
      </c>
      <c r="E3698" s="10"/>
      <c r="F3698" s="10">
        <v>36</v>
      </c>
      <c r="G3698" s="10">
        <f>VLOOKUP(A3698,[1]Лист1!$A$3:$J$10847,7,0)</f>
        <v>0.56000000000000005</v>
      </c>
      <c r="H3698" s="10">
        <f>VLOOKUP(A3698,[1]Лист1!$A$3:$J$13310,8,0)</f>
        <v>0.06</v>
      </c>
      <c r="I3698" s="11">
        <f t="shared" si="232"/>
        <v>0</v>
      </c>
      <c r="J3698" s="11">
        <f t="shared" si="233"/>
        <v>0.62000000000000011</v>
      </c>
      <c r="K3698" s="11">
        <f t="shared" si="230"/>
        <v>0.62000000000000011</v>
      </c>
      <c r="L3698" s="10"/>
      <c r="M3698" s="10"/>
      <c r="CF3698" s="1"/>
    </row>
    <row r="3699" spans="1:84" x14ac:dyDescent="0.3">
      <c r="A3699" s="1" t="str">
        <f t="shared" si="231"/>
        <v>იფანიVI36</v>
      </c>
      <c r="B3699" s="1" t="s">
        <v>29</v>
      </c>
      <c r="C3699" s="10">
        <v>3673</v>
      </c>
      <c r="D3699" s="10" t="s">
        <v>117</v>
      </c>
      <c r="E3699" s="10"/>
      <c r="F3699" s="10">
        <v>36</v>
      </c>
      <c r="G3699" s="10">
        <f>VLOOKUP(A3699,[1]Лист1!$A$3:$J$10847,7,0)</f>
        <v>0.56000000000000005</v>
      </c>
      <c r="H3699" s="10">
        <f>VLOOKUP(A3699,[1]Лист1!$A$3:$J$13310,8,0)</f>
        <v>0.06</v>
      </c>
      <c r="I3699" s="11">
        <f t="shared" si="232"/>
        <v>0</v>
      </c>
      <c r="J3699" s="11">
        <f t="shared" si="233"/>
        <v>0.62000000000000011</v>
      </c>
      <c r="K3699" s="11">
        <f t="shared" si="230"/>
        <v>0.62000000000000011</v>
      </c>
      <c r="L3699" s="10"/>
      <c r="M3699" s="10"/>
      <c r="CF3699" s="1"/>
    </row>
    <row r="3700" spans="1:84" x14ac:dyDescent="0.3">
      <c r="A3700" s="1" t="str">
        <f t="shared" si="231"/>
        <v>იფანიVI32</v>
      </c>
      <c r="B3700" s="1" t="s">
        <v>29</v>
      </c>
      <c r="C3700" s="10">
        <v>3674</v>
      </c>
      <c r="D3700" s="10" t="s">
        <v>117</v>
      </c>
      <c r="E3700" s="10"/>
      <c r="F3700" s="10">
        <v>32</v>
      </c>
      <c r="G3700" s="10">
        <f>VLOOKUP(A3700,[1]Лист1!$A$3:$J$10847,7,0)</f>
        <v>0.43</v>
      </c>
      <c r="H3700" s="10">
        <f>VLOOKUP(A3700,[1]Лист1!$A$3:$J$13310,8,0)</f>
        <v>0.05</v>
      </c>
      <c r="I3700" s="11">
        <f t="shared" si="232"/>
        <v>0</v>
      </c>
      <c r="J3700" s="11">
        <f t="shared" si="233"/>
        <v>0.48</v>
      </c>
      <c r="K3700" s="11">
        <f t="shared" si="230"/>
        <v>0.48</v>
      </c>
      <c r="L3700" s="10"/>
      <c r="M3700" s="10"/>
      <c r="CF3700" s="1"/>
    </row>
    <row r="3701" spans="1:84" x14ac:dyDescent="0.3">
      <c r="A3701" s="1" t="str">
        <f t="shared" si="231"/>
        <v>იფანიVI28</v>
      </c>
      <c r="B3701" s="1" t="s">
        <v>29</v>
      </c>
      <c r="C3701" s="10">
        <v>3675</v>
      </c>
      <c r="D3701" s="10" t="s">
        <v>117</v>
      </c>
      <c r="E3701" s="10"/>
      <c r="F3701" s="10">
        <v>28</v>
      </c>
      <c r="G3701" s="10">
        <f>VLOOKUP(A3701,[1]Лист1!$A$3:$J$10847,7,0)</f>
        <v>0.32</v>
      </c>
      <c r="H3701" s="10">
        <f>VLOOKUP(A3701,[1]Лист1!$A$3:$J$13310,8,0)</f>
        <v>0.04</v>
      </c>
      <c r="I3701" s="11">
        <f t="shared" si="232"/>
        <v>0</v>
      </c>
      <c r="J3701" s="11">
        <f t="shared" si="233"/>
        <v>0.36</v>
      </c>
      <c r="K3701" s="11">
        <f t="shared" si="230"/>
        <v>0.36</v>
      </c>
      <c r="L3701" s="10"/>
      <c r="M3701" s="10"/>
      <c r="CF3701" s="1"/>
    </row>
    <row r="3702" spans="1:84" x14ac:dyDescent="0.3">
      <c r="A3702" s="1" t="str">
        <f t="shared" si="231"/>
        <v>იფანიVI12</v>
      </c>
      <c r="B3702" s="1" t="s">
        <v>29</v>
      </c>
      <c r="C3702" s="10">
        <v>3676</v>
      </c>
      <c r="D3702" s="10" t="s">
        <v>117</v>
      </c>
      <c r="E3702" s="10"/>
      <c r="F3702" s="10">
        <v>12</v>
      </c>
      <c r="G3702" s="10">
        <f>VLOOKUP(A3702,[1]Лист1!$A$3:$J$10847,7,0)</f>
        <v>0.04</v>
      </c>
      <c r="H3702" s="10">
        <f>VLOOKUP(A3702,[1]Лист1!$A$3:$J$13310,8,0)</f>
        <v>0.01</v>
      </c>
      <c r="I3702" s="11">
        <f t="shared" si="232"/>
        <v>0</v>
      </c>
      <c r="J3702" s="11">
        <f t="shared" si="233"/>
        <v>0.05</v>
      </c>
      <c r="K3702" s="11">
        <f t="shared" si="230"/>
        <v>0.05</v>
      </c>
      <c r="L3702" s="10"/>
      <c r="M3702" s="10"/>
      <c r="CF3702" s="1"/>
    </row>
    <row r="3703" spans="1:84" x14ac:dyDescent="0.3">
      <c r="A3703" s="1" t="str">
        <f t="shared" si="231"/>
        <v>იფანიVI20</v>
      </c>
      <c r="B3703" s="1" t="s">
        <v>29</v>
      </c>
      <c r="C3703" s="10">
        <v>3677</v>
      </c>
      <c r="D3703" s="10" t="s">
        <v>117</v>
      </c>
      <c r="E3703" s="10"/>
      <c r="F3703" s="10">
        <v>20</v>
      </c>
      <c r="G3703" s="10">
        <f>VLOOKUP(A3703,[1]Лист1!$A$3:$J$10847,7,0)</f>
        <v>0.14000000000000001</v>
      </c>
      <c r="H3703" s="10">
        <f>VLOOKUP(A3703,[1]Лист1!$A$3:$J$13310,8,0)</f>
        <v>0.02</v>
      </c>
      <c r="I3703" s="11">
        <f t="shared" si="232"/>
        <v>0</v>
      </c>
      <c r="J3703" s="11">
        <f t="shared" si="233"/>
        <v>0.16</v>
      </c>
      <c r="K3703" s="11">
        <f t="shared" si="230"/>
        <v>0.16</v>
      </c>
      <c r="L3703" s="10"/>
      <c r="M3703" s="10"/>
      <c r="CF3703" s="1"/>
    </row>
    <row r="3704" spans="1:84" x14ac:dyDescent="0.3">
      <c r="A3704" s="1" t="str">
        <f t="shared" si="231"/>
        <v>იფანიVI20</v>
      </c>
      <c r="B3704" s="1" t="s">
        <v>29</v>
      </c>
      <c r="C3704" s="10">
        <v>3678</v>
      </c>
      <c r="D3704" s="10" t="s">
        <v>117</v>
      </c>
      <c r="E3704" s="10"/>
      <c r="F3704" s="10">
        <v>20</v>
      </c>
      <c r="G3704" s="10">
        <f>VLOOKUP(A3704,[1]Лист1!$A$3:$J$10847,7,0)</f>
        <v>0.14000000000000001</v>
      </c>
      <c r="H3704" s="10">
        <f>VLOOKUP(A3704,[1]Лист1!$A$3:$J$13310,8,0)</f>
        <v>0.02</v>
      </c>
      <c r="I3704" s="11">
        <f t="shared" si="232"/>
        <v>0</v>
      </c>
      <c r="J3704" s="11">
        <f t="shared" si="233"/>
        <v>0.16</v>
      </c>
      <c r="K3704" s="11">
        <f t="shared" si="230"/>
        <v>0.16</v>
      </c>
      <c r="L3704" s="10"/>
      <c r="M3704" s="10"/>
      <c r="CF3704" s="1"/>
    </row>
    <row r="3705" spans="1:84" x14ac:dyDescent="0.3">
      <c r="A3705" s="1" t="str">
        <f t="shared" si="231"/>
        <v>იფანიVI20</v>
      </c>
      <c r="B3705" s="1" t="s">
        <v>29</v>
      </c>
      <c r="C3705" s="10">
        <v>3679</v>
      </c>
      <c r="D3705" s="10" t="s">
        <v>117</v>
      </c>
      <c r="E3705" s="10"/>
      <c r="F3705" s="10">
        <v>20</v>
      </c>
      <c r="G3705" s="10">
        <f>VLOOKUP(A3705,[1]Лист1!$A$3:$J$10847,7,0)</f>
        <v>0.14000000000000001</v>
      </c>
      <c r="H3705" s="10">
        <f>VLOOKUP(A3705,[1]Лист1!$A$3:$J$13310,8,0)</f>
        <v>0.02</v>
      </c>
      <c r="I3705" s="11">
        <f t="shared" si="232"/>
        <v>0</v>
      </c>
      <c r="J3705" s="11">
        <f t="shared" si="233"/>
        <v>0.16</v>
      </c>
      <c r="K3705" s="11">
        <f t="shared" si="230"/>
        <v>0.16</v>
      </c>
      <c r="L3705" s="10"/>
      <c r="M3705" s="10"/>
      <c r="CF3705" s="1"/>
    </row>
    <row r="3706" spans="1:84" x14ac:dyDescent="0.3">
      <c r="A3706" s="1" t="str">
        <f t="shared" si="231"/>
        <v>იფანიVI36</v>
      </c>
      <c r="B3706" s="1" t="s">
        <v>29</v>
      </c>
      <c r="C3706" s="10">
        <v>3680</v>
      </c>
      <c r="D3706" s="10" t="s">
        <v>117</v>
      </c>
      <c r="E3706" s="10"/>
      <c r="F3706" s="10">
        <v>36</v>
      </c>
      <c r="G3706" s="10">
        <f>VLOOKUP(A3706,[1]Лист1!$A$3:$J$10847,7,0)</f>
        <v>0.56000000000000005</v>
      </c>
      <c r="H3706" s="10">
        <f>VLOOKUP(A3706,[1]Лист1!$A$3:$J$13310,8,0)</f>
        <v>0.06</v>
      </c>
      <c r="I3706" s="11">
        <f t="shared" si="232"/>
        <v>0</v>
      </c>
      <c r="J3706" s="11">
        <f t="shared" si="233"/>
        <v>0.62000000000000011</v>
      </c>
      <c r="K3706" s="11">
        <f t="shared" si="230"/>
        <v>0.62000000000000011</v>
      </c>
      <c r="L3706" s="10"/>
      <c r="M3706" s="10"/>
      <c r="CF3706" s="1"/>
    </row>
    <row r="3707" spans="1:84" x14ac:dyDescent="0.3">
      <c r="A3707" s="1" t="str">
        <f t="shared" si="231"/>
        <v>იფანიVI16</v>
      </c>
      <c r="B3707" s="1" t="s">
        <v>29</v>
      </c>
      <c r="C3707" s="10">
        <v>3681</v>
      </c>
      <c r="D3707" s="10" t="s">
        <v>117</v>
      </c>
      <c r="E3707" s="10"/>
      <c r="F3707" s="10">
        <v>16</v>
      </c>
      <c r="G3707" s="10">
        <f>VLOOKUP(A3707,[1]Лист1!$A$3:$J$10847,7,0)</f>
        <v>0.08</v>
      </c>
      <c r="H3707" s="10">
        <f>VLOOKUP(A3707,[1]Лист1!$A$3:$J$13310,8,0)</f>
        <v>0.01</v>
      </c>
      <c r="I3707" s="11">
        <f t="shared" si="232"/>
        <v>0</v>
      </c>
      <c r="J3707" s="11">
        <f t="shared" si="233"/>
        <v>0.09</v>
      </c>
      <c r="K3707" s="11">
        <f t="shared" si="230"/>
        <v>0.09</v>
      </c>
      <c r="L3707" s="10"/>
      <c r="M3707" s="10"/>
      <c r="CF3707" s="1"/>
    </row>
    <row r="3708" spans="1:84" x14ac:dyDescent="0.3">
      <c r="A3708" s="1" t="str">
        <f t="shared" si="231"/>
        <v>იფანიVI16</v>
      </c>
      <c r="B3708" s="1" t="s">
        <v>29</v>
      </c>
      <c r="C3708" s="10">
        <v>3682</v>
      </c>
      <c r="D3708" s="10" t="s">
        <v>117</v>
      </c>
      <c r="E3708" s="10"/>
      <c r="F3708" s="10">
        <v>16</v>
      </c>
      <c r="G3708" s="10">
        <f>VLOOKUP(A3708,[1]Лист1!$A$3:$J$10847,7,0)</f>
        <v>0.08</v>
      </c>
      <c r="H3708" s="10">
        <f>VLOOKUP(A3708,[1]Лист1!$A$3:$J$13310,8,0)</f>
        <v>0.01</v>
      </c>
      <c r="I3708" s="11">
        <f t="shared" si="232"/>
        <v>0</v>
      </c>
      <c r="J3708" s="11">
        <f t="shared" si="233"/>
        <v>0.09</v>
      </c>
      <c r="K3708" s="11">
        <f t="shared" si="230"/>
        <v>0.09</v>
      </c>
      <c r="L3708" s="10"/>
      <c r="M3708" s="10"/>
      <c r="CF3708" s="1"/>
    </row>
    <row r="3709" spans="1:84" x14ac:dyDescent="0.3">
      <c r="A3709" s="1" t="str">
        <f t="shared" si="231"/>
        <v>იფანიVI24</v>
      </c>
      <c r="B3709" s="1" t="s">
        <v>29</v>
      </c>
      <c r="C3709" s="10">
        <v>3683</v>
      </c>
      <c r="D3709" s="10" t="s">
        <v>117</v>
      </c>
      <c r="E3709" s="10"/>
      <c r="F3709" s="10">
        <v>24</v>
      </c>
      <c r="G3709" s="10">
        <f>VLOOKUP(A3709,[1]Лист1!$A$3:$J$10847,7,0)</f>
        <v>0.23</v>
      </c>
      <c r="H3709" s="10">
        <f>VLOOKUP(A3709,[1]Лист1!$A$3:$J$13310,8,0)</f>
        <v>0.03</v>
      </c>
      <c r="I3709" s="11">
        <f t="shared" si="232"/>
        <v>0</v>
      </c>
      <c r="J3709" s="11">
        <f t="shared" si="233"/>
        <v>0.26</v>
      </c>
      <c r="K3709" s="11">
        <f t="shared" si="230"/>
        <v>0.26</v>
      </c>
      <c r="L3709" s="10"/>
      <c r="M3709" s="10"/>
      <c r="CF3709" s="1"/>
    </row>
    <row r="3710" spans="1:84" x14ac:dyDescent="0.3">
      <c r="A3710" s="1" t="str">
        <f t="shared" si="231"/>
        <v>ქ. მუხაVI32</v>
      </c>
      <c r="B3710" s="1" t="s">
        <v>29</v>
      </c>
      <c r="C3710" s="10">
        <v>3684</v>
      </c>
      <c r="D3710" s="10" t="s">
        <v>148</v>
      </c>
      <c r="E3710" s="10"/>
      <c r="F3710" s="10">
        <v>32</v>
      </c>
      <c r="G3710" s="10">
        <f>VLOOKUP(A3710,[1]Лист1!$A$3:$J$10847,7,0)</f>
        <v>0.43</v>
      </c>
      <c r="H3710" s="10">
        <f>VLOOKUP(A3710,[1]Лист1!$A$3:$J$13310,8,0)</f>
        <v>0.05</v>
      </c>
      <c r="I3710" s="11">
        <f t="shared" si="232"/>
        <v>0</v>
      </c>
      <c r="J3710" s="11">
        <f t="shared" si="233"/>
        <v>0.48</v>
      </c>
      <c r="K3710" s="11">
        <f t="shared" si="230"/>
        <v>0.48</v>
      </c>
      <c r="L3710" s="10"/>
      <c r="M3710" s="10"/>
      <c r="CF3710" s="1"/>
    </row>
    <row r="3711" spans="1:84" x14ac:dyDescent="0.3">
      <c r="A3711" s="1" t="str">
        <f t="shared" si="231"/>
        <v>ქ. მუხაVI28</v>
      </c>
      <c r="B3711" s="1" t="s">
        <v>29</v>
      </c>
      <c r="C3711" s="10">
        <v>3685</v>
      </c>
      <c r="D3711" s="10" t="s">
        <v>148</v>
      </c>
      <c r="E3711" s="10"/>
      <c r="F3711" s="10">
        <v>28</v>
      </c>
      <c r="G3711" s="10">
        <f>VLOOKUP(A3711,[1]Лист1!$A$3:$J$10847,7,0)</f>
        <v>0.32</v>
      </c>
      <c r="H3711" s="10">
        <f>VLOOKUP(A3711,[1]Лист1!$A$3:$J$13310,8,0)</f>
        <v>0.04</v>
      </c>
      <c r="I3711" s="11">
        <f t="shared" si="232"/>
        <v>0</v>
      </c>
      <c r="J3711" s="11">
        <f t="shared" si="233"/>
        <v>0.36</v>
      </c>
      <c r="K3711" s="11">
        <f t="shared" si="230"/>
        <v>0.36</v>
      </c>
      <c r="L3711" s="10"/>
      <c r="M3711" s="10"/>
      <c r="CF3711" s="1"/>
    </row>
    <row r="3712" spans="1:84" x14ac:dyDescent="0.3">
      <c r="A3712" s="1" t="str">
        <f t="shared" si="231"/>
        <v>ქ. მუხაVI24</v>
      </c>
      <c r="B3712" s="1" t="s">
        <v>29</v>
      </c>
      <c r="C3712" s="10">
        <v>3686</v>
      </c>
      <c r="D3712" s="10" t="s">
        <v>148</v>
      </c>
      <c r="E3712" s="10"/>
      <c r="F3712" s="10">
        <v>24</v>
      </c>
      <c r="G3712" s="10">
        <f>VLOOKUP(A3712,[1]Лист1!$A$3:$J$10847,7,0)</f>
        <v>0.23</v>
      </c>
      <c r="H3712" s="10">
        <f>VLOOKUP(A3712,[1]Лист1!$A$3:$J$13310,8,0)</f>
        <v>0.03</v>
      </c>
      <c r="I3712" s="11">
        <f t="shared" si="232"/>
        <v>0</v>
      </c>
      <c r="J3712" s="11">
        <f t="shared" si="233"/>
        <v>0.26</v>
      </c>
      <c r="K3712" s="11">
        <f t="shared" si="230"/>
        <v>0.26</v>
      </c>
      <c r="L3712" s="10"/>
      <c r="M3712" s="10"/>
      <c r="CF3712" s="1"/>
    </row>
    <row r="3713" spans="1:84" x14ac:dyDescent="0.3">
      <c r="A3713" s="1" t="str">
        <f t="shared" si="231"/>
        <v>ქ. მუხაVI28</v>
      </c>
      <c r="B3713" s="1" t="s">
        <v>29</v>
      </c>
      <c r="C3713" s="10">
        <v>3687</v>
      </c>
      <c r="D3713" s="10" t="s">
        <v>148</v>
      </c>
      <c r="E3713" s="10"/>
      <c r="F3713" s="10">
        <v>28</v>
      </c>
      <c r="G3713" s="10">
        <f>VLOOKUP(A3713,[1]Лист1!$A$3:$J$10847,7,0)</f>
        <v>0.32</v>
      </c>
      <c r="H3713" s="10">
        <f>VLOOKUP(A3713,[1]Лист1!$A$3:$J$13310,8,0)</f>
        <v>0.04</v>
      </c>
      <c r="I3713" s="11">
        <f t="shared" si="232"/>
        <v>0</v>
      </c>
      <c r="J3713" s="11">
        <f t="shared" si="233"/>
        <v>0.36</v>
      </c>
      <c r="K3713" s="11">
        <f t="shared" si="230"/>
        <v>0.36</v>
      </c>
      <c r="L3713" s="10"/>
      <c r="M3713" s="10"/>
      <c r="CF3713" s="1"/>
    </row>
    <row r="3714" spans="1:84" x14ac:dyDescent="0.3">
      <c r="A3714" s="1" t="str">
        <f t="shared" si="231"/>
        <v>იფანიVI32</v>
      </c>
      <c r="B3714" s="1" t="s">
        <v>29</v>
      </c>
      <c r="C3714" s="10">
        <v>3688</v>
      </c>
      <c r="D3714" s="10" t="s">
        <v>117</v>
      </c>
      <c r="E3714" s="10"/>
      <c r="F3714" s="10">
        <v>32</v>
      </c>
      <c r="G3714" s="10">
        <f>VLOOKUP(A3714,[1]Лист1!$A$3:$J$10847,7,0)</f>
        <v>0.43</v>
      </c>
      <c r="H3714" s="10">
        <f>VLOOKUP(A3714,[1]Лист1!$A$3:$J$13310,8,0)</f>
        <v>0.05</v>
      </c>
      <c r="I3714" s="11">
        <f t="shared" si="232"/>
        <v>0</v>
      </c>
      <c r="J3714" s="11">
        <f t="shared" si="233"/>
        <v>0.48</v>
      </c>
      <c r="K3714" s="11">
        <f t="shared" si="230"/>
        <v>0.48</v>
      </c>
      <c r="L3714" s="10"/>
      <c r="M3714" s="10"/>
      <c r="CF3714" s="1"/>
    </row>
    <row r="3715" spans="1:84" x14ac:dyDescent="0.3">
      <c r="A3715" s="1" t="str">
        <f t="shared" si="231"/>
        <v>ჯაგრცხილაVII20</v>
      </c>
      <c r="B3715" s="1" t="s">
        <v>30</v>
      </c>
      <c r="C3715" s="10">
        <v>3689</v>
      </c>
      <c r="D3715" s="10" t="s">
        <v>118</v>
      </c>
      <c r="E3715" s="10"/>
      <c r="F3715" s="10">
        <v>20</v>
      </c>
      <c r="G3715" s="10">
        <f>VLOOKUP(A3715,[1]Лист1!$A$3:$J$10847,7,0)</f>
        <v>0.13</v>
      </c>
      <c r="H3715" s="10">
        <f>VLOOKUP(A3715,[1]Лист1!$A$3:$J$13310,8,0)</f>
        <v>0.02</v>
      </c>
      <c r="I3715" s="11">
        <f t="shared" si="232"/>
        <v>0</v>
      </c>
      <c r="J3715" s="11">
        <f t="shared" si="233"/>
        <v>0.15</v>
      </c>
      <c r="K3715" s="11">
        <f t="shared" si="230"/>
        <v>0.15</v>
      </c>
      <c r="L3715" s="10"/>
      <c r="M3715" s="10"/>
      <c r="CF3715" s="1"/>
    </row>
    <row r="3716" spans="1:84" x14ac:dyDescent="0.3">
      <c r="A3716" s="1" t="str">
        <f t="shared" si="231"/>
        <v>ჯაგრცხილაVII20</v>
      </c>
      <c r="B3716" s="1" t="s">
        <v>30</v>
      </c>
      <c r="C3716" s="10">
        <v>3690</v>
      </c>
      <c r="D3716" s="10" t="s">
        <v>118</v>
      </c>
      <c r="E3716" s="10"/>
      <c r="F3716" s="10">
        <v>20</v>
      </c>
      <c r="G3716" s="10">
        <f>VLOOKUP(A3716,[1]Лист1!$A$3:$J$10847,7,0)</f>
        <v>0.13</v>
      </c>
      <c r="H3716" s="10">
        <f>VLOOKUP(A3716,[1]Лист1!$A$3:$J$13310,8,0)</f>
        <v>0.02</v>
      </c>
      <c r="I3716" s="11">
        <f t="shared" si="232"/>
        <v>0</v>
      </c>
      <c r="J3716" s="11">
        <f t="shared" si="233"/>
        <v>0.15</v>
      </c>
      <c r="K3716" s="11">
        <f t="shared" si="230"/>
        <v>0.15</v>
      </c>
      <c r="L3716" s="10"/>
      <c r="M3716" s="10"/>
      <c r="CF3716" s="1"/>
    </row>
    <row r="3717" spans="1:84" x14ac:dyDescent="0.3">
      <c r="A3717" s="1" t="str">
        <f t="shared" si="231"/>
        <v>ქ. მუხაVI36</v>
      </c>
      <c r="B3717" s="1" t="s">
        <v>29</v>
      </c>
      <c r="C3717" s="10">
        <v>3691</v>
      </c>
      <c r="D3717" s="10" t="s">
        <v>148</v>
      </c>
      <c r="E3717" s="10"/>
      <c r="F3717" s="10">
        <v>36</v>
      </c>
      <c r="G3717" s="10">
        <f>VLOOKUP(A3717,[1]Лист1!$A$3:$J$10847,7,0)</f>
        <v>0.56000000000000005</v>
      </c>
      <c r="H3717" s="10">
        <f>VLOOKUP(A3717,[1]Лист1!$A$3:$J$13310,8,0)</f>
        <v>0.06</v>
      </c>
      <c r="I3717" s="11">
        <f t="shared" si="232"/>
        <v>0</v>
      </c>
      <c r="J3717" s="11">
        <f t="shared" si="233"/>
        <v>0.62000000000000011</v>
      </c>
      <c r="K3717" s="11">
        <f t="shared" si="230"/>
        <v>0.62000000000000011</v>
      </c>
      <c r="L3717" s="10"/>
      <c r="M3717" s="10"/>
      <c r="CF3717" s="1"/>
    </row>
    <row r="3718" spans="1:84" x14ac:dyDescent="0.3">
      <c r="A3718" s="1" t="str">
        <f t="shared" si="231"/>
        <v>იფანიVI20</v>
      </c>
      <c r="B3718" s="1" t="s">
        <v>29</v>
      </c>
      <c r="C3718" s="10">
        <v>3692</v>
      </c>
      <c r="D3718" s="10" t="s">
        <v>117</v>
      </c>
      <c r="E3718" s="10"/>
      <c r="F3718" s="10">
        <v>20</v>
      </c>
      <c r="G3718" s="10">
        <f>VLOOKUP(A3718,[1]Лист1!$A$3:$J$10847,7,0)</f>
        <v>0.14000000000000001</v>
      </c>
      <c r="H3718" s="10">
        <f>VLOOKUP(A3718,[1]Лист1!$A$3:$J$13310,8,0)</f>
        <v>0.02</v>
      </c>
      <c r="I3718" s="11">
        <f t="shared" si="232"/>
        <v>0</v>
      </c>
      <c r="J3718" s="11">
        <f t="shared" si="233"/>
        <v>0.16</v>
      </c>
      <c r="K3718" s="11">
        <f t="shared" si="230"/>
        <v>0.16</v>
      </c>
      <c r="L3718" s="10"/>
      <c r="M3718" s="10"/>
      <c r="CF3718" s="1"/>
    </row>
    <row r="3719" spans="1:84" x14ac:dyDescent="0.3">
      <c r="A3719" s="1" t="str">
        <f t="shared" si="231"/>
        <v>იფანიVI28</v>
      </c>
      <c r="B3719" s="1" t="s">
        <v>29</v>
      </c>
      <c r="C3719" s="10">
        <v>3693</v>
      </c>
      <c r="D3719" s="10" t="s">
        <v>117</v>
      </c>
      <c r="E3719" s="10"/>
      <c r="F3719" s="10">
        <v>28</v>
      </c>
      <c r="G3719" s="10">
        <f>VLOOKUP(A3719,[1]Лист1!$A$3:$J$10847,7,0)</f>
        <v>0.32</v>
      </c>
      <c r="H3719" s="10">
        <f>VLOOKUP(A3719,[1]Лист1!$A$3:$J$13310,8,0)</f>
        <v>0.04</v>
      </c>
      <c r="I3719" s="11">
        <f t="shared" si="232"/>
        <v>0</v>
      </c>
      <c r="J3719" s="11">
        <f t="shared" si="233"/>
        <v>0.36</v>
      </c>
      <c r="K3719" s="11">
        <f t="shared" si="230"/>
        <v>0.36</v>
      </c>
      <c r="L3719" s="10"/>
      <c r="M3719" s="10"/>
      <c r="CF3719" s="1"/>
    </row>
    <row r="3720" spans="1:84" x14ac:dyDescent="0.3">
      <c r="A3720" s="1" t="str">
        <f t="shared" si="231"/>
        <v>იფანიVI32</v>
      </c>
      <c r="B3720" s="1" t="s">
        <v>29</v>
      </c>
      <c r="C3720" s="10">
        <v>3694</v>
      </c>
      <c r="D3720" s="10" t="s">
        <v>117</v>
      </c>
      <c r="E3720" s="10"/>
      <c r="F3720" s="10">
        <v>32</v>
      </c>
      <c r="G3720" s="10">
        <f>VLOOKUP(A3720,[1]Лист1!$A$3:$J$10847,7,0)</f>
        <v>0.43</v>
      </c>
      <c r="H3720" s="10">
        <f>VLOOKUP(A3720,[1]Лист1!$A$3:$J$13310,8,0)</f>
        <v>0.05</v>
      </c>
      <c r="I3720" s="11">
        <f t="shared" si="232"/>
        <v>0</v>
      </c>
      <c r="J3720" s="11">
        <f t="shared" si="233"/>
        <v>0.48</v>
      </c>
      <c r="K3720" s="11">
        <f t="shared" si="230"/>
        <v>0.48</v>
      </c>
      <c r="L3720" s="10"/>
      <c r="M3720" s="10"/>
      <c r="CF3720" s="1"/>
    </row>
    <row r="3721" spans="1:84" x14ac:dyDescent="0.3">
      <c r="A3721" s="1" t="str">
        <f t="shared" si="231"/>
        <v>იფანიVI20</v>
      </c>
      <c r="B3721" s="1" t="s">
        <v>29</v>
      </c>
      <c r="C3721" s="10">
        <v>3695</v>
      </c>
      <c r="D3721" s="10" t="s">
        <v>117</v>
      </c>
      <c r="E3721" s="10"/>
      <c r="F3721" s="10">
        <v>20</v>
      </c>
      <c r="G3721" s="10">
        <f>VLOOKUP(A3721,[1]Лист1!$A$3:$J$10847,7,0)</f>
        <v>0.14000000000000001</v>
      </c>
      <c r="H3721" s="10">
        <f>VLOOKUP(A3721,[1]Лист1!$A$3:$J$13310,8,0)</f>
        <v>0.02</v>
      </c>
      <c r="I3721" s="11">
        <f t="shared" si="232"/>
        <v>0</v>
      </c>
      <c r="J3721" s="11">
        <f t="shared" si="233"/>
        <v>0.16</v>
      </c>
      <c r="K3721" s="11">
        <f t="shared" si="230"/>
        <v>0.16</v>
      </c>
      <c r="L3721" s="10"/>
      <c r="M3721" s="10"/>
      <c r="CF3721" s="1"/>
    </row>
    <row r="3722" spans="1:84" x14ac:dyDescent="0.3">
      <c r="A3722" s="1" t="str">
        <f t="shared" si="231"/>
        <v>ბალამწარაVI12</v>
      </c>
      <c r="B3722" s="1" t="s">
        <v>29</v>
      </c>
      <c r="C3722" s="10">
        <v>3696</v>
      </c>
      <c r="D3722" s="10" t="s">
        <v>136</v>
      </c>
      <c r="E3722" s="10"/>
      <c r="F3722" s="10">
        <v>12</v>
      </c>
      <c r="G3722" s="10">
        <v>0.04</v>
      </c>
      <c r="H3722" s="10">
        <v>0.01</v>
      </c>
      <c r="I3722" s="11">
        <f t="shared" si="232"/>
        <v>0</v>
      </c>
      <c r="J3722" s="11">
        <f t="shared" si="233"/>
        <v>0.05</v>
      </c>
      <c r="K3722" s="11">
        <f t="shared" si="230"/>
        <v>0.05</v>
      </c>
      <c r="L3722" s="10"/>
      <c r="M3722" s="10"/>
      <c r="CF3722" s="1"/>
    </row>
    <row r="3723" spans="1:84" x14ac:dyDescent="0.3">
      <c r="A3723" s="1" t="str">
        <f t="shared" si="231"/>
        <v>იფანიVI12</v>
      </c>
      <c r="B3723" s="1" t="s">
        <v>29</v>
      </c>
      <c r="C3723" s="10">
        <v>3697</v>
      </c>
      <c r="D3723" s="10" t="s">
        <v>117</v>
      </c>
      <c r="E3723" s="10"/>
      <c r="F3723" s="10">
        <v>12</v>
      </c>
      <c r="G3723" s="10">
        <f>VLOOKUP(A3723,[1]Лист1!$A$3:$J$10847,7,0)</f>
        <v>0.04</v>
      </c>
      <c r="H3723" s="10">
        <f>VLOOKUP(A3723,[1]Лист1!$A$3:$J$13310,8,0)</f>
        <v>0.01</v>
      </c>
      <c r="I3723" s="11">
        <f t="shared" si="232"/>
        <v>0</v>
      </c>
      <c r="J3723" s="11">
        <f t="shared" si="233"/>
        <v>0.05</v>
      </c>
      <c r="K3723" s="11">
        <f t="shared" si="230"/>
        <v>0.05</v>
      </c>
      <c r="L3723" s="10"/>
      <c r="M3723" s="10"/>
      <c r="CF3723" s="1"/>
    </row>
    <row r="3724" spans="1:84" x14ac:dyDescent="0.3">
      <c r="A3724" s="1" t="str">
        <f t="shared" si="231"/>
        <v>იფანიVI32</v>
      </c>
      <c r="B3724" s="1" t="s">
        <v>29</v>
      </c>
      <c r="C3724" s="10">
        <v>3698</v>
      </c>
      <c r="D3724" s="10" t="s">
        <v>117</v>
      </c>
      <c r="E3724" s="10"/>
      <c r="F3724" s="10">
        <v>32</v>
      </c>
      <c r="G3724" s="10">
        <f>VLOOKUP(A3724,[1]Лист1!$A$3:$J$10847,7,0)</f>
        <v>0.43</v>
      </c>
      <c r="H3724" s="10">
        <f>VLOOKUP(A3724,[1]Лист1!$A$3:$J$13310,8,0)</f>
        <v>0.05</v>
      </c>
      <c r="I3724" s="11">
        <f t="shared" si="232"/>
        <v>0</v>
      </c>
      <c r="J3724" s="11">
        <f t="shared" si="233"/>
        <v>0.48</v>
      </c>
      <c r="K3724" s="11">
        <f t="shared" si="230"/>
        <v>0.48</v>
      </c>
      <c r="L3724" s="10"/>
      <c r="M3724" s="10"/>
      <c r="CF3724" s="1"/>
    </row>
    <row r="3725" spans="1:84" x14ac:dyDescent="0.3">
      <c r="A3725" s="1" t="str">
        <f t="shared" si="231"/>
        <v>იფანიVI32</v>
      </c>
      <c r="B3725" s="1" t="s">
        <v>29</v>
      </c>
      <c r="C3725" s="10">
        <v>3699</v>
      </c>
      <c r="D3725" s="10" t="s">
        <v>117</v>
      </c>
      <c r="E3725" s="10"/>
      <c r="F3725" s="10">
        <v>32</v>
      </c>
      <c r="G3725" s="10">
        <f>VLOOKUP(A3725,[1]Лист1!$A$3:$J$10847,7,0)</f>
        <v>0.43</v>
      </c>
      <c r="H3725" s="10">
        <f>VLOOKUP(A3725,[1]Лист1!$A$3:$J$13310,8,0)</f>
        <v>0.05</v>
      </c>
      <c r="I3725" s="11">
        <f t="shared" si="232"/>
        <v>0</v>
      </c>
      <c r="J3725" s="11">
        <f t="shared" si="233"/>
        <v>0.48</v>
      </c>
      <c r="K3725" s="11">
        <f t="shared" ref="K3725:K3788" si="234">I3725+J3725</f>
        <v>0.48</v>
      </c>
      <c r="L3725" s="10"/>
      <c r="M3725" s="10"/>
      <c r="CF3725" s="1"/>
    </row>
    <row r="3726" spans="1:84" x14ac:dyDescent="0.3">
      <c r="A3726" s="1" t="str">
        <f t="shared" si="231"/>
        <v>იფანიVI28</v>
      </c>
      <c r="B3726" s="1" t="s">
        <v>29</v>
      </c>
      <c r="C3726" s="10">
        <v>3700</v>
      </c>
      <c r="D3726" s="10" t="s">
        <v>117</v>
      </c>
      <c r="E3726" s="10"/>
      <c r="F3726" s="10">
        <v>28</v>
      </c>
      <c r="G3726" s="10">
        <f>VLOOKUP(A3726,[1]Лист1!$A$3:$J$10847,7,0)</f>
        <v>0.32</v>
      </c>
      <c r="H3726" s="10">
        <f>VLOOKUP(A3726,[1]Лист1!$A$3:$J$13310,8,0)</f>
        <v>0.04</v>
      </c>
      <c r="I3726" s="11">
        <f t="shared" si="232"/>
        <v>0</v>
      </c>
      <c r="J3726" s="11">
        <f t="shared" si="233"/>
        <v>0.36</v>
      </c>
      <c r="K3726" s="11">
        <f t="shared" si="234"/>
        <v>0.36</v>
      </c>
      <c r="L3726" s="10"/>
      <c r="M3726" s="10"/>
      <c r="CF3726" s="1"/>
    </row>
    <row r="3727" spans="1:84" x14ac:dyDescent="0.3">
      <c r="A3727" s="1" t="str">
        <f t="shared" si="231"/>
        <v>იფანიVI28</v>
      </c>
      <c r="B3727" s="1" t="s">
        <v>29</v>
      </c>
      <c r="C3727" s="10">
        <v>3701</v>
      </c>
      <c r="D3727" s="10" t="s">
        <v>117</v>
      </c>
      <c r="E3727" s="10"/>
      <c r="F3727" s="10">
        <v>28</v>
      </c>
      <c r="G3727" s="10">
        <f>VLOOKUP(A3727,[1]Лист1!$A$3:$J$10847,7,0)</f>
        <v>0.32</v>
      </c>
      <c r="H3727" s="10">
        <f>VLOOKUP(A3727,[1]Лист1!$A$3:$J$13310,8,0)</f>
        <v>0.04</v>
      </c>
      <c r="I3727" s="11">
        <f t="shared" si="232"/>
        <v>0</v>
      </c>
      <c r="J3727" s="11">
        <f t="shared" si="233"/>
        <v>0.36</v>
      </c>
      <c r="K3727" s="11">
        <f t="shared" si="234"/>
        <v>0.36</v>
      </c>
      <c r="L3727" s="10"/>
      <c r="M3727" s="10"/>
      <c r="CF3727" s="1"/>
    </row>
    <row r="3728" spans="1:84" x14ac:dyDescent="0.3">
      <c r="A3728" s="1" t="str">
        <f t="shared" si="231"/>
        <v>იფანიVI20</v>
      </c>
      <c r="B3728" s="1" t="s">
        <v>29</v>
      </c>
      <c r="C3728" s="10">
        <v>3702</v>
      </c>
      <c r="D3728" s="10" t="s">
        <v>117</v>
      </c>
      <c r="E3728" s="10"/>
      <c r="F3728" s="10">
        <v>20</v>
      </c>
      <c r="G3728" s="10">
        <f>VLOOKUP(A3728,[1]Лист1!$A$3:$J$10847,7,0)</f>
        <v>0.14000000000000001</v>
      </c>
      <c r="H3728" s="10">
        <f>VLOOKUP(A3728,[1]Лист1!$A$3:$J$13310,8,0)</f>
        <v>0.02</v>
      </c>
      <c r="I3728" s="11">
        <f t="shared" si="232"/>
        <v>0</v>
      </c>
      <c r="J3728" s="11">
        <f t="shared" si="233"/>
        <v>0.16</v>
      </c>
      <c r="K3728" s="11">
        <f t="shared" si="234"/>
        <v>0.16</v>
      </c>
      <c r="L3728" s="10"/>
      <c r="M3728" s="10"/>
      <c r="CF3728" s="1"/>
    </row>
    <row r="3729" spans="1:84" x14ac:dyDescent="0.3">
      <c r="A3729" s="1" t="str">
        <f t="shared" si="231"/>
        <v>იფანიVI28</v>
      </c>
      <c r="B3729" s="1" t="s">
        <v>29</v>
      </c>
      <c r="C3729" s="10">
        <v>3703</v>
      </c>
      <c r="D3729" s="10" t="s">
        <v>117</v>
      </c>
      <c r="E3729" s="10"/>
      <c r="F3729" s="10">
        <v>28</v>
      </c>
      <c r="G3729" s="10">
        <f>VLOOKUP(A3729,[1]Лист1!$A$3:$J$10847,7,0)</f>
        <v>0.32</v>
      </c>
      <c r="H3729" s="10">
        <f>VLOOKUP(A3729,[1]Лист1!$A$3:$J$13310,8,0)</f>
        <v>0.04</v>
      </c>
      <c r="I3729" s="11">
        <f t="shared" si="232"/>
        <v>0</v>
      </c>
      <c r="J3729" s="11">
        <f t="shared" si="233"/>
        <v>0.36</v>
      </c>
      <c r="K3729" s="11">
        <f t="shared" si="234"/>
        <v>0.36</v>
      </c>
      <c r="L3729" s="10"/>
      <c r="M3729" s="10"/>
      <c r="CF3729" s="1"/>
    </row>
    <row r="3730" spans="1:84" x14ac:dyDescent="0.3">
      <c r="A3730" s="1" t="str">
        <f t="shared" si="231"/>
        <v>იფანიVI32</v>
      </c>
      <c r="B3730" s="1" t="s">
        <v>29</v>
      </c>
      <c r="C3730" s="10">
        <v>3704</v>
      </c>
      <c r="D3730" s="10" t="s">
        <v>117</v>
      </c>
      <c r="E3730" s="10"/>
      <c r="F3730" s="10">
        <v>32</v>
      </c>
      <c r="G3730" s="10">
        <f>VLOOKUP(A3730,[1]Лист1!$A$3:$J$10847,7,0)</f>
        <v>0.43</v>
      </c>
      <c r="H3730" s="10">
        <f>VLOOKUP(A3730,[1]Лист1!$A$3:$J$13310,8,0)</f>
        <v>0.05</v>
      </c>
      <c r="I3730" s="11">
        <f t="shared" si="232"/>
        <v>0</v>
      </c>
      <c r="J3730" s="11">
        <f t="shared" si="233"/>
        <v>0.48</v>
      </c>
      <c r="K3730" s="11">
        <f t="shared" si="234"/>
        <v>0.48</v>
      </c>
      <c r="L3730" s="10"/>
      <c r="M3730" s="10"/>
      <c r="CF3730" s="1"/>
    </row>
    <row r="3731" spans="1:84" x14ac:dyDescent="0.3">
      <c r="A3731" s="1" t="str">
        <f t="shared" si="231"/>
        <v>იფანიVI16</v>
      </c>
      <c r="B3731" s="1" t="s">
        <v>29</v>
      </c>
      <c r="C3731" s="10">
        <v>3705</v>
      </c>
      <c r="D3731" s="10" t="s">
        <v>117</v>
      </c>
      <c r="E3731" s="10"/>
      <c r="F3731" s="10">
        <v>16</v>
      </c>
      <c r="G3731" s="10">
        <f>VLOOKUP(A3731,[1]Лист1!$A$3:$J$10847,7,0)</f>
        <v>0.08</v>
      </c>
      <c r="H3731" s="10">
        <f>VLOOKUP(A3731,[1]Лист1!$A$3:$J$13310,8,0)</f>
        <v>0.01</v>
      </c>
      <c r="I3731" s="11">
        <f t="shared" si="232"/>
        <v>0</v>
      </c>
      <c r="J3731" s="11">
        <f t="shared" si="233"/>
        <v>0.09</v>
      </c>
      <c r="K3731" s="11">
        <f t="shared" si="234"/>
        <v>0.09</v>
      </c>
      <c r="L3731" s="10"/>
      <c r="M3731" s="10"/>
      <c r="CF3731" s="1"/>
    </row>
    <row r="3732" spans="1:84" x14ac:dyDescent="0.3">
      <c r="A3732" s="1" t="str">
        <f t="shared" si="231"/>
        <v>ქ. მუხაVI44</v>
      </c>
      <c r="B3732" s="1" t="s">
        <v>29</v>
      </c>
      <c r="C3732" s="10">
        <v>3706</v>
      </c>
      <c r="D3732" s="10" t="s">
        <v>148</v>
      </c>
      <c r="E3732" s="10"/>
      <c r="F3732" s="10">
        <v>44</v>
      </c>
      <c r="G3732" s="10">
        <f>VLOOKUP(A3732,[1]Лист1!$A$3:$J$10847,7,0)</f>
        <v>0.87</v>
      </c>
      <c r="H3732" s="10">
        <f>VLOOKUP(A3732,[1]Лист1!$A$3:$J$13310,8,0)</f>
        <v>0.1</v>
      </c>
      <c r="I3732" s="11">
        <f t="shared" si="232"/>
        <v>0</v>
      </c>
      <c r="J3732" s="11">
        <f t="shared" si="233"/>
        <v>0.97</v>
      </c>
      <c r="K3732" s="11">
        <f t="shared" si="234"/>
        <v>0.97</v>
      </c>
      <c r="L3732" s="10"/>
      <c r="M3732" s="10"/>
      <c r="CF3732" s="1"/>
    </row>
    <row r="3733" spans="1:84" x14ac:dyDescent="0.3">
      <c r="A3733" s="1" t="str">
        <f t="shared" si="231"/>
        <v>ქ. მუხაVI28</v>
      </c>
      <c r="B3733" s="1" t="s">
        <v>29</v>
      </c>
      <c r="C3733" s="10">
        <v>3707</v>
      </c>
      <c r="D3733" s="10" t="s">
        <v>148</v>
      </c>
      <c r="E3733" s="10"/>
      <c r="F3733" s="10">
        <v>28</v>
      </c>
      <c r="G3733" s="10">
        <f>VLOOKUP(A3733,[1]Лист1!$A$3:$J$10847,7,0)</f>
        <v>0.32</v>
      </c>
      <c r="H3733" s="10">
        <f>VLOOKUP(A3733,[1]Лист1!$A$3:$J$13310,8,0)</f>
        <v>0.04</v>
      </c>
      <c r="I3733" s="11">
        <f t="shared" si="232"/>
        <v>0</v>
      </c>
      <c r="J3733" s="11">
        <f t="shared" si="233"/>
        <v>0.36</v>
      </c>
      <c r="K3733" s="11">
        <f t="shared" si="234"/>
        <v>0.36</v>
      </c>
      <c r="L3733" s="10"/>
      <c r="M3733" s="10"/>
      <c r="CF3733" s="1"/>
    </row>
    <row r="3734" spans="1:84" x14ac:dyDescent="0.3">
      <c r="A3734" s="1" t="str">
        <f t="shared" si="231"/>
        <v>იფანიVI20</v>
      </c>
      <c r="B3734" s="1" t="s">
        <v>29</v>
      </c>
      <c r="C3734" s="10">
        <v>3708</v>
      </c>
      <c r="D3734" s="10" t="s">
        <v>117</v>
      </c>
      <c r="E3734" s="10"/>
      <c r="F3734" s="10">
        <v>20</v>
      </c>
      <c r="G3734" s="10">
        <f>VLOOKUP(A3734,[1]Лист1!$A$3:$J$10847,7,0)</f>
        <v>0.14000000000000001</v>
      </c>
      <c r="H3734" s="10">
        <f>VLOOKUP(A3734,[1]Лист1!$A$3:$J$13310,8,0)</f>
        <v>0.02</v>
      </c>
      <c r="I3734" s="11">
        <f t="shared" si="232"/>
        <v>0</v>
      </c>
      <c r="J3734" s="11">
        <f t="shared" si="233"/>
        <v>0.16</v>
      </c>
      <c r="K3734" s="11">
        <f t="shared" si="234"/>
        <v>0.16</v>
      </c>
      <c r="L3734" s="10"/>
      <c r="M3734" s="10"/>
      <c r="CF3734" s="1"/>
    </row>
    <row r="3735" spans="1:84" x14ac:dyDescent="0.3">
      <c r="A3735" s="1" t="str">
        <f t="shared" si="231"/>
        <v>იფანიVI20</v>
      </c>
      <c r="B3735" s="1" t="s">
        <v>29</v>
      </c>
      <c r="C3735" s="10">
        <v>3709</v>
      </c>
      <c r="D3735" s="10" t="s">
        <v>117</v>
      </c>
      <c r="E3735" s="10"/>
      <c r="F3735" s="10">
        <v>20</v>
      </c>
      <c r="G3735" s="10">
        <f>VLOOKUP(A3735,[1]Лист1!$A$3:$J$10847,7,0)</f>
        <v>0.14000000000000001</v>
      </c>
      <c r="H3735" s="10">
        <f>VLOOKUP(A3735,[1]Лист1!$A$3:$J$13310,8,0)</f>
        <v>0.02</v>
      </c>
      <c r="I3735" s="11">
        <f t="shared" si="232"/>
        <v>0</v>
      </c>
      <c r="J3735" s="11">
        <f t="shared" si="233"/>
        <v>0.16</v>
      </c>
      <c r="K3735" s="11">
        <f t="shared" si="234"/>
        <v>0.16</v>
      </c>
      <c r="L3735" s="10"/>
      <c r="M3735" s="10"/>
      <c r="CF3735" s="1"/>
    </row>
    <row r="3736" spans="1:84" x14ac:dyDescent="0.3">
      <c r="A3736" s="1" t="str">
        <f t="shared" si="231"/>
        <v>იფანიVI20</v>
      </c>
      <c r="B3736" s="1" t="s">
        <v>29</v>
      </c>
      <c r="C3736" s="10">
        <v>3710</v>
      </c>
      <c r="D3736" s="10" t="s">
        <v>117</v>
      </c>
      <c r="E3736" s="10"/>
      <c r="F3736" s="10">
        <v>20</v>
      </c>
      <c r="G3736" s="10">
        <f>VLOOKUP(A3736,[1]Лист1!$A$3:$J$10847,7,0)</f>
        <v>0.14000000000000001</v>
      </c>
      <c r="H3736" s="10">
        <f>VLOOKUP(A3736,[1]Лист1!$A$3:$J$13310,8,0)</f>
        <v>0.02</v>
      </c>
      <c r="I3736" s="11">
        <f t="shared" si="232"/>
        <v>0</v>
      </c>
      <c r="J3736" s="11">
        <f t="shared" si="233"/>
        <v>0.16</v>
      </c>
      <c r="K3736" s="11">
        <f t="shared" si="234"/>
        <v>0.16</v>
      </c>
      <c r="L3736" s="10"/>
      <c r="M3736" s="10"/>
      <c r="CF3736" s="1"/>
    </row>
    <row r="3737" spans="1:84" x14ac:dyDescent="0.3">
      <c r="A3737" s="1" t="str">
        <f t="shared" si="231"/>
        <v>იფანიVI16</v>
      </c>
      <c r="B3737" s="1" t="s">
        <v>29</v>
      </c>
      <c r="C3737" s="10">
        <v>3711</v>
      </c>
      <c r="D3737" s="10" t="s">
        <v>117</v>
      </c>
      <c r="E3737" s="10"/>
      <c r="F3737" s="10">
        <v>16</v>
      </c>
      <c r="G3737" s="10">
        <f>VLOOKUP(A3737,[1]Лист1!$A$3:$J$10847,7,0)</f>
        <v>0.08</v>
      </c>
      <c r="H3737" s="10">
        <f>VLOOKUP(A3737,[1]Лист1!$A$3:$J$13310,8,0)</f>
        <v>0.01</v>
      </c>
      <c r="I3737" s="11">
        <f t="shared" si="232"/>
        <v>0</v>
      </c>
      <c r="J3737" s="11">
        <f t="shared" si="233"/>
        <v>0.09</v>
      </c>
      <c r="K3737" s="11">
        <f t="shared" si="234"/>
        <v>0.09</v>
      </c>
      <c r="L3737" s="10"/>
      <c r="M3737" s="10"/>
      <c r="CF3737" s="1"/>
    </row>
    <row r="3738" spans="1:84" x14ac:dyDescent="0.3">
      <c r="A3738" s="1" t="str">
        <f t="shared" si="231"/>
        <v>იფანიVI12</v>
      </c>
      <c r="B3738" s="1" t="s">
        <v>29</v>
      </c>
      <c r="C3738" s="10">
        <v>3712</v>
      </c>
      <c r="D3738" s="10" t="s">
        <v>117</v>
      </c>
      <c r="E3738" s="10"/>
      <c r="F3738" s="10">
        <v>12</v>
      </c>
      <c r="G3738" s="10">
        <f>VLOOKUP(A3738,[1]Лист1!$A$3:$J$10847,7,0)</f>
        <v>0.04</v>
      </c>
      <c r="H3738" s="10">
        <f>VLOOKUP(A3738,[1]Лист1!$A$3:$J$13310,8,0)</f>
        <v>0.01</v>
      </c>
      <c r="I3738" s="11">
        <f t="shared" si="232"/>
        <v>0</v>
      </c>
      <c r="J3738" s="11">
        <f t="shared" si="233"/>
        <v>0.05</v>
      </c>
      <c r="K3738" s="11">
        <f t="shared" si="234"/>
        <v>0.05</v>
      </c>
      <c r="L3738" s="10"/>
      <c r="M3738" s="10"/>
      <c r="CF3738" s="1"/>
    </row>
    <row r="3739" spans="1:84" x14ac:dyDescent="0.3">
      <c r="A3739" s="1" t="str">
        <f t="shared" si="231"/>
        <v>იფანიVI28</v>
      </c>
      <c r="B3739" s="1" t="s">
        <v>29</v>
      </c>
      <c r="C3739" s="10">
        <v>3713</v>
      </c>
      <c r="D3739" s="10" t="s">
        <v>117</v>
      </c>
      <c r="E3739" s="10"/>
      <c r="F3739" s="10">
        <v>28</v>
      </c>
      <c r="G3739" s="10">
        <f>VLOOKUP(A3739,[1]Лист1!$A$3:$J$10847,7,0)</f>
        <v>0.32</v>
      </c>
      <c r="H3739" s="10">
        <f>VLOOKUP(A3739,[1]Лист1!$A$3:$J$13310,8,0)</f>
        <v>0.04</v>
      </c>
      <c r="I3739" s="11">
        <f t="shared" si="232"/>
        <v>0</v>
      </c>
      <c r="J3739" s="11">
        <f t="shared" si="233"/>
        <v>0.36</v>
      </c>
      <c r="K3739" s="11">
        <f t="shared" si="234"/>
        <v>0.36</v>
      </c>
      <c r="L3739" s="10"/>
      <c r="M3739" s="10"/>
      <c r="CF3739" s="1"/>
    </row>
    <row r="3740" spans="1:84" x14ac:dyDescent="0.3">
      <c r="A3740" s="1" t="str">
        <f t="shared" ref="A3740:A3803" si="235">D3740&amp;B3740&amp;E3740&amp;F3740</f>
        <v>ქ. მუხაVI44</v>
      </c>
      <c r="B3740" s="1" t="s">
        <v>29</v>
      </c>
      <c r="C3740" s="10">
        <v>3714</v>
      </c>
      <c r="D3740" s="10" t="s">
        <v>148</v>
      </c>
      <c r="E3740" s="10"/>
      <c r="F3740" s="10">
        <v>44</v>
      </c>
      <c r="G3740" s="10">
        <f>VLOOKUP(A3740,[1]Лист1!$A$3:$J$10847,7,0)</f>
        <v>0.87</v>
      </c>
      <c r="H3740" s="10">
        <f>VLOOKUP(A3740,[1]Лист1!$A$3:$J$13310,8,0)</f>
        <v>0.1</v>
      </c>
      <c r="I3740" s="11">
        <f t="shared" ref="I3740:I3803" si="236">IF(E3740&gt;0,(G3740+H3740),0)</f>
        <v>0</v>
      </c>
      <c r="J3740" s="11">
        <f t="shared" ref="J3740:J3803" si="237">IF(F3740&gt;0,(G3740+H3740),0)</f>
        <v>0.97</v>
      </c>
      <c r="K3740" s="11">
        <f t="shared" si="234"/>
        <v>0.97</v>
      </c>
      <c r="L3740" s="10"/>
      <c r="M3740" s="10"/>
      <c r="CF3740" s="1"/>
    </row>
    <row r="3741" spans="1:84" x14ac:dyDescent="0.3">
      <c r="A3741" s="1" t="str">
        <f t="shared" si="235"/>
        <v>ქ. მუხაVI44</v>
      </c>
      <c r="B3741" s="1" t="s">
        <v>29</v>
      </c>
      <c r="C3741" s="10">
        <v>3715</v>
      </c>
      <c r="D3741" s="10" t="s">
        <v>148</v>
      </c>
      <c r="E3741" s="10"/>
      <c r="F3741" s="10">
        <v>44</v>
      </c>
      <c r="G3741" s="10">
        <f>VLOOKUP(A3741,[1]Лист1!$A$3:$J$10847,7,0)</f>
        <v>0.87</v>
      </c>
      <c r="H3741" s="10">
        <f>VLOOKUP(A3741,[1]Лист1!$A$3:$J$13310,8,0)</f>
        <v>0.1</v>
      </c>
      <c r="I3741" s="11">
        <f t="shared" si="236"/>
        <v>0</v>
      </c>
      <c r="J3741" s="11">
        <f t="shared" si="237"/>
        <v>0.97</v>
      </c>
      <c r="K3741" s="11">
        <f t="shared" si="234"/>
        <v>0.97</v>
      </c>
      <c r="L3741" s="10"/>
      <c r="M3741" s="10"/>
      <c r="CF3741" s="1"/>
    </row>
    <row r="3742" spans="1:84" x14ac:dyDescent="0.3">
      <c r="A3742" s="1" t="str">
        <f t="shared" si="235"/>
        <v>ქ. მუხაVI20</v>
      </c>
      <c r="B3742" s="1" t="s">
        <v>29</v>
      </c>
      <c r="C3742" s="10">
        <v>3716</v>
      </c>
      <c r="D3742" s="10" t="s">
        <v>148</v>
      </c>
      <c r="E3742" s="10"/>
      <c r="F3742" s="10">
        <v>20</v>
      </c>
      <c r="G3742" s="10">
        <f>VLOOKUP(A3742,[1]Лист1!$A$3:$J$10847,7,0)</f>
        <v>0.14000000000000001</v>
      </c>
      <c r="H3742" s="10">
        <f>VLOOKUP(A3742,[1]Лист1!$A$3:$J$13310,8,0)</f>
        <v>0.02</v>
      </c>
      <c r="I3742" s="11">
        <f t="shared" si="236"/>
        <v>0</v>
      </c>
      <c r="J3742" s="11">
        <f t="shared" si="237"/>
        <v>0.16</v>
      </c>
      <c r="K3742" s="11">
        <f t="shared" si="234"/>
        <v>0.16</v>
      </c>
      <c r="L3742" s="10"/>
      <c r="M3742" s="10"/>
      <c r="CF3742" s="1"/>
    </row>
    <row r="3743" spans="1:84" x14ac:dyDescent="0.3">
      <c r="A3743" s="1" t="str">
        <f t="shared" si="235"/>
        <v>ჯაგრცხილაVII20</v>
      </c>
      <c r="B3743" s="1" t="s">
        <v>30</v>
      </c>
      <c r="C3743" s="10">
        <v>3717</v>
      </c>
      <c r="D3743" s="10" t="s">
        <v>118</v>
      </c>
      <c r="E3743" s="10"/>
      <c r="F3743" s="10">
        <v>20</v>
      </c>
      <c r="G3743" s="10">
        <f>VLOOKUP(A3743,[1]Лист1!$A$3:$J$10847,7,0)</f>
        <v>0.13</v>
      </c>
      <c r="H3743" s="10">
        <f>VLOOKUP(A3743,[1]Лист1!$A$3:$J$13310,8,0)</f>
        <v>0.02</v>
      </c>
      <c r="I3743" s="11">
        <f t="shared" si="236"/>
        <v>0</v>
      </c>
      <c r="J3743" s="11">
        <f t="shared" si="237"/>
        <v>0.15</v>
      </c>
      <c r="K3743" s="11">
        <f t="shared" si="234"/>
        <v>0.15</v>
      </c>
      <c r="L3743" s="10"/>
      <c r="M3743" s="10"/>
      <c r="CF3743" s="1"/>
    </row>
    <row r="3744" spans="1:84" x14ac:dyDescent="0.3">
      <c r="A3744" s="1" t="str">
        <f t="shared" si="235"/>
        <v>ქ. მუხაVI20</v>
      </c>
      <c r="B3744" s="1" t="s">
        <v>29</v>
      </c>
      <c r="C3744" s="10">
        <v>3718</v>
      </c>
      <c r="D3744" s="10" t="s">
        <v>148</v>
      </c>
      <c r="E3744" s="10"/>
      <c r="F3744" s="10">
        <v>20</v>
      </c>
      <c r="G3744" s="10">
        <f>VLOOKUP(A3744,[1]Лист1!$A$3:$J$10847,7,0)</f>
        <v>0.14000000000000001</v>
      </c>
      <c r="H3744" s="10">
        <f>VLOOKUP(A3744,[1]Лист1!$A$3:$J$13310,8,0)</f>
        <v>0.02</v>
      </c>
      <c r="I3744" s="11">
        <f t="shared" si="236"/>
        <v>0</v>
      </c>
      <c r="J3744" s="11">
        <f t="shared" si="237"/>
        <v>0.16</v>
      </c>
      <c r="K3744" s="11">
        <f t="shared" si="234"/>
        <v>0.16</v>
      </c>
      <c r="L3744" s="10"/>
      <c r="M3744" s="10"/>
      <c r="CF3744" s="1"/>
    </row>
    <row r="3745" spans="1:84" x14ac:dyDescent="0.3">
      <c r="A3745" s="1" t="str">
        <f t="shared" si="235"/>
        <v>ქ. მუხაVI24</v>
      </c>
      <c r="B3745" s="1" t="s">
        <v>29</v>
      </c>
      <c r="C3745" s="10">
        <v>3719</v>
      </c>
      <c r="D3745" s="10" t="s">
        <v>148</v>
      </c>
      <c r="E3745" s="10"/>
      <c r="F3745" s="10">
        <v>24</v>
      </c>
      <c r="G3745" s="10">
        <f>VLOOKUP(A3745,[1]Лист1!$A$3:$J$10847,7,0)</f>
        <v>0.23</v>
      </c>
      <c r="H3745" s="10">
        <f>VLOOKUP(A3745,[1]Лист1!$A$3:$J$13310,8,0)</f>
        <v>0.03</v>
      </c>
      <c r="I3745" s="11">
        <f t="shared" si="236"/>
        <v>0</v>
      </c>
      <c r="J3745" s="11">
        <f t="shared" si="237"/>
        <v>0.26</v>
      </c>
      <c r="K3745" s="11">
        <f t="shared" si="234"/>
        <v>0.26</v>
      </c>
      <c r="L3745" s="10"/>
      <c r="M3745" s="10"/>
      <c r="CF3745" s="1"/>
    </row>
    <row r="3746" spans="1:84" x14ac:dyDescent="0.3">
      <c r="A3746" s="1" t="str">
        <f t="shared" si="235"/>
        <v>ქ. მუხაVI32</v>
      </c>
      <c r="B3746" s="1" t="s">
        <v>29</v>
      </c>
      <c r="C3746" s="10">
        <v>3720</v>
      </c>
      <c r="D3746" s="10" t="s">
        <v>148</v>
      </c>
      <c r="E3746" s="10"/>
      <c r="F3746" s="10">
        <v>32</v>
      </c>
      <c r="G3746" s="10">
        <f>VLOOKUP(A3746,[1]Лист1!$A$3:$J$10847,7,0)</f>
        <v>0.43</v>
      </c>
      <c r="H3746" s="10">
        <f>VLOOKUP(A3746,[1]Лист1!$A$3:$J$13310,8,0)</f>
        <v>0.05</v>
      </c>
      <c r="I3746" s="11">
        <f t="shared" si="236"/>
        <v>0</v>
      </c>
      <c r="J3746" s="11">
        <f t="shared" si="237"/>
        <v>0.48</v>
      </c>
      <c r="K3746" s="11">
        <f t="shared" si="234"/>
        <v>0.48</v>
      </c>
      <c r="L3746" s="10"/>
      <c r="M3746" s="10"/>
      <c r="CF3746" s="1"/>
    </row>
    <row r="3747" spans="1:84" x14ac:dyDescent="0.3">
      <c r="A3747" s="1" t="str">
        <f t="shared" si="235"/>
        <v>ჯაგრცხილაVII20</v>
      </c>
      <c r="B3747" s="1" t="s">
        <v>30</v>
      </c>
      <c r="C3747" s="10">
        <v>3721</v>
      </c>
      <c r="D3747" s="10" t="s">
        <v>118</v>
      </c>
      <c r="E3747" s="10"/>
      <c r="F3747" s="10">
        <v>20</v>
      </c>
      <c r="G3747" s="10">
        <f>VLOOKUP(A3747,[1]Лист1!$A$3:$J$10847,7,0)</f>
        <v>0.13</v>
      </c>
      <c r="H3747" s="10">
        <f>VLOOKUP(A3747,[1]Лист1!$A$3:$J$13310,8,0)</f>
        <v>0.02</v>
      </c>
      <c r="I3747" s="11">
        <f t="shared" si="236"/>
        <v>0</v>
      </c>
      <c r="J3747" s="11">
        <f t="shared" si="237"/>
        <v>0.15</v>
      </c>
      <c r="K3747" s="11">
        <f t="shared" si="234"/>
        <v>0.15</v>
      </c>
      <c r="L3747" s="10"/>
      <c r="M3747" s="10"/>
      <c r="CF3747" s="1"/>
    </row>
    <row r="3748" spans="1:84" x14ac:dyDescent="0.3">
      <c r="A3748" s="1" t="str">
        <f t="shared" si="235"/>
        <v>ჯაგრცხილაVII24</v>
      </c>
      <c r="B3748" s="1" t="s">
        <v>30</v>
      </c>
      <c r="C3748" s="10">
        <v>3722</v>
      </c>
      <c r="D3748" s="10" t="s">
        <v>118</v>
      </c>
      <c r="E3748" s="10"/>
      <c r="F3748" s="10">
        <v>24</v>
      </c>
      <c r="G3748" s="10">
        <f>VLOOKUP(A3748,[1]Лист1!$A$3:$J$10847,7,0)</f>
        <v>0.21</v>
      </c>
      <c r="H3748" s="10">
        <f>VLOOKUP(A3748,[1]Лист1!$A$3:$J$13310,8,0)</f>
        <v>0.02</v>
      </c>
      <c r="I3748" s="11">
        <f t="shared" si="236"/>
        <v>0</v>
      </c>
      <c r="J3748" s="11">
        <f t="shared" si="237"/>
        <v>0.22999999999999998</v>
      </c>
      <c r="K3748" s="11">
        <f t="shared" si="234"/>
        <v>0.22999999999999998</v>
      </c>
      <c r="L3748" s="10"/>
      <c r="M3748" s="10"/>
      <c r="CF3748" s="1"/>
    </row>
    <row r="3749" spans="1:84" x14ac:dyDescent="0.3">
      <c r="A3749" s="1" t="str">
        <f t="shared" si="235"/>
        <v>ქ. მუხაVI24</v>
      </c>
      <c r="B3749" s="1" t="s">
        <v>29</v>
      </c>
      <c r="C3749" s="10">
        <v>3723</v>
      </c>
      <c r="D3749" s="10" t="s">
        <v>148</v>
      </c>
      <c r="E3749" s="10"/>
      <c r="F3749" s="10">
        <v>24</v>
      </c>
      <c r="G3749" s="10">
        <f>VLOOKUP(A3749,[1]Лист1!$A$3:$J$10847,7,0)</f>
        <v>0.23</v>
      </c>
      <c r="H3749" s="10">
        <f>VLOOKUP(A3749,[1]Лист1!$A$3:$J$13310,8,0)</f>
        <v>0.03</v>
      </c>
      <c r="I3749" s="11">
        <f t="shared" si="236"/>
        <v>0</v>
      </c>
      <c r="J3749" s="11">
        <f t="shared" si="237"/>
        <v>0.26</v>
      </c>
      <c r="K3749" s="11">
        <f t="shared" si="234"/>
        <v>0.26</v>
      </c>
      <c r="L3749" s="10"/>
      <c r="M3749" s="10"/>
      <c r="CF3749" s="1"/>
    </row>
    <row r="3750" spans="1:84" x14ac:dyDescent="0.3">
      <c r="A3750" s="1" t="str">
        <f t="shared" si="235"/>
        <v>ჯაგრცხილაVII20</v>
      </c>
      <c r="B3750" s="1" t="s">
        <v>30</v>
      </c>
      <c r="C3750" s="10">
        <v>3724</v>
      </c>
      <c r="D3750" s="10" t="s">
        <v>118</v>
      </c>
      <c r="E3750" s="10"/>
      <c r="F3750" s="10">
        <v>20</v>
      </c>
      <c r="G3750" s="10">
        <f>VLOOKUP(A3750,[1]Лист1!$A$3:$J$10847,7,0)</f>
        <v>0.13</v>
      </c>
      <c r="H3750" s="10">
        <f>VLOOKUP(A3750,[1]Лист1!$A$3:$J$13310,8,0)</f>
        <v>0.02</v>
      </c>
      <c r="I3750" s="11">
        <f t="shared" si="236"/>
        <v>0</v>
      </c>
      <c r="J3750" s="11">
        <f t="shared" si="237"/>
        <v>0.15</v>
      </c>
      <c r="K3750" s="11">
        <f t="shared" si="234"/>
        <v>0.15</v>
      </c>
      <c r="L3750" s="10"/>
      <c r="M3750" s="10"/>
      <c r="CF3750" s="1"/>
    </row>
    <row r="3751" spans="1:84" x14ac:dyDescent="0.3">
      <c r="A3751" s="1" t="str">
        <f t="shared" si="235"/>
        <v>ჯაგრცხილაVII20</v>
      </c>
      <c r="B3751" s="1" t="s">
        <v>30</v>
      </c>
      <c r="C3751" s="10">
        <v>3725</v>
      </c>
      <c r="D3751" s="10" t="s">
        <v>118</v>
      </c>
      <c r="E3751" s="10"/>
      <c r="F3751" s="10">
        <v>20</v>
      </c>
      <c r="G3751" s="10">
        <f>VLOOKUP(A3751,[1]Лист1!$A$3:$J$10847,7,0)</f>
        <v>0.13</v>
      </c>
      <c r="H3751" s="10">
        <f>VLOOKUP(A3751,[1]Лист1!$A$3:$J$13310,8,0)</f>
        <v>0.02</v>
      </c>
      <c r="I3751" s="11">
        <f t="shared" si="236"/>
        <v>0</v>
      </c>
      <c r="J3751" s="11">
        <f t="shared" si="237"/>
        <v>0.15</v>
      </c>
      <c r="K3751" s="11">
        <f t="shared" si="234"/>
        <v>0.15</v>
      </c>
      <c r="L3751" s="10"/>
      <c r="M3751" s="10"/>
      <c r="CF3751" s="1"/>
    </row>
    <row r="3752" spans="1:84" x14ac:dyDescent="0.3">
      <c r="A3752" s="1" t="str">
        <f t="shared" si="235"/>
        <v>ქ. მუხაVI52</v>
      </c>
      <c r="B3752" s="1" t="s">
        <v>29</v>
      </c>
      <c r="C3752" s="10">
        <v>3726</v>
      </c>
      <c r="D3752" s="10" t="s">
        <v>148</v>
      </c>
      <c r="E3752" s="10"/>
      <c r="F3752" s="10">
        <v>52</v>
      </c>
      <c r="G3752" s="10">
        <f>VLOOKUP(A3752,[1]Лист1!$A$3:$J$10847,7,0)</f>
        <v>1.28</v>
      </c>
      <c r="H3752" s="10">
        <f>VLOOKUP(A3752,[1]Лист1!$A$3:$J$13310,8,0)</f>
        <v>0.14000000000000001</v>
      </c>
      <c r="I3752" s="11">
        <f t="shared" si="236"/>
        <v>0</v>
      </c>
      <c r="J3752" s="11">
        <f t="shared" si="237"/>
        <v>1.42</v>
      </c>
      <c r="K3752" s="11">
        <f t="shared" si="234"/>
        <v>1.42</v>
      </c>
      <c r="L3752" s="10"/>
      <c r="M3752" s="10"/>
      <c r="CF3752" s="1"/>
    </row>
    <row r="3753" spans="1:84" x14ac:dyDescent="0.3">
      <c r="A3753" s="1" t="str">
        <f t="shared" si="235"/>
        <v>იფანიVI20</v>
      </c>
      <c r="B3753" s="1" t="s">
        <v>29</v>
      </c>
      <c r="C3753" s="10">
        <v>3727</v>
      </c>
      <c r="D3753" s="10" t="s">
        <v>117</v>
      </c>
      <c r="E3753" s="10"/>
      <c r="F3753" s="10">
        <v>20</v>
      </c>
      <c r="G3753" s="10">
        <f>VLOOKUP(A3753,[1]Лист1!$A$3:$J$10847,7,0)</f>
        <v>0.14000000000000001</v>
      </c>
      <c r="H3753" s="10">
        <f>VLOOKUP(A3753,[1]Лист1!$A$3:$J$13310,8,0)</f>
        <v>0.02</v>
      </c>
      <c r="I3753" s="11">
        <f t="shared" si="236"/>
        <v>0</v>
      </c>
      <c r="J3753" s="11">
        <f t="shared" si="237"/>
        <v>0.16</v>
      </c>
      <c r="K3753" s="11">
        <f t="shared" si="234"/>
        <v>0.16</v>
      </c>
      <c r="L3753" s="10"/>
      <c r="M3753" s="10"/>
      <c r="CF3753" s="1"/>
    </row>
    <row r="3754" spans="1:84" x14ac:dyDescent="0.3">
      <c r="A3754" s="1" t="str">
        <f t="shared" si="235"/>
        <v>ქ. მუხაVI44</v>
      </c>
      <c r="B3754" s="1" t="s">
        <v>29</v>
      </c>
      <c r="C3754" s="10">
        <v>3728</v>
      </c>
      <c r="D3754" s="10" t="s">
        <v>148</v>
      </c>
      <c r="E3754" s="10"/>
      <c r="F3754" s="10">
        <v>44</v>
      </c>
      <c r="G3754" s="10">
        <f>VLOOKUP(A3754,[1]Лист1!$A$3:$J$10847,7,0)</f>
        <v>0.87</v>
      </c>
      <c r="H3754" s="10">
        <f>VLOOKUP(A3754,[1]Лист1!$A$3:$J$13310,8,0)</f>
        <v>0.1</v>
      </c>
      <c r="I3754" s="11">
        <f t="shared" si="236"/>
        <v>0</v>
      </c>
      <c r="J3754" s="11">
        <f t="shared" si="237"/>
        <v>0.97</v>
      </c>
      <c r="K3754" s="11">
        <f t="shared" si="234"/>
        <v>0.97</v>
      </c>
      <c r="L3754" s="10"/>
      <c r="M3754" s="10"/>
      <c r="CF3754" s="1"/>
    </row>
    <row r="3755" spans="1:84" x14ac:dyDescent="0.3">
      <c r="A3755" s="1" t="str">
        <f t="shared" si="235"/>
        <v>ქ. მუხაVI40</v>
      </c>
      <c r="B3755" s="1" t="s">
        <v>29</v>
      </c>
      <c r="C3755" s="10">
        <v>3729</v>
      </c>
      <c r="D3755" s="10" t="s">
        <v>148</v>
      </c>
      <c r="E3755" s="10"/>
      <c r="F3755" s="10">
        <v>40</v>
      </c>
      <c r="G3755" s="10">
        <f>VLOOKUP(A3755,[1]Лист1!$A$3:$J$10847,7,0)</f>
        <v>0.71</v>
      </c>
      <c r="H3755" s="10">
        <f>VLOOKUP(A3755,[1]Лист1!$A$3:$J$13310,8,0)</f>
        <v>0.08</v>
      </c>
      <c r="I3755" s="11">
        <f t="shared" si="236"/>
        <v>0</v>
      </c>
      <c r="J3755" s="11">
        <f t="shared" si="237"/>
        <v>0.78999999999999992</v>
      </c>
      <c r="K3755" s="11">
        <f t="shared" si="234"/>
        <v>0.78999999999999992</v>
      </c>
      <c r="L3755" s="10"/>
      <c r="M3755" s="10"/>
      <c r="CF3755" s="1"/>
    </row>
    <row r="3756" spans="1:84" x14ac:dyDescent="0.3">
      <c r="A3756" s="1" t="str">
        <f t="shared" si="235"/>
        <v>ქ. მუხაVI36</v>
      </c>
      <c r="B3756" s="1" t="s">
        <v>29</v>
      </c>
      <c r="C3756" s="10">
        <v>3730</v>
      </c>
      <c r="D3756" s="10" t="s">
        <v>148</v>
      </c>
      <c r="E3756" s="10"/>
      <c r="F3756" s="10">
        <v>36</v>
      </c>
      <c r="G3756" s="10">
        <f>VLOOKUP(A3756,[1]Лист1!$A$3:$J$10847,7,0)</f>
        <v>0.56000000000000005</v>
      </c>
      <c r="H3756" s="10">
        <f>VLOOKUP(A3756,[1]Лист1!$A$3:$J$13310,8,0)</f>
        <v>0.06</v>
      </c>
      <c r="I3756" s="11">
        <f t="shared" si="236"/>
        <v>0</v>
      </c>
      <c r="J3756" s="11">
        <f t="shared" si="237"/>
        <v>0.62000000000000011</v>
      </c>
      <c r="K3756" s="11">
        <f t="shared" si="234"/>
        <v>0.62000000000000011</v>
      </c>
      <c r="L3756" s="10"/>
      <c r="M3756" s="10"/>
      <c r="CF3756" s="1"/>
    </row>
    <row r="3757" spans="1:84" x14ac:dyDescent="0.3">
      <c r="A3757" s="1" t="str">
        <f t="shared" si="235"/>
        <v>ჯაგრცხილაVII20</v>
      </c>
      <c r="B3757" s="1" t="s">
        <v>30</v>
      </c>
      <c r="C3757" s="10">
        <v>3731</v>
      </c>
      <c r="D3757" s="10" t="s">
        <v>118</v>
      </c>
      <c r="E3757" s="10"/>
      <c r="F3757" s="10">
        <v>20</v>
      </c>
      <c r="G3757" s="10">
        <f>VLOOKUP(A3757,[1]Лист1!$A$3:$J$10847,7,0)</f>
        <v>0.13</v>
      </c>
      <c r="H3757" s="10">
        <f>VLOOKUP(A3757,[1]Лист1!$A$3:$J$13310,8,0)</f>
        <v>0.02</v>
      </c>
      <c r="I3757" s="11">
        <f t="shared" si="236"/>
        <v>0</v>
      </c>
      <c r="J3757" s="11">
        <f t="shared" si="237"/>
        <v>0.15</v>
      </c>
      <c r="K3757" s="11">
        <f t="shared" si="234"/>
        <v>0.15</v>
      </c>
      <c r="L3757" s="10"/>
      <c r="M3757" s="10"/>
      <c r="CF3757" s="1"/>
    </row>
    <row r="3758" spans="1:84" x14ac:dyDescent="0.3">
      <c r="A3758" s="1" t="str">
        <f t="shared" si="235"/>
        <v>ქ. მუხაVI52</v>
      </c>
      <c r="B3758" s="1" t="s">
        <v>29</v>
      </c>
      <c r="C3758" s="10">
        <v>3732</v>
      </c>
      <c r="D3758" s="10" t="s">
        <v>148</v>
      </c>
      <c r="E3758" s="10"/>
      <c r="F3758" s="10">
        <v>52</v>
      </c>
      <c r="G3758" s="10">
        <f>VLOOKUP(A3758,[1]Лист1!$A$3:$J$10847,7,0)</f>
        <v>1.28</v>
      </c>
      <c r="H3758" s="10">
        <f>VLOOKUP(A3758,[1]Лист1!$A$3:$J$13310,8,0)</f>
        <v>0.14000000000000001</v>
      </c>
      <c r="I3758" s="11">
        <f t="shared" si="236"/>
        <v>0</v>
      </c>
      <c r="J3758" s="11">
        <f t="shared" si="237"/>
        <v>1.42</v>
      </c>
      <c r="K3758" s="11">
        <f t="shared" si="234"/>
        <v>1.42</v>
      </c>
      <c r="L3758" s="10"/>
      <c r="M3758" s="10"/>
      <c r="CF3758" s="1"/>
    </row>
    <row r="3759" spans="1:84" x14ac:dyDescent="0.3">
      <c r="A3759" s="1" t="str">
        <f t="shared" si="235"/>
        <v>ქ. მუხაVI56</v>
      </c>
      <c r="B3759" s="1" t="s">
        <v>29</v>
      </c>
      <c r="C3759" s="10">
        <v>3733</v>
      </c>
      <c r="D3759" s="10" t="s">
        <v>148</v>
      </c>
      <c r="E3759" s="10"/>
      <c r="F3759" s="10">
        <v>56</v>
      </c>
      <c r="G3759" s="10">
        <f>VLOOKUP(A3759,[1]Лист1!$A$3:$J$10847,7,0)</f>
        <v>1.5</v>
      </c>
      <c r="H3759" s="10">
        <f>VLOOKUP(A3759,[1]Лист1!$A$3:$J$13310,8,0)</f>
        <v>0.17</v>
      </c>
      <c r="I3759" s="11">
        <f t="shared" si="236"/>
        <v>0</v>
      </c>
      <c r="J3759" s="11">
        <f t="shared" si="237"/>
        <v>1.67</v>
      </c>
      <c r="K3759" s="11">
        <f t="shared" si="234"/>
        <v>1.67</v>
      </c>
      <c r="L3759" s="10"/>
      <c r="M3759" s="10"/>
      <c r="CF3759" s="1"/>
    </row>
    <row r="3760" spans="1:84" x14ac:dyDescent="0.3">
      <c r="A3760" s="1" t="str">
        <f t="shared" si="235"/>
        <v>ქ. მუხაVI36</v>
      </c>
      <c r="B3760" s="1" t="s">
        <v>29</v>
      </c>
      <c r="C3760" s="10">
        <v>3734</v>
      </c>
      <c r="D3760" s="10" t="s">
        <v>148</v>
      </c>
      <c r="E3760" s="10"/>
      <c r="F3760" s="10">
        <v>36</v>
      </c>
      <c r="G3760" s="10">
        <f>VLOOKUP(A3760,[1]Лист1!$A$3:$J$10847,7,0)</f>
        <v>0.56000000000000005</v>
      </c>
      <c r="H3760" s="10">
        <f>VLOOKUP(A3760,[1]Лист1!$A$3:$J$13310,8,0)</f>
        <v>0.06</v>
      </c>
      <c r="I3760" s="11">
        <f t="shared" si="236"/>
        <v>0</v>
      </c>
      <c r="J3760" s="11">
        <f t="shared" si="237"/>
        <v>0.62000000000000011</v>
      </c>
      <c r="K3760" s="11">
        <f t="shared" si="234"/>
        <v>0.62000000000000011</v>
      </c>
      <c r="L3760" s="10"/>
      <c r="M3760" s="10"/>
      <c r="CF3760" s="1"/>
    </row>
    <row r="3761" spans="1:84" x14ac:dyDescent="0.3">
      <c r="A3761" s="1" t="str">
        <f t="shared" si="235"/>
        <v>ჯაგრცხილაVII20</v>
      </c>
      <c r="B3761" s="1" t="s">
        <v>30</v>
      </c>
      <c r="C3761" s="10">
        <v>3735</v>
      </c>
      <c r="D3761" s="10" t="s">
        <v>118</v>
      </c>
      <c r="E3761" s="10"/>
      <c r="F3761" s="10">
        <v>20</v>
      </c>
      <c r="G3761" s="10">
        <f>VLOOKUP(A3761,[1]Лист1!$A$3:$J$10847,7,0)</f>
        <v>0.13</v>
      </c>
      <c r="H3761" s="10">
        <f>VLOOKUP(A3761,[1]Лист1!$A$3:$J$13310,8,0)</f>
        <v>0.02</v>
      </c>
      <c r="I3761" s="11">
        <f t="shared" si="236"/>
        <v>0</v>
      </c>
      <c r="J3761" s="11">
        <f t="shared" si="237"/>
        <v>0.15</v>
      </c>
      <c r="K3761" s="11">
        <f t="shared" si="234"/>
        <v>0.15</v>
      </c>
      <c r="L3761" s="10"/>
      <c r="M3761" s="10"/>
      <c r="CF3761" s="1"/>
    </row>
    <row r="3762" spans="1:84" x14ac:dyDescent="0.3">
      <c r="A3762" s="1" t="str">
        <f t="shared" si="235"/>
        <v>ჯაგრცხილაVII32</v>
      </c>
      <c r="B3762" s="1" t="s">
        <v>30</v>
      </c>
      <c r="C3762" s="10">
        <v>3736</v>
      </c>
      <c r="D3762" s="10" t="s">
        <v>118</v>
      </c>
      <c r="E3762" s="10"/>
      <c r="F3762" s="10">
        <v>32</v>
      </c>
      <c r="G3762" s="10">
        <f>VLOOKUP(A3762,[1]Лист1!$A$3:$J$10847,7,0)</f>
        <v>0.42</v>
      </c>
      <c r="H3762" s="10">
        <f>VLOOKUP(A3762,[1]Лист1!$A$3:$J$13310,8,0)</f>
        <v>0.05</v>
      </c>
      <c r="I3762" s="11">
        <f t="shared" si="236"/>
        <v>0</v>
      </c>
      <c r="J3762" s="11">
        <f t="shared" si="237"/>
        <v>0.47</v>
      </c>
      <c r="K3762" s="11">
        <f t="shared" si="234"/>
        <v>0.47</v>
      </c>
      <c r="L3762" s="10"/>
      <c r="M3762" s="10"/>
      <c r="CF3762" s="1"/>
    </row>
    <row r="3763" spans="1:84" x14ac:dyDescent="0.3">
      <c r="A3763" s="1" t="str">
        <f t="shared" si="235"/>
        <v>ჯაგრცხილაVII32</v>
      </c>
      <c r="B3763" s="1" t="s">
        <v>30</v>
      </c>
      <c r="C3763" s="10">
        <v>3737</v>
      </c>
      <c r="D3763" s="10" t="s">
        <v>118</v>
      </c>
      <c r="E3763" s="10"/>
      <c r="F3763" s="10">
        <v>32</v>
      </c>
      <c r="G3763" s="10">
        <f>VLOOKUP(A3763,[1]Лист1!$A$3:$J$10847,7,0)</f>
        <v>0.42</v>
      </c>
      <c r="H3763" s="10">
        <f>VLOOKUP(A3763,[1]Лист1!$A$3:$J$13310,8,0)</f>
        <v>0.05</v>
      </c>
      <c r="I3763" s="11">
        <f t="shared" si="236"/>
        <v>0</v>
      </c>
      <c r="J3763" s="11">
        <f t="shared" si="237"/>
        <v>0.47</v>
      </c>
      <c r="K3763" s="11">
        <f t="shared" si="234"/>
        <v>0.47</v>
      </c>
      <c r="L3763" s="10"/>
      <c r="M3763" s="10"/>
      <c r="CF3763" s="1"/>
    </row>
    <row r="3764" spans="1:84" x14ac:dyDescent="0.3">
      <c r="A3764" s="1" t="str">
        <f t="shared" si="235"/>
        <v>ჯაგრცხილაVII20</v>
      </c>
      <c r="B3764" s="1" t="s">
        <v>30</v>
      </c>
      <c r="C3764" s="10">
        <v>3738</v>
      </c>
      <c r="D3764" s="10" t="s">
        <v>118</v>
      </c>
      <c r="E3764" s="10"/>
      <c r="F3764" s="10">
        <v>20</v>
      </c>
      <c r="G3764" s="10">
        <f>VLOOKUP(A3764,[1]Лист1!$A$3:$J$10847,7,0)</f>
        <v>0.13</v>
      </c>
      <c r="H3764" s="10">
        <f>VLOOKUP(A3764,[1]Лист1!$A$3:$J$13310,8,0)</f>
        <v>0.02</v>
      </c>
      <c r="I3764" s="11">
        <f t="shared" si="236"/>
        <v>0</v>
      </c>
      <c r="J3764" s="11">
        <f t="shared" si="237"/>
        <v>0.15</v>
      </c>
      <c r="K3764" s="11">
        <f t="shared" si="234"/>
        <v>0.15</v>
      </c>
      <c r="L3764" s="10"/>
      <c r="M3764" s="10"/>
      <c r="CF3764" s="1"/>
    </row>
    <row r="3765" spans="1:84" x14ac:dyDescent="0.3">
      <c r="A3765" s="1" t="str">
        <f t="shared" si="235"/>
        <v>ჯაგრცხილაVII20</v>
      </c>
      <c r="B3765" s="1" t="s">
        <v>30</v>
      </c>
      <c r="C3765" s="10">
        <v>3739</v>
      </c>
      <c r="D3765" s="10" t="s">
        <v>118</v>
      </c>
      <c r="E3765" s="10"/>
      <c r="F3765" s="10">
        <v>20</v>
      </c>
      <c r="G3765" s="10">
        <f>VLOOKUP(A3765,[1]Лист1!$A$3:$J$10847,7,0)</f>
        <v>0.13</v>
      </c>
      <c r="H3765" s="10">
        <f>VLOOKUP(A3765,[1]Лист1!$A$3:$J$13310,8,0)</f>
        <v>0.02</v>
      </c>
      <c r="I3765" s="11">
        <f t="shared" si="236"/>
        <v>0</v>
      </c>
      <c r="J3765" s="11">
        <f t="shared" si="237"/>
        <v>0.15</v>
      </c>
      <c r="K3765" s="11">
        <f t="shared" si="234"/>
        <v>0.15</v>
      </c>
      <c r="L3765" s="10"/>
      <c r="M3765" s="10"/>
      <c r="CF3765" s="1"/>
    </row>
    <row r="3766" spans="1:84" x14ac:dyDescent="0.3">
      <c r="A3766" s="1" t="str">
        <f t="shared" si="235"/>
        <v>ჯაგრცხილაVII16</v>
      </c>
      <c r="B3766" s="1" t="s">
        <v>30</v>
      </c>
      <c r="C3766" s="10">
        <v>3740</v>
      </c>
      <c r="D3766" s="10" t="s">
        <v>118</v>
      </c>
      <c r="E3766" s="10"/>
      <c r="F3766" s="10">
        <v>16</v>
      </c>
      <c r="G3766" s="10">
        <f>VLOOKUP(A3766,[1]Лист1!$A$3:$J$10847,7,0)</f>
        <v>0.08</v>
      </c>
      <c r="H3766" s="10">
        <f>VLOOKUP(A3766,[1]Лист1!$A$3:$J$13310,8,0)</f>
        <v>0.01</v>
      </c>
      <c r="I3766" s="11">
        <f t="shared" si="236"/>
        <v>0</v>
      </c>
      <c r="J3766" s="11">
        <f t="shared" si="237"/>
        <v>0.09</v>
      </c>
      <c r="K3766" s="11">
        <f t="shared" si="234"/>
        <v>0.09</v>
      </c>
      <c r="L3766" s="10"/>
      <c r="M3766" s="10"/>
      <c r="CF3766" s="1"/>
    </row>
    <row r="3767" spans="1:84" x14ac:dyDescent="0.3">
      <c r="A3767" s="1" t="str">
        <f t="shared" si="235"/>
        <v>ჯაგრცხილაVII20</v>
      </c>
      <c r="B3767" s="1" t="s">
        <v>30</v>
      </c>
      <c r="C3767" s="10">
        <v>3741</v>
      </c>
      <c r="D3767" s="10" t="s">
        <v>118</v>
      </c>
      <c r="E3767" s="10"/>
      <c r="F3767" s="10">
        <v>20</v>
      </c>
      <c r="G3767" s="10">
        <f>VLOOKUP(A3767,[1]Лист1!$A$3:$J$10847,7,0)</f>
        <v>0.13</v>
      </c>
      <c r="H3767" s="10">
        <f>VLOOKUP(A3767,[1]Лист1!$A$3:$J$13310,8,0)</f>
        <v>0.02</v>
      </c>
      <c r="I3767" s="11">
        <f t="shared" si="236"/>
        <v>0</v>
      </c>
      <c r="J3767" s="11">
        <f t="shared" si="237"/>
        <v>0.15</v>
      </c>
      <c r="K3767" s="11">
        <f t="shared" si="234"/>
        <v>0.15</v>
      </c>
      <c r="L3767" s="10"/>
      <c r="M3767" s="10"/>
      <c r="CF3767" s="1"/>
    </row>
    <row r="3768" spans="1:84" x14ac:dyDescent="0.3">
      <c r="A3768" s="1" t="str">
        <f t="shared" si="235"/>
        <v>ქ. მუხაVI40</v>
      </c>
      <c r="B3768" s="1" t="s">
        <v>29</v>
      </c>
      <c r="C3768" s="10">
        <v>3742</v>
      </c>
      <c r="D3768" s="10" t="s">
        <v>148</v>
      </c>
      <c r="E3768" s="10"/>
      <c r="F3768" s="10">
        <v>40</v>
      </c>
      <c r="G3768" s="10">
        <f>VLOOKUP(A3768,[1]Лист1!$A$3:$J$10847,7,0)</f>
        <v>0.71</v>
      </c>
      <c r="H3768" s="10">
        <f>VLOOKUP(A3768,[1]Лист1!$A$3:$J$13310,8,0)</f>
        <v>0.08</v>
      </c>
      <c r="I3768" s="11">
        <f t="shared" si="236"/>
        <v>0</v>
      </c>
      <c r="J3768" s="11">
        <f t="shared" si="237"/>
        <v>0.78999999999999992</v>
      </c>
      <c r="K3768" s="11">
        <f t="shared" si="234"/>
        <v>0.78999999999999992</v>
      </c>
      <c r="L3768" s="10"/>
      <c r="M3768" s="10"/>
      <c r="CF3768" s="1"/>
    </row>
    <row r="3769" spans="1:84" x14ac:dyDescent="0.3">
      <c r="A3769" s="1" t="str">
        <f t="shared" si="235"/>
        <v>ჯაგრცხილაVII24</v>
      </c>
      <c r="B3769" s="1" t="s">
        <v>30</v>
      </c>
      <c r="C3769" s="10">
        <v>3743</v>
      </c>
      <c r="D3769" s="10" t="s">
        <v>118</v>
      </c>
      <c r="E3769" s="10"/>
      <c r="F3769" s="10">
        <v>24</v>
      </c>
      <c r="G3769" s="10">
        <f>VLOOKUP(A3769,[1]Лист1!$A$3:$J$10847,7,0)</f>
        <v>0.21</v>
      </c>
      <c r="H3769" s="10">
        <f>VLOOKUP(A3769,[1]Лист1!$A$3:$J$13310,8,0)</f>
        <v>0.02</v>
      </c>
      <c r="I3769" s="11">
        <f t="shared" si="236"/>
        <v>0</v>
      </c>
      <c r="J3769" s="11">
        <f t="shared" si="237"/>
        <v>0.22999999999999998</v>
      </c>
      <c r="K3769" s="11">
        <f t="shared" si="234"/>
        <v>0.22999999999999998</v>
      </c>
      <c r="L3769" s="10"/>
      <c r="M3769" s="10"/>
      <c r="CF3769" s="1"/>
    </row>
    <row r="3770" spans="1:84" x14ac:dyDescent="0.3">
      <c r="A3770" s="1" t="str">
        <f t="shared" si="235"/>
        <v>ქ. მუხაVI36</v>
      </c>
      <c r="B3770" s="1" t="s">
        <v>29</v>
      </c>
      <c r="C3770" s="10">
        <v>3744</v>
      </c>
      <c r="D3770" s="10" t="s">
        <v>148</v>
      </c>
      <c r="E3770" s="10"/>
      <c r="F3770" s="10">
        <v>36</v>
      </c>
      <c r="G3770" s="10">
        <f>VLOOKUP(A3770,[1]Лист1!$A$3:$J$10847,7,0)</f>
        <v>0.56000000000000005</v>
      </c>
      <c r="H3770" s="10">
        <f>VLOOKUP(A3770,[1]Лист1!$A$3:$J$13310,8,0)</f>
        <v>0.06</v>
      </c>
      <c r="I3770" s="11">
        <f t="shared" si="236"/>
        <v>0</v>
      </c>
      <c r="J3770" s="11">
        <f t="shared" si="237"/>
        <v>0.62000000000000011</v>
      </c>
      <c r="K3770" s="11">
        <f t="shared" si="234"/>
        <v>0.62000000000000011</v>
      </c>
      <c r="L3770" s="10"/>
      <c r="M3770" s="10"/>
      <c r="CF3770" s="1"/>
    </row>
    <row r="3771" spans="1:84" x14ac:dyDescent="0.3">
      <c r="A3771" s="1" t="str">
        <f t="shared" si="235"/>
        <v>ჯაგრცხილაVII20</v>
      </c>
      <c r="B3771" s="1" t="s">
        <v>30</v>
      </c>
      <c r="C3771" s="10">
        <v>3745</v>
      </c>
      <c r="D3771" s="10" t="s">
        <v>118</v>
      </c>
      <c r="E3771" s="10"/>
      <c r="F3771" s="10">
        <v>20</v>
      </c>
      <c r="G3771" s="10">
        <f>VLOOKUP(A3771,[1]Лист1!$A$3:$J$10847,7,0)</f>
        <v>0.13</v>
      </c>
      <c r="H3771" s="10">
        <f>VLOOKUP(A3771,[1]Лист1!$A$3:$J$13310,8,0)</f>
        <v>0.02</v>
      </c>
      <c r="I3771" s="11">
        <f t="shared" si="236"/>
        <v>0</v>
      </c>
      <c r="J3771" s="11">
        <f t="shared" si="237"/>
        <v>0.15</v>
      </c>
      <c r="K3771" s="11">
        <f t="shared" si="234"/>
        <v>0.15</v>
      </c>
      <c r="L3771" s="10"/>
      <c r="M3771" s="10"/>
      <c r="CF3771" s="1"/>
    </row>
    <row r="3772" spans="1:84" x14ac:dyDescent="0.3">
      <c r="A3772" s="1" t="str">
        <f t="shared" si="235"/>
        <v>ქ. მუხაVI28</v>
      </c>
      <c r="B3772" s="1" t="s">
        <v>29</v>
      </c>
      <c r="C3772" s="10">
        <v>3746</v>
      </c>
      <c r="D3772" s="10" t="s">
        <v>148</v>
      </c>
      <c r="E3772" s="10"/>
      <c r="F3772" s="10">
        <v>28</v>
      </c>
      <c r="G3772" s="10">
        <f>VLOOKUP(A3772,[1]Лист1!$A$3:$J$10847,7,0)</f>
        <v>0.32</v>
      </c>
      <c r="H3772" s="10">
        <f>VLOOKUP(A3772,[1]Лист1!$A$3:$J$13310,8,0)</f>
        <v>0.04</v>
      </c>
      <c r="I3772" s="11">
        <f t="shared" si="236"/>
        <v>0</v>
      </c>
      <c r="J3772" s="11">
        <f t="shared" si="237"/>
        <v>0.36</v>
      </c>
      <c r="K3772" s="11">
        <f t="shared" si="234"/>
        <v>0.36</v>
      </c>
      <c r="L3772" s="10"/>
      <c r="M3772" s="10"/>
      <c r="CF3772" s="1"/>
    </row>
    <row r="3773" spans="1:84" x14ac:dyDescent="0.3">
      <c r="A3773" s="1" t="str">
        <f t="shared" si="235"/>
        <v>ქ. მუხაVI56</v>
      </c>
      <c r="B3773" s="1" t="s">
        <v>29</v>
      </c>
      <c r="C3773" s="10">
        <v>3747</v>
      </c>
      <c r="D3773" s="10" t="s">
        <v>148</v>
      </c>
      <c r="E3773" s="10"/>
      <c r="F3773" s="10">
        <v>56</v>
      </c>
      <c r="G3773" s="10">
        <f>VLOOKUP(A3773,[1]Лист1!$A$3:$J$10847,7,0)</f>
        <v>1.5</v>
      </c>
      <c r="H3773" s="10">
        <f>VLOOKUP(A3773,[1]Лист1!$A$3:$J$13310,8,0)</f>
        <v>0.17</v>
      </c>
      <c r="I3773" s="11">
        <f t="shared" si="236"/>
        <v>0</v>
      </c>
      <c r="J3773" s="11">
        <f t="shared" si="237"/>
        <v>1.67</v>
      </c>
      <c r="K3773" s="11">
        <f t="shared" si="234"/>
        <v>1.67</v>
      </c>
      <c r="L3773" s="10"/>
      <c r="M3773" s="10"/>
      <c r="CF3773" s="1"/>
    </row>
    <row r="3774" spans="1:84" x14ac:dyDescent="0.3">
      <c r="A3774" s="1" t="str">
        <f t="shared" si="235"/>
        <v>ჯაგრცხილაVII36</v>
      </c>
      <c r="B3774" s="1" t="s">
        <v>30</v>
      </c>
      <c r="C3774" s="10">
        <v>3748</v>
      </c>
      <c r="D3774" s="10" t="s">
        <v>118</v>
      </c>
      <c r="E3774" s="10"/>
      <c r="F3774" s="10">
        <v>36</v>
      </c>
      <c r="G3774" s="10">
        <f>VLOOKUP(A3774,[1]Лист1!$A$3:$J$10847,7,0)</f>
        <v>0.55000000000000004</v>
      </c>
      <c r="H3774" s="10">
        <f>VLOOKUP(A3774,[1]Лист1!$A$3:$J$13310,8,0)</f>
        <v>0.06</v>
      </c>
      <c r="I3774" s="11">
        <f t="shared" si="236"/>
        <v>0</v>
      </c>
      <c r="J3774" s="11">
        <f t="shared" si="237"/>
        <v>0.6100000000000001</v>
      </c>
      <c r="K3774" s="11">
        <f t="shared" si="234"/>
        <v>0.6100000000000001</v>
      </c>
      <c r="L3774" s="10"/>
      <c r="M3774" s="10"/>
      <c r="CF3774" s="1"/>
    </row>
    <row r="3775" spans="1:84" x14ac:dyDescent="0.3">
      <c r="A3775" s="1" t="str">
        <f t="shared" si="235"/>
        <v>ქ. მუხაVI24</v>
      </c>
      <c r="B3775" s="1" t="s">
        <v>29</v>
      </c>
      <c r="C3775" s="10">
        <v>3749</v>
      </c>
      <c r="D3775" s="10" t="s">
        <v>148</v>
      </c>
      <c r="E3775" s="10"/>
      <c r="F3775" s="10">
        <v>24</v>
      </c>
      <c r="G3775" s="10">
        <f>VLOOKUP(A3775,[1]Лист1!$A$3:$J$10847,7,0)</f>
        <v>0.23</v>
      </c>
      <c r="H3775" s="10">
        <f>VLOOKUP(A3775,[1]Лист1!$A$3:$J$13310,8,0)</f>
        <v>0.03</v>
      </c>
      <c r="I3775" s="11">
        <f t="shared" si="236"/>
        <v>0</v>
      </c>
      <c r="J3775" s="11">
        <f t="shared" si="237"/>
        <v>0.26</v>
      </c>
      <c r="K3775" s="11">
        <f t="shared" si="234"/>
        <v>0.26</v>
      </c>
      <c r="L3775" s="10"/>
      <c r="M3775" s="10"/>
      <c r="CF3775" s="1"/>
    </row>
    <row r="3776" spans="1:84" x14ac:dyDescent="0.3">
      <c r="A3776" s="1" t="str">
        <f t="shared" si="235"/>
        <v>ქ. მუხაVI20</v>
      </c>
      <c r="B3776" s="1" t="s">
        <v>29</v>
      </c>
      <c r="C3776" s="10">
        <v>3750</v>
      </c>
      <c r="D3776" s="10" t="s">
        <v>148</v>
      </c>
      <c r="E3776" s="10"/>
      <c r="F3776" s="10">
        <v>20</v>
      </c>
      <c r="G3776" s="10">
        <f>VLOOKUP(A3776,[1]Лист1!$A$3:$J$10847,7,0)</f>
        <v>0.14000000000000001</v>
      </c>
      <c r="H3776" s="10">
        <f>VLOOKUP(A3776,[1]Лист1!$A$3:$J$13310,8,0)</f>
        <v>0.02</v>
      </c>
      <c r="I3776" s="11">
        <f t="shared" si="236"/>
        <v>0</v>
      </c>
      <c r="J3776" s="11">
        <f t="shared" si="237"/>
        <v>0.16</v>
      </c>
      <c r="K3776" s="11">
        <f t="shared" si="234"/>
        <v>0.16</v>
      </c>
      <c r="L3776" s="10"/>
      <c r="M3776" s="10"/>
      <c r="CF3776" s="1"/>
    </row>
    <row r="3777" spans="1:84" x14ac:dyDescent="0.3">
      <c r="A3777" s="1" t="str">
        <f t="shared" si="235"/>
        <v>ჯაგრცხილაVII28</v>
      </c>
      <c r="B3777" s="1" t="s">
        <v>30</v>
      </c>
      <c r="C3777" s="10">
        <v>3751</v>
      </c>
      <c r="D3777" s="10" t="s">
        <v>118</v>
      </c>
      <c r="E3777" s="10"/>
      <c r="F3777" s="10">
        <v>28</v>
      </c>
      <c r="G3777" s="10">
        <f>VLOOKUP(A3777,[1]Лист1!$A$3:$J$10847,7,0)</f>
        <v>0.3</v>
      </c>
      <c r="H3777" s="10">
        <f>VLOOKUP(A3777,[1]Лист1!$A$3:$J$13310,8,0)</f>
        <v>0.03</v>
      </c>
      <c r="I3777" s="11">
        <f t="shared" si="236"/>
        <v>0</v>
      </c>
      <c r="J3777" s="11">
        <f t="shared" si="237"/>
        <v>0.32999999999999996</v>
      </c>
      <c r="K3777" s="11">
        <f t="shared" si="234"/>
        <v>0.32999999999999996</v>
      </c>
      <c r="L3777" s="10"/>
      <c r="M3777" s="10"/>
      <c r="CF3777" s="1"/>
    </row>
    <row r="3778" spans="1:84" x14ac:dyDescent="0.3">
      <c r="A3778" s="1" t="str">
        <f t="shared" si="235"/>
        <v>ქ. მუხაVI56</v>
      </c>
      <c r="B3778" s="1" t="s">
        <v>29</v>
      </c>
      <c r="C3778" s="10">
        <v>3752</v>
      </c>
      <c r="D3778" s="10" t="s">
        <v>148</v>
      </c>
      <c r="E3778" s="10"/>
      <c r="F3778" s="10">
        <v>56</v>
      </c>
      <c r="G3778" s="10">
        <f>VLOOKUP(A3778,[1]Лист1!$A$3:$J$10847,7,0)</f>
        <v>1.5</v>
      </c>
      <c r="H3778" s="10">
        <f>VLOOKUP(A3778,[1]Лист1!$A$3:$J$13310,8,0)</f>
        <v>0.17</v>
      </c>
      <c r="I3778" s="11">
        <f t="shared" si="236"/>
        <v>0</v>
      </c>
      <c r="J3778" s="11">
        <f t="shared" si="237"/>
        <v>1.67</v>
      </c>
      <c r="K3778" s="11">
        <f t="shared" si="234"/>
        <v>1.67</v>
      </c>
      <c r="L3778" s="10"/>
      <c r="M3778" s="10"/>
      <c r="CF3778" s="1"/>
    </row>
    <row r="3779" spans="1:84" x14ac:dyDescent="0.3">
      <c r="A3779" s="1" t="str">
        <f t="shared" si="235"/>
        <v>ქ. მუხაVI40</v>
      </c>
      <c r="B3779" s="1" t="s">
        <v>29</v>
      </c>
      <c r="C3779" s="10">
        <v>3753</v>
      </c>
      <c r="D3779" s="10" t="s">
        <v>148</v>
      </c>
      <c r="E3779" s="10"/>
      <c r="F3779" s="10">
        <v>40</v>
      </c>
      <c r="G3779" s="10">
        <f>VLOOKUP(A3779,[1]Лист1!$A$3:$J$10847,7,0)</f>
        <v>0.71</v>
      </c>
      <c r="H3779" s="10">
        <f>VLOOKUP(A3779,[1]Лист1!$A$3:$J$13310,8,0)</f>
        <v>0.08</v>
      </c>
      <c r="I3779" s="11">
        <f t="shared" si="236"/>
        <v>0</v>
      </c>
      <c r="J3779" s="11">
        <f t="shared" si="237"/>
        <v>0.78999999999999992</v>
      </c>
      <c r="K3779" s="11">
        <f t="shared" si="234"/>
        <v>0.78999999999999992</v>
      </c>
      <c r="L3779" s="10"/>
      <c r="M3779" s="10"/>
      <c r="CF3779" s="1"/>
    </row>
    <row r="3780" spans="1:84" x14ac:dyDescent="0.3">
      <c r="A3780" s="1" t="str">
        <f t="shared" si="235"/>
        <v>ქ. მუხაVI36</v>
      </c>
      <c r="B3780" s="1" t="s">
        <v>29</v>
      </c>
      <c r="C3780" s="10">
        <v>3754</v>
      </c>
      <c r="D3780" s="10" t="s">
        <v>148</v>
      </c>
      <c r="E3780" s="10"/>
      <c r="F3780" s="10">
        <v>36</v>
      </c>
      <c r="G3780" s="10">
        <f>VLOOKUP(A3780,[1]Лист1!$A$3:$J$10847,7,0)</f>
        <v>0.56000000000000005</v>
      </c>
      <c r="H3780" s="10">
        <f>VLOOKUP(A3780,[1]Лист1!$A$3:$J$13310,8,0)</f>
        <v>0.06</v>
      </c>
      <c r="I3780" s="11">
        <f t="shared" si="236"/>
        <v>0</v>
      </c>
      <c r="J3780" s="11">
        <f t="shared" si="237"/>
        <v>0.62000000000000011</v>
      </c>
      <c r="K3780" s="11">
        <f t="shared" si="234"/>
        <v>0.62000000000000011</v>
      </c>
      <c r="L3780" s="10"/>
      <c r="M3780" s="10"/>
      <c r="CF3780" s="1"/>
    </row>
    <row r="3781" spans="1:84" x14ac:dyDescent="0.3">
      <c r="A3781" s="1" t="str">
        <f t="shared" si="235"/>
        <v>ქ. მუხაVI32</v>
      </c>
      <c r="B3781" s="1" t="s">
        <v>29</v>
      </c>
      <c r="C3781" s="10">
        <v>3755</v>
      </c>
      <c r="D3781" s="10" t="s">
        <v>148</v>
      </c>
      <c r="E3781" s="10"/>
      <c r="F3781" s="10">
        <v>32</v>
      </c>
      <c r="G3781" s="10">
        <f>VLOOKUP(A3781,[1]Лист1!$A$3:$J$10847,7,0)</f>
        <v>0.43</v>
      </c>
      <c r="H3781" s="10">
        <f>VLOOKUP(A3781,[1]Лист1!$A$3:$J$13310,8,0)</f>
        <v>0.05</v>
      </c>
      <c r="I3781" s="11">
        <f t="shared" si="236"/>
        <v>0</v>
      </c>
      <c r="J3781" s="11">
        <f t="shared" si="237"/>
        <v>0.48</v>
      </c>
      <c r="K3781" s="11">
        <f t="shared" si="234"/>
        <v>0.48</v>
      </c>
      <c r="L3781" s="10"/>
      <c r="M3781" s="10"/>
      <c r="CF3781" s="1"/>
    </row>
    <row r="3782" spans="1:84" x14ac:dyDescent="0.3">
      <c r="A3782" s="1" t="str">
        <f t="shared" si="235"/>
        <v>ქ. მუხაVI44</v>
      </c>
      <c r="B3782" s="1" t="s">
        <v>29</v>
      </c>
      <c r="C3782" s="10">
        <v>3756</v>
      </c>
      <c r="D3782" s="10" t="s">
        <v>148</v>
      </c>
      <c r="E3782" s="10"/>
      <c r="F3782" s="10">
        <v>44</v>
      </c>
      <c r="G3782" s="10">
        <f>VLOOKUP(A3782,[1]Лист1!$A$3:$J$10847,7,0)</f>
        <v>0.87</v>
      </c>
      <c r="H3782" s="10">
        <f>VLOOKUP(A3782,[1]Лист1!$A$3:$J$13310,8,0)</f>
        <v>0.1</v>
      </c>
      <c r="I3782" s="11">
        <f t="shared" si="236"/>
        <v>0</v>
      </c>
      <c r="J3782" s="11">
        <f t="shared" si="237"/>
        <v>0.97</v>
      </c>
      <c r="K3782" s="11">
        <f t="shared" si="234"/>
        <v>0.97</v>
      </c>
      <c r="L3782" s="10"/>
      <c r="M3782" s="10"/>
      <c r="CF3782" s="1"/>
    </row>
    <row r="3783" spans="1:84" x14ac:dyDescent="0.3">
      <c r="A3783" s="1" t="str">
        <f t="shared" si="235"/>
        <v>იფანიVI20</v>
      </c>
      <c r="B3783" s="1" t="s">
        <v>29</v>
      </c>
      <c r="C3783" s="10">
        <v>3757</v>
      </c>
      <c r="D3783" s="10" t="s">
        <v>117</v>
      </c>
      <c r="E3783" s="10"/>
      <c r="F3783" s="10">
        <v>20</v>
      </c>
      <c r="G3783" s="10">
        <f>VLOOKUP(A3783,[1]Лист1!$A$3:$J$10847,7,0)</f>
        <v>0.14000000000000001</v>
      </c>
      <c r="H3783" s="10">
        <f>VLOOKUP(A3783,[1]Лист1!$A$3:$J$13310,8,0)</f>
        <v>0.02</v>
      </c>
      <c r="I3783" s="11">
        <f t="shared" si="236"/>
        <v>0</v>
      </c>
      <c r="J3783" s="11">
        <f t="shared" si="237"/>
        <v>0.16</v>
      </c>
      <c r="K3783" s="11">
        <f t="shared" si="234"/>
        <v>0.16</v>
      </c>
      <c r="L3783" s="10"/>
      <c r="M3783" s="10"/>
      <c r="CF3783" s="1"/>
    </row>
    <row r="3784" spans="1:84" x14ac:dyDescent="0.3">
      <c r="A3784" s="1" t="str">
        <f t="shared" si="235"/>
        <v>იფანიVI44</v>
      </c>
      <c r="B3784" s="1" t="s">
        <v>29</v>
      </c>
      <c r="C3784" s="10">
        <v>3758</v>
      </c>
      <c r="D3784" s="10" t="s">
        <v>117</v>
      </c>
      <c r="E3784" s="10"/>
      <c r="F3784" s="10">
        <v>44</v>
      </c>
      <c r="G3784" s="10">
        <f>VLOOKUP(A3784,[1]Лист1!$A$3:$J$10847,7,0)</f>
        <v>0.87</v>
      </c>
      <c r="H3784" s="10">
        <f>VLOOKUP(A3784,[1]Лист1!$A$3:$J$13310,8,0)</f>
        <v>0.1</v>
      </c>
      <c r="I3784" s="11">
        <f t="shared" si="236"/>
        <v>0</v>
      </c>
      <c r="J3784" s="11">
        <f t="shared" si="237"/>
        <v>0.97</v>
      </c>
      <c r="K3784" s="11">
        <f t="shared" si="234"/>
        <v>0.97</v>
      </c>
      <c r="L3784" s="10"/>
      <c r="M3784" s="10"/>
      <c r="CF3784" s="1"/>
    </row>
    <row r="3785" spans="1:84" x14ac:dyDescent="0.3">
      <c r="A3785" s="1" t="str">
        <f t="shared" si="235"/>
        <v>ქ. მუხაVI60</v>
      </c>
      <c r="B3785" s="1" t="s">
        <v>29</v>
      </c>
      <c r="C3785" s="10">
        <v>3759</v>
      </c>
      <c r="D3785" s="10" t="s">
        <v>148</v>
      </c>
      <c r="E3785" s="10"/>
      <c r="F3785" s="10">
        <v>60</v>
      </c>
      <c r="G3785" s="10">
        <f>VLOOKUP(A3785,[1]Лист1!$A$3:$J$10847,7,0)</f>
        <v>1.75</v>
      </c>
      <c r="H3785" s="10">
        <f>VLOOKUP(A3785,[1]Лист1!$A$3:$J$13310,8,0)</f>
        <v>0.2</v>
      </c>
      <c r="I3785" s="11">
        <f t="shared" si="236"/>
        <v>0</v>
      </c>
      <c r="J3785" s="11">
        <f t="shared" si="237"/>
        <v>1.95</v>
      </c>
      <c r="K3785" s="11">
        <f t="shared" si="234"/>
        <v>1.95</v>
      </c>
      <c r="L3785" s="10"/>
      <c r="M3785" s="10"/>
      <c r="CF3785" s="1"/>
    </row>
    <row r="3786" spans="1:84" x14ac:dyDescent="0.3">
      <c r="A3786" s="1" t="str">
        <f t="shared" si="235"/>
        <v>ქ. მუხაVI36</v>
      </c>
      <c r="B3786" s="1" t="s">
        <v>29</v>
      </c>
      <c r="C3786" s="10">
        <v>3760</v>
      </c>
      <c r="D3786" s="10" t="s">
        <v>148</v>
      </c>
      <c r="E3786" s="10"/>
      <c r="F3786" s="10">
        <v>36</v>
      </c>
      <c r="G3786" s="10">
        <f>VLOOKUP(A3786,[1]Лист1!$A$3:$J$10847,7,0)</f>
        <v>0.56000000000000005</v>
      </c>
      <c r="H3786" s="10">
        <f>VLOOKUP(A3786,[1]Лист1!$A$3:$J$13310,8,0)</f>
        <v>0.06</v>
      </c>
      <c r="I3786" s="11">
        <f t="shared" si="236"/>
        <v>0</v>
      </c>
      <c r="J3786" s="11">
        <f t="shared" si="237"/>
        <v>0.62000000000000011</v>
      </c>
      <c r="K3786" s="11">
        <f t="shared" si="234"/>
        <v>0.62000000000000011</v>
      </c>
      <c r="L3786" s="10"/>
      <c r="M3786" s="10"/>
      <c r="CF3786" s="1"/>
    </row>
    <row r="3787" spans="1:84" x14ac:dyDescent="0.3">
      <c r="A3787" s="1" t="str">
        <f t="shared" si="235"/>
        <v>ჯაგრცხილაVII24</v>
      </c>
      <c r="B3787" s="1" t="s">
        <v>30</v>
      </c>
      <c r="C3787" s="10">
        <v>3761</v>
      </c>
      <c r="D3787" s="10" t="s">
        <v>118</v>
      </c>
      <c r="E3787" s="10"/>
      <c r="F3787" s="10">
        <v>24</v>
      </c>
      <c r="G3787" s="10">
        <f>VLOOKUP(A3787,[1]Лист1!$A$3:$J$10847,7,0)</f>
        <v>0.21</v>
      </c>
      <c r="H3787" s="10">
        <f>VLOOKUP(A3787,[1]Лист1!$A$3:$J$13310,8,0)</f>
        <v>0.02</v>
      </c>
      <c r="I3787" s="11">
        <f t="shared" si="236"/>
        <v>0</v>
      </c>
      <c r="J3787" s="11">
        <f t="shared" si="237"/>
        <v>0.22999999999999998</v>
      </c>
      <c r="K3787" s="11">
        <f t="shared" si="234"/>
        <v>0.22999999999999998</v>
      </c>
      <c r="L3787" s="10"/>
      <c r="M3787" s="10"/>
      <c r="CF3787" s="1"/>
    </row>
    <row r="3788" spans="1:84" x14ac:dyDescent="0.3">
      <c r="A3788" s="1" t="str">
        <f t="shared" si="235"/>
        <v>ქ. მუხაVI40</v>
      </c>
      <c r="B3788" s="1" t="s">
        <v>29</v>
      </c>
      <c r="C3788" s="10">
        <v>3762</v>
      </c>
      <c r="D3788" s="10" t="s">
        <v>148</v>
      </c>
      <c r="E3788" s="10"/>
      <c r="F3788" s="10">
        <v>40</v>
      </c>
      <c r="G3788" s="10">
        <f>VLOOKUP(A3788,[1]Лист1!$A$3:$J$10847,7,0)</f>
        <v>0.71</v>
      </c>
      <c r="H3788" s="10">
        <f>VLOOKUP(A3788,[1]Лист1!$A$3:$J$13310,8,0)</f>
        <v>0.08</v>
      </c>
      <c r="I3788" s="11">
        <f t="shared" si="236"/>
        <v>0</v>
      </c>
      <c r="J3788" s="11">
        <f t="shared" si="237"/>
        <v>0.78999999999999992</v>
      </c>
      <c r="K3788" s="11">
        <f t="shared" si="234"/>
        <v>0.78999999999999992</v>
      </c>
      <c r="L3788" s="10"/>
      <c r="M3788" s="10"/>
      <c r="CF3788" s="1"/>
    </row>
    <row r="3789" spans="1:84" x14ac:dyDescent="0.3">
      <c r="A3789" s="1" t="str">
        <f t="shared" si="235"/>
        <v>ჯაგრცხილაVII24</v>
      </c>
      <c r="B3789" s="1" t="s">
        <v>30</v>
      </c>
      <c r="C3789" s="10">
        <v>3763</v>
      </c>
      <c r="D3789" s="10" t="s">
        <v>118</v>
      </c>
      <c r="E3789" s="10"/>
      <c r="F3789" s="10">
        <v>24</v>
      </c>
      <c r="G3789" s="10">
        <f>VLOOKUP(A3789,[1]Лист1!$A$3:$J$10847,7,0)</f>
        <v>0.21</v>
      </c>
      <c r="H3789" s="10">
        <f>VLOOKUP(A3789,[1]Лист1!$A$3:$J$13310,8,0)</f>
        <v>0.02</v>
      </c>
      <c r="I3789" s="11">
        <f t="shared" si="236"/>
        <v>0</v>
      </c>
      <c r="J3789" s="11">
        <f t="shared" si="237"/>
        <v>0.22999999999999998</v>
      </c>
      <c r="K3789" s="11">
        <f t="shared" ref="K3789:K3852" si="238">I3789+J3789</f>
        <v>0.22999999999999998</v>
      </c>
      <c r="L3789" s="10"/>
      <c r="M3789" s="10"/>
      <c r="CF3789" s="1"/>
    </row>
    <row r="3790" spans="1:84" x14ac:dyDescent="0.3">
      <c r="A3790" s="1" t="str">
        <f t="shared" si="235"/>
        <v>ჯაგრცხილაVII32</v>
      </c>
      <c r="B3790" s="1" t="s">
        <v>30</v>
      </c>
      <c r="C3790" s="10">
        <v>3764</v>
      </c>
      <c r="D3790" s="10" t="s">
        <v>118</v>
      </c>
      <c r="E3790" s="10"/>
      <c r="F3790" s="10">
        <v>32</v>
      </c>
      <c r="G3790" s="10">
        <f>VLOOKUP(A3790,[1]Лист1!$A$3:$J$10847,7,0)</f>
        <v>0.42</v>
      </c>
      <c r="H3790" s="10">
        <f>VLOOKUP(A3790,[1]Лист1!$A$3:$J$13310,8,0)</f>
        <v>0.05</v>
      </c>
      <c r="I3790" s="11">
        <f t="shared" si="236"/>
        <v>0</v>
      </c>
      <c r="J3790" s="11">
        <f t="shared" si="237"/>
        <v>0.47</v>
      </c>
      <c r="K3790" s="11">
        <f t="shared" si="238"/>
        <v>0.47</v>
      </c>
      <c r="L3790" s="10"/>
      <c r="M3790" s="10"/>
      <c r="CF3790" s="1"/>
    </row>
    <row r="3791" spans="1:84" x14ac:dyDescent="0.3">
      <c r="A3791" s="1" t="str">
        <f t="shared" si="235"/>
        <v>ჯაგრცხილაVII24</v>
      </c>
      <c r="B3791" s="1" t="s">
        <v>30</v>
      </c>
      <c r="C3791" s="10">
        <v>3765</v>
      </c>
      <c r="D3791" s="10" t="s">
        <v>118</v>
      </c>
      <c r="E3791" s="10"/>
      <c r="F3791" s="10">
        <v>24</v>
      </c>
      <c r="G3791" s="10">
        <f>VLOOKUP(A3791,[1]Лист1!$A$3:$J$10847,7,0)</f>
        <v>0.21</v>
      </c>
      <c r="H3791" s="10">
        <f>VLOOKUP(A3791,[1]Лист1!$A$3:$J$13310,8,0)</f>
        <v>0.02</v>
      </c>
      <c r="I3791" s="11">
        <f t="shared" si="236"/>
        <v>0</v>
      </c>
      <c r="J3791" s="11">
        <f t="shared" si="237"/>
        <v>0.22999999999999998</v>
      </c>
      <c r="K3791" s="11">
        <f t="shared" si="238"/>
        <v>0.22999999999999998</v>
      </c>
      <c r="L3791" s="10"/>
      <c r="M3791" s="10"/>
      <c r="CF3791" s="1"/>
    </row>
    <row r="3792" spans="1:84" x14ac:dyDescent="0.3">
      <c r="A3792" s="1" t="str">
        <f t="shared" si="235"/>
        <v>ჯაგრცხილაVII20</v>
      </c>
      <c r="B3792" s="1" t="s">
        <v>30</v>
      </c>
      <c r="C3792" s="10">
        <v>3766</v>
      </c>
      <c r="D3792" s="10" t="s">
        <v>118</v>
      </c>
      <c r="E3792" s="10"/>
      <c r="F3792" s="10">
        <v>20</v>
      </c>
      <c r="G3792" s="10">
        <f>VLOOKUP(A3792,[1]Лист1!$A$3:$J$10847,7,0)</f>
        <v>0.13</v>
      </c>
      <c r="H3792" s="10">
        <f>VLOOKUP(A3792,[1]Лист1!$A$3:$J$13310,8,0)</f>
        <v>0.02</v>
      </c>
      <c r="I3792" s="11">
        <f t="shared" si="236"/>
        <v>0</v>
      </c>
      <c r="J3792" s="11">
        <f t="shared" si="237"/>
        <v>0.15</v>
      </c>
      <c r="K3792" s="11">
        <f t="shared" si="238"/>
        <v>0.15</v>
      </c>
      <c r="L3792" s="10"/>
      <c r="M3792" s="10"/>
      <c r="CF3792" s="1"/>
    </row>
    <row r="3793" spans="1:84" x14ac:dyDescent="0.3">
      <c r="A3793" s="1" t="str">
        <f t="shared" si="235"/>
        <v>ქ. მუხაVI44</v>
      </c>
      <c r="B3793" s="1" t="s">
        <v>29</v>
      </c>
      <c r="C3793" s="10">
        <v>3767</v>
      </c>
      <c r="D3793" s="10" t="s">
        <v>148</v>
      </c>
      <c r="E3793" s="10"/>
      <c r="F3793" s="10">
        <v>44</v>
      </c>
      <c r="G3793" s="10">
        <f>VLOOKUP(A3793,[1]Лист1!$A$3:$J$10847,7,0)</f>
        <v>0.87</v>
      </c>
      <c r="H3793" s="10">
        <f>VLOOKUP(A3793,[1]Лист1!$A$3:$J$13310,8,0)</f>
        <v>0.1</v>
      </c>
      <c r="I3793" s="11">
        <f t="shared" si="236"/>
        <v>0</v>
      </c>
      <c r="J3793" s="11">
        <f t="shared" si="237"/>
        <v>0.97</v>
      </c>
      <c r="K3793" s="11">
        <f t="shared" si="238"/>
        <v>0.97</v>
      </c>
      <c r="L3793" s="10"/>
      <c r="M3793" s="10"/>
      <c r="CF3793" s="1"/>
    </row>
    <row r="3794" spans="1:84" x14ac:dyDescent="0.3">
      <c r="A3794" s="1" t="str">
        <f t="shared" si="235"/>
        <v>იფანიVI20</v>
      </c>
      <c r="B3794" s="1" t="s">
        <v>29</v>
      </c>
      <c r="C3794" s="10">
        <v>3768</v>
      </c>
      <c r="D3794" s="10" t="s">
        <v>117</v>
      </c>
      <c r="E3794" s="10"/>
      <c r="F3794" s="10">
        <v>20</v>
      </c>
      <c r="G3794" s="10">
        <f>VLOOKUP(A3794,[1]Лист1!$A$3:$J$10847,7,0)</f>
        <v>0.14000000000000001</v>
      </c>
      <c r="H3794" s="10">
        <f>VLOOKUP(A3794,[1]Лист1!$A$3:$J$13310,8,0)</f>
        <v>0.02</v>
      </c>
      <c r="I3794" s="11">
        <f t="shared" si="236"/>
        <v>0</v>
      </c>
      <c r="J3794" s="11">
        <f t="shared" si="237"/>
        <v>0.16</v>
      </c>
      <c r="K3794" s="11">
        <f t="shared" si="238"/>
        <v>0.16</v>
      </c>
      <c r="L3794" s="10"/>
      <c r="M3794" s="10"/>
      <c r="CF3794" s="1"/>
    </row>
    <row r="3795" spans="1:84" x14ac:dyDescent="0.3">
      <c r="A3795" s="1" t="str">
        <f t="shared" si="235"/>
        <v>ქ. მუხაVI56</v>
      </c>
      <c r="B3795" s="1" t="s">
        <v>29</v>
      </c>
      <c r="C3795" s="10">
        <v>3769</v>
      </c>
      <c r="D3795" s="10" t="s">
        <v>148</v>
      </c>
      <c r="E3795" s="10"/>
      <c r="F3795" s="10">
        <v>56</v>
      </c>
      <c r="G3795" s="10">
        <f>VLOOKUP(A3795,[1]Лист1!$A$3:$J$10847,7,0)</f>
        <v>1.5</v>
      </c>
      <c r="H3795" s="10">
        <f>VLOOKUP(A3795,[1]Лист1!$A$3:$J$13310,8,0)</f>
        <v>0.17</v>
      </c>
      <c r="I3795" s="11">
        <f t="shared" si="236"/>
        <v>0</v>
      </c>
      <c r="J3795" s="11">
        <f t="shared" si="237"/>
        <v>1.67</v>
      </c>
      <c r="K3795" s="11">
        <f t="shared" si="238"/>
        <v>1.67</v>
      </c>
      <c r="L3795" s="10"/>
      <c r="M3795" s="10"/>
      <c r="CF3795" s="1"/>
    </row>
    <row r="3796" spans="1:84" x14ac:dyDescent="0.3">
      <c r="A3796" s="1" t="str">
        <f t="shared" si="235"/>
        <v>ჯაგრცხილაVII36</v>
      </c>
      <c r="B3796" s="1" t="s">
        <v>30</v>
      </c>
      <c r="C3796" s="10">
        <v>3770</v>
      </c>
      <c r="D3796" s="10" t="s">
        <v>118</v>
      </c>
      <c r="E3796" s="10"/>
      <c r="F3796" s="10">
        <v>36</v>
      </c>
      <c r="G3796" s="10">
        <f>VLOOKUP(A3796,[1]Лист1!$A$3:$J$10847,7,0)</f>
        <v>0.55000000000000004</v>
      </c>
      <c r="H3796" s="10">
        <f>VLOOKUP(A3796,[1]Лист1!$A$3:$J$13310,8,0)</f>
        <v>0.06</v>
      </c>
      <c r="I3796" s="11">
        <f t="shared" si="236"/>
        <v>0</v>
      </c>
      <c r="J3796" s="11">
        <f t="shared" si="237"/>
        <v>0.6100000000000001</v>
      </c>
      <c r="K3796" s="11">
        <f t="shared" si="238"/>
        <v>0.6100000000000001</v>
      </c>
      <c r="L3796" s="10"/>
      <c r="M3796" s="10"/>
      <c r="CF3796" s="1"/>
    </row>
    <row r="3797" spans="1:84" x14ac:dyDescent="0.3">
      <c r="A3797" s="1" t="str">
        <f t="shared" si="235"/>
        <v>ჯაგრცხილაVII20</v>
      </c>
      <c r="B3797" s="1" t="s">
        <v>30</v>
      </c>
      <c r="C3797" s="10">
        <v>3771</v>
      </c>
      <c r="D3797" s="10" t="s">
        <v>118</v>
      </c>
      <c r="E3797" s="10"/>
      <c r="F3797" s="10">
        <v>20</v>
      </c>
      <c r="G3797" s="10">
        <f>VLOOKUP(A3797,[1]Лист1!$A$3:$J$10847,7,0)</f>
        <v>0.13</v>
      </c>
      <c r="H3797" s="10">
        <f>VLOOKUP(A3797,[1]Лист1!$A$3:$J$13310,8,0)</f>
        <v>0.02</v>
      </c>
      <c r="I3797" s="11">
        <f t="shared" si="236"/>
        <v>0</v>
      </c>
      <c r="J3797" s="11">
        <f t="shared" si="237"/>
        <v>0.15</v>
      </c>
      <c r="K3797" s="11">
        <f t="shared" si="238"/>
        <v>0.15</v>
      </c>
      <c r="L3797" s="10"/>
      <c r="M3797" s="10"/>
      <c r="CF3797" s="1"/>
    </row>
    <row r="3798" spans="1:84" x14ac:dyDescent="0.3">
      <c r="A3798" s="1" t="str">
        <f t="shared" si="235"/>
        <v>ჯაგრცხილაVII20</v>
      </c>
      <c r="B3798" s="1" t="s">
        <v>30</v>
      </c>
      <c r="C3798" s="10">
        <v>3772</v>
      </c>
      <c r="D3798" s="10" t="s">
        <v>118</v>
      </c>
      <c r="E3798" s="10"/>
      <c r="F3798" s="10">
        <v>20</v>
      </c>
      <c r="G3798" s="10">
        <f>VLOOKUP(A3798,[1]Лист1!$A$3:$J$10847,7,0)</f>
        <v>0.13</v>
      </c>
      <c r="H3798" s="10">
        <f>VLOOKUP(A3798,[1]Лист1!$A$3:$J$13310,8,0)</f>
        <v>0.02</v>
      </c>
      <c r="I3798" s="11">
        <f t="shared" si="236"/>
        <v>0</v>
      </c>
      <c r="J3798" s="11">
        <f t="shared" si="237"/>
        <v>0.15</v>
      </c>
      <c r="K3798" s="11">
        <f t="shared" si="238"/>
        <v>0.15</v>
      </c>
      <c r="L3798" s="10"/>
      <c r="M3798" s="10"/>
      <c r="CF3798" s="1"/>
    </row>
    <row r="3799" spans="1:84" x14ac:dyDescent="0.3">
      <c r="A3799" s="1" t="str">
        <f t="shared" si="235"/>
        <v>ჯაგრცხილაVII24</v>
      </c>
      <c r="B3799" s="1" t="s">
        <v>30</v>
      </c>
      <c r="C3799" s="10">
        <v>3773</v>
      </c>
      <c r="D3799" s="10" t="s">
        <v>118</v>
      </c>
      <c r="E3799" s="10"/>
      <c r="F3799" s="10">
        <v>24</v>
      </c>
      <c r="G3799" s="10">
        <f>VLOOKUP(A3799,[1]Лист1!$A$3:$J$10847,7,0)</f>
        <v>0.21</v>
      </c>
      <c r="H3799" s="10">
        <f>VLOOKUP(A3799,[1]Лист1!$A$3:$J$13310,8,0)</f>
        <v>0.02</v>
      </c>
      <c r="I3799" s="11">
        <f t="shared" si="236"/>
        <v>0</v>
      </c>
      <c r="J3799" s="11">
        <f t="shared" si="237"/>
        <v>0.22999999999999998</v>
      </c>
      <c r="K3799" s="11">
        <f t="shared" si="238"/>
        <v>0.22999999999999998</v>
      </c>
      <c r="L3799" s="10"/>
      <c r="M3799" s="10"/>
      <c r="CF3799" s="1"/>
    </row>
    <row r="3800" spans="1:84" x14ac:dyDescent="0.3">
      <c r="A3800" s="1" t="str">
        <f t="shared" si="235"/>
        <v>იფანიVI24</v>
      </c>
      <c r="B3800" s="1" t="s">
        <v>29</v>
      </c>
      <c r="C3800" s="10">
        <v>3774</v>
      </c>
      <c r="D3800" s="10" t="s">
        <v>117</v>
      </c>
      <c r="E3800" s="10"/>
      <c r="F3800" s="10">
        <v>24</v>
      </c>
      <c r="G3800" s="10">
        <f>VLOOKUP(A3800,[1]Лист1!$A$3:$J$10847,7,0)</f>
        <v>0.23</v>
      </c>
      <c r="H3800" s="10">
        <f>VLOOKUP(A3800,[1]Лист1!$A$3:$J$13310,8,0)</f>
        <v>0.03</v>
      </c>
      <c r="I3800" s="11">
        <f t="shared" si="236"/>
        <v>0</v>
      </c>
      <c r="J3800" s="11">
        <f t="shared" si="237"/>
        <v>0.26</v>
      </c>
      <c r="K3800" s="11">
        <f t="shared" si="238"/>
        <v>0.26</v>
      </c>
      <c r="L3800" s="10"/>
      <c r="M3800" s="10"/>
      <c r="CF3800" s="1"/>
    </row>
    <row r="3801" spans="1:84" x14ac:dyDescent="0.3">
      <c r="A3801" s="1" t="str">
        <f t="shared" si="235"/>
        <v>იფანიVI20</v>
      </c>
      <c r="B3801" s="1" t="s">
        <v>29</v>
      </c>
      <c r="C3801" s="10">
        <v>3775</v>
      </c>
      <c r="D3801" s="10" t="s">
        <v>117</v>
      </c>
      <c r="E3801" s="10"/>
      <c r="F3801" s="10">
        <v>20</v>
      </c>
      <c r="G3801" s="10">
        <f>VLOOKUP(A3801,[1]Лист1!$A$3:$J$10847,7,0)</f>
        <v>0.14000000000000001</v>
      </c>
      <c r="H3801" s="10">
        <f>VLOOKUP(A3801,[1]Лист1!$A$3:$J$13310,8,0)</f>
        <v>0.02</v>
      </c>
      <c r="I3801" s="11">
        <f t="shared" si="236"/>
        <v>0</v>
      </c>
      <c r="J3801" s="11">
        <f t="shared" si="237"/>
        <v>0.16</v>
      </c>
      <c r="K3801" s="11">
        <f t="shared" si="238"/>
        <v>0.16</v>
      </c>
      <c r="L3801" s="10"/>
      <c r="M3801" s="10"/>
      <c r="CF3801" s="1"/>
    </row>
    <row r="3802" spans="1:84" x14ac:dyDescent="0.3">
      <c r="A3802" s="1" t="str">
        <f t="shared" si="235"/>
        <v>ჯაგრცხილაVII20</v>
      </c>
      <c r="B3802" s="1" t="s">
        <v>30</v>
      </c>
      <c r="C3802" s="10">
        <v>3776</v>
      </c>
      <c r="D3802" s="10" t="s">
        <v>118</v>
      </c>
      <c r="E3802" s="10"/>
      <c r="F3802" s="10">
        <v>20</v>
      </c>
      <c r="G3802" s="10">
        <f>VLOOKUP(A3802,[1]Лист1!$A$3:$J$10847,7,0)</f>
        <v>0.13</v>
      </c>
      <c r="H3802" s="10">
        <f>VLOOKUP(A3802,[1]Лист1!$A$3:$J$13310,8,0)</f>
        <v>0.02</v>
      </c>
      <c r="I3802" s="11">
        <f t="shared" si="236"/>
        <v>0</v>
      </c>
      <c r="J3802" s="11">
        <f t="shared" si="237"/>
        <v>0.15</v>
      </c>
      <c r="K3802" s="11">
        <f t="shared" si="238"/>
        <v>0.15</v>
      </c>
      <c r="L3802" s="10"/>
      <c r="M3802" s="10"/>
      <c r="CF3802" s="1"/>
    </row>
    <row r="3803" spans="1:84" x14ac:dyDescent="0.3">
      <c r="A3803" s="1" t="str">
        <f t="shared" si="235"/>
        <v>იფანიVI16</v>
      </c>
      <c r="B3803" s="1" t="s">
        <v>29</v>
      </c>
      <c r="C3803" s="10">
        <v>3777</v>
      </c>
      <c r="D3803" s="10" t="s">
        <v>117</v>
      </c>
      <c r="E3803" s="10"/>
      <c r="F3803" s="10">
        <v>16</v>
      </c>
      <c r="G3803" s="10">
        <f>VLOOKUP(A3803,[1]Лист1!$A$3:$J$10847,7,0)</f>
        <v>0.08</v>
      </c>
      <c r="H3803" s="10">
        <f>VLOOKUP(A3803,[1]Лист1!$A$3:$J$13310,8,0)</f>
        <v>0.01</v>
      </c>
      <c r="I3803" s="11">
        <f t="shared" si="236"/>
        <v>0</v>
      </c>
      <c r="J3803" s="11">
        <f t="shared" si="237"/>
        <v>0.09</v>
      </c>
      <c r="K3803" s="11">
        <f t="shared" si="238"/>
        <v>0.09</v>
      </c>
      <c r="L3803" s="10"/>
      <c r="M3803" s="10"/>
      <c r="CF3803" s="1"/>
    </row>
    <row r="3804" spans="1:84" x14ac:dyDescent="0.3">
      <c r="A3804" s="1" t="str">
        <f t="shared" ref="A3804:A3867" si="239">D3804&amp;B3804&amp;E3804&amp;F3804</f>
        <v>ჯაგრცხილაVII20</v>
      </c>
      <c r="B3804" s="1" t="s">
        <v>30</v>
      </c>
      <c r="C3804" s="10">
        <v>3778</v>
      </c>
      <c r="D3804" s="10" t="s">
        <v>118</v>
      </c>
      <c r="E3804" s="10"/>
      <c r="F3804" s="10">
        <v>20</v>
      </c>
      <c r="G3804" s="10">
        <f>VLOOKUP(A3804,[1]Лист1!$A$3:$J$10847,7,0)</f>
        <v>0.13</v>
      </c>
      <c r="H3804" s="10">
        <f>VLOOKUP(A3804,[1]Лист1!$A$3:$J$13310,8,0)</f>
        <v>0.02</v>
      </c>
      <c r="I3804" s="11">
        <f t="shared" ref="I3804:I3867" si="240">IF(E3804&gt;0,(G3804+H3804),0)</f>
        <v>0</v>
      </c>
      <c r="J3804" s="11">
        <f t="shared" ref="J3804:J3867" si="241">IF(F3804&gt;0,(G3804+H3804),0)</f>
        <v>0.15</v>
      </c>
      <c r="K3804" s="11">
        <f t="shared" si="238"/>
        <v>0.15</v>
      </c>
      <c r="L3804" s="10"/>
      <c r="M3804" s="10"/>
      <c r="CF3804" s="1"/>
    </row>
    <row r="3805" spans="1:84" x14ac:dyDescent="0.3">
      <c r="A3805" s="1" t="str">
        <f t="shared" si="239"/>
        <v>იფანიVI20</v>
      </c>
      <c r="B3805" s="1" t="s">
        <v>29</v>
      </c>
      <c r="C3805" s="10">
        <v>3779</v>
      </c>
      <c r="D3805" s="10" t="s">
        <v>117</v>
      </c>
      <c r="E3805" s="10"/>
      <c r="F3805" s="10">
        <v>20</v>
      </c>
      <c r="G3805" s="10">
        <f>VLOOKUP(A3805,[1]Лист1!$A$3:$J$10847,7,0)</f>
        <v>0.14000000000000001</v>
      </c>
      <c r="H3805" s="10">
        <f>VLOOKUP(A3805,[1]Лист1!$A$3:$J$13310,8,0)</f>
        <v>0.02</v>
      </c>
      <c r="I3805" s="11">
        <f t="shared" si="240"/>
        <v>0</v>
      </c>
      <c r="J3805" s="11">
        <f t="shared" si="241"/>
        <v>0.16</v>
      </c>
      <c r="K3805" s="11">
        <f t="shared" si="238"/>
        <v>0.16</v>
      </c>
      <c r="L3805" s="10"/>
      <c r="M3805" s="10"/>
      <c r="CF3805" s="1"/>
    </row>
    <row r="3806" spans="1:84" x14ac:dyDescent="0.3">
      <c r="A3806" s="1" t="str">
        <f t="shared" si="239"/>
        <v>იფანიVI20</v>
      </c>
      <c r="B3806" s="1" t="s">
        <v>29</v>
      </c>
      <c r="C3806" s="10">
        <v>3780</v>
      </c>
      <c r="D3806" s="10" t="s">
        <v>117</v>
      </c>
      <c r="E3806" s="10"/>
      <c r="F3806" s="10">
        <v>20</v>
      </c>
      <c r="G3806" s="10">
        <f>VLOOKUP(A3806,[1]Лист1!$A$3:$J$10847,7,0)</f>
        <v>0.14000000000000001</v>
      </c>
      <c r="H3806" s="10">
        <f>VLOOKUP(A3806,[1]Лист1!$A$3:$J$13310,8,0)</f>
        <v>0.02</v>
      </c>
      <c r="I3806" s="11">
        <f t="shared" si="240"/>
        <v>0</v>
      </c>
      <c r="J3806" s="11">
        <f t="shared" si="241"/>
        <v>0.16</v>
      </c>
      <c r="K3806" s="11">
        <f t="shared" si="238"/>
        <v>0.16</v>
      </c>
      <c r="L3806" s="10"/>
      <c r="M3806" s="10"/>
      <c r="CF3806" s="1"/>
    </row>
    <row r="3807" spans="1:84" x14ac:dyDescent="0.3">
      <c r="A3807" s="1" t="str">
        <f t="shared" si="239"/>
        <v>ქ. მუხაVI80</v>
      </c>
      <c r="B3807" s="1" t="s">
        <v>29</v>
      </c>
      <c r="C3807" s="10">
        <v>3781</v>
      </c>
      <c r="D3807" s="10" t="s">
        <v>148</v>
      </c>
      <c r="E3807" s="10"/>
      <c r="F3807" s="10">
        <v>80</v>
      </c>
      <c r="G3807" s="10">
        <f>VLOOKUP(A3807,[1]Лист1!$A$3:$J$10847,7,0)</f>
        <v>3.31</v>
      </c>
      <c r="H3807" s="10">
        <f>VLOOKUP(A3807,[1]Лист1!$A$3:$J$13310,8,0)</f>
        <v>0.37</v>
      </c>
      <c r="I3807" s="11">
        <f t="shared" si="240"/>
        <v>0</v>
      </c>
      <c r="J3807" s="11">
        <f t="shared" si="241"/>
        <v>3.68</v>
      </c>
      <c r="K3807" s="11">
        <f t="shared" si="238"/>
        <v>3.68</v>
      </c>
      <c r="L3807" s="10"/>
      <c r="M3807" s="10"/>
      <c r="CF3807" s="1"/>
    </row>
    <row r="3808" spans="1:84" x14ac:dyDescent="0.3">
      <c r="A3808" s="1" t="str">
        <f t="shared" si="239"/>
        <v>იფანიVI20</v>
      </c>
      <c r="B3808" s="1" t="s">
        <v>29</v>
      </c>
      <c r="C3808" s="10">
        <v>3782</v>
      </c>
      <c r="D3808" s="10" t="s">
        <v>117</v>
      </c>
      <c r="E3808" s="10"/>
      <c r="F3808" s="10">
        <v>20</v>
      </c>
      <c r="G3808" s="10">
        <f>VLOOKUP(A3808,[1]Лист1!$A$3:$J$10847,7,0)</f>
        <v>0.14000000000000001</v>
      </c>
      <c r="H3808" s="10">
        <f>VLOOKUP(A3808,[1]Лист1!$A$3:$J$13310,8,0)</f>
        <v>0.02</v>
      </c>
      <c r="I3808" s="11">
        <f t="shared" si="240"/>
        <v>0</v>
      </c>
      <c r="J3808" s="11">
        <f t="shared" si="241"/>
        <v>0.16</v>
      </c>
      <c r="K3808" s="11">
        <f t="shared" si="238"/>
        <v>0.16</v>
      </c>
      <c r="L3808" s="10"/>
      <c r="M3808" s="10"/>
      <c r="CF3808" s="1"/>
    </row>
    <row r="3809" spans="1:84" x14ac:dyDescent="0.3">
      <c r="A3809" s="1" t="str">
        <f t="shared" si="239"/>
        <v>ჯაგრცხილაVII20</v>
      </c>
      <c r="B3809" s="1" t="s">
        <v>30</v>
      </c>
      <c r="C3809" s="10">
        <v>3783</v>
      </c>
      <c r="D3809" s="10" t="s">
        <v>118</v>
      </c>
      <c r="E3809" s="10"/>
      <c r="F3809" s="10">
        <v>20</v>
      </c>
      <c r="G3809" s="10">
        <f>VLOOKUP(A3809,[1]Лист1!$A$3:$J$10847,7,0)</f>
        <v>0.13</v>
      </c>
      <c r="H3809" s="10">
        <f>VLOOKUP(A3809,[1]Лист1!$A$3:$J$13310,8,0)</f>
        <v>0.02</v>
      </c>
      <c r="I3809" s="11">
        <f t="shared" si="240"/>
        <v>0</v>
      </c>
      <c r="J3809" s="11">
        <f t="shared" si="241"/>
        <v>0.15</v>
      </c>
      <c r="K3809" s="11">
        <f t="shared" si="238"/>
        <v>0.15</v>
      </c>
      <c r="L3809" s="10"/>
      <c r="M3809" s="10"/>
      <c r="CF3809" s="1"/>
    </row>
    <row r="3810" spans="1:84" x14ac:dyDescent="0.3">
      <c r="A3810" s="1" t="str">
        <f t="shared" si="239"/>
        <v>ჯაგრცხილაVII40</v>
      </c>
      <c r="B3810" s="1" t="s">
        <v>30</v>
      </c>
      <c r="C3810" s="10">
        <v>3784</v>
      </c>
      <c r="D3810" s="10" t="s">
        <v>118</v>
      </c>
      <c r="E3810" s="10"/>
      <c r="F3810" s="10">
        <v>40</v>
      </c>
      <c r="G3810" s="10">
        <f>VLOOKUP(A3810,[1]Лист1!$A$3:$J$10847,7,0)</f>
        <v>0.69</v>
      </c>
      <c r="H3810" s="10">
        <f>VLOOKUP(A3810,[1]Лист1!$A$3:$J$13310,8,0)</f>
        <v>0.08</v>
      </c>
      <c r="I3810" s="11">
        <f t="shared" si="240"/>
        <v>0</v>
      </c>
      <c r="J3810" s="11">
        <f t="shared" si="241"/>
        <v>0.76999999999999991</v>
      </c>
      <c r="K3810" s="11">
        <f t="shared" si="238"/>
        <v>0.76999999999999991</v>
      </c>
      <c r="L3810" s="10"/>
      <c r="M3810" s="10"/>
      <c r="CF3810" s="1"/>
    </row>
    <row r="3811" spans="1:84" x14ac:dyDescent="0.3">
      <c r="A3811" s="1" t="str">
        <f t="shared" si="239"/>
        <v>ჯაგრცხილაVII24</v>
      </c>
      <c r="B3811" s="1" t="s">
        <v>30</v>
      </c>
      <c r="C3811" s="10">
        <v>3785</v>
      </c>
      <c r="D3811" s="10" t="s">
        <v>118</v>
      </c>
      <c r="E3811" s="10"/>
      <c r="F3811" s="10">
        <v>24</v>
      </c>
      <c r="G3811" s="10">
        <f>VLOOKUP(A3811,[1]Лист1!$A$3:$J$10847,7,0)</f>
        <v>0.21</v>
      </c>
      <c r="H3811" s="10">
        <f>VLOOKUP(A3811,[1]Лист1!$A$3:$J$13310,8,0)</f>
        <v>0.02</v>
      </c>
      <c r="I3811" s="11">
        <f t="shared" si="240"/>
        <v>0</v>
      </c>
      <c r="J3811" s="11">
        <f t="shared" si="241"/>
        <v>0.22999999999999998</v>
      </c>
      <c r="K3811" s="11">
        <f t="shared" si="238"/>
        <v>0.22999999999999998</v>
      </c>
      <c r="L3811" s="10"/>
      <c r="M3811" s="10"/>
      <c r="CF3811" s="1"/>
    </row>
    <row r="3812" spans="1:84" x14ac:dyDescent="0.3">
      <c r="A3812" s="1" t="str">
        <f t="shared" si="239"/>
        <v>ჯაგრცხილაVII44</v>
      </c>
      <c r="B3812" s="1" t="s">
        <v>30</v>
      </c>
      <c r="C3812" s="10">
        <v>3786</v>
      </c>
      <c r="D3812" s="10" t="s">
        <v>118</v>
      </c>
      <c r="E3812" s="10"/>
      <c r="F3812" s="10">
        <v>44</v>
      </c>
      <c r="G3812" s="10">
        <f>VLOOKUP(A3812,[1]Лист1!$A$3:$J$10847,7,0)</f>
        <v>0.87</v>
      </c>
      <c r="H3812" s="10">
        <f>VLOOKUP(A3812,[1]Лист1!$A$3:$J$13310,8,0)</f>
        <v>0.1</v>
      </c>
      <c r="I3812" s="11">
        <f t="shared" si="240"/>
        <v>0</v>
      </c>
      <c r="J3812" s="11">
        <f t="shared" si="241"/>
        <v>0.97</v>
      </c>
      <c r="K3812" s="11">
        <f t="shared" si="238"/>
        <v>0.97</v>
      </c>
      <c r="L3812" s="10"/>
      <c r="M3812" s="10"/>
      <c r="CF3812" s="1"/>
    </row>
    <row r="3813" spans="1:84" x14ac:dyDescent="0.3">
      <c r="A3813" s="1" t="str">
        <f t="shared" si="239"/>
        <v>ჯაგრცხილაVII28</v>
      </c>
      <c r="B3813" s="1" t="s">
        <v>30</v>
      </c>
      <c r="C3813" s="10">
        <v>3787</v>
      </c>
      <c r="D3813" s="10" t="s">
        <v>118</v>
      </c>
      <c r="E3813" s="10"/>
      <c r="F3813" s="10">
        <v>28</v>
      </c>
      <c r="G3813" s="10">
        <f>VLOOKUP(A3813,[1]Лист1!$A$3:$J$10847,7,0)</f>
        <v>0.3</v>
      </c>
      <c r="H3813" s="10">
        <f>VLOOKUP(A3813,[1]Лист1!$A$3:$J$13310,8,0)</f>
        <v>0.03</v>
      </c>
      <c r="I3813" s="11">
        <f t="shared" si="240"/>
        <v>0</v>
      </c>
      <c r="J3813" s="11">
        <f t="shared" si="241"/>
        <v>0.32999999999999996</v>
      </c>
      <c r="K3813" s="11">
        <f t="shared" si="238"/>
        <v>0.32999999999999996</v>
      </c>
      <c r="L3813" s="10"/>
      <c r="M3813" s="10"/>
      <c r="CF3813" s="1"/>
    </row>
    <row r="3814" spans="1:84" x14ac:dyDescent="0.3">
      <c r="A3814" s="1" t="str">
        <f t="shared" si="239"/>
        <v>ჯაგრცხილაVII24</v>
      </c>
      <c r="B3814" s="1" t="s">
        <v>30</v>
      </c>
      <c r="C3814" s="10">
        <v>3788</v>
      </c>
      <c r="D3814" s="10" t="s">
        <v>118</v>
      </c>
      <c r="E3814" s="10"/>
      <c r="F3814" s="10">
        <v>24</v>
      </c>
      <c r="G3814" s="10">
        <f>VLOOKUP(A3814,[1]Лист1!$A$3:$J$10847,7,0)</f>
        <v>0.21</v>
      </c>
      <c r="H3814" s="10">
        <f>VLOOKUP(A3814,[1]Лист1!$A$3:$J$13310,8,0)</f>
        <v>0.02</v>
      </c>
      <c r="I3814" s="11">
        <f t="shared" si="240"/>
        <v>0</v>
      </c>
      <c r="J3814" s="11">
        <f t="shared" si="241"/>
        <v>0.22999999999999998</v>
      </c>
      <c r="K3814" s="11">
        <f t="shared" si="238"/>
        <v>0.22999999999999998</v>
      </c>
      <c r="L3814" s="10"/>
      <c r="M3814" s="10"/>
      <c r="CF3814" s="1"/>
    </row>
    <row r="3815" spans="1:84" x14ac:dyDescent="0.3">
      <c r="A3815" s="1" t="str">
        <f t="shared" si="239"/>
        <v>ქ. მუხაVI28</v>
      </c>
      <c r="B3815" s="1" t="s">
        <v>29</v>
      </c>
      <c r="C3815" s="10">
        <v>3789</v>
      </c>
      <c r="D3815" s="10" t="s">
        <v>148</v>
      </c>
      <c r="E3815" s="10"/>
      <c r="F3815" s="10">
        <v>28</v>
      </c>
      <c r="G3815" s="10">
        <f>VLOOKUP(A3815,[1]Лист1!$A$3:$J$10847,7,0)</f>
        <v>0.32</v>
      </c>
      <c r="H3815" s="10">
        <f>VLOOKUP(A3815,[1]Лист1!$A$3:$J$13310,8,0)</f>
        <v>0.04</v>
      </c>
      <c r="I3815" s="11">
        <f t="shared" si="240"/>
        <v>0</v>
      </c>
      <c r="J3815" s="11">
        <f t="shared" si="241"/>
        <v>0.36</v>
      </c>
      <c r="K3815" s="11">
        <f t="shared" si="238"/>
        <v>0.36</v>
      </c>
      <c r="L3815" s="10"/>
      <c r="M3815" s="10"/>
      <c r="CF3815" s="1"/>
    </row>
    <row r="3816" spans="1:84" x14ac:dyDescent="0.3">
      <c r="A3816" s="1" t="str">
        <f t="shared" si="239"/>
        <v>ჯაგრცხილაVII20</v>
      </c>
      <c r="B3816" s="1" t="s">
        <v>30</v>
      </c>
      <c r="C3816" s="10">
        <v>3790</v>
      </c>
      <c r="D3816" s="10" t="s">
        <v>118</v>
      </c>
      <c r="E3816" s="10"/>
      <c r="F3816" s="10">
        <v>20</v>
      </c>
      <c r="G3816" s="10">
        <f>VLOOKUP(A3816,[1]Лист1!$A$3:$J$10847,7,0)</f>
        <v>0.13</v>
      </c>
      <c r="H3816" s="10">
        <f>VLOOKUP(A3816,[1]Лист1!$A$3:$J$13310,8,0)</f>
        <v>0.02</v>
      </c>
      <c r="I3816" s="11">
        <f t="shared" si="240"/>
        <v>0</v>
      </c>
      <c r="J3816" s="11">
        <f t="shared" si="241"/>
        <v>0.15</v>
      </c>
      <c r="K3816" s="11">
        <f t="shared" si="238"/>
        <v>0.15</v>
      </c>
      <c r="L3816" s="10"/>
      <c r="M3816" s="10"/>
      <c r="CF3816" s="1"/>
    </row>
    <row r="3817" spans="1:84" x14ac:dyDescent="0.3">
      <c r="A3817" s="1" t="str">
        <f t="shared" si="239"/>
        <v>ქ. მუხაVI16</v>
      </c>
      <c r="B3817" s="1" t="s">
        <v>29</v>
      </c>
      <c r="C3817" s="10">
        <v>3791</v>
      </c>
      <c r="D3817" s="10" t="s">
        <v>148</v>
      </c>
      <c r="E3817" s="10"/>
      <c r="F3817" s="10">
        <v>16</v>
      </c>
      <c r="G3817" s="10">
        <f>VLOOKUP(A3817,[1]Лист1!$A$3:$J$10847,7,0)</f>
        <v>0.08</v>
      </c>
      <c r="H3817" s="10">
        <f>VLOOKUP(A3817,[1]Лист1!$A$3:$J$13310,8,0)</f>
        <v>0.01</v>
      </c>
      <c r="I3817" s="11">
        <f t="shared" si="240"/>
        <v>0</v>
      </c>
      <c r="J3817" s="11">
        <f t="shared" si="241"/>
        <v>0.09</v>
      </c>
      <c r="K3817" s="11">
        <f t="shared" si="238"/>
        <v>0.09</v>
      </c>
      <c r="L3817" s="10"/>
      <c r="M3817" s="10"/>
      <c r="CF3817" s="1"/>
    </row>
    <row r="3818" spans="1:84" x14ac:dyDescent="0.3">
      <c r="A3818" s="1" t="str">
        <f t="shared" si="239"/>
        <v>ჯაგრცხილაVII20</v>
      </c>
      <c r="B3818" s="1" t="s">
        <v>30</v>
      </c>
      <c r="C3818" s="10">
        <v>3792</v>
      </c>
      <c r="D3818" s="10" t="s">
        <v>118</v>
      </c>
      <c r="E3818" s="10"/>
      <c r="F3818" s="10">
        <v>20</v>
      </c>
      <c r="G3818" s="10">
        <f>VLOOKUP(A3818,[1]Лист1!$A$3:$J$10847,7,0)</f>
        <v>0.13</v>
      </c>
      <c r="H3818" s="10">
        <f>VLOOKUP(A3818,[1]Лист1!$A$3:$J$13310,8,0)</f>
        <v>0.02</v>
      </c>
      <c r="I3818" s="11">
        <f t="shared" si="240"/>
        <v>0</v>
      </c>
      <c r="J3818" s="11">
        <f t="shared" si="241"/>
        <v>0.15</v>
      </c>
      <c r="K3818" s="11">
        <f t="shared" si="238"/>
        <v>0.15</v>
      </c>
      <c r="L3818" s="10"/>
      <c r="M3818" s="10"/>
      <c r="CF3818" s="1"/>
    </row>
    <row r="3819" spans="1:84" x14ac:dyDescent="0.3">
      <c r="A3819" s="1" t="str">
        <f t="shared" si="239"/>
        <v>ჯაგრცხილაVII20</v>
      </c>
      <c r="B3819" s="1" t="s">
        <v>30</v>
      </c>
      <c r="C3819" s="10">
        <v>3793</v>
      </c>
      <c r="D3819" s="10" t="s">
        <v>118</v>
      </c>
      <c r="E3819" s="10"/>
      <c r="F3819" s="10">
        <v>20</v>
      </c>
      <c r="G3819" s="10">
        <f>VLOOKUP(A3819,[1]Лист1!$A$3:$J$10847,7,0)</f>
        <v>0.13</v>
      </c>
      <c r="H3819" s="10">
        <f>VLOOKUP(A3819,[1]Лист1!$A$3:$J$13310,8,0)</f>
        <v>0.02</v>
      </c>
      <c r="I3819" s="11">
        <f t="shared" si="240"/>
        <v>0</v>
      </c>
      <c r="J3819" s="11">
        <f t="shared" si="241"/>
        <v>0.15</v>
      </c>
      <c r="K3819" s="11">
        <f t="shared" si="238"/>
        <v>0.15</v>
      </c>
      <c r="L3819" s="10"/>
      <c r="M3819" s="10"/>
      <c r="CF3819" s="1"/>
    </row>
    <row r="3820" spans="1:84" x14ac:dyDescent="0.3">
      <c r="A3820" s="1" t="str">
        <f t="shared" si="239"/>
        <v>ქ. მუხაVI20</v>
      </c>
      <c r="B3820" s="1" t="s">
        <v>29</v>
      </c>
      <c r="C3820" s="10">
        <v>3794</v>
      </c>
      <c r="D3820" s="10" t="s">
        <v>148</v>
      </c>
      <c r="E3820" s="10"/>
      <c r="F3820" s="10">
        <v>20</v>
      </c>
      <c r="G3820" s="10">
        <f>VLOOKUP(A3820,[1]Лист1!$A$3:$J$10847,7,0)</f>
        <v>0.14000000000000001</v>
      </c>
      <c r="H3820" s="10">
        <f>VLOOKUP(A3820,[1]Лист1!$A$3:$J$13310,8,0)</f>
        <v>0.02</v>
      </c>
      <c r="I3820" s="11">
        <f t="shared" si="240"/>
        <v>0</v>
      </c>
      <c r="J3820" s="11">
        <f t="shared" si="241"/>
        <v>0.16</v>
      </c>
      <c r="K3820" s="11">
        <f t="shared" si="238"/>
        <v>0.16</v>
      </c>
      <c r="L3820" s="10"/>
      <c r="M3820" s="10"/>
      <c r="CF3820" s="1"/>
    </row>
    <row r="3821" spans="1:84" x14ac:dyDescent="0.3">
      <c r="A3821" s="1" t="str">
        <f t="shared" si="239"/>
        <v>ჯაგრცხილაVII24</v>
      </c>
      <c r="B3821" s="1" t="s">
        <v>30</v>
      </c>
      <c r="C3821" s="10">
        <v>3795</v>
      </c>
      <c r="D3821" s="10" t="s">
        <v>118</v>
      </c>
      <c r="E3821" s="10"/>
      <c r="F3821" s="10">
        <v>24</v>
      </c>
      <c r="G3821" s="10">
        <f>VLOOKUP(A3821,[1]Лист1!$A$3:$J$10847,7,0)</f>
        <v>0.21</v>
      </c>
      <c r="H3821" s="10">
        <f>VLOOKUP(A3821,[1]Лист1!$A$3:$J$13310,8,0)</f>
        <v>0.02</v>
      </c>
      <c r="I3821" s="11">
        <f t="shared" si="240"/>
        <v>0</v>
      </c>
      <c r="J3821" s="11">
        <f t="shared" si="241"/>
        <v>0.22999999999999998</v>
      </c>
      <c r="K3821" s="11">
        <f t="shared" si="238"/>
        <v>0.22999999999999998</v>
      </c>
      <c r="L3821" s="10"/>
      <c r="M3821" s="10"/>
      <c r="CF3821" s="1"/>
    </row>
    <row r="3822" spans="1:84" x14ac:dyDescent="0.3">
      <c r="A3822" s="1" t="str">
        <f t="shared" si="239"/>
        <v>იფანიVI20</v>
      </c>
      <c r="B3822" s="1" t="s">
        <v>29</v>
      </c>
      <c r="C3822" s="10">
        <v>3796</v>
      </c>
      <c r="D3822" s="10" t="s">
        <v>117</v>
      </c>
      <c r="E3822" s="10"/>
      <c r="F3822" s="10">
        <v>20</v>
      </c>
      <c r="G3822" s="10">
        <f>VLOOKUP(A3822,[1]Лист1!$A$3:$J$10847,7,0)</f>
        <v>0.14000000000000001</v>
      </c>
      <c r="H3822" s="10">
        <f>VLOOKUP(A3822,[1]Лист1!$A$3:$J$13310,8,0)</f>
        <v>0.02</v>
      </c>
      <c r="I3822" s="11">
        <f t="shared" si="240"/>
        <v>0</v>
      </c>
      <c r="J3822" s="11">
        <f t="shared" si="241"/>
        <v>0.16</v>
      </c>
      <c r="K3822" s="11">
        <f t="shared" si="238"/>
        <v>0.16</v>
      </c>
      <c r="L3822" s="10"/>
      <c r="M3822" s="10"/>
      <c r="CF3822" s="1"/>
    </row>
    <row r="3823" spans="1:84" x14ac:dyDescent="0.3">
      <c r="A3823" s="1" t="str">
        <f t="shared" si="239"/>
        <v>ჯაგრცხილაVII20</v>
      </c>
      <c r="B3823" s="1" t="s">
        <v>30</v>
      </c>
      <c r="C3823" s="10">
        <v>3797</v>
      </c>
      <c r="D3823" s="10" t="s">
        <v>118</v>
      </c>
      <c r="E3823" s="10"/>
      <c r="F3823" s="10">
        <v>20</v>
      </c>
      <c r="G3823" s="10">
        <f>VLOOKUP(A3823,[1]Лист1!$A$3:$J$10847,7,0)</f>
        <v>0.13</v>
      </c>
      <c r="H3823" s="10">
        <f>VLOOKUP(A3823,[1]Лист1!$A$3:$J$13310,8,0)</f>
        <v>0.02</v>
      </c>
      <c r="I3823" s="11">
        <f t="shared" si="240"/>
        <v>0</v>
      </c>
      <c r="J3823" s="11">
        <f t="shared" si="241"/>
        <v>0.15</v>
      </c>
      <c r="K3823" s="11">
        <f t="shared" si="238"/>
        <v>0.15</v>
      </c>
      <c r="L3823" s="10"/>
      <c r="M3823" s="10"/>
      <c r="CF3823" s="1"/>
    </row>
    <row r="3824" spans="1:84" x14ac:dyDescent="0.3">
      <c r="A3824" s="1" t="str">
        <f t="shared" si="239"/>
        <v>ქ. მუხაVI40</v>
      </c>
      <c r="B3824" s="1" t="s">
        <v>29</v>
      </c>
      <c r="C3824" s="10">
        <v>3798</v>
      </c>
      <c r="D3824" s="10" t="s">
        <v>148</v>
      </c>
      <c r="E3824" s="10"/>
      <c r="F3824" s="10">
        <v>40</v>
      </c>
      <c r="G3824" s="10">
        <f>VLOOKUP(A3824,[1]Лист1!$A$3:$J$10847,7,0)</f>
        <v>0.71</v>
      </c>
      <c r="H3824" s="10">
        <f>VLOOKUP(A3824,[1]Лист1!$A$3:$J$13310,8,0)</f>
        <v>0.08</v>
      </c>
      <c r="I3824" s="11">
        <f t="shared" si="240"/>
        <v>0</v>
      </c>
      <c r="J3824" s="11">
        <f t="shared" si="241"/>
        <v>0.78999999999999992</v>
      </c>
      <c r="K3824" s="11">
        <f t="shared" si="238"/>
        <v>0.78999999999999992</v>
      </c>
      <c r="L3824" s="10"/>
      <c r="M3824" s="10"/>
      <c r="CF3824" s="1"/>
    </row>
    <row r="3825" spans="1:84" x14ac:dyDescent="0.3">
      <c r="A3825" s="1" t="str">
        <f t="shared" si="239"/>
        <v>ჯაგრცხილაVII24</v>
      </c>
      <c r="B3825" s="1" t="s">
        <v>30</v>
      </c>
      <c r="C3825" s="10">
        <v>3799</v>
      </c>
      <c r="D3825" s="10" t="s">
        <v>118</v>
      </c>
      <c r="E3825" s="10"/>
      <c r="F3825" s="10">
        <v>24</v>
      </c>
      <c r="G3825" s="10">
        <f>VLOOKUP(A3825,[1]Лист1!$A$3:$J$10847,7,0)</f>
        <v>0.21</v>
      </c>
      <c r="H3825" s="10">
        <f>VLOOKUP(A3825,[1]Лист1!$A$3:$J$13310,8,0)</f>
        <v>0.02</v>
      </c>
      <c r="I3825" s="11">
        <f t="shared" si="240"/>
        <v>0</v>
      </c>
      <c r="J3825" s="11">
        <f t="shared" si="241"/>
        <v>0.22999999999999998</v>
      </c>
      <c r="K3825" s="11">
        <f t="shared" si="238"/>
        <v>0.22999999999999998</v>
      </c>
      <c r="L3825" s="10"/>
      <c r="M3825" s="10"/>
      <c r="CF3825" s="1"/>
    </row>
    <row r="3826" spans="1:84" x14ac:dyDescent="0.3">
      <c r="A3826" s="1" t="str">
        <f t="shared" si="239"/>
        <v>ჯაგრცხილაVII20</v>
      </c>
      <c r="B3826" s="1" t="s">
        <v>30</v>
      </c>
      <c r="C3826" s="10">
        <v>3800</v>
      </c>
      <c r="D3826" s="10" t="s">
        <v>118</v>
      </c>
      <c r="E3826" s="10"/>
      <c r="F3826" s="10">
        <v>20</v>
      </c>
      <c r="G3826" s="10">
        <f>VLOOKUP(A3826,[1]Лист1!$A$3:$J$10847,7,0)</f>
        <v>0.13</v>
      </c>
      <c r="H3826" s="10">
        <f>VLOOKUP(A3826,[1]Лист1!$A$3:$J$13310,8,0)</f>
        <v>0.02</v>
      </c>
      <c r="I3826" s="11">
        <f t="shared" si="240"/>
        <v>0</v>
      </c>
      <c r="J3826" s="11">
        <f t="shared" si="241"/>
        <v>0.15</v>
      </c>
      <c r="K3826" s="11">
        <f t="shared" si="238"/>
        <v>0.15</v>
      </c>
      <c r="L3826" s="10"/>
      <c r="M3826" s="10"/>
      <c r="CF3826" s="1"/>
    </row>
    <row r="3827" spans="1:84" x14ac:dyDescent="0.3">
      <c r="A3827" s="1" t="str">
        <f t="shared" si="239"/>
        <v>ჯაგრცხილაVII20</v>
      </c>
      <c r="B3827" s="1" t="s">
        <v>30</v>
      </c>
      <c r="C3827" s="10">
        <v>3801</v>
      </c>
      <c r="D3827" s="10" t="s">
        <v>118</v>
      </c>
      <c r="E3827" s="10"/>
      <c r="F3827" s="10">
        <v>20</v>
      </c>
      <c r="G3827" s="10">
        <f>VLOOKUP(A3827,[1]Лист1!$A$3:$J$10847,7,0)</f>
        <v>0.13</v>
      </c>
      <c r="H3827" s="10">
        <f>VLOOKUP(A3827,[1]Лист1!$A$3:$J$13310,8,0)</f>
        <v>0.02</v>
      </c>
      <c r="I3827" s="11">
        <f t="shared" si="240"/>
        <v>0</v>
      </c>
      <c r="J3827" s="11">
        <f t="shared" si="241"/>
        <v>0.15</v>
      </c>
      <c r="K3827" s="11">
        <f t="shared" si="238"/>
        <v>0.15</v>
      </c>
      <c r="L3827" s="10"/>
      <c r="M3827" s="10"/>
      <c r="CF3827" s="1"/>
    </row>
    <row r="3828" spans="1:84" x14ac:dyDescent="0.3">
      <c r="A3828" s="1" t="str">
        <f t="shared" si="239"/>
        <v>ქ. მუხაVI36</v>
      </c>
      <c r="B3828" s="1" t="s">
        <v>29</v>
      </c>
      <c r="C3828" s="10">
        <v>3802</v>
      </c>
      <c r="D3828" s="10" t="s">
        <v>148</v>
      </c>
      <c r="E3828" s="10"/>
      <c r="F3828" s="10">
        <v>36</v>
      </c>
      <c r="G3828" s="10">
        <f>VLOOKUP(A3828,[1]Лист1!$A$3:$J$10847,7,0)</f>
        <v>0.56000000000000005</v>
      </c>
      <c r="H3828" s="10">
        <f>VLOOKUP(A3828,[1]Лист1!$A$3:$J$13310,8,0)</f>
        <v>0.06</v>
      </c>
      <c r="I3828" s="11">
        <f t="shared" si="240"/>
        <v>0</v>
      </c>
      <c r="J3828" s="11">
        <f t="shared" si="241"/>
        <v>0.62000000000000011</v>
      </c>
      <c r="K3828" s="11">
        <f t="shared" si="238"/>
        <v>0.62000000000000011</v>
      </c>
      <c r="L3828" s="10"/>
      <c r="M3828" s="10"/>
      <c r="CF3828" s="1"/>
    </row>
    <row r="3829" spans="1:84" x14ac:dyDescent="0.3">
      <c r="A3829" s="1" t="str">
        <f t="shared" si="239"/>
        <v>ჯაგრცხილაVII20</v>
      </c>
      <c r="B3829" s="1" t="s">
        <v>30</v>
      </c>
      <c r="C3829" s="10">
        <v>3803</v>
      </c>
      <c r="D3829" s="10" t="s">
        <v>118</v>
      </c>
      <c r="E3829" s="10"/>
      <c r="F3829" s="10">
        <v>20</v>
      </c>
      <c r="G3829" s="10">
        <f>VLOOKUP(A3829,[1]Лист1!$A$3:$J$10847,7,0)</f>
        <v>0.13</v>
      </c>
      <c r="H3829" s="10">
        <f>VLOOKUP(A3829,[1]Лист1!$A$3:$J$13310,8,0)</f>
        <v>0.02</v>
      </c>
      <c r="I3829" s="11">
        <f t="shared" si="240"/>
        <v>0</v>
      </c>
      <c r="J3829" s="11">
        <f t="shared" si="241"/>
        <v>0.15</v>
      </c>
      <c r="K3829" s="11">
        <f t="shared" si="238"/>
        <v>0.15</v>
      </c>
      <c r="L3829" s="10"/>
      <c r="M3829" s="10"/>
      <c r="CF3829" s="1"/>
    </row>
    <row r="3830" spans="1:84" x14ac:dyDescent="0.3">
      <c r="A3830" s="1" t="str">
        <f t="shared" si="239"/>
        <v>ჯაგრცხილაVII20</v>
      </c>
      <c r="B3830" s="1" t="s">
        <v>30</v>
      </c>
      <c r="C3830" s="10">
        <v>3804</v>
      </c>
      <c r="D3830" s="10" t="s">
        <v>118</v>
      </c>
      <c r="E3830" s="10"/>
      <c r="F3830" s="10">
        <v>20</v>
      </c>
      <c r="G3830" s="10">
        <f>VLOOKUP(A3830,[1]Лист1!$A$3:$J$10847,7,0)</f>
        <v>0.13</v>
      </c>
      <c r="H3830" s="10">
        <f>VLOOKUP(A3830,[1]Лист1!$A$3:$J$13310,8,0)</f>
        <v>0.02</v>
      </c>
      <c r="I3830" s="11">
        <f t="shared" si="240"/>
        <v>0</v>
      </c>
      <c r="J3830" s="11">
        <f t="shared" si="241"/>
        <v>0.15</v>
      </c>
      <c r="K3830" s="11">
        <f t="shared" si="238"/>
        <v>0.15</v>
      </c>
      <c r="L3830" s="10"/>
      <c r="M3830" s="10"/>
      <c r="CF3830" s="1"/>
    </row>
    <row r="3831" spans="1:84" x14ac:dyDescent="0.3">
      <c r="A3831" s="1" t="str">
        <f t="shared" si="239"/>
        <v>ჯაგრცხილაVII28</v>
      </c>
      <c r="B3831" s="1" t="s">
        <v>30</v>
      </c>
      <c r="C3831" s="10">
        <v>3805</v>
      </c>
      <c r="D3831" s="10" t="s">
        <v>118</v>
      </c>
      <c r="E3831" s="10"/>
      <c r="F3831" s="10">
        <v>28</v>
      </c>
      <c r="G3831" s="10">
        <f>VLOOKUP(A3831,[1]Лист1!$A$3:$J$10847,7,0)</f>
        <v>0.3</v>
      </c>
      <c r="H3831" s="10">
        <f>VLOOKUP(A3831,[1]Лист1!$A$3:$J$13310,8,0)</f>
        <v>0.03</v>
      </c>
      <c r="I3831" s="11">
        <f t="shared" si="240"/>
        <v>0</v>
      </c>
      <c r="J3831" s="11">
        <f t="shared" si="241"/>
        <v>0.32999999999999996</v>
      </c>
      <c r="K3831" s="11">
        <f t="shared" si="238"/>
        <v>0.32999999999999996</v>
      </c>
      <c r="L3831" s="10"/>
      <c r="M3831" s="10"/>
      <c r="CF3831" s="1"/>
    </row>
    <row r="3832" spans="1:84" x14ac:dyDescent="0.3">
      <c r="A3832" s="1" t="str">
        <f t="shared" si="239"/>
        <v>ჯაგრცხილაVII16</v>
      </c>
      <c r="B3832" s="1" t="s">
        <v>30</v>
      </c>
      <c r="C3832" s="10">
        <v>3806</v>
      </c>
      <c r="D3832" s="10" t="s">
        <v>118</v>
      </c>
      <c r="E3832" s="10"/>
      <c r="F3832" s="10">
        <v>16</v>
      </c>
      <c r="G3832" s="10">
        <f>VLOOKUP(A3832,[1]Лист1!$A$3:$J$10847,7,0)</f>
        <v>0.08</v>
      </c>
      <c r="H3832" s="10">
        <f>VLOOKUP(A3832,[1]Лист1!$A$3:$J$13310,8,0)</f>
        <v>0.01</v>
      </c>
      <c r="I3832" s="11">
        <f t="shared" si="240"/>
        <v>0</v>
      </c>
      <c r="J3832" s="11">
        <f t="shared" si="241"/>
        <v>0.09</v>
      </c>
      <c r="K3832" s="11">
        <f t="shared" si="238"/>
        <v>0.09</v>
      </c>
      <c r="L3832" s="10"/>
      <c r="M3832" s="10"/>
      <c r="CF3832" s="1"/>
    </row>
    <row r="3833" spans="1:84" x14ac:dyDescent="0.3">
      <c r="A3833" s="1" t="str">
        <f t="shared" si="239"/>
        <v>ჯაგრცხილაVII20</v>
      </c>
      <c r="B3833" s="1" t="s">
        <v>30</v>
      </c>
      <c r="C3833" s="10">
        <v>3807</v>
      </c>
      <c r="D3833" s="10" t="s">
        <v>118</v>
      </c>
      <c r="E3833" s="10"/>
      <c r="F3833" s="10">
        <v>20</v>
      </c>
      <c r="G3833" s="10">
        <f>VLOOKUP(A3833,[1]Лист1!$A$3:$J$10847,7,0)</f>
        <v>0.13</v>
      </c>
      <c r="H3833" s="10">
        <f>VLOOKUP(A3833,[1]Лист1!$A$3:$J$13310,8,0)</f>
        <v>0.02</v>
      </c>
      <c r="I3833" s="11">
        <f t="shared" si="240"/>
        <v>0</v>
      </c>
      <c r="J3833" s="11">
        <f t="shared" si="241"/>
        <v>0.15</v>
      </c>
      <c r="K3833" s="11">
        <f t="shared" si="238"/>
        <v>0.15</v>
      </c>
      <c r="L3833" s="10"/>
      <c r="M3833" s="10"/>
      <c r="CF3833" s="1"/>
    </row>
    <row r="3834" spans="1:84" x14ac:dyDescent="0.3">
      <c r="A3834" s="1" t="str">
        <f t="shared" si="239"/>
        <v>ჯაგრცხილაVII28</v>
      </c>
      <c r="B3834" s="1" t="s">
        <v>30</v>
      </c>
      <c r="C3834" s="10">
        <v>3808</v>
      </c>
      <c r="D3834" s="10" t="s">
        <v>118</v>
      </c>
      <c r="E3834" s="10"/>
      <c r="F3834" s="10">
        <v>28</v>
      </c>
      <c r="G3834" s="10">
        <f>VLOOKUP(A3834,[1]Лист1!$A$3:$J$10847,7,0)</f>
        <v>0.3</v>
      </c>
      <c r="H3834" s="10">
        <f>VLOOKUP(A3834,[1]Лист1!$A$3:$J$13310,8,0)</f>
        <v>0.03</v>
      </c>
      <c r="I3834" s="11">
        <f t="shared" si="240"/>
        <v>0</v>
      </c>
      <c r="J3834" s="11">
        <f t="shared" si="241"/>
        <v>0.32999999999999996</v>
      </c>
      <c r="K3834" s="11">
        <f t="shared" si="238"/>
        <v>0.32999999999999996</v>
      </c>
      <c r="L3834" s="10"/>
      <c r="M3834" s="10"/>
      <c r="CF3834" s="1"/>
    </row>
    <row r="3835" spans="1:84" x14ac:dyDescent="0.3">
      <c r="A3835" s="1" t="str">
        <f t="shared" si="239"/>
        <v>ჯაგრცხილაVII32</v>
      </c>
      <c r="B3835" s="1" t="s">
        <v>30</v>
      </c>
      <c r="C3835" s="10">
        <v>3809</v>
      </c>
      <c r="D3835" s="10" t="s">
        <v>118</v>
      </c>
      <c r="E3835" s="10"/>
      <c r="F3835" s="10">
        <v>32</v>
      </c>
      <c r="G3835" s="10">
        <f>VLOOKUP(A3835,[1]Лист1!$A$3:$J$10847,7,0)</f>
        <v>0.42</v>
      </c>
      <c r="H3835" s="10">
        <f>VLOOKUP(A3835,[1]Лист1!$A$3:$J$13310,8,0)</f>
        <v>0.05</v>
      </c>
      <c r="I3835" s="11">
        <f t="shared" si="240"/>
        <v>0</v>
      </c>
      <c r="J3835" s="11">
        <f t="shared" si="241"/>
        <v>0.47</v>
      </c>
      <c r="K3835" s="11">
        <f t="shared" si="238"/>
        <v>0.47</v>
      </c>
      <c r="L3835" s="10"/>
      <c r="M3835" s="10"/>
      <c r="CF3835" s="1"/>
    </row>
    <row r="3836" spans="1:84" x14ac:dyDescent="0.3">
      <c r="A3836" s="1" t="str">
        <f t="shared" si="239"/>
        <v>ქ. მუხაVI60</v>
      </c>
      <c r="B3836" s="1" t="s">
        <v>29</v>
      </c>
      <c r="C3836" s="10">
        <v>3810</v>
      </c>
      <c r="D3836" s="10" t="s">
        <v>148</v>
      </c>
      <c r="E3836" s="10"/>
      <c r="F3836" s="10">
        <v>60</v>
      </c>
      <c r="G3836" s="10">
        <f>VLOOKUP(A3836,[1]Лист1!$A$3:$J$10847,7,0)</f>
        <v>1.75</v>
      </c>
      <c r="H3836" s="10">
        <f>VLOOKUP(A3836,[1]Лист1!$A$3:$J$13310,8,0)</f>
        <v>0.2</v>
      </c>
      <c r="I3836" s="11">
        <f t="shared" si="240"/>
        <v>0</v>
      </c>
      <c r="J3836" s="11">
        <f t="shared" si="241"/>
        <v>1.95</v>
      </c>
      <c r="K3836" s="11">
        <f t="shared" si="238"/>
        <v>1.95</v>
      </c>
      <c r="L3836" s="10"/>
      <c r="M3836" s="10"/>
      <c r="CF3836" s="1"/>
    </row>
    <row r="3837" spans="1:84" x14ac:dyDescent="0.3">
      <c r="A3837" s="1" t="str">
        <f t="shared" si="239"/>
        <v>ჯაგრცხილაVII28</v>
      </c>
      <c r="B3837" s="1" t="s">
        <v>30</v>
      </c>
      <c r="C3837" s="10">
        <v>3811</v>
      </c>
      <c r="D3837" s="10" t="s">
        <v>118</v>
      </c>
      <c r="E3837" s="10"/>
      <c r="F3837" s="10">
        <v>28</v>
      </c>
      <c r="G3837" s="10">
        <f>VLOOKUP(A3837,[1]Лист1!$A$3:$J$10847,7,0)</f>
        <v>0.3</v>
      </c>
      <c r="H3837" s="10">
        <f>VLOOKUP(A3837,[1]Лист1!$A$3:$J$13310,8,0)</f>
        <v>0.03</v>
      </c>
      <c r="I3837" s="11">
        <f t="shared" si="240"/>
        <v>0</v>
      </c>
      <c r="J3837" s="11">
        <f t="shared" si="241"/>
        <v>0.32999999999999996</v>
      </c>
      <c r="K3837" s="11">
        <f t="shared" si="238"/>
        <v>0.32999999999999996</v>
      </c>
      <c r="L3837" s="10"/>
      <c r="M3837" s="10"/>
      <c r="CF3837" s="1"/>
    </row>
    <row r="3838" spans="1:84" x14ac:dyDescent="0.3">
      <c r="A3838" s="1" t="str">
        <f t="shared" si="239"/>
        <v>ჯაგრცხილაVII16</v>
      </c>
      <c r="B3838" s="1" t="s">
        <v>30</v>
      </c>
      <c r="C3838" s="10">
        <v>3812</v>
      </c>
      <c r="D3838" s="10" t="s">
        <v>118</v>
      </c>
      <c r="E3838" s="10"/>
      <c r="F3838" s="10">
        <v>16</v>
      </c>
      <c r="G3838" s="10">
        <f>VLOOKUP(A3838,[1]Лист1!$A$3:$J$10847,7,0)</f>
        <v>0.08</v>
      </c>
      <c r="H3838" s="10">
        <f>VLOOKUP(A3838,[1]Лист1!$A$3:$J$13310,8,0)</f>
        <v>0.01</v>
      </c>
      <c r="I3838" s="11">
        <f t="shared" si="240"/>
        <v>0</v>
      </c>
      <c r="J3838" s="11">
        <f t="shared" si="241"/>
        <v>0.09</v>
      </c>
      <c r="K3838" s="11">
        <f t="shared" si="238"/>
        <v>0.09</v>
      </c>
      <c r="L3838" s="10"/>
      <c r="M3838" s="10"/>
      <c r="CF3838" s="1"/>
    </row>
    <row r="3839" spans="1:84" x14ac:dyDescent="0.3">
      <c r="A3839" s="1" t="str">
        <f t="shared" si="239"/>
        <v>იფანიVI16</v>
      </c>
      <c r="B3839" s="1" t="s">
        <v>29</v>
      </c>
      <c r="C3839" s="10">
        <v>3813</v>
      </c>
      <c r="D3839" s="10" t="s">
        <v>117</v>
      </c>
      <c r="E3839" s="10"/>
      <c r="F3839" s="10">
        <v>16</v>
      </c>
      <c r="G3839" s="10">
        <f>VLOOKUP(A3839,[1]Лист1!$A$3:$J$10847,7,0)</f>
        <v>0.08</v>
      </c>
      <c r="H3839" s="10">
        <f>VLOOKUP(A3839,[1]Лист1!$A$3:$J$13310,8,0)</f>
        <v>0.01</v>
      </c>
      <c r="I3839" s="11">
        <f t="shared" si="240"/>
        <v>0</v>
      </c>
      <c r="J3839" s="11">
        <f t="shared" si="241"/>
        <v>0.09</v>
      </c>
      <c r="K3839" s="11">
        <f t="shared" si="238"/>
        <v>0.09</v>
      </c>
      <c r="L3839" s="10"/>
      <c r="M3839" s="10"/>
      <c r="CF3839" s="1"/>
    </row>
    <row r="3840" spans="1:84" x14ac:dyDescent="0.3">
      <c r="A3840" s="1" t="str">
        <f t="shared" si="239"/>
        <v>იფანიVI24</v>
      </c>
      <c r="B3840" s="1" t="s">
        <v>29</v>
      </c>
      <c r="C3840" s="10">
        <v>3814</v>
      </c>
      <c r="D3840" s="10" t="s">
        <v>117</v>
      </c>
      <c r="E3840" s="10"/>
      <c r="F3840" s="10">
        <v>24</v>
      </c>
      <c r="G3840" s="10">
        <f>VLOOKUP(A3840,[1]Лист1!$A$3:$J$10847,7,0)</f>
        <v>0.23</v>
      </c>
      <c r="H3840" s="10">
        <f>VLOOKUP(A3840,[1]Лист1!$A$3:$J$13310,8,0)</f>
        <v>0.03</v>
      </c>
      <c r="I3840" s="11">
        <f t="shared" si="240"/>
        <v>0</v>
      </c>
      <c r="J3840" s="11">
        <f t="shared" si="241"/>
        <v>0.26</v>
      </c>
      <c r="K3840" s="11">
        <f t="shared" si="238"/>
        <v>0.26</v>
      </c>
      <c r="L3840" s="10"/>
      <c r="M3840" s="10"/>
      <c r="CF3840" s="1"/>
    </row>
    <row r="3841" spans="1:84" x14ac:dyDescent="0.3">
      <c r="A3841" s="1" t="str">
        <f t="shared" si="239"/>
        <v>ჯაგრცხილაVII24</v>
      </c>
      <c r="B3841" s="1" t="s">
        <v>30</v>
      </c>
      <c r="C3841" s="10">
        <v>3815</v>
      </c>
      <c r="D3841" s="10" t="s">
        <v>118</v>
      </c>
      <c r="E3841" s="10"/>
      <c r="F3841" s="10">
        <v>24</v>
      </c>
      <c r="G3841" s="10">
        <f>VLOOKUP(A3841,[1]Лист1!$A$3:$J$10847,7,0)</f>
        <v>0.21</v>
      </c>
      <c r="H3841" s="10">
        <f>VLOOKUP(A3841,[1]Лист1!$A$3:$J$13310,8,0)</f>
        <v>0.02</v>
      </c>
      <c r="I3841" s="11">
        <f t="shared" si="240"/>
        <v>0</v>
      </c>
      <c r="J3841" s="11">
        <f t="shared" si="241"/>
        <v>0.22999999999999998</v>
      </c>
      <c r="K3841" s="11">
        <f t="shared" si="238"/>
        <v>0.22999999999999998</v>
      </c>
      <c r="L3841" s="10"/>
      <c r="M3841" s="10"/>
      <c r="CF3841" s="1"/>
    </row>
    <row r="3842" spans="1:84" x14ac:dyDescent="0.3">
      <c r="A3842" s="1" t="str">
        <f t="shared" si="239"/>
        <v>ჯაგრცხილაVII20</v>
      </c>
      <c r="B3842" s="1" t="s">
        <v>30</v>
      </c>
      <c r="C3842" s="10">
        <v>3816</v>
      </c>
      <c r="D3842" s="10" t="s">
        <v>118</v>
      </c>
      <c r="E3842" s="10"/>
      <c r="F3842" s="10">
        <v>20</v>
      </c>
      <c r="G3842" s="10">
        <f>VLOOKUP(A3842,[1]Лист1!$A$3:$J$10847,7,0)</f>
        <v>0.13</v>
      </c>
      <c r="H3842" s="10">
        <f>VLOOKUP(A3842,[1]Лист1!$A$3:$J$13310,8,0)</f>
        <v>0.02</v>
      </c>
      <c r="I3842" s="11">
        <f t="shared" si="240"/>
        <v>0</v>
      </c>
      <c r="J3842" s="11">
        <f t="shared" si="241"/>
        <v>0.15</v>
      </c>
      <c r="K3842" s="11">
        <f t="shared" si="238"/>
        <v>0.15</v>
      </c>
      <c r="L3842" s="10"/>
      <c r="M3842" s="10"/>
      <c r="CF3842" s="1"/>
    </row>
    <row r="3843" spans="1:84" x14ac:dyDescent="0.3">
      <c r="A3843" s="1" t="str">
        <f t="shared" si="239"/>
        <v>ჯაგრცხილაVII20</v>
      </c>
      <c r="B3843" s="1" t="s">
        <v>30</v>
      </c>
      <c r="C3843" s="10">
        <v>3817</v>
      </c>
      <c r="D3843" s="10" t="s">
        <v>118</v>
      </c>
      <c r="E3843" s="10"/>
      <c r="F3843" s="10">
        <v>20</v>
      </c>
      <c r="G3843" s="10">
        <f>VLOOKUP(A3843,[1]Лист1!$A$3:$J$10847,7,0)</f>
        <v>0.13</v>
      </c>
      <c r="H3843" s="10">
        <f>VLOOKUP(A3843,[1]Лист1!$A$3:$J$13310,8,0)</f>
        <v>0.02</v>
      </c>
      <c r="I3843" s="11">
        <f t="shared" si="240"/>
        <v>0</v>
      </c>
      <c r="J3843" s="11">
        <f t="shared" si="241"/>
        <v>0.15</v>
      </c>
      <c r="K3843" s="11">
        <f t="shared" si="238"/>
        <v>0.15</v>
      </c>
      <c r="L3843" s="10"/>
      <c r="M3843" s="10"/>
      <c r="CF3843" s="1"/>
    </row>
    <row r="3844" spans="1:84" x14ac:dyDescent="0.3">
      <c r="A3844" s="1" t="str">
        <f t="shared" si="239"/>
        <v>ჯაგრცხილაVII20</v>
      </c>
      <c r="B3844" s="1" t="s">
        <v>30</v>
      </c>
      <c r="C3844" s="10">
        <v>3818</v>
      </c>
      <c r="D3844" s="10" t="s">
        <v>118</v>
      </c>
      <c r="E3844" s="10"/>
      <c r="F3844" s="10">
        <v>20</v>
      </c>
      <c r="G3844" s="10">
        <f>VLOOKUP(A3844,[1]Лист1!$A$3:$J$10847,7,0)</f>
        <v>0.13</v>
      </c>
      <c r="H3844" s="10">
        <f>VLOOKUP(A3844,[1]Лист1!$A$3:$J$13310,8,0)</f>
        <v>0.02</v>
      </c>
      <c r="I3844" s="11">
        <f t="shared" si="240"/>
        <v>0</v>
      </c>
      <c r="J3844" s="11">
        <f t="shared" si="241"/>
        <v>0.15</v>
      </c>
      <c r="K3844" s="11">
        <f t="shared" si="238"/>
        <v>0.15</v>
      </c>
      <c r="L3844" s="10"/>
      <c r="M3844" s="10"/>
      <c r="CF3844" s="1"/>
    </row>
    <row r="3845" spans="1:84" x14ac:dyDescent="0.3">
      <c r="A3845" s="1" t="str">
        <f t="shared" si="239"/>
        <v>ჯაგრცხილაVII16</v>
      </c>
      <c r="B3845" s="1" t="s">
        <v>30</v>
      </c>
      <c r="C3845" s="10">
        <v>3819</v>
      </c>
      <c r="D3845" s="10" t="s">
        <v>118</v>
      </c>
      <c r="E3845" s="10"/>
      <c r="F3845" s="10">
        <v>16</v>
      </c>
      <c r="G3845" s="10">
        <f>VLOOKUP(A3845,[1]Лист1!$A$3:$J$10847,7,0)</f>
        <v>0.08</v>
      </c>
      <c r="H3845" s="10">
        <f>VLOOKUP(A3845,[1]Лист1!$A$3:$J$13310,8,0)</f>
        <v>0.01</v>
      </c>
      <c r="I3845" s="11">
        <f t="shared" si="240"/>
        <v>0</v>
      </c>
      <c r="J3845" s="11">
        <f t="shared" si="241"/>
        <v>0.09</v>
      </c>
      <c r="K3845" s="11">
        <f t="shared" si="238"/>
        <v>0.09</v>
      </c>
      <c r="L3845" s="10"/>
      <c r="M3845" s="10"/>
      <c r="CF3845" s="1"/>
    </row>
    <row r="3846" spans="1:84" x14ac:dyDescent="0.3">
      <c r="A3846" s="1" t="str">
        <f t="shared" si="239"/>
        <v>ჯაგრცხილაVII24</v>
      </c>
      <c r="B3846" s="1" t="s">
        <v>30</v>
      </c>
      <c r="C3846" s="10">
        <v>3820</v>
      </c>
      <c r="D3846" s="10" t="s">
        <v>118</v>
      </c>
      <c r="E3846" s="10"/>
      <c r="F3846" s="10">
        <v>24</v>
      </c>
      <c r="G3846" s="10">
        <f>VLOOKUP(A3846,[1]Лист1!$A$3:$J$10847,7,0)</f>
        <v>0.21</v>
      </c>
      <c r="H3846" s="10">
        <f>VLOOKUP(A3846,[1]Лист1!$A$3:$J$13310,8,0)</f>
        <v>0.02</v>
      </c>
      <c r="I3846" s="11">
        <f t="shared" si="240"/>
        <v>0</v>
      </c>
      <c r="J3846" s="11">
        <f t="shared" si="241"/>
        <v>0.22999999999999998</v>
      </c>
      <c r="K3846" s="11">
        <f t="shared" si="238"/>
        <v>0.22999999999999998</v>
      </c>
      <c r="L3846" s="10"/>
      <c r="M3846" s="10"/>
      <c r="CF3846" s="1"/>
    </row>
    <row r="3847" spans="1:84" x14ac:dyDescent="0.3">
      <c r="A3847" s="1" t="str">
        <f t="shared" si="239"/>
        <v>ჯაგრცხილაVII24</v>
      </c>
      <c r="B3847" s="1" t="s">
        <v>30</v>
      </c>
      <c r="C3847" s="10">
        <v>3821</v>
      </c>
      <c r="D3847" s="10" t="s">
        <v>118</v>
      </c>
      <c r="E3847" s="10"/>
      <c r="F3847" s="10">
        <v>24</v>
      </c>
      <c r="G3847" s="10">
        <f>VLOOKUP(A3847,[1]Лист1!$A$3:$J$10847,7,0)</f>
        <v>0.21</v>
      </c>
      <c r="H3847" s="10">
        <f>VLOOKUP(A3847,[1]Лист1!$A$3:$J$13310,8,0)</f>
        <v>0.02</v>
      </c>
      <c r="I3847" s="11">
        <f t="shared" si="240"/>
        <v>0</v>
      </c>
      <c r="J3847" s="11">
        <f t="shared" si="241"/>
        <v>0.22999999999999998</v>
      </c>
      <c r="K3847" s="11">
        <f t="shared" si="238"/>
        <v>0.22999999999999998</v>
      </c>
      <c r="L3847" s="10"/>
      <c r="M3847" s="10"/>
      <c r="CF3847" s="1"/>
    </row>
    <row r="3848" spans="1:84" x14ac:dyDescent="0.3">
      <c r="A3848" s="1" t="str">
        <f t="shared" si="239"/>
        <v>ჯაგრცხილაVII20</v>
      </c>
      <c r="B3848" s="1" t="s">
        <v>30</v>
      </c>
      <c r="C3848" s="10">
        <v>3822</v>
      </c>
      <c r="D3848" s="10" t="s">
        <v>118</v>
      </c>
      <c r="E3848" s="10"/>
      <c r="F3848" s="10">
        <v>20</v>
      </c>
      <c r="G3848" s="10">
        <f>VLOOKUP(A3848,[1]Лист1!$A$3:$J$10847,7,0)</f>
        <v>0.13</v>
      </c>
      <c r="H3848" s="10">
        <f>VLOOKUP(A3848,[1]Лист1!$A$3:$J$13310,8,0)</f>
        <v>0.02</v>
      </c>
      <c r="I3848" s="11">
        <f t="shared" si="240"/>
        <v>0</v>
      </c>
      <c r="J3848" s="11">
        <f t="shared" si="241"/>
        <v>0.15</v>
      </c>
      <c r="K3848" s="11">
        <f t="shared" si="238"/>
        <v>0.15</v>
      </c>
      <c r="L3848" s="10"/>
      <c r="M3848" s="10"/>
      <c r="CF3848" s="1"/>
    </row>
    <row r="3849" spans="1:84" x14ac:dyDescent="0.3">
      <c r="A3849" s="1" t="str">
        <f t="shared" si="239"/>
        <v>ჯაგრცხილაVII20</v>
      </c>
      <c r="B3849" s="1" t="s">
        <v>30</v>
      </c>
      <c r="C3849" s="10">
        <v>3823</v>
      </c>
      <c r="D3849" s="10" t="s">
        <v>118</v>
      </c>
      <c r="E3849" s="10"/>
      <c r="F3849" s="10">
        <v>20</v>
      </c>
      <c r="G3849" s="10">
        <f>VLOOKUP(A3849,[1]Лист1!$A$3:$J$10847,7,0)</f>
        <v>0.13</v>
      </c>
      <c r="H3849" s="10">
        <f>VLOOKUP(A3849,[1]Лист1!$A$3:$J$13310,8,0)</f>
        <v>0.02</v>
      </c>
      <c r="I3849" s="11">
        <f t="shared" si="240"/>
        <v>0</v>
      </c>
      <c r="J3849" s="11">
        <f t="shared" si="241"/>
        <v>0.15</v>
      </c>
      <c r="K3849" s="11">
        <f t="shared" si="238"/>
        <v>0.15</v>
      </c>
      <c r="L3849" s="10"/>
      <c r="M3849" s="10"/>
      <c r="CF3849" s="1"/>
    </row>
    <row r="3850" spans="1:84" x14ac:dyDescent="0.3">
      <c r="A3850" s="1" t="str">
        <f t="shared" si="239"/>
        <v>ქ. მუხაVI40</v>
      </c>
      <c r="B3850" s="1" t="s">
        <v>29</v>
      </c>
      <c r="C3850" s="10">
        <v>3824</v>
      </c>
      <c r="D3850" s="10" t="s">
        <v>148</v>
      </c>
      <c r="E3850" s="10"/>
      <c r="F3850" s="10">
        <v>40</v>
      </c>
      <c r="G3850" s="10">
        <f>VLOOKUP(A3850,[1]Лист1!$A$3:$J$10847,7,0)</f>
        <v>0.71</v>
      </c>
      <c r="H3850" s="10">
        <f>VLOOKUP(A3850,[1]Лист1!$A$3:$J$13310,8,0)</f>
        <v>0.08</v>
      </c>
      <c r="I3850" s="11">
        <f t="shared" si="240"/>
        <v>0</v>
      </c>
      <c r="J3850" s="11">
        <f t="shared" si="241"/>
        <v>0.78999999999999992</v>
      </c>
      <c r="K3850" s="11">
        <f t="shared" si="238"/>
        <v>0.78999999999999992</v>
      </c>
      <c r="L3850" s="10"/>
      <c r="M3850" s="10"/>
      <c r="CF3850" s="1"/>
    </row>
    <row r="3851" spans="1:84" x14ac:dyDescent="0.3">
      <c r="A3851" s="1" t="str">
        <f t="shared" si="239"/>
        <v>ჯაგრცხილაVII24</v>
      </c>
      <c r="B3851" s="1" t="s">
        <v>30</v>
      </c>
      <c r="C3851" s="10">
        <v>3825</v>
      </c>
      <c r="D3851" s="10" t="s">
        <v>118</v>
      </c>
      <c r="E3851" s="10"/>
      <c r="F3851" s="10">
        <v>24</v>
      </c>
      <c r="G3851" s="10">
        <f>VLOOKUP(A3851,[1]Лист1!$A$3:$J$10847,7,0)</f>
        <v>0.21</v>
      </c>
      <c r="H3851" s="10">
        <f>VLOOKUP(A3851,[1]Лист1!$A$3:$J$13310,8,0)</f>
        <v>0.02</v>
      </c>
      <c r="I3851" s="11">
        <f t="shared" si="240"/>
        <v>0</v>
      </c>
      <c r="J3851" s="11">
        <f t="shared" si="241"/>
        <v>0.22999999999999998</v>
      </c>
      <c r="K3851" s="11">
        <f t="shared" si="238"/>
        <v>0.22999999999999998</v>
      </c>
      <c r="L3851" s="10"/>
      <c r="M3851" s="10"/>
      <c r="CF3851" s="1"/>
    </row>
    <row r="3852" spans="1:84" x14ac:dyDescent="0.3">
      <c r="A3852" s="1" t="str">
        <f t="shared" si="239"/>
        <v>ქ. მუხაVI44</v>
      </c>
      <c r="B3852" s="1" t="s">
        <v>29</v>
      </c>
      <c r="C3852" s="10">
        <v>3826</v>
      </c>
      <c r="D3852" s="10" t="s">
        <v>148</v>
      </c>
      <c r="E3852" s="10"/>
      <c r="F3852" s="10">
        <v>44</v>
      </c>
      <c r="G3852" s="10">
        <f>VLOOKUP(A3852,[1]Лист1!$A$3:$J$10847,7,0)</f>
        <v>0.87</v>
      </c>
      <c r="H3852" s="10">
        <f>VLOOKUP(A3852,[1]Лист1!$A$3:$J$13310,8,0)</f>
        <v>0.1</v>
      </c>
      <c r="I3852" s="11">
        <f t="shared" si="240"/>
        <v>0</v>
      </c>
      <c r="J3852" s="11">
        <f t="shared" si="241"/>
        <v>0.97</v>
      </c>
      <c r="K3852" s="11">
        <f t="shared" si="238"/>
        <v>0.97</v>
      </c>
      <c r="L3852" s="10"/>
      <c r="M3852" s="10"/>
      <c r="CF3852" s="1"/>
    </row>
    <row r="3853" spans="1:84" x14ac:dyDescent="0.3">
      <c r="A3853" s="1" t="str">
        <f t="shared" si="239"/>
        <v>ქ. მუხაVI28</v>
      </c>
      <c r="B3853" s="1" t="s">
        <v>29</v>
      </c>
      <c r="C3853" s="10">
        <v>3827</v>
      </c>
      <c r="D3853" s="10" t="s">
        <v>148</v>
      </c>
      <c r="E3853" s="10"/>
      <c r="F3853" s="10">
        <v>28</v>
      </c>
      <c r="G3853" s="10">
        <f>VLOOKUP(A3853,[1]Лист1!$A$3:$J$10847,7,0)</f>
        <v>0.32</v>
      </c>
      <c r="H3853" s="10">
        <f>VLOOKUP(A3853,[1]Лист1!$A$3:$J$13310,8,0)</f>
        <v>0.04</v>
      </c>
      <c r="I3853" s="11">
        <f t="shared" si="240"/>
        <v>0</v>
      </c>
      <c r="J3853" s="11">
        <f t="shared" si="241"/>
        <v>0.36</v>
      </c>
      <c r="K3853" s="11">
        <f t="shared" ref="K3853:K3916" si="242">I3853+J3853</f>
        <v>0.36</v>
      </c>
      <c r="L3853" s="10"/>
      <c r="M3853" s="10"/>
      <c r="CF3853" s="1"/>
    </row>
    <row r="3854" spans="1:84" x14ac:dyDescent="0.3">
      <c r="A3854" s="1" t="str">
        <f t="shared" si="239"/>
        <v>იფანიVI24</v>
      </c>
      <c r="B3854" s="1" t="s">
        <v>29</v>
      </c>
      <c r="C3854" s="10">
        <v>3828</v>
      </c>
      <c r="D3854" s="10" t="s">
        <v>117</v>
      </c>
      <c r="E3854" s="10"/>
      <c r="F3854" s="10">
        <v>24</v>
      </c>
      <c r="G3854" s="10">
        <f>VLOOKUP(A3854,[1]Лист1!$A$3:$J$10847,7,0)</f>
        <v>0.23</v>
      </c>
      <c r="H3854" s="10">
        <f>VLOOKUP(A3854,[1]Лист1!$A$3:$J$13310,8,0)</f>
        <v>0.03</v>
      </c>
      <c r="I3854" s="11">
        <f t="shared" si="240"/>
        <v>0</v>
      </c>
      <c r="J3854" s="11">
        <f t="shared" si="241"/>
        <v>0.26</v>
      </c>
      <c r="K3854" s="11">
        <f t="shared" si="242"/>
        <v>0.26</v>
      </c>
      <c r="L3854" s="10"/>
      <c r="M3854" s="10"/>
      <c r="CF3854" s="1"/>
    </row>
    <row r="3855" spans="1:84" x14ac:dyDescent="0.3">
      <c r="A3855" s="1" t="str">
        <f t="shared" si="239"/>
        <v>ჯაგრცხილაVII28</v>
      </c>
      <c r="B3855" s="1" t="s">
        <v>30</v>
      </c>
      <c r="C3855" s="10">
        <v>3829</v>
      </c>
      <c r="D3855" s="10" t="s">
        <v>118</v>
      </c>
      <c r="E3855" s="10"/>
      <c r="F3855" s="10">
        <v>28</v>
      </c>
      <c r="G3855" s="10">
        <f>VLOOKUP(A3855,[1]Лист1!$A$3:$J$10847,7,0)</f>
        <v>0.3</v>
      </c>
      <c r="H3855" s="10">
        <f>VLOOKUP(A3855,[1]Лист1!$A$3:$J$13310,8,0)</f>
        <v>0.03</v>
      </c>
      <c r="I3855" s="11">
        <f t="shared" si="240"/>
        <v>0</v>
      </c>
      <c r="J3855" s="11">
        <f t="shared" si="241"/>
        <v>0.32999999999999996</v>
      </c>
      <c r="K3855" s="11">
        <f t="shared" si="242"/>
        <v>0.32999999999999996</v>
      </c>
      <c r="L3855" s="10"/>
      <c r="M3855" s="10"/>
      <c r="CF3855" s="1"/>
    </row>
    <row r="3856" spans="1:84" x14ac:dyDescent="0.3">
      <c r="A3856" s="1" t="str">
        <f t="shared" si="239"/>
        <v>ჯაგრცხილაVII20</v>
      </c>
      <c r="B3856" s="1" t="s">
        <v>30</v>
      </c>
      <c r="C3856" s="10">
        <v>3830</v>
      </c>
      <c r="D3856" s="10" t="s">
        <v>118</v>
      </c>
      <c r="E3856" s="10"/>
      <c r="F3856" s="10">
        <v>20</v>
      </c>
      <c r="G3856" s="10">
        <f>VLOOKUP(A3856,[1]Лист1!$A$3:$J$10847,7,0)</f>
        <v>0.13</v>
      </c>
      <c r="H3856" s="10">
        <f>VLOOKUP(A3856,[1]Лист1!$A$3:$J$13310,8,0)</f>
        <v>0.02</v>
      </c>
      <c r="I3856" s="11">
        <f t="shared" si="240"/>
        <v>0</v>
      </c>
      <c r="J3856" s="11">
        <f t="shared" si="241"/>
        <v>0.15</v>
      </c>
      <c r="K3856" s="11">
        <f t="shared" si="242"/>
        <v>0.15</v>
      </c>
      <c r="L3856" s="10"/>
      <c r="M3856" s="10"/>
      <c r="CF3856" s="1"/>
    </row>
    <row r="3857" spans="1:84" x14ac:dyDescent="0.3">
      <c r="A3857" s="1" t="str">
        <f t="shared" si="239"/>
        <v>ჯაგრცხილაVII16</v>
      </c>
      <c r="B3857" s="1" t="s">
        <v>30</v>
      </c>
      <c r="C3857" s="10">
        <v>3831</v>
      </c>
      <c r="D3857" s="10" t="s">
        <v>118</v>
      </c>
      <c r="E3857" s="10"/>
      <c r="F3857" s="10">
        <v>16</v>
      </c>
      <c r="G3857" s="10">
        <f>VLOOKUP(A3857,[1]Лист1!$A$3:$J$10847,7,0)</f>
        <v>0.08</v>
      </c>
      <c r="H3857" s="10">
        <f>VLOOKUP(A3857,[1]Лист1!$A$3:$J$13310,8,0)</f>
        <v>0.01</v>
      </c>
      <c r="I3857" s="11">
        <f t="shared" si="240"/>
        <v>0</v>
      </c>
      <c r="J3857" s="11">
        <f t="shared" si="241"/>
        <v>0.09</v>
      </c>
      <c r="K3857" s="11">
        <f t="shared" si="242"/>
        <v>0.09</v>
      </c>
      <c r="L3857" s="10"/>
      <c r="M3857" s="10"/>
      <c r="CF3857" s="1"/>
    </row>
    <row r="3858" spans="1:84" x14ac:dyDescent="0.3">
      <c r="A3858" s="1" t="str">
        <f t="shared" si="239"/>
        <v>ჯაგრცხილაVII20</v>
      </c>
      <c r="B3858" s="1" t="s">
        <v>30</v>
      </c>
      <c r="C3858" s="10">
        <v>3832</v>
      </c>
      <c r="D3858" s="10" t="s">
        <v>118</v>
      </c>
      <c r="E3858" s="10"/>
      <c r="F3858" s="10">
        <v>20</v>
      </c>
      <c r="G3858" s="10">
        <f>VLOOKUP(A3858,[1]Лист1!$A$3:$J$10847,7,0)</f>
        <v>0.13</v>
      </c>
      <c r="H3858" s="10">
        <f>VLOOKUP(A3858,[1]Лист1!$A$3:$J$13310,8,0)</f>
        <v>0.02</v>
      </c>
      <c r="I3858" s="11">
        <f t="shared" si="240"/>
        <v>0</v>
      </c>
      <c r="J3858" s="11">
        <f t="shared" si="241"/>
        <v>0.15</v>
      </c>
      <c r="K3858" s="11">
        <f t="shared" si="242"/>
        <v>0.15</v>
      </c>
      <c r="L3858" s="10"/>
      <c r="M3858" s="10"/>
      <c r="CF3858" s="1"/>
    </row>
    <row r="3859" spans="1:84" x14ac:dyDescent="0.3">
      <c r="A3859" s="1" t="str">
        <f t="shared" si="239"/>
        <v>ჯაგრცხილაVII20</v>
      </c>
      <c r="B3859" s="1" t="s">
        <v>30</v>
      </c>
      <c r="C3859" s="10">
        <v>3833</v>
      </c>
      <c r="D3859" s="10" t="s">
        <v>118</v>
      </c>
      <c r="E3859" s="10"/>
      <c r="F3859" s="10">
        <v>20</v>
      </c>
      <c r="G3859" s="10">
        <f>VLOOKUP(A3859,[1]Лист1!$A$3:$J$10847,7,0)</f>
        <v>0.13</v>
      </c>
      <c r="H3859" s="10">
        <f>VLOOKUP(A3859,[1]Лист1!$A$3:$J$13310,8,0)</f>
        <v>0.02</v>
      </c>
      <c r="I3859" s="11">
        <f t="shared" si="240"/>
        <v>0</v>
      </c>
      <c r="J3859" s="11">
        <f t="shared" si="241"/>
        <v>0.15</v>
      </c>
      <c r="K3859" s="11">
        <f t="shared" si="242"/>
        <v>0.15</v>
      </c>
      <c r="L3859" s="10"/>
      <c r="M3859" s="10"/>
      <c r="CF3859" s="1"/>
    </row>
    <row r="3860" spans="1:84" x14ac:dyDescent="0.3">
      <c r="A3860" s="1" t="str">
        <f t="shared" si="239"/>
        <v>ჯაგრცხილაVII20</v>
      </c>
      <c r="B3860" s="1" t="s">
        <v>30</v>
      </c>
      <c r="C3860" s="10">
        <v>3834</v>
      </c>
      <c r="D3860" s="10" t="s">
        <v>118</v>
      </c>
      <c r="E3860" s="10"/>
      <c r="F3860" s="10">
        <v>20</v>
      </c>
      <c r="G3860" s="10">
        <f>VLOOKUP(A3860,[1]Лист1!$A$3:$J$10847,7,0)</f>
        <v>0.13</v>
      </c>
      <c r="H3860" s="10">
        <f>VLOOKUP(A3860,[1]Лист1!$A$3:$J$13310,8,0)</f>
        <v>0.02</v>
      </c>
      <c r="I3860" s="11">
        <f t="shared" si="240"/>
        <v>0</v>
      </c>
      <c r="J3860" s="11">
        <f t="shared" si="241"/>
        <v>0.15</v>
      </c>
      <c r="K3860" s="11">
        <f t="shared" si="242"/>
        <v>0.15</v>
      </c>
      <c r="L3860" s="10"/>
      <c r="M3860" s="10"/>
      <c r="CF3860" s="1"/>
    </row>
    <row r="3861" spans="1:84" x14ac:dyDescent="0.3">
      <c r="A3861" s="1" t="str">
        <f t="shared" si="239"/>
        <v>ჯაგრცხილაVII24</v>
      </c>
      <c r="B3861" s="1" t="s">
        <v>30</v>
      </c>
      <c r="C3861" s="10">
        <v>3835</v>
      </c>
      <c r="D3861" s="10" t="s">
        <v>118</v>
      </c>
      <c r="E3861" s="10"/>
      <c r="F3861" s="10">
        <v>24</v>
      </c>
      <c r="G3861" s="10">
        <f>VLOOKUP(A3861,[1]Лист1!$A$3:$J$10847,7,0)</f>
        <v>0.21</v>
      </c>
      <c r="H3861" s="10">
        <f>VLOOKUP(A3861,[1]Лист1!$A$3:$J$13310,8,0)</f>
        <v>0.02</v>
      </c>
      <c r="I3861" s="11">
        <f t="shared" si="240"/>
        <v>0</v>
      </c>
      <c r="J3861" s="11">
        <f t="shared" si="241"/>
        <v>0.22999999999999998</v>
      </c>
      <c r="K3861" s="11">
        <f t="shared" si="242"/>
        <v>0.22999999999999998</v>
      </c>
      <c r="L3861" s="10"/>
      <c r="M3861" s="10"/>
      <c r="CF3861" s="1"/>
    </row>
    <row r="3862" spans="1:84" x14ac:dyDescent="0.3">
      <c r="A3862" s="1" t="str">
        <f t="shared" si="239"/>
        <v>ჯაგრცხილაVII20</v>
      </c>
      <c r="B3862" s="1" t="s">
        <v>30</v>
      </c>
      <c r="C3862" s="10">
        <v>3836</v>
      </c>
      <c r="D3862" s="10" t="s">
        <v>118</v>
      </c>
      <c r="E3862" s="10"/>
      <c r="F3862" s="10">
        <v>20</v>
      </c>
      <c r="G3862" s="10">
        <f>VLOOKUP(A3862,[1]Лист1!$A$3:$J$10847,7,0)</f>
        <v>0.13</v>
      </c>
      <c r="H3862" s="10">
        <f>VLOOKUP(A3862,[1]Лист1!$A$3:$J$13310,8,0)</f>
        <v>0.02</v>
      </c>
      <c r="I3862" s="11">
        <f t="shared" si="240"/>
        <v>0</v>
      </c>
      <c r="J3862" s="11">
        <f t="shared" si="241"/>
        <v>0.15</v>
      </c>
      <c r="K3862" s="11">
        <f t="shared" si="242"/>
        <v>0.15</v>
      </c>
      <c r="L3862" s="10"/>
      <c r="M3862" s="10"/>
      <c r="CF3862" s="1"/>
    </row>
    <row r="3863" spans="1:84" x14ac:dyDescent="0.3">
      <c r="A3863" s="1" t="str">
        <f t="shared" si="239"/>
        <v>ჯაგრცხილაVII20</v>
      </c>
      <c r="B3863" s="1" t="s">
        <v>30</v>
      </c>
      <c r="C3863" s="10">
        <v>3837</v>
      </c>
      <c r="D3863" s="10" t="s">
        <v>118</v>
      </c>
      <c r="E3863" s="10"/>
      <c r="F3863" s="10">
        <v>20</v>
      </c>
      <c r="G3863" s="10">
        <f>VLOOKUP(A3863,[1]Лист1!$A$3:$J$10847,7,0)</f>
        <v>0.13</v>
      </c>
      <c r="H3863" s="10">
        <f>VLOOKUP(A3863,[1]Лист1!$A$3:$J$13310,8,0)</f>
        <v>0.02</v>
      </c>
      <c r="I3863" s="11">
        <f t="shared" si="240"/>
        <v>0</v>
      </c>
      <c r="J3863" s="11">
        <f t="shared" si="241"/>
        <v>0.15</v>
      </c>
      <c r="K3863" s="11">
        <f t="shared" si="242"/>
        <v>0.15</v>
      </c>
      <c r="L3863" s="10"/>
      <c r="M3863" s="10"/>
      <c r="CF3863" s="1"/>
    </row>
    <row r="3864" spans="1:84" x14ac:dyDescent="0.3">
      <c r="A3864" s="1" t="str">
        <f t="shared" si="239"/>
        <v>ჯაგრცხილაVII28</v>
      </c>
      <c r="B3864" s="1" t="s">
        <v>30</v>
      </c>
      <c r="C3864" s="10">
        <v>3838</v>
      </c>
      <c r="D3864" s="10" t="s">
        <v>118</v>
      </c>
      <c r="E3864" s="10"/>
      <c r="F3864" s="10">
        <v>28</v>
      </c>
      <c r="G3864" s="10">
        <f>VLOOKUP(A3864,[1]Лист1!$A$3:$J$10847,7,0)</f>
        <v>0.3</v>
      </c>
      <c r="H3864" s="10">
        <f>VLOOKUP(A3864,[1]Лист1!$A$3:$J$13310,8,0)</f>
        <v>0.03</v>
      </c>
      <c r="I3864" s="11">
        <f t="shared" si="240"/>
        <v>0</v>
      </c>
      <c r="J3864" s="11">
        <f t="shared" si="241"/>
        <v>0.32999999999999996</v>
      </c>
      <c r="K3864" s="11">
        <f t="shared" si="242"/>
        <v>0.32999999999999996</v>
      </c>
      <c r="L3864" s="10"/>
      <c r="M3864" s="10"/>
      <c r="CF3864" s="1"/>
    </row>
    <row r="3865" spans="1:84" x14ac:dyDescent="0.3">
      <c r="A3865" s="1" t="str">
        <f t="shared" si="239"/>
        <v>ჯაგრცხილაVII36</v>
      </c>
      <c r="B3865" s="1" t="s">
        <v>30</v>
      </c>
      <c r="C3865" s="10">
        <v>3839</v>
      </c>
      <c r="D3865" s="10" t="s">
        <v>118</v>
      </c>
      <c r="E3865" s="10"/>
      <c r="F3865" s="10">
        <v>36</v>
      </c>
      <c r="G3865" s="10">
        <f>VLOOKUP(A3865,[1]Лист1!$A$3:$J$10847,7,0)</f>
        <v>0.55000000000000004</v>
      </c>
      <c r="H3865" s="10">
        <f>VLOOKUP(A3865,[1]Лист1!$A$3:$J$13310,8,0)</f>
        <v>0.06</v>
      </c>
      <c r="I3865" s="11">
        <f t="shared" si="240"/>
        <v>0</v>
      </c>
      <c r="J3865" s="11">
        <f t="shared" si="241"/>
        <v>0.6100000000000001</v>
      </c>
      <c r="K3865" s="11">
        <f t="shared" si="242"/>
        <v>0.6100000000000001</v>
      </c>
      <c r="L3865" s="10"/>
      <c r="M3865" s="10"/>
      <c r="CF3865" s="1"/>
    </row>
    <row r="3866" spans="1:84" x14ac:dyDescent="0.3">
      <c r="A3866" s="1" t="str">
        <f t="shared" si="239"/>
        <v>ჯაგრცხილაVII32</v>
      </c>
      <c r="B3866" s="1" t="s">
        <v>30</v>
      </c>
      <c r="C3866" s="10">
        <v>3840</v>
      </c>
      <c r="D3866" s="10" t="s">
        <v>118</v>
      </c>
      <c r="E3866" s="10"/>
      <c r="F3866" s="10">
        <v>32</v>
      </c>
      <c r="G3866" s="10">
        <f>VLOOKUP(A3866,[1]Лист1!$A$3:$J$10847,7,0)</f>
        <v>0.42</v>
      </c>
      <c r="H3866" s="10">
        <f>VLOOKUP(A3866,[1]Лист1!$A$3:$J$13310,8,0)</f>
        <v>0.05</v>
      </c>
      <c r="I3866" s="11">
        <f t="shared" si="240"/>
        <v>0</v>
      </c>
      <c r="J3866" s="11">
        <f t="shared" si="241"/>
        <v>0.47</v>
      </c>
      <c r="K3866" s="11">
        <f t="shared" si="242"/>
        <v>0.47</v>
      </c>
      <c r="L3866" s="10"/>
      <c r="M3866" s="10"/>
      <c r="CF3866" s="1"/>
    </row>
    <row r="3867" spans="1:84" x14ac:dyDescent="0.3">
      <c r="A3867" s="1" t="str">
        <f t="shared" si="239"/>
        <v>ქ. მუხაVI40</v>
      </c>
      <c r="B3867" s="1" t="s">
        <v>29</v>
      </c>
      <c r="C3867" s="10">
        <v>3841</v>
      </c>
      <c r="D3867" s="10" t="s">
        <v>148</v>
      </c>
      <c r="E3867" s="10"/>
      <c r="F3867" s="10">
        <v>40</v>
      </c>
      <c r="G3867" s="10">
        <f>VLOOKUP(A3867,[1]Лист1!$A$3:$J$10847,7,0)</f>
        <v>0.71</v>
      </c>
      <c r="H3867" s="10">
        <f>VLOOKUP(A3867,[1]Лист1!$A$3:$J$13310,8,0)</f>
        <v>0.08</v>
      </c>
      <c r="I3867" s="11">
        <f t="shared" si="240"/>
        <v>0</v>
      </c>
      <c r="J3867" s="11">
        <f t="shared" si="241"/>
        <v>0.78999999999999992</v>
      </c>
      <c r="K3867" s="11">
        <f t="shared" si="242"/>
        <v>0.78999999999999992</v>
      </c>
      <c r="L3867" s="10"/>
      <c r="M3867" s="10"/>
      <c r="CF3867" s="1"/>
    </row>
    <row r="3868" spans="1:84" x14ac:dyDescent="0.3">
      <c r="A3868" s="1" t="str">
        <f t="shared" ref="A3868:A3931" si="243">D3868&amp;B3868&amp;E3868&amp;F3868</f>
        <v>ჯაგრცხილაVII36</v>
      </c>
      <c r="B3868" s="1" t="s">
        <v>30</v>
      </c>
      <c r="C3868" s="10">
        <v>3842</v>
      </c>
      <c r="D3868" s="10" t="s">
        <v>118</v>
      </c>
      <c r="E3868" s="10"/>
      <c r="F3868" s="10">
        <v>36</v>
      </c>
      <c r="G3868" s="10">
        <f>VLOOKUP(A3868,[1]Лист1!$A$3:$J$10847,7,0)</f>
        <v>0.55000000000000004</v>
      </c>
      <c r="H3868" s="10">
        <f>VLOOKUP(A3868,[1]Лист1!$A$3:$J$13310,8,0)</f>
        <v>0.06</v>
      </c>
      <c r="I3868" s="11">
        <f t="shared" ref="I3868:I3931" si="244">IF(E3868&gt;0,(G3868+H3868),0)</f>
        <v>0</v>
      </c>
      <c r="J3868" s="11">
        <f t="shared" ref="J3868:J3931" si="245">IF(F3868&gt;0,(G3868+H3868),0)</f>
        <v>0.6100000000000001</v>
      </c>
      <c r="K3868" s="11">
        <f t="shared" si="242"/>
        <v>0.6100000000000001</v>
      </c>
      <c r="L3868" s="10"/>
      <c r="M3868" s="10"/>
      <c r="CF3868" s="1"/>
    </row>
    <row r="3869" spans="1:84" x14ac:dyDescent="0.3">
      <c r="A3869" s="1" t="str">
        <f t="shared" si="243"/>
        <v>ჯაგრცხილაVII20</v>
      </c>
      <c r="B3869" s="1" t="s">
        <v>30</v>
      </c>
      <c r="C3869" s="10">
        <v>3843</v>
      </c>
      <c r="D3869" s="10" t="s">
        <v>118</v>
      </c>
      <c r="E3869" s="10"/>
      <c r="F3869" s="10">
        <v>20</v>
      </c>
      <c r="G3869" s="10">
        <f>VLOOKUP(A3869,[1]Лист1!$A$3:$J$10847,7,0)</f>
        <v>0.13</v>
      </c>
      <c r="H3869" s="10">
        <f>VLOOKUP(A3869,[1]Лист1!$A$3:$J$13310,8,0)</f>
        <v>0.02</v>
      </c>
      <c r="I3869" s="11">
        <f t="shared" si="244"/>
        <v>0</v>
      </c>
      <c r="J3869" s="11">
        <f t="shared" si="245"/>
        <v>0.15</v>
      </c>
      <c r="K3869" s="11">
        <f t="shared" si="242"/>
        <v>0.15</v>
      </c>
      <c r="L3869" s="10"/>
      <c r="M3869" s="10"/>
      <c r="CF3869" s="1"/>
    </row>
    <row r="3870" spans="1:84" x14ac:dyDescent="0.3">
      <c r="A3870" s="1" t="str">
        <f t="shared" si="243"/>
        <v>ჯაგრცხილაVII20</v>
      </c>
      <c r="B3870" s="1" t="s">
        <v>30</v>
      </c>
      <c r="C3870" s="10">
        <v>3844</v>
      </c>
      <c r="D3870" s="10" t="s">
        <v>118</v>
      </c>
      <c r="E3870" s="10"/>
      <c r="F3870" s="10">
        <v>20</v>
      </c>
      <c r="G3870" s="10">
        <f>VLOOKUP(A3870,[1]Лист1!$A$3:$J$10847,7,0)</f>
        <v>0.13</v>
      </c>
      <c r="H3870" s="10">
        <f>VLOOKUP(A3870,[1]Лист1!$A$3:$J$13310,8,0)</f>
        <v>0.02</v>
      </c>
      <c r="I3870" s="11">
        <f t="shared" si="244"/>
        <v>0</v>
      </c>
      <c r="J3870" s="11">
        <f t="shared" si="245"/>
        <v>0.15</v>
      </c>
      <c r="K3870" s="11">
        <f t="shared" si="242"/>
        <v>0.15</v>
      </c>
      <c r="L3870" s="10"/>
      <c r="M3870" s="10"/>
      <c r="CF3870" s="1"/>
    </row>
    <row r="3871" spans="1:84" x14ac:dyDescent="0.3">
      <c r="A3871" s="1" t="str">
        <f t="shared" si="243"/>
        <v>ჯაგრცხილაVII16</v>
      </c>
      <c r="B3871" s="1" t="s">
        <v>30</v>
      </c>
      <c r="C3871" s="10">
        <v>3845</v>
      </c>
      <c r="D3871" s="10" t="s">
        <v>118</v>
      </c>
      <c r="E3871" s="10"/>
      <c r="F3871" s="10">
        <v>16</v>
      </c>
      <c r="G3871" s="10">
        <f>VLOOKUP(A3871,[1]Лист1!$A$3:$J$10847,7,0)</f>
        <v>0.08</v>
      </c>
      <c r="H3871" s="10">
        <f>VLOOKUP(A3871,[1]Лист1!$A$3:$J$13310,8,0)</f>
        <v>0.01</v>
      </c>
      <c r="I3871" s="11">
        <f t="shared" si="244"/>
        <v>0</v>
      </c>
      <c r="J3871" s="11">
        <f t="shared" si="245"/>
        <v>0.09</v>
      </c>
      <c r="K3871" s="11">
        <f t="shared" si="242"/>
        <v>0.09</v>
      </c>
      <c r="L3871" s="10"/>
      <c r="M3871" s="10"/>
      <c r="CF3871" s="1"/>
    </row>
    <row r="3872" spans="1:84" x14ac:dyDescent="0.3">
      <c r="A3872" s="1" t="str">
        <f t="shared" si="243"/>
        <v>ჯაგრცხილაVII60</v>
      </c>
      <c r="B3872" s="1" t="s">
        <v>30</v>
      </c>
      <c r="C3872" s="10">
        <v>3846</v>
      </c>
      <c r="D3872" s="10" t="s">
        <v>118</v>
      </c>
      <c r="E3872" s="10"/>
      <c r="F3872" s="10">
        <v>60</v>
      </c>
      <c r="G3872" s="10">
        <f>VLOOKUP(A3872,[1]Лист1!$A$3:$J$10847,7,0)</f>
        <v>1.76</v>
      </c>
      <c r="H3872" s="10">
        <f>VLOOKUP(A3872,[1]Лист1!$A$3:$J$13310,8,0)</f>
        <v>0.19</v>
      </c>
      <c r="I3872" s="11">
        <f t="shared" si="244"/>
        <v>0</v>
      </c>
      <c r="J3872" s="11">
        <f t="shared" si="245"/>
        <v>1.95</v>
      </c>
      <c r="K3872" s="11">
        <f t="shared" si="242"/>
        <v>1.95</v>
      </c>
      <c r="L3872" s="10"/>
      <c r="M3872" s="10"/>
      <c r="CF3872" s="1"/>
    </row>
    <row r="3873" spans="1:84" x14ac:dyDescent="0.3">
      <c r="A3873" s="1" t="str">
        <f t="shared" si="243"/>
        <v>ჯაგრცხილაVII20</v>
      </c>
      <c r="B3873" s="1" t="s">
        <v>30</v>
      </c>
      <c r="C3873" s="10">
        <v>3847</v>
      </c>
      <c r="D3873" s="10" t="s">
        <v>118</v>
      </c>
      <c r="E3873" s="10"/>
      <c r="F3873" s="10">
        <v>20</v>
      </c>
      <c r="G3873" s="10">
        <f>VLOOKUP(A3873,[1]Лист1!$A$3:$J$10847,7,0)</f>
        <v>0.13</v>
      </c>
      <c r="H3873" s="10">
        <f>VLOOKUP(A3873,[1]Лист1!$A$3:$J$13310,8,0)</f>
        <v>0.02</v>
      </c>
      <c r="I3873" s="11">
        <f t="shared" si="244"/>
        <v>0</v>
      </c>
      <c r="J3873" s="11">
        <f t="shared" si="245"/>
        <v>0.15</v>
      </c>
      <c r="K3873" s="11">
        <f t="shared" si="242"/>
        <v>0.15</v>
      </c>
      <c r="L3873" s="10"/>
      <c r="M3873" s="10"/>
      <c r="CF3873" s="1"/>
    </row>
    <row r="3874" spans="1:84" x14ac:dyDescent="0.3">
      <c r="A3874" s="1" t="str">
        <f t="shared" si="243"/>
        <v>ქ. მუხაVI52</v>
      </c>
      <c r="B3874" s="1" t="s">
        <v>29</v>
      </c>
      <c r="C3874" s="10">
        <v>3848</v>
      </c>
      <c r="D3874" s="10" t="s">
        <v>148</v>
      </c>
      <c r="E3874" s="10"/>
      <c r="F3874" s="10">
        <v>52</v>
      </c>
      <c r="G3874" s="10">
        <f>VLOOKUP(A3874,[1]Лист1!$A$3:$J$10847,7,0)</f>
        <v>1.28</v>
      </c>
      <c r="H3874" s="10">
        <f>VLOOKUP(A3874,[1]Лист1!$A$3:$J$13310,8,0)</f>
        <v>0.14000000000000001</v>
      </c>
      <c r="I3874" s="11">
        <f t="shared" si="244"/>
        <v>0</v>
      </c>
      <c r="J3874" s="11">
        <f t="shared" si="245"/>
        <v>1.42</v>
      </c>
      <c r="K3874" s="11">
        <f t="shared" si="242"/>
        <v>1.42</v>
      </c>
      <c r="L3874" s="10"/>
      <c r="M3874" s="10"/>
      <c r="CF3874" s="1"/>
    </row>
    <row r="3875" spans="1:84" x14ac:dyDescent="0.3">
      <c r="A3875" s="1" t="str">
        <f t="shared" si="243"/>
        <v>ჯაგრცხილაVII28</v>
      </c>
      <c r="B3875" s="1" t="s">
        <v>30</v>
      </c>
      <c r="C3875" s="10">
        <v>3849</v>
      </c>
      <c r="D3875" s="10" t="s">
        <v>118</v>
      </c>
      <c r="E3875" s="10"/>
      <c r="F3875" s="10">
        <v>28</v>
      </c>
      <c r="G3875" s="10">
        <f>VLOOKUP(A3875,[1]Лист1!$A$3:$J$10847,7,0)</f>
        <v>0.3</v>
      </c>
      <c r="H3875" s="10">
        <f>VLOOKUP(A3875,[1]Лист1!$A$3:$J$13310,8,0)</f>
        <v>0.03</v>
      </c>
      <c r="I3875" s="11">
        <f t="shared" si="244"/>
        <v>0</v>
      </c>
      <c r="J3875" s="11">
        <f t="shared" si="245"/>
        <v>0.32999999999999996</v>
      </c>
      <c r="K3875" s="11">
        <f t="shared" si="242"/>
        <v>0.32999999999999996</v>
      </c>
      <c r="L3875" s="10"/>
      <c r="M3875" s="10"/>
      <c r="CF3875" s="1"/>
    </row>
    <row r="3876" spans="1:84" x14ac:dyDescent="0.3">
      <c r="A3876" s="1" t="str">
        <f t="shared" si="243"/>
        <v>ჯაგრცხილაVII24</v>
      </c>
      <c r="B3876" s="1" t="s">
        <v>30</v>
      </c>
      <c r="C3876" s="10">
        <v>3850</v>
      </c>
      <c r="D3876" s="10" t="s">
        <v>118</v>
      </c>
      <c r="E3876" s="10"/>
      <c r="F3876" s="10">
        <v>24</v>
      </c>
      <c r="G3876" s="10">
        <f>VLOOKUP(A3876,[1]Лист1!$A$3:$J$10847,7,0)</f>
        <v>0.21</v>
      </c>
      <c r="H3876" s="10">
        <f>VLOOKUP(A3876,[1]Лист1!$A$3:$J$13310,8,0)</f>
        <v>0.02</v>
      </c>
      <c r="I3876" s="11">
        <f t="shared" si="244"/>
        <v>0</v>
      </c>
      <c r="J3876" s="11">
        <f t="shared" si="245"/>
        <v>0.22999999999999998</v>
      </c>
      <c r="K3876" s="11">
        <f t="shared" si="242"/>
        <v>0.22999999999999998</v>
      </c>
      <c r="L3876" s="10"/>
      <c r="M3876" s="10"/>
      <c r="CF3876" s="1"/>
    </row>
    <row r="3877" spans="1:84" x14ac:dyDescent="0.3">
      <c r="A3877" s="1" t="str">
        <f t="shared" si="243"/>
        <v>იფანიVI16</v>
      </c>
      <c r="B3877" s="1" t="s">
        <v>29</v>
      </c>
      <c r="C3877" s="10">
        <v>3851</v>
      </c>
      <c r="D3877" s="10" t="s">
        <v>117</v>
      </c>
      <c r="E3877" s="10"/>
      <c r="F3877" s="10">
        <v>16</v>
      </c>
      <c r="G3877" s="10">
        <f>VLOOKUP(A3877,[1]Лист1!$A$3:$J$10847,7,0)</f>
        <v>0.08</v>
      </c>
      <c r="H3877" s="10">
        <f>VLOOKUP(A3877,[1]Лист1!$A$3:$J$13310,8,0)</f>
        <v>0.01</v>
      </c>
      <c r="I3877" s="11">
        <f t="shared" si="244"/>
        <v>0</v>
      </c>
      <c r="J3877" s="11">
        <f t="shared" si="245"/>
        <v>0.09</v>
      </c>
      <c r="K3877" s="11">
        <f t="shared" si="242"/>
        <v>0.09</v>
      </c>
      <c r="L3877" s="10"/>
      <c r="M3877" s="10"/>
      <c r="CF3877" s="1"/>
    </row>
    <row r="3878" spans="1:84" x14ac:dyDescent="0.3">
      <c r="A3878" s="1" t="str">
        <f t="shared" si="243"/>
        <v>ჯაგრცხილაVII12</v>
      </c>
      <c r="B3878" s="1" t="s">
        <v>30</v>
      </c>
      <c r="C3878" s="10">
        <v>3852</v>
      </c>
      <c r="D3878" s="10" t="s">
        <v>118</v>
      </c>
      <c r="E3878" s="10"/>
      <c r="F3878" s="10">
        <v>12</v>
      </c>
      <c r="G3878" s="10">
        <f>VLOOKUP(A3878,[1]Лист1!$A$3:$J$10847,7,0)</f>
        <v>0.04</v>
      </c>
      <c r="H3878" s="10">
        <f>VLOOKUP(A3878,[1]Лист1!$A$3:$J$13310,8,0)</f>
        <v>0.01</v>
      </c>
      <c r="I3878" s="11">
        <f t="shared" si="244"/>
        <v>0</v>
      </c>
      <c r="J3878" s="11">
        <f t="shared" si="245"/>
        <v>0.05</v>
      </c>
      <c r="K3878" s="11">
        <f t="shared" si="242"/>
        <v>0.05</v>
      </c>
      <c r="L3878" s="10"/>
      <c r="M3878" s="10"/>
      <c r="CF3878" s="1"/>
    </row>
    <row r="3879" spans="1:84" x14ac:dyDescent="0.3">
      <c r="A3879" s="1" t="str">
        <f t="shared" si="243"/>
        <v>ჯაგრცხილაVII20</v>
      </c>
      <c r="B3879" s="1" t="s">
        <v>30</v>
      </c>
      <c r="C3879" s="10">
        <v>3853</v>
      </c>
      <c r="D3879" s="10" t="s">
        <v>118</v>
      </c>
      <c r="E3879" s="10"/>
      <c r="F3879" s="10">
        <v>20</v>
      </c>
      <c r="G3879" s="10">
        <f>VLOOKUP(A3879,[1]Лист1!$A$3:$J$10847,7,0)</f>
        <v>0.13</v>
      </c>
      <c r="H3879" s="10">
        <f>VLOOKUP(A3879,[1]Лист1!$A$3:$J$13310,8,0)</f>
        <v>0.02</v>
      </c>
      <c r="I3879" s="11">
        <f t="shared" si="244"/>
        <v>0</v>
      </c>
      <c r="J3879" s="11">
        <f t="shared" si="245"/>
        <v>0.15</v>
      </c>
      <c r="K3879" s="11">
        <f t="shared" si="242"/>
        <v>0.15</v>
      </c>
      <c r="L3879" s="10"/>
      <c r="M3879" s="10"/>
      <c r="CF3879" s="1"/>
    </row>
    <row r="3880" spans="1:84" x14ac:dyDescent="0.3">
      <c r="A3880" s="1" t="str">
        <f t="shared" si="243"/>
        <v>ჯაგრცხილაVII20</v>
      </c>
      <c r="B3880" s="1" t="s">
        <v>30</v>
      </c>
      <c r="C3880" s="10">
        <v>3854</v>
      </c>
      <c r="D3880" s="10" t="s">
        <v>118</v>
      </c>
      <c r="E3880" s="10"/>
      <c r="F3880" s="10">
        <v>20</v>
      </c>
      <c r="G3880" s="10">
        <f>VLOOKUP(A3880,[1]Лист1!$A$3:$J$10847,7,0)</f>
        <v>0.13</v>
      </c>
      <c r="H3880" s="10">
        <f>VLOOKUP(A3880,[1]Лист1!$A$3:$J$13310,8,0)</f>
        <v>0.02</v>
      </c>
      <c r="I3880" s="11">
        <f t="shared" si="244"/>
        <v>0</v>
      </c>
      <c r="J3880" s="11">
        <f t="shared" si="245"/>
        <v>0.15</v>
      </c>
      <c r="K3880" s="11">
        <f t="shared" si="242"/>
        <v>0.15</v>
      </c>
      <c r="L3880" s="10"/>
      <c r="M3880" s="10"/>
      <c r="CF3880" s="1"/>
    </row>
    <row r="3881" spans="1:84" x14ac:dyDescent="0.3">
      <c r="A3881" s="1" t="str">
        <f t="shared" si="243"/>
        <v>ჯაგრცხილაVII16</v>
      </c>
      <c r="B3881" s="1" t="s">
        <v>30</v>
      </c>
      <c r="C3881" s="10">
        <v>3855</v>
      </c>
      <c r="D3881" s="10" t="s">
        <v>118</v>
      </c>
      <c r="E3881" s="10"/>
      <c r="F3881" s="10">
        <v>16</v>
      </c>
      <c r="G3881" s="10">
        <f>VLOOKUP(A3881,[1]Лист1!$A$3:$J$10847,7,0)</f>
        <v>0.08</v>
      </c>
      <c r="H3881" s="10">
        <f>VLOOKUP(A3881,[1]Лист1!$A$3:$J$13310,8,0)</f>
        <v>0.01</v>
      </c>
      <c r="I3881" s="11">
        <f t="shared" si="244"/>
        <v>0</v>
      </c>
      <c r="J3881" s="11">
        <f t="shared" si="245"/>
        <v>0.09</v>
      </c>
      <c r="K3881" s="11">
        <f t="shared" si="242"/>
        <v>0.09</v>
      </c>
      <c r="L3881" s="10"/>
      <c r="M3881" s="10"/>
      <c r="CF3881" s="1"/>
    </row>
    <row r="3882" spans="1:84" x14ac:dyDescent="0.3">
      <c r="A3882" s="1" t="str">
        <f t="shared" si="243"/>
        <v>ჯაგრცხილაVII12</v>
      </c>
      <c r="B3882" s="1" t="s">
        <v>30</v>
      </c>
      <c r="C3882" s="10">
        <v>3856</v>
      </c>
      <c r="D3882" s="10" t="s">
        <v>118</v>
      </c>
      <c r="E3882" s="10"/>
      <c r="F3882" s="10">
        <v>12</v>
      </c>
      <c r="G3882" s="10">
        <f>VLOOKUP(A3882,[1]Лист1!$A$3:$J$10847,7,0)</f>
        <v>0.04</v>
      </c>
      <c r="H3882" s="10">
        <f>VLOOKUP(A3882,[1]Лист1!$A$3:$J$13310,8,0)</f>
        <v>0.01</v>
      </c>
      <c r="I3882" s="11">
        <f t="shared" si="244"/>
        <v>0</v>
      </c>
      <c r="J3882" s="11">
        <f t="shared" si="245"/>
        <v>0.05</v>
      </c>
      <c r="K3882" s="11">
        <f t="shared" si="242"/>
        <v>0.05</v>
      </c>
      <c r="L3882" s="10"/>
      <c r="M3882" s="10"/>
      <c r="CF3882" s="1"/>
    </row>
    <row r="3883" spans="1:84" x14ac:dyDescent="0.3">
      <c r="A3883" s="1" t="str">
        <f t="shared" si="243"/>
        <v>ჯაგრცხილაVII20</v>
      </c>
      <c r="B3883" s="1" t="s">
        <v>30</v>
      </c>
      <c r="C3883" s="10">
        <v>3857</v>
      </c>
      <c r="D3883" s="10" t="s">
        <v>118</v>
      </c>
      <c r="E3883" s="10"/>
      <c r="F3883" s="10">
        <v>20</v>
      </c>
      <c r="G3883" s="10">
        <f>VLOOKUP(A3883,[1]Лист1!$A$3:$J$10847,7,0)</f>
        <v>0.13</v>
      </c>
      <c r="H3883" s="10">
        <f>VLOOKUP(A3883,[1]Лист1!$A$3:$J$13310,8,0)</f>
        <v>0.02</v>
      </c>
      <c r="I3883" s="11">
        <f t="shared" si="244"/>
        <v>0</v>
      </c>
      <c r="J3883" s="11">
        <f t="shared" si="245"/>
        <v>0.15</v>
      </c>
      <c r="K3883" s="11">
        <f t="shared" si="242"/>
        <v>0.15</v>
      </c>
      <c r="L3883" s="10"/>
      <c r="M3883" s="10"/>
      <c r="CF3883" s="1"/>
    </row>
    <row r="3884" spans="1:84" x14ac:dyDescent="0.3">
      <c r="A3884" s="1" t="str">
        <f t="shared" si="243"/>
        <v>ჯაგრცხილაVII16</v>
      </c>
      <c r="B3884" s="1" t="s">
        <v>30</v>
      </c>
      <c r="C3884" s="10">
        <v>3858</v>
      </c>
      <c r="D3884" s="10" t="s">
        <v>118</v>
      </c>
      <c r="E3884" s="10"/>
      <c r="F3884" s="10">
        <v>16</v>
      </c>
      <c r="G3884" s="10">
        <f>VLOOKUP(A3884,[1]Лист1!$A$3:$J$10847,7,0)</f>
        <v>0.08</v>
      </c>
      <c r="H3884" s="10">
        <f>VLOOKUP(A3884,[1]Лист1!$A$3:$J$13310,8,0)</f>
        <v>0.01</v>
      </c>
      <c r="I3884" s="11">
        <f t="shared" si="244"/>
        <v>0</v>
      </c>
      <c r="J3884" s="11">
        <f t="shared" si="245"/>
        <v>0.09</v>
      </c>
      <c r="K3884" s="11">
        <f t="shared" si="242"/>
        <v>0.09</v>
      </c>
      <c r="L3884" s="10"/>
      <c r="M3884" s="10"/>
      <c r="CF3884" s="1"/>
    </row>
    <row r="3885" spans="1:84" x14ac:dyDescent="0.3">
      <c r="A3885" s="1" t="str">
        <f t="shared" si="243"/>
        <v>ჯაგრცხილაVII24</v>
      </c>
      <c r="B3885" s="1" t="s">
        <v>30</v>
      </c>
      <c r="C3885" s="10">
        <v>3859</v>
      </c>
      <c r="D3885" s="10" t="s">
        <v>118</v>
      </c>
      <c r="E3885" s="10"/>
      <c r="F3885" s="10">
        <v>24</v>
      </c>
      <c r="G3885" s="10">
        <f>VLOOKUP(A3885,[1]Лист1!$A$3:$J$10847,7,0)</f>
        <v>0.21</v>
      </c>
      <c r="H3885" s="10">
        <f>VLOOKUP(A3885,[1]Лист1!$A$3:$J$13310,8,0)</f>
        <v>0.02</v>
      </c>
      <c r="I3885" s="11">
        <f t="shared" si="244"/>
        <v>0</v>
      </c>
      <c r="J3885" s="11">
        <f t="shared" si="245"/>
        <v>0.22999999999999998</v>
      </c>
      <c r="K3885" s="11">
        <f t="shared" si="242"/>
        <v>0.22999999999999998</v>
      </c>
      <c r="L3885" s="10"/>
      <c r="M3885" s="10"/>
      <c r="CF3885" s="1"/>
    </row>
    <row r="3886" spans="1:84" x14ac:dyDescent="0.3">
      <c r="A3886" s="1" t="str">
        <f t="shared" si="243"/>
        <v>ჯაგრცხილაVII20</v>
      </c>
      <c r="B3886" s="1" t="s">
        <v>30</v>
      </c>
      <c r="C3886" s="10">
        <v>3860</v>
      </c>
      <c r="D3886" s="10" t="s">
        <v>118</v>
      </c>
      <c r="E3886" s="10"/>
      <c r="F3886" s="10">
        <v>20</v>
      </c>
      <c r="G3886" s="10">
        <f>VLOOKUP(A3886,[1]Лист1!$A$3:$J$10847,7,0)</f>
        <v>0.13</v>
      </c>
      <c r="H3886" s="10">
        <f>VLOOKUP(A3886,[1]Лист1!$A$3:$J$13310,8,0)</f>
        <v>0.02</v>
      </c>
      <c r="I3886" s="11">
        <f t="shared" si="244"/>
        <v>0</v>
      </c>
      <c r="J3886" s="11">
        <f t="shared" si="245"/>
        <v>0.15</v>
      </c>
      <c r="K3886" s="11">
        <f t="shared" si="242"/>
        <v>0.15</v>
      </c>
      <c r="L3886" s="10"/>
      <c r="M3886" s="10"/>
      <c r="CF3886" s="1"/>
    </row>
    <row r="3887" spans="1:84" x14ac:dyDescent="0.3">
      <c r="A3887" s="1" t="str">
        <f t="shared" si="243"/>
        <v>ჯაგრცხილაVII28</v>
      </c>
      <c r="B3887" s="1" t="s">
        <v>30</v>
      </c>
      <c r="C3887" s="10">
        <v>3861</v>
      </c>
      <c r="D3887" s="10" t="s">
        <v>118</v>
      </c>
      <c r="E3887" s="10"/>
      <c r="F3887" s="10">
        <v>28</v>
      </c>
      <c r="G3887" s="10">
        <f>VLOOKUP(A3887,[1]Лист1!$A$3:$J$10847,7,0)</f>
        <v>0.3</v>
      </c>
      <c r="H3887" s="10">
        <f>VLOOKUP(A3887,[1]Лист1!$A$3:$J$13310,8,0)</f>
        <v>0.03</v>
      </c>
      <c r="I3887" s="11">
        <f t="shared" si="244"/>
        <v>0</v>
      </c>
      <c r="J3887" s="11">
        <f t="shared" si="245"/>
        <v>0.32999999999999996</v>
      </c>
      <c r="K3887" s="11">
        <f t="shared" si="242"/>
        <v>0.32999999999999996</v>
      </c>
      <c r="L3887" s="10"/>
      <c r="M3887" s="10"/>
      <c r="CF3887" s="1"/>
    </row>
    <row r="3888" spans="1:84" x14ac:dyDescent="0.3">
      <c r="A3888" s="1" t="str">
        <f t="shared" si="243"/>
        <v>ჯაგრცხილაVII20</v>
      </c>
      <c r="B3888" s="1" t="s">
        <v>30</v>
      </c>
      <c r="C3888" s="10">
        <v>3862</v>
      </c>
      <c r="D3888" s="10" t="s">
        <v>118</v>
      </c>
      <c r="E3888" s="10"/>
      <c r="F3888" s="10">
        <v>20</v>
      </c>
      <c r="G3888" s="10">
        <f>VLOOKUP(A3888,[1]Лист1!$A$3:$J$10847,7,0)</f>
        <v>0.13</v>
      </c>
      <c r="H3888" s="10">
        <f>VLOOKUP(A3888,[1]Лист1!$A$3:$J$13310,8,0)</f>
        <v>0.02</v>
      </c>
      <c r="I3888" s="11">
        <f t="shared" si="244"/>
        <v>0</v>
      </c>
      <c r="J3888" s="11">
        <f t="shared" si="245"/>
        <v>0.15</v>
      </c>
      <c r="K3888" s="11">
        <f t="shared" si="242"/>
        <v>0.15</v>
      </c>
      <c r="L3888" s="10"/>
      <c r="M3888" s="10"/>
      <c r="CF3888" s="1"/>
    </row>
    <row r="3889" spans="1:84" x14ac:dyDescent="0.3">
      <c r="A3889" s="1" t="str">
        <f t="shared" si="243"/>
        <v>ჯაგრცხილაVII16</v>
      </c>
      <c r="B3889" s="1" t="s">
        <v>30</v>
      </c>
      <c r="C3889" s="10">
        <v>3863</v>
      </c>
      <c r="D3889" s="10" t="s">
        <v>118</v>
      </c>
      <c r="E3889" s="10"/>
      <c r="F3889" s="10">
        <v>16</v>
      </c>
      <c r="G3889" s="10">
        <f>VLOOKUP(A3889,[1]Лист1!$A$3:$J$10847,7,0)</f>
        <v>0.08</v>
      </c>
      <c r="H3889" s="10">
        <f>VLOOKUP(A3889,[1]Лист1!$A$3:$J$13310,8,0)</f>
        <v>0.01</v>
      </c>
      <c r="I3889" s="11">
        <f t="shared" si="244"/>
        <v>0</v>
      </c>
      <c r="J3889" s="11">
        <f t="shared" si="245"/>
        <v>0.09</v>
      </c>
      <c r="K3889" s="11">
        <f t="shared" si="242"/>
        <v>0.09</v>
      </c>
      <c r="L3889" s="10"/>
      <c r="M3889" s="10"/>
      <c r="CF3889" s="1"/>
    </row>
    <row r="3890" spans="1:84" x14ac:dyDescent="0.3">
      <c r="A3890" s="1" t="str">
        <f t="shared" si="243"/>
        <v>ჯაგრცხილაVII20</v>
      </c>
      <c r="B3890" s="1" t="s">
        <v>30</v>
      </c>
      <c r="C3890" s="10">
        <v>3864</v>
      </c>
      <c r="D3890" s="10" t="s">
        <v>118</v>
      </c>
      <c r="E3890" s="10"/>
      <c r="F3890" s="10">
        <v>20</v>
      </c>
      <c r="G3890" s="10">
        <f>VLOOKUP(A3890,[1]Лист1!$A$3:$J$10847,7,0)</f>
        <v>0.13</v>
      </c>
      <c r="H3890" s="10">
        <f>VLOOKUP(A3890,[1]Лист1!$A$3:$J$13310,8,0)</f>
        <v>0.02</v>
      </c>
      <c r="I3890" s="11">
        <f t="shared" si="244"/>
        <v>0</v>
      </c>
      <c r="J3890" s="11">
        <f t="shared" si="245"/>
        <v>0.15</v>
      </c>
      <c r="K3890" s="11">
        <f t="shared" si="242"/>
        <v>0.15</v>
      </c>
      <c r="L3890" s="10"/>
      <c r="M3890" s="10"/>
      <c r="CF3890" s="1"/>
    </row>
    <row r="3891" spans="1:84" x14ac:dyDescent="0.3">
      <c r="A3891" s="1" t="str">
        <f t="shared" si="243"/>
        <v>ჯაგრცხილაVII20</v>
      </c>
      <c r="B3891" s="1" t="s">
        <v>30</v>
      </c>
      <c r="C3891" s="10">
        <v>3865</v>
      </c>
      <c r="D3891" s="10" t="s">
        <v>118</v>
      </c>
      <c r="E3891" s="10"/>
      <c r="F3891" s="10">
        <v>20</v>
      </c>
      <c r="G3891" s="10">
        <f>VLOOKUP(A3891,[1]Лист1!$A$3:$J$10847,7,0)</f>
        <v>0.13</v>
      </c>
      <c r="H3891" s="10">
        <f>VLOOKUP(A3891,[1]Лист1!$A$3:$J$13310,8,0)</f>
        <v>0.02</v>
      </c>
      <c r="I3891" s="11">
        <f t="shared" si="244"/>
        <v>0</v>
      </c>
      <c r="J3891" s="11">
        <f t="shared" si="245"/>
        <v>0.15</v>
      </c>
      <c r="K3891" s="11">
        <f t="shared" si="242"/>
        <v>0.15</v>
      </c>
      <c r="L3891" s="10"/>
      <c r="M3891" s="10"/>
      <c r="CF3891" s="1"/>
    </row>
    <row r="3892" spans="1:84" x14ac:dyDescent="0.3">
      <c r="A3892" s="1" t="str">
        <f t="shared" si="243"/>
        <v>ქ. მუხაVI44</v>
      </c>
      <c r="B3892" s="1" t="s">
        <v>29</v>
      </c>
      <c r="C3892" s="10">
        <v>3866</v>
      </c>
      <c r="D3892" s="10" t="s">
        <v>148</v>
      </c>
      <c r="E3892" s="10"/>
      <c r="F3892" s="10">
        <v>44</v>
      </c>
      <c r="G3892" s="10">
        <f>VLOOKUP(A3892,[1]Лист1!$A$3:$J$10847,7,0)</f>
        <v>0.87</v>
      </c>
      <c r="H3892" s="10">
        <f>VLOOKUP(A3892,[1]Лист1!$A$3:$J$13310,8,0)</f>
        <v>0.1</v>
      </c>
      <c r="I3892" s="11">
        <f t="shared" si="244"/>
        <v>0</v>
      </c>
      <c r="J3892" s="11">
        <f t="shared" si="245"/>
        <v>0.97</v>
      </c>
      <c r="K3892" s="11">
        <f t="shared" si="242"/>
        <v>0.97</v>
      </c>
      <c r="L3892" s="10"/>
      <c r="M3892" s="10"/>
      <c r="CF3892" s="1"/>
    </row>
    <row r="3893" spans="1:84" x14ac:dyDescent="0.3">
      <c r="A3893" s="1" t="str">
        <f t="shared" si="243"/>
        <v>ქ. მუხაVI44</v>
      </c>
      <c r="B3893" s="1" t="s">
        <v>29</v>
      </c>
      <c r="C3893" s="10">
        <v>3867</v>
      </c>
      <c r="D3893" s="10" t="s">
        <v>148</v>
      </c>
      <c r="E3893" s="10"/>
      <c r="F3893" s="10">
        <v>44</v>
      </c>
      <c r="G3893" s="10">
        <f>VLOOKUP(A3893,[1]Лист1!$A$3:$J$10847,7,0)</f>
        <v>0.87</v>
      </c>
      <c r="H3893" s="10">
        <f>VLOOKUP(A3893,[1]Лист1!$A$3:$J$13310,8,0)</f>
        <v>0.1</v>
      </c>
      <c r="I3893" s="11">
        <f t="shared" si="244"/>
        <v>0</v>
      </c>
      <c r="J3893" s="11">
        <f t="shared" si="245"/>
        <v>0.97</v>
      </c>
      <c r="K3893" s="11">
        <f t="shared" si="242"/>
        <v>0.97</v>
      </c>
      <c r="L3893" s="10"/>
      <c r="M3893" s="10"/>
      <c r="CF3893" s="1"/>
    </row>
    <row r="3894" spans="1:84" x14ac:dyDescent="0.3">
      <c r="A3894" s="1" t="str">
        <f t="shared" si="243"/>
        <v>ჯაგრცხილაVII20</v>
      </c>
      <c r="B3894" s="1" t="s">
        <v>30</v>
      </c>
      <c r="C3894" s="10">
        <v>3868</v>
      </c>
      <c r="D3894" s="10" t="s">
        <v>118</v>
      </c>
      <c r="E3894" s="10"/>
      <c r="F3894" s="10">
        <v>20</v>
      </c>
      <c r="G3894" s="10">
        <f>VLOOKUP(A3894,[1]Лист1!$A$3:$J$10847,7,0)</f>
        <v>0.13</v>
      </c>
      <c r="H3894" s="10">
        <f>VLOOKUP(A3894,[1]Лист1!$A$3:$J$13310,8,0)</f>
        <v>0.02</v>
      </c>
      <c r="I3894" s="11">
        <f t="shared" si="244"/>
        <v>0</v>
      </c>
      <c r="J3894" s="11">
        <f t="shared" si="245"/>
        <v>0.15</v>
      </c>
      <c r="K3894" s="11">
        <f t="shared" si="242"/>
        <v>0.15</v>
      </c>
      <c r="L3894" s="10"/>
      <c r="M3894" s="10"/>
      <c r="CF3894" s="1"/>
    </row>
    <row r="3895" spans="1:84" x14ac:dyDescent="0.3">
      <c r="A3895" s="1" t="str">
        <f t="shared" si="243"/>
        <v>ჯაგრცხილაVII24</v>
      </c>
      <c r="B3895" s="1" t="s">
        <v>30</v>
      </c>
      <c r="C3895" s="10">
        <v>3869</v>
      </c>
      <c r="D3895" s="10" t="s">
        <v>118</v>
      </c>
      <c r="E3895" s="10"/>
      <c r="F3895" s="10">
        <v>24</v>
      </c>
      <c r="G3895" s="10">
        <f>VLOOKUP(A3895,[1]Лист1!$A$3:$J$10847,7,0)</f>
        <v>0.21</v>
      </c>
      <c r="H3895" s="10">
        <f>VLOOKUP(A3895,[1]Лист1!$A$3:$J$13310,8,0)</f>
        <v>0.02</v>
      </c>
      <c r="I3895" s="11">
        <f t="shared" si="244"/>
        <v>0</v>
      </c>
      <c r="J3895" s="11">
        <f t="shared" si="245"/>
        <v>0.22999999999999998</v>
      </c>
      <c r="K3895" s="11">
        <f t="shared" si="242"/>
        <v>0.22999999999999998</v>
      </c>
      <c r="L3895" s="10"/>
      <c r="M3895" s="10"/>
      <c r="CF3895" s="1"/>
    </row>
    <row r="3896" spans="1:84" x14ac:dyDescent="0.3">
      <c r="A3896" s="1" t="str">
        <f t="shared" si="243"/>
        <v>ჯაგრცხილაVII20</v>
      </c>
      <c r="B3896" s="1" t="s">
        <v>30</v>
      </c>
      <c r="C3896" s="10">
        <v>3870</v>
      </c>
      <c r="D3896" s="10" t="s">
        <v>118</v>
      </c>
      <c r="E3896" s="10"/>
      <c r="F3896" s="10">
        <v>20</v>
      </c>
      <c r="G3896" s="10">
        <f>VLOOKUP(A3896,[1]Лист1!$A$3:$J$10847,7,0)</f>
        <v>0.13</v>
      </c>
      <c r="H3896" s="10">
        <f>VLOOKUP(A3896,[1]Лист1!$A$3:$J$13310,8,0)</f>
        <v>0.02</v>
      </c>
      <c r="I3896" s="11">
        <f t="shared" si="244"/>
        <v>0</v>
      </c>
      <c r="J3896" s="11">
        <f t="shared" si="245"/>
        <v>0.15</v>
      </c>
      <c r="K3896" s="11">
        <f t="shared" si="242"/>
        <v>0.15</v>
      </c>
      <c r="L3896" s="10"/>
      <c r="M3896" s="10"/>
      <c r="CF3896" s="1"/>
    </row>
    <row r="3897" spans="1:84" x14ac:dyDescent="0.3">
      <c r="A3897" s="1" t="str">
        <f t="shared" si="243"/>
        <v>ჯაგრცხილაVII20</v>
      </c>
      <c r="B3897" s="1" t="s">
        <v>30</v>
      </c>
      <c r="C3897" s="10">
        <v>3871</v>
      </c>
      <c r="D3897" s="10" t="s">
        <v>118</v>
      </c>
      <c r="E3897" s="10"/>
      <c r="F3897" s="10">
        <v>20</v>
      </c>
      <c r="G3897" s="10">
        <f>VLOOKUP(A3897,[1]Лист1!$A$3:$J$10847,7,0)</f>
        <v>0.13</v>
      </c>
      <c r="H3897" s="10">
        <f>VLOOKUP(A3897,[1]Лист1!$A$3:$J$13310,8,0)</f>
        <v>0.02</v>
      </c>
      <c r="I3897" s="11">
        <f t="shared" si="244"/>
        <v>0</v>
      </c>
      <c r="J3897" s="11">
        <f t="shared" si="245"/>
        <v>0.15</v>
      </c>
      <c r="K3897" s="11">
        <f t="shared" si="242"/>
        <v>0.15</v>
      </c>
      <c r="L3897" s="10"/>
      <c r="M3897" s="10"/>
      <c r="CF3897" s="1"/>
    </row>
    <row r="3898" spans="1:84" x14ac:dyDescent="0.3">
      <c r="A3898" s="1" t="str">
        <f t="shared" si="243"/>
        <v>ქ. მუხაVI24</v>
      </c>
      <c r="B3898" s="1" t="s">
        <v>29</v>
      </c>
      <c r="C3898" s="10">
        <v>3872</v>
      </c>
      <c r="D3898" s="10" t="s">
        <v>148</v>
      </c>
      <c r="E3898" s="10"/>
      <c r="F3898" s="10">
        <v>24</v>
      </c>
      <c r="G3898" s="10">
        <f>VLOOKUP(A3898,[1]Лист1!$A$3:$J$10847,7,0)</f>
        <v>0.23</v>
      </c>
      <c r="H3898" s="10">
        <f>VLOOKUP(A3898,[1]Лист1!$A$3:$J$13310,8,0)</f>
        <v>0.03</v>
      </c>
      <c r="I3898" s="11">
        <f t="shared" si="244"/>
        <v>0</v>
      </c>
      <c r="J3898" s="11">
        <f t="shared" si="245"/>
        <v>0.26</v>
      </c>
      <c r="K3898" s="11">
        <f t="shared" si="242"/>
        <v>0.26</v>
      </c>
      <c r="L3898" s="10"/>
      <c r="M3898" s="10"/>
      <c r="CF3898" s="1"/>
    </row>
    <row r="3899" spans="1:84" x14ac:dyDescent="0.3">
      <c r="A3899" s="1" t="str">
        <f t="shared" si="243"/>
        <v>ჯაგრცხილაVII20</v>
      </c>
      <c r="B3899" s="1" t="s">
        <v>30</v>
      </c>
      <c r="C3899" s="10">
        <v>3873</v>
      </c>
      <c r="D3899" s="10" t="s">
        <v>118</v>
      </c>
      <c r="E3899" s="10"/>
      <c r="F3899" s="10">
        <v>20</v>
      </c>
      <c r="G3899" s="10">
        <f>VLOOKUP(A3899,[1]Лист1!$A$3:$J$10847,7,0)</f>
        <v>0.13</v>
      </c>
      <c r="H3899" s="10">
        <f>VLOOKUP(A3899,[1]Лист1!$A$3:$J$13310,8,0)</f>
        <v>0.02</v>
      </c>
      <c r="I3899" s="11">
        <f t="shared" si="244"/>
        <v>0</v>
      </c>
      <c r="J3899" s="11">
        <f t="shared" si="245"/>
        <v>0.15</v>
      </c>
      <c r="K3899" s="11">
        <f t="shared" si="242"/>
        <v>0.15</v>
      </c>
      <c r="L3899" s="10"/>
      <c r="M3899" s="10"/>
      <c r="CF3899" s="1"/>
    </row>
    <row r="3900" spans="1:84" x14ac:dyDescent="0.3">
      <c r="A3900" s="1" t="str">
        <f t="shared" si="243"/>
        <v>ქ. მუხაVI28</v>
      </c>
      <c r="B3900" s="1" t="s">
        <v>29</v>
      </c>
      <c r="C3900" s="10">
        <v>3874</v>
      </c>
      <c r="D3900" s="10" t="s">
        <v>148</v>
      </c>
      <c r="E3900" s="10"/>
      <c r="F3900" s="10">
        <v>28</v>
      </c>
      <c r="G3900" s="10">
        <f>VLOOKUP(A3900,[1]Лист1!$A$3:$J$10847,7,0)</f>
        <v>0.32</v>
      </c>
      <c r="H3900" s="10">
        <f>VLOOKUP(A3900,[1]Лист1!$A$3:$J$13310,8,0)</f>
        <v>0.04</v>
      </c>
      <c r="I3900" s="11">
        <f t="shared" si="244"/>
        <v>0</v>
      </c>
      <c r="J3900" s="11">
        <f t="shared" si="245"/>
        <v>0.36</v>
      </c>
      <c r="K3900" s="11">
        <f t="shared" si="242"/>
        <v>0.36</v>
      </c>
      <c r="L3900" s="10"/>
      <c r="M3900" s="10"/>
      <c r="CF3900" s="1"/>
    </row>
    <row r="3901" spans="1:84" x14ac:dyDescent="0.3">
      <c r="A3901" s="1" t="str">
        <f t="shared" si="243"/>
        <v>ჯაგრცხილაVII20</v>
      </c>
      <c r="B3901" s="1" t="s">
        <v>30</v>
      </c>
      <c r="C3901" s="10">
        <v>3875</v>
      </c>
      <c r="D3901" s="10" t="s">
        <v>118</v>
      </c>
      <c r="E3901" s="10"/>
      <c r="F3901" s="10">
        <v>20</v>
      </c>
      <c r="G3901" s="10">
        <f>VLOOKUP(A3901,[1]Лист1!$A$3:$J$10847,7,0)</f>
        <v>0.13</v>
      </c>
      <c r="H3901" s="10">
        <f>VLOOKUP(A3901,[1]Лист1!$A$3:$J$13310,8,0)</f>
        <v>0.02</v>
      </c>
      <c r="I3901" s="11">
        <f t="shared" si="244"/>
        <v>0</v>
      </c>
      <c r="J3901" s="11">
        <f t="shared" si="245"/>
        <v>0.15</v>
      </c>
      <c r="K3901" s="11">
        <f t="shared" si="242"/>
        <v>0.15</v>
      </c>
      <c r="L3901" s="10"/>
      <c r="M3901" s="10"/>
      <c r="CF3901" s="1"/>
    </row>
    <row r="3902" spans="1:84" x14ac:dyDescent="0.3">
      <c r="A3902" s="1" t="str">
        <f t="shared" si="243"/>
        <v>ქ. მუხაVI20</v>
      </c>
      <c r="B3902" s="1" t="s">
        <v>29</v>
      </c>
      <c r="C3902" s="10">
        <v>3876</v>
      </c>
      <c r="D3902" s="10" t="s">
        <v>148</v>
      </c>
      <c r="E3902" s="10"/>
      <c r="F3902" s="10">
        <v>20</v>
      </c>
      <c r="G3902" s="10">
        <f>VLOOKUP(A3902,[1]Лист1!$A$3:$J$10847,7,0)</f>
        <v>0.14000000000000001</v>
      </c>
      <c r="H3902" s="10">
        <f>VLOOKUP(A3902,[1]Лист1!$A$3:$J$13310,8,0)</f>
        <v>0.02</v>
      </c>
      <c r="I3902" s="11">
        <f t="shared" si="244"/>
        <v>0</v>
      </c>
      <c r="J3902" s="11">
        <f t="shared" si="245"/>
        <v>0.16</v>
      </c>
      <c r="K3902" s="11">
        <f t="shared" si="242"/>
        <v>0.16</v>
      </c>
      <c r="L3902" s="10"/>
      <c r="M3902" s="10"/>
      <c r="CF3902" s="1"/>
    </row>
    <row r="3903" spans="1:84" x14ac:dyDescent="0.3">
      <c r="A3903" s="1" t="str">
        <f t="shared" si="243"/>
        <v>ქ. მუხაVI20</v>
      </c>
      <c r="B3903" s="1" t="s">
        <v>29</v>
      </c>
      <c r="C3903" s="10">
        <v>3877</v>
      </c>
      <c r="D3903" s="10" t="s">
        <v>148</v>
      </c>
      <c r="E3903" s="10"/>
      <c r="F3903" s="10">
        <v>20</v>
      </c>
      <c r="G3903" s="10">
        <f>VLOOKUP(A3903,[1]Лист1!$A$3:$J$10847,7,0)</f>
        <v>0.14000000000000001</v>
      </c>
      <c r="H3903" s="10">
        <f>VLOOKUP(A3903,[1]Лист1!$A$3:$J$13310,8,0)</f>
        <v>0.02</v>
      </c>
      <c r="I3903" s="11">
        <f t="shared" si="244"/>
        <v>0</v>
      </c>
      <c r="J3903" s="11">
        <f t="shared" si="245"/>
        <v>0.16</v>
      </c>
      <c r="K3903" s="11">
        <f t="shared" si="242"/>
        <v>0.16</v>
      </c>
      <c r="L3903" s="10"/>
      <c r="M3903" s="10"/>
      <c r="CF3903" s="1"/>
    </row>
    <row r="3904" spans="1:84" x14ac:dyDescent="0.3">
      <c r="A3904" s="1" t="str">
        <f t="shared" si="243"/>
        <v>ქ. მუხაVI36</v>
      </c>
      <c r="B3904" s="1" t="s">
        <v>29</v>
      </c>
      <c r="C3904" s="10">
        <v>3878</v>
      </c>
      <c r="D3904" s="10" t="s">
        <v>148</v>
      </c>
      <c r="E3904" s="10"/>
      <c r="F3904" s="10">
        <v>36</v>
      </c>
      <c r="G3904" s="10">
        <f>VLOOKUP(A3904,[1]Лист1!$A$3:$J$10847,7,0)</f>
        <v>0.56000000000000005</v>
      </c>
      <c r="H3904" s="10">
        <f>VLOOKUP(A3904,[1]Лист1!$A$3:$J$13310,8,0)</f>
        <v>0.06</v>
      </c>
      <c r="I3904" s="11">
        <f t="shared" si="244"/>
        <v>0</v>
      </c>
      <c r="J3904" s="11">
        <f t="shared" si="245"/>
        <v>0.62000000000000011</v>
      </c>
      <c r="K3904" s="11">
        <f t="shared" si="242"/>
        <v>0.62000000000000011</v>
      </c>
      <c r="L3904" s="10"/>
      <c r="M3904" s="10"/>
      <c r="CF3904" s="1"/>
    </row>
    <row r="3905" spans="1:84" x14ac:dyDescent="0.3">
      <c r="A3905" s="1" t="str">
        <f t="shared" si="243"/>
        <v>ქ. მუხაVI36</v>
      </c>
      <c r="B3905" s="1" t="s">
        <v>29</v>
      </c>
      <c r="C3905" s="10">
        <v>3879</v>
      </c>
      <c r="D3905" s="10" t="s">
        <v>148</v>
      </c>
      <c r="E3905" s="10"/>
      <c r="F3905" s="10">
        <v>36</v>
      </c>
      <c r="G3905" s="10">
        <f>VLOOKUP(A3905,[1]Лист1!$A$3:$J$10847,7,0)</f>
        <v>0.56000000000000005</v>
      </c>
      <c r="H3905" s="10">
        <f>VLOOKUP(A3905,[1]Лист1!$A$3:$J$13310,8,0)</f>
        <v>0.06</v>
      </c>
      <c r="I3905" s="11">
        <f t="shared" si="244"/>
        <v>0</v>
      </c>
      <c r="J3905" s="11">
        <f t="shared" si="245"/>
        <v>0.62000000000000011</v>
      </c>
      <c r="K3905" s="11">
        <f t="shared" si="242"/>
        <v>0.62000000000000011</v>
      </c>
      <c r="L3905" s="10"/>
      <c r="M3905" s="10"/>
      <c r="CF3905" s="1"/>
    </row>
    <row r="3906" spans="1:84" x14ac:dyDescent="0.3">
      <c r="A3906" s="1" t="str">
        <f t="shared" si="243"/>
        <v>ქ. მუხაVI32</v>
      </c>
      <c r="B3906" s="1" t="s">
        <v>29</v>
      </c>
      <c r="C3906" s="10">
        <v>3880</v>
      </c>
      <c r="D3906" s="10" t="s">
        <v>148</v>
      </c>
      <c r="E3906" s="10"/>
      <c r="F3906" s="10">
        <v>32</v>
      </c>
      <c r="G3906" s="10">
        <f>VLOOKUP(A3906,[1]Лист1!$A$3:$J$10847,7,0)</f>
        <v>0.43</v>
      </c>
      <c r="H3906" s="10">
        <f>VLOOKUP(A3906,[1]Лист1!$A$3:$J$13310,8,0)</f>
        <v>0.05</v>
      </c>
      <c r="I3906" s="11">
        <f t="shared" si="244"/>
        <v>0</v>
      </c>
      <c r="J3906" s="11">
        <f t="shared" si="245"/>
        <v>0.48</v>
      </c>
      <c r="K3906" s="11">
        <f t="shared" si="242"/>
        <v>0.48</v>
      </c>
      <c r="L3906" s="10"/>
      <c r="M3906" s="10"/>
      <c r="CF3906" s="1"/>
    </row>
    <row r="3907" spans="1:84" x14ac:dyDescent="0.3">
      <c r="A3907" s="1" t="str">
        <f t="shared" si="243"/>
        <v>ქ. მუხაVI24</v>
      </c>
      <c r="B3907" s="1" t="s">
        <v>29</v>
      </c>
      <c r="C3907" s="10">
        <v>3881</v>
      </c>
      <c r="D3907" s="10" t="s">
        <v>148</v>
      </c>
      <c r="E3907" s="10"/>
      <c r="F3907" s="10">
        <v>24</v>
      </c>
      <c r="G3907" s="10">
        <f>VLOOKUP(A3907,[1]Лист1!$A$3:$J$10847,7,0)</f>
        <v>0.23</v>
      </c>
      <c r="H3907" s="10">
        <f>VLOOKUP(A3907,[1]Лист1!$A$3:$J$13310,8,0)</f>
        <v>0.03</v>
      </c>
      <c r="I3907" s="11">
        <f t="shared" si="244"/>
        <v>0</v>
      </c>
      <c r="J3907" s="11">
        <f t="shared" si="245"/>
        <v>0.26</v>
      </c>
      <c r="K3907" s="11">
        <f t="shared" si="242"/>
        <v>0.26</v>
      </c>
      <c r="L3907" s="10"/>
      <c r="M3907" s="10"/>
      <c r="CF3907" s="1"/>
    </row>
    <row r="3908" spans="1:84" x14ac:dyDescent="0.3">
      <c r="A3908" s="1" t="str">
        <f t="shared" si="243"/>
        <v>ქ. მუხაVI36</v>
      </c>
      <c r="B3908" s="1" t="s">
        <v>29</v>
      </c>
      <c r="C3908" s="10">
        <v>3882</v>
      </c>
      <c r="D3908" s="10" t="s">
        <v>148</v>
      </c>
      <c r="E3908" s="10"/>
      <c r="F3908" s="10">
        <v>36</v>
      </c>
      <c r="G3908" s="10">
        <f>VLOOKUP(A3908,[1]Лист1!$A$3:$J$10847,7,0)</f>
        <v>0.56000000000000005</v>
      </c>
      <c r="H3908" s="10">
        <f>VLOOKUP(A3908,[1]Лист1!$A$3:$J$13310,8,0)</f>
        <v>0.06</v>
      </c>
      <c r="I3908" s="11">
        <f t="shared" si="244"/>
        <v>0</v>
      </c>
      <c r="J3908" s="11">
        <f t="shared" si="245"/>
        <v>0.62000000000000011</v>
      </c>
      <c r="K3908" s="11">
        <f t="shared" si="242"/>
        <v>0.62000000000000011</v>
      </c>
      <c r="L3908" s="10"/>
      <c r="M3908" s="10"/>
      <c r="CF3908" s="1"/>
    </row>
    <row r="3909" spans="1:84" x14ac:dyDescent="0.3">
      <c r="A3909" s="1" t="str">
        <f t="shared" si="243"/>
        <v>ქ. მუხაVI56</v>
      </c>
      <c r="B3909" s="1" t="s">
        <v>29</v>
      </c>
      <c r="C3909" s="10">
        <v>3883</v>
      </c>
      <c r="D3909" s="10" t="s">
        <v>148</v>
      </c>
      <c r="E3909" s="10"/>
      <c r="F3909" s="10">
        <v>56</v>
      </c>
      <c r="G3909" s="10">
        <f>VLOOKUP(A3909,[1]Лист1!$A$3:$J$10847,7,0)</f>
        <v>1.5</v>
      </c>
      <c r="H3909" s="10">
        <f>VLOOKUP(A3909,[1]Лист1!$A$3:$J$13310,8,0)</f>
        <v>0.17</v>
      </c>
      <c r="I3909" s="11">
        <f t="shared" si="244"/>
        <v>0</v>
      </c>
      <c r="J3909" s="11">
        <f t="shared" si="245"/>
        <v>1.67</v>
      </c>
      <c r="K3909" s="11">
        <f t="shared" si="242"/>
        <v>1.67</v>
      </c>
      <c r="L3909" s="10"/>
      <c r="M3909" s="10"/>
      <c r="CF3909" s="1"/>
    </row>
    <row r="3910" spans="1:84" x14ac:dyDescent="0.3">
      <c r="A3910" s="1" t="str">
        <f t="shared" si="243"/>
        <v>ჯაგრცხილაVII20</v>
      </c>
      <c r="B3910" s="1" t="s">
        <v>30</v>
      </c>
      <c r="C3910" s="10">
        <v>3884</v>
      </c>
      <c r="D3910" s="10" t="s">
        <v>118</v>
      </c>
      <c r="E3910" s="10"/>
      <c r="F3910" s="10">
        <v>20</v>
      </c>
      <c r="G3910" s="10">
        <f>VLOOKUP(A3910,[1]Лист1!$A$3:$J$10847,7,0)</f>
        <v>0.13</v>
      </c>
      <c r="H3910" s="10">
        <f>VLOOKUP(A3910,[1]Лист1!$A$3:$J$13310,8,0)</f>
        <v>0.02</v>
      </c>
      <c r="I3910" s="11">
        <f t="shared" si="244"/>
        <v>0</v>
      </c>
      <c r="J3910" s="11">
        <f t="shared" si="245"/>
        <v>0.15</v>
      </c>
      <c r="K3910" s="11">
        <f t="shared" si="242"/>
        <v>0.15</v>
      </c>
      <c r="L3910" s="10"/>
      <c r="M3910" s="10"/>
      <c r="CF3910" s="1"/>
    </row>
    <row r="3911" spans="1:84" x14ac:dyDescent="0.3">
      <c r="A3911" s="1" t="str">
        <f t="shared" si="243"/>
        <v>ჯაგრცხილაVII20</v>
      </c>
      <c r="B3911" s="1" t="s">
        <v>30</v>
      </c>
      <c r="C3911" s="10">
        <v>3885</v>
      </c>
      <c r="D3911" s="10" t="s">
        <v>118</v>
      </c>
      <c r="E3911" s="10"/>
      <c r="F3911" s="10">
        <v>20</v>
      </c>
      <c r="G3911" s="10">
        <f>VLOOKUP(A3911,[1]Лист1!$A$3:$J$10847,7,0)</f>
        <v>0.13</v>
      </c>
      <c r="H3911" s="10">
        <f>VLOOKUP(A3911,[1]Лист1!$A$3:$J$13310,8,0)</f>
        <v>0.02</v>
      </c>
      <c r="I3911" s="11">
        <f t="shared" si="244"/>
        <v>0</v>
      </c>
      <c r="J3911" s="11">
        <f t="shared" si="245"/>
        <v>0.15</v>
      </c>
      <c r="K3911" s="11">
        <f t="shared" si="242"/>
        <v>0.15</v>
      </c>
      <c r="L3911" s="10"/>
      <c r="M3911" s="10"/>
      <c r="CF3911" s="1"/>
    </row>
    <row r="3912" spans="1:84" x14ac:dyDescent="0.3">
      <c r="A3912" s="1" t="str">
        <f t="shared" si="243"/>
        <v>ჯაგრცხილაVII20</v>
      </c>
      <c r="B3912" s="1" t="s">
        <v>30</v>
      </c>
      <c r="C3912" s="10">
        <v>3886</v>
      </c>
      <c r="D3912" s="10" t="s">
        <v>118</v>
      </c>
      <c r="E3912" s="10"/>
      <c r="F3912" s="10">
        <v>20</v>
      </c>
      <c r="G3912" s="10">
        <f>VLOOKUP(A3912,[1]Лист1!$A$3:$J$10847,7,0)</f>
        <v>0.13</v>
      </c>
      <c r="H3912" s="10">
        <f>VLOOKUP(A3912,[1]Лист1!$A$3:$J$13310,8,0)</f>
        <v>0.02</v>
      </c>
      <c r="I3912" s="11">
        <f t="shared" si="244"/>
        <v>0</v>
      </c>
      <c r="J3912" s="11">
        <f t="shared" si="245"/>
        <v>0.15</v>
      </c>
      <c r="K3912" s="11">
        <f t="shared" si="242"/>
        <v>0.15</v>
      </c>
      <c r="L3912" s="10"/>
      <c r="M3912" s="10"/>
      <c r="CF3912" s="1"/>
    </row>
    <row r="3913" spans="1:84" x14ac:dyDescent="0.3">
      <c r="A3913" s="1" t="str">
        <f t="shared" si="243"/>
        <v>ჯაგრცხილაVII16</v>
      </c>
      <c r="B3913" s="1" t="s">
        <v>30</v>
      </c>
      <c r="C3913" s="10">
        <v>3887</v>
      </c>
      <c r="D3913" s="10" t="s">
        <v>118</v>
      </c>
      <c r="E3913" s="10"/>
      <c r="F3913" s="10">
        <v>16</v>
      </c>
      <c r="G3913" s="10">
        <f>VLOOKUP(A3913,[1]Лист1!$A$3:$J$10847,7,0)</f>
        <v>0.08</v>
      </c>
      <c r="H3913" s="10">
        <f>VLOOKUP(A3913,[1]Лист1!$A$3:$J$13310,8,0)</f>
        <v>0.01</v>
      </c>
      <c r="I3913" s="11">
        <f t="shared" si="244"/>
        <v>0</v>
      </c>
      <c r="J3913" s="11">
        <f t="shared" si="245"/>
        <v>0.09</v>
      </c>
      <c r="K3913" s="11">
        <f t="shared" si="242"/>
        <v>0.09</v>
      </c>
      <c r="L3913" s="10"/>
      <c r="M3913" s="10"/>
      <c r="CF3913" s="1"/>
    </row>
    <row r="3914" spans="1:84" x14ac:dyDescent="0.3">
      <c r="A3914" s="1" t="str">
        <f t="shared" si="243"/>
        <v>ქ. მუხაVI44</v>
      </c>
      <c r="B3914" s="1" t="s">
        <v>29</v>
      </c>
      <c r="C3914" s="10">
        <v>3888</v>
      </c>
      <c r="D3914" s="10" t="s">
        <v>148</v>
      </c>
      <c r="E3914" s="10"/>
      <c r="F3914" s="10">
        <v>44</v>
      </c>
      <c r="G3914" s="10">
        <f>VLOOKUP(A3914,[1]Лист1!$A$3:$J$10847,7,0)</f>
        <v>0.87</v>
      </c>
      <c r="H3914" s="10">
        <f>VLOOKUP(A3914,[1]Лист1!$A$3:$J$13310,8,0)</f>
        <v>0.1</v>
      </c>
      <c r="I3914" s="11">
        <f t="shared" si="244"/>
        <v>0</v>
      </c>
      <c r="J3914" s="11">
        <f t="shared" si="245"/>
        <v>0.97</v>
      </c>
      <c r="K3914" s="11">
        <f t="shared" si="242"/>
        <v>0.97</v>
      </c>
      <c r="L3914" s="10"/>
      <c r="M3914" s="10"/>
      <c r="CF3914" s="1"/>
    </row>
    <row r="3915" spans="1:84" x14ac:dyDescent="0.3">
      <c r="A3915" s="1" t="str">
        <f t="shared" si="243"/>
        <v>ქ. მუხაVI40</v>
      </c>
      <c r="B3915" s="1" t="s">
        <v>29</v>
      </c>
      <c r="C3915" s="10">
        <v>3889</v>
      </c>
      <c r="D3915" s="10" t="s">
        <v>148</v>
      </c>
      <c r="E3915" s="10"/>
      <c r="F3915" s="10">
        <v>40</v>
      </c>
      <c r="G3915" s="10">
        <f>VLOOKUP(A3915,[1]Лист1!$A$3:$J$10847,7,0)</f>
        <v>0.71</v>
      </c>
      <c r="H3915" s="10">
        <f>VLOOKUP(A3915,[1]Лист1!$A$3:$J$13310,8,0)</f>
        <v>0.08</v>
      </c>
      <c r="I3915" s="11">
        <f t="shared" si="244"/>
        <v>0</v>
      </c>
      <c r="J3915" s="11">
        <f t="shared" si="245"/>
        <v>0.78999999999999992</v>
      </c>
      <c r="K3915" s="11">
        <f t="shared" si="242"/>
        <v>0.78999999999999992</v>
      </c>
      <c r="L3915" s="10"/>
      <c r="M3915" s="10"/>
      <c r="CF3915" s="1"/>
    </row>
    <row r="3916" spans="1:84" x14ac:dyDescent="0.3">
      <c r="A3916" s="1" t="str">
        <f t="shared" si="243"/>
        <v>ქ. მუხაVI56</v>
      </c>
      <c r="B3916" s="1" t="s">
        <v>29</v>
      </c>
      <c r="C3916" s="10">
        <v>3890</v>
      </c>
      <c r="D3916" s="10" t="s">
        <v>148</v>
      </c>
      <c r="E3916" s="10"/>
      <c r="F3916" s="10">
        <v>56</v>
      </c>
      <c r="G3916" s="10">
        <f>VLOOKUP(A3916,[1]Лист1!$A$3:$J$10847,7,0)</f>
        <v>1.5</v>
      </c>
      <c r="H3916" s="10">
        <f>VLOOKUP(A3916,[1]Лист1!$A$3:$J$13310,8,0)</f>
        <v>0.17</v>
      </c>
      <c r="I3916" s="11">
        <f t="shared" si="244"/>
        <v>0</v>
      </c>
      <c r="J3916" s="11">
        <f t="shared" si="245"/>
        <v>1.67</v>
      </c>
      <c r="K3916" s="11">
        <f t="shared" si="242"/>
        <v>1.67</v>
      </c>
      <c r="L3916" s="10"/>
      <c r="M3916" s="10"/>
      <c r="CF3916" s="1"/>
    </row>
    <row r="3917" spans="1:84" x14ac:dyDescent="0.3">
      <c r="A3917" s="1" t="str">
        <f t="shared" si="243"/>
        <v>ქ. მუხაVI52</v>
      </c>
      <c r="B3917" s="1" t="s">
        <v>29</v>
      </c>
      <c r="C3917" s="10">
        <v>3891</v>
      </c>
      <c r="D3917" s="10" t="s">
        <v>148</v>
      </c>
      <c r="E3917" s="10"/>
      <c r="F3917" s="10">
        <v>52</v>
      </c>
      <c r="G3917" s="10">
        <f>VLOOKUP(A3917,[1]Лист1!$A$3:$J$10847,7,0)</f>
        <v>1.28</v>
      </c>
      <c r="H3917" s="10">
        <f>VLOOKUP(A3917,[1]Лист1!$A$3:$J$13310,8,0)</f>
        <v>0.14000000000000001</v>
      </c>
      <c r="I3917" s="11">
        <f t="shared" si="244"/>
        <v>0</v>
      </c>
      <c r="J3917" s="11">
        <f t="shared" si="245"/>
        <v>1.42</v>
      </c>
      <c r="K3917" s="11">
        <f t="shared" ref="K3917:K3980" si="246">I3917+J3917</f>
        <v>1.42</v>
      </c>
      <c r="L3917" s="10"/>
      <c r="M3917" s="10"/>
      <c r="CF3917" s="1"/>
    </row>
    <row r="3918" spans="1:84" x14ac:dyDescent="0.3">
      <c r="A3918" s="1" t="str">
        <f t="shared" si="243"/>
        <v>ჯაგრცხილაVII28</v>
      </c>
      <c r="B3918" s="1" t="s">
        <v>30</v>
      </c>
      <c r="C3918" s="10">
        <v>3892</v>
      </c>
      <c r="D3918" s="10" t="s">
        <v>118</v>
      </c>
      <c r="E3918" s="10"/>
      <c r="F3918" s="10">
        <v>28</v>
      </c>
      <c r="G3918" s="10">
        <f>VLOOKUP(A3918,[1]Лист1!$A$3:$J$10847,7,0)</f>
        <v>0.3</v>
      </c>
      <c r="H3918" s="10">
        <f>VLOOKUP(A3918,[1]Лист1!$A$3:$J$13310,8,0)</f>
        <v>0.03</v>
      </c>
      <c r="I3918" s="11">
        <f t="shared" si="244"/>
        <v>0</v>
      </c>
      <c r="J3918" s="11">
        <f t="shared" si="245"/>
        <v>0.32999999999999996</v>
      </c>
      <c r="K3918" s="11">
        <f t="shared" si="246"/>
        <v>0.32999999999999996</v>
      </c>
      <c r="L3918" s="10"/>
      <c r="M3918" s="10"/>
      <c r="CF3918" s="1"/>
    </row>
    <row r="3919" spans="1:84" x14ac:dyDescent="0.3">
      <c r="A3919" s="1" t="str">
        <f t="shared" si="243"/>
        <v>ჯაგრცხილაVII20</v>
      </c>
      <c r="B3919" s="1" t="s">
        <v>30</v>
      </c>
      <c r="C3919" s="10">
        <v>3893</v>
      </c>
      <c r="D3919" s="10" t="s">
        <v>118</v>
      </c>
      <c r="E3919" s="10"/>
      <c r="F3919" s="10">
        <v>20</v>
      </c>
      <c r="G3919" s="10">
        <f>VLOOKUP(A3919,[1]Лист1!$A$3:$J$10847,7,0)</f>
        <v>0.13</v>
      </c>
      <c r="H3919" s="10">
        <f>VLOOKUP(A3919,[1]Лист1!$A$3:$J$13310,8,0)</f>
        <v>0.02</v>
      </c>
      <c r="I3919" s="11">
        <f t="shared" si="244"/>
        <v>0</v>
      </c>
      <c r="J3919" s="11">
        <f t="shared" si="245"/>
        <v>0.15</v>
      </c>
      <c r="K3919" s="11">
        <f t="shared" si="246"/>
        <v>0.15</v>
      </c>
      <c r="L3919" s="10"/>
      <c r="M3919" s="10"/>
      <c r="CF3919" s="1"/>
    </row>
    <row r="3920" spans="1:84" x14ac:dyDescent="0.3">
      <c r="A3920" s="1" t="str">
        <f t="shared" si="243"/>
        <v>ჯაგრცხილაVII20</v>
      </c>
      <c r="B3920" s="1" t="s">
        <v>30</v>
      </c>
      <c r="C3920" s="10">
        <v>3894</v>
      </c>
      <c r="D3920" s="10" t="s">
        <v>118</v>
      </c>
      <c r="E3920" s="10"/>
      <c r="F3920" s="10">
        <v>20</v>
      </c>
      <c r="G3920" s="10">
        <f>VLOOKUP(A3920,[1]Лист1!$A$3:$J$10847,7,0)</f>
        <v>0.13</v>
      </c>
      <c r="H3920" s="10">
        <f>VLOOKUP(A3920,[1]Лист1!$A$3:$J$13310,8,0)</f>
        <v>0.02</v>
      </c>
      <c r="I3920" s="11">
        <f t="shared" si="244"/>
        <v>0</v>
      </c>
      <c r="J3920" s="11">
        <f t="shared" si="245"/>
        <v>0.15</v>
      </c>
      <c r="K3920" s="11">
        <f t="shared" si="246"/>
        <v>0.15</v>
      </c>
      <c r="L3920" s="10"/>
      <c r="M3920" s="10"/>
      <c r="CF3920" s="1"/>
    </row>
    <row r="3921" spans="1:84" x14ac:dyDescent="0.3">
      <c r="A3921" s="1" t="str">
        <f t="shared" si="243"/>
        <v>ქ. მუხაVI44</v>
      </c>
      <c r="B3921" s="1" t="s">
        <v>29</v>
      </c>
      <c r="C3921" s="10">
        <v>3895</v>
      </c>
      <c r="D3921" s="10" t="s">
        <v>148</v>
      </c>
      <c r="E3921" s="10"/>
      <c r="F3921" s="10">
        <v>44</v>
      </c>
      <c r="G3921" s="10">
        <f>VLOOKUP(A3921,[1]Лист1!$A$3:$J$10847,7,0)</f>
        <v>0.87</v>
      </c>
      <c r="H3921" s="10">
        <f>VLOOKUP(A3921,[1]Лист1!$A$3:$J$13310,8,0)</f>
        <v>0.1</v>
      </c>
      <c r="I3921" s="11">
        <f t="shared" si="244"/>
        <v>0</v>
      </c>
      <c r="J3921" s="11">
        <f t="shared" si="245"/>
        <v>0.97</v>
      </c>
      <c r="K3921" s="11">
        <f t="shared" si="246"/>
        <v>0.97</v>
      </c>
      <c r="L3921" s="10"/>
      <c r="M3921" s="10"/>
      <c r="CF3921" s="1"/>
    </row>
    <row r="3922" spans="1:84" x14ac:dyDescent="0.3">
      <c r="A3922" s="1" t="str">
        <f t="shared" si="243"/>
        <v>ქ. მუხაVI36</v>
      </c>
      <c r="B3922" s="1" t="s">
        <v>29</v>
      </c>
      <c r="C3922" s="10">
        <v>3896</v>
      </c>
      <c r="D3922" s="10" t="s">
        <v>148</v>
      </c>
      <c r="E3922" s="10"/>
      <c r="F3922" s="10">
        <v>36</v>
      </c>
      <c r="G3922" s="10">
        <f>VLOOKUP(A3922,[1]Лист1!$A$3:$J$10847,7,0)</f>
        <v>0.56000000000000005</v>
      </c>
      <c r="H3922" s="10">
        <f>VLOOKUP(A3922,[1]Лист1!$A$3:$J$13310,8,0)</f>
        <v>0.06</v>
      </c>
      <c r="I3922" s="11">
        <f t="shared" si="244"/>
        <v>0</v>
      </c>
      <c r="J3922" s="11">
        <f t="shared" si="245"/>
        <v>0.62000000000000011</v>
      </c>
      <c r="K3922" s="11">
        <f t="shared" si="246"/>
        <v>0.62000000000000011</v>
      </c>
      <c r="L3922" s="10"/>
      <c r="M3922" s="10"/>
      <c r="CF3922" s="1"/>
    </row>
    <row r="3923" spans="1:84" x14ac:dyDescent="0.3">
      <c r="A3923" s="1" t="str">
        <f t="shared" si="243"/>
        <v>ქ. მუხაVI36</v>
      </c>
      <c r="B3923" s="1" t="s">
        <v>29</v>
      </c>
      <c r="C3923" s="10">
        <v>3897</v>
      </c>
      <c r="D3923" s="10" t="s">
        <v>148</v>
      </c>
      <c r="E3923" s="10"/>
      <c r="F3923" s="10">
        <v>36</v>
      </c>
      <c r="G3923" s="10">
        <f>VLOOKUP(A3923,[1]Лист1!$A$3:$J$10847,7,0)</f>
        <v>0.56000000000000005</v>
      </c>
      <c r="H3923" s="10">
        <f>VLOOKUP(A3923,[1]Лист1!$A$3:$J$13310,8,0)</f>
        <v>0.06</v>
      </c>
      <c r="I3923" s="11">
        <f t="shared" si="244"/>
        <v>0</v>
      </c>
      <c r="J3923" s="11">
        <f t="shared" si="245"/>
        <v>0.62000000000000011</v>
      </c>
      <c r="K3923" s="11">
        <f t="shared" si="246"/>
        <v>0.62000000000000011</v>
      </c>
      <c r="L3923" s="10"/>
      <c r="M3923" s="10"/>
      <c r="CF3923" s="1"/>
    </row>
    <row r="3924" spans="1:84" x14ac:dyDescent="0.3">
      <c r="A3924" s="1" t="str">
        <f t="shared" si="243"/>
        <v>ქ. მუხაVI44</v>
      </c>
      <c r="B3924" s="1" t="s">
        <v>29</v>
      </c>
      <c r="C3924" s="10">
        <v>3898</v>
      </c>
      <c r="D3924" s="10" t="s">
        <v>148</v>
      </c>
      <c r="E3924" s="10"/>
      <c r="F3924" s="10">
        <v>44</v>
      </c>
      <c r="G3924" s="10">
        <f>VLOOKUP(A3924,[1]Лист1!$A$3:$J$10847,7,0)</f>
        <v>0.87</v>
      </c>
      <c r="H3924" s="10">
        <f>VLOOKUP(A3924,[1]Лист1!$A$3:$J$13310,8,0)</f>
        <v>0.1</v>
      </c>
      <c r="I3924" s="11">
        <f t="shared" si="244"/>
        <v>0</v>
      </c>
      <c r="J3924" s="11">
        <f t="shared" si="245"/>
        <v>0.97</v>
      </c>
      <c r="K3924" s="11">
        <f t="shared" si="246"/>
        <v>0.97</v>
      </c>
      <c r="L3924" s="10"/>
      <c r="M3924" s="10"/>
      <c r="CF3924" s="1"/>
    </row>
    <row r="3925" spans="1:84" x14ac:dyDescent="0.3">
      <c r="A3925" s="1" t="str">
        <f t="shared" si="243"/>
        <v>ქ. მუხაVI56</v>
      </c>
      <c r="B3925" s="1" t="s">
        <v>29</v>
      </c>
      <c r="C3925" s="10">
        <v>3899</v>
      </c>
      <c r="D3925" s="10" t="s">
        <v>148</v>
      </c>
      <c r="E3925" s="10"/>
      <c r="F3925" s="10">
        <v>56</v>
      </c>
      <c r="G3925" s="10">
        <f>VLOOKUP(A3925,[1]Лист1!$A$3:$J$10847,7,0)</f>
        <v>1.5</v>
      </c>
      <c r="H3925" s="10">
        <f>VLOOKUP(A3925,[1]Лист1!$A$3:$J$13310,8,0)</f>
        <v>0.17</v>
      </c>
      <c r="I3925" s="11">
        <f t="shared" si="244"/>
        <v>0</v>
      </c>
      <c r="J3925" s="11">
        <f t="shared" si="245"/>
        <v>1.67</v>
      </c>
      <c r="K3925" s="11">
        <f t="shared" si="246"/>
        <v>1.67</v>
      </c>
      <c r="L3925" s="10"/>
      <c r="M3925" s="10"/>
      <c r="CF3925" s="1"/>
    </row>
    <row r="3926" spans="1:84" x14ac:dyDescent="0.3">
      <c r="A3926" s="1" t="str">
        <f t="shared" si="243"/>
        <v>ჯაგრცხილაVII24</v>
      </c>
      <c r="B3926" s="1" t="s">
        <v>30</v>
      </c>
      <c r="C3926" s="10">
        <v>3900</v>
      </c>
      <c r="D3926" s="10" t="s">
        <v>118</v>
      </c>
      <c r="E3926" s="10"/>
      <c r="F3926" s="10">
        <v>24</v>
      </c>
      <c r="G3926" s="10">
        <f>VLOOKUP(A3926,[1]Лист1!$A$3:$J$10847,7,0)</f>
        <v>0.21</v>
      </c>
      <c r="H3926" s="10">
        <f>VLOOKUP(A3926,[1]Лист1!$A$3:$J$13310,8,0)</f>
        <v>0.02</v>
      </c>
      <c r="I3926" s="11">
        <f t="shared" si="244"/>
        <v>0</v>
      </c>
      <c r="J3926" s="11">
        <f t="shared" si="245"/>
        <v>0.22999999999999998</v>
      </c>
      <c r="K3926" s="11">
        <f t="shared" si="246"/>
        <v>0.22999999999999998</v>
      </c>
      <c r="L3926" s="10"/>
      <c r="M3926" s="10"/>
      <c r="CF3926" s="1"/>
    </row>
    <row r="3927" spans="1:84" x14ac:dyDescent="0.3">
      <c r="A3927" s="1" t="str">
        <f t="shared" si="243"/>
        <v>ქ. მუხაVI44</v>
      </c>
      <c r="B3927" s="1" t="s">
        <v>29</v>
      </c>
      <c r="C3927" s="10">
        <v>3901</v>
      </c>
      <c r="D3927" s="10" t="s">
        <v>148</v>
      </c>
      <c r="E3927" s="10"/>
      <c r="F3927" s="10">
        <v>44</v>
      </c>
      <c r="G3927" s="10">
        <f>VLOOKUP(A3927,[1]Лист1!$A$3:$J$10847,7,0)</f>
        <v>0.87</v>
      </c>
      <c r="H3927" s="10">
        <f>VLOOKUP(A3927,[1]Лист1!$A$3:$J$13310,8,0)</f>
        <v>0.1</v>
      </c>
      <c r="I3927" s="11">
        <f t="shared" si="244"/>
        <v>0</v>
      </c>
      <c r="J3927" s="11">
        <f t="shared" si="245"/>
        <v>0.97</v>
      </c>
      <c r="K3927" s="11">
        <f t="shared" si="246"/>
        <v>0.97</v>
      </c>
      <c r="L3927" s="10"/>
      <c r="M3927" s="10"/>
      <c r="CF3927" s="1"/>
    </row>
    <row r="3928" spans="1:84" x14ac:dyDescent="0.3">
      <c r="A3928" s="1" t="str">
        <f t="shared" si="243"/>
        <v>ქ. მუხაVI40</v>
      </c>
      <c r="B3928" s="1" t="s">
        <v>29</v>
      </c>
      <c r="C3928" s="10">
        <v>3902</v>
      </c>
      <c r="D3928" s="10" t="s">
        <v>148</v>
      </c>
      <c r="E3928" s="10"/>
      <c r="F3928" s="10">
        <v>40</v>
      </c>
      <c r="G3928" s="10">
        <f>VLOOKUP(A3928,[1]Лист1!$A$3:$J$10847,7,0)</f>
        <v>0.71</v>
      </c>
      <c r="H3928" s="10">
        <f>VLOOKUP(A3928,[1]Лист1!$A$3:$J$13310,8,0)</f>
        <v>0.08</v>
      </c>
      <c r="I3928" s="11">
        <f t="shared" si="244"/>
        <v>0</v>
      </c>
      <c r="J3928" s="11">
        <f t="shared" si="245"/>
        <v>0.78999999999999992</v>
      </c>
      <c r="K3928" s="11">
        <f t="shared" si="246"/>
        <v>0.78999999999999992</v>
      </c>
      <c r="L3928" s="10"/>
      <c r="M3928" s="10"/>
      <c r="CF3928" s="1"/>
    </row>
    <row r="3929" spans="1:84" x14ac:dyDescent="0.3">
      <c r="A3929" s="1" t="str">
        <f t="shared" si="243"/>
        <v>ქ. მუხაVI44</v>
      </c>
      <c r="B3929" s="1" t="s">
        <v>29</v>
      </c>
      <c r="C3929" s="10">
        <v>3903</v>
      </c>
      <c r="D3929" s="10" t="s">
        <v>148</v>
      </c>
      <c r="E3929" s="10"/>
      <c r="F3929" s="10">
        <v>44</v>
      </c>
      <c r="G3929" s="10">
        <f>VLOOKUP(A3929,[1]Лист1!$A$3:$J$10847,7,0)</f>
        <v>0.87</v>
      </c>
      <c r="H3929" s="10">
        <f>VLOOKUP(A3929,[1]Лист1!$A$3:$J$13310,8,0)</f>
        <v>0.1</v>
      </c>
      <c r="I3929" s="11">
        <f t="shared" si="244"/>
        <v>0</v>
      </c>
      <c r="J3929" s="11">
        <f t="shared" si="245"/>
        <v>0.97</v>
      </c>
      <c r="K3929" s="11">
        <f t="shared" si="246"/>
        <v>0.97</v>
      </c>
      <c r="L3929" s="10"/>
      <c r="M3929" s="10"/>
      <c r="CF3929" s="1"/>
    </row>
    <row r="3930" spans="1:84" x14ac:dyDescent="0.3">
      <c r="A3930" s="1" t="str">
        <f t="shared" si="243"/>
        <v>ქ. მუხაVI64</v>
      </c>
      <c r="B3930" s="1" t="s">
        <v>29</v>
      </c>
      <c r="C3930" s="10">
        <v>3904</v>
      </c>
      <c r="D3930" s="10" t="s">
        <v>148</v>
      </c>
      <c r="E3930" s="10"/>
      <c r="F3930" s="10">
        <v>64</v>
      </c>
      <c r="G3930" s="10">
        <f>VLOOKUP(A3930,[1]Лист1!$A$3:$J$10847,7,0)</f>
        <v>2.0099999999999998</v>
      </c>
      <c r="H3930" s="10">
        <f>VLOOKUP(A3930,[1]Лист1!$A$3:$J$13310,8,0)</f>
        <v>0.22</v>
      </c>
      <c r="I3930" s="11">
        <f t="shared" si="244"/>
        <v>0</v>
      </c>
      <c r="J3930" s="11">
        <f t="shared" si="245"/>
        <v>2.23</v>
      </c>
      <c r="K3930" s="11">
        <f t="shared" si="246"/>
        <v>2.23</v>
      </c>
      <c r="L3930" s="10"/>
      <c r="M3930" s="10"/>
      <c r="CF3930" s="1"/>
    </row>
    <row r="3931" spans="1:84" x14ac:dyDescent="0.3">
      <c r="A3931" s="1" t="str">
        <f t="shared" si="243"/>
        <v>ქ. მუხაVI36</v>
      </c>
      <c r="B3931" s="1" t="s">
        <v>29</v>
      </c>
      <c r="C3931" s="10">
        <v>3905</v>
      </c>
      <c r="D3931" s="10" t="s">
        <v>148</v>
      </c>
      <c r="E3931" s="10"/>
      <c r="F3931" s="10">
        <v>36</v>
      </c>
      <c r="G3931" s="10">
        <f>VLOOKUP(A3931,[1]Лист1!$A$3:$J$10847,7,0)</f>
        <v>0.56000000000000005</v>
      </c>
      <c r="H3931" s="10">
        <f>VLOOKUP(A3931,[1]Лист1!$A$3:$J$13310,8,0)</f>
        <v>0.06</v>
      </c>
      <c r="I3931" s="11">
        <f t="shared" si="244"/>
        <v>0</v>
      </c>
      <c r="J3931" s="11">
        <f t="shared" si="245"/>
        <v>0.62000000000000011</v>
      </c>
      <c r="K3931" s="11">
        <f t="shared" si="246"/>
        <v>0.62000000000000011</v>
      </c>
      <c r="L3931" s="10"/>
      <c r="M3931" s="10"/>
      <c r="CF3931" s="1"/>
    </row>
    <row r="3932" spans="1:84" x14ac:dyDescent="0.3">
      <c r="A3932" s="1" t="str">
        <f t="shared" ref="A3932:A3995" si="247">D3932&amp;B3932&amp;E3932&amp;F3932</f>
        <v>ქ. მუხაVI36</v>
      </c>
      <c r="B3932" s="1" t="s">
        <v>29</v>
      </c>
      <c r="C3932" s="10">
        <v>3906</v>
      </c>
      <c r="D3932" s="10" t="s">
        <v>148</v>
      </c>
      <c r="E3932" s="10"/>
      <c r="F3932" s="10">
        <v>36</v>
      </c>
      <c r="G3932" s="10">
        <f>VLOOKUP(A3932,[1]Лист1!$A$3:$J$10847,7,0)</f>
        <v>0.56000000000000005</v>
      </c>
      <c r="H3932" s="10">
        <f>VLOOKUP(A3932,[1]Лист1!$A$3:$J$13310,8,0)</f>
        <v>0.06</v>
      </c>
      <c r="I3932" s="11">
        <f t="shared" ref="I3932:I3995" si="248">IF(E3932&gt;0,(G3932+H3932),0)</f>
        <v>0</v>
      </c>
      <c r="J3932" s="11">
        <f t="shared" ref="J3932:J3995" si="249">IF(F3932&gt;0,(G3932+H3932),0)</f>
        <v>0.62000000000000011</v>
      </c>
      <c r="K3932" s="11">
        <f t="shared" si="246"/>
        <v>0.62000000000000011</v>
      </c>
      <c r="L3932" s="10"/>
      <c r="M3932" s="10"/>
      <c r="CF3932" s="1"/>
    </row>
    <row r="3933" spans="1:84" x14ac:dyDescent="0.3">
      <c r="A3933" s="1" t="str">
        <f t="shared" si="247"/>
        <v>ქ. მუხაVI36</v>
      </c>
      <c r="B3933" s="1" t="s">
        <v>29</v>
      </c>
      <c r="C3933" s="10">
        <v>3907</v>
      </c>
      <c r="D3933" s="10" t="s">
        <v>148</v>
      </c>
      <c r="E3933" s="10"/>
      <c r="F3933" s="10">
        <v>36</v>
      </c>
      <c r="G3933" s="10">
        <f>VLOOKUP(A3933,[1]Лист1!$A$3:$J$10847,7,0)</f>
        <v>0.56000000000000005</v>
      </c>
      <c r="H3933" s="10">
        <f>VLOOKUP(A3933,[1]Лист1!$A$3:$J$13310,8,0)</f>
        <v>0.06</v>
      </c>
      <c r="I3933" s="11">
        <f t="shared" si="248"/>
        <v>0</v>
      </c>
      <c r="J3933" s="11">
        <f t="shared" si="249"/>
        <v>0.62000000000000011</v>
      </c>
      <c r="K3933" s="11">
        <f t="shared" si="246"/>
        <v>0.62000000000000011</v>
      </c>
      <c r="L3933" s="10"/>
      <c r="M3933" s="10"/>
      <c r="CF3933" s="1"/>
    </row>
    <row r="3934" spans="1:84" x14ac:dyDescent="0.3">
      <c r="A3934" s="1" t="str">
        <f t="shared" si="247"/>
        <v>ქ. მუხაVI44</v>
      </c>
      <c r="B3934" s="1" t="s">
        <v>29</v>
      </c>
      <c r="C3934" s="10">
        <v>3908</v>
      </c>
      <c r="D3934" s="10" t="s">
        <v>148</v>
      </c>
      <c r="E3934" s="10"/>
      <c r="F3934" s="10">
        <v>44</v>
      </c>
      <c r="G3934" s="10">
        <f>VLOOKUP(A3934,[1]Лист1!$A$3:$J$10847,7,0)</f>
        <v>0.87</v>
      </c>
      <c r="H3934" s="10">
        <f>VLOOKUP(A3934,[1]Лист1!$A$3:$J$13310,8,0)</f>
        <v>0.1</v>
      </c>
      <c r="I3934" s="11">
        <f t="shared" si="248"/>
        <v>0</v>
      </c>
      <c r="J3934" s="11">
        <f t="shared" si="249"/>
        <v>0.97</v>
      </c>
      <c r="K3934" s="11">
        <f t="shared" si="246"/>
        <v>0.97</v>
      </c>
      <c r="L3934" s="10"/>
      <c r="M3934" s="10"/>
      <c r="CF3934" s="1"/>
    </row>
    <row r="3935" spans="1:84" x14ac:dyDescent="0.3">
      <c r="A3935" s="1" t="str">
        <f t="shared" si="247"/>
        <v>ჯაგრცხილაVII28</v>
      </c>
      <c r="B3935" s="1" t="s">
        <v>30</v>
      </c>
      <c r="C3935" s="10">
        <v>3909</v>
      </c>
      <c r="D3935" s="10" t="s">
        <v>118</v>
      </c>
      <c r="E3935" s="10"/>
      <c r="F3935" s="10">
        <v>28</v>
      </c>
      <c r="G3935" s="10">
        <f>VLOOKUP(A3935,[1]Лист1!$A$3:$J$10847,7,0)</f>
        <v>0.3</v>
      </c>
      <c r="H3935" s="10">
        <f>VLOOKUP(A3935,[1]Лист1!$A$3:$J$13310,8,0)</f>
        <v>0.03</v>
      </c>
      <c r="I3935" s="11">
        <f t="shared" si="248"/>
        <v>0</v>
      </c>
      <c r="J3935" s="11">
        <f t="shared" si="249"/>
        <v>0.32999999999999996</v>
      </c>
      <c r="K3935" s="11">
        <f t="shared" si="246"/>
        <v>0.32999999999999996</v>
      </c>
      <c r="L3935" s="10"/>
      <c r="M3935" s="10"/>
      <c r="CF3935" s="1"/>
    </row>
    <row r="3936" spans="1:84" x14ac:dyDescent="0.3">
      <c r="A3936" s="1" t="str">
        <f t="shared" si="247"/>
        <v>ქ. მუხაVI60</v>
      </c>
      <c r="B3936" s="1" t="s">
        <v>29</v>
      </c>
      <c r="C3936" s="10">
        <v>3910</v>
      </c>
      <c r="D3936" s="10" t="s">
        <v>148</v>
      </c>
      <c r="E3936" s="10"/>
      <c r="F3936" s="10">
        <v>60</v>
      </c>
      <c r="G3936" s="10">
        <f>VLOOKUP(A3936,[1]Лист1!$A$3:$J$10847,7,0)</f>
        <v>1.75</v>
      </c>
      <c r="H3936" s="10">
        <f>VLOOKUP(A3936,[1]Лист1!$A$3:$J$13310,8,0)</f>
        <v>0.2</v>
      </c>
      <c r="I3936" s="11">
        <f t="shared" si="248"/>
        <v>0</v>
      </c>
      <c r="J3936" s="11">
        <f t="shared" si="249"/>
        <v>1.95</v>
      </c>
      <c r="K3936" s="11">
        <f t="shared" si="246"/>
        <v>1.95</v>
      </c>
      <c r="L3936" s="10"/>
      <c r="M3936" s="10"/>
      <c r="CF3936" s="1"/>
    </row>
    <row r="3937" spans="1:84" x14ac:dyDescent="0.3">
      <c r="A3937" s="1" t="str">
        <f t="shared" si="247"/>
        <v>ჯაგრცხილაVII24</v>
      </c>
      <c r="B3937" s="1" t="s">
        <v>30</v>
      </c>
      <c r="C3937" s="10">
        <v>3911</v>
      </c>
      <c r="D3937" s="10" t="s">
        <v>118</v>
      </c>
      <c r="E3937" s="10"/>
      <c r="F3937" s="10">
        <v>24</v>
      </c>
      <c r="G3937" s="10">
        <f>VLOOKUP(A3937,[1]Лист1!$A$3:$J$10847,7,0)</f>
        <v>0.21</v>
      </c>
      <c r="H3937" s="10">
        <f>VLOOKUP(A3937,[1]Лист1!$A$3:$J$13310,8,0)</f>
        <v>0.02</v>
      </c>
      <c r="I3937" s="11">
        <f t="shared" si="248"/>
        <v>0</v>
      </c>
      <c r="J3937" s="11">
        <f t="shared" si="249"/>
        <v>0.22999999999999998</v>
      </c>
      <c r="K3937" s="11">
        <f t="shared" si="246"/>
        <v>0.22999999999999998</v>
      </c>
      <c r="L3937" s="10"/>
      <c r="M3937" s="10"/>
      <c r="CF3937" s="1"/>
    </row>
    <row r="3938" spans="1:84" x14ac:dyDescent="0.3">
      <c r="A3938" s="1" t="str">
        <f t="shared" si="247"/>
        <v>ჯაგრცხილაVII32</v>
      </c>
      <c r="B3938" s="1" t="s">
        <v>30</v>
      </c>
      <c r="C3938" s="10">
        <v>3912</v>
      </c>
      <c r="D3938" s="10" t="s">
        <v>118</v>
      </c>
      <c r="E3938" s="10"/>
      <c r="F3938" s="10">
        <v>32</v>
      </c>
      <c r="G3938" s="10">
        <f>VLOOKUP(A3938,[1]Лист1!$A$3:$J$10847,7,0)</f>
        <v>0.42</v>
      </c>
      <c r="H3938" s="10">
        <f>VLOOKUP(A3938,[1]Лист1!$A$3:$J$13310,8,0)</f>
        <v>0.05</v>
      </c>
      <c r="I3938" s="11">
        <f t="shared" si="248"/>
        <v>0</v>
      </c>
      <c r="J3938" s="11">
        <f t="shared" si="249"/>
        <v>0.47</v>
      </c>
      <c r="K3938" s="11">
        <f t="shared" si="246"/>
        <v>0.47</v>
      </c>
      <c r="L3938" s="10"/>
      <c r="M3938" s="10"/>
      <c r="CF3938" s="1"/>
    </row>
    <row r="3939" spans="1:84" x14ac:dyDescent="0.3">
      <c r="A3939" s="1" t="str">
        <f t="shared" si="247"/>
        <v>ჯაგრცხილაVII20</v>
      </c>
      <c r="B3939" s="1" t="s">
        <v>30</v>
      </c>
      <c r="C3939" s="10">
        <v>3913</v>
      </c>
      <c r="D3939" s="10" t="s">
        <v>118</v>
      </c>
      <c r="E3939" s="10"/>
      <c r="F3939" s="10">
        <v>20</v>
      </c>
      <c r="G3939" s="10">
        <f>VLOOKUP(A3939,[1]Лист1!$A$3:$J$10847,7,0)</f>
        <v>0.13</v>
      </c>
      <c r="H3939" s="10">
        <f>VLOOKUP(A3939,[1]Лист1!$A$3:$J$13310,8,0)</f>
        <v>0.02</v>
      </c>
      <c r="I3939" s="11">
        <f t="shared" si="248"/>
        <v>0</v>
      </c>
      <c r="J3939" s="11">
        <f t="shared" si="249"/>
        <v>0.15</v>
      </c>
      <c r="K3939" s="11">
        <f t="shared" si="246"/>
        <v>0.15</v>
      </c>
      <c r="L3939" s="10"/>
      <c r="M3939" s="10"/>
      <c r="CF3939" s="1"/>
    </row>
    <row r="3940" spans="1:84" x14ac:dyDescent="0.3">
      <c r="A3940" s="1" t="str">
        <f t="shared" si="247"/>
        <v>ქ. მუხაVI44</v>
      </c>
      <c r="B3940" s="1" t="s">
        <v>29</v>
      </c>
      <c r="C3940" s="10">
        <v>3914</v>
      </c>
      <c r="D3940" s="10" t="s">
        <v>148</v>
      </c>
      <c r="E3940" s="10"/>
      <c r="F3940" s="10">
        <v>44</v>
      </c>
      <c r="G3940" s="10">
        <f>VLOOKUP(A3940,[1]Лист1!$A$3:$J$10847,7,0)</f>
        <v>0.87</v>
      </c>
      <c r="H3940" s="10">
        <f>VLOOKUP(A3940,[1]Лист1!$A$3:$J$13310,8,0)</f>
        <v>0.1</v>
      </c>
      <c r="I3940" s="11">
        <f t="shared" si="248"/>
        <v>0</v>
      </c>
      <c r="J3940" s="11">
        <f t="shared" si="249"/>
        <v>0.97</v>
      </c>
      <c r="K3940" s="11">
        <f t="shared" si="246"/>
        <v>0.97</v>
      </c>
      <c r="L3940" s="10"/>
      <c r="M3940" s="10"/>
      <c r="CF3940" s="1"/>
    </row>
    <row r="3941" spans="1:84" x14ac:dyDescent="0.3">
      <c r="A3941" s="1" t="str">
        <f t="shared" si="247"/>
        <v>ჯაგრცხილაVII16</v>
      </c>
      <c r="B3941" s="1" t="s">
        <v>30</v>
      </c>
      <c r="C3941" s="10">
        <v>3915</v>
      </c>
      <c r="D3941" s="10" t="s">
        <v>118</v>
      </c>
      <c r="E3941" s="10"/>
      <c r="F3941" s="10">
        <v>16</v>
      </c>
      <c r="G3941" s="10">
        <f>VLOOKUP(A3941,[1]Лист1!$A$3:$J$10847,7,0)</f>
        <v>0.08</v>
      </c>
      <c r="H3941" s="10">
        <f>VLOOKUP(A3941,[1]Лист1!$A$3:$J$13310,8,0)</f>
        <v>0.01</v>
      </c>
      <c r="I3941" s="11">
        <f t="shared" si="248"/>
        <v>0</v>
      </c>
      <c r="J3941" s="11">
        <f t="shared" si="249"/>
        <v>0.09</v>
      </c>
      <c r="K3941" s="11">
        <f t="shared" si="246"/>
        <v>0.09</v>
      </c>
      <c r="L3941" s="10"/>
      <c r="M3941" s="10"/>
      <c r="CF3941" s="1"/>
    </row>
    <row r="3942" spans="1:84" x14ac:dyDescent="0.3">
      <c r="A3942" s="1" t="str">
        <f t="shared" si="247"/>
        <v>ჯაგრცხილაVII20</v>
      </c>
      <c r="B3942" s="1" t="s">
        <v>30</v>
      </c>
      <c r="C3942" s="10">
        <v>3916</v>
      </c>
      <c r="D3942" s="10" t="s">
        <v>118</v>
      </c>
      <c r="E3942" s="10"/>
      <c r="F3942" s="10">
        <v>20</v>
      </c>
      <c r="G3942" s="10">
        <f>VLOOKUP(A3942,[1]Лист1!$A$3:$J$10847,7,0)</f>
        <v>0.13</v>
      </c>
      <c r="H3942" s="10">
        <f>VLOOKUP(A3942,[1]Лист1!$A$3:$J$13310,8,0)</f>
        <v>0.02</v>
      </c>
      <c r="I3942" s="11">
        <f t="shared" si="248"/>
        <v>0</v>
      </c>
      <c r="J3942" s="11">
        <f t="shared" si="249"/>
        <v>0.15</v>
      </c>
      <c r="K3942" s="11">
        <f t="shared" si="246"/>
        <v>0.15</v>
      </c>
      <c r="L3942" s="10"/>
      <c r="M3942" s="10"/>
      <c r="CF3942" s="1"/>
    </row>
    <row r="3943" spans="1:84" x14ac:dyDescent="0.3">
      <c r="A3943" s="1" t="str">
        <f t="shared" si="247"/>
        <v>ჯაგრცხილაVII20</v>
      </c>
      <c r="B3943" s="1" t="s">
        <v>30</v>
      </c>
      <c r="C3943" s="10">
        <v>3917</v>
      </c>
      <c r="D3943" s="10" t="s">
        <v>118</v>
      </c>
      <c r="E3943" s="10"/>
      <c r="F3943" s="10">
        <v>20</v>
      </c>
      <c r="G3943" s="10">
        <f>VLOOKUP(A3943,[1]Лист1!$A$3:$J$10847,7,0)</f>
        <v>0.13</v>
      </c>
      <c r="H3943" s="10">
        <f>VLOOKUP(A3943,[1]Лист1!$A$3:$J$13310,8,0)</f>
        <v>0.02</v>
      </c>
      <c r="I3943" s="11">
        <f t="shared" si="248"/>
        <v>0</v>
      </c>
      <c r="J3943" s="11">
        <f t="shared" si="249"/>
        <v>0.15</v>
      </c>
      <c r="K3943" s="11">
        <f t="shared" si="246"/>
        <v>0.15</v>
      </c>
      <c r="L3943" s="10"/>
      <c r="M3943" s="10"/>
      <c r="CF3943" s="1"/>
    </row>
    <row r="3944" spans="1:84" x14ac:dyDescent="0.3">
      <c r="A3944" s="1" t="str">
        <f t="shared" si="247"/>
        <v>ჯაგრცხილაVII20</v>
      </c>
      <c r="B3944" s="1" t="s">
        <v>30</v>
      </c>
      <c r="C3944" s="10">
        <v>3918</v>
      </c>
      <c r="D3944" s="10" t="s">
        <v>118</v>
      </c>
      <c r="E3944" s="10"/>
      <c r="F3944" s="10">
        <v>20</v>
      </c>
      <c r="G3944" s="10">
        <f>VLOOKUP(A3944,[1]Лист1!$A$3:$J$10847,7,0)</f>
        <v>0.13</v>
      </c>
      <c r="H3944" s="10">
        <f>VLOOKUP(A3944,[1]Лист1!$A$3:$J$13310,8,0)</f>
        <v>0.02</v>
      </c>
      <c r="I3944" s="11">
        <f t="shared" si="248"/>
        <v>0</v>
      </c>
      <c r="J3944" s="11">
        <f t="shared" si="249"/>
        <v>0.15</v>
      </c>
      <c r="K3944" s="11">
        <f t="shared" si="246"/>
        <v>0.15</v>
      </c>
      <c r="L3944" s="10"/>
      <c r="M3944" s="10"/>
      <c r="CF3944" s="1"/>
    </row>
    <row r="3945" spans="1:84" x14ac:dyDescent="0.3">
      <c r="A3945" s="1" t="str">
        <f t="shared" si="247"/>
        <v>ჯაგრცხილაVII16</v>
      </c>
      <c r="B3945" s="1" t="s">
        <v>30</v>
      </c>
      <c r="C3945" s="10">
        <v>3919</v>
      </c>
      <c r="D3945" s="10" t="s">
        <v>118</v>
      </c>
      <c r="E3945" s="10"/>
      <c r="F3945" s="10">
        <v>16</v>
      </c>
      <c r="G3945" s="10">
        <f>VLOOKUP(A3945,[1]Лист1!$A$3:$J$10847,7,0)</f>
        <v>0.08</v>
      </c>
      <c r="H3945" s="10">
        <f>VLOOKUP(A3945,[1]Лист1!$A$3:$J$13310,8,0)</f>
        <v>0.01</v>
      </c>
      <c r="I3945" s="11">
        <f t="shared" si="248"/>
        <v>0</v>
      </c>
      <c r="J3945" s="11">
        <f t="shared" si="249"/>
        <v>0.09</v>
      </c>
      <c r="K3945" s="11">
        <f t="shared" si="246"/>
        <v>0.09</v>
      </c>
      <c r="L3945" s="10"/>
      <c r="M3945" s="10"/>
      <c r="CF3945" s="1"/>
    </row>
    <row r="3946" spans="1:84" x14ac:dyDescent="0.3">
      <c r="A3946" s="1" t="str">
        <f t="shared" si="247"/>
        <v>ქ. მუხაVI36</v>
      </c>
      <c r="B3946" s="1" t="s">
        <v>29</v>
      </c>
      <c r="C3946" s="10">
        <v>3920</v>
      </c>
      <c r="D3946" s="10" t="s">
        <v>148</v>
      </c>
      <c r="E3946" s="10"/>
      <c r="F3946" s="10">
        <v>36</v>
      </c>
      <c r="G3946" s="10">
        <f>VLOOKUP(A3946,[1]Лист1!$A$3:$J$10847,7,0)</f>
        <v>0.56000000000000005</v>
      </c>
      <c r="H3946" s="10">
        <f>VLOOKUP(A3946,[1]Лист1!$A$3:$J$13310,8,0)</f>
        <v>0.06</v>
      </c>
      <c r="I3946" s="11">
        <f t="shared" si="248"/>
        <v>0</v>
      </c>
      <c r="J3946" s="11">
        <f t="shared" si="249"/>
        <v>0.62000000000000011</v>
      </c>
      <c r="K3946" s="11">
        <f t="shared" si="246"/>
        <v>0.62000000000000011</v>
      </c>
      <c r="L3946" s="10"/>
      <c r="M3946" s="10"/>
      <c r="CF3946" s="1"/>
    </row>
    <row r="3947" spans="1:84" x14ac:dyDescent="0.3">
      <c r="A3947" s="1" t="str">
        <f t="shared" si="247"/>
        <v>ქ. მუხაVI20</v>
      </c>
      <c r="B3947" s="1" t="s">
        <v>29</v>
      </c>
      <c r="C3947" s="10">
        <v>3921</v>
      </c>
      <c r="D3947" s="10" t="s">
        <v>148</v>
      </c>
      <c r="E3947" s="10"/>
      <c r="F3947" s="10">
        <v>20</v>
      </c>
      <c r="G3947" s="10">
        <f>VLOOKUP(A3947,[1]Лист1!$A$3:$J$10847,7,0)</f>
        <v>0.14000000000000001</v>
      </c>
      <c r="H3947" s="10">
        <f>VLOOKUP(A3947,[1]Лист1!$A$3:$J$13310,8,0)</f>
        <v>0.02</v>
      </c>
      <c r="I3947" s="11">
        <f t="shared" si="248"/>
        <v>0</v>
      </c>
      <c r="J3947" s="11">
        <f t="shared" si="249"/>
        <v>0.16</v>
      </c>
      <c r="K3947" s="11">
        <f t="shared" si="246"/>
        <v>0.16</v>
      </c>
      <c r="L3947" s="10"/>
      <c r="M3947" s="10"/>
      <c r="CF3947" s="1"/>
    </row>
    <row r="3948" spans="1:84" x14ac:dyDescent="0.3">
      <c r="A3948" s="1" t="str">
        <f t="shared" si="247"/>
        <v>ქ. მუხაVI80</v>
      </c>
      <c r="B3948" s="1" t="s">
        <v>29</v>
      </c>
      <c r="C3948" s="10">
        <v>3922</v>
      </c>
      <c r="D3948" s="10" t="s">
        <v>148</v>
      </c>
      <c r="E3948" s="10"/>
      <c r="F3948" s="10">
        <v>80</v>
      </c>
      <c r="G3948" s="10">
        <f>VLOOKUP(A3948,[1]Лист1!$A$3:$J$10847,7,0)</f>
        <v>3.31</v>
      </c>
      <c r="H3948" s="10">
        <f>VLOOKUP(A3948,[1]Лист1!$A$3:$J$13310,8,0)</f>
        <v>0.37</v>
      </c>
      <c r="I3948" s="11">
        <f t="shared" si="248"/>
        <v>0</v>
      </c>
      <c r="J3948" s="11">
        <f t="shared" si="249"/>
        <v>3.68</v>
      </c>
      <c r="K3948" s="11">
        <f t="shared" si="246"/>
        <v>3.68</v>
      </c>
      <c r="L3948" s="10"/>
      <c r="M3948" s="10"/>
      <c r="CF3948" s="1"/>
    </row>
    <row r="3949" spans="1:84" x14ac:dyDescent="0.3">
      <c r="A3949" s="1" t="str">
        <f t="shared" si="247"/>
        <v>ჯაგრცხილაVII20</v>
      </c>
      <c r="B3949" s="1" t="s">
        <v>30</v>
      </c>
      <c r="C3949" s="10">
        <v>3923</v>
      </c>
      <c r="D3949" s="10" t="s">
        <v>118</v>
      </c>
      <c r="E3949" s="10"/>
      <c r="F3949" s="10">
        <v>20</v>
      </c>
      <c r="G3949" s="10">
        <f>VLOOKUP(A3949,[1]Лист1!$A$3:$J$10847,7,0)</f>
        <v>0.13</v>
      </c>
      <c r="H3949" s="10">
        <f>VLOOKUP(A3949,[1]Лист1!$A$3:$J$13310,8,0)</f>
        <v>0.02</v>
      </c>
      <c r="I3949" s="11">
        <f t="shared" si="248"/>
        <v>0</v>
      </c>
      <c r="J3949" s="11">
        <f t="shared" si="249"/>
        <v>0.15</v>
      </c>
      <c r="K3949" s="11">
        <f t="shared" si="246"/>
        <v>0.15</v>
      </c>
      <c r="L3949" s="10"/>
      <c r="M3949" s="10"/>
      <c r="CF3949" s="1"/>
    </row>
    <row r="3950" spans="1:84" x14ac:dyDescent="0.3">
      <c r="A3950" s="1" t="str">
        <f t="shared" si="247"/>
        <v>ქ. მუხაVI44</v>
      </c>
      <c r="B3950" s="1" t="s">
        <v>29</v>
      </c>
      <c r="C3950" s="10">
        <v>3924</v>
      </c>
      <c r="D3950" s="10" t="s">
        <v>148</v>
      </c>
      <c r="E3950" s="10"/>
      <c r="F3950" s="10">
        <v>44</v>
      </c>
      <c r="G3950" s="10">
        <f>VLOOKUP(A3950,[1]Лист1!$A$3:$J$10847,7,0)</f>
        <v>0.87</v>
      </c>
      <c r="H3950" s="10">
        <f>VLOOKUP(A3950,[1]Лист1!$A$3:$J$13310,8,0)</f>
        <v>0.1</v>
      </c>
      <c r="I3950" s="11">
        <f t="shared" si="248"/>
        <v>0</v>
      </c>
      <c r="J3950" s="11">
        <f t="shared" si="249"/>
        <v>0.97</v>
      </c>
      <c r="K3950" s="11">
        <f t="shared" si="246"/>
        <v>0.97</v>
      </c>
      <c r="L3950" s="10"/>
      <c r="M3950" s="10"/>
      <c r="CF3950" s="1"/>
    </row>
    <row r="3951" spans="1:84" x14ac:dyDescent="0.3">
      <c r="A3951" s="1" t="str">
        <f t="shared" si="247"/>
        <v>ქ. მუხაVI36</v>
      </c>
      <c r="B3951" s="1" t="s">
        <v>29</v>
      </c>
      <c r="C3951" s="10">
        <v>3925</v>
      </c>
      <c r="D3951" s="10" t="s">
        <v>148</v>
      </c>
      <c r="E3951" s="10"/>
      <c r="F3951" s="10">
        <v>36</v>
      </c>
      <c r="G3951" s="10">
        <f>VLOOKUP(A3951,[1]Лист1!$A$3:$J$10847,7,0)</f>
        <v>0.56000000000000005</v>
      </c>
      <c r="H3951" s="10">
        <f>VLOOKUP(A3951,[1]Лист1!$A$3:$J$13310,8,0)</f>
        <v>0.06</v>
      </c>
      <c r="I3951" s="11">
        <f t="shared" si="248"/>
        <v>0</v>
      </c>
      <c r="J3951" s="11">
        <f t="shared" si="249"/>
        <v>0.62000000000000011</v>
      </c>
      <c r="K3951" s="11">
        <f t="shared" si="246"/>
        <v>0.62000000000000011</v>
      </c>
      <c r="L3951" s="10"/>
      <c r="M3951" s="10"/>
      <c r="CF3951" s="1"/>
    </row>
    <row r="3952" spans="1:84" x14ac:dyDescent="0.3">
      <c r="A3952" s="1" t="str">
        <f t="shared" si="247"/>
        <v>ჯაგრცხილაVII24</v>
      </c>
      <c r="B3952" s="1" t="s">
        <v>30</v>
      </c>
      <c r="C3952" s="10">
        <v>3926</v>
      </c>
      <c r="D3952" s="10" t="s">
        <v>118</v>
      </c>
      <c r="E3952" s="10"/>
      <c r="F3952" s="10">
        <v>24</v>
      </c>
      <c r="G3952" s="10">
        <f>VLOOKUP(A3952,[1]Лист1!$A$3:$J$10847,7,0)</f>
        <v>0.21</v>
      </c>
      <c r="H3952" s="10">
        <f>VLOOKUP(A3952,[1]Лист1!$A$3:$J$13310,8,0)</f>
        <v>0.02</v>
      </c>
      <c r="I3952" s="11">
        <f t="shared" si="248"/>
        <v>0</v>
      </c>
      <c r="J3952" s="11">
        <f t="shared" si="249"/>
        <v>0.22999999999999998</v>
      </c>
      <c r="K3952" s="11">
        <f t="shared" si="246"/>
        <v>0.22999999999999998</v>
      </c>
      <c r="L3952" s="10"/>
      <c r="M3952" s="10"/>
      <c r="CF3952" s="1"/>
    </row>
    <row r="3953" spans="1:84" x14ac:dyDescent="0.3">
      <c r="A3953" s="1" t="str">
        <f t="shared" si="247"/>
        <v>ქ. მუხაVI44</v>
      </c>
      <c r="B3953" s="1" t="s">
        <v>29</v>
      </c>
      <c r="C3953" s="10">
        <v>3927</v>
      </c>
      <c r="D3953" s="10" t="s">
        <v>148</v>
      </c>
      <c r="E3953" s="10"/>
      <c r="F3953" s="10">
        <v>44</v>
      </c>
      <c r="G3953" s="10">
        <f>VLOOKUP(A3953,[1]Лист1!$A$3:$J$10847,7,0)</f>
        <v>0.87</v>
      </c>
      <c r="H3953" s="10">
        <f>VLOOKUP(A3953,[1]Лист1!$A$3:$J$13310,8,0)</f>
        <v>0.1</v>
      </c>
      <c r="I3953" s="11">
        <f t="shared" si="248"/>
        <v>0</v>
      </c>
      <c r="J3953" s="11">
        <f t="shared" si="249"/>
        <v>0.97</v>
      </c>
      <c r="K3953" s="11">
        <f t="shared" si="246"/>
        <v>0.97</v>
      </c>
      <c r="L3953" s="10"/>
      <c r="M3953" s="10"/>
      <c r="CF3953" s="1"/>
    </row>
    <row r="3954" spans="1:84" x14ac:dyDescent="0.3">
      <c r="A3954" s="1" t="str">
        <f t="shared" si="247"/>
        <v>ქ. მუხაVI56</v>
      </c>
      <c r="B3954" s="1" t="s">
        <v>29</v>
      </c>
      <c r="C3954" s="10">
        <v>3928</v>
      </c>
      <c r="D3954" s="10" t="s">
        <v>148</v>
      </c>
      <c r="E3954" s="10"/>
      <c r="F3954" s="10">
        <v>56</v>
      </c>
      <c r="G3954" s="10">
        <f>VLOOKUP(A3954,[1]Лист1!$A$3:$J$10847,7,0)</f>
        <v>1.5</v>
      </c>
      <c r="H3954" s="10">
        <f>VLOOKUP(A3954,[1]Лист1!$A$3:$J$13310,8,0)</f>
        <v>0.17</v>
      </c>
      <c r="I3954" s="11">
        <f t="shared" si="248"/>
        <v>0</v>
      </c>
      <c r="J3954" s="11">
        <f t="shared" si="249"/>
        <v>1.67</v>
      </c>
      <c r="K3954" s="11">
        <f t="shared" si="246"/>
        <v>1.67</v>
      </c>
      <c r="L3954" s="10"/>
      <c r="M3954" s="10"/>
      <c r="CF3954" s="1"/>
    </row>
    <row r="3955" spans="1:84" x14ac:dyDescent="0.3">
      <c r="A3955" s="1" t="str">
        <f t="shared" si="247"/>
        <v>იფანიVI28</v>
      </c>
      <c r="B3955" s="1" t="s">
        <v>29</v>
      </c>
      <c r="C3955" s="10">
        <v>3929</v>
      </c>
      <c r="D3955" s="10" t="s">
        <v>117</v>
      </c>
      <c r="E3955" s="10"/>
      <c r="F3955" s="10">
        <v>28</v>
      </c>
      <c r="G3955" s="10">
        <f>VLOOKUP(A3955,[1]Лист1!$A$3:$J$10847,7,0)</f>
        <v>0.32</v>
      </c>
      <c r="H3955" s="10">
        <f>VLOOKUP(A3955,[1]Лист1!$A$3:$J$13310,8,0)</f>
        <v>0.04</v>
      </c>
      <c r="I3955" s="11">
        <f t="shared" si="248"/>
        <v>0</v>
      </c>
      <c r="J3955" s="11">
        <f t="shared" si="249"/>
        <v>0.36</v>
      </c>
      <c r="K3955" s="11">
        <f t="shared" si="246"/>
        <v>0.36</v>
      </c>
      <c r="L3955" s="10"/>
      <c r="M3955" s="10"/>
      <c r="CF3955" s="1"/>
    </row>
    <row r="3956" spans="1:84" x14ac:dyDescent="0.3">
      <c r="A3956" s="1" t="str">
        <f t="shared" si="247"/>
        <v>იფანიVI24</v>
      </c>
      <c r="B3956" s="1" t="s">
        <v>29</v>
      </c>
      <c r="C3956" s="10">
        <v>3930</v>
      </c>
      <c r="D3956" s="10" t="s">
        <v>117</v>
      </c>
      <c r="E3956" s="10"/>
      <c r="F3956" s="10">
        <v>24</v>
      </c>
      <c r="G3956" s="10">
        <f>VLOOKUP(A3956,[1]Лист1!$A$3:$J$10847,7,0)</f>
        <v>0.23</v>
      </c>
      <c r="H3956" s="10">
        <f>VLOOKUP(A3956,[1]Лист1!$A$3:$J$13310,8,0)</f>
        <v>0.03</v>
      </c>
      <c r="I3956" s="11">
        <f t="shared" si="248"/>
        <v>0</v>
      </c>
      <c r="J3956" s="11">
        <f t="shared" si="249"/>
        <v>0.26</v>
      </c>
      <c r="K3956" s="11">
        <f t="shared" si="246"/>
        <v>0.26</v>
      </c>
      <c r="L3956" s="10"/>
      <c r="M3956" s="10"/>
      <c r="CF3956" s="1"/>
    </row>
    <row r="3957" spans="1:84" x14ac:dyDescent="0.3">
      <c r="A3957" s="1" t="str">
        <f t="shared" si="247"/>
        <v>ქ. მუხაVI56</v>
      </c>
      <c r="B3957" s="1" t="s">
        <v>29</v>
      </c>
      <c r="C3957" s="10">
        <v>3931</v>
      </c>
      <c r="D3957" s="10" t="s">
        <v>148</v>
      </c>
      <c r="E3957" s="10"/>
      <c r="F3957" s="10">
        <v>56</v>
      </c>
      <c r="G3957" s="10">
        <f>VLOOKUP(A3957,[1]Лист1!$A$3:$J$10847,7,0)</f>
        <v>1.5</v>
      </c>
      <c r="H3957" s="10">
        <f>VLOOKUP(A3957,[1]Лист1!$A$3:$J$13310,8,0)</f>
        <v>0.17</v>
      </c>
      <c r="I3957" s="11">
        <f t="shared" si="248"/>
        <v>0</v>
      </c>
      <c r="J3957" s="11">
        <f t="shared" si="249"/>
        <v>1.67</v>
      </c>
      <c r="K3957" s="11">
        <f t="shared" si="246"/>
        <v>1.67</v>
      </c>
      <c r="L3957" s="10"/>
      <c r="M3957" s="10"/>
      <c r="CF3957" s="1"/>
    </row>
    <row r="3958" spans="1:84" x14ac:dyDescent="0.3">
      <c r="A3958" s="1" t="str">
        <f t="shared" si="247"/>
        <v>ქ. მუხაVI24</v>
      </c>
      <c r="B3958" s="1" t="s">
        <v>29</v>
      </c>
      <c r="C3958" s="10">
        <v>3932</v>
      </c>
      <c r="D3958" s="10" t="s">
        <v>148</v>
      </c>
      <c r="E3958" s="10"/>
      <c r="F3958" s="10">
        <v>24</v>
      </c>
      <c r="G3958" s="10">
        <f>VLOOKUP(A3958,[1]Лист1!$A$3:$J$10847,7,0)</f>
        <v>0.23</v>
      </c>
      <c r="H3958" s="10">
        <f>VLOOKUP(A3958,[1]Лист1!$A$3:$J$13310,8,0)</f>
        <v>0.03</v>
      </c>
      <c r="I3958" s="11">
        <f t="shared" si="248"/>
        <v>0</v>
      </c>
      <c r="J3958" s="11">
        <f t="shared" si="249"/>
        <v>0.26</v>
      </c>
      <c r="K3958" s="11">
        <f t="shared" si="246"/>
        <v>0.26</v>
      </c>
      <c r="L3958" s="10"/>
      <c r="M3958" s="10"/>
      <c r="CF3958" s="1"/>
    </row>
    <row r="3959" spans="1:84" x14ac:dyDescent="0.3">
      <c r="A3959" s="1" t="str">
        <f t="shared" si="247"/>
        <v>ქ. მუხაVI24</v>
      </c>
      <c r="B3959" s="1" t="s">
        <v>29</v>
      </c>
      <c r="C3959" s="10">
        <v>3933</v>
      </c>
      <c r="D3959" s="10" t="s">
        <v>148</v>
      </c>
      <c r="E3959" s="10"/>
      <c r="F3959" s="10">
        <v>24</v>
      </c>
      <c r="G3959" s="10">
        <f>VLOOKUP(A3959,[1]Лист1!$A$3:$J$10847,7,0)</f>
        <v>0.23</v>
      </c>
      <c r="H3959" s="10">
        <f>VLOOKUP(A3959,[1]Лист1!$A$3:$J$13310,8,0)</f>
        <v>0.03</v>
      </c>
      <c r="I3959" s="11">
        <f t="shared" si="248"/>
        <v>0</v>
      </c>
      <c r="J3959" s="11">
        <f t="shared" si="249"/>
        <v>0.26</v>
      </c>
      <c r="K3959" s="11">
        <f t="shared" si="246"/>
        <v>0.26</v>
      </c>
      <c r="L3959" s="10"/>
      <c r="M3959" s="10"/>
      <c r="CF3959" s="1"/>
    </row>
    <row r="3960" spans="1:84" x14ac:dyDescent="0.3">
      <c r="A3960" s="1" t="str">
        <f t="shared" si="247"/>
        <v>ჯაგრცხილაVII20</v>
      </c>
      <c r="B3960" s="1" t="s">
        <v>30</v>
      </c>
      <c r="C3960" s="10">
        <v>3934</v>
      </c>
      <c r="D3960" s="10" t="s">
        <v>118</v>
      </c>
      <c r="E3960" s="10"/>
      <c r="F3960" s="10">
        <v>20</v>
      </c>
      <c r="G3960" s="10">
        <f>VLOOKUP(A3960,[1]Лист1!$A$3:$J$10847,7,0)</f>
        <v>0.13</v>
      </c>
      <c r="H3960" s="10">
        <f>VLOOKUP(A3960,[1]Лист1!$A$3:$J$13310,8,0)</f>
        <v>0.02</v>
      </c>
      <c r="I3960" s="11">
        <f t="shared" si="248"/>
        <v>0</v>
      </c>
      <c r="J3960" s="11">
        <f t="shared" si="249"/>
        <v>0.15</v>
      </c>
      <c r="K3960" s="11">
        <f t="shared" si="246"/>
        <v>0.15</v>
      </c>
      <c r="L3960" s="10"/>
      <c r="M3960" s="10"/>
      <c r="CF3960" s="1"/>
    </row>
    <row r="3961" spans="1:84" x14ac:dyDescent="0.3">
      <c r="A3961" s="1" t="str">
        <f t="shared" si="247"/>
        <v>ჯაგრცხილაVII20</v>
      </c>
      <c r="B3961" s="1" t="s">
        <v>30</v>
      </c>
      <c r="C3961" s="10">
        <v>3935</v>
      </c>
      <c r="D3961" s="10" t="s">
        <v>118</v>
      </c>
      <c r="E3961" s="10"/>
      <c r="F3961" s="10">
        <v>20</v>
      </c>
      <c r="G3961" s="10">
        <f>VLOOKUP(A3961,[1]Лист1!$A$3:$J$10847,7,0)</f>
        <v>0.13</v>
      </c>
      <c r="H3961" s="10">
        <f>VLOOKUP(A3961,[1]Лист1!$A$3:$J$13310,8,0)</f>
        <v>0.02</v>
      </c>
      <c r="I3961" s="11">
        <f t="shared" si="248"/>
        <v>0</v>
      </c>
      <c r="J3961" s="11">
        <f t="shared" si="249"/>
        <v>0.15</v>
      </c>
      <c r="K3961" s="11">
        <f t="shared" si="246"/>
        <v>0.15</v>
      </c>
      <c r="L3961" s="10"/>
      <c r="M3961" s="10"/>
      <c r="CF3961" s="1"/>
    </row>
    <row r="3962" spans="1:84" x14ac:dyDescent="0.3">
      <c r="A3962" s="1" t="str">
        <f t="shared" si="247"/>
        <v>ჯაგრცხილაVII24</v>
      </c>
      <c r="B3962" s="1" t="s">
        <v>30</v>
      </c>
      <c r="C3962" s="10">
        <v>3936</v>
      </c>
      <c r="D3962" s="10" t="s">
        <v>118</v>
      </c>
      <c r="E3962" s="10"/>
      <c r="F3962" s="10">
        <v>24</v>
      </c>
      <c r="G3962" s="10">
        <f>VLOOKUP(A3962,[1]Лист1!$A$3:$J$10847,7,0)</f>
        <v>0.21</v>
      </c>
      <c r="H3962" s="10">
        <f>VLOOKUP(A3962,[1]Лист1!$A$3:$J$13310,8,0)</f>
        <v>0.02</v>
      </c>
      <c r="I3962" s="11">
        <f t="shared" si="248"/>
        <v>0</v>
      </c>
      <c r="J3962" s="11">
        <f t="shared" si="249"/>
        <v>0.22999999999999998</v>
      </c>
      <c r="K3962" s="11">
        <f t="shared" si="246"/>
        <v>0.22999999999999998</v>
      </c>
      <c r="L3962" s="10"/>
      <c r="M3962" s="10"/>
      <c r="CF3962" s="1"/>
    </row>
    <row r="3963" spans="1:84" x14ac:dyDescent="0.3">
      <c r="A3963" s="1" t="str">
        <f t="shared" si="247"/>
        <v>ჯაგრცხილაVII20</v>
      </c>
      <c r="B3963" s="1" t="s">
        <v>30</v>
      </c>
      <c r="C3963" s="10">
        <v>3937</v>
      </c>
      <c r="D3963" s="10" t="s">
        <v>118</v>
      </c>
      <c r="E3963" s="10"/>
      <c r="F3963" s="10">
        <v>20</v>
      </c>
      <c r="G3963" s="10">
        <f>VLOOKUP(A3963,[1]Лист1!$A$3:$J$10847,7,0)</f>
        <v>0.13</v>
      </c>
      <c r="H3963" s="10">
        <f>VLOOKUP(A3963,[1]Лист1!$A$3:$J$13310,8,0)</f>
        <v>0.02</v>
      </c>
      <c r="I3963" s="11">
        <f t="shared" si="248"/>
        <v>0</v>
      </c>
      <c r="J3963" s="11">
        <f t="shared" si="249"/>
        <v>0.15</v>
      </c>
      <c r="K3963" s="11">
        <f t="shared" si="246"/>
        <v>0.15</v>
      </c>
      <c r="L3963" s="10"/>
      <c r="M3963" s="10"/>
      <c r="CF3963" s="1"/>
    </row>
    <row r="3964" spans="1:84" x14ac:dyDescent="0.3">
      <c r="A3964" s="1" t="str">
        <f t="shared" si="247"/>
        <v>ჯაგრცხილაVII20</v>
      </c>
      <c r="B3964" s="1" t="s">
        <v>30</v>
      </c>
      <c r="C3964" s="10">
        <v>3938</v>
      </c>
      <c r="D3964" s="10" t="s">
        <v>118</v>
      </c>
      <c r="E3964" s="10"/>
      <c r="F3964" s="10">
        <v>20</v>
      </c>
      <c r="G3964" s="10">
        <f>VLOOKUP(A3964,[1]Лист1!$A$3:$J$10847,7,0)</f>
        <v>0.13</v>
      </c>
      <c r="H3964" s="10">
        <f>VLOOKUP(A3964,[1]Лист1!$A$3:$J$13310,8,0)</f>
        <v>0.02</v>
      </c>
      <c r="I3964" s="11">
        <f t="shared" si="248"/>
        <v>0</v>
      </c>
      <c r="J3964" s="11">
        <f t="shared" si="249"/>
        <v>0.15</v>
      </c>
      <c r="K3964" s="11">
        <f t="shared" si="246"/>
        <v>0.15</v>
      </c>
      <c r="L3964" s="10"/>
      <c r="M3964" s="10"/>
      <c r="CF3964" s="1"/>
    </row>
    <row r="3965" spans="1:84" x14ac:dyDescent="0.3">
      <c r="A3965" s="1" t="str">
        <f t="shared" si="247"/>
        <v>ჯაგრცხილაVII24</v>
      </c>
      <c r="B3965" s="1" t="s">
        <v>30</v>
      </c>
      <c r="C3965" s="10">
        <v>3939</v>
      </c>
      <c r="D3965" s="10" t="s">
        <v>118</v>
      </c>
      <c r="E3965" s="10"/>
      <c r="F3965" s="10">
        <v>24</v>
      </c>
      <c r="G3965" s="10">
        <f>VLOOKUP(A3965,[1]Лист1!$A$3:$J$10847,7,0)</f>
        <v>0.21</v>
      </c>
      <c r="H3965" s="10">
        <f>VLOOKUP(A3965,[1]Лист1!$A$3:$J$13310,8,0)</f>
        <v>0.02</v>
      </c>
      <c r="I3965" s="11">
        <f t="shared" si="248"/>
        <v>0</v>
      </c>
      <c r="J3965" s="11">
        <f t="shared" si="249"/>
        <v>0.22999999999999998</v>
      </c>
      <c r="K3965" s="11">
        <f t="shared" si="246"/>
        <v>0.22999999999999998</v>
      </c>
      <c r="L3965" s="10"/>
      <c r="M3965" s="10"/>
      <c r="CF3965" s="1"/>
    </row>
    <row r="3966" spans="1:84" x14ac:dyDescent="0.3">
      <c r="A3966" s="1" t="str">
        <f t="shared" si="247"/>
        <v>ქ. მუხაVI60</v>
      </c>
      <c r="B3966" s="1" t="s">
        <v>29</v>
      </c>
      <c r="C3966" s="10">
        <v>3940</v>
      </c>
      <c r="D3966" s="10" t="s">
        <v>148</v>
      </c>
      <c r="E3966" s="10"/>
      <c r="F3966" s="10">
        <v>60</v>
      </c>
      <c r="G3966" s="10">
        <f>VLOOKUP(A3966,[1]Лист1!$A$3:$J$10847,7,0)</f>
        <v>1.75</v>
      </c>
      <c r="H3966" s="10">
        <f>VLOOKUP(A3966,[1]Лист1!$A$3:$J$13310,8,0)</f>
        <v>0.2</v>
      </c>
      <c r="I3966" s="11">
        <f t="shared" si="248"/>
        <v>0</v>
      </c>
      <c r="J3966" s="11">
        <f t="shared" si="249"/>
        <v>1.95</v>
      </c>
      <c r="K3966" s="11">
        <f t="shared" si="246"/>
        <v>1.95</v>
      </c>
      <c r="L3966" s="10"/>
      <c r="M3966" s="10"/>
      <c r="CF3966" s="1"/>
    </row>
    <row r="3967" spans="1:84" x14ac:dyDescent="0.3">
      <c r="A3967" s="1" t="str">
        <f t="shared" si="247"/>
        <v>ჯაგრცხილაVII16</v>
      </c>
      <c r="B3967" s="1" t="s">
        <v>30</v>
      </c>
      <c r="C3967" s="10">
        <v>3941</v>
      </c>
      <c r="D3967" s="10" t="s">
        <v>118</v>
      </c>
      <c r="E3967" s="10"/>
      <c r="F3967" s="10">
        <v>16</v>
      </c>
      <c r="G3967" s="10">
        <f>VLOOKUP(A3967,[1]Лист1!$A$3:$J$10847,7,0)</f>
        <v>0.08</v>
      </c>
      <c r="H3967" s="10">
        <f>VLOOKUP(A3967,[1]Лист1!$A$3:$J$13310,8,0)</f>
        <v>0.01</v>
      </c>
      <c r="I3967" s="11">
        <f t="shared" si="248"/>
        <v>0</v>
      </c>
      <c r="J3967" s="11">
        <f t="shared" si="249"/>
        <v>0.09</v>
      </c>
      <c r="K3967" s="11">
        <f t="shared" si="246"/>
        <v>0.09</v>
      </c>
      <c r="L3967" s="10"/>
      <c r="M3967" s="10"/>
      <c r="CF3967" s="1"/>
    </row>
    <row r="3968" spans="1:84" x14ac:dyDescent="0.3">
      <c r="A3968" s="1" t="str">
        <f t="shared" si="247"/>
        <v>ჯაგრცხილაVII24</v>
      </c>
      <c r="B3968" s="1" t="s">
        <v>30</v>
      </c>
      <c r="C3968" s="10">
        <v>3942</v>
      </c>
      <c r="D3968" s="10" t="s">
        <v>118</v>
      </c>
      <c r="E3968" s="10"/>
      <c r="F3968" s="10">
        <v>24</v>
      </c>
      <c r="G3968" s="10">
        <f>VLOOKUP(A3968,[1]Лист1!$A$3:$J$10847,7,0)</f>
        <v>0.21</v>
      </c>
      <c r="H3968" s="10">
        <f>VLOOKUP(A3968,[1]Лист1!$A$3:$J$13310,8,0)</f>
        <v>0.02</v>
      </c>
      <c r="I3968" s="11">
        <f t="shared" si="248"/>
        <v>0</v>
      </c>
      <c r="J3968" s="11">
        <f t="shared" si="249"/>
        <v>0.22999999999999998</v>
      </c>
      <c r="K3968" s="11">
        <f t="shared" si="246"/>
        <v>0.22999999999999998</v>
      </c>
      <c r="L3968" s="10"/>
      <c r="M3968" s="10"/>
      <c r="CF3968" s="1"/>
    </row>
    <row r="3969" spans="1:84" x14ac:dyDescent="0.3">
      <c r="A3969" s="1" t="str">
        <f t="shared" si="247"/>
        <v>ჯაგრცხილაVII20</v>
      </c>
      <c r="B3969" s="1" t="s">
        <v>30</v>
      </c>
      <c r="C3969" s="10">
        <v>3943</v>
      </c>
      <c r="D3969" s="10" t="s">
        <v>118</v>
      </c>
      <c r="E3969" s="10"/>
      <c r="F3969" s="10">
        <v>20</v>
      </c>
      <c r="G3969" s="10">
        <f>VLOOKUP(A3969,[1]Лист1!$A$3:$J$10847,7,0)</f>
        <v>0.13</v>
      </c>
      <c r="H3969" s="10">
        <f>VLOOKUP(A3969,[1]Лист1!$A$3:$J$13310,8,0)</f>
        <v>0.02</v>
      </c>
      <c r="I3969" s="11">
        <f t="shared" si="248"/>
        <v>0</v>
      </c>
      <c r="J3969" s="11">
        <f t="shared" si="249"/>
        <v>0.15</v>
      </c>
      <c r="K3969" s="11">
        <f t="shared" si="246"/>
        <v>0.15</v>
      </c>
      <c r="L3969" s="10"/>
      <c r="M3969" s="10"/>
      <c r="CF3969" s="1"/>
    </row>
    <row r="3970" spans="1:84" x14ac:dyDescent="0.3">
      <c r="A3970" s="1" t="str">
        <f t="shared" si="247"/>
        <v>ჯაგრცხილაVII20</v>
      </c>
      <c r="B3970" s="1" t="s">
        <v>30</v>
      </c>
      <c r="C3970" s="10">
        <v>3944</v>
      </c>
      <c r="D3970" s="10" t="s">
        <v>118</v>
      </c>
      <c r="E3970" s="10"/>
      <c r="F3970" s="10">
        <v>20</v>
      </c>
      <c r="G3970" s="10">
        <f>VLOOKUP(A3970,[1]Лист1!$A$3:$J$10847,7,0)</f>
        <v>0.13</v>
      </c>
      <c r="H3970" s="10">
        <f>VLOOKUP(A3970,[1]Лист1!$A$3:$J$13310,8,0)</f>
        <v>0.02</v>
      </c>
      <c r="I3970" s="11">
        <f t="shared" si="248"/>
        <v>0</v>
      </c>
      <c r="J3970" s="11">
        <f t="shared" si="249"/>
        <v>0.15</v>
      </c>
      <c r="K3970" s="11">
        <f t="shared" si="246"/>
        <v>0.15</v>
      </c>
      <c r="L3970" s="10"/>
      <c r="M3970" s="10"/>
      <c r="CF3970" s="1"/>
    </row>
    <row r="3971" spans="1:84" x14ac:dyDescent="0.3">
      <c r="A3971" s="1" t="str">
        <f t="shared" si="247"/>
        <v>ჯაგრცხილაVII20</v>
      </c>
      <c r="B3971" s="1" t="s">
        <v>30</v>
      </c>
      <c r="C3971" s="10">
        <v>3945</v>
      </c>
      <c r="D3971" s="10" t="s">
        <v>118</v>
      </c>
      <c r="E3971" s="10"/>
      <c r="F3971" s="10">
        <v>20</v>
      </c>
      <c r="G3971" s="10">
        <f>VLOOKUP(A3971,[1]Лист1!$A$3:$J$10847,7,0)</f>
        <v>0.13</v>
      </c>
      <c r="H3971" s="10">
        <f>VLOOKUP(A3971,[1]Лист1!$A$3:$J$13310,8,0)</f>
        <v>0.02</v>
      </c>
      <c r="I3971" s="11">
        <f t="shared" si="248"/>
        <v>0</v>
      </c>
      <c r="J3971" s="11">
        <f t="shared" si="249"/>
        <v>0.15</v>
      </c>
      <c r="K3971" s="11">
        <f t="shared" si="246"/>
        <v>0.15</v>
      </c>
      <c r="L3971" s="10"/>
      <c r="M3971" s="10"/>
      <c r="CF3971" s="1"/>
    </row>
    <row r="3972" spans="1:84" x14ac:dyDescent="0.3">
      <c r="A3972" s="1" t="str">
        <f t="shared" si="247"/>
        <v>ჯაგრცხილაVII16</v>
      </c>
      <c r="B3972" s="1" t="s">
        <v>30</v>
      </c>
      <c r="C3972" s="10">
        <v>3946</v>
      </c>
      <c r="D3972" s="10" t="s">
        <v>118</v>
      </c>
      <c r="E3972" s="10"/>
      <c r="F3972" s="10">
        <v>16</v>
      </c>
      <c r="G3972" s="10">
        <f>VLOOKUP(A3972,[1]Лист1!$A$3:$J$10847,7,0)</f>
        <v>0.08</v>
      </c>
      <c r="H3972" s="10">
        <f>VLOOKUP(A3972,[1]Лист1!$A$3:$J$13310,8,0)</f>
        <v>0.01</v>
      </c>
      <c r="I3972" s="11">
        <f t="shared" si="248"/>
        <v>0</v>
      </c>
      <c r="J3972" s="11">
        <f t="shared" si="249"/>
        <v>0.09</v>
      </c>
      <c r="K3972" s="11">
        <f t="shared" si="246"/>
        <v>0.09</v>
      </c>
      <c r="L3972" s="10"/>
      <c r="M3972" s="10"/>
      <c r="CF3972" s="1"/>
    </row>
    <row r="3973" spans="1:84" x14ac:dyDescent="0.3">
      <c r="A3973" s="1" t="str">
        <f t="shared" si="247"/>
        <v>ჯაგრცხილაVII36</v>
      </c>
      <c r="B3973" s="1" t="s">
        <v>30</v>
      </c>
      <c r="C3973" s="10">
        <v>3947</v>
      </c>
      <c r="D3973" s="10" t="s">
        <v>118</v>
      </c>
      <c r="E3973" s="10"/>
      <c r="F3973" s="10">
        <v>36</v>
      </c>
      <c r="G3973" s="10">
        <f>VLOOKUP(A3973,[1]Лист1!$A$3:$J$10847,7,0)</f>
        <v>0.55000000000000004</v>
      </c>
      <c r="H3973" s="10">
        <f>VLOOKUP(A3973,[1]Лист1!$A$3:$J$13310,8,0)</f>
        <v>0.06</v>
      </c>
      <c r="I3973" s="11">
        <f t="shared" si="248"/>
        <v>0</v>
      </c>
      <c r="J3973" s="11">
        <f t="shared" si="249"/>
        <v>0.6100000000000001</v>
      </c>
      <c r="K3973" s="11">
        <f t="shared" si="246"/>
        <v>0.6100000000000001</v>
      </c>
      <c r="L3973" s="10"/>
      <c r="M3973" s="10"/>
      <c r="CF3973" s="1"/>
    </row>
    <row r="3974" spans="1:84" x14ac:dyDescent="0.3">
      <c r="A3974" s="1" t="str">
        <f t="shared" si="247"/>
        <v>ჯაგრცხილაVII20</v>
      </c>
      <c r="B3974" s="1" t="s">
        <v>30</v>
      </c>
      <c r="C3974" s="10">
        <v>3948</v>
      </c>
      <c r="D3974" s="10" t="s">
        <v>118</v>
      </c>
      <c r="E3974" s="10"/>
      <c r="F3974" s="10">
        <v>20</v>
      </c>
      <c r="G3974" s="10">
        <f>VLOOKUP(A3974,[1]Лист1!$A$3:$J$10847,7,0)</f>
        <v>0.13</v>
      </c>
      <c r="H3974" s="10">
        <f>VLOOKUP(A3974,[1]Лист1!$A$3:$J$13310,8,0)</f>
        <v>0.02</v>
      </c>
      <c r="I3974" s="11">
        <f t="shared" si="248"/>
        <v>0</v>
      </c>
      <c r="J3974" s="11">
        <f t="shared" si="249"/>
        <v>0.15</v>
      </c>
      <c r="K3974" s="11">
        <f t="shared" si="246"/>
        <v>0.15</v>
      </c>
      <c r="L3974" s="10"/>
      <c r="M3974" s="10"/>
      <c r="CF3974" s="1"/>
    </row>
    <row r="3975" spans="1:84" x14ac:dyDescent="0.3">
      <c r="A3975" s="1" t="str">
        <f t="shared" si="247"/>
        <v>ჯაგრცხილაVII20</v>
      </c>
      <c r="B3975" s="1" t="s">
        <v>30</v>
      </c>
      <c r="C3975" s="10">
        <v>3949</v>
      </c>
      <c r="D3975" s="10" t="s">
        <v>118</v>
      </c>
      <c r="E3975" s="10"/>
      <c r="F3975" s="10">
        <v>20</v>
      </c>
      <c r="G3975" s="10">
        <f>VLOOKUP(A3975,[1]Лист1!$A$3:$J$10847,7,0)</f>
        <v>0.13</v>
      </c>
      <c r="H3975" s="10">
        <f>VLOOKUP(A3975,[1]Лист1!$A$3:$J$13310,8,0)</f>
        <v>0.02</v>
      </c>
      <c r="I3975" s="11">
        <f t="shared" si="248"/>
        <v>0</v>
      </c>
      <c r="J3975" s="11">
        <f t="shared" si="249"/>
        <v>0.15</v>
      </c>
      <c r="K3975" s="11">
        <f t="shared" si="246"/>
        <v>0.15</v>
      </c>
      <c r="L3975" s="10"/>
      <c r="M3975" s="10"/>
      <c r="CF3975" s="1"/>
    </row>
    <row r="3976" spans="1:84" x14ac:dyDescent="0.3">
      <c r="A3976" s="1" t="str">
        <f t="shared" si="247"/>
        <v>ჯაგრცხილაVII16</v>
      </c>
      <c r="B3976" s="1" t="s">
        <v>30</v>
      </c>
      <c r="C3976" s="10">
        <v>3950</v>
      </c>
      <c r="D3976" s="10" t="s">
        <v>118</v>
      </c>
      <c r="E3976" s="10"/>
      <c r="F3976" s="10">
        <v>16</v>
      </c>
      <c r="G3976" s="10">
        <f>VLOOKUP(A3976,[1]Лист1!$A$3:$J$10847,7,0)</f>
        <v>0.08</v>
      </c>
      <c r="H3976" s="10">
        <f>VLOOKUP(A3976,[1]Лист1!$A$3:$J$13310,8,0)</f>
        <v>0.01</v>
      </c>
      <c r="I3976" s="11">
        <f t="shared" si="248"/>
        <v>0</v>
      </c>
      <c r="J3976" s="11">
        <f t="shared" si="249"/>
        <v>0.09</v>
      </c>
      <c r="K3976" s="11">
        <f t="shared" si="246"/>
        <v>0.09</v>
      </c>
      <c r="L3976" s="10"/>
      <c r="M3976" s="10"/>
      <c r="CF3976" s="1"/>
    </row>
    <row r="3977" spans="1:84" x14ac:dyDescent="0.3">
      <c r="A3977" s="1" t="str">
        <f t="shared" si="247"/>
        <v>ჯაგრცხილაVII24</v>
      </c>
      <c r="B3977" s="1" t="s">
        <v>30</v>
      </c>
      <c r="C3977" s="10">
        <v>3951</v>
      </c>
      <c r="D3977" s="10" t="s">
        <v>118</v>
      </c>
      <c r="E3977" s="10"/>
      <c r="F3977" s="10">
        <v>24</v>
      </c>
      <c r="G3977" s="10">
        <f>VLOOKUP(A3977,[1]Лист1!$A$3:$J$10847,7,0)</f>
        <v>0.21</v>
      </c>
      <c r="H3977" s="10">
        <f>VLOOKUP(A3977,[1]Лист1!$A$3:$J$13310,8,0)</f>
        <v>0.02</v>
      </c>
      <c r="I3977" s="11">
        <f t="shared" si="248"/>
        <v>0</v>
      </c>
      <c r="J3977" s="11">
        <f t="shared" si="249"/>
        <v>0.22999999999999998</v>
      </c>
      <c r="K3977" s="11">
        <f t="shared" si="246"/>
        <v>0.22999999999999998</v>
      </c>
      <c r="L3977" s="10"/>
      <c r="M3977" s="10"/>
      <c r="CF3977" s="1"/>
    </row>
    <row r="3978" spans="1:84" x14ac:dyDescent="0.3">
      <c r="A3978" s="1" t="str">
        <f t="shared" si="247"/>
        <v>ჯაგრცხილაVII20</v>
      </c>
      <c r="B3978" s="1" t="s">
        <v>30</v>
      </c>
      <c r="C3978" s="10">
        <v>3952</v>
      </c>
      <c r="D3978" s="10" t="s">
        <v>118</v>
      </c>
      <c r="E3978" s="10"/>
      <c r="F3978" s="10">
        <v>20</v>
      </c>
      <c r="G3978" s="10">
        <f>VLOOKUP(A3978,[1]Лист1!$A$3:$J$10847,7,0)</f>
        <v>0.13</v>
      </c>
      <c r="H3978" s="10">
        <f>VLOOKUP(A3978,[1]Лист1!$A$3:$J$13310,8,0)</f>
        <v>0.02</v>
      </c>
      <c r="I3978" s="11">
        <f t="shared" si="248"/>
        <v>0</v>
      </c>
      <c r="J3978" s="11">
        <f t="shared" si="249"/>
        <v>0.15</v>
      </c>
      <c r="K3978" s="11">
        <f t="shared" si="246"/>
        <v>0.15</v>
      </c>
      <c r="L3978" s="10"/>
      <c r="M3978" s="10"/>
      <c r="CF3978" s="1"/>
    </row>
    <row r="3979" spans="1:84" x14ac:dyDescent="0.3">
      <c r="A3979" s="1" t="str">
        <f t="shared" si="247"/>
        <v>ქ. მუხაVI52</v>
      </c>
      <c r="B3979" s="1" t="s">
        <v>29</v>
      </c>
      <c r="C3979" s="10">
        <v>3953</v>
      </c>
      <c r="D3979" s="10" t="s">
        <v>148</v>
      </c>
      <c r="E3979" s="10"/>
      <c r="F3979" s="10">
        <v>52</v>
      </c>
      <c r="G3979" s="10">
        <f>VLOOKUP(A3979,[1]Лист1!$A$3:$J$10847,7,0)</f>
        <v>1.28</v>
      </c>
      <c r="H3979" s="10">
        <f>VLOOKUP(A3979,[1]Лист1!$A$3:$J$13310,8,0)</f>
        <v>0.14000000000000001</v>
      </c>
      <c r="I3979" s="11">
        <f t="shared" si="248"/>
        <v>0</v>
      </c>
      <c r="J3979" s="11">
        <f t="shared" si="249"/>
        <v>1.42</v>
      </c>
      <c r="K3979" s="11">
        <f t="shared" si="246"/>
        <v>1.42</v>
      </c>
      <c r="L3979" s="10"/>
      <c r="M3979" s="10"/>
      <c r="CF3979" s="1"/>
    </row>
    <row r="3980" spans="1:84" x14ac:dyDescent="0.3">
      <c r="A3980" s="1" t="str">
        <f t="shared" si="247"/>
        <v>იფანიVI16</v>
      </c>
      <c r="B3980" s="1" t="s">
        <v>29</v>
      </c>
      <c r="C3980" s="10">
        <v>3954</v>
      </c>
      <c r="D3980" s="10" t="s">
        <v>117</v>
      </c>
      <c r="E3980" s="10"/>
      <c r="F3980" s="10">
        <v>16</v>
      </c>
      <c r="G3980" s="10">
        <f>VLOOKUP(A3980,[1]Лист1!$A$3:$J$10847,7,0)</f>
        <v>0.08</v>
      </c>
      <c r="H3980" s="10">
        <f>VLOOKUP(A3980,[1]Лист1!$A$3:$J$13310,8,0)</f>
        <v>0.01</v>
      </c>
      <c r="I3980" s="11">
        <f t="shared" si="248"/>
        <v>0</v>
      </c>
      <c r="J3980" s="11">
        <f t="shared" si="249"/>
        <v>0.09</v>
      </c>
      <c r="K3980" s="11">
        <f t="shared" si="246"/>
        <v>0.09</v>
      </c>
      <c r="L3980" s="10"/>
      <c r="M3980" s="10"/>
      <c r="CF3980" s="1"/>
    </row>
    <row r="3981" spans="1:84" x14ac:dyDescent="0.3">
      <c r="A3981" s="1" t="str">
        <f t="shared" si="247"/>
        <v>იფანიVI24</v>
      </c>
      <c r="B3981" s="1" t="s">
        <v>29</v>
      </c>
      <c r="C3981" s="10">
        <v>3955</v>
      </c>
      <c r="D3981" s="10" t="s">
        <v>117</v>
      </c>
      <c r="E3981" s="10"/>
      <c r="F3981" s="10">
        <v>24</v>
      </c>
      <c r="G3981" s="10">
        <f>VLOOKUP(A3981,[1]Лист1!$A$3:$J$10847,7,0)</f>
        <v>0.23</v>
      </c>
      <c r="H3981" s="10">
        <f>VLOOKUP(A3981,[1]Лист1!$A$3:$J$13310,8,0)</f>
        <v>0.03</v>
      </c>
      <c r="I3981" s="11">
        <f t="shared" si="248"/>
        <v>0</v>
      </c>
      <c r="J3981" s="11">
        <f t="shared" si="249"/>
        <v>0.26</v>
      </c>
      <c r="K3981" s="11">
        <f t="shared" ref="K3981:K4044" si="250">I3981+J3981</f>
        <v>0.26</v>
      </c>
      <c r="L3981" s="10"/>
      <c r="M3981" s="10"/>
      <c r="CF3981" s="1"/>
    </row>
    <row r="3982" spans="1:84" x14ac:dyDescent="0.3">
      <c r="A3982" s="1" t="str">
        <f t="shared" si="247"/>
        <v>ჯაგრცხილაVII20</v>
      </c>
      <c r="B3982" s="1" t="s">
        <v>30</v>
      </c>
      <c r="C3982" s="10">
        <v>3956</v>
      </c>
      <c r="D3982" s="10" t="s">
        <v>118</v>
      </c>
      <c r="E3982" s="10"/>
      <c r="F3982" s="10">
        <v>20</v>
      </c>
      <c r="G3982" s="10">
        <f>VLOOKUP(A3982,[1]Лист1!$A$3:$J$10847,7,0)</f>
        <v>0.13</v>
      </c>
      <c r="H3982" s="10">
        <f>VLOOKUP(A3982,[1]Лист1!$A$3:$J$13310,8,0)</f>
        <v>0.02</v>
      </c>
      <c r="I3982" s="11">
        <f t="shared" si="248"/>
        <v>0</v>
      </c>
      <c r="J3982" s="11">
        <f t="shared" si="249"/>
        <v>0.15</v>
      </c>
      <c r="K3982" s="11">
        <f t="shared" si="250"/>
        <v>0.15</v>
      </c>
      <c r="L3982" s="10"/>
      <c r="M3982" s="10"/>
      <c r="CF3982" s="1"/>
    </row>
    <row r="3983" spans="1:84" x14ac:dyDescent="0.3">
      <c r="A3983" s="1" t="str">
        <f t="shared" si="247"/>
        <v>ქ. მუხაVI80</v>
      </c>
      <c r="B3983" s="1" t="s">
        <v>29</v>
      </c>
      <c r="C3983" s="10">
        <v>3957</v>
      </c>
      <c r="D3983" s="10" t="s">
        <v>148</v>
      </c>
      <c r="E3983" s="10"/>
      <c r="F3983" s="10">
        <v>80</v>
      </c>
      <c r="G3983" s="10">
        <f>VLOOKUP(A3983,[1]Лист1!$A$3:$J$10847,7,0)</f>
        <v>3.31</v>
      </c>
      <c r="H3983" s="10">
        <f>VLOOKUP(A3983,[1]Лист1!$A$3:$J$13310,8,0)</f>
        <v>0.37</v>
      </c>
      <c r="I3983" s="11">
        <f t="shared" si="248"/>
        <v>0</v>
      </c>
      <c r="J3983" s="11">
        <f t="shared" si="249"/>
        <v>3.68</v>
      </c>
      <c r="K3983" s="11">
        <f t="shared" si="250"/>
        <v>3.68</v>
      </c>
      <c r="L3983" s="10"/>
      <c r="M3983" s="10"/>
      <c r="CF3983" s="1"/>
    </row>
    <row r="3984" spans="1:84" x14ac:dyDescent="0.3">
      <c r="A3984" s="1" t="str">
        <f t="shared" si="247"/>
        <v>ქ. მუხაVI36</v>
      </c>
      <c r="B3984" s="1" t="s">
        <v>29</v>
      </c>
      <c r="C3984" s="10">
        <v>3958</v>
      </c>
      <c r="D3984" s="10" t="s">
        <v>148</v>
      </c>
      <c r="E3984" s="10"/>
      <c r="F3984" s="10">
        <v>36</v>
      </c>
      <c r="G3984" s="10">
        <f>VLOOKUP(A3984,[1]Лист1!$A$3:$J$10847,7,0)</f>
        <v>0.56000000000000005</v>
      </c>
      <c r="H3984" s="10">
        <f>VLOOKUP(A3984,[1]Лист1!$A$3:$J$13310,8,0)</f>
        <v>0.06</v>
      </c>
      <c r="I3984" s="11">
        <f t="shared" si="248"/>
        <v>0</v>
      </c>
      <c r="J3984" s="11">
        <f t="shared" si="249"/>
        <v>0.62000000000000011</v>
      </c>
      <c r="K3984" s="11">
        <f t="shared" si="250"/>
        <v>0.62000000000000011</v>
      </c>
      <c r="L3984" s="10"/>
      <c r="M3984" s="10"/>
      <c r="CF3984" s="1"/>
    </row>
    <row r="3985" spans="1:84" x14ac:dyDescent="0.3">
      <c r="A3985" s="1" t="str">
        <f t="shared" si="247"/>
        <v>ქ. მუხაVI44</v>
      </c>
      <c r="B3985" s="1" t="s">
        <v>29</v>
      </c>
      <c r="C3985" s="10">
        <v>3959</v>
      </c>
      <c r="D3985" s="10" t="s">
        <v>148</v>
      </c>
      <c r="E3985" s="10"/>
      <c r="F3985" s="10">
        <v>44</v>
      </c>
      <c r="G3985" s="10">
        <f>VLOOKUP(A3985,[1]Лист1!$A$3:$J$10847,7,0)</f>
        <v>0.87</v>
      </c>
      <c r="H3985" s="10">
        <f>VLOOKUP(A3985,[1]Лист1!$A$3:$J$13310,8,0)</f>
        <v>0.1</v>
      </c>
      <c r="I3985" s="11">
        <f t="shared" si="248"/>
        <v>0</v>
      </c>
      <c r="J3985" s="11">
        <f t="shared" si="249"/>
        <v>0.97</v>
      </c>
      <c r="K3985" s="11">
        <f t="shared" si="250"/>
        <v>0.97</v>
      </c>
      <c r="L3985" s="10"/>
      <c r="M3985" s="10"/>
      <c r="CF3985" s="1"/>
    </row>
    <row r="3986" spans="1:84" x14ac:dyDescent="0.3">
      <c r="A3986" s="1" t="str">
        <f t="shared" si="247"/>
        <v>ქ. მუხაVI40</v>
      </c>
      <c r="B3986" s="1" t="s">
        <v>29</v>
      </c>
      <c r="C3986" s="10">
        <v>3960</v>
      </c>
      <c r="D3986" s="10" t="s">
        <v>148</v>
      </c>
      <c r="E3986" s="10"/>
      <c r="F3986" s="10">
        <v>40</v>
      </c>
      <c r="G3986" s="10">
        <f>VLOOKUP(A3986,[1]Лист1!$A$3:$J$10847,7,0)</f>
        <v>0.71</v>
      </c>
      <c r="H3986" s="10">
        <f>VLOOKUP(A3986,[1]Лист1!$A$3:$J$13310,8,0)</f>
        <v>0.08</v>
      </c>
      <c r="I3986" s="11">
        <f t="shared" si="248"/>
        <v>0</v>
      </c>
      <c r="J3986" s="11">
        <f t="shared" si="249"/>
        <v>0.78999999999999992</v>
      </c>
      <c r="K3986" s="11">
        <f t="shared" si="250"/>
        <v>0.78999999999999992</v>
      </c>
      <c r="L3986" s="10"/>
      <c r="M3986" s="10"/>
      <c r="CF3986" s="1"/>
    </row>
    <row r="3987" spans="1:84" x14ac:dyDescent="0.3">
      <c r="A3987" s="1" t="str">
        <f t="shared" si="247"/>
        <v>ჯაგრცხილაVII24</v>
      </c>
      <c r="B3987" s="1" t="s">
        <v>30</v>
      </c>
      <c r="C3987" s="10">
        <v>3961</v>
      </c>
      <c r="D3987" s="10" t="s">
        <v>118</v>
      </c>
      <c r="E3987" s="10"/>
      <c r="F3987" s="10">
        <v>24</v>
      </c>
      <c r="G3987" s="10">
        <f>VLOOKUP(A3987,[1]Лист1!$A$3:$J$10847,7,0)</f>
        <v>0.21</v>
      </c>
      <c r="H3987" s="10">
        <f>VLOOKUP(A3987,[1]Лист1!$A$3:$J$13310,8,0)</f>
        <v>0.02</v>
      </c>
      <c r="I3987" s="11">
        <f t="shared" si="248"/>
        <v>0</v>
      </c>
      <c r="J3987" s="11">
        <f t="shared" si="249"/>
        <v>0.22999999999999998</v>
      </c>
      <c r="K3987" s="11">
        <f t="shared" si="250"/>
        <v>0.22999999999999998</v>
      </c>
      <c r="L3987" s="10"/>
      <c r="M3987" s="10"/>
      <c r="CF3987" s="1"/>
    </row>
    <row r="3988" spans="1:84" x14ac:dyDescent="0.3">
      <c r="A3988" s="1" t="str">
        <f t="shared" si="247"/>
        <v>ჯაგრცხილაVII24</v>
      </c>
      <c r="B3988" s="1" t="s">
        <v>30</v>
      </c>
      <c r="C3988" s="10">
        <v>3962</v>
      </c>
      <c r="D3988" s="10" t="s">
        <v>118</v>
      </c>
      <c r="E3988" s="10"/>
      <c r="F3988" s="10">
        <v>24</v>
      </c>
      <c r="G3988" s="10">
        <f>VLOOKUP(A3988,[1]Лист1!$A$3:$J$10847,7,0)</f>
        <v>0.21</v>
      </c>
      <c r="H3988" s="10">
        <f>VLOOKUP(A3988,[1]Лист1!$A$3:$J$13310,8,0)</f>
        <v>0.02</v>
      </c>
      <c r="I3988" s="11">
        <f t="shared" si="248"/>
        <v>0</v>
      </c>
      <c r="J3988" s="11">
        <f t="shared" si="249"/>
        <v>0.22999999999999998</v>
      </c>
      <c r="K3988" s="11">
        <f t="shared" si="250"/>
        <v>0.22999999999999998</v>
      </c>
      <c r="L3988" s="10"/>
      <c r="M3988" s="10"/>
      <c r="CF3988" s="1"/>
    </row>
    <row r="3989" spans="1:84" x14ac:dyDescent="0.3">
      <c r="A3989" s="1" t="str">
        <f t="shared" si="247"/>
        <v>ქ. მუხაVI80</v>
      </c>
      <c r="B3989" s="1" t="s">
        <v>29</v>
      </c>
      <c r="C3989" s="10">
        <v>3963</v>
      </c>
      <c r="D3989" s="10" t="s">
        <v>148</v>
      </c>
      <c r="E3989" s="10"/>
      <c r="F3989" s="10">
        <v>80</v>
      </c>
      <c r="G3989" s="10">
        <f>VLOOKUP(A3989,[1]Лист1!$A$3:$J$10847,7,0)</f>
        <v>3.31</v>
      </c>
      <c r="H3989" s="10">
        <f>VLOOKUP(A3989,[1]Лист1!$A$3:$J$13310,8,0)</f>
        <v>0.37</v>
      </c>
      <c r="I3989" s="11">
        <f t="shared" si="248"/>
        <v>0</v>
      </c>
      <c r="J3989" s="11">
        <f t="shared" si="249"/>
        <v>3.68</v>
      </c>
      <c r="K3989" s="11">
        <f t="shared" si="250"/>
        <v>3.68</v>
      </c>
      <c r="L3989" s="10"/>
      <c r="M3989" s="10"/>
      <c r="CF3989" s="1"/>
    </row>
    <row r="3990" spans="1:84" x14ac:dyDescent="0.3">
      <c r="A3990" s="1" t="str">
        <f t="shared" si="247"/>
        <v>ჯაგრცხილაVII32</v>
      </c>
      <c r="B3990" s="1" t="s">
        <v>30</v>
      </c>
      <c r="C3990" s="10">
        <v>3964</v>
      </c>
      <c r="D3990" s="10" t="s">
        <v>118</v>
      </c>
      <c r="E3990" s="10"/>
      <c r="F3990" s="10">
        <v>32</v>
      </c>
      <c r="G3990" s="10">
        <f>VLOOKUP(A3990,[1]Лист1!$A$3:$J$10847,7,0)</f>
        <v>0.42</v>
      </c>
      <c r="H3990" s="10">
        <f>VLOOKUP(A3990,[1]Лист1!$A$3:$J$13310,8,0)</f>
        <v>0.05</v>
      </c>
      <c r="I3990" s="11">
        <f t="shared" si="248"/>
        <v>0</v>
      </c>
      <c r="J3990" s="11">
        <f t="shared" si="249"/>
        <v>0.47</v>
      </c>
      <c r="K3990" s="11">
        <f t="shared" si="250"/>
        <v>0.47</v>
      </c>
      <c r="L3990" s="10"/>
      <c r="M3990" s="10"/>
      <c r="CF3990" s="1"/>
    </row>
    <row r="3991" spans="1:84" x14ac:dyDescent="0.3">
      <c r="A3991" s="1" t="str">
        <f t="shared" si="247"/>
        <v>ჯაგრცხილაVII16</v>
      </c>
      <c r="B3991" s="1" t="s">
        <v>30</v>
      </c>
      <c r="C3991" s="10">
        <v>3965</v>
      </c>
      <c r="D3991" s="10" t="s">
        <v>118</v>
      </c>
      <c r="E3991" s="10"/>
      <c r="F3991" s="10">
        <v>16</v>
      </c>
      <c r="G3991" s="10">
        <f>VLOOKUP(A3991,[1]Лист1!$A$3:$J$10847,7,0)</f>
        <v>0.08</v>
      </c>
      <c r="H3991" s="10">
        <f>VLOOKUP(A3991,[1]Лист1!$A$3:$J$13310,8,0)</f>
        <v>0.01</v>
      </c>
      <c r="I3991" s="11">
        <f t="shared" si="248"/>
        <v>0</v>
      </c>
      <c r="J3991" s="11">
        <f t="shared" si="249"/>
        <v>0.09</v>
      </c>
      <c r="K3991" s="11">
        <f t="shared" si="250"/>
        <v>0.09</v>
      </c>
      <c r="L3991" s="10"/>
      <c r="M3991" s="10"/>
      <c r="CF3991" s="1"/>
    </row>
    <row r="3992" spans="1:84" x14ac:dyDescent="0.3">
      <c r="A3992" s="1" t="str">
        <f t="shared" si="247"/>
        <v>ჯაგრცხილაVII20</v>
      </c>
      <c r="B3992" s="1" t="s">
        <v>30</v>
      </c>
      <c r="C3992" s="10">
        <v>3966</v>
      </c>
      <c r="D3992" s="10" t="s">
        <v>118</v>
      </c>
      <c r="E3992" s="10"/>
      <c r="F3992" s="10">
        <v>20</v>
      </c>
      <c r="G3992" s="10">
        <f>VLOOKUP(A3992,[1]Лист1!$A$3:$J$10847,7,0)</f>
        <v>0.13</v>
      </c>
      <c r="H3992" s="10">
        <f>VLOOKUP(A3992,[1]Лист1!$A$3:$J$13310,8,0)</f>
        <v>0.02</v>
      </c>
      <c r="I3992" s="11">
        <f t="shared" si="248"/>
        <v>0</v>
      </c>
      <c r="J3992" s="11">
        <f t="shared" si="249"/>
        <v>0.15</v>
      </c>
      <c r="K3992" s="11">
        <f t="shared" si="250"/>
        <v>0.15</v>
      </c>
      <c r="L3992" s="10"/>
      <c r="M3992" s="10"/>
      <c r="CF3992" s="1"/>
    </row>
    <row r="3993" spans="1:84" x14ac:dyDescent="0.3">
      <c r="A3993" s="1" t="str">
        <f t="shared" si="247"/>
        <v>ქ. მუხაVI44</v>
      </c>
      <c r="B3993" s="1" t="s">
        <v>29</v>
      </c>
      <c r="C3993" s="10">
        <v>3967</v>
      </c>
      <c r="D3993" s="10" t="s">
        <v>148</v>
      </c>
      <c r="E3993" s="10"/>
      <c r="F3993" s="10">
        <v>44</v>
      </c>
      <c r="G3993" s="10">
        <f>VLOOKUP(A3993,[1]Лист1!$A$3:$J$10847,7,0)</f>
        <v>0.87</v>
      </c>
      <c r="H3993" s="10">
        <f>VLOOKUP(A3993,[1]Лист1!$A$3:$J$13310,8,0)</f>
        <v>0.1</v>
      </c>
      <c r="I3993" s="11">
        <f t="shared" si="248"/>
        <v>0</v>
      </c>
      <c r="J3993" s="11">
        <f t="shared" si="249"/>
        <v>0.97</v>
      </c>
      <c r="K3993" s="11">
        <f t="shared" si="250"/>
        <v>0.97</v>
      </c>
      <c r="L3993" s="10"/>
      <c r="M3993" s="10"/>
      <c r="CF3993" s="1"/>
    </row>
    <row r="3994" spans="1:84" x14ac:dyDescent="0.3">
      <c r="A3994" s="1" t="str">
        <f t="shared" si="247"/>
        <v>ქ. მუხაVI28</v>
      </c>
      <c r="B3994" s="1" t="s">
        <v>29</v>
      </c>
      <c r="C3994" s="10">
        <v>3968</v>
      </c>
      <c r="D3994" s="10" t="s">
        <v>148</v>
      </c>
      <c r="E3994" s="10"/>
      <c r="F3994" s="10">
        <v>28</v>
      </c>
      <c r="G3994" s="10">
        <f>VLOOKUP(A3994,[1]Лист1!$A$3:$J$10847,7,0)</f>
        <v>0.32</v>
      </c>
      <c r="H3994" s="10">
        <f>VLOOKUP(A3994,[1]Лист1!$A$3:$J$13310,8,0)</f>
        <v>0.04</v>
      </c>
      <c r="I3994" s="11">
        <f t="shared" si="248"/>
        <v>0</v>
      </c>
      <c r="J3994" s="11">
        <f t="shared" si="249"/>
        <v>0.36</v>
      </c>
      <c r="K3994" s="11">
        <f t="shared" si="250"/>
        <v>0.36</v>
      </c>
      <c r="L3994" s="10"/>
      <c r="M3994" s="10"/>
      <c r="CF3994" s="1"/>
    </row>
    <row r="3995" spans="1:84" x14ac:dyDescent="0.3">
      <c r="A3995" s="1" t="str">
        <f t="shared" si="247"/>
        <v>ქ. მუხაVI20</v>
      </c>
      <c r="B3995" s="1" t="s">
        <v>29</v>
      </c>
      <c r="C3995" s="10">
        <v>3969</v>
      </c>
      <c r="D3995" s="10" t="s">
        <v>148</v>
      </c>
      <c r="E3995" s="10"/>
      <c r="F3995" s="10">
        <v>20</v>
      </c>
      <c r="G3995" s="10">
        <f>VLOOKUP(A3995,[1]Лист1!$A$3:$J$10847,7,0)</f>
        <v>0.14000000000000001</v>
      </c>
      <c r="H3995" s="10">
        <f>VLOOKUP(A3995,[1]Лист1!$A$3:$J$13310,8,0)</f>
        <v>0.02</v>
      </c>
      <c r="I3995" s="11">
        <f t="shared" si="248"/>
        <v>0</v>
      </c>
      <c r="J3995" s="11">
        <f t="shared" si="249"/>
        <v>0.16</v>
      </c>
      <c r="K3995" s="11">
        <f t="shared" si="250"/>
        <v>0.16</v>
      </c>
      <c r="L3995" s="10"/>
      <c r="M3995" s="10"/>
      <c r="CF3995" s="1"/>
    </row>
    <row r="3996" spans="1:84" x14ac:dyDescent="0.3">
      <c r="A3996" s="1" t="str">
        <f t="shared" ref="A3996:A4059" si="251">D3996&amp;B3996&amp;E3996&amp;F3996</f>
        <v>ჯაგრცხილაVII20</v>
      </c>
      <c r="B3996" s="1" t="s">
        <v>30</v>
      </c>
      <c r="C3996" s="10">
        <v>3970</v>
      </c>
      <c r="D3996" s="10" t="s">
        <v>118</v>
      </c>
      <c r="E3996" s="10"/>
      <c r="F3996" s="10">
        <v>20</v>
      </c>
      <c r="G3996" s="10">
        <f>VLOOKUP(A3996,[1]Лист1!$A$3:$J$10847,7,0)</f>
        <v>0.13</v>
      </c>
      <c r="H3996" s="10">
        <f>VLOOKUP(A3996,[1]Лист1!$A$3:$J$13310,8,0)</f>
        <v>0.02</v>
      </c>
      <c r="I3996" s="11">
        <f t="shared" ref="I3996:I4059" si="252">IF(E3996&gt;0,(G3996+H3996),0)</f>
        <v>0</v>
      </c>
      <c r="J3996" s="11">
        <f t="shared" ref="J3996:J4059" si="253">IF(F3996&gt;0,(G3996+H3996),0)</f>
        <v>0.15</v>
      </c>
      <c r="K3996" s="11">
        <f t="shared" si="250"/>
        <v>0.15</v>
      </c>
      <c r="L3996" s="10"/>
      <c r="M3996" s="10"/>
      <c r="CF3996" s="1"/>
    </row>
    <row r="3997" spans="1:84" x14ac:dyDescent="0.3">
      <c r="A3997" s="1" t="str">
        <f t="shared" si="251"/>
        <v>ჯაგრცხილაVII24</v>
      </c>
      <c r="B3997" s="1" t="s">
        <v>30</v>
      </c>
      <c r="C3997" s="10">
        <v>3971</v>
      </c>
      <c r="D3997" s="10" t="s">
        <v>118</v>
      </c>
      <c r="E3997" s="10"/>
      <c r="F3997" s="10">
        <v>24</v>
      </c>
      <c r="G3997" s="10">
        <f>VLOOKUP(A3997,[1]Лист1!$A$3:$J$10847,7,0)</f>
        <v>0.21</v>
      </c>
      <c r="H3997" s="10">
        <f>VLOOKUP(A3997,[1]Лист1!$A$3:$J$13310,8,0)</f>
        <v>0.02</v>
      </c>
      <c r="I3997" s="11">
        <f t="shared" si="252"/>
        <v>0</v>
      </c>
      <c r="J3997" s="11">
        <f t="shared" si="253"/>
        <v>0.22999999999999998</v>
      </c>
      <c r="K3997" s="11">
        <f t="shared" si="250"/>
        <v>0.22999999999999998</v>
      </c>
      <c r="L3997" s="10"/>
      <c r="M3997" s="10"/>
      <c r="CF3997" s="1"/>
    </row>
    <row r="3998" spans="1:84" x14ac:dyDescent="0.3">
      <c r="A3998" s="1" t="str">
        <f t="shared" si="251"/>
        <v>ჯაგრცხილაVII20</v>
      </c>
      <c r="B3998" s="1" t="s">
        <v>30</v>
      </c>
      <c r="C3998" s="10">
        <v>3972</v>
      </c>
      <c r="D3998" s="10" t="s">
        <v>118</v>
      </c>
      <c r="E3998" s="10"/>
      <c r="F3998" s="10">
        <v>20</v>
      </c>
      <c r="G3998" s="10">
        <f>VLOOKUP(A3998,[1]Лист1!$A$3:$J$10847,7,0)</f>
        <v>0.13</v>
      </c>
      <c r="H3998" s="10">
        <f>VLOOKUP(A3998,[1]Лист1!$A$3:$J$13310,8,0)</f>
        <v>0.02</v>
      </c>
      <c r="I3998" s="11">
        <f t="shared" si="252"/>
        <v>0</v>
      </c>
      <c r="J3998" s="11">
        <f t="shared" si="253"/>
        <v>0.15</v>
      </c>
      <c r="K3998" s="11">
        <f t="shared" si="250"/>
        <v>0.15</v>
      </c>
      <c r="L3998" s="10"/>
      <c r="M3998" s="10"/>
      <c r="CF3998" s="1"/>
    </row>
    <row r="3999" spans="1:84" x14ac:dyDescent="0.3">
      <c r="A3999" s="1" t="str">
        <f t="shared" si="251"/>
        <v>ჯაგრცხილაVII20</v>
      </c>
      <c r="B3999" s="1" t="s">
        <v>30</v>
      </c>
      <c r="C3999" s="10">
        <v>3973</v>
      </c>
      <c r="D3999" s="10" t="s">
        <v>118</v>
      </c>
      <c r="E3999" s="10"/>
      <c r="F3999" s="10">
        <v>20</v>
      </c>
      <c r="G3999" s="10">
        <f>VLOOKUP(A3999,[1]Лист1!$A$3:$J$10847,7,0)</f>
        <v>0.13</v>
      </c>
      <c r="H3999" s="10">
        <f>VLOOKUP(A3999,[1]Лист1!$A$3:$J$13310,8,0)</f>
        <v>0.02</v>
      </c>
      <c r="I3999" s="11">
        <f t="shared" si="252"/>
        <v>0</v>
      </c>
      <c r="J3999" s="11">
        <f t="shared" si="253"/>
        <v>0.15</v>
      </c>
      <c r="K3999" s="11">
        <f t="shared" si="250"/>
        <v>0.15</v>
      </c>
      <c r="L3999" s="10"/>
      <c r="M3999" s="10"/>
      <c r="CF3999" s="1"/>
    </row>
    <row r="4000" spans="1:84" x14ac:dyDescent="0.3">
      <c r="A4000" s="1" t="str">
        <f t="shared" si="251"/>
        <v>ჯაგრცხილაVII28</v>
      </c>
      <c r="B4000" s="1" t="s">
        <v>30</v>
      </c>
      <c r="C4000" s="10">
        <v>3974</v>
      </c>
      <c r="D4000" s="10" t="s">
        <v>118</v>
      </c>
      <c r="E4000" s="10"/>
      <c r="F4000" s="10">
        <v>28</v>
      </c>
      <c r="G4000" s="10">
        <f>VLOOKUP(A4000,[1]Лист1!$A$3:$J$10847,7,0)</f>
        <v>0.3</v>
      </c>
      <c r="H4000" s="10">
        <f>VLOOKUP(A4000,[1]Лист1!$A$3:$J$13310,8,0)</f>
        <v>0.03</v>
      </c>
      <c r="I4000" s="11">
        <f t="shared" si="252"/>
        <v>0</v>
      </c>
      <c r="J4000" s="11">
        <f t="shared" si="253"/>
        <v>0.32999999999999996</v>
      </c>
      <c r="K4000" s="11">
        <f t="shared" si="250"/>
        <v>0.32999999999999996</v>
      </c>
      <c r="L4000" s="10"/>
      <c r="M4000" s="10"/>
      <c r="CF4000" s="1"/>
    </row>
    <row r="4001" spans="1:84" x14ac:dyDescent="0.3">
      <c r="A4001" s="1" t="str">
        <f t="shared" si="251"/>
        <v>ჯაგრცხილაVII20</v>
      </c>
      <c r="B4001" s="1" t="s">
        <v>30</v>
      </c>
      <c r="C4001" s="10">
        <v>3975</v>
      </c>
      <c r="D4001" s="10" t="s">
        <v>118</v>
      </c>
      <c r="E4001" s="10"/>
      <c r="F4001" s="10">
        <v>20</v>
      </c>
      <c r="G4001" s="10">
        <f>VLOOKUP(A4001,[1]Лист1!$A$3:$J$10847,7,0)</f>
        <v>0.13</v>
      </c>
      <c r="H4001" s="10">
        <f>VLOOKUP(A4001,[1]Лист1!$A$3:$J$13310,8,0)</f>
        <v>0.02</v>
      </c>
      <c r="I4001" s="11">
        <f t="shared" si="252"/>
        <v>0</v>
      </c>
      <c r="J4001" s="11">
        <f t="shared" si="253"/>
        <v>0.15</v>
      </c>
      <c r="K4001" s="11">
        <f t="shared" si="250"/>
        <v>0.15</v>
      </c>
      <c r="L4001" s="10"/>
      <c r="M4001" s="10"/>
      <c r="CF4001" s="1"/>
    </row>
    <row r="4002" spans="1:84" x14ac:dyDescent="0.3">
      <c r="A4002" s="1" t="str">
        <f t="shared" si="251"/>
        <v>ჯაგრცხილაVII20</v>
      </c>
      <c r="B4002" s="1" t="s">
        <v>30</v>
      </c>
      <c r="C4002" s="10">
        <v>3976</v>
      </c>
      <c r="D4002" s="10" t="s">
        <v>118</v>
      </c>
      <c r="E4002" s="10"/>
      <c r="F4002" s="10">
        <v>20</v>
      </c>
      <c r="G4002" s="10">
        <f>VLOOKUP(A4002,[1]Лист1!$A$3:$J$10847,7,0)</f>
        <v>0.13</v>
      </c>
      <c r="H4002" s="10">
        <f>VLOOKUP(A4002,[1]Лист1!$A$3:$J$13310,8,0)</f>
        <v>0.02</v>
      </c>
      <c r="I4002" s="11">
        <f t="shared" si="252"/>
        <v>0</v>
      </c>
      <c r="J4002" s="11">
        <f t="shared" si="253"/>
        <v>0.15</v>
      </c>
      <c r="K4002" s="11">
        <f t="shared" si="250"/>
        <v>0.15</v>
      </c>
      <c r="L4002" s="10"/>
      <c r="M4002" s="10"/>
      <c r="CF4002" s="1"/>
    </row>
    <row r="4003" spans="1:84" x14ac:dyDescent="0.3">
      <c r="A4003" s="1" t="str">
        <f t="shared" si="251"/>
        <v>იფანიVI20</v>
      </c>
      <c r="B4003" s="1" t="s">
        <v>29</v>
      </c>
      <c r="C4003" s="10">
        <v>3977</v>
      </c>
      <c r="D4003" s="10" t="s">
        <v>117</v>
      </c>
      <c r="E4003" s="10"/>
      <c r="F4003" s="10">
        <v>20</v>
      </c>
      <c r="G4003" s="10">
        <f>VLOOKUP(A4003,[1]Лист1!$A$3:$J$10847,7,0)</f>
        <v>0.14000000000000001</v>
      </c>
      <c r="H4003" s="10">
        <f>VLOOKUP(A4003,[1]Лист1!$A$3:$J$13310,8,0)</f>
        <v>0.02</v>
      </c>
      <c r="I4003" s="11">
        <f t="shared" si="252"/>
        <v>0</v>
      </c>
      <c r="J4003" s="11">
        <f t="shared" si="253"/>
        <v>0.16</v>
      </c>
      <c r="K4003" s="11">
        <f t="shared" si="250"/>
        <v>0.16</v>
      </c>
      <c r="L4003" s="10"/>
      <c r="M4003" s="10"/>
      <c r="CF4003" s="1"/>
    </row>
    <row r="4004" spans="1:84" x14ac:dyDescent="0.3">
      <c r="A4004" s="1" t="str">
        <f t="shared" si="251"/>
        <v>იფანიVI20</v>
      </c>
      <c r="B4004" s="1" t="s">
        <v>29</v>
      </c>
      <c r="C4004" s="10">
        <v>3978</v>
      </c>
      <c r="D4004" s="10" t="s">
        <v>117</v>
      </c>
      <c r="E4004" s="10"/>
      <c r="F4004" s="10">
        <v>20</v>
      </c>
      <c r="G4004" s="10">
        <f>VLOOKUP(A4004,[1]Лист1!$A$3:$J$10847,7,0)</f>
        <v>0.14000000000000001</v>
      </c>
      <c r="H4004" s="10">
        <f>VLOOKUP(A4004,[1]Лист1!$A$3:$J$13310,8,0)</f>
        <v>0.02</v>
      </c>
      <c r="I4004" s="11">
        <f t="shared" si="252"/>
        <v>0</v>
      </c>
      <c r="J4004" s="11">
        <f t="shared" si="253"/>
        <v>0.16</v>
      </c>
      <c r="K4004" s="11">
        <f t="shared" si="250"/>
        <v>0.16</v>
      </c>
      <c r="L4004" s="10"/>
      <c r="M4004" s="10"/>
      <c r="CF4004" s="1"/>
    </row>
    <row r="4005" spans="1:84" x14ac:dyDescent="0.3">
      <c r="A4005" s="1" t="str">
        <f t="shared" si="251"/>
        <v>ჯაგრცხილაVII16</v>
      </c>
      <c r="B4005" s="1" t="s">
        <v>30</v>
      </c>
      <c r="C4005" s="10">
        <v>3979</v>
      </c>
      <c r="D4005" s="10" t="s">
        <v>118</v>
      </c>
      <c r="E4005" s="10"/>
      <c r="F4005" s="10">
        <v>16</v>
      </c>
      <c r="G4005" s="10">
        <f>VLOOKUP(A4005,[1]Лист1!$A$3:$J$10847,7,0)</f>
        <v>0.08</v>
      </c>
      <c r="H4005" s="10">
        <f>VLOOKUP(A4005,[1]Лист1!$A$3:$J$13310,8,0)</f>
        <v>0.01</v>
      </c>
      <c r="I4005" s="11">
        <f t="shared" si="252"/>
        <v>0</v>
      </c>
      <c r="J4005" s="11">
        <f t="shared" si="253"/>
        <v>0.09</v>
      </c>
      <c r="K4005" s="11">
        <f t="shared" si="250"/>
        <v>0.09</v>
      </c>
      <c r="L4005" s="10"/>
      <c r="M4005" s="10"/>
      <c r="CF4005" s="1"/>
    </row>
    <row r="4006" spans="1:84" x14ac:dyDescent="0.3">
      <c r="A4006" s="1" t="str">
        <f t="shared" si="251"/>
        <v>ქ. მუხაVI72</v>
      </c>
      <c r="B4006" s="1" t="s">
        <v>29</v>
      </c>
      <c r="C4006" s="10">
        <v>3980</v>
      </c>
      <c r="D4006" s="10" t="s">
        <v>148</v>
      </c>
      <c r="E4006" s="10"/>
      <c r="F4006" s="10">
        <v>72</v>
      </c>
      <c r="G4006" s="10">
        <f>VLOOKUP(A4006,[1]Лист1!$A$3:$J$10847,7,0)</f>
        <v>2.6</v>
      </c>
      <c r="H4006" s="10">
        <f>VLOOKUP(A4006,[1]Лист1!$A$3:$J$13310,8,0)</f>
        <v>0.28999999999999998</v>
      </c>
      <c r="I4006" s="11">
        <f t="shared" si="252"/>
        <v>0</v>
      </c>
      <c r="J4006" s="11">
        <f t="shared" si="253"/>
        <v>2.89</v>
      </c>
      <c r="K4006" s="11">
        <f t="shared" si="250"/>
        <v>2.89</v>
      </c>
      <c r="L4006" s="10"/>
      <c r="M4006" s="10"/>
      <c r="CF4006" s="1"/>
    </row>
    <row r="4007" spans="1:84" x14ac:dyDescent="0.3">
      <c r="A4007" s="1" t="str">
        <f t="shared" si="251"/>
        <v>იფანიVI32</v>
      </c>
      <c r="B4007" s="1" t="s">
        <v>29</v>
      </c>
      <c r="C4007" s="10">
        <v>3981</v>
      </c>
      <c r="D4007" s="10" t="s">
        <v>117</v>
      </c>
      <c r="E4007" s="10"/>
      <c r="F4007" s="10">
        <v>32</v>
      </c>
      <c r="G4007" s="10">
        <f>VLOOKUP(A4007,[1]Лист1!$A$3:$J$10847,7,0)</f>
        <v>0.43</v>
      </c>
      <c r="H4007" s="10">
        <f>VLOOKUP(A4007,[1]Лист1!$A$3:$J$13310,8,0)</f>
        <v>0.05</v>
      </c>
      <c r="I4007" s="11">
        <f t="shared" si="252"/>
        <v>0</v>
      </c>
      <c r="J4007" s="11">
        <f t="shared" si="253"/>
        <v>0.48</v>
      </c>
      <c r="K4007" s="11">
        <f t="shared" si="250"/>
        <v>0.48</v>
      </c>
      <c r="L4007" s="10"/>
      <c r="M4007" s="10"/>
      <c r="CF4007" s="1"/>
    </row>
    <row r="4008" spans="1:84" x14ac:dyDescent="0.3">
      <c r="A4008" s="1" t="str">
        <f t="shared" si="251"/>
        <v>იფანიVI20</v>
      </c>
      <c r="B4008" s="1" t="s">
        <v>29</v>
      </c>
      <c r="C4008" s="10">
        <v>3982</v>
      </c>
      <c r="D4008" s="10" t="s">
        <v>117</v>
      </c>
      <c r="E4008" s="10"/>
      <c r="F4008" s="10">
        <v>20</v>
      </c>
      <c r="G4008" s="10">
        <f>VLOOKUP(A4008,[1]Лист1!$A$3:$J$10847,7,0)</f>
        <v>0.14000000000000001</v>
      </c>
      <c r="H4008" s="10">
        <f>VLOOKUP(A4008,[1]Лист1!$A$3:$J$13310,8,0)</f>
        <v>0.02</v>
      </c>
      <c r="I4008" s="11">
        <f t="shared" si="252"/>
        <v>0</v>
      </c>
      <c r="J4008" s="11">
        <f t="shared" si="253"/>
        <v>0.16</v>
      </c>
      <c r="K4008" s="11">
        <f t="shared" si="250"/>
        <v>0.16</v>
      </c>
      <c r="L4008" s="10"/>
      <c r="M4008" s="10"/>
      <c r="CF4008" s="1"/>
    </row>
    <row r="4009" spans="1:84" x14ac:dyDescent="0.3">
      <c r="A4009" s="1" t="str">
        <f t="shared" si="251"/>
        <v>ჯაგრცხილაVII24</v>
      </c>
      <c r="B4009" s="1" t="s">
        <v>30</v>
      </c>
      <c r="C4009" s="10">
        <v>3983</v>
      </c>
      <c r="D4009" s="10" t="s">
        <v>118</v>
      </c>
      <c r="E4009" s="10"/>
      <c r="F4009" s="10">
        <v>24</v>
      </c>
      <c r="G4009" s="10">
        <f>VLOOKUP(A4009,[1]Лист1!$A$3:$J$10847,7,0)</f>
        <v>0.21</v>
      </c>
      <c r="H4009" s="10">
        <f>VLOOKUP(A4009,[1]Лист1!$A$3:$J$13310,8,0)</f>
        <v>0.02</v>
      </c>
      <c r="I4009" s="11">
        <f t="shared" si="252"/>
        <v>0</v>
      </c>
      <c r="J4009" s="11">
        <f t="shared" si="253"/>
        <v>0.22999999999999998</v>
      </c>
      <c r="K4009" s="11">
        <f t="shared" si="250"/>
        <v>0.22999999999999998</v>
      </c>
      <c r="L4009" s="10"/>
      <c r="M4009" s="10"/>
      <c r="CF4009" s="1"/>
    </row>
    <row r="4010" spans="1:84" x14ac:dyDescent="0.3">
      <c r="A4010" s="1" t="str">
        <f t="shared" si="251"/>
        <v>ჯაგრცხილაVII20</v>
      </c>
      <c r="B4010" s="1" t="s">
        <v>30</v>
      </c>
      <c r="C4010" s="10">
        <v>3984</v>
      </c>
      <c r="D4010" s="10" t="s">
        <v>118</v>
      </c>
      <c r="E4010" s="10"/>
      <c r="F4010" s="10">
        <v>20</v>
      </c>
      <c r="G4010" s="10">
        <f>VLOOKUP(A4010,[1]Лист1!$A$3:$J$10847,7,0)</f>
        <v>0.13</v>
      </c>
      <c r="H4010" s="10">
        <f>VLOOKUP(A4010,[1]Лист1!$A$3:$J$13310,8,0)</f>
        <v>0.02</v>
      </c>
      <c r="I4010" s="11">
        <f t="shared" si="252"/>
        <v>0</v>
      </c>
      <c r="J4010" s="11">
        <f t="shared" si="253"/>
        <v>0.15</v>
      </c>
      <c r="K4010" s="11">
        <f t="shared" si="250"/>
        <v>0.15</v>
      </c>
      <c r="L4010" s="10"/>
      <c r="M4010" s="10"/>
      <c r="CF4010" s="1"/>
    </row>
    <row r="4011" spans="1:84" x14ac:dyDescent="0.3">
      <c r="A4011" s="1" t="str">
        <f t="shared" si="251"/>
        <v>ჯაგრცხილაVII20</v>
      </c>
      <c r="B4011" s="1" t="s">
        <v>30</v>
      </c>
      <c r="C4011" s="10">
        <v>3985</v>
      </c>
      <c r="D4011" s="10" t="s">
        <v>118</v>
      </c>
      <c r="E4011" s="10"/>
      <c r="F4011" s="10">
        <v>20</v>
      </c>
      <c r="G4011" s="10">
        <f>VLOOKUP(A4011,[1]Лист1!$A$3:$J$10847,7,0)</f>
        <v>0.13</v>
      </c>
      <c r="H4011" s="10">
        <f>VLOOKUP(A4011,[1]Лист1!$A$3:$J$13310,8,0)</f>
        <v>0.02</v>
      </c>
      <c r="I4011" s="11">
        <f t="shared" si="252"/>
        <v>0</v>
      </c>
      <c r="J4011" s="11">
        <f t="shared" si="253"/>
        <v>0.15</v>
      </c>
      <c r="K4011" s="11">
        <f t="shared" si="250"/>
        <v>0.15</v>
      </c>
      <c r="L4011" s="10"/>
      <c r="M4011" s="10"/>
      <c r="CF4011" s="1"/>
    </row>
    <row r="4012" spans="1:84" x14ac:dyDescent="0.3">
      <c r="A4012" s="1" t="str">
        <f t="shared" si="251"/>
        <v>ჯაგრცხილაVII20</v>
      </c>
      <c r="B4012" s="1" t="s">
        <v>30</v>
      </c>
      <c r="C4012" s="10">
        <v>3986</v>
      </c>
      <c r="D4012" s="10" t="s">
        <v>118</v>
      </c>
      <c r="E4012" s="10"/>
      <c r="F4012" s="10">
        <v>20</v>
      </c>
      <c r="G4012" s="10">
        <f>VLOOKUP(A4012,[1]Лист1!$A$3:$J$10847,7,0)</f>
        <v>0.13</v>
      </c>
      <c r="H4012" s="10">
        <f>VLOOKUP(A4012,[1]Лист1!$A$3:$J$13310,8,0)</f>
        <v>0.02</v>
      </c>
      <c r="I4012" s="11">
        <f t="shared" si="252"/>
        <v>0</v>
      </c>
      <c r="J4012" s="11">
        <f t="shared" si="253"/>
        <v>0.15</v>
      </c>
      <c r="K4012" s="11">
        <f t="shared" si="250"/>
        <v>0.15</v>
      </c>
      <c r="L4012" s="10"/>
      <c r="M4012" s="10"/>
      <c r="CF4012" s="1"/>
    </row>
    <row r="4013" spans="1:84" x14ac:dyDescent="0.3">
      <c r="A4013" s="1" t="str">
        <f t="shared" si="251"/>
        <v>იფანიVI20</v>
      </c>
      <c r="B4013" s="1" t="s">
        <v>29</v>
      </c>
      <c r="C4013" s="10">
        <v>3987</v>
      </c>
      <c r="D4013" s="10" t="s">
        <v>117</v>
      </c>
      <c r="E4013" s="10"/>
      <c r="F4013" s="10">
        <v>20</v>
      </c>
      <c r="G4013" s="10">
        <f>VLOOKUP(A4013,[1]Лист1!$A$3:$J$10847,7,0)</f>
        <v>0.14000000000000001</v>
      </c>
      <c r="H4013" s="10">
        <f>VLOOKUP(A4013,[1]Лист1!$A$3:$J$13310,8,0)</f>
        <v>0.02</v>
      </c>
      <c r="I4013" s="11">
        <f t="shared" si="252"/>
        <v>0</v>
      </c>
      <c r="J4013" s="11">
        <f t="shared" si="253"/>
        <v>0.16</v>
      </c>
      <c r="K4013" s="11">
        <f t="shared" si="250"/>
        <v>0.16</v>
      </c>
      <c r="L4013" s="10"/>
      <c r="M4013" s="10"/>
      <c r="CF4013" s="1"/>
    </row>
    <row r="4014" spans="1:84" x14ac:dyDescent="0.3">
      <c r="A4014" s="1" t="str">
        <f t="shared" si="251"/>
        <v>იფანიVI16</v>
      </c>
      <c r="B4014" s="1" t="s">
        <v>29</v>
      </c>
      <c r="C4014" s="10">
        <v>3988</v>
      </c>
      <c r="D4014" s="10" t="s">
        <v>117</v>
      </c>
      <c r="E4014" s="10"/>
      <c r="F4014" s="10">
        <v>16</v>
      </c>
      <c r="G4014" s="10">
        <f>VLOOKUP(A4014,[1]Лист1!$A$3:$J$10847,7,0)</f>
        <v>0.08</v>
      </c>
      <c r="H4014" s="10">
        <f>VLOOKUP(A4014,[1]Лист1!$A$3:$J$13310,8,0)</f>
        <v>0.01</v>
      </c>
      <c r="I4014" s="11">
        <f t="shared" si="252"/>
        <v>0</v>
      </c>
      <c r="J4014" s="11">
        <f t="shared" si="253"/>
        <v>0.09</v>
      </c>
      <c r="K4014" s="11">
        <f t="shared" si="250"/>
        <v>0.09</v>
      </c>
      <c r="L4014" s="10"/>
      <c r="M4014" s="10"/>
      <c r="CF4014" s="1"/>
    </row>
    <row r="4015" spans="1:84" x14ac:dyDescent="0.3">
      <c r="A4015" s="1" t="str">
        <f t="shared" si="251"/>
        <v>იფანიVI16</v>
      </c>
      <c r="B4015" s="1" t="s">
        <v>29</v>
      </c>
      <c r="C4015" s="10">
        <v>3989</v>
      </c>
      <c r="D4015" s="10" t="s">
        <v>117</v>
      </c>
      <c r="E4015" s="10"/>
      <c r="F4015" s="10">
        <v>16</v>
      </c>
      <c r="G4015" s="10">
        <f>VLOOKUP(A4015,[1]Лист1!$A$3:$J$10847,7,0)</f>
        <v>0.08</v>
      </c>
      <c r="H4015" s="10">
        <f>VLOOKUP(A4015,[1]Лист1!$A$3:$J$13310,8,0)</f>
        <v>0.01</v>
      </c>
      <c r="I4015" s="11">
        <f t="shared" si="252"/>
        <v>0</v>
      </c>
      <c r="J4015" s="11">
        <f t="shared" si="253"/>
        <v>0.09</v>
      </c>
      <c r="K4015" s="11">
        <f t="shared" si="250"/>
        <v>0.09</v>
      </c>
      <c r="L4015" s="10"/>
      <c r="M4015" s="10"/>
      <c r="CF4015" s="1"/>
    </row>
    <row r="4016" spans="1:84" x14ac:dyDescent="0.3">
      <c r="A4016" s="1" t="str">
        <f t="shared" si="251"/>
        <v>ქ. მუხაVI80</v>
      </c>
      <c r="B4016" s="1" t="s">
        <v>29</v>
      </c>
      <c r="C4016" s="10">
        <v>3990</v>
      </c>
      <c r="D4016" s="10" t="s">
        <v>148</v>
      </c>
      <c r="E4016" s="10"/>
      <c r="F4016" s="10">
        <v>80</v>
      </c>
      <c r="G4016" s="10">
        <f>VLOOKUP(A4016,[1]Лист1!$A$3:$J$10847,7,0)</f>
        <v>3.31</v>
      </c>
      <c r="H4016" s="10">
        <f>VLOOKUP(A4016,[1]Лист1!$A$3:$J$13310,8,0)</f>
        <v>0.37</v>
      </c>
      <c r="I4016" s="11">
        <f t="shared" si="252"/>
        <v>0</v>
      </c>
      <c r="J4016" s="11">
        <f t="shared" si="253"/>
        <v>3.68</v>
      </c>
      <c r="K4016" s="11">
        <f t="shared" si="250"/>
        <v>3.68</v>
      </c>
      <c r="L4016" s="10"/>
      <c r="M4016" s="10"/>
      <c r="CF4016" s="1"/>
    </row>
    <row r="4017" spans="1:84" x14ac:dyDescent="0.3">
      <c r="A4017" s="1" t="str">
        <f t="shared" si="251"/>
        <v>ჯაგრცხილაVII20</v>
      </c>
      <c r="B4017" s="1" t="s">
        <v>30</v>
      </c>
      <c r="C4017" s="10">
        <v>3991</v>
      </c>
      <c r="D4017" s="10" t="s">
        <v>118</v>
      </c>
      <c r="E4017" s="10"/>
      <c r="F4017" s="10">
        <v>20</v>
      </c>
      <c r="G4017" s="10">
        <f>VLOOKUP(A4017,[1]Лист1!$A$3:$J$10847,7,0)</f>
        <v>0.13</v>
      </c>
      <c r="H4017" s="10">
        <f>VLOOKUP(A4017,[1]Лист1!$A$3:$J$13310,8,0)</f>
        <v>0.02</v>
      </c>
      <c r="I4017" s="11">
        <f t="shared" si="252"/>
        <v>0</v>
      </c>
      <c r="J4017" s="11">
        <f t="shared" si="253"/>
        <v>0.15</v>
      </c>
      <c r="K4017" s="11">
        <f t="shared" si="250"/>
        <v>0.15</v>
      </c>
      <c r="L4017" s="10"/>
      <c r="M4017" s="10"/>
      <c r="CF4017" s="1"/>
    </row>
    <row r="4018" spans="1:84" x14ac:dyDescent="0.3">
      <c r="A4018" s="1" t="str">
        <f t="shared" si="251"/>
        <v>იფანიVI16</v>
      </c>
      <c r="B4018" s="1" t="s">
        <v>29</v>
      </c>
      <c r="C4018" s="10">
        <v>3992</v>
      </c>
      <c r="D4018" s="10" t="s">
        <v>117</v>
      </c>
      <c r="E4018" s="10"/>
      <c r="F4018" s="10">
        <v>16</v>
      </c>
      <c r="G4018" s="10">
        <f>VLOOKUP(A4018,[1]Лист1!$A$3:$J$10847,7,0)</f>
        <v>0.08</v>
      </c>
      <c r="H4018" s="10">
        <f>VLOOKUP(A4018,[1]Лист1!$A$3:$J$13310,8,0)</f>
        <v>0.01</v>
      </c>
      <c r="I4018" s="11">
        <f t="shared" si="252"/>
        <v>0</v>
      </c>
      <c r="J4018" s="11">
        <f t="shared" si="253"/>
        <v>0.09</v>
      </c>
      <c r="K4018" s="11">
        <f t="shared" si="250"/>
        <v>0.09</v>
      </c>
      <c r="L4018" s="10"/>
      <c r="M4018" s="10"/>
      <c r="CF4018" s="1"/>
    </row>
    <row r="4019" spans="1:84" x14ac:dyDescent="0.3">
      <c r="A4019" s="1" t="str">
        <f t="shared" si="251"/>
        <v>იფანიVI28</v>
      </c>
      <c r="B4019" s="1" t="s">
        <v>29</v>
      </c>
      <c r="C4019" s="10">
        <v>3993</v>
      </c>
      <c r="D4019" s="10" t="s">
        <v>117</v>
      </c>
      <c r="E4019" s="10"/>
      <c r="F4019" s="10">
        <v>28</v>
      </c>
      <c r="G4019" s="10">
        <f>VLOOKUP(A4019,[1]Лист1!$A$3:$J$10847,7,0)</f>
        <v>0.32</v>
      </c>
      <c r="H4019" s="10">
        <f>VLOOKUP(A4019,[1]Лист1!$A$3:$J$13310,8,0)</f>
        <v>0.04</v>
      </c>
      <c r="I4019" s="11">
        <f t="shared" si="252"/>
        <v>0</v>
      </c>
      <c r="J4019" s="11">
        <f t="shared" si="253"/>
        <v>0.36</v>
      </c>
      <c r="K4019" s="11">
        <f t="shared" si="250"/>
        <v>0.36</v>
      </c>
      <c r="L4019" s="10"/>
      <c r="M4019" s="10"/>
      <c r="CF4019" s="1"/>
    </row>
    <row r="4020" spans="1:84" x14ac:dyDescent="0.3">
      <c r="A4020" s="1" t="str">
        <f t="shared" si="251"/>
        <v>ჯაგრცხილაVII24</v>
      </c>
      <c r="B4020" s="1" t="s">
        <v>30</v>
      </c>
      <c r="C4020" s="10">
        <v>3994</v>
      </c>
      <c r="D4020" s="10" t="s">
        <v>118</v>
      </c>
      <c r="E4020" s="10"/>
      <c r="F4020" s="10">
        <v>24</v>
      </c>
      <c r="G4020" s="10">
        <f>VLOOKUP(A4020,[1]Лист1!$A$3:$J$10847,7,0)</f>
        <v>0.21</v>
      </c>
      <c r="H4020" s="10">
        <f>VLOOKUP(A4020,[1]Лист1!$A$3:$J$13310,8,0)</f>
        <v>0.02</v>
      </c>
      <c r="I4020" s="11">
        <f t="shared" si="252"/>
        <v>0</v>
      </c>
      <c r="J4020" s="11">
        <f t="shared" si="253"/>
        <v>0.22999999999999998</v>
      </c>
      <c r="K4020" s="11">
        <f t="shared" si="250"/>
        <v>0.22999999999999998</v>
      </c>
      <c r="L4020" s="10"/>
      <c r="M4020" s="10"/>
      <c r="CF4020" s="1"/>
    </row>
    <row r="4021" spans="1:84" x14ac:dyDescent="0.3">
      <c r="A4021" s="1" t="str">
        <f t="shared" si="251"/>
        <v>ჯაგრცხილაVII20</v>
      </c>
      <c r="B4021" s="1" t="s">
        <v>30</v>
      </c>
      <c r="C4021" s="10">
        <v>3995</v>
      </c>
      <c r="D4021" s="10" t="s">
        <v>118</v>
      </c>
      <c r="E4021" s="10"/>
      <c r="F4021" s="10">
        <v>20</v>
      </c>
      <c r="G4021" s="10">
        <f>VLOOKUP(A4021,[1]Лист1!$A$3:$J$10847,7,0)</f>
        <v>0.13</v>
      </c>
      <c r="H4021" s="10">
        <f>VLOOKUP(A4021,[1]Лист1!$A$3:$J$13310,8,0)</f>
        <v>0.02</v>
      </c>
      <c r="I4021" s="11">
        <f t="shared" si="252"/>
        <v>0</v>
      </c>
      <c r="J4021" s="11">
        <f t="shared" si="253"/>
        <v>0.15</v>
      </c>
      <c r="K4021" s="11">
        <f t="shared" si="250"/>
        <v>0.15</v>
      </c>
      <c r="L4021" s="10"/>
      <c r="M4021" s="10"/>
      <c r="CF4021" s="1"/>
    </row>
    <row r="4022" spans="1:84" x14ac:dyDescent="0.3">
      <c r="A4022" s="1" t="str">
        <f t="shared" si="251"/>
        <v>ჯაგრცხილაVII20</v>
      </c>
      <c r="B4022" s="1" t="s">
        <v>30</v>
      </c>
      <c r="C4022" s="10">
        <v>3996</v>
      </c>
      <c r="D4022" s="10" t="s">
        <v>118</v>
      </c>
      <c r="E4022" s="10"/>
      <c r="F4022" s="10">
        <v>20</v>
      </c>
      <c r="G4022" s="10">
        <f>VLOOKUP(A4022,[1]Лист1!$A$3:$J$10847,7,0)</f>
        <v>0.13</v>
      </c>
      <c r="H4022" s="10">
        <f>VLOOKUP(A4022,[1]Лист1!$A$3:$J$13310,8,0)</f>
        <v>0.02</v>
      </c>
      <c r="I4022" s="11">
        <f t="shared" si="252"/>
        <v>0</v>
      </c>
      <c r="J4022" s="11">
        <f t="shared" si="253"/>
        <v>0.15</v>
      </c>
      <c r="K4022" s="11">
        <f t="shared" si="250"/>
        <v>0.15</v>
      </c>
      <c r="L4022" s="10"/>
      <c r="M4022" s="10"/>
      <c r="CF4022" s="1"/>
    </row>
    <row r="4023" spans="1:84" x14ac:dyDescent="0.3">
      <c r="A4023" s="1" t="str">
        <f t="shared" si="251"/>
        <v>ჯაგრცხილაVII20</v>
      </c>
      <c r="B4023" s="1" t="s">
        <v>30</v>
      </c>
      <c r="C4023" s="10">
        <v>3997</v>
      </c>
      <c r="D4023" s="10" t="s">
        <v>118</v>
      </c>
      <c r="E4023" s="10"/>
      <c r="F4023" s="10">
        <v>20</v>
      </c>
      <c r="G4023" s="10">
        <f>VLOOKUP(A4023,[1]Лист1!$A$3:$J$10847,7,0)</f>
        <v>0.13</v>
      </c>
      <c r="H4023" s="10">
        <f>VLOOKUP(A4023,[1]Лист1!$A$3:$J$13310,8,0)</f>
        <v>0.02</v>
      </c>
      <c r="I4023" s="11">
        <f t="shared" si="252"/>
        <v>0</v>
      </c>
      <c r="J4023" s="11">
        <f t="shared" si="253"/>
        <v>0.15</v>
      </c>
      <c r="K4023" s="11">
        <f t="shared" si="250"/>
        <v>0.15</v>
      </c>
      <c r="L4023" s="10"/>
      <c r="M4023" s="10"/>
      <c r="CF4023" s="1"/>
    </row>
    <row r="4024" spans="1:84" x14ac:dyDescent="0.3">
      <c r="A4024" s="1" t="str">
        <f t="shared" si="251"/>
        <v>ჯაგრცხილაVII16</v>
      </c>
      <c r="B4024" s="1" t="s">
        <v>30</v>
      </c>
      <c r="C4024" s="10">
        <v>3998</v>
      </c>
      <c r="D4024" s="10" t="s">
        <v>118</v>
      </c>
      <c r="E4024" s="10"/>
      <c r="F4024" s="10">
        <v>16</v>
      </c>
      <c r="G4024" s="10">
        <f>VLOOKUP(A4024,[1]Лист1!$A$3:$J$10847,7,0)</f>
        <v>0.08</v>
      </c>
      <c r="H4024" s="10">
        <f>VLOOKUP(A4024,[1]Лист1!$A$3:$J$13310,8,0)</f>
        <v>0.01</v>
      </c>
      <c r="I4024" s="11">
        <f t="shared" si="252"/>
        <v>0</v>
      </c>
      <c r="J4024" s="11">
        <f t="shared" si="253"/>
        <v>0.09</v>
      </c>
      <c r="K4024" s="11">
        <f t="shared" si="250"/>
        <v>0.09</v>
      </c>
      <c r="L4024" s="10"/>
      <c r="M4024" s="10"/>
      <c r="CF4024" s="1"/>
    </row>
    <row r="4025" spans="1:84" x14ac:dyDescent="0.3">
      <c r="A4025" s="1" t="str">
        <f t="shared" si="251"/>
        <v>ჯაგრცხილაVII16</v>
      </c>
      <c r="B4025" s="1" t="s">
        <v>30</v>
      </c>
      <c r="C4025" s="10">
        <v>3999</v>
      </c>
      <c r="D4025" s="10" t="s">
        <v>118</v>
      </c>
      <c r="E4025" s="10"/>
      <c r="F4025" s="10">
        <v>16</v>
      </c>
      <c r="G4025" s="10">
        <f>VLOOKUP(A4025,[1]Лист1!$A$3:$J$10847,7,0)</f>
        <v>0.08</v>
      </c>
      <c r="H4025" s="10">
        <f>VLOOKUP(A4025,[1]Лист1!$A$3:$J$13310,8,0)</f>
        <v>0.01</v>
      </c>
      <c r="I4025" s="11">
        <f t="shared" si="252"/>
        <v>0</v>
      </c>
      <c r="J4025" s="11">
        <f t="shared" si="253"/>
        <v>0.09</v>
      </c>
      <c r="K4025" s="11">
        <f t="shared" si="250"/>
        <v>0.09</v>
      </c>
      <c r="L4025" s="10"/>
      <c r="M4025" s="10"/>
      <c r="CF4025" s="1"/>
    </row>
    <row r="4026" spans="1:84" x14ac:dyDescent="0.3">
      <c r="A4026" s="1" t="str">
        <f t="shared" si="251"/>
        <v>ჯაგრცხილაVII20</v>
      </c>
      <c r="B4026" s="1" t="s">
        <v>30</v>
      </c>
      <c r="C4026" s="10">
        <v>4000</v>
      </c>
      <c r="D4026" s="10" t="s">
        <v>118</v>
      </c>
      <c r="E4026" s="10"/>
      <c r="F4026" s="10">
        <v>20</v>
      </c>
      <c r="G4026" s="10">
        <f>VLOOKUP(A4026,[1]Лист1!$A$3:$J$10847,7,0)</f>
        <v>0.13</v>
      </c>
      <c r="H4026" s="10">
        <f>VLOOKUP(A4026,[1]Лист1!$A$3:$J$13310,8,0)</f>
        <v>0.02</v>
      </c>
      <c r="I4026" s="11">
        <f t="shared" si="252"/>
        <v>0</v>
      </c>
      <c r="J4026" s="11">
        <f t="shared" si="253"/>
        <v>0.15</v>
      </c>
      <c r="K4026" s="11">
        <f t="shared" si="250"/>
        <v>0.15</v>
      </c>
      <c r="L4026" s="10"/>
      <c r="M4026" s="10"/>
      <c r="CF4026" s="1"/>
    </row>
    <row r="4027" spans="1:84" x14ac:dyDescent="0.3">
      <c r="A4027" s="1" t="str">
        <f t="shared" si="251"/>
        <v>იფანიVI20</v>
      </c>
      <c r="B4027" s="1" t="s">
        <v>29</v>
      </c>
      <c r="C4027" s="10">
        <v>4001</v>
      </c>
      <c r="D4027" s="10" t="s">
        <v>117</v>
      </c>
      <c r="E4027" s="10"/>
      <c r="F4027" s="10">
        <v>20</v>
      </c>
      <c r="G4027" s="10">
        <f>VLOOKUP(A4027,[1]Лист1!$A$3:$J$10847,7,0)</f>
        <v>0.14000000000000001</v>
      </c>
      <c r="H4027" s="10">
        <f>VLOOKUP(A4027,[1]Лист1!$A$3:$J$13310,8,0)</f>
        <v>0.02</v>
      </c>
      <c r="I4027" s="11">
        <f t="shared" si="252"/>
        <v>0</v>
      </c>
      <c r="J4027" s="11">
        <f t="shared" si="253"/>
        <v>0.16</v>
      </c>
      <c r="K4027" s="11">
        <f t="shared" si="250"/>
        <v>0.16</v>
      </c>
      <c r="L4027" s="10"/>
      <c r="M4027" s="10"/>
      <c r="CF4027" s="1"/>
    </row>
    <row r="4028" spans="1:84" x14ac:dyDescent="0.3">
      <c r="A4028" s="1" t="str">
        <f t="shared" si="251"/>
        <v>ჯაგრცხილაVII12</v>
      </c>
      <c r="B4028" s="1" t="s">
        <v>30</v>
      </c>
      <c r="C4028" s="10">
        <v>4002</v>
      </c>
      <c r="D4028" s="10" t="s">
        <v>118</v>
      </c>
      <c r="E4028" s="10"/>
      <c r="F4028" s="10">
        <v>12</v>
      </c>
      <c r="G4028" s="10">
        <f>VLOOKUP(A4028,[1]Лист1!$A$3:$J$10847,7,0)</f>
        <v>0.04</v>
      </c>
      <c r="H4028" s="10">
        <f>VLOOKUP(A4028,[1]Лист1!$A$3:$J$13310,8,0)</f>
        <v>0.01</v>
      </c>
      <c r="I4028" s="11">
        <f t="shared" si="252"/>
        <v>0</v>
      </c>
      <c r="J4028" s="11">
        <f t="shared" si="253"/>
        <v>0.05</v>
      </c>
      <c r="K4028" s="11">
        <f t="shared" si="250"/>
        <v>0.05</v>
      </c>
      <c r="L4028" s="10"/>
      <c r="M4028" s="10"/>
      <c r="CF4028" s="1"/>
    </row>
    <row r="4029" spans="1:84" x14ac:dyDescent="0.3">
      <c r="A4029" s="1" t="str">
        <f t="shared" si="251"/>
        <v>ჯაგრცხილაVII40</v>
      </c>
      <c r="B4029" s="1" t="s">
        <v>30</v>
      </c>
      <c r="C4029" s="10">
        <v>4003</v>
      </c>
      <c r="D4029" s="10" t="s">
        <v>118</v>
      </c>
      <c r="E4029" s="10"/>
      <c r="F4029" s="10">
        <v>40</v>
      </c>
      <c r="G4029" s="10">
        <f>VLOOKUP(A4029,[1]Лист1!$A$3:$J$10847,7,0)</f>
        <v>0.69</v>
      </c>
      <c r="H4029" s="10">
        <f>VLOOKUP(A4029,[1]Лист1!$A$3:$J$13310,8,0)</f>
        <v>0.08</v>
      </c>
      <c r="I4029" s="11">
        <f t="shared" si="252"/>
        <v>0</v>
      </c>
      <c r="J4029" s="11">
        <f t="shared" si="253"/>
        <v>0.76999999999999991</v>
      </c>
      <c r="K4029" s="11">
        <f t="shared" si="250"/>
        <v>0.76999999999999991</v>
      </c>
      <c r="L4029" s="10"/>
      <c r="M4029" s="10"/>
      <c r="CF4029" s="1"/>
    </row>
    <row r="4030" spans="1:84" x14ac:dyDescent="0.3">
      <c r="A4030" s="1" t="str">
        <f t="shared" si="251"/>
        <v>იფანიVI20</v>
      </c>
      <c r="B4030" s="1" t="s">
        <v>29</v>
      </c>
      <c r="C4030" s="10">
        <v>4004</v>
      </c>
      <c r="D4030" s="10" t="s">
        <v>117</v>
      </c>
      <c r="E4030" s="10"/>
      <c r="F4030" s="10">
        <v>20</v>
      </c>
      <c r="G4030" s="10">
        <f>VLOOKUP(A4030,[1]Лист1!$A$3:$J$10847,7,0)</f>
        <v>0.14000000000000001</v>
      </c>
      <c r="H4030" s="10">
        <f>VLOOKUP(A4030,[1]Лист1!$A$3:$J$13310,8,0)</f>
        <v>0.02</v>
      </c>
      <c r="I4030" s="11">
        <f t="shared" si="252"/>
        <v>0</v>
      </c>
      <c r="J4030" s="11">
        <f t="shared" si="253"/>
        <v>0.16</v>
      </c>
      <c r="K4030" s="11">
        <f t="shared" si="250"/>
        <v>0.16</v>
      </c>
      <c r="L4030" s="10"/>
      <c r="M4030" s="10"/>
      <c r="CF4030" s="1"/>
    </row>
    <row r="4031" spans="1:84" x14ac:dyDescent="0.3">
      <c r="A4031" s="1" t="str">
        <f t="shared" si="251"/>
        <v>იფანიVI40</v>
      </c>
      <c r="B4031" s="1" t="s">
        <v>29</v>
      </c>
      <c r="C4031" s="10">
        <v>4005</v>
      </c>
      <c r="D4031" s="10" t="s">
        <v>117</v>
      </c>
      <c r="E4031" s="10"/>
      <c r="F4031" s="10">
        <v>40</v>
      </c>
      <c r="G4031" s="10">
        <f>VLOOKUP(A4031,[1]Лист1!$A$3:$J$10847,7,0)</f>
        <v>0.71</v>
      </c>
      <c r="H4031" s="10">
        <f>VLOOKUP(A4031,[1]Лист1!$A$3:$J$13310,8,0)</f>
        <v>0.08</v>
      </c>
      <c r="I4031" s="11">
        <f t="shared" si="252"/>
        <v>0</v>
      </c>
      <c r="J4031" s="11">
        <f t="shared" si="253"/>
        <v>0.78999999999999992</v>
      </c>
      <c r="K4031" s="11">
        <f t="shared" si="250"/>
        <v>0.78999999999999992</v>
      </c>
      <c r="L4031" s="10"/>
      <c r="M4031" s="10"/>
      <c r="CF4031" s="1"/>
    </row>
    <row r="4032" spans="1:84" x14ac:dyDescent="0.3">
      <c r="A4032" s="1" t="str">
        <f t="shared" si="251"/>
        <v>ჯაგრცხილაVII24</v>
      </c>
      <c r="B4032" s="1" t="s">
        <v>30</v>
      </c>
      <c r="C4032" s="10">
        <v>4006</v>
      </c>
      <c r="D4032" s="10" t="s">
        <v>118</v>
      </c>
      <c r="E4032" s="10"/>
      <c r="F4032" s="10">
        <v>24</v>
      </c>
      <c r="G4032" s="10">
        <f>VLOOKUP(A4032,[1]Лист1!$A$3:$J$10847,7,0)</f>
        <v>0.21</v>
      </c>
      <c r="H4032" s="10">
        <f>VLOOKUP(A4032,[1]Лист1!$A$3:$J$13310,8,0)</f>
        <v>0.02</v>
      </c>
      <c r="I4032" s="11">
        <f t="shared" si="252"/>
        <v>0</v>
      </c>
      <c r="J4032" s="11">
        <f t="shared" si="253"/>
        <v>0.22999999999999998</v>
      </c>
      <c r="K4032" s="11">
        <f t="shared" si="250"/>
        <v>0.22999999999999998</v>
      </c>
      <c r="L4032" s="10"/>
      <c r="M4032" s="10"/>
      <c r="CF4032" s="1"/>
    </row>
    <row r="4033" spans="1:84" x14ac:dyDescent="0.3">
      <c r="A4033" s="1" t="str">
        <f t="shared" si="251"/>
        <v>ჯაგრცხილაVII20</v>
      </c>
      <c r="B4033" s="1" t="s">
        <v>30</v>
      </c>
      <c r="C4033" s="10">
        <v>4007</v>
      </c>
      <c r="D4033" s="10" t="s">
        <v>118</v>
      </c>
      <c r="E4033" s="10"/>
      <c r="F4033" s="10">
        <v>20</v>
      </c>
      <c r="G4033" s="10">
        <f>VLOOKUP(A4033,[1]Лист1!$A$3:$J$10847,7,0)</f>
        <v>0.13</v>
      </c>
      <c r="H4033" s="10">
        <f>VLOOKUP(A4033,[1]Лист1!$A$3:$J$13310,8,0)</f>
        <v>0.02</v>
      </c>
      <c r="I4033" s="11">
        <f t="shared" si="252"/>
        <v>0</v>
      </c>
      <c r="J4033" s="11">
        <f t="shared" si="253"/>
        <v>0.15</v>
      </c>
      <c r="K4033" s="11">
        <f t="shared" si="250"/>
        <v>0.15</v>
      </c>
      <c r="L4033" s="10"/>
      <c r="M4033" s="10"/>
      <c r="CF4033" s="1"/>
    </row>
    <row r="4034" spans="1:84" x14ac:dyDescent="0.3">
      <c r="A4034" s="1" t="str">
        <f t="shared" si="251"/>
        <v>ჯაგრცხილაVII24</v>
      </c>
      <c r="B4034" s="1" t="s">
        <v>30</v>
      </c>
      <c r="C4034" s="10">
        <v>4008</v>
      </c>
      <c r="D4034" s="10" t="s">
        <v>118</v>
      </c>
      <c r="E4034" s="10"/>
      <c r="F4034" s="10">
        <v>24</v>
      </c>
      <c r="G4034" s="10">
        <f>VLOOKUP(A4034,[1]Лист1!$A$3:$J$10847,7,0)</f>
        <v>0.21</v>
      </c>
      <c r="H4034" s="10">
        <f>VLOOKUP(A4034,[1]Лист1!$A$3:$J$13310,8,0)</f>
        <v>0.02</v>
      </c>
      <c r="I4034" s="11">
        <f t="shared" si="252"/>
        <v>0</v>
      </c>
      <c r="J4034" s="11">
        <f t="shared" si="253"/>
        <v>0.22999999999999998</v>
      </c>
      <c r="K4034" s="11">
        <f t="shared" si="250"/>
        <v>0.22999999999999998</v>
      </c>
      <c r="L4034" s="10"/>
      <c r="M4034" s="10"/>
      <c r="CF4034" s="1"/>
    </row>
    <row r="4035" spans="1:84" x14ac:dyDescent="0.3">
      <c r="A4035" s="1" t="str">
        <f t="shared" si="251"/>
        <v>ჯაგრცხილაVII24</v>
      </c>
      <c r="B4035" s="1" t="s">
        <v>30</v>
      </c>
      <c r="C4035" s="10">
        <v>4009</v>
      </c>
      <c r="D4035" s="10" t="s">
        <v>118</v>
      </c>
      <c r="E4035" s="10"/>
      <c r="F4035" s="10">
        <v>24</v>
      </c>
      <c r="G4035" s="10">
        <f>VLOOKUP(A4035,[1]Лист1!$A$3:$J$10847,7,0)</f>
        <v>0.21</v>
      </c>
      <c r="H4035" s="10">
        <f>VLOOKUP(A4035,[1]Лист1!$A$3:$J$13310,8,0)</f>
        <v>0.02</v>
      </c>
      <c r="I4035" s="11">
        <f t="shared" si="252"/>
        <v>0</v>
      </c>
      <c r="J4035" s="11">
        <f t="shared" si="253"/>
        <v>0.22999999999999998</v>
      </c>
      <c r="K4035" s="11">
        <f t="shared" si="250"/>
        <v>0.22999999999999998</v>
      </c>
      <c r="L4035" s="10"/>
      <c r="M4035" s="10"/>
      <c r="CF4035" s="1"/>
    </row>
    <row r="4036" spans="1:84" x14ac:dyDescent="0.3">
      <c r="A4036" s="1" t="str">
        <f t="shared" si="251"/>
        <v>ჯაგრცხილაVII20</v>
      </c>
      <c r="B4036" s="1" t="s">
        <v>30</v>
      </c>
      <c r="C4036" s="10">
        <v>4010</v>
      </c>
      <c r="D4036" s="10" t="s">
        <v>118</v>
      </c>
      <c r="E4036" s="10"/>
      <c r="F4036" s="10">
        <v>20</v>
      </c>
      <c r="G4036" s="10">
        <f>VLOOKUP(A4036,[1]Лист1!$A$3:$J$10847,7,0)</f>
        <v>0.13</v>
      </c>
      <c r="H4036" s="10">
        <f>VLOOKUP(A4036,[1]Лист1!$A$3:$J$13310,8,0)</f>
        <v>0.02</v>
      </c>
      <c r="I4036" s="11">
        <f t="shared" si="252"/>
        <v>0</v>
      </c>
      <c r="J4036" s="11">
        <f t="shared" si="253"/>
        <v>0.15</v>
      </c>
      <c r="K4036" s="11">
        <f t="shared" si="250"/>
        <v>0.15</v>
      </c>
      <c r="L4036" s="10"/>
      <c r="M4036" s="10"/>
      <c r="CF4036" s="1"/>
    </row>
    <row r="4037" spans="1:84" x14ac:dyDescent="0.3">
      <c r="A4037" s="1" t="str">
        <f t="shared" si="251"/>
        <v>ჯაგრცხილაVII20</v>
      </c>
      <c r="B4037" s="1" t="s">
        <v>30</v>
      </c>
      <c r="C4037" s="10">
        <v>4011</v>
      </c>
      <c r="D4037" s="10" t="s">
        <v>118</v>
      </c>
      <c r="E4037" s="10"/>
      <c r="F4037" s="10">
        <v>20</v>
      </c>
      <c r="G4037" s="10">
        <f>VLOOKUP(A4037,[1]Лист1!$A$3:$J$10847,7,0)</f>
        <v>0.13</v>
      </c>
      <c r="H4037" s="10">
        <f>VLOOKUP(A4037,[1]Лист1!$A$3:$J$13310,8,0)</f>
        <v>0.02</v>
      </c>
      <c r="I4037" s="11">
        <f t="shared" si="252"/>
        <v>0</v>
      </c>
      <c r="J4037" s="11">
        <f t="shared" si="253"/>
        <v>0.15</v>
      </c>
      <c r="K4037" s="11">
        <f t="shared" si="250"/>
        <v>0.15</v>
      </c>
      <c r="L4037" s="10"/>
      <c r="M4037" s="10"/>
      <c r="CF4037" s="1"/>
    </row>
    <row r="4038" spans="1:84" x14ac:dyDescent="0.3">
      <c r="A4038" s="1" t="str">
        <f t="shared" si="251"/>
        <v>ჯაგრცხილაVII44</v>
      </c>
      <c r="B4038" s="1" t="s">
        <v>30</v>
      </c>
      <c r="C4038" s="10">
        <v>4012</v>
      </c>
      <c r="D4038" s="10" t="s">
        <v>118</v>
      </c>
      <c r="E4038" s="10"/>
      <c r="F4038" s="10">
        <v>44</v>
      </c>
      <c r="G4038" s="10">
        <f>VLOOKUP(A4038,[1]Лист1!$A$3:$J$10847,7,0)</f>
        <v>0.87</v>
      </c>
      <c r="H4038" s="10">
        <f>VLOOKUP(A4038,[1]Лист1!$A$3:$J$13310,8,0)</f>
        <v>0.1</v>
      </c>
      <c r="I4038" s="11">
        <f t="shared" si="252"/>
        <v>0</v>
      </c>
      <c r="J4038" s="11">
        <f t="shared" si="253"/>
        <v>0.97</v>
      </c>
      <c r="K4038" s="11">
        <f t="shared" si="250"/>
        <v>0.97</v>
      </c>
      <c r="L4038" s="10"/>
      <c r="M4038" s="10"/>
      <c r="CF4038" s="1"/>
    </row>
    <row r="4039" spans="1:84" x14ac:dyDescent="0.3">
      <c r="A4039" s="1" t="str">
        <f t="shared" si="251"/>
        <v>იფანიVI12</v>
      </c>
      <c r="B4039" s="1" t="s">
        <v>29</v>
      </c>
      <c r="C4039" s="10">
        <v>4013</v>
      </c>
      <c r="D4039" s="10" t="s">
        <v>117</v>
      </c>
      <c r="E4039" s="10"/>
      <c r="F4039" s="10">
        <v>12</v>
      </c>
      <c r="G4039" s="10">
        <f>VLOOKUP(A4039,[1]Лист1!$A$3:$J$10847,7,0)</f>
        <v>0.04</v>
      </c>
      <c r="H4039" s="10">
        <f>VLOOKUP(A4039,[1]Лист1!$A$3:$J$13310,8,0)</f>
        <v>0.01</v>
      </c>
      <c r="I4039" s="11">
        <f t="shared" si="252"/>
        <v>0</v>
      </c>
      <c r="J4039" s="11">
        <f t="shared" si="253"/>
        <v>0.05</v>
      </c>
      <c r="K4039" s="11">
        <f t="shared" si="250"/>
        <v>0.05</v>
      </c>
      <c r="L4039" s="10"/>
      <c r="M4039" s="10"/>
      <c r="CF4039" s="1"/>
    </row>
    <row r="4040" spans="1:84" x14ac:dyDescent="0.3">
      <c r="A4040" s="1" t="str">
        <f t="shared" si="251"/>
        <v>ჯაგრცხილაVII12</v>
      </c>
      <c r="B4040" s="1" t="s">
        <v>30</v>
      </c>
      <c r="C4040" s="10">
        <v>4014</v>
      </c>
      <c r="D4040" s="10" t="s">
        <v>118</v>
      </c>
      <c r="E4040" s="10"/>
      <c r="F4040" s="10">
        <v>12</v>
      </c>
      <c r="G4040" s="10">
        <f>VLOOKUP(A4040,[1]Лист1!$A$3:$J$10847,7,0)</f>
        <v>0.04</v>
      </c>
      <c r="H4040" s="10">
        <f>VLOOKUP(A4040,[1]Лист1!$A$3:$J$13310,8,0)</f>
        <v>0.01</v>
      </c>
      <c r="I4040" s="11">
        <f t="shared" si="252"/>
        <v>0</v>
      </c>
      <c r="J4040" s="11">
        <f t="shared" si="253"/>
        <v>0.05</v>
      </c>
      <c r="K4040" s="11">
        <f t="shared" si="250"/>
        <v>0.05</v>
      </c>
      <c r="L4040" s="10"/>
      <c r="M4040" s="10"/>
      <c r="CF4040" s="1"/>
    </row>
    <row r="4041" spans="1:84" x14ac:dyDescent="0.3">
      <c r="A4041" s="1" t="str">
        <f t="shared" si="251"/>
        <v>იფანიVI20</v>
      </c>
      <c r="B4041" s="1" t="s">
        <v>29</v>
      </c>
      <c r="C4041" s="10">
        <v>4015</v>
      </c>
      <c r="D4041" s="10" t="s">
        <v>117</v>
      </c>
      <c r="E4041" s="10"/>
      <c r="F4041" s="10">
        <v>20</v>
      </c>
      <c r="G4041" s="10">
        <f>VLOOKUP(A4041,[1]Лист1!$A$3:$J$10847,7,0)</f>
        <v>0.14000000000000001</v>
      </c>
      <c r="H4041" s="10">
        <f>VLOOKUP(A4041,[1]Лист1!$A$3:$J$13310,8,0)</f>
        <v>0.02</v>
      </c>
      <c r="I4041" s="11">
        <f t="shared" si="252"/>
        <v>0</v>
      </c>
      <c r="J4041" s="11">
        <f t="shared" si="253"/>
        <v>0.16</v>
      </c>
      <c r="K4041" s="11">
        <f t="shared" si="250"/>
        <v>0.16</v>
      </c>
      <c r="L4041" s="10"/>
      <c r="M4041" s="10"/>
      <c r="CF4041" s="1"/>
    </row>
    <row r="4042" spans="1:84" x14ac:dyDescent="0.3">
      <c r="A4042" s="1" t="str">
        <f t="shared" si="251"/>
        <v>იფანიVI12</v>
      </c>
      <c r="B4042" s="1" t="s">
        <v>29</v>
      </c>
      <c r="C4042" s="10">
        <v>4016</v>
      </c>
      <c r="D4042" s="10" t="s">
        <v>117</v>
      </c>
      <c r="E4042" s="10"/>
      <c r="F4042" s="10">
        <v>12</v>
      </c>
      <c r="G4042" s="10">
        <f>VLOOKUP(A4042,[1]Лист1!$A$3:$J$10847,7,0)</f>
        <v>0.04</v>
      </c>
      <c r="H4042" s="10">
        <f>VLOOKUP(A4042,[1]Лист1!$A$3:$J$13310,8,0)</f>
        <v>0.01</v>
      </c>
      <c r="I4042" s="11">
        <f t="shared" si="252"/>
        <v>0</v>
      </c>
      <c r="J4042" s="11">
        <f t="shared" si="253"/>
        <v>0.05</v>
      </c>
      <c r="K4042" s="11">
        <f t="shared" si="250"/>
        <v>0.05</v>
      </c>
      <c r="L4042" s="10"/>
      <c r="M4042" s="10"/>
      <c r="CF4042" s="1"/>
    </row>
    <row r="4043" spans="1:84" x14ac:dyDescent="0.3">
      <c r="A4043" s="1" t="str">
        <f t="shared" si="251"/>
        <v>ჯაგრცხილაVII40</v>
      </c>
      <c r="B4043" s="1" t="s">
        <v>30</v>
      </c>
      <c r="C4043" s="10">
        <v>4017</v>
      </c>
      <c r="D4043" s="10" t="s">
        <v>118</v>
      </c>
      <c r="E4043" s="10"/>
      <c r="F4043" s="10">
        <v>40</v>
      </c>
      <c r="G4043" s="10">
        <f>VLOOKUP(A4043,[1]Лист1!$A$3:$J$10847,7,0)</f>
        <v>0.69</v>
      </c>
      <c r="H4043" s="10">
        <f>VLOOKUP(A4043,[1]Лист1!$A$3:$J$13310,8,0)</f>
        <v>0.08</v>
      </c>
      <c r="I4043" s="11">
        <f t="shared" si="252"/>
        <v>0</v>
      </c>
      <c r="J4043" s="11">
        <f t="shared" si="253"/>
        <v>0.76999999999999991</v>
      </c>
      <c r="K4043" s="11">
        <f t="shared" si="250"/>
        <v>0.76999999999999991</v>
      </c>
      <c r="L4043" s="10"/>
      <c r="M4043" s="10"/>
      <c r="CF4043" s="1"/>
    </row>
    <row r="4044" spans="1:84" x14ac:dyDescent="0.3">
      <c r="A4044" s="1" t="str">
        <f t="shared" si="251"/>
        <v>ჯაგრცხილაVII32</v>
      </c>
      <c r="B4044" s="1" t="s">
        <v>30</v>
      </c>
      <c r="C4044" s="10">
        <v>4018</v>
      </c>
      <c r="D4044" s="10" t="s">
        <v>118</v>
      </c>
      <c r="E4044" s="10"/>
      <c r="F4044" s="10">
        <v>32</v>
      </c>
      <c r="G4044" s="10">
        <f>VLOOKUP(A4044,[1]Лист1!$A$3:$J$10847,7,0)</f>
        <v>0.42</v>
      </c>
      <c r="H4044" s="10">
        <f>VLOOKUP(A4044,[1]Лист1!$A$3:$J$13310,8,0)</f>
        <v>0.05</v>
      </c>
      <c r="I4044" s="11">
        <f t="shared" si="252"/>
        <v>0</v>
      </c>
      <c r="J4044" s="11">
        <f t="shared" si="253"/>
        <v>0.47</v>
      </c>
      <c r="K4044" s="11">
        <f t="shared" si="250"/>
        <v>0.47</v>
      </c>
      <c r="L4044" s="10"/>
      <c r="M4044" s="10"/>
      <c r="CF4044" s="1"/>
    </row>
    <row r="4045" spans="1:84" x14ac:dyDescent="0.3">
      <c r="A4045" s="1" t="str">
        <f t="shared" si="251"/>
        <v>ჯაგრცხილაVII28</v>
      </c>
      <c r="B4045" s="1" t="s">
        <v>30</v>
      </c>
      <c r="C4045" s="10">
        <v>4019</v>
      </c>
      <c r="D4045" s="10" t="s">
        <v>118</v>
      </c>
      <c r="E4045" s="10"/>
      <c r="F4045" s="10">
        <v>28</v>
      </c>
      <c r="G4045" s="10">
        <f>VLOOKUP(A4045,[1]Лист1!$A$3:$J$10847,7,0)</f>
        <v>0.3</v>
      </c>
      <c r="H4045" s="10">
        <f>VLOOKUP(A4045,[1]Лист1!$A$3:$J$13310,8,0)</f>
        <v>0.03</v>
      </c>
      <c r="I4045" s="11">
        <f t="shared" si="252"/>
        <v>0</v>
      </c>
      <c r="J4045" s="11">
        <f t="shared" si="253"/>
        <v>0.32999999999999996</v>
      </c>
      <c r="K4045" s="11">
        <f t="shared" ref="K4045:K4108" si="254">I4045+J4045</f>
        <v>0.32999999999999996</v>
      </c>
      <c r="L4045" s="10"/>
      <c r="M4045" s="10"/>
      <c r="CF4045" s="1"/>
    </row>
    <row r="4046" spans="1:84" x14ac:dyDescent="0.3">
      <c r="A4046" s="1" t="str">
        <f t="shared" si="251"/>
        <v>ჯაგრცხილაVII24</v>
      </c>
      <c r="B4046" s="1" t="s">
        <v>30</v>
      </c>
      <c r="C4046" s="10">
        <v>4020</v>
      </c>
      <c r="D4046" s="10" t="s">
        <v>118</v>
      </c>
      <c r="E4046" s="10"/>
      <c r="F4046" s="10">
        <v>24</v>
      </c>
      <c r="G4046" s="10">
        <f>VLOOKUP(A4046,[1]Лист1!$A$3:$J$10847,7,0)</f>
        <v>0.21</v>
      </c>
      <c r="H4046" s="10">
        <f>VLOOKUP(A4046,[1]Лист1!$A$3:$J$13310,8,0)</f>
        <v>0.02</v>
      </c>
      <c r="I4046" s="11">
        <f t="shared" si="252"/>
        <v>0</v>
      </c>
      <c r="J4046" s="11">
        <f t="shared" si="253"/>
        <v>0.22999999999999998</v>
      </c>
      <c r="K4046" s="11">
        <f t="shared" si="254"/>
        <v>0.22999999999999998</v>
      </c>
      <c r="L4046" s="10"/>
      <c r="M4046" s="10"/>
      <c r="CF4046" s="1"/>
    </row>
    <row r="4047" spans="1:84" x14ac:dyDescent="0.3">
      <c r="A4047" s="1" t="str">
        <f t="shared" si="251"/>
        <v>ჯაგრცხილაVII12</v>
      </c>
      <c r="B4047" s="1" t="s">
        <v>30</v>
      </c>
      <c r="C4047" s="10">
        <v>4021</v>
      </c>
      <c r="D4047" s="10" t="s">
        <v>118</v>
      </c>
      <c r="E4047" s="10"/>
      <c r="F4047" s="10">
        <v>12</v>
      </c>
      <c r="G4047" s="10">
        <f>VLOOKUP(A4047,[1]Лист1!$A$3:$J$10847,7,0)</f>
        <v>0.04</v>
      </c>
      <c r="H4047" s="10">
        <f>VLOOKUP(A4047,[1]Лист1!$A$3:$J$13310,8,0)</f>
        <v>0.01</v>
      </c>
      <c r="I4047" s="11">
        <f t="shared" si="252"/>
        <v>0</v>
      </c>
      <c r="J4047" s="11">
        <f t="shared" si="253"/>
        <v>0.05</v>
      </c>
      <c r="K4047" s="11">
        <f t="shared" si="254"/>
        <v>0.05</v>
      </c>
      <c r="L4047" s="10"/>
      <c r="M4047" s="10"/>
      <c r="CF4047" s="1"/>
    </row>
    <row r="4048" spans="1:84" x14ac:dyDescent="0.3">
      <c r="A4048" s="1" t="str">
        <f t="shared" si="251"/>
        <v>ჯაგრცხილაVII28</v>
      </c>
      <c r="B4048" s="1" t="s">
        <v>30</v>
      </c>
      <c r="C4048" s="10">
        <v>4022</v>
      </c>
      <c r="D4048" s="10" t="s">
        <v>118</v>
      </c>
      <c r="E4048" s="10"/>
      <c r="F4048" s="10">
        <v>28</v>
      </c>
      <c r="G4048" s="10">
        <f>VLOOKUP(A4048,[1]Лист1!$A$3:$J$10847,7,0)</f>
        <v>0.3</v>
      </c>
      <c r="H4048" s="10">
        <f>VLOOKUP(A4048,[1]Лист1!$A$3:$J$13310,8,0)</f>
        <v>0.03</v>
      </c>
      <c r="I4048" s="11">
        <f t="shared" si="252"/>
        <v>0</v>
      </c>
      <c r="J4048" s="11">
        <f t="shared" si="253"/>
        <v>0.32999999999999996</v>
      </c>
      <c r="K4048" s="11">
        <f t="shared" si="254"/>
        <v>0.32999999999999996</v>
      </c>
      <c r="L4048" s="10"/>
      <c r="M4048" s="10"/>
      <c r="CF4048" s="1"/>
    </row>
    <row r="4049" spans="1:84" x14ac:dyDescent="0.3">
      <c r="A4049" s="1" t="str">
        <f t="shared" si="251"/>
        <v>ჯაგრცხილაVII44</v>
      </c>
      <c r="B4049" s="1" t="s">
        <v>30</v>
      </c>
      <c r="C4049" s="10">
        <v>4023</v>
      </c>
      <c r="D4049" s="10" t="s">
        <v>118</v>
      </c>
      <c r="E4049" s="10"/>
      <c r="F4049" s="10">
        <v>44</v>
      </c>
      <c r="G4049" s="10">
        <f>VLOOKUP(A4049,[1]Лист1!$A$3:$J$10847,7,0)</f>
        <v>0.87</v>
      </c>
      <c r="H4049" s="10">
        <f>VLOOKUP(A4049,[1]Лист1!$A$3:$J$13310,8,0)</f>
        <v>0.1</v>
      </c>
      <c r="I4049" s="11">
        <f t="shared" si="252"/>
        <v>0</v>
      </c>
      <c r="J4049" s="11">
        <f t="shared" si="253"/>
        <v>0.97</v>
      </c>
      <c r="K4049" s="11">
        <f t="shared" si="254"/>
        <v>0.97</v>
      </c>
      <c r="L4049" s="10"/>
      <c r="M4049" s="10"/>
      <c r="CF4049" s="1"/>
    </row>
    <row r="4050" spans="1:84" x14ac:dyDescent="0.3">
      <c r="A4050" s="1" t="str">
        <f t="shared" si="251"/>
        <v>ჯაგრცხილაVII36</v>
      </c>
      <c r="B4050" s="1" t="s">
        <v>30</v>
      </c>
      <c r="C4050" s="10">
        <v>4024</v>
      </c>
      <c r="D4050" s="10" t="s">
        <v>118</v>
      </c>
      <c r="E4050" s="10"/>
      <c r="F4050" s="10">
        <v>36</v>
      </c>
      <c r="G4050" s="10">
        <f>VLOOKUP(A4050,[1]Лист1!$A$3:$J$10847,7,0)</f>
        <v>0.55000000000000004</v>
      </c>
      <c r="H4050" s="10">
        <f>VLOOKUP(A4050,[1]Лист1!$A$3:$J$13310,8,0)</f>
        <v>0.06</v>
      </c>
      <c r="I4050" s="11">
        <f t="shared" si="252"/>
        <v>0</v>
      </c>
      <c r="J4050" s="11">
        <f t="shared" si="253"/>
        <v>0.6100000000000001</v>
      </c>
      <c r="K4050" s="11">
        <f t="shared" si="254"/>
        <v>0.6100000000000001</v>
      </c>
      <c r="L4050" s="10"/>
      <c r="M4050" s="10"/>
      <c r="CF4050" s="1"/>
    </row>
    <row r="4051" spans="1:84" x14ac:dyDescent="0.3">
      <c r="A4051" s="1" t="str">
        <f t="shared" si="251"/>
        <v>ჯაგრცხილაVII32</v>
      </c>
      <c r="B4051" s="1" t="s">
        <v>30</v>
      </c>
      <c r="C4051" s="10">
        <v>4025</v>
      </c>
      <c r="D4051" s="10" t="s">
        <v>118</v>
      </c>
      <c r="E4051" s="10"/>
      <c r="F4051" s="10">
        <v>32</v>
      </c>
      <c r="G4051" s="10">
        <f>VLOOKUP(A4051,[1]Лист1!$A$3:$J$10847,7,0)</f>
        <v>0.42</v>
      </c>
      <c r="H4051" s="10">
        <f>VLOOKUP(A4051,[1]Лист1!$A$3:$J$13310,8,0)</f>
        <v>0.05</v>
      </c>
      <c r="I4051" s="11">
        <f t="shared" si="252"/>
        <v>0</v>
      </c>
      <c r="J4051" s="11">
        <f t="shared" si="253"/>
        <v>0.47</v>
      </c>
      <c r="K4051" s="11">
        <f t="shared" si="254"/>
        <v>0.47</v>
      </c>
      <c r="L4051" s="10"/>
      <c r="M4051" s="10"/>
      <c r="CF4051" s="1"/>
    </row>
    <row r="4052" spans="1:84" x14ac:dyDescent="0.3">
      <c r="A4052" s="1" t="str">
        <f t="shared" si="251"/>
        <v>ქ. მუხაVI36</v>
      </c>
      <c r="B4052" s="1" t="s">
        <v>29</v>
      </c>
      <c r="C4052" s="10">
        <v>4026</v>
      </c>
      <c r="D4052" s="10" t="s">
        <v>148</v>
      </c>
      <c r="E4052" s="10"/>
      <c r="F4052" s="10">
        <v>36</v>
      </c>
      <c r="G4052" s="10">
        <f>VLOOKUP(A4052,[1]Лист1!$A$3:$J$10847,7,0)</f>
        <v>0.56000000000000005</v>
      </c>
      <c r="H4052" s="10">
        <f>VLOOKUP(A4052,[1]Лист1!$A$3:$J$13310,8,0)</f>
        <v>0.06</v>
      </c>
      <c r="I4052" s="11">
        <f t="shared" si="252"/>
        <v>0</v>
      </c>
      <c r="J4052" s="11">
        <f t="shared" si="253"/>
        <v>0.62000000000000011</v>
      </c>
      <c r="K4052" s="11">
        <f t="shared" si="254"/>
        <v>0.62000000000000011</v>
      </c>
      <c r="L4052" s="10"/>
      <c r="M4052" s="10"/>
      <c r="CF4052" s="1"/>
    </row>
    <row r="4053" spans="1:84" x14ac:dyDescent="0.3">
      <c r="A4053" s="1" t="str">
        <f t="shared" si="251"/>
        <v>ჯაგრცხილაVII28</v>
      </c>
      <c r="B4053" s="1" t="s">
        <v>30</v>
      </c>
      <c r="C4053" s="10">
        <v>4027</v>
      </c>
      <c r="D4053" s="10" t="s">
        <v>118</v>
      </c>
      <c r="E4053" s="10"/>
      <c r="F4053" s="10">
        <v>28</v>
      </c>
      <c r="G4053" s="10">
        <f>VLOOKUP(A4053,[1]Лист1!$A$3:$J$10847,7,0)</f>
        <v>0.3</v>
      </c>
      <c r="H4053" s="10">
        <f>VLOOKUP(A4053,[1]Лист1!$A$3:$J$13310,8,0)</f>
        <v>0.03</v>
      </c>
      <c r="I4053" s="11">
        <f t="shared" si="252"/>
        <v>0</v>
      </c>
      <c r="J4053" s="11">
        <f t="shared" si="253"/>
        <v>0.32999999999999996</v>
      </c>
      <c r="K4053" s="11">
        <f t="shared" si="254"/>
        <v>0.32999999999999996</v>
      </c>
      <c r="L4053" s="10"/>
      <c r="M4053" s="10"/>
      <c r="CF4053" s="1"/>
    </row>
    <row r="4054" spans="1:84" x14ac:dyDescent="0.3">
      <c r="A4054" s="1" t="str">
        <f t="shared" si="251"/>
        <v>ქ. მუხაVI20</v>
      </c>
      <c r="B4054" s="1" t="s">
        <v>29</v>
      </c>
      <c r="C4054" s="10">
        <v>4028</v>
      </c>
      <c r="D4054" s="10" t="s">
        <v>148</v>
      </c>
      <c r="E4054" s="10"/>
      <c r="F4054" s="10">
        <v>20</v>
      </c>
      <c r="G4054" s="10">
        <f>VLOOKUP(A4054,[1]Лист1!$A$3:$J$10847,7,0)</f>
        <v>0.14000000000000001</v>
      </c>
      <c r="H4054" s="10">
        <f>VLOOKUP(A4054,[1]Лист1!$A$3:$J$13310,8,0)</f>
        <v>0.02</v>
      </c>
      <c r="I4054" s="11">
        <f t="shared" si="252"/>
        <v>0</v>
      </c>
      <c r="J4054" s="11">
        <f t="shared" si="253"/>
        <v>0.16</v>
      </c>
      <c r="K4054" s="11">
        <f t="shared" si="254"/>
        <v>0.16</v>
      </c>
      <c r="L4054" s="10"/>
      <c r="M4054" s="10"/>
      <c r="CF4054" s="1"/>
    </row>
    <row r="4055" spans="1:84" x14ac:dyDescent="0.3">
      <c r="A4055" s="1" t="str">
        <f t="shared" si="251"/>
        <v>ჯაგრცხილაVII16</v>
      </c>
      <c r="B4055" s="1" t="s">
        <v>30</v>
      </c>
      <c r="C4055" s="10">
        <v>4029</v>
      </c>
      <c r="D4055" s="10" t="s">
        <v>118</v>
      </c>
      <c r="E4055" s="10"/>
      <c r="F4055" s="10">
        <v>16</v>
      </c>
      <c r="G4055" s="10">
        <f>VLOOKUP(A4055,[1]Лист1!$A$3:$J$10847,7,0)</f>
        <v>0.08</v>
      </c>
      <c r="H4055" s="10">
        <f>VLOOKUP(A4055,[1]Лист1!$A$3:$J$13310,8,0)</f>
        <v>0.01</v>
      </c>
      <c r="I4055" s="11">
        <f t="shared" si="252"/>
        <v>0</v>
      </c>
      <c r="J4055" s="11">
        <f t="shared" si="253"/>
        <v>0.09</v>
      </c>
      <c r="K4055" s="11">
        <f t="shared" si="254"/>
        <v>0.09</v>
      </c>
      <c r="L4055" s="10"/>
      <c r="M4055" s="10"/>
      <c r="CF4055" s="1"/>
    </row>
    <row r="4056" spans="1:84" x14ac:dyDescent="0.3">
      <c r="A4056" s="1" t="str">
        <f t="shared" si="251"/>
        <v>ჯაგრცხილაVII32</v>
      </c>
      <c r="B4056" s="1" t="s">
        <v>30</v>
      </c>
      <c r="C4056" s="10">
        <v>4030</v>
      </c>
      <c r="D4056" s="10" t="s">
        <v>118</v>
      </c>
      <c r="E4056" s="10"/>
      <c r="F4056" s="10">
        <v>32</v>
      </c>
      <c r="G4056" s="10">
        <f>VLOOKUP(A4056,[1]Лист1!$A$3:$J$10847,7,0)</f>
        <v>0.42</v>
      </c>
      <c r="H4056" s="10">
        <f>VLOOKUP(A4056,[1]Лист1!$A$3:$J$13310,8,0)</f>
        <v>0.05</v>
      </c>
      <c r="I4056" s="11">
        <f t="shared" si="252"/>
        <v>0</v>
      </c>
      <c r="J4056" s="11">
        <f t="shared" si="253"/>
        <v>0.47</v>
      </c>
      <c r="K4056" s="11">
        <f t="shared" si="254"/>
        <v>0.47</v>
      </c>
      <c r="L4056" s="10"/>
      <c r="M4056" s="10"/>
      <c r="CF4056" s="1"/>
    </row>
    <row r="4057" spans="1:84" x14ac:dyDescent="0.3">
      <c r="A4057" s="1" t="str">
        <f t="shared" si="251"/>
        <v>ჯაგრცხილაVII32</v>
      </c>
      <c r="B4057" s="1" t="s">
        <v>30</v>
      </c>
      <c r="C4057" s="10">
        <v>4031</v>
      </c>
      <c r="D4057" s="10" t="s">
        <v>118</v>
      </c>
      <c r="E4057" s="10"/>
      <c r="F4057" s="10">
        <v>32</v>
      </c>
      <c r="G4057" s="10">
        <f>VLOOKUP(A4057,[1]Лист1!$A$3:$J$10847,7,0)</f>
        <v>0.42</v>
      </c>
      <c r="H4057" s="10">
        <f>VLOOKUP(A4057,[1]Лист1!$A$3:$J$13310,8,0)</f>
        <v>0.05</v>
      </c>
      <c r="I4057" s="11">
        <f t="shared" si="252"/>
        <v>0</v>
      </c>
      <c r="J4057" s="11">
        <f t="shared" si="253"/>
        <v>0.47</v>
      </c>
      <c r="K4057" s="11">
        <f t="shared" si="254"/>
        <v>0.47</v>
      </c>
      <c r="L4057" s="10"/>
      <c r="M4057" s="10"/>
      <c r="CF4057" s="1"/>
    </row>
    <row r="4058" spans="1:84" x14ac:dyDescent="0.3">
      <c r="A4058" s="1" t="str">
        <f t="shared" si="251"/>
        <v>ჯაგრცხილაVII28</v>
      </c>
      <c r="B4058" s="1" t="s">
        <v>30</v>
      </c>
      <c r="C4058" s="10">
        <v>4032</v>
      </c>
      <c r="D4058" s="10" t="s">
        <v>118</v>
      </c>
      <c r="E4058" s="10"/>
      <c r="F4058" s="10">
        <v>28</v>
      </c>
      <c r="G4058" s="10">
        <f>VLOOKUP(A4058,[1]Лист1!$A$3:$J$10847,7,0)</f>
        <v>0.3</v>
      </c>
      <c r="H4058" s="10">
        <f>VLOOKUP(A4058,[1]Лист1!$A$3:$J$13310,8,0)</f>
        <v>0.03</v>
      </c>
      <c r="I4058" s="11">
        <f t="shared" si="252"/>
        <v>0</v>
      </c>
      <c r="J4058" s="11">
        <f t="shared" si="253"/>
        <v>0.32999999999999996</v>
      </c>
      <c r="K4058" s="11">
        <f t="shared" si="254"/>
        <v>0.32999999999999996</v>
      </c>
      <c r="L4058" s="10"/>
      <c r="M4058" s="10"/>
      <c r="CF4058" s="1"/>
    </row>
    <row r="4059" spans="1:84" x14ac:dyDescent="0.3">
      <c r="A4059" s="1" t="str">
        <f t="shared" si="251"/>
        <v>იფანიVI24</v>
      </c>
      <c r="B4059" s="1" t="s">
        <v>29</v>
      </c>
      <c r="C4059" s="10">
        <v>4033</v>
      </c>
      <c r="D4059" s="10" t="s">
        <v>117</v>
      </c>
      <c r="E4059" s="10"/>
      <c r="F4059" s="10">
        <v>24</v>
      </c>
      <c r="G4059" s="10">
        <f>VLOOKUP(A4059,[1]Лист1!$A$3:$J$10847,7,0)</f>
        <v>0.23</v>
      </c>
      <c r="H4059" s="10">
        <f>VLOOKUP(A4059,[1]Лист1!$A$3:$J$13310,8,0)</f>
        <v>0.03</v>
      </c>
      <c r="I4059" s="11">
        <f t="shared" si="252"/>
        <v>0</v>
      </c>
      <c r="J4059" s="11">
        <f t="shared" si="253"/>
        <v>0.26</v>
      </c>
      <c r="K4059" s="11">
        <f t="shared" si="254"/>
        <v>0.26</v>
      </c>
      <c r="L4059" s="10"/>
      <c r="M4059" s="10"/>
      <c r="CF4059" s="1"/>
    </row>
    <row r="4060" spans="1:84" x14ac:dyDescent="0.3">
      <c r="A4060" s="1" t="str">
        <f t="shared" ref="A4060:A4123" si="255">D4060&amp;B4060&amp;E4060&amp;F4060</f>
        <v>ჯაგრცხილაVII36</v>
      </c>
      <c r="B4060" s="1" t="s">
        <v>30</v>
      </c>
      <c r="C4060" s="10">
        <v>4034</v>
      </c>
      <c r="D4060" s="10" t="s">
        <v>118</v>
      </c>
      <c r="E4060" s="10"/>
      <c r="F4060" s="10">
        <v>36</v>
      </c>
      <c r="G4060" s="10">
        <f>VLOOKUP(A4060,[1]Лист1!$A$3:$J$10847,7,0)</f>
        <v>0.55000000000000004</v>
      </c>
      <c r="H4060" s="10">
        <f>VLOOKUP(A4060,[1]Лист1!$A$3:$J$13310,8,0)</f>
        <v>0.06</v>
      </c>
      <c r="I4060" s="11">
        <f t="shared" ref="I4060:I4123" si="256">IF(E4060&gt;0,(G4060+H4060),0)</f>
        <v>0</v>
      </c>
      <c r="J4060" s="11">
        <f t="shared" ref="J4060:J4123" si="257">IF(F4060&gt;0,(G4060+H4060),0)</f>
        <v>0.6100000000000001</v>
      </c>
      <c r="K4060" s="11">
        <f t="shared" si="254"/>
        <v>0.6100000000000001</v>
      </c>
      <c r="L4060" s="10"/>
      <c r="M4060" s="10"/>
      <c r="CF4060" s="1"/>
    </row>
    <row r="4061" spans="1:84" x14ac:dyDescent="0.3">
      <c r="A4061" s="1" t="str">
        <f t="shared" si="255"/>
        <v>ჯაგრცხილაVII24</v>
      </c>
      <c r="B4061" s="1" t="s">
        <v>30</v>
      </c>
      <c r="C4061" s="10">
        <v>4035</v>
      </c>
      <c r="D4061" s="10" t="s">
        <v>118</v>
      </c>
      <c r="E4061" s="10"/>
      <c r="F4061" s="10">
        <v>24</v>
      </c>
      <c r="G4061" s="10">
        <f>VLOOKUP(A4061,[1]Лист1!$A$3:$J$10847,7,0)</f>
        <v>0.21</v>
      </c>
      <c r="H4061" s="10">
        <f>VLOOKUP(A4061,[1]Лист1!$A$3:$J$13310,8,0)</f>
        <v>0.02</v>
      </c>
      <c r="I4061" s="11">
        <f t="shared" si="256"/>
        <v>0</v>
      </c>
      <c r="J4061" s="11">
        <f t="shared" si="257"/>
        <v>0.22999999999999998</v>
      </c>
      <c r="K4061" s="11">
        <f t="shared" si="254"/>
        <v>0.22999999999999998</v>
      </c>
      <c r="L4061" s="10"/>
      <c r="M4061" s="10"/>
      <c r="CF4061" s="1"/>
    </row>
    <row r="4062" spans="1:84" x14ac:dyDescent="0.3">
      <c r="A4062" s="1" t="str">
        <f t="shared" si="255"/>
        <v>ჯაგრცხილაVII28</v>
      </c>
      <c r="B4062" s="1" t="s">
        <v>30</v>
      </c>
      <c r="C4062" s="10">
        <v>4036</v>
      </c>
      <c r="D4062" s="10" t="s">
        <v>118</v>
      </c>
      <c r="E4062" s="10"/>
      <c r="F4062" s="10">
        <v>28</v>
      </c>
      <c r="G4062" s="10">
        <f>VLOOKUP(A4062,[1]Лист1!$A$3:$J$10847,7,0)</f>
        <v>0.3</v>
      </c>
      <c r="H4062" s="10">
        <f>VLOOKUP(A4062,[1]Лист1!$A$3:$J$13310,8,0)</f>
        <v>0.03</v>
      </c>
      <c r="I4062" s="11">
        <f t="shared" si="256"/>
        <v>0</v>
      </c>
      <c r="J4062" s="11">
        <f t="shared" si="257"/>
        <v>0.32999999999999996</v>
      </c>
      <c r="K4062" s="11">
        <f t="shared" si="254"/>
        <v>0.32999999999999996</v>
      </c>
      <c r="L4062" s="10"/>
      <c r="M4062" s="10"/>
      <c r="CF4062" s="1"/>
    </row>
    <row r="4063" spans="1:84" x14ac:dyDescent="0.3">
      <c r="A4063" s="1" t="str">
        <f t="shared" si="255"/>
        <v>ჯაგრცხილაVII20</v>
      </c>
      <c r="B4063" s="1" t="s">
        <v>30</v>
      </c>
      <c r="C4063" s="10">
        <v>4037</v>
      </c>
      <c r="D4063" s="10" t="s">
        <v>118</v>
      </c>
      <c r="E4063" s="10"/>
      <c r="F4063" s="10">
        <v>20</v>
      </c>
      <c r="G4063" s="10">
        <f>VLOOKUP(A4063,[1]Лист1!$A$3:$J$10847,7,0)</f>
        <v>0.13</v>
      </c>
      <c r="H4063" s="10">
        <f>VLOOKUP(A4063,[1]Лист1!$A$3:$J$13310,8,0)</f>
        <v>0.02</v>
      </c>
      <c r="I4063" s="11">
        <f t="shared" si="256"/>
        <v>0</v>
      </c>
      <c r="J4063" s="11">
        <f t="shared" si="257"/>
        <v>0.15</v>
      </c>
      <c r="K4063" s="11">
        <f t="shared" si="254"/>
        <v>0.15</v>
      </c>
      <c r="L4063" s="10"/>
      <c r="M4063" s="10"/>
      <c r="CF4063" s="1"/>
    </row>
    <row r="4064" spans="1:84" x14ac:dyDescent="0.3">
      <c r="A4064" s="1" t="str">
        <f t="shared" si="255"/>
        <v>ჯაგრცხილაVII36</v>
      </c>
      <c r="B4064" s="1" t="s">
        <v>30</v>
      </c>
      <c r="C4064" s="10">
        <v>4038</v>
      </c>
      <c r="D4064" s="10" t="s">
        <v>118</v>
      </c>
      <c r="E4064" s="10"/>
      <c r="F4064" s="10">
        <v>36</v>
      </c>
      <c r="G4064" s="10">
        <f>VLOOKUP(A4064,[1]Лист1!$A$3:$J$10847,7,0)</f>
        <v>0.55000000000000004</v>
      </c>
      <c r="H4064" s="10">
        <f>VLOOKUP(A4064,[1]Лист1!$A$3:$J$13310,8,0)</f>
        <v>0.06</v>
      </c>
      <c r="I4064" s="11">
        <f t="shared" si="256"/>
        <v>0</v>
      </c>
      <c r="J4064" s="11">
        <f t="shared" si="257"/>
        <v>0.6100000000000001</v>
      </c>
      <c r="K4064" s="11">
        <f t="shared" si="254"/>
        <v>0.6100000000000001</v>
      </c>
      <c r="L4064" s="10"/>
      <c r="M4064" s="10"/>
      <c r="CF4064" s="1"/>
    </row>
    <row r="4065" spans="1:84" x14ac:dyDescent="0.3">
      <c r="A4065" s="1" t="str">
        <f t="shared" si="255"/>
        <v>ჯაგრცხილაVII24</v>
      </c>
      <c r="B4065" s="1" t="s">
        <v>30</v>
      </c>
      <c r="C4065" s="10">
        <v>4039</v>
      </c>
      <c r="D4065" s="10" t="s">
        <v>118</v>
      </c>
      <c r="E4065" s="10"/>
      <c r="F4065" s="10">
        <v>24</v>
      </c>
      <c r="G4065" s="10">
        <f>VLOOKUP(A4065,[1]Лист1!$A$3:$J$10847,7,0)</f>
        <v>0.21</v>
      </c>
      <c r="H4065" s="10">
        <f>VLOOKUP(A4065,[1]Лист1!$A$3:$J$13310,8,0)</f>
        <v>0.02</v>
      </c>
      <c r="I4065" s="11">
        <f t="shared" si="256"/>
        <v>0</v>
      </c>
      <c r="J4065" s="11">
        <f t="shared" si="257"/>
        <v>0.22999999999999998</v>
      </c>
      <c r="K4065" s="11">
        <f t="shared" si="254"/>
        <v>0.22999999999999998</v>
      </c>
      <c r="L4065" s="10"/>
      <c r="M4065" s="10"/>
      <c r="CF4065" s="1"/>
    </row>
    <row r="4066" spans="1:84" x14ac:dyDescent="0.3">
      <c r="A4066" s="1" t="str">
        <f t="shared" si="255"/>
        <v>ჯაგრცხილაVII32</v>
      </c>
      <c r="B4066" s="1" t="s">
        <v>30</v>
      </c>
      <c r="C4066" s="10">
        <v>4040</v>
      </c>
      <c r="D4066" s="10" t="s">
        <v>118</v>
      </c>
      <c r="E4066" s="10"/>
      <c r="F4066" s="10">
        <v>32</v>
      </c>
      <c r="G4066" s="10">
        <f>VLOOKUP(A4066,[1]Лист1!$A$3:$J$10847,7,0)</f>
        <v>0.42</v>
      </c>
      <c r="H4066" s="10">
        <f>VLOOKUP(A4066,[1]Лист1!$A$3:$J$13310,8,0)</f>
        <v>0.05</v>
      </c>
      <c r="I4066" s="11">
        <f t="shared" si="256"/>
        <v>0</v>
      </c>
      <c r="J4066" s="11">
        <f t="shared" si="257"/>
        <v>0.47</v>
      </c>
      <c r="K4066" s="11">
        <f t="shared" si="254"/>
        <v>0.47</v>
      </c>
      <c r="L4066" s="10"/>
      <c r="M4066" s="10"/>
      <c r="CF4066" s="1"/>
    </row>
    <row r="4067" spans="1:84" x14ac:dyDescent="0.3">
      <c r="A4067" s="1" t="str">
        <f t="shared" si="255"/>
        <v>ჯაგრცხილაVII16</v>
      </c>
      <c r="B4067" s="1" t="s">
        <v>30</v>
      </c>
      <c r="C4067" s="10">
        <v>4041</v>
      </c>
      <c r="D4067" s="10" t="s">
        <v>118</v>
      </c>
      <c r="E4067" s="10"/>
      <c r="F4067" s="10">
        <v>16</v>
      </c>
      <c r="G4067" s="10">
        <f>VLOOKUP(A4067,[1]Лист1!$A$3:$J$10847,7,0)</f>
        <v>0.08</v>
      </c>
      <c r="H4067" s="10">
        <f>VLOOKUP(A4067,[1]Лист1!$A$3:$J$13310,8,0)</f>
        <v>0.01</v>
      </c>
      <c r="I4067" s="11">
        <f t="shared" si="256"/>
        <v>0</v>
      </c>
      <c r="J4067" s="11">
        <f t="shared" si="257"/>
        <v>0.09</v>
      </c>
      <c r="K4067" s="11">
        <f t="shared" si="254"/>
        <v>0.09</v>
      </c>
      <c r="L4067" s="10"/>
      <c r="M4067" s="10"/>
      <c r="CF4067" s="1"/>
    </row>
    <row r="4068" spans="1:84" x14ac:dyDescent="0.3">
      <c r="A4068" s="1" t="str">
        <f t="shared" si="255"/>
        <v>ჯაგრცხილაVII28</v>
      </c>
      <c r="B4068" s="1" t="s">
        <v>30</v>
      </c>
      <c r="C4068" s="10">
        <v>4042</v>
      </c>
      <c r="D4068" s="10" t="s">
        <v>118</v>
      </c>
      <c r="E4068" s="10"/>
      <c r="F4068" s="10">
        <v>28</v>
      </c>
      <c r="G4068" s="10">
        <f>VLOOKUP(A4068,[1]Лист1!$A$3:$J$10847,7,0)</f>
        <v>0.3</v>
      </c>
      <c r="H4068" s="10">
        <f>VLOOKUP(A4068,[1]Лист1!$A$3:$J$13310,8,0)</f>
        <v>0.03</v>
      </c>
      <c r="I4068" s="11">
        <f t="shared" si="256"/>
        <v>0</v>
      </c>
      <c r="J4068" s="11">
        <f t="shared" si="257"/>
        <v>0.32999999999999996</v>
      </c>
      <c r="K4068" s="11">
        <f t="shared" si="254"/>
        <v>0.32999999999999996</v>
      </c>
      <c r="L4068" s="10"/>
      <c r="M4068" s="10"/>
      <c r="CF4068" s="1"/>
    </row>
    <row r="4069" spans="1:84" x14ac:dyDescent="0.3">
      <c r="A4069" s="1" t="str">
        <f t="shared" si="255"/>
        <v>ჯაგრცხილაVII16</v>
      </c>
      <c r="B4069" s="1" t="s">
        <v>30</v>
      </c>
      <c r="C4069" s="10">
        <v>4043</v>
      </c>
      <c r="D4069" s="10" t="s">
        <v>118</v>
      </c>
      <c r="E4069" s="10"/>
      <c r="F4069" s="10">
        <v>16</v>
      </c>
      <c r="G4069" s="10">
        <f>VLOOKUP(A4069,[1]Лист1!$A$3:$J$10847,7,0)</f>
        <v>0.08</v>
      </c>
      <c r="H4069" s="10">
        <f>VLOOKUP(A4069,[1]Лист1!$A$3:$J$13310,8,0)</f>
        <v>0.01</v>
      </c>
      <c r="I4069" s="11">
        <f t="shared" si="256"/>
        <v>0</v>
      </c>
      <c r="J4069" s="11">
        <f t="shared" si="257"/>
        <v>0.09</v>
      </c>
      <c r="K4069" s="11">
        <f t="shared" si="254"/>
        <v>0.09</v>
      </c>
      <c r="L4069" s="10"/>
      <c r="M4069" s="10"/>
      <c r="CF4069" s="1"/>
    </row>
    <row r="4070" spans="1:84" x14ac:dyDescent="0.3">
      <c r="A4070" s="1" t="str">
        <f t="shared" si="255"/>
        <v>ნეკერჩხალიVI20</v>
      </c>
      <c r="B4070" s="1" t="s">
        <v>29</v>
      </c>
      <c r="C4070" s="10">
        <v>4044</v>
      </c>
      <c r="D4070" s="10" t="s">
        <v>119</v>
      </c>
      <c r="E4070" s="10"/>
      <c r="F4070" s="10">
        <v>20</v>
      </c>
      <c r="G4070" s="10">
        <v>0.14000000000000001</v>
      </c>
      <c r="H4070" s="10">
        <v>0.02</v>
      </c>
      <c r="I4070" s="11">
        <f t="shared" si="256"/>
        <v>0</v>
      </c>
      <c r="J4070" s="11">
        <f t="shared" si="257"/>
        <v>0.16</v>
      </c>
      <c r="K4070" s="11">
        <f t="shared" si="254"/>
        <v>0.16</v>
      </c>
      <c r="L4070" s="10"/>
      <c r="M4070" s="10"/>
      <c r="CF4070" s="1"/>
    </row>
    <row r="4071" spans="1:84" x14ac:dyDescent="0.3">
      <c r="A4071" s="1" t="str">
        <f t="shared" si="255"/>
        <v>ჯაგრცხილაVII20</v>
      </c>
      <c r="B4071" s="1" t="s">
        <v>30</v>
      </c>
      <c r="C4071" s="10">
        <v>4045</v>
      </c>
      <c r="D4071" s="10" t="s">
        <v>118</v>
      </c>
      <c r="E4071" s="10"/>
      <c r="F4071" s="10">
        <v>20</v>
      </c>
      <c r="G4071" s="10">
        <f>VLOOKUP(A4071,[1]Лист1!$A$3:$J$10847,7,0)</f>
        <v>0.13</v>
      </c>
      <c r="H4071" s="10">
        <f>VLOOKUP(A4071,[1]Лист1!$A$3:$J$13310,8,0)</f>
        <v>0.02</v>
      </c>
      <c r="I4071" s="11">
        <f t="shared" si="256"/>
        <v>0</v>
      </c>
      <c r="J4071" s="11">
        <f t="shared" si="257"/>
        <v>0.15</v>
      </c>
      <c r="K4071" s="11">
        <f t="shared" si="254"/>
        <v>0.15</v>
      </c>
      <c r="L4071" s="10"/>
      <c r="M4071" s="10"/>
      <c r="CF4071" s="1"/>
    </row>
    <row r="4072" spans="1:84" x14ac:dyDescent="0.3">
      <c r="A4072" s="1" t="str">
        <f t="shared" si="255"/>
        <v>ქ. მუხაVI36</v>
      </c>
      <c r="B4072" s="1" t="s">
        <v>29</v>
      </c>
      <c r="C4072" s="10">
        <v>4046</v>
      </c>
      <c r="D4072" s="10" t="s">
        <v>148</v>
      </c>
      <c r="E4072" s="10"/>
      <c r="F4072" s="10">
        <v>36</v>
      </c>
      <c r="G4072" s="10">
        <f>VLOOKUP(A4072,[1]Лист1!$A$3:$J$10847,7,0)</f>
        <v>0.56000000000000005</v>
      </c>
      <c r="H4072" s="10">
        <f>VLOOKUP(A4072,[1]Лист1!$A$3:$J$13310,8,0)</f>
        <v>0.06</v>
      </c>
      <c r="I4072" s="11">
        <f t="shared" si="256"/>
        <v>0</v>
      </c>
      <c r="J4072" s="11">
        <f t="shared" si="257"/>
        <v>0.62000000000000011</v>
      </c>
      <c r="K4072" s="11">
        <f t="shared" si="254"/>
        <v>0.62000000000000011</v>
      </c>
      <c r="L4072" s="10"/>
      <c r="M4072" s="10"/>
      <c r="CF4072" s="1"/>
    </row>
    <row r="4073" spans="1:84" x14ac:dyDescent="0.3">
      <c r="A4073" s="1" t="str">
        <f t="shared" si="255"/>
        <v>ქ. მუხაVI40</v>
      </c>
      <c r="B4073" s="1" t="s">
        <v>29</v>
      </c>
      <c r="C4073" s="10">
        <v>4047</v>
      </c>
      <c r="D4073" s="10" t="s">
        <v>148</v>
      </c>
      <c r="E4073" s="10"/>
      <c r="F4073" s="10">
        <v>40</v>
      </c>
      <c r="G4073" s="10">
        <f>VLOOKUP(A4073,[1]Лист1!$A$3:$J$10847,7,0)</f>
        <v>0.71</v>
      </c>
      <c r="H4073" s="10">
        <f>VLOOKUP(A4073,[1]Лист1!$A$3:$J$13310,8,0)</f>
        <v>0.08</v>
      </c>
      <c r="I4073" s="11">
        <f t="shared" si="256"/>
        <v>0</v>
      </c>
      <c r="J4073" s="11">
        <f t="shared" si="257"/>
        <v>0.78999999999999992</v>
      </c>
      <c r="K4073" s="11">
        <f t="shared" si="254"/>
        <v>0.78999999999999992</v>
      </c>
      <c r="L4073" s="10"/>
      <c r="M4073" s="10"/>
      <c r="CF4073" s="1"/>
    </row>
    <row r="4074" spans="1:84" x14ac:dyDescent="0.3">
      <c r="A4074" s="1" t="str">
        <f t="shared" si="255"/>
        <v>იფანიVI28</v>
      </c>
      <c r="B4074" s="1" t="s">
        <v>29</v>
      </c>
      <c r="C4074" s="10">
        <v>4048</v>
      </c>
      <c r="D4074" s="10" t="s">
        <v>117</v>
      </c>
      <c r="E4074" s="10"/>
      <c r="F4074" s="10">
        <v>28</v>
      </c>
      <c r="G4074" s="10">
        <f>VLOOKUP(A4074,[1]Лист1!$A$3:$J$10847,7,0)</f>
        <v>0.32</v>
      </c>
      <c r="H4074" s="10">
        <f>VLOOKUP(A4074,[1]Лист1!$A$3:$J$13310,8,0)</f>
        <v>0.04</v>
      </c>
      <c r="I4074" s="11">
        <f t="shared" si="256"/>
        <v>0</v>
      </c>
      <c r="J4074" s="11">
        <f t="shared" si="257"/>
        <v>0.36</v>
      </c>
      <c r="K4074" s="11">
        <f t="shared" si="254"/>
        <v>0.36</v>
      </c>
      <c r="L4074" s="10"/>
      <c r="M4074" s="10"/>
      <c r="CF4074" s="1"/>
    </row>
    <row r="4075" spans="1:84" x14ac:dyDescent="0.3">
      <c r="A4075" s="1" t="str">
        <f t="shared" si="255"/>
        <v>ჯაგრცხილაVII16</v>
      </c>
      <c r="B4075" s="1" t="s">
        <v>30</v>
      </c>
      <c r="C4075" s="10">
        <v>4049</v>
      </c>
      <c r="D4075" s="10" t="s">
        <v>118</v>
      </c>
      <c r="E4075" s="10"/>
      <c r="F4075" s="10">
        <v>16</v>
      </c>
      <c r="G4075" s="10">
        <f>VLOOKUP(A4075,[1]Лист1!$A$3:$J$10847,7,0)</f>
        <v>0.08</v>
      </c>
      <c r="H4075" s="10">
        <f>VLOOKUP(A4075,[1]Лист1!$A$3:$J$13310,8,0)</f>
        <v>0.01</v>
      </c>
      <c r="I4075" s="11">
        <f t="shared" si="256"/>
        <v>0</v>
      </c>
      <c r="J4075" s="11">
        <f t="shared" si="257"/>
        <v>0.09</v>
      </c>
      <c r="K4075" s="11">
        <f t="shared" si="254"/>
        <v>0.09</v>
      </c>
      <c r="L4075" s="10"/>
      <c r="M4075" s="10"/>
      <c r="CF4075" s="1"/>
    </row>
    <row r="4076" spans="1:84" x14ac:dyDescent="0.3">
      <c r="A4076" s="1" t="str">
        <f t="shared" si="255"/>
        <v>იფანიVI16</v>
      </c>
      <c r="B4076" s="1" t="s">
        <v>29</v>
      </c>
      <c r="C4076" s="10">
        <v>4050</v>
      </c>
      <c r="D4076" s="10" t="s">
        <v>117</v>
      </c>
      <c r="E4076" s="10"/>
      <c r="F4076" s="10">
        <v>16</v>
      </c>
      <c r="G4076" s="10">
        <f>VLOOKUP(A4076,[1]Лист1!$A$3:$J$10847,7,0)</f>
        <v>0.08</v>
      </c>
      <c r="H4076" s="10">
        <f>VLOOKUP(A4076,[1]Лист1!$A$3:$J$13310,8,0)</f>
        <v>0.01</v>
      </c>
      <c r="I4076" s="11">
        <f t="shared" si="256"/>
        <v>0</v>
      </c>
      <c r="J4076" s="11">
        <f t="shared" si="257"/>
        <v>0.09</v>
      </c>
      <c r="K4076" s="11">
        <f t="shared" si="254"/>
        <v>0.09</v>
      </c>
      <c r="L4076" s="10"/>
      <c r="M4076" s="10"/>
      <c r="CF4076" s="1"/>
    </row>
    <row r="4077" spans="1:84" x14ac:dyDescent="0.3">
      <c r="A4077" s="1" t="str">
        <f t="shared" si="255"/>
        <v>ჯაგრცხილაVII36</v>
      </c>
      <c r="B4077" s="1" t="s">
        <v>30</v>
      </c>
      <c r="C4077" s="10">
        <v>4051</v>
      </c>
      <c r="D4077" s="10" t="s">
        <v>118</v>
      </c>
      <c r="E4077" s="10"/>
      <c r="F4077" s="10">
        <v>36</v>
      </c>
      <c r="G4077" s="10">
        <f>VLOOKUP(A4077,[1]Лист1!$A$3:$J$10847,7,0)</f>
        <v>0.55000000000000004</v>
      </c>
      <c r="H4077" s="10">
        <f>VLOOKUP(A4077,[1]Лист1!$A$3:$J$13310,8,0)</f>
        <v>0.06</v>
      </c>
      <c r="I4077" s="11">
        <f t="shared" si="256"/>
        <v>0</v>
      </c>
      <c r="J4077" s="11">
        <f t="shared" si="257"/>
        <v>0.6100000000000001</v>
      </c>
      <c r="K4077" s="11">
        <f t="shared" si="254"/>
        <v>0.6100000000000001</v>
      </c>
      <c r="L4077" s="10"/>
      <c r="M4077" s="10"/>
      <c r="CF4077" s="1"/>
    </row>
    <row r="4078" spans="1:84" x14ac:dyDescent="0.3">
      <c r="A4078" s="1" t="str">
        <f t="shared" si="255"/>
        <v>იფანიVI20</v>
      </c>
      <c r="B4078" s="1" t="s">
        <v>29</v>
      </c>
      <c r="C4078" s="10">
        <v>4052</v>
      </c>
      <c r="D4078" s="10" t="s">
        <v>117</v>
      </c>
      <c r="E4078" s="10"/>
      <c r="F4078" s="10">
        <v>20</v>
      </c>
      <c r="G4078" s="10">
        <f>VLOOKUP(A4078,[1]Лист1!$A$3:$J$10847,7,0)</f>
        <v>0.14000000000000001</v>
      </c>
      <c r="H4078" s="10">
        <f>VLOOKUP(A4078,[1]Лист1!$A$3:$J$13310,8,0)</f>
        <v>0.02</v>
      </c>
      <c r="I4078" s="11">
        <f t="shared" si="256"/>
        <v>0</v>
      </c>
      <c r="J4078" s="11">
        <f t="shared" si="257"/>
        <v>0.16</v>
      </c>
      <c r="K4078" s="11">
        <f t="shared" si="254"/>
        <v>0.16</v>
      </c>
      <c r="L4078" s="10"/>
      <c r="M4078" s="10"/>
      <c r="CF4078" s="1"/>
    </row>
    <row r="4079" spans="1:84" x14ac:dyDescent="0.3">
      <c r="A4079" s="1" t="str">
        <f t="shared" si="255"/>
        <v>იფანიVI40</v>
      </c>
      <c r="B4079" s="1" t="s">
        <v>29</v>
      </c>
      <c r="C4079" s="10">
        <v>4053</v>
      </c>
      <c r="D4079" s="10" t="s">
        <v>117</v>
      </c>
      <c r="E4079" s="10"/>
      <c r="F4079" s="10">
        <v>40</v>
      </c>
      <c r="G4079" s="10">
        <f>VLOOKUP(A4079,[1]Лист1!$A$3:$J$10847,7,0)</f>
        <v>0.71</v>
      </c>
      <c r="H4079" s="10">
        <f>VLOOKUP(A4079,[1]Лист1!$A$3:$J$13310,8,0)</f>
        <v>0.08</v>
      </c>
      <c r="I4079" s="11">
        <f t="shared" si="256"/>
        <v>0</v>
      </c>
      <c r="J4079" s="11">
        <f t="shared" si="257"/>
        <v>0.78999999999999992</v>
      </c>
      <c r="K4079" s="11">
        <f t="shared" si="254"/>
        <v>0.78999999999999992</v>
      </c>
      <c r="L4079" s="10"/>
      <c r="M4079" s="10"/>
      <c r="CF4079" s="1"/>
    </row>
    <row r="4080" spans="1:84" x14ac:dyDescent="0.3">
      <c r="A4080" s="1" t="str">
        <f t="shared" si="255"/>
        <v>ჯაგრცხილაVII16</v>
      </c>
      <c r="B4080" s="1" t="s">
        <v>30</v>
      </c>
      <c r="C4080" s="10">
        <v>4054</v>
      </c>
      <c r="D4080" s="10" t="s">
        <v>118</v>
      </c>
      <c r="E4080" s="10"/>
      <c r="F4080" s="10">
        <v>16</v>
      </c>
      <c r="G4080" s="10">
        <f>VLOOKUP(A4080,[1]Лист1!$A$3:$J$10847,7,0)</f>
        <v>0.08</v>
      </c>
      <c r="H4080" s="10">
        <f>VLOOKUP(A4080,[1]Лист1!$A$3:$J$13310,8,0)</f>
        <v>0.01</v>
      </c>
      <c r="I4080" s="11">
        <f t="shared" si="256"/>
        <v>0</v>
      </c>
      <c r="J4080" s="11">
        <f t="shared" si="257"/>
        <v>0.09</v>
      </c>
      <c r="K4080" s="11">
        <f t="shared" si="254"/>
        <v>0.09</v>
      </c>
      <c r="L4080" s="10"/>
      <c r="M4080" s="10"/>
      <c r="CF4080" s="1"/>
    </row>
    <row r="4081" spans="1:84" x14ac:dyDescent="0.3">
      <c r="A4081" s="1" t="str">
        <f t="shared" si="255"/>
        <v>ჯაგრცხილაVII20</v>
      </c>
      <c r="B4081" s="1" t="s">
        <v>30</v>
      </c>
      <c r="C4081" s="10">
        <v>4055</v>
      </c>
      <c r="D4081" s="10" t="s">
        <v>118</v>
      </c>
      <c r="E4081" s="10"/>
      <c r="F4081" s="10">
        <v>20</v>
      </c>
      <c r="G4081" s="10">
        <f>VLOOKUP(A4081,[1]Лист1!$A$3:$J$10847,7,0)</f>
        <v>0.13</v>
      </c>
      <c r="H4081" s="10">
        <f>VLOOKUP(A4081,[1]Лист1!$A$3:$J$13310,8,0)</f>
        <v>0.02</v>
      </c>
      <c r="I4081" s="11">
        <f t="shared" si="256"/>
        <v>0</v>
      </c>
      <c r="J4081" s="11">
        <f t="shared" si="257"/>
        <v>0.15</v>
      </c>
      <c r="K4081" s="11">
        <f t="shared" si="254"/>
        <v>0.15</v>
      </c>
      <c r="L4081" s="10"/>
      <c r="M4081" s="10"/>
      <c r="CF4081" s="1"/>
    </row>
    <row r="4082" spans="1:84" x14ac:dyDescent="0.3">
      <c r="A4082" s="1" t="str">
        <f t="shared" si="255"/>
        <v>ჯაგრცხილაVII28</v>
      </c>
      <c r="B4082" s="1" t="s">
        <v>30</v>
      </c>
      <c r="C4082" s="10">
        <v>4056</v>
      </c>
      <c r="D4082" s="10" t="s">
        <v>118</v>
      </c>
      <c r="E4082" s="10"/>
      <c r="F4082" s="10">
        <v>28</v>
      </c>
      <c r="G4082" s="10">
        <f>VLOOKUP(A4082,[1]Лист1!$A$3:$J$10847,7,0)</f>
        <v>0.3</v>
      </c>
      <c r="H4082" s="10">
        <f>VLOOKUP(A4082,[1]Лист1!$A$3:$J$13310,8,0)</f>
        <v>0.03</v>
      </c>
      <c r="I4082" s="11">
        <f t="shared" si="256"/>
        <v>0</v>
      </c>
      <c r="J4082" s="11">
        <f t="shared" si="257"/>
        <v>0.32999999999999996</v>
      </c>
      <c r="K4082" s="11">
        <f t="shared" si="254"/>
        <v>0.32999999999999996</v>
      </c>
      <c r="L4082" s="10"/>
      <c r="M4082" s="10"/>
      <c r="CF4082" s="1"/>
    </row>
    <row r="4083" spans="1:84" x14ac:dyDescent="0.3">
      <c r="A4083" s="1" t="str">
        <f t="shared" si="255"/>
        <v>იფანიVI12</v>
      </c>
      <c r="B4083" s="1" t="s">
        <v>29</v>
      </c>
      <c r="C4083" s="10">
        <v>4057</v>
      </c>
      <c r="D4083" s="10" t="s">
        <v>117</v>
      </c>
      <c r="E4083" s="10"/>
      <c r="F4083" s="10">
        <v>12</v>
      </c>
      <c r="G4083" s="10">
        <f>VLOOKUP(A4083,[1]Лист1!$A$3:$J$10847,7,0)</f>
        <v>0.04</v>
      </c>
      <c r="H4083" s="10">
        <f>VLOOKUP(A4083,[1]Лист1!$A$3:$J$13310,8,0)</f>
        <v>0.01</v>
      </c>
      <c r="I4083" s="11">
        <f t="shared" si="256"/>
        <v>0</v>
      </c>
      <c r="J4083" s="11">
        <f t="shared" si="257"/>
        <v>0.05</v>
      </c>
      <c r="K4083" s="11">
        <f t="shared" si="254"/>
        <v>0.05</v>
      </c>
      <c r="L4083" s="10"/>
      <c r="M4083" s="10"/>
      <c r="CF4083" s="1"/>
    </row>
    <row r="4084" spans="1:84" x14ac:dyDescent="0.3">
      <c r="A4084" s="1" t="str">
        <f t="shared" si="255"/>
        <v>ჯაგრცხილაVII16</v>
      </c>
      <c r="B4084" s="1" t="s">
        <v>30</v>
      </c>
      <c r="C4084" s="10">
        <v>4058</v>
      </c>
      <c r="D4084" s="10" t="s">
        <v>118</v>
      </c>
      <c r="E4084" s="10"/>
      <c r="F4084" s="10">
        <v>16</v>
      </c>
      <c r="G4084" s="10">
        <f>VLOOKUP(A4084,[1]Лист1!$A$3:$J$10847,7,0)</f>
        <v>0.08</v>
      </c>
      <c r="H4084" s="10">
        <f>VLOOKUP(A4084,[1]Лист1!$A$3:$J$13310,8,0)</f>
        <v>0.01</v>
      </c>
      <c r="I4084" s="11">
        <f t="shared" si="256"/>
        <v>0</v>
      </c>
      <c r="J4084" s="11">
        <f t="shared" si="257"/>
        <v>0.09</v>
      </c>
      <c r="K4084" s="11">
        <f t="shared" si="254"/>
        <v>0.09</v>
      </c>
      <c r="L4084" s="10"/>
      <c r="M4084" s="10"/>
      <c r="CF4084" s="1"/>
    </row>
    <row r="4085" spans="1:84" x14ac:dyDescent="0.3">
      <c r="A4085" s="1" t="str">
        <f t="shared" si="255"/>
        <v>ჯაგრცხილაVII40</v>
      </c>
      <c r="B4085" s="1" t="s">
        <v>30</v>
      </c>
      <c r="C4085" s="10">
        <v>4059</v>
      </c>
      <c r="D4085" s="10" t="s">
        <v>118</v>
      </c>
      <c r="E4085" s="10"/>
      <c r="F4085" s="10">
        <v>40</v>
      </c>
      <c r="G4085" s="10">
        <f>VLOOKUP(A4085,[1]Лист1!$A$3:$J$10847,7,0)</f>
        <v>0.69</v>
      </c>
      <c r="H4085" s="10">
        <f>VLOOKUP(A4085,[1]Лист1!$A$3:$J$13310,8,0)</f>
        <v>0.08</v>
      </c>
      <c r="I4085" s="11">
        <f t="shared" si="256"/>
        <v>0</v>
      </c>
      <c r="J4085" s="11">
        <f t="shared" si="257"/>
        <v>0.76999999999999991</v>
      </c>
      <c r="K4085" s="11">
        <f t="shared" si="254"/>
        <v>0.76999999999999991</v>
      </c>
      <c r="L4085" s="10"/>
      <c r="M4085" s="10"/>
      <c r="CF4085" s="1"/>
    </row>
    <row r="4086" spans="1:84" x14ac:dyDescent="0.3">
      <c r="A4086" s="1" t="str">
        <f t="shared" si="255"/>
        <v>იფანიVI36</v>
      </c>
      <c r="B4086" s="1" t="s">
        <v>29</v>
      </c>
      <c r="C4086" s="10">
        <v>4060</v>
      </c>
      <c r="D4086" s="10" t="s">
        <v>117</v>
      </c>
      <c r="E4086" s="10"/>
      <c r="F4086" s="10">
        <v>36</v>
      </c>
      <c r="G4086" s="10">
        <f>VLOOKUP(A4086,[1]Лист1!$A$3:$J$10847,7,0)</f>
        <v>0.56000000000000005</v>
      </c>
      <c r="H4086" s="10">
        <f>VLOOKUP(A4086,[1]Лист1!$A$3:$J$13310,8,0)</f>
        <v>0.06</v>
      </c>
      <c r="I4086" s="11">
        <f t="shared" si="256"/>
        <v>0</v>
      </c>
      <c r="J4086" s="11">
        <f t="shared" si="257"/>
        <v>0.62000000000000011</v>
      </c>
      <c r="K4086" s="11">
        <f t="shared" si="254"/>
        <v>0.62000000000000011</v>
      </c>
      <c r="L4086" s="10"/>
      <c r="M4086" s="10"/>
      <c r="CF4086" s="1"/>
    </row>
    <row r="4087" spans="1:84" x14ac:dyDescent="0.3">
      <c r="A4087" s="1" t="str">
        <f t="shared" si="255"/>
        <v>ჯაგრცხილაVII20</v>
      </c>
      <c r="B4087" s="1" t="s">
        <v>30</v>
      </c>
      <c r="C4087" s="10">
        <v>4061</v>
      </c>
      <c r="D4087" s="10" t="s">
        <v>118</v>
      </c>
      <c r="E4087" s="10"/>
      <c r="F4087" s="10">
        <v>20</v>
      </c>
      <c r="G4087" s="10">
        <f>VLOOKUP(A4087,[1]Лист1!$A$3:$J$10847,7,0)</f>
        <v>0.13</v>
      </c>
      <c r="H4087" s="10">
        <f>VLOOKUP(A4087,[1]Лист1!$A$3:$J$13310,8,0)</f>
        <v>0.02</v>
      </c>
      <c r="I4087" s="11">
        <f t="shared" si="256"/>
        <v>0</v>
      </c>
      <c r="J4087" s="11">
        <f t="shared" si="257"/>
        <v>0.15</v>
      </c>
      <c r="K4087" s="11">
        <f t="shared" si="254"/>
        <v>0.15</v>
      </c>
      <c r="L4087" s="10"/>
      <c r="M4087" s="10"/>
      <c r="CF4087" s="1"/>
    </row>
    <row r="4088" spans="1:84" x14ac:dyDescent="0.3">
      <c r="A4088" s="1" t="str">
        <f t="shared" si="255"/>
        <v>იფანიVI24</v>
      </c>
      <c r="B4088" s="1" t="s">
        <v>29</v>
      </c>
      <c r="C4088" s="10">
        <v>4062</v>
      </c>
      <c r="D4088" s="10" t="s">
        <v>117</v>
      </c>
      <c r="E4088" s="10"/>
      <c r="F4088" s="10">
        <v>24</v>
      </c>
      <c r="G4088" s="10">
        <f>VLOOKUP(A4088,[1]Лист1!$A$3:$J$10847,7,0)</f>
        <v>0.23</v>
      </c>
      <c r="H4088" s="10">
        <f>VLOOKUP(A4088,[1]Лист1!$A$3:$J$13310,8,0)</f>
        <v>0.03</v>
      </c>
      <c r="I4088" s="11">
        <f t="shared" si="256"/>
        <v>0</v>
      </c>
      <c r="J4088" s="11">
        <f t="shared" si="257"/>
        <v>0.26</v>
      </c>
      <c r="K4088" s="11">
        <f t="shared" si="254"/>
        <v>0.26</v>
      </c>
      <c r="L4088" s="10"/>
      <c r="M4088" s="10"/>
      <c r="CF4088" s="1"/>
    </row>
    <row r="4089" spans="1:84" x14ac:dyDescent="0.3">
      <c r="A4089" s="1" t="str">
        <f t="shared" si="255"/>
        <v>იფანიVI20</v>
      </c>
      <c r="B4089" s="1" t="s">
        <v>29</v>
      </c>
      <c r="C4089" s="10">
        <v>4063</v>
      </c>
      <c r="D4089" s="10" t="s">
        <v>117</v>
      </c>
      <c r="E4089" s="10"/>
      <c r="F4089" s="10">
        <v>20</v>
      </c>
      <c r="G4089" s="10">
        <f>VLOOKUP(A4089,[1]Лист1!$A$3:$J$10847,7,0)</f>
        <v>0.14000000000000001</v>
      </c>
      <c r="H4089" s="10">
        <f>VLOOKUP(A4089,[1]Лист1!$A$3:$J$13310,8,0)</f>
        <v>0.02</v>
      </c>
      <c r="I4089" s="11">
        <f t="shared" si="256"/>
        <v>0</v>
      </c>
      <c r="J4089" s="11">
        <f t="shared" si="257"/>
        <v>0.16</v>
      </c>
      <c r="K4089" s="11">
        <f t="shared" si="254"/>
        <v>0.16</v>
      </c>
      <c r="L4089" s="10"/>
      <c r="M4089" s="10"/>
      <c r="CF4089" s="1"/>
    </row>
    <row r="4090" spans="1:84" x14ac:dyDescent="0.3">
      <c r="A4090" s="1" t="str">
        <f t="shared" si="255"/>
        <v>ქ. მუხაVI36</v>
      </c>
      <c r="B4090" s="1" t="s">
        <v>29</v>
      </c>
      <c r="C4090" s="10">
        <v>4064</v>
      </c>
      <c r="D4090" s="10" t="s">
        <v>148</v>
      </c>
      <c r="E4090" s="10"/>
      <c r="F4090" s="10">
        <v>36</v>
      </c>
      <c r="G4090" s="10">
        <f>VLOOKUP(A4090,[1]Лист1!$A$3:$J$10847,7,0)</f>
        <v>0.56000000000000005</v>
      </c>
      <c r="H4090" s="10">
        <f>VLOOKUP(A4090,[1]Лист1!$A$3:$J$13310,8,0)</f>
        <v>0.06</v>
      </c>
      <c r="I4090" s="11">
        <f t="shared" si="256"/>
        <v>0</v>
      </c>
      <c r="J4090" s="11">
        <f t="shared" si="257"/>
        <v>0.62000000000000011</v>
      </c>
      <c r="K4090" s="11">
        <f t="shared" si="254"/>
        <v>0.62000000000000011</v>
      </c>
      <c r="L4090" s="10"/>
      <c r="M4090" s="10"/>
      <c r="CF4090" s="1"/>
    </row>
    <row r="4091" spans="1:84" x14ac:dyDescent="0.3">
      <c r="A4091" s="1" t="str">
        <f t="shared" si="255"/>
        <v>იფანიVI32</v>
      </c>
      <c r="B4091" s="1" t="s">
        <v>29</v>
      </c>
      <c r="C4091" s="10">
        <v>4065</v>
      </c>
      <c r="D4091" s="10" t="s">
        <v>117</v>
      </c>
      <c r="E4091" s="10"/>
      <c r="F4091" s="10">
        <v>32</v>
      </c>
      <c r="G4091" s="10">
        <f>VLOOKUP(A4091,[1]Лист1!$A$3:$J$10847,7,0)</f>
        <v>0.43</v>
      </c>
      <c r="H4091" s="10">
        <f>VLOOKUP(A4091,[1]Лист1!$A$3:$J$13310,8,0)</f>
        <v>0.05</v>
      </c>
      <c r="I4091" s="11">
        <f t="shared" si="256"/>
        <v>0</v>
      </c>
      <c r="J4091" s="11">
        <f t="shared" si="257"/>
        <v>0.48</v>
      </c>
      <c r="K4091" s="11">
        <f t="shared" si="254"/>
        <v>0.48</v>
      </c>
      <c r="L4091" s="10"/>
      <c r="M4091" s="10"/>
      <c r="CF4091" s="1"/>
    </row>
    <row r="4092" spans="1:84" x14ac:dyDescent="0.3">
      <c r="A4092" s="1" t="str">
        <f t="shared" si="255"/>
        <v>იფანიVI36</v>
      </c>
      <c r="B4092" s="1" t="s">
        <v>29</v>
      </c>
      <c r="C4092" s="10">
        <v>4066</v>
      </c>
      <c r="D4092" s="10" t="s">
        <v>117</v>
      </c>
      <c r="E4092" s="10"/>
      <c r="F4092" s="10">
        <v>36</v>
      </c>
      <c r="G4092" s="10">
        <f>VLOOKUP(A4092,[1]Лист1!$A$3:$J$10847,7,0)</f>
        <v>0.56000000000000005</v>
      </c>
      <c r="H4092" s="10">
        <f>VLOOKUP(A4092,[1]Лист1!$A$3:$J$13310,8,0)</f>
        <v>0.06</v>
      </c>
      <c r="I4092" s="11">
        <f t="shared" si="256"/>
        <v>0</v>
      </c>
      <c r="J4092" s="11">
        <f t="shared" si="257"/>
        <v>0.62000000000000011</v>
      </c>
      <c r="K4092" s="11">
        <f t="shared" si="254"/>
        <v>0.62000000000000011</v>
      </c>
      <c r="L4092" s="10"/>
      <c r="M4092" s="10"/>
      <c r="CF4092" s="1"/>
    </row>
    <row r="4093" spans="1:84" x14ac:dyDescent="0.3">
      <c r="A4093" s="1" t="str">
        <f t="shared" si="255"/>
        <v>ჯაგრცხილაVII10</v>
      </c>
      <c r="B4093" s="1" t="s">
        <v>30</v>
      </c>
      <c r="C4093" s="10">
        <v>4067</v>
      </c>
      <c r="D4093" s="10" t="s">
        <v>118</v>
      </c>
      <c r="E4093" s="10"/>
      <c r="F4093" s="10">
        <v>10</v>
      </c>
      <c r="G4093" s="10">
        <f>VLOOKUP(A4093,[1]Лист1!$A$3:$J$10847,7,0)</f>
        <v>0.03</v>
      </c>
      <c r="H4093" s="10">
        <f>VLOOKUP(A4093,[1]Лист1!$A$3:$J$13310,8,0)</f>
        <v>0</v>
      </c>
      <c r="I4093" s="11">
        <f t="shared" si="256"/>
        <v>0</v>
      </c>
      <c r="J4093" s="11">
        <f t="shared" si="257"/>
        <v>0.03</v>
      </c>
      <c r="K4093" s="11">
        <f t="shared" si="254"/>
        <v>0.03</v>
      </c>
      <c r="L4093" s="10"/>
      <c r="M4093" s="10"/>
      <c r="CF4093" s="1"/>
    </row>
    <row r="4094" spans="1:84" x14ac:dyDescent="0.3">
      <c r="A4094" s="1" t="str">
        <f t="shared" si="255"/>
        <v>ჯაგრცხილაVII24</v>
      </c>
      <c r="B4094" s="1" t="s">
        <v>30</v>
      </c>
      <c r="C4094" s="10">
        <v>4068</v>
      </c>
      <c r="D4094" s="10" t="s">
        <v>118</v>
      </c>
      <c r="E4094" s="10"/>
      <c r="F4094" s="10">
        <v>24</v>
      </c>
      <c r="G4094" s="10">
        <f>VLOOKUP(A4094,[1]Лист1!$A$3:$J$10847,7,0)</f>
        <v>0.21</v>
      </c>
      <c r="H4094" s="10">
        <f>VLOOKUP(A4094,[1]Лист1!$A$3:$J$13310,8,0)</f>
        <v>0.02</v>
      </c>
      <c r="I4094" s="11">
        <f t="shared" si="256"/>
        <v>0</v>
      </c>
      <c r="J4094" s="11">
        <f t="shared" si="257"/>
        <v>0.22999999999999998</v>
      </c>
      <c r="K4094" s="11">
        <f t="shared" si="254"/>
        <v>0.22999999999999998</v>
      </c>
      <c r="L4094" s="10"/>
      <c r="M4094" s="10"/>
      <c r="CF4094" s="1"/>
    </row>
    <row r="4095" spans="1:84" x14ac:dyDescent="0.3">
      <c r="A4095" s="1" t="str">
        <f t="shared" si="255"/>
        <v>ჯაგრცხილაVII36</v>
      </c>
      <c r="B4095" s="1" t="s">
        <v>30</v>
      </c>
      <c r="C4095" s="10">
        <v>4069</v>
      </c>
      <c r="D4095" s="10" t="s">
        <v>118</v>
      </c>
      <c r="E4095" s="10"/>
      <c r="F4095" s="10">
        <v>36</v>
      </c>
      <c r="G4095" s="10">
        <f>VLOOKUP(A4095,[1]Лист1!$A$3:$J$10847,7,0)</f>
        <v>0.55000000000000004</v>
      </c>
      <c r="H4095" s="10">
        <f>VLOOKUP(A4095,[1]Лист1!$A$3:$J$13310,8,0)</f>
        <v>0.06</v>
      </c>
      <c r="I4095" s="11">
        <f t="shared" si="256"/>
        <v>0</v>
      </c>
      <c r="J4095" s="11">
        <f t="shared" si="257"/>
        <v>0.6100000000000001</v>
      </c>
      <c r="K4095" s="11">
        <f t="shared" si="254"/>
        <v>0.6100000000000001</v>
      </c>
      <c r="L4095" s="10"/>
      <c r="M4095" s="10"/>
      <c r="CF4095" s="1"/>
    </row>
    <row r="4096" spans="1:84" x14ac:dyDescent="0.3">
      <c r="A4096" s="1" t="str">
        <f t="shared" si="255"/>
        <v>ჯაგრცხილაVII10</v>
      </c>
      <c r="B4096" s="1" t="s">
        <v>30</v>
      </c>
      <c r="C4096" s="10">
        <v>4070</v>
      </c>
      <c r="D4096" s="10" t="s">
        <v>118</v>
      </c>
      <c r="E4096" s="10"/>
      <c r="F4096" s="10">
        <v>10</v>
      </c>
      <c r="G4096" s="10">
        <f>VLOOKUP(A4096,[1]Лист1!$A$3:$J$10847,7,0)</f>
        <v>0.03</v>
      </c>
      <c r="H4096" s="10">
        <f>VLOOKUP(A4096,[1]Лист1!$A$3:$J$13310,8,0)</f>
        <v>0</v>
      </c>
      <c r="I4096" s="11">
        <f t="shared" si="256"/>
        <v>0</v>
      </c>
      <c r="J4096" s="11">
        <f t="shared" si="257"/>
        <v>0.03</v>
      </c>
      <c r="K4096" s="11">
        <f t="shared" si="254"/>
        <v>0.03</v>
      </c>
      <c r="L4096" s="10"/>
      <c r="M4096" s="10"/>
      <c r="CF4096" s="1"/>
    </row>
    <row r="4097" spans="1:84" x14ac:dyDescent="0.3">
      <c r="A4097" s="1" t="str">
        <f t="shared" si="255"/>
        <v>იფანიVI24</v>
      </c>
      <c r="B4097" s="1" t="s">
        <v>29</v>
      </c>
      <c r="C4097" s="10">
        <v>4071</v>
      </c>
      <c r="D4097" s="10" t="s">
        <v>117</v>
      </c>
      <c r="E4097" s="10"/>
      <c r="F4097" s="10">
        <v>24</v>
      </c>
      <c r="G4097" s="10">
        <f>VLOOKUP(A4097,[1]Лист1!$A$3:$J$10847,7,0)</f>
        <v>0.23</v>
      </c>
      <c r="H4097" s="10">
        <f>VLOOKUP(A4097,[1]Лист1!$A$3:$J$13310,8,0)</f>
        <v>0.03</v>
      </c>
      <c r="I4097" s="11">
        <f t="shared" si="256"/>
        <v>0</v>
      </c>
      <c r="J4097" s="11">
        <f t="shared" si="257"/>
        <v>0.26</v>
      </c>
      <c r="K4097" s="11">
        <f t="shared" si="254"/>
        <v>0.26</v>
      </c>
      <c r="L4097" s="10"/>
      <c r="M4097" s="10"/>
      <c r="CF4097" s="1"/>
    </row>
    <row r="4098" spans="1:84" x14ac:dyDescent="0.3">
      <c r="A4098" s="1" t="str">
        <f t="shared" si="255"/>
        <v>იფანიVI20</v>
      </c>
      <c r="B4098" s="1" t="s">
        <v>29</v>
      </c>
      <c r="C4098" s="10">
        <v>4072</v>
      </c>
      <c r="D4098" s="10" t="s">
        <v>117</v>
      </c>
      <c r="E4098" s="10"/>
      <c r="F4098" s="10">
        <v>20</v>
      </c>
      <c r="G4098" s="10">
        <f>VLOOKUP(A4098,[1]Лист1!$A$3:$J$10847,7,0)</f>
        <v>0.14000000000000001</v>
      </c>
      <c r="H4098" s="10">
        <f>VLOOKUP(A4098,[1]Лист1!$A$3:$J$13310,8,0)</f>
        <v>0.02</v>
      </c>
      <c r="I4098" s="11">
        <f t="shared" si="256"/>
        <v>0</v>
      </c>
      <c r="J4098" s="11">
        <f t="shared" si="257"/>
        <v>0.16</v>
      </c>
      <c r="K4098" s="11">
        <f t="shared" si="254"/>
        <v>0.16</v>
      </c>
      <c r="L4098" s="10"/>
      <c r="M4098" s="10"/>
      <c r="CF4098" s="1"/>
    </row>
    <row r="4099" spans="1:84" x14ac:dyDescent="0.3">
      <c r="A4099" s="1" t="str">
        <f t="shared" si="255"/>
        <v>იფანიVI24</v>
      </c>
      <c r="B4099" s="1" t="s">
        <v>29</v>
      </c>
      <c r="C4099" s="10">
        <v>4073</v>
      </c>
      <c r="D4099" s="10" t="s">
        <v>117</v>
      </c>
      <c r="E4099" s="10"/>
      <c r="F4099" s="10">
        <v>24</v>
      </c>
      <c r="G4099" s="10">
        <f>VLOOKUP(A4099,[1]Лист1!$A$3:$J$10847,7,0)</f>
        <v>0.23</v>
      </c>
      <c r="H4099" s="10">
        <f>VLOOKUP(A4099,[1]Лист1!$A$3:$J$13310,8,0)</f>
        <v>0.03</v>
      </c>
      <c r="I4099" s="11">
        <f t="shared" si="256"/>
        <v>0</v>
      </c>
      <c r="J4099" s="11">
        <f t="shared" si="257"/>
        <v>0.26</v>
      </c>
      <c r="K4099" s="11">
        <f t="shared" si="254"/>
        <v>0.26</v>
      </c>
      <c r="L4099" s="10"/>
      <c r="M4099" s="10"/>
      <c r="CF4099" s="1"/>
    </row>
    <row r="4100" spans="1:84" x14ac:dyDescent="0.3">
      <c r="A4100" s="1" t="str">
        <f t="shared" si="255"/>
        <v>ჯაგრცხილაVII16</v>
      </c>
      <c r="B4100" s="1" t="s">
        <v>30</v>
      </c>
      <c r="C4100" s="10">
        <v>4074</v>
      </c>
      <c r="D4100" s="10" t="s">
        <v>118</v>
      </c>
      <c r="E4100" s="10"/>
      <c r="F4100" s="10">
        <v>16</v>
      </c>
      <c r="G4100" s="10">
        <f>VLOOKUP(A4100,[1]Лист1!$A$3:$J$10847,7,0)</f>
        <v>0.08</v>
      </c>
      <c r="H4100" s="10">
        <f>VLOOKUP(A4100,[1]Лист1!$A$3:$J$13310,8,0)</f>
        <v>0.01</v>
      </c>
      <c r="I4100" s="11">
        <f t="shared" si="256"/>
        <v>0</v>
      </c>
      <c r="J4100" s="11">
        <f t="shared" si="257"/>
        <v>0.09</v>
      </c>
      <c r="K4100" s="11">
        <f t="shared" si="254"/>
        <v>0.09</v>
      </c>
      <c r="L4100" s="10"/>
      <c r="M4100" s="10"/>
      <c r="CF4100" s="1"/>
    </row>
    <row r="4101" spans="1:84" x14ac:dyDescent="0.3">
      <c r="A4101" s="1" t="str">
        <f t="shared" si="255"/>
        <v>პანტაVI28</v>
      </c>
      <c r="B4101" s="1" t="s">
        <v>29</v>
      </c>
      <c r="C4101" s="10">
        <v>4075</v>
      </c>
      <c r="D4101" s="10" t="s">
        <v>121</v>
      </c>
      <c r="E4101" s="10"/>
      <c r="F4101" s="10">
        <v>28</v>
      </c>
      <c r="G4101" s="10">
        <f>VLOOKUP(A4101,[1]Лист1!$A$3:$J$10847,7,0)</f>
        <v>0.32</v>
      </c>
      <c r="H4101" s="10">
        <f>VLOOKUP(A4101,[1]Лист1!$A$3:$J$13310,8,0)</f>
        <v>0.04</v>
      </c>
      <c r="I4101" s="11">
        <f t="shared" si="256"/>
        <v>0</v>
      </c>
      <c r="J4101" s="11">
        <f t="shared" si="257"/>
        <v>0.36</v>
      </c>
      <c r="K4101" s="11">
        <f t="shared" si="254"/>
        <v>0.36</v>
      </c>
      <c r="L4101" s="10"/>
      <c r="M4101" s="10"/>
      <c r="CF4101" s="1"/>
    </row>
    <row r="4102" spans="1:84" x14ac:dyDescent="0.3">
      <c r="A4102" s="1" t="str">
        <f t="shared" si="255"/>
        <v>ჯაგრცხილაVII12</v>
      </c>
      <c r="B4102" s="1" t="s">
        <v>30</v>
      </c>
      <c r="C4102" s="10">
        <v>4076</v>
      </c>
      <c r="D4102" s="10" t="s">
        <v>118</v>
      </c>
      <c r="E4102" s="10"/>
      <c r="F4102" s="10">
        <v>12</v>
      </c>
      <c r="G4102" s="10">
        <f>VLOOKUP(A4102,[1]Лист1!$A$3:$J$10847,7,0)</f>
        <v>0.04</v>
      </c>
      <c r="H4102" s="10">
        <f>VLOOKUP(A4102,[1]Лист1!$A$3:$J$13310,8,0)</f>
        <v>0.01</v>
      </c>
      <c r="I4102" s="11">
        <f t="shared" si="256"/>
        <v>0</v>
      </c>
      <c r="J4102" s="11">
        <f t="shared" si="257"/>
        <v>0.05</v>
      </c>
      <c r="K4102" s="11">
        <f t="shared" si="254"/>
        <v>0.05</v>
      </c>
      <c r="L4102" s="10"/>
      <c r="M4102" s="10"/>
      <c r="CF4102" s="1"/>
    </row>
    <row r="4103" spans="1:84" x14ac:dyDescent="0.3">
      <c r="A4103" s="1" t="str">
        <f t="shared" si="255"/>
        <v>ქ. მუხაVI36</v>
      </c>
      <c r="B4103" s="1" t="s">
        <v>29</v>
      </c>
      <c r="C4103" s="10">
        <v>4077</v>
      </c>
      <c r="D4103" s="10" t="s">
        <v>148</v>
      </c>
      <c r="E4103" s="10"/>
      <c r="F4103" s="10">
        <v>36</v>
      </c>
      <c r="G4103" s="10">
        <f>VLOOKUP(A4103,[1]Лист1!$A$3:$J$10847,7,0)</f>
        <v>0.56000000000000005</v>
      </c>
      <c r="H4103" s="10">
        <f>VLOOKUP(A4103,[1]Лист1!$A$3:$J$13310,8,0)</f>
        <v>0.06</v>
      </c>
      <c r="I4103" s="11">
        <f t="shared" si="256"/>
        <v>0</v>
      </c>
      <c r="J4103" s="11">
        <f t="shared" si="257"/>
        <v>0.62000000000000011</v>
      </c>
      <c r="K4103" s="11">
        <f t="shared" si="254"/>
        <v>0.62000000000000011</v>
      </c>
      <c r="L4103" s="10"/>
      <c r="M4103" s="10"/>
      <c r="CF4103" s="1"/>
    </row>
    <row r="4104" spans="1:84" x14ac:dyDescent="0.3">
      <c r="A4104" s="1" t="str">
        <f t="shared" si="255"/>
        <v>იფანიVI20</v>
      </c>
      <c r="B4104" s="1" t="s">
        <v>29</v>
      </c>
      <c r="C4104" s="10">
        <v>4078</v>
      </c>
      <c r="D4104" s="10" t="s">
        <v>117</v>
      </c>
      <c r="E4104" s="10"/>
      <c r="F4104" s="10">
        <v>20</v>
      </c>
      <c r="G4104" s="10">
        <f>VLOOKUP(A4104,[1]Лист1!$A$3:$J$10847,7,0)</f>
        <v>0.14000000000000001</v>
      </c>
      <c r="H4104" s="10">
        <f>VLOOKUP(A4104,[1]Лист1!$A$3:$J$13310,8,0)</f>
        <v>0.02</v>
      </c>
      <c r="I4104" s="11">
        <f t="shared" si="256"/>
        <v>0</v>
      </c>
      <c r="J4104" s="11">
        <f t="shared" si="257"/>
        <v>0.16</v>
      </c>
      <c r="K4104" s="11">
        <f t="shared" si="254"/>
        <v>0.16</v>
      </c>
      <c r="L4104" s="10"/>
      <c r="M4104" s="10"/>
      <c r="CF4104" s="1"/>
    </row>
    <row r="4105" spans="1:84" x14ac:dyDescent="0.3">
      <c r="A4105" s="1" t="str">
        <f t="shared" si="255"/>
        <v>ჯაგრცხილაVII20</v>
      </c>
      <c r="B4105" s="1" t="s">
        <v>30</v>
      </c>
      <c r="C4105" s="10">
        <v>4079</v>
      </c>
      <c r="D4105" s="10" t="s">
        <v>118</v>
      </c>
      <c r="E4105" s="10"/>
      <c r="F4105" s="10">
        <v>20</v>
      </c>
      <c r="G4105" s="10">
        <f>VLOOKUP(A4105,[1]Лист1!$A$3:$J$10847,7,0)</f>
        <v>0.13</v>
      </c>
      <c r="H4105" s="10">
        <f>VLOOKUP(A4105,[1]Лист1!$A$3:$J$13310,8,0)</f>
        <v>0.02</v>
      </c>
      <c r="I4105" s="11">
        <f t="shared" si="256"/>
        <v>0</v>
      </c>
      <c r="J4105" s="11">
        <f t="shared" si="257"/>
        <v>0.15</v>
      </c>
      <c r="K4105" s="11">
        <f t="shared" si="254"/>
        <v>0.15</v>
      </c>
      <c r="L4105" s="10"/>
      <c r="M4105" s="10"/>
      <c r="CF4105" s="1"/>
    </row>
    <row r="4106" spans="1:84" x14ac:dyDescent="0.3">
      <c r="A4106" s="1" t="str">
        <f t="shared" si="255"/>
        <v>ჯაგრცხილაVII24</v>
      </c>
      <c r="B4106" s="1" t="s">
        <v>30</v>
      </c>
      <c r="C4106" s="10">
        <v>4080</v>
      </c>
      <c r="D4106" s="10" t="s">
        <v>118</v>
      </c>
      <c r="E4106" s="10"/>
      <c r="F4106" s="10">
        <v>24</v>
      </c>
      <c r="G4106" s="10">
        <f>VLOOKUP(A4106,[1]Лист1!$A$3:$J$10847,7,0)</f>
        <v>0.21</v>
      </c>
      <c r="H4106" s="10">
        <f>VLOOKUP(A4106,[1]Лист1!$A$3:$J$13310,8,0)</f>
        <v>0.02</v>
      </c>
      <c r="I4106" s="11">
        <f t="shared" si="256"/>
        <v>0</v>
      </c>
      <c r="J4106" s="11">
        <f t="shared" si="257"/>
        <v>0.22999999999999998</v>
      </c>
      <c r="K4106" s="11">
        <f t="shared" si="254"/>
        <v>0.22999999999999998</v>
      </c>
      <c r="L4106" s="10"/>
      <c r="M4106" s="10"/>
      <c r="CF4106" s="1"/>
    </row>
    <row r="4107" spans="1:84" x14ac:dyDescent="0.3">
      <c r="A4107" s="1" t="str">
        <f t="shared" si="255"/>
        <v>ქ. მუხაVI56</v>
      </c>
      <c r="B4107" s="1" t="s">
        <v>29</v>
      </c>
      <c r="C4107" s="10">
        <v>4081</v>
      </c>
      <c r="D4107" s="10" t="s">
        <v>148</v>
      </c>
      <c r="E4107" s="10"/>
      <c r="F4107" s="10">
        <v>56</v>
      </c>
      <c r="G4107" s="10">
        <f>VLOOKUP(A4107,[1]Лист1!$A$3:$J$10847,7,0)</f>
        <v>1.5</v>
      </c>
      <c r="H4107" s="10">
        <f>VLOOKUP(A4107,[1]Лист1!$A$3:$J$13310,8,0)</f>
        <v>0.17</v>
      </c>
      <c r="I4107" s="11">
        <f t="shared" si="256"/>
        <v>0</v>
      </c>
      <c r="J4107" s="11">
        <f t="shared" si="257"/>
        <v>1.67</v>
      </c>
      <c r="K4107" s="11">
        <f t="shared" si="254"/>
        <v>1.67</v>
      </c>
      <c r="L4107" s="10"/>
      <c r="M4107" s="10"/>
      <c r="CF4107" s="1"/>
    </row>
    <row r="4108" spans="1:84" x14ac:dyDescent="0.3">
      <c r="A4108" s="1" t="str">
        <f t="shared" si="255"/>
        <v>ჯაგრცხილაVII16</v>
      </c>
      <c r="B4108" s="1" t="s">
        <v>30</v>
      </c>
      <c r="C4108" s="10">
        <v>4082</v>
      </c>
      <c r="D4108" s="10" t="s">
        <v>118</v>
      </c>
      <c r="E4108" s="10"/>
      <c r="F4108" s="10">
        <v>16</v>
      </c>
      <c r="G4108" s="10">
        <f>VLOOKUP(A4108,[1]Лист1!$A$3:$J$10847,7,0)</f>
        <v>0.08</v>
      </c>
      <c r="H4108" s="10">
        <f>VLOOKUP(A4108,[1]Лист1!$A$3:$J$13310,8,0)</f>
        <v>0.01</v>
      </c>
      <c r="I4108" s="11">
        <f t="shared" si="256"/>
        <v>0</v>
      </c>
      <c r="J4108" s="11">
        <f t="shared" si="257"/>
        <v>0.09</v>
      </c>
      <c r="K4108" s="11">
        <f t="shared" si="254"/>
        <v>0.09</v>
      </c>
      <c r="L4108" s="10"/>
      <c r="M4108" s="10"/>
      <c r="CF4108" s="1"/>
    </row>
    <row r="4109" spans="1:84" x14ac:dyDescent="0.3">
      <c r="A4109" s="1" t="str">
        <f t="shared" si="255"/>
        <v>ჯაგრცხილაVII36</v>
      </c>
      <c r="B4109" s="1" t="s">
        <v>30</v>
      </c>
      <c r="C4109" s="10">
        <v>4083</v>
      </c>
      <c r="D4109" s="10" t="s">
        <v>118</v>
      </c>
      <c r="E4109" s="10"/>
      <c r="F4109" s="10">
        <v>36</v>
      </c>
      <c r="G4109" s="10">
        <f>VLOOKUP(A4109,[1]Лист1!$A$3:$J$10847,7,0)</f>
        <v>0.55000000000000004</v>
      </c>
      <c r="H4109" s="10">
        <f>VLOOKUP(A4109,[1]Лист1!$A$3:$J$13310,8,0)</f>
        <v>0.06</v>
      </c>
      <c r="I4109" s="11">
        <f t="shared" si="256"/>
        <v>0</v>
      </c>
      <c r="J4109" s="11">
        <f t="shared" si="257"/>
        <v>0.6100000000000001</v>
      </c>
      <c r="K4109" s="11">
        <f t="shared" ref="K4109:K4172" si="258">I4109+J4109</f>
        <v>0.6100000000000001</v>
      </c>
      <c r="L4109" s="10"/>
      <c r="M4109" s="10"/>
      <c r="CF4109" s="1"/>
    </row>
    <row r="4110" spans="1:84" x14ac:dyDescent="0.3">
      <c r="A4110" s="1" t="str">
        <f t="shared" si="255"/>
        <v>ჯაგრცხილაVII28</v>
      </c>
      <c r="B4110" s="1" t="s">
        <v>30</v>
      </c>
      <c r="C4110" s="10">
        <v>4084</v>
      </c>
      <c r="D4110" s="10" t="s">
        <v>118</v>
      </c>
      <c r="E4110" s="10"/>
      <c r="F4110" s="10">
        <v>28</v>
      </c>
      <c r="G4110" s="10">
        <f>VLOOKUP(A4110,[1]Лист1!$A$3:$J$10847,7,0)</f>
        <v>0.3</v>
      </c>
      <c r="H4110" s="10">
        <f>VLOOKUP(A4110,[1]Лист1!$A$3:$J$13310,8,0)</f>
        <v>0.03</v>
      </c>
      <c r="I4110" s="11">
        <f t="shared" si="256"/>
        <v>0</v>
      </c>
      <c r="J4110" s="11">
        <f t="shared" si="257"/>
        <v>0.32999999999999996</v>
      </c>
      <c r="K4110" s="11">
        <f t="shared" si="258"/>
        <v>0.32999999999999996</v>
      </c>
      <c r="L4110" s="10"/>
      <c r="M4110" s="10"/>
      <c r="CF4110" s="1"/>
    </row>
    <row r="4111" spans="1:84" x14ac:dyDescent="0.3">
      <c r="A4111" s="1" t="str">
        <f t="shared" si="255"/>
        <v>ქ. მუხაVI60</v>
      </c>
      <c r="B4111" s="1" t="s">
        <v>29</v>
      </c>
      <c r="C4111" s="10">
        <v>4085</v>
      </c>
      <c r="D4111" s="10" t="s">
        <v>148</v>
      </c>
      <c r="E4111" s="10"/>
      <c r="F4111" s="10">
        <v>60</v>
      </c>
      <c r="G4111" s="10">
        <f>VLOOKUP(A4111,[1]Лист1!$A$3:$J$10847,7,0)</f>
        <v>1.75</v>
      </c>
      <c r="H4111" s="10">
        <f>VLOOKUP(A4111,[1]Лист1!$A$3:$J$13310,8,0)</f>
        <v>0.2</v>
      </c>
      <c r="I4111" s="11">
        <f t="shared" si="256"/>
        <v>0</v>
      </c>
      <c r="J4111" s="11">
        <f t="shared" si="257"/>
        <v>1.95</v>
      </c>
      <c r="K4111" s="11">
        <f t="shared" si="258"/>
        <v>1.95</v>
      </c>
      <c r="L4111" s="10"/>
      <c r="M4111" s="10"/>
      <c r="CF4111" s="1"/>
    </row>
    <row r="4112" spans="1:84" x14ac:dyDescent="0.3">
      <c r="A4112" s="1" t="str">
        <f t="shared" si="255"/>
        <v>ჯაგრცხილაVII36</v>
      </c>
      <c r="B4112" s="1" t="s">
        <v>30</v>
      </c>
      <c r="C4112" s="10">
        <v>4086</v>
      </c>
      <c r="D4112" s="10" t="s">
        <v>118</v>
      </c>
      <c r="E4112" s="10"/>
      <c r="F4112" s="10">
        <v>36</v>
      </c>
      <c r="G4112" s="10">
        <f>VLOOKUP(A4112,[1]Лист1!$A$3:$J$10847,7,0)</f>
        <v>0.55000000000000004</v>
      </c>
      <c r="H4112" s="10">
        <f>VLOOKUP(A4112,[1]Лист1!$A$3:$J$13310,8,0)</f>
        <v>0.06</v>
      </c>
      <c r="I4112" s="11">
        <f t="shared" si="256"/>
        <v>0</v>
      </c>
      <c r="J4112" s="11">
        <f t="shared" si="257"/>
        <v>0.6100000000000001</v>
      </c>
      <c r="K4112" s="11">
        <f t="shared" si="258"/>
        <v>0.6100000000000001</v>
      </c>
      <c r="L4112" s="10"/>
      <c r="M4112" s="10"/>
      <c r="CF4112" s="1"/>
    </row>
    <row r="4113" spans="1:84" x14ac:dyDescent="0.3">
      <c r="A4113" s="1" t="str">
        <f t="shared" si="255"/>
        <v>ქ. მუხაVI48</v>
      </c>
      <c r="B4113" s="1" t="s">
        <v>29</v>
      </c>
      <c r="C4113" s="10">
        <v>4087</v>
      </c>
      <c r="D4113" s="10" t="s">
        <v>148</v>
      </c>
      <c r="E4113" s="10"/>
      <c r="F4113" s="10">
        <v>48</v>
      </c>
      <c r="G4113" s="10">
        <f>VLOOKUP(A4113,[1]Лист1!$A$3:$J$10847,7,0)</f>
        <v>1.07</v>
      </c>
      <c r="H4113" s="10">
        <f>VLOOKUP(A4113,[1]Лист1!$A$3:$J$13310,8,0)</f>
        <v>0.12</v>
      </c>
      <c r="I4113" s="11">
        <f t="shared" si="256"/>
        <v>0</v>
      </c>
      <c r="J4113" s="11">
        <f t="shared" si="257"/>
        <v>1.19</v>
      </c>
      <c r="K4113" s="11">
        <f t="shared" si="258"/>
        <v>1.19</v>
      </c>
      <c r="L4113" s="10"/>
      <c r="M4113" s="10"/>
      <c r="CF4113" s="1"/>
    </row>
    <row r="4114" spans="1:84" x14ac:dyDescent="0.3">
      <c r="A4114" s="1" t="str">
        <f t="shared" si="255"/>
        <v>ქ. მუხაVI48</v>
      </c>
      <c r="B4114" s="1" t="s">
        <v>29</v>
      </c>
      <c r="C4114" s="10">
        <v>4088</v>
      </c>
      <c r="D4114" s="10" t="s">
        <v>148</v>
      </c>
      <c r="E4114" s="10"/>
      <c r="F4114" s="10">
        <v>48</v>
      </c>
      <c r="G4114" s="10">
        <f>VLOOKUP(A4114,[1]Лист1!$A$3:$J$10847,7,0)</f>
        <v>1.07</v>
      </c>
      <c r="H4114" s="10">
        <f>VLOOKUP(A4114,[1]Лист1!$A$3:$J$13310,8,0)</f>
        <v>0.12</v>
      </c>
      <c r="I4114" s="11">
        <f t="shared" si="256"/>
        <v>0</v>
      </c>
      <c r="J4114" s="11">
        <f t="shared" si="257"/>
        <v>1.19</v>
      </c>
      <c r="K4114" s="11">
        <f t="shared" si="258"/>
        <v>1.19</v>
      </c>
      <c r="L4114" s="10"/>
      <c r="M4114" s="10"/>
      <c r="CF4114" s="1"/>
    </row>
    <row r="4115" spans="1:84" x14ac:dyDescent="0.3">
      <c r="A4115" s="1" t="str">
        <f t="shared" si="255"/>
        <v>ჯაგრცხილაVII36</v>
      </c>
      <c r="B4115" s="1" t="s">
        <v>30</v>
      </c>
      <c r="C4115" s="10">
        <v>4089</v>
      </c>
      <c r="D4115" s="10" t="s">
        <v>118</v>
      </c>
      <c r="E4115" s="10"/>
      <c r="F4115" s="10">
        <v>36</v>
      </c>
      <c r="G4115" s="10">
        <f>VLOOKUP(A4115,[1]Лист1!$A$3:$J$10847,7,0)</f>
        <v>0.55000000000000004</v>
      </c>
      <c r="H4115" s="10">
        <f>VLOOKUP(A4115,[1]Лист1!$A$3:$J$13310,8,0)</f>
        <v>0.06</v>
      </c>
      <c r="I4115" s="11">
        <f t="shared" si="256"/>
        <v>0</v>
      </c>
      <c r="J4115" s="11">
        <f t="shared" si="257"/>
        <v>0.6100000000000001</v>
      </c>
      <c r="K4115" s="11">
        <f t="shared" si="258"/>
        <v>0.6100000000000001</v>
      </c>
      <c r="L4115" s="10"/>
      <c r="M4115" s="10"/>
      <c r="CF4115" s="1"/>
    </row>
    <row r="4116" spans="1:84" x14ac:dyDescent="0.3">
      <c r="A4116" s="1" t="str">
        <f t="shared" si="255"/>
        <v>ჯაგრცხილაVII28</v>
      </c>
      <c r="B4116" s="1" t="s">
        <v>30</v>
      </c>
      <c r="C4116" s="10">
        <v>4090</v>
      </c>
      <c r="D4116" s="10" t="s">
        <v>118</v>
      </c>
      <c r="E4116" s="10"/>
      <c r="F4116" s="10">
        <v>28</v>
      </c>
      <c r="G4116" s="10">
        <f>VLOOKUP(A4116,[1]Лист1!$A$3:$J$10847,7,0)</f>
        <v>0.3</v>
      </c>
      <c r="H4116" s="10">
        <f>VLOOKUP(A4116,[1]Лист1!$A$3:$J$13310,8,0)</f>
        <v>0.03</v>
      </c>
      <c r="I4116" s="11">
        <f t="shared" si="256"/>
        <v>0</v>
      </c>
      <c r="J4116" s="11">
        <f t="shared" si="257"/>
        <v>0.32999999999999996</v>
      </c>
      <c r="K4116" s="11">
        <f t="shared" si="258"/>
        <v>0.32999999999999996</v>
      </c>
      <c r="L4116" s="10"/>
      <c r="M4116" s="10"/>
      <c r="CF4116" s="1"/>
    </row>
    <row r="4117" spans="1:84" x14ac:dyDescent="0.3">
      <c r="A4117" s="1" t="str">
        <f t="shared" si="255"/>
        <v>ქ. მუხაVI52</v>
      </c>
      <c r="B4117" s="1" t="s">
        <v>29</v>
      </c>
      <c r="C4117" s="10">
        <v>4091</v>
      </c>
      <c r="D4117" s="10" t="s">
        <v>148</v>
      </c>
      <c r="E4117" s="10"/>
      <c r="F4117" s="10">
        <v>52</v>
      </c>
      <c r="G4117" s="10">
        <f>VLOOKUP(A4117,[1]Лист1!$A$3:$J$10847,7,0)</f>
        <v>1.28</v>
      </c>
      <c r="H4117" s="10">
        <f>VLOOKUP(A4117,[1]Лист1!$A$3:$J$13310,8,0)</f>
        <v>0.14000000000000001</v>
      </c>
      <c r="I4117" s="11">
        <f t="shared" si="256"/>
        <v>0</v>
      </c>
      <c r="J4117" s="11">
        <f t="shared" si="257"/>
        <v>1.42</v>
      </c>
      <c r="K4117" s="11">
        <f t="shared" si="258"/>
        <v>1.42</v>
      </c>
      <c r="L4117" s="10"/>
      <c r="M4117" s="10"/>
      <c r="CF4117" s="1"/>
    </row>
    <row r="4118" spans="1:84" x14ac:dyDescent="0.3">
      <c r="A4118" s="1" t="str">
        <f t="shared" si="255"/>
        <v>ჯაგრცხილაVII28</v>
      </c>
      <c r="B4118" s="1" t="s">
        <v>30</v>
      </c>
      <c r="C4118" s="10">
        <v>4092</v>
      </c>
      <c r="D4118" s="10" t="s">
        <v>118</v>
      </c>
      <c r="E4118" s="10"/>
      <c r="F4118" s="10">
        <v>28</v>
      </c>
      <c r="G4118" s="10">
        <f>VLOOKUP(A4118,[1]Лист1!$A$3:$J$10847,7,0)</f>
        <v>0.3</v>
      </c>
      <c r="H4118" s="10">
        <f>VLOOKUP(A4118,[1]Лист1!$A$3:$J$13310,8,0)</f>
        <v>0.03</v>
      </c>
      <c r="I4118" s="11">
        <f t="shared" si="256"/>
        <v>0</v>
      </c>
      <c r="J4118" s="11">
        <f t="shared" si="257"/>
        <v>0.32999999999999996</v>
      </c>
      <c r="K4118" s="11">
        <f t="shared" si="258"/>
        <v>0.32999999999999996</v>
      </c>
      <c r="L4118" s="10"/>
      <c r="M4118" s="10"/>
      <c r="CF4118" s="1"/>
    </row>
    <row r="4119" spans="1:84" x14ac:dyDescent="0.3">
      <c r="A4119" s="1" t="str">
        <f t="shared" si="255"/>
        <v>ჯაგრცხილაVII24</v>
      </c>
      <c r="B4119" s="1" t="s">
        <v>30</v>
      </c>
      <c r="C4119" s="10">
        <v>4093</v>
      </c>
      <c r="D4119" s="10" t="s">
        <v>118</v>
      </c>
      <c r="E4119" s="10"/>
      <c r="F4119" s="10">
        <v>24</v>
      </c>
      <c r="G4119" s="10">
        <f>VLOOKUP(A4119,[1]Лист1!$A$3:$J$10847,7,0)</f>
        <v>0.21</v>
      </c>
      <c r="H4119" s="10">
        <f>VLOOKUP(A4119,[1]Лист1!$A$3:$J$13310,8,0)</f>
        <v>0.02</v>
      </c>
      <c r="I4119" s="11">
        <f t="shared" si="256"/>
        <v>0</v>
      </c>
      <c r="J4119" s="11">
        <f t="shared" si="257"/>
        <v>0.22999999999999998</v>
      </c>
      <c r="K4119" s="11">
        <f t="shared" si="258"/>
        <v>0.22999999999999998</v>
      </c>
      <c r="L4119" s="10"/>
      <c r="M4119" s="10"/>
      <c r="CF4119" s="1"/>
    </row>
    <row r="4120" spans="1:84" x14ac:dyDescent="0.3">
      <c r="A4120" s="1" t="str">
        <f t="shared" si="255"/>
        <v>ჯაგრცხილაVII28</v>
      </c>
      <c r="B4120" s="1" t="s">
        <v>30</v>
      </c>
      <c r="C4120" s="10">
        <v>4094</v>
      </c>
      <c r="D4120" s="10" t="s">
        <v>118</v>
      </c>
      <c r="E4120" s="10"/>
      <c r="F4120" s="10">
        <v>28</v>
      </c>
      <c r="G4120" s="10">
        <f>VLOOKUP(A4120,[1]Лист1!$A$3:$J$10847,7,0)</f>
        <v>0.3</v>
      </c>
      <c r="H4120" s="10">
        <f>VLOOKUP(A4120,[1]Лист1!$A$3:$J$13310,8,0)</f>
        <v>0.03</v>
      </c>
      <c r="I4120" s="11">
        <f t="shared" si="256"/>
        <v>0</v>
      </c>
      <c r="J4120" s="11">
        <f t="shared" si="257"/>
        <v>0.32999999999999996</v>
      </c>
      <c r="K4120" s="11">
        <f t="shared" si="258"/>
        <v>0.32999999999999996</v>
      </c>
      <c r="L4120" s="10"/>
      <c r="M4120" s="10"/>
      <c r="CF4120" s="1"/>
    </row>
    <row r="4121" spans="1:84" x14ac:dyDescent="0.3">
      <c r="A4121" s="1" t="str">
        <f t="shared" si="255"/>
        <v>იფანიVI24</v>
      </c>
      <c r="B4121" s="1" t="s">
        <v>29</v>
      </c>
      <c r="C4121" s="10">
        <v>4095</v>
      </c>
      <c r="D4121" s="10" t="s">
        <v>117</v>
      </c>
      <c r="E4121" s="10"/>
      <c r="F4121" s="10">
        <v>24</v>
      </c>
      <c r="G4121" s="10">
        <f>VLOOKUP(A4121,[1]Лист1!$A$3:$J$10847,7,0)</f>
        <v>0.23</v>
      </c>
      <c r="H4121" s="10">
        <f>VLOOKUP(A4121,[1]Лист1!$A$3:$J$13310,8,0)</f>
        <v>0.03</v>
      </c>
      <c r="I4121" s="11">
        <f t="shared" si="256"/>
        <v>0</v>
      </c>
      <c r="J4121" s="11">
        <f t="shared" si="257"/>
        <v>0.26</v>
      </c>
      <c r="K4121" s="11">
        <f t="shared" si="258"/>
        <v>0.26</v>
      </c>
      <c r="L4121" s="10"/>
      <c r="M4121" s="10"/>
      <c r="CF4121" s="1"/>
    </row>
    <row r="4122" spans="1:84" x14ac:dyDescent="0.3">
      <c r="A4122" s="1" t="str">
        <f t="shared" si="255"/>
        <v>ჯაგრცხილაVII20</v>
      </c>
      <c r="B4122" s="1" t="s">
        <v>30</v>
      </c>
      <c r="C4122" s="10">
        <v>4096</v>
      </c>
      <c r="D4122" s="10" t="s">
        <v>118</v>
      </c>
      <c r="E4122" s="10"/>
      <c r="F4122" s="10">
        <v>20</v>
      </c>
      <c r="G4122" s="10">
        <f>VLOOKUP(A4122,[1]Лист1!$A$3:$J$10847,7,0)</f>
        <v>0.13</v>
      </c>
      <c r="H4122" s="10">
        <f>VLOOKUP(A4122,[1]Лист1!$A$3:$J$13310,8,0)</f>
        <v>0.02</v>
      </c>
      <c r="I4122" s="11">
        <f t="shared" si="256"/>
        <v>0</v>
      </c>
      <c r="J4122" s="11">
        <f t="shared" si="257"/>
        <v>0.15</v>
      </c>
      <c r="K4122" s="11">
        <f t="shared" si="258"/>
        <v>0.15</v>
      </c>
      <c r="L4122" s="10"/>
      <c r="M4122" s="10"/>
      <c r="CF4122" s="1"/>
    </row>
    <row r="4123" spans="1:84" x14ac:dyDescent="0.3">
      <c r="A4123" s="1" t="str">
        <f t="shared" si="255"/>
        <v>ჯაგრცხილაVII20</v>
      </c>
      <c r="B4123" s="1" t="s">
        <v>30</v>
      </c>
      <c r="C4123" s="10">
        <v>4097</v>
      </c>
      <c r="D4123" s="10" t="s">
        <v>118</v>
      </c>
      <c r="E4123" s="10"/>
      <c r="F4123" s="10">
        <v>20</v>
      </c>
      <c r="G4123" s="10">
        <f>VLOOKUP(A4123,[1]Лист1!$A$3:$J$10847,7,0)</f>
        <v>0.13</v>
      </c>
      <c r="H4123" s="10">
        <f>VLOOKUP(A4123,[1]Лист1!$A$3:$J$13310,8,0)</f>
        <v>0.02</v>
      </c>
      <c r="I4123" s="11">
        <f t="shared" si="256"/>
        <v>0</v>
      </c>
      <c r="J4123" s="11">
        <f t="shared" si="257"/>
        <v>0.15</v>
      </c>
      <c r="K4123" s="11">
        <f t="shared" si="258"/>
        <v>0.15</v>
      </c>
      <c r="L4123" s="10"/>
      <c r="M4123" s="10"/>
      <c r="CF4123" s="1"/>
    </row>
    <row r="4124" spans="1:84" x14ac:dyDescent="0.3">
      <c r="A4124" s="1" t="str">
        <f t="shared" ref="A4124:A4187" si="259">D4124&amp;B4124&amp;E4124&amp;F4124</f>
        <v>ქ. მუხაVI52</v>
      </c>
      <c r="B4124" s="1" t="s">
        <v>29</v>
      </c>
      <c r="C4124" s="10">
        <v>4098</v>
      </c>
      <c r="D4124" s="10" t="s">
        <v>148</v>
      </c>
      <c r="E4124" s="10"/>
      <c r="F4124" s="10">
        <v>52</v>
      </c>
      <c r="G4124" s="10">
        <f>VLOOKUP(A4124,[1]Лист1!$A$3:$J$10847,7,0)</f>
        <v>1.28</v>
      </c>
      <c r="H4124" s="10">
        <f>VLOOKUP(A4124,[1]Лист1!$A$3:$J$13310,8,0)</f>
        <v>0.14000000000000001</v>
      </c>
      <c r="I4124" s="11">
        <f t="shared" ref="I4124:I4187" si="260">IF(E4124&gt;0,(G4124+H4124),0)</f>
        <v>0</v>
      </c>
      <c r="J4124" s="11">
        <f t="shared" ref="J4124:J4187" si="261">IF(F4124&gt;0,(G4124+H4124),0)</f>
        <v>1.42</v>
      </c>
      <c r="K4124" s="11">
        <f t="shared" si="258"/>
        <v>1.42</v>
      </c>
      <c r="L4124" s="10"/>
      <c r="M4124" s="10"/>
      <c r="CF4124" s="1"/>
    </row>
    <row r="4125" spans="1:84" x14ac:dyDescent="0.3">
      <c r="A4125" s="1" t="str">
        <f t="shared" si="259"/>
        <v>ჯაგრცხილაVII24</v>
      </c>
      <c r="B4125" s="1" t="s">
        <v>30</v>
      </c>
      <c r="C4125" s="10">
        <v>4099</v>
      </c>
      <c r="D4125" s="10" t="s">
        <v>118</v>
      </c>
      <c r="E4125" s="10"/>
      <c r="F4125" s="10">
        <v>24</v>
      </c>
      <c r="G4125" s="10">
        <f>VLOOKUP(A4125,[1]Лист1!$A$3:$J$10847,7,0)</f>
        <v>0.21</v>
      </c>
      <c r="H4125" s="10">
        <f>VLOOKUP(A4125,[1]Лист1!$A$3:$J$13310,8,0)</f>
        <v>0.02</v>
      </c>
      <c r="I4125" s="11">
        <f t="shared" si="260"/>
        <v>0</v>
      </c>
      <c r="J4125" s="11">
        <f t="shared" si="261"/>
        <v>0.22999999999999998</v>
      </c>
      <c r="K4125" s="11">
        <f t="shared" si="258"/>
        <v>0.22999999999999998</v>
      </c>
      <c r="L4125" s="10"/>
      <c r="M4125" s="10"/>
      <c r="CF4125" s="1"/>
    </row>
    <row r="4126" spans="1:84" x14ac:dyDescent="0.3">
      <c r="A4126" s="1" t="str">
        <f t="shared" si="259"/>
        <v>ჯაგრცხილაVII24</v>
      </c>
      <c r="B4126" s="1" t="s">
        <v>30</v>
      </c>
      <c r="C4126" s="10">
        <v>4100</v>
      </c>
      <c r="D4126" s="10" t="s">
        <v>118</v>
      </c>
      <c r="E4126" s="10"/>
      <c r="F4126" s="10">
        <v>24</v>
      </c>
      <c r="G4126" s="10">
        <f>VLOOKUP(A4126,[1]Лист1!$A$3:$J$10847,7,0)</f>
        <v>0.21</v>
      </c>
      <c r="H4126" s="10">
        <f>VLOOKUP(A4126,[1]Лист1!$A$3:$J$13310,8,0)</f>
        <v>0.02</v>
      </c>
      <c r="I4126" s="11">
        <f t="shared" si="260"/>
        <v>0</v>
      </c>
      <c r="J4126" s="11">
        <f t="shared" si="261"/>
        <v>0.22999999999999998</v>
      </c>
      <c r="K4126" s="11">
        <f t="shared" si="258"/>
        <v>0.22999999999999998</v>
      </c>
      <c r="L4126" s="10"/>
      <c r="M4126" s="10"/>
      <c r="CF4126" s="1"/>
    </row>
    <row r="4127" spans="1:84" x14ac:dyDescent="0.3">
      <c r="A4127" s="1" t="str">
        <f t="shared" si="259"/>
        <v>ჯაგრცხილაVII28</v>
      </c>
      <c r="B4127" s="1" t="s">
        <v>30</v>
      </c>
      <c r="C4127" s="10">
        <v>4101</v>
      </c>
      <c r="D4127" s="10" t="s">
        <v>118</v>
      </c>
      <c r="E4127" s="10"/>
      <c r="F4127" s="10">
        <v>28</v>
      </c>
      <c r="G4127" s="10">
        <f>VLOOKUP(A4127,[1]Лист1!$A$3:$J$10847,7,0)</f>
        <v>0.3</v>
      </c>
      <c r="H4127" s="10">
        <f>VLOOKUP(A4127,[1]Лист1!$A$3:$J$13310,8,0)</f>
        <v>0.03</v>
      </c>
      <c r="I4127" s="11">
        <f t="shared" si="260"/>
        <v>0</v>
      </c>
      <c r="J4127" s="11">
        <f t="shared" si="261"/>
        <v>0.32999999999999996</v>
      </c>
      <c r="K4127" s="11">
        <f t="shared" si="258"/>
        <v>0.32999999999999996</v>
      </c>
      <c r="L4127" s="10"/>
      <c r="M4127" s="10"/>
      <c r="CF4127" s="1"/>
    </row>
    <row r="4128" spans="1:84" x14ac:dyDescent="0.3">
      <c r="A4128" s="1" t="str">
        <f t="shared" si="259"/>
        <v>ქ. მუხაVI68</v>
      </c>
      <c r="B4128" s="1" t="s">
        <v>29</v>
      </c>
      <c r="C4128" s="10">
        <v>4102</v>
      </c>
      <c r="D4128" s="10" t="s">
        <v>148</v>
      </c>
      <c r="E4128" s="10"/>
      <c r="F4128" s="10">
        <v>68</v>
      </c>
      <c r="G4128" s="10">
        <f>VLOOKUP(A4128,[1]Лист1!$A$3:$J$10847,7,0)</f>
        <v>2.29</v>
      </c>
      <c r="H4128" s="10">
        <f>VLOOKUP(A4128,[1]Лист1!$A$3:$J$13310,8,0)</f>
        <v>0.26</v>
      </c>
      <c r="I4128" s="11">
        <f t="shared" si="260"/>
        <v>0</v>
      </c>
      <c r="J4128" s="11">
        <f t="shared" si="261"/>
        <v>2.5499999999999998</v>
      </c>
      <c r="K4128" s="11">
        <f t="shared" si="258"/>
        <v>2.5499999999999998</v>
      </c>
      <c r="L4128" s="10"/>
      <c r="M4128" s="10"/>
      <c r="CF4128" s="1"/>
    </row>
    <row r="4129" spans="1:84" x14ac:dyDescent="0.3">
      <c r="A4129" s="1" t="str">
        <f t="shared" si="259"/>
        <v>ჯაგრცხილაVII28</v>
      </c>
      <c r="B4129" s="1" t="s">
        <v>30</v>
      </c>
      <c r="C4129" s="10">
        <v>4103</v>
      </c>
      <c r="D4129" s="10" t="s">
        <v>118</v>
      </c>
      <c r="E4129" s="10"/>
      <c r="F4129" s="10">
        <v>28</v>
      </c>
      <c r="G4129" s="10">
        <f>VLOOKUP(A4129,[1]Лист1!$A$3:$J$10847,7,0)</f>
        <v>0.3</v>
      </c>
      <c r="H4129" s="10">
        <f>VLOOKUP(A4129,[1]Лист1!$A$3:$J$13310,8,0)</f>
        <v>0.03</v>
      </c>
      <c r="I4129" s="11">
        <f t="shared" si="260"/>
        <v>0</v>
      </c>
      <c r="J4129" s="11">
        <f t="shared" si="261"/>
        <v>0.32999999999999996</v>
      </c>
      <c r="K4129" s="11">
        <f t="shared" si="258"/>
        <v>0.32999999999999996</v>
      </c>
      <c r="L4129" s="10"/>
      <c r="M4129" s="10"/>
      <c r="CF4129" s="1"/>
    </row>
    <row r="4130" spans="1:84" x14ac:dyDescent="0.3">
      <c r="A4130" s="1" t="str">
        <f t="shared" si="259"/>
        <v>ჯაგრცხილაVII16</v>
      </c>
      <c r="B4130" s="1" t="s">
        <v>30</v>
      </c>
      <c r="C4130" s="10">
        <v>4104</v>
      </c>
      <c r="D4130" s="10" t="s">
        <v>118</v>
      </c>
      <c r="E4130" s="10"/>
      <c r="F4130" s="10">
        <v>16</v>
      </c>
      <c r="G4130" s="10">
        <f>VLOOKUP(A4130,[1]Лист1!$A$3:$J$10847,7,0)</f>
        <v>0.08</v>
      </c>
      <c r="H4130" s="10">
        <f>VLOOKUP(A4130,[1]Лист1!$A$3:$J$13310,8,0)</f>
        <v>0.01</v>
      </c>
      <c r="I4130" s="11">
        <f t="shared" si="260"/>
        <v>0</v>
      </c>
      <c r="J4130" s="11">
        <f t="shared" si="261"/>
        <v>0.09</v>
      </c>
      <c r="K4130" s="11">
        <f t="shared" si="258"/>
        <v>0.09</v>
      </c>
      <c r="L4130" s="10"/>
      <c r="M4130" s="10"/>
      <c r="CF4130" s="1"/>
    </row>
    <row r="4131" spans="1:84" x14ac:dyDescent="0.3">
      <c r="A4131" s="1" t="str">
        <f t="shared" si="259"/>
        <v>ჯაგრცხილაVII24</v>
      </c>
      <c r="B4131" s="1" t="s">
        <v>30</v>
      </c>
      <c r="C4131" s="10">
        <v>4105</v>
      </c>
      <c r="D4131" s="10" t="s">
        <v>118</v>
      </c>
      <c r="E4131" s="10"/>
      <c r="F4131" s="10">
        <v>24</v>
      </c>
      <c r="G4131" s="10">
        <f>VLOOKUP(A4131,[1]Лист1!$A$3:$J$10847,7,0)</f>
        <v>0.21</v>
      </c>
      <c r="H4131" s="10">
        <f>VLOOKUP(A4131,[1]Лист1!$A$3:$J$13310,8,0)</f>
        <v>0.02</v>
      </c>
      <c r="I4131" s="11">
        <f t="shared" si="260"/>
        <v>0</v>
      </c>
      <c r="J4131" s="11">
        <f t="shared" si="261"/>
        <v>0.22999999999999998</v>
      </c>
      <c r="K4131" s="11">
        <f t="shared" si="258"/>
        <v>0.22999999999999998</v>
      </c>
      <c r="L4131" s="10"/>
      <c r="M4131" s="10"/>
      <c r="CF4131" s="1"/>
    </row>
    <row r="4132" spans="1:84" x14ac:dyDescent="0.3">
      <c r="A4132" s="1" t="str">
        <f t="shared" si="259"/>
        <v>ჯაგრცხილაVII28</v>
      </c>
      <c r="B4132" s="1" t="s">
        <v>30</v>
      </c>
      <c r="C4132" s="10">
        <v>4106</v>
      </c>
      <c r="D4132" s="10" t="s">
        <v>118</v>
      </c>
      <c r="E4132" s="10"/>
      <c r="F4132" s="10">
        <v>28</v>
      </c>
      <c r="G4132" s="10">
        <f>VLOOKUP(A4132,[1]Лист1!$A$3:$J$10847,7,0)</f>
        <v>0.3</v>
      </c>
      <c r="H4132" s="10">
        <f>VLOOKUP(A4132,[1]Лист1!$A$3:$J$13310,8,0)</f>
        <v>0.03</v>
      </c>
      <c r="I4132" s="11">
        <f t="shared" si="260"/>
        <v>0</v>
      </c>
      <c r="J4132" s="11">
        <f t="shared" si="261"/>
        <v>0.32999999999999996</v>
      </c>
      <c r="K4132" s="11">
        <f t="shared" si="258"/>
        <v>0.32999999999999996</v>
      </c>
      <c r="L4132" s="10"/>
      <c r="M4132" s="10"/>
      <c r="CF4132" s="1"/>
    </row>
    <row r="4133" spans="1:84" x14ac:dyDescent="0.3">
      <c r="A4133" s="1" t="str">
        <f t="shared" si="259"/>
        <v>ჯაგრცხილაVII28</v>
      </c>
      <c r="B4133" s="1" t="s">
        <v>30</v>
      </c>
      <c r="C4133" s="10">
        <v>4107</v>
      </c>
      <c r="D4133" s="10" t="s">
        <v>118</v>
      </c>
      <c r="E4133" s="10"/>
      <c r="F4133" s="10">
        <v>28</v>
      </c>
      <c r="G4133" s="10">
        <f>VLOOKUP(A4133,[1]Лист1!$A$3:$J$10847,7,0)</f>
        <v>0.3</v>
      </c>
      <c r="H4133" s="10">
        <f>VLOOKUP(A4133,[1]Лист1!$A$3:$J$13310,8,0)</f>
        <v>0.03</v>
      </c>
      <c r="I4133" s="11">
        <f t="shared" si="260"/>
        <v>0</v>
      </c>
      <c r="J4133" s="11">
        <f t="shared" si="261"/>
        <v>0.32999999999999996</v>
      </c>
      <c r="K4133" s="11">
        <f t="shared" si="258"/>
        <v>0.32999999999999996</v>
      </c>
      <c r="L4133" s="10"/>
      <c r="M4133" s="10"/>
      <c r="CF4133" s="1"/>
    </row>
    <row r="4134" spans="1:84" x14ac:dyDescent="0.3">
      <c r="A4134" s="1" t="str">
        <f t="shared" si="259"/>
        <v>ჯაგრცხილაVII20</v>
      </c>
      <c r="B4134" s="1" t="s">
        <v>30</v>
      </c>
      <c r="C4134" s="10">
        <v>4108</v>
      </c>
      <c r="D4134" s="10" t="s">
        <v>118</v>
      </c>
      <c r="E4134" s="10"/>
      <c r="F4134" s="10">
        <v>20</v>
      </c>
      <c r="G4134" s="10">
        <f>VLOOKUP(A4134,[1]Лист1!$A$3:$J$10847,7,0)</f>
        <v>0.13</v>
      </c>
      <c r="H4134" s="10">
        <f>VLOOKUP(A4134,[1]Лист1!$A$3:$J$13310,8,0)</f>
        <v>0.02</v>
      </c>
      <c r="I4134" s="11">
        <f t="shared" si="260"/>
        <v>0</v>
      </c>
      <c r="J4134" s="11">
        <f t="shared" si="261"/>
        <v>0.15</v>
      </c>
      <c r="K4134" s="11">
        <f t="shared" si="258"/>
        <v>0.15</v>
      </c>
      <c r="L4134" s="10"/>
      <c r="M4134" s="10"/>
      <c r="CF4134" s="1"/>
    </row>
    <row r="4135" spans="1:84" x14ac:dyDescent="0.3">
      <c r="A4135" s="1" t="str">
        <f t="shared" si="259"/>
        <v>ჯაგრცხილაVII28</v>
      </c>
      <c r="B4135" s="1" t="s">
        <v>30</v>
      </c>
      <c r="C4135" s="10">
        <v>4109</v>
      </c>
      <c r="D4135" s="10" t="s">
        <v>118</v>
      </c>
      <c r="E4135" s="10"/>
      <c r="F4135" s="10">
        <v>28</v>
      </c>
      <c r="G4135" s="10">
        <f>VLOOKUP(A4135,[1]Лист1!$A$3:$J$10847,7,0)</f>
        <v>0.3</v>
      </c>
      <c r="H4135" s="10">
        <f>VLOOKUP(A4135,[1]Лист1!$A$3:$J$13310,8,0)</f>
        <v>0.03</v>
      </c>
      <c r="I4135" s="11">
        <f t="shared" si="260"/>
        <v>0</v>
      </c>
      <c r="J4135" s="11">
        <f t="shared" si="261"/>
        <v>0.32999999999999996</v>
      </c>
      <c r="K4135" s="11">
        <f t="shared" si="258"/>
        <v>0.32999999999999996</v>
      </c>
      <c r="L4135" s="10"/>
      <c r="M4135" s="10"/>
      <c r="CF4135" s="1"/>
    </row>
    <row r="4136" spans="1:84" x14ac:dyDescent="0.3">
      <c r="A4136" s="1" t="str">
        <f t="shared" si="259"/>
        <v>იფანიVI28</v>
      </c>
      <c r="B4136" s="1" t="s">
        <v>29</v>
      </c>
      <c r="C4136" s="10">
        <v>4110</v>
      </c>
      <c r="D4136" s="10" t="s">
        <v>117</v>
      </c>
      <c r="E4136" s="10"/>
      <c r="F4136" s="10">
        <v>28</v>
      </c>
      <c r="G4136" s="10">
        <f>VLOOKUP(A4136,[1]Лист1!$A$3:$J$10847,7,0)</f>
        <v>0.32</v>
      </c>
      <c r="H4136" s="10">
        <f>VLOOKUP(A4136,[1]Лист1!$A$3:$J$13310,8,0)</f>
        <v>0.04</v>
      </c>
      <c r="I4136" s="11">
        <f t="shared" si="260"/>
        <v>0</v>
      </c>
      <c r="J4136" s="11">
        <f t="shared" si="261"/>
        <v>0.36</v>
      </c>
      <c r="K4136" s="11">
        <f t="shared" si="258"/>
        <v>0.36</v>
      </c>
      <c r="L4136" s="10"/>
      <c r="M4136" s="10"/>
      <c r="CF4136" s="1"/>
    </row>
    <row r="4137" spans="1:84" x14ac:dyDescent="0.3">
      <c r="A4137" s="1" t="str">
        <f t="shared" si="259"/>
        <v>იფანიVI20</v>
      </c>
      <c r="B4137" s="1" t="s">
        <v>29</v>
      </c>
      <c r="C4137" s="10">
        <v>4111</v>
      </c>
      <c r="D4137" s="10" t="s">
        <v>117</v>
      </c>
      <c r="E4137" s="10"/>
      <c r="F4137" s="10">
        <v>20</v>
      </c>
      <c r="G4137" s="10">
        <f>VLOOKUP(A4137,[1]Лист1!$A$3:$J$10847,7,0)</f>
        <v>0.14000000000000001</v>
      </c>
      <c r="H4137" s="10">
        <f>VLOOKUP(A4137,[1]Лист1!$A$3:$J$13310,8,0)</f>
        <v>0.02</v>
      </c>
      <c r="I4137" s="11">
        <f t="shared" si="260"/>
        <v>0</v>
      </c>
      <c r="J4137" s="11">
        <f t="shared" si="261"/>
        <v>0.16</v>
      </c>
      <c r="K4137" s="11">
        <f t="shared" si="258"/>
        <v>0.16</v>
      </c>
      <c r="L4137" s="10"/>
      <c r="M4137" s="10"/>
      <c r="CF4137" s="1"/>
    </row>
    <row r="4138" spans="1:84" x14ac:dyDescent="0.3">
      <c r="A4138" s="1" t="str">
        <f t="shared" si="259"/>
        <v>ჯაგრცხილაVII24</v>
      </c>
      <c r="B4138" s="1" t="s">
        <v>30</v>
      </c>
      <c r="C4138" s="10">
        <v>4112</v>
      </c>
      <c r="D4138" s="10" t="s">
        <v>118</v>
      </c>
      <c r="E4138" s="10"/>
      <c r="F4138" s="10">
        <v>24</v>
      </c>
      <c r="G4138" s="10">
        <f>VLOOKUP(A4138,[1]Лист1!$A$3:$J$10847,7,0)</f>
        <v>0.21</v>
      </c>
      <c r="H4138" s="10">
        <f>VLOOKUP(A4138,[1]Лист1!$A$3:$J$13310,8,0)</f>
        <v>0.02</v>
      </c>
      <c r="I4138" s="11">
        <f t="shared" si="260"/>
        <v>0</v>
      </c>
      <c r="J4138" s="11">
        <f t="shared" si="261"/>
        <v>0.22999999999999998</v>
      </c>
      <c r="K4138" s="11">
        <f t="shared" si="258"/>
        <v>0.22999999999999998</v>
      </c>
      <c r="L4138" s="10"/>
      <c r="M4138" s="10"/>
      <c r="CF4138" s="1"/>
    </row>
    <row r="4139" spans="1:84" x14ac:dyDescent="0.3">
      <c r="A4139" s="1" t="str">
        <f t="shared" si="259"/>
        <v>ჯაგრცხილაVII16</v>
      </c>
      <c r="B4139" s="1" t="s">
        <v>30</v>
      </c>
      <c r="C4139" s="10">
        <v>4113</v>
      </c>
      <c r="D4139" s="10" t="s">
        <v>118</v>
      </c>
      <c r="E4139" s="10"/>
      <c r="F4139" s="10">
        <v>16</v>
      </c>
      <c r="G4139" s="10">
        <f>VLOOKUP(A4139,[1]Лист1!$A$3:$J$10847,7,0)</f>
        <v>0.08</v>
      </c>
      <c r="H4139" s="10">
        <f>VLOOKUP(A4139,[1]Лист1!$A$3:$J$13310,8,0)</f>
        <v>0.01</v>
      </c>
      <c r="I4139" s="11">
        <f t="shared" si="260"/>
        <v>0</v>
      </c>
      <c r="J4139" s="11">
        <f t="shared" si="261"/>
        <v>0.09</v>
      </c>
      <c r="K4139" s="11">
        <f t="shared" si="258"/>
        <v>0.09</v>
      </c>
      <c r="L4139" s="10"/>
      <c r="M4139" s="10"/>
      <c r="CF4139" s="1"/>
    </row>
    <row r="4140" spans="1:84" x14ac:dyDescent="0.3">
      <c r="A4140" s="1" t="str">
        <f t="shared" si="259"/>
        <v>ჯაგრცხილაVII12</v>
      </c>
      <c r="B4140" s="1" t="s">
        <v>30</v>
      </c>
      <c r="C4140" s="10">
        <v>4114</v>
      </c>
      <c r="D4140" s="10" t="s">
        <v>118</v>
      </c>
      <c r="E4140" s="10"/>
      <c r="F4140" s="10">
        <v>12</v>
      </c>
      <c r="G4140" s="10">
        <f>VLOOKUP(A4140,[1]Лист1!$A$3:$J$10847,7,0)</f>
        <v>0.04</v>
      </c>
      <c r="H4140" s="10">
        <f>VLOOKUP(A4140,[1]Лист1!$A$3:$J$13310,8,0)</f>
        <v>0.01</v>
      </c>
      <c r="I4140" s="11">
        <f t="shared" si="260"/>
        <v>0</v>
      </c>
      <c r="J4140" s="11">
        <f t="shared" si="261"/>
        <v>0.05</v>
      </c>
      <c r="K4140" s="11">
        <f t="shared" si="258"/>
        <v>0.05</v>
      </c>
      <c r="L4140" s="10"/>
      <c r="M4140" s="10"/>
      <c r="CF4140" s="1"/>
    </row>
    <row r="4141" spans="1:84" x14ac:dyDescent="0.3">
      <c r="A4141" s="1" t="str">
        <f t="shared" si="259"/>
        <v>ჯაგრცხილაVII20</v>
      </c>
      <c r="B4141" s="1" t="s">
        <v>30</v>
      </c>
      <c r="C4141" s="10">
        <v>4115</v>
      </c>
      <c r="D4141" s="10" t="s">
        <v>118</v>
      </c>
      <c r="E4141" s="10"/>
      <c r="F4141" s="10">
        <v>20</v>
      </c>
      <c r="G4141" s="10">
        <f>VLOOKUP(A4141,[1]Лист1!$A$3:$J$10847,7,0)</f>
        <v>0.13</v>
      </c>
      <c r="H4141" s="10">
        <f>VLOOKUP(A4141,[1]Лист1!$A$3:$J$13310,8,0)</f>
        <v>0.02</v>
      </c>
      <c r="I4141" s="11">
        <f t="shared" si="260"/>
        <v>0</v>
      </c>
      <c r="J4141" s="11">
        <f t="shared" si="261"/>
        <v>0.15</v>
      </c>
      <c r="K4141" s="11">
        <f t="shared" si="258"/>
        <v>0.15</v>
      </c>
      <c r="L4141" s="10"/>
      <c r="M4141" s="10"/>
      <c r="CF4141" s="1"/>
    </row>
    <row r="4142" spans="1:84" x14ac:dyDescent="0.3">
      <c r="A4142" s="1" t="str">
        <f t="shared" si="259"/>
        <v>იფანიVI28</v>
      </c>
      <c r="B4142" s="1" t="s">
        <v>29</v>
      </c>
      <c r="C4142" s="10">
        <v>4116</v>
      </c>
      <c r="D4142" s="10" t="s">
        <v>117</v>
      </c>
      <c r="E4142" s="10"/>
      <c r="F4142" s="10">
        <v>28</v>
      </c>
      <c r="G4142" s="10">
        <f>VLOOKUP(A4142,[1]Лист1!$A$3:$J$10847,7,0)</f>
        <v>0.32</v>
      </c>
      <c r="H4142" s="10">
        <f>VLOOKUP(A4142,[1]Лист1!$A$3:$J$13310,8,0)</f>
        <v>0.04</v>
      </c>
      <c r="I4142" s="11">
        <f t="shared" si="260"/>
        <v>0</v>
      </c>
      <c r="J4142" s="11">
        <f t="shared" si="261"/>
        <v>0.36</v>
      </c>
      <c r="K4142" s="11">
        <f t="shared" si="258"/>
        <v>0.36</v>
      </c>
      <c r="L4142" s="10"/>
      <c r="M4142" s="10"/>
      <c r="CF4142" s="1"/>
    </row>
    <row r="4143" spans="1:84" x14ac:dyDescent="0.3">
      <c r="A4143" s="1" t="str">
        <f t="shared" si="259"/>
        <v>ჯაგრცხილაVII36</v>
      </c>
      <c r="B4143" s="1" t="s">
        <v>30</v>
      </c>
      <c r="C4143" s="10">
        <v>4117</v>
      </c>
      <c r="D4143" s="10" t="s">
        <v>118</v>
      </c>
      <c r="E4143" s="10"/>
      <c r="F4143" s="10">
        <v>36</v>
      </c>
      <c r="G4143" s="10">
        <f>VLOOKUP(A4143,[1]Лист1!$A$3:$J$10847,7,0)</f>
        <v>0.55000000000000004</v>
      </c>
      <c r="H4143" s="10">
        <f>VLOOKUP(A4143,[1]Лист1!$A$3:$J$13310,8,0)</f>
        <v>0.06</v>
      </c>
      <c r="I4143" s="11">
        <f t="shared" si="260"/>
        <v>0</v>
      </c>
      <c r="J4143" s="11">
        <f t="shared" si="261"/>
        <v>0.6100000000000001</v>
      </c>
      <c r="K4143" s="11">
        <f t="shared" si="258"/>
        <v>0.6100000000000001</v>
      </c>
      <c r="L4143" s="10"/>
      <c r="M4143" s="10"/>
      <c r="CF4143" s="1"/>
    </row>
    <row r="4144" spans="1:84" x14ac:dyDescent="0.3">
      <c r="A4144" s="1" t="str">
        <f t="shared" si="259"/>
        <v>იფანიVI16</v>
      </c>
      <c r="B4144" s="1" t="s">
        <v>29</v>
      </c>
      <c r="C4144" s="10">
        <v>4118</v>
      </c>
      <c r="D4144" s="10" t="s">
        <v>117</v>
      </c>
      <c r="E4144" s="10"/>
      <c r="F4144" s="10">
        <v>16</v>
      </c>
      <c r="G4144" s="10">
        <f>VLOOKUP(A4144,[1]Лист1!$A$3:$J$10847,7,0)</f>
        <v>0.08</v>
      </c>
      <c r="H4144" s="10">
        <f>VLOOKUP(A4144,[1]Лист1!$A$3:$J$13310,8,0)</f>
        <v>0.01</v>
      </c>
      <c r="I4144" s="11">
        <f t="shared" si="260"/>
        <v>0</v>
      </c>
      <c r="J4144" s="11">
        <f t="shared" si="261"/>
        <v>0.09</v>
      </c>
      <c r="K4144" s="11">
        <f t="shared" si="258"/>
        <v>0.09</v>
      </c>
      <c r="L4144" s="10"/>
      <c r="M4144" s="10"/>
      <c r="CF4144" s="1"/>
    </row>
    <row r="4145" spans="1:84" x14ac:dyDescent="0.3">
      <c r="A4145" s="1" t="str">
        <f t="shared" si="259"/>
        <v>იფანიVI16</v>
      </c>
      <c r="B4145" s="1" t="s">
        <v>29</v>
      </c>
      <c r="C4145" s="10">
        <v>4119</v>
      </c>
      <c r="D4145" s="10" t="s">
        <v>117</v>
      </c>
      <c r="E4145" s="10"/>
      <c r="F4145" s="10">
        <v>16</v>
      </c>
      <c r="G4145" s="10">
        <f>VLOOKUP(A4145,[1]Лист1!$A$3:$J$10847,7,0)</f>
        <v>0.08</v>
      </c>
      <c r="H4145" s="10">
        <f>VLOOKUP(A4145,[1]Лист1!$A$3:$J$13310,8,0)</f>
        <v>0.01</v>
      </c>
      <c r="I4145" s="11">
        <f t="shared" si="260"/>
        <v>0</v>
      </c>
      <c r="J4145" s="11">
        <f t="shared" si="261"/>
        <v>0.09</v>
      </c>
      <c r="K4145" s="11">
        <f t="shared" si="258"/>
        <v>0.09</v>
      </c>
      <c r="L4145" s="10"/>
      <c r="M4145" s="10"/>
      <c r="CF4145" s="1"/>
    </row>
    <row r="4146" spans="1:84" x14ac:dyDescent="0.3">
      <c r="A4146" s="1" t="str">
        <f t="shared" si="259"/>
        <v>ჯაგრცხილაVII16</v>
      </c>
      <c r="B4146" s="1" t="s">
        <v>30</v>
      </c>
      <c r="C4146" s="10">
        <v>4120</v>
      </c>
      <c r="D4146" s="10" t="s">
        <v>118</v>
      </c>
      <c r="E4146" s="10"/>
      <c r="F4146" s="10">
        <v>16</v>
      </c>
      <c r="G4146" s="10">
        <f>VLOOKUP(A4146,[1]Лист1!$A$3:$J$10847,7,0)</f>
        <v>0.08</v>
      </c>
      <c r="H4146" s="10">
        <f>VLOOKUP(A4146,[1]Лист1!$A$3:$J$13310,8,0)</f>
        <v>0.01</v>
      </c>
      <c r="I4146" s="11">
        <f t="shared" si="260"/>
        <v>0</v>
      </c>
      <c r="J4146" s="11">
        <f t="shared" si="261"/>
        <v>0.09</v>
      </c>
      <c r="K4146" s="11">
        <f t="shared" si="258"/>
        <v>0.09</v>
      </c>
      <c r="L4146" s="10"/>
      <c r="M4146" s="10"/>
      <c r="CF4146" s="1"/>
    </row>
    <row r="4147" spans="1:84" x14ac:dyDescent="0.3">
      <c r="A4147" s="1" t="str">
        <f t="shared" si="259"/>
        <v>იფანიVI16</v>
      </c>
      <c r="B4147" s="1" t="s">
        <v>29</v>
      </c>
      <c r="C4147" s="10">
        <v>4121</v>
      </c>
      <c r="D4147" s="10" t="s">
        <v>117</v>
      </c>
      <c r="E4147" s="10"/>
      <c r="F4147" s="10">
        <v>16</v>
      </c>
      <c r="G4147" s="10">
        <f>VLOOKUP(A4147,[1]Лист1!$A$3:$J$10847,7,0)</f>
        <v>0.08</v>
      </c>
      <c r="H4147" s="10">
        <f>VLOOKUP(A4147,[1]Лист1!$A$3:$J$13310,8,0)</f>
        <v>0.01</v>
      </c>
      <c r="I4147" s="11">
        <f t="shared" si="260"/>
        <v>0</v>
      </c>
      <c r="J4147" s="11">
        <f t="shared" si="261"/>
        <v>0.09</v>
      </c>
      <c r="K4147" s="11">
        <f t="shared" si="258"/>
        <v>0.09</v>
      </c>
      <c r="L4147" s="10"/>
      <c r="M4147" s="10"/>
      <c r="CF4147" s="1"/>
    </row>
    <row r="4148" spans="1:84" x14ac:dyDescent="0.3">
      <c r="A4148" s="1" t="str">
        <f t="shared" si="259"/>
        <v>ჯაგრცხილაVII24</v>
      </c>
      <c r="B4148" s="1" t="s">
        <v>30</v>
      </c>
      <c r="C4148" s="10">
        <v>4122</v>
      </c>
      <c r="D4148" s="10" t="s">
        <v>118</v>
      </c>
      <c r="E4148" s="10"/>
      <c r="F4148" s="10">
        <v>24</v>
      </c>
      <c r="G4148" s="10">
        <f>VLOOKUP(A4148,[1]Лист1!$A$3:$J$10847,7,0)</f>
        <v>0.21</v>
      </c>
      <c r="H4148" s="10">
        <f>VLOOKUP(A4148,[1]Лист1!$A$3:$J$13310,8,0)</f>
        <v>0.02</v>
      </c>
      <c r="I4148" s="11">
        <f t="shared" si="260"/>
        <v>0</v>
      </c>
      <c r="J4148" s="11">
        <f t="shared" si="261"/>
        <v>0.22999999999999998</v>
      </c>
      <c r="K4148" s="11">
        <f t="shared" si="258"/>
        <v>0.22999999999999998</v>
      </c>
      <c r="L4148" s="10"/>
      <c r="M4148" s="10"/>
      <c r="CF4148" s="1"/>
    </row>
    <row r="4149" spans="1:84" x14ac:dyDescent="0.3">
      <c r="A4149" s="1" t="str">
        <f t="shared" si="259"/>
        <v>ქ. მუხაVI52</v>
      </c>
      <c r="B4149" s="1" t="s">
        <v>29</v>
      </c>
      <c r="C4149" s="10">
        <v>4123</v>
      </c>
      <c r="D4149" s="10" t="s">
        <v>148</v>
      </c>
      <c r="E4149" s="10"/>
      <c r="F4149" s="10">
        <v>52</v>
      </c>
      <c r="G4149" s="10">
        <f>VLOOKUP(A4149,[1]Лист1!$A$3:$J$10847,7,0)</f>
        <v>1.28</v>
      </c>
      <c r="H4149" s="10">
        <f>VLOOKUP(A4149,[1]Лист1!$A$3:$J$13310,8,0)</f>
        <v>0.14000000000000001</v>
      </c>
      <c r="I4149" s="11">
        <f t="shared" si="260"/>
        <v>0</v>
      </c>
      <c r="J4149" s="11">
        <f t="shared" si="261"/>
        <v>1.42</v>
      </c>
      <c r="K4149" s="11">
        <f t="shared" si="258"/>
        <v>1.42</v>
      </c>
      <c r="L4149" s="10"/>
      <c r="M4149" s="10"/>
      <c r="CF4149" s="1"/>
    </row>
    <row r="4150" spans="1:84" x14ac:dyDescent="0.3">
      <c r="A4150" s="1" t="str">
        <f t="shared" si="259"/>
        <v>იფანიVI24</v>
      </c>
      <c r="B4150" s="1" t="s">
        <v>29</v>
      </c>
      <c r="C4150" s="10">
        <v>4124</v>
      </c>
      <c r="D4150" s="10" t="s">
        <v>117</v>
      </c>
      <c r="E4150" s="10"/>
      <c r="F4150" s="10">
        <v>24</v>
      </c>
      <c r="G4150" s="10">
        <f>VLOOKUP(A4150,[1]Лист1!$A$3:$J$10847,7,0)</f>
        <v>0.23</v>
      </c>
      <c r="H4150" s="10">
        <f>VLOOKUP(A4150,[1]Лист1!$A$3:$J$13310,8,0)</f>
        <v>0.03</v>
      </c>
      <c r="I4150" s="11">
        <f t="shared" si="260"/>
        <v>0</v>
      </c>
      <c r="J4150" s="11">
        <f t="shared" si="261"/>
        <v>0.26</v>
      </c>
      <c r="K4150" s="11">
        <f t="shared" si="258"/>
        <v>0.26</v>
      </c>
      <c r="L4150" s="10"/>
      <c r="M4150" s="10"/>
      <c r="CF4150" s="1"/>
    </row>
    <row r="4151" spans="1:84" x14ac:dyDescent="0.3">
      <c r="A4151" s="1" t="str">
        <f t="shared" si="259"/>
        <v>იფანიVI20</v>
      </c>
      <c r="B4151" s="1" t="s">
        <v>29</v>
      </c>
      <c r="C4151" s="10">
        <v>4125</v>
      </c>
      <c r="D4151" s="10" t="s">
        <v>117</v>
      </c>
      <c r="E4151" s="10"/>
      <c r="F4151" s="10">
        <v>20</v>
      </c>
      <c r="G4151" s="10">
        <f>VLOOKUP(A4151,[1]Лист1!$A$3:$J$10847,7,0)</f>
        <v>0.14000000000000001</v>
      </c>
      <c r="H4151" s="10">
        <f>VLOOKUP(A4151,[1]Лист1!$A$3:$J$13310,8,0)</f>
        <v>0.02</v>
      </c>
      <c r="I4151" s="11">
        <f t="shared" si="260"/>
        <v>0</v>
      </c>
      <c r="J4151" s="11">
        <f t="shared" si="261"/>
        <v>0.16</v>
      </c>
      <c r="K4151" s="11">
        <f t="shared" si="258"/>
        <v>0.16</v>
      </c>
      <c r="L4151" s="10"/>
      <c r="M4151" s="10"/>
      <c r="CF4151" s="1"/>
    </row>
    <row r="4152" spans="1:84" x14ac:dyDescent="0.3">
      <c r="A4152" s="1" t="str">
        <f t="shared" si="259"/>
        <v>იფანიVI28</v>
      </c>
      <c r="B4152" s="1" t="s">
        <v>29</v>
      </c>
      <c r="C4152" s="10">
        <v>4126</v>
      </c>
      <c r="D4152" s="10" t="s">
        <v>117</v>
      </c>
      <c r="E4152" s="10"/>
      <c r="F4152" s="10">
        <v>28</v>
      </c>
      <c r="G4152" s="10">
        <f>VLOOKUP(A4152,[1]Лист1!$A$3:$J$10847,7,0)</f>
        <v>0.32</v>
      </c>
      <c r="H4152" s="10">
        <f>VLOOKUP(A4152,[1]Лист1!$A$3:$J$13310,8,0)</f>
        <v>0.04</v>
      </c>
      <c r="I4152" s="11">
        <f t="shared" si="260"/>
        <v>0</v>
      </c>
      <c r="J4152" s="11">
        <f t="shared" si="261"/>
        <v>0.36</v>
      </c>
      <c r="K4152" s="11">
        <f t="shared" si="258"/>
        <v>0.36</v>
      </c>
      <c r="L4152" s="10"/>
      <c r="M4152" s="10"/>
      <c r="CF4152" s="1"/>
    </row>
    <row r="4153" spans="1:84" x14ac:dyDescent="0.3">
      <c r="A4153" s="1" t="str">
        <f t="shared" si="259"/>
        <v>ჯაგრცხილაVII20</v>
      </c>
      <c r="B4153" s="1" t="s">
        <v>30</v>
      </c>
      <c r="C4153" s="10">
        <v>4127</v>
      </c>
      <c r="D4153" s="10" t="s">
        <v>118</v>
      </c>
      <c r="E4153" s="10"/>
      <c r="F4153" s="10">
        <v>20</v>
      </c>
      <c r="G4153" s="10">
        <f>VLOOKUP(A4153,[1]Лист1!$A$3:$J$10847,7,0)</f>
        <v>0.13</v>
      </c>
      <c r="H4153" s="10">
        <f>VLOOKUP(A4153,[1]Лист1!$A$3:$J$13310,8,0)</f>
        <v>0.02</v>
      </c>
      <c r="I4153" s="11">
        <f t="shared" si="260"/>
        <v>0</v>
      </c>
      <c r="J4153" s="11">
        <f t="shared" si="261"/>
        <v>0.15</v>
      </c>
      <c r="K4153" s="11">
        <f t="shared" si="258"/>
        <v>0.15</v>
      </c>
      <c r="L4153" s="10"/>
      <c r="M4153" s="10"/>
      <c r="CF4153" s="1"/>
    </row>
    <row r="4154" spans="1:84" x14ac:dyDescent="0.3">
      <c r="A4154" s="1" t="str">
        <f t="shared" si="259"/>
        <v>ქ. მუხაVI52</v>
      </c>
      <c r="B4154" s="1" t="s">
        <v>29</v>
      </c>
      <c r="C4154" s="10">
        <v>4128</v>
      </c>
      <c r="D4154" s="10" t="s">
        <v>148</v>
      </c>
      <c r="E4154" s="10"/>
      <c r="F4154" s="10">
        <v>52</v>
      </c>
      <c r="G4154" s="10">
        <f>VLOOKUP(A4154,[1]Лист1!$A$3:$J$10847,7,0)</f>
        <v>1.28</v>
      </c>
      <c r="H4154" s="10">
        <f>VLOOKUP(A4154,[1]Лист1!$A$3:$J$13310,8,0)</f>
        <v>0.14000000000000001</v>
      </c>
      <c r="I4154" s="11">
        <f t="shared" si="260"/>
        <v>0</v>
      </c>
      <c r="J4154" s="11">
        <f t="shared" si="261"/>
        <v>1.42</v>
      </c>
      <c r="K4154" s="11">
        <f t="shared" si="258"/>
        <v>1.42</v>
      </c>
      <c r="L4154" s="10"/>
      <c r="M4154" s="10"/>
      <c r="CF4154" s="1"/>
    </row>
    <row r="4155" spans="1:84" x14ac:dyDescent="0.3">
      <c r="A4155" s="1" t="str">
        <f t="shared" si="259"/>
        <v>რცხილაV16</v>
      </c>
      <c r="B4155" s="1" t="s">
        <v>28</v>
      </c>
      <c r="C4155" s="10">
        <v>4129</v>
      </c>
      <c r="D4155" s="10" t="s">
        <v>116</v>
      </c>
      <c r="E4155" s="10"/>
      <c r="F4155" s="10">
        <v>16</v>
      </c>
      <c r="G4155" s="10">
        <f>VLOOKUP(A4155,[1]Лист1!$A$3:$J$10847,7,0)</f>
        <v>0.1</v>
      </c>
      <c r="H4155" s="10">
        <f>VLOOKUP(A4155,[1]Лист1!$A$3:$J$13310,8,0)</f>
        <v>0.01</v>
      </c>
      <c r="I4155" s="11">
        <f t="shared" si="260"/>
        <v>0</v>
      </c>
      <c r="J4155" s="11">
        <f t="shared" si="261"/>
        <v>0.11</v>
      </c>
      <c r="K4155" s="11">
        <f t="shared" si="258"/>
        <v>0.11</v>
      </c>
      <c r="L4155" s="10"/>
      <c r="M4155" s="10"/>
      <c r="CF4155" s="1"/>
    </row>
    <row r="4156" spans="1:84" x14ac:dyDescent="0.3">
      <c r="A4156" s="1" t="str">
        <f t="shared" si="259"/>
        <v>იფანიVI16</v>
      </c>
      <c r="B4156" s="1" t="s">
        <v>29</v>
      </c>
      <c r="C4156" s="10">
        <v>4130</v>
      </c>
      <c r="D4156" s="10" t="s">
        <v>117</v>
      </c>
      <c r="E4156" s="10"/>
      <c r="F4156" s="10">
        <v>16</v>
      </c>
      <c r="G4156" s="10">
        <f>VLOOKUP(A4156,[1]Лист1!$A$3:$J$10847,7,0)</f>
        <v>0.08</v>
      </c>
      <c r="H4156" s="10">
        <f>VLOOKUP(A4156,[1]Лист1!$A$3:$J$13310,8,0)</f>
        <v>0.01</v>
      </c>
      <c r="I4156" s="11">
        <f t="shared" si="260"/>
        <v>0</v>
      </c>
      <c r="J4156" s="11">
        <f t="shared" si="261"/>
        <v>0.09</v>
      </c>
      <c r="K4156" s="11">
        <f t="shared" si="258"/>
        <v>0.09</v>
      </c>
      <c r="L4156" s="10"/>
      <c r="M4156" s="10"/>
      <c r="CF4156" s="1"/>
    </row>
    <row r="4157" spans="1:84" x14ac:dyDescent="0.3">
      <c r="A4157" s="1" t="str">
        <f t="shared" si="259"/>
        <v>იფანიVI16</v>
      </c>
      <c r="B4157" s="1" t="s">
        <v>29</v>
      </c>
      <c r="C4157" s="10">
        <v>4131</v>
      </c>
      <c r="D4157" s="10" t="s">
        <v>117</v>
      </c>
      <c r="E4157" s="10"/>
      <c r="F4157" s="10">
        <v>16</v>
      </c>
      <c r="G4157" s="10">
        <f>VLOOKUP(A4157,[1]Лист1!$A$3:$J$10847,7,0)</f>
        <v>0.08</v>
      </c>
      <c r="H4157" s="10">
        <f>VLOOKUP(A4157,[1]Лист1!$A$3:$J$13310,8,0)</f>
        <v>0.01</v>
      </c>
      <c r="I4157" s="11">
        <f t="shared" si="260"/>
        <v>0</v>
      </c>
      <c r="J4157" s="11">
        <f t="shared" si="261"/>
        <v>0.09</v>
      </c>
      <c r="K4157" s="11">
        <f t="shared" si="258"/>
        <v>0.09</v>
      </c>
      <c r="L4157" s="10"/>
      <c r="M4157" s="10"/>
      <c r="CF4157" s="1"/>
    </row>
    <row r="4158" spans="1:84" x14ac:dyDescent="0.3">
      <c r="A4158" s="1" t="str">
        <f t="shared" si="259"/>
        <v>ჯაგრცხილაVII32</v>
      </c>
      <c r="B4158" s="1" t="s">
        <v>30</v>
      </c>
      <c r="C4158" s="10">
        <v>4132</v>
      </c>
      <c r="D4158" s="10" t="s">
        <v>118</v>
      </c>
      <c r="E4158" s="10"/>
      <c r="F4158" s="10">
        <v>32</v>
      </c>
      <c r="G4158" s="10">
        <f>VLOOKUP(A4158,[1]Лист1!$A$3:$J$10847,7,0)</f>
        <v>0.42</v>
      </c>
      <c r="H4158" s="10">
        <f>VLOOKUP(A4158,[1]Лист1!$A$3:$J$13310,8,0)</f>
        <v>0.05</v>
      </c>
      <c r="I4158" s="11">
        <f t="shared" si="260"/>
        <v>0</v>
      </c>
      <c r="J4158" s="11">
        <f t="shared" si="261"/>
        <v>0.47</v>
      </c>
      <c r="K4158" s="11">
        <f t="shared" si="258"/>
        <v>0.47</v>
      </c>
      <c r="L4158" s="10"/>
      <c r="M4158" s="10"/>
      <c r="CF4158" s="1"/>
    </row>
    <row r="4159" spans="1:84" x14ac:dyDescent="0.3">
      <c r="A4159" s="1" t="str">
        <f t="shared" si="259"/>
        <v>იფანიVI20</v>
      </c>
      <c r="B4159" s="1" t="s">
        <v>29</v>
      </c>
      <c r="C4159" s="10">
        <v>4133</v>
      </c>
      <c r="D4159" s="10" t="s">
        <v>117</v>
      </c>
      <c r="E4159" s="10"/>
      <c r="F4159" s="10">
        <v>20</v>
      </c>
      <c r="G4159" s="10">
        <f>VLOOKUP(A4159,[1]Лист1!$A$3:$J$10847,7,0)</f>
        <v>0.14000000000000001</v>
      </c>
      <c r="H4159" s="10">
        <f>VLOOKUP(A4159,[1]Лист1!$A$3:$J$13310,8,0)</f>
        <v>0.02</v>
      </c>
      <c r="I4159" s="11">
        <f t="shared" si="260"/>
        <v>0</v>
      </c>
      <c r="J4159" s="11">
        <f t="shared" si="261"/>
        <v>0.16</v>
      </c>
      <c r="K4159" s="11">
        <f t="shared" si="258"/>
        <v>0.16</v>
      </c>
      <c r="L4159" s="10"/>
      <c r="M4159" s="10"/>
      <c r="CF4159" s="1"/>
    </row>
    <row r="4160" spans="1:84" x14ac:dyDescent="0.3">
      <c r="A4160" s="1" t="str">
        <f t="shared" si="259"/>
        <v>ჯაგრცხილაVII16</v>
      </c>
      <c r="B4160" s="1" t="s">
        <v>30</v>
      </c>
      <c r="C4160" s="10">
        <v>4134</v>
      </c>
      <c r="D4160" s="10" t="s">
        <v>118</v>
      </c>
      <c r="E4160" s="10"/>
      <c r="F4160" s="10">
        <v>16</v>
      </c>
      <c r="G4160" s="10">
        <f>VLOOKUP(A4160,[1]Лист1!$A$3:$J$10847,7,0)</f>
        <v>0.08</v>
      </c>
      <c r="H4160" s="10">
        <f>VLOOKUP(A4160,[1]Лист1!$A$3:$J$13310,8,0)</f>
        <v>0.01</v>
      </c>
      <c r="I4160" s="11">
        <f t="shared" si="260"/>
        <v>0</v>
      </c>
      <c r="J4160" s="11">
        <f t="shared" si="261"/>
        <v>0.09</v>
      </c>
      <c r="K4160" s="11">
        <f t="shared" si="258"/>
        <v>0.09</v>
      </c>
      <c r="L4160" s="10"/>
      <c r="M4160" s="10"/>
      <c r="CF4160" s="1"/>
    </row>
    <row r="4161" spans="1:84" x14ac:dyDescent="0.3">
      <c r="A4161" s="1" t="str">
        <f t="shared" si="259"/>
        <v>ჯაგრცხილაVII10</v>
      </c>
      <c r="B4161" s="1" t="s">
        <v>30</v>
      </c>
      <c r="C4161" s="10">
        <v>4135</v>
      </c>
      <c r="D4161" s="10" t="s">
        <v>118</v>
      </c>
      <c r="E4161" s="10"/>
      <c r="F4161" s="10">
        <v>10</v>
      </c>
      <c r="G4161" s="10">
        <f>VLOOKUP(A4161,[1]Лист1!$A$3:$J$10847,7,0)</f>
        <v>0.03</v>
      </c>
      <c r="H4161" s="10">
        <f>VLOOKUP(A4161,[1]Лист1!$A$3:$J$13310,8,0)</f>
        <v>0</v>
      </c>
      <c r="I4161" s="11">
        <f t="shared" si="260"/>
        <v>0</v>
      </c>
      <c r="J4161" s="11">
        <f t="shared" si="261"/>
        <v>0.03</v>
      </c>
      <c r="K4161" s="11">
        <f t="shared" si="258"/>
        <v>0.03</v>
      </c>
      <c r="L4161" s="10"/>
      <c r="M4161" s="10"/>
      <c r="CF4161" s="1"/>
    </row>
    <row r="4162" spans="1:84" x14ac:dyDescent="0.3">
      <c r="A4162" s="1" t="str">
        <f t="shared" si="259"/>
        <v>იფანიVI16</v>
      </c>
      <c r="B4162" s="1" t="s">
        <v>29</v>
      </c>
      <c r="C4162" s="10">
        <v>4136</v>
      </c>
      <c r="D4162" s="10" t="s">
        <v>117</v>
      </c>
      <c r="E4162" s="10"/>
      <c r="F4162" s="10">
        <v>16</v>
      </c>
      <c r="G4162" s="10">
        <f>VLOOKUP(A4162,[1]Лист1!$A$3:$J$10847,7,0)</f>
        <v>0.08</v>
      </c>
      <c r="H4162" s="10">
        <f>VLOOKUP(A4162,[1]Лист1!$A$3:$J$13310,8,0)</f>
        <v>0.01</v>
      </c>
      <c r="I4162" s="11">
        <f t="shared" si="260"/>
        <v>0</v>
      </c>
      <c r="J4162" s="11">
        <f t="shared" si="261"/>
        <v>0.09</v>
      </c>
      <c r="K4162" s="11">
        <f t="shared" si="258"/>
        <v>0.09</v>
      </c>
      <c r="L4162" s="10"/>
      <c r="M4162" s="10"/>
      <c r="CF4162" s="1"/>
    </row>
    <row r="4163" spans="1:84" x14ac:dyDescent="0.3">
      <c r="A4163" s="1" t="str">
        <f t="shared" si="259"/>
        <v>იფანიVI16</v>
      </c>
      <c r="B4163" s="1" t="s">
        <v>29</v>
      </c>
      <c r="C4163" s="10">
        <v>4137</v>
      </c>
      <c r="D4163" s="10" t="s">
        <v>117</v>
      </c>
      <c r="E4163" s="10"/>
      <c r="F4163" s="10">
        <v>16</v>
      </c>
      <c r="G4163" s="10">
        <f>VLOOKUP(A4163,[1]Лист1!$A$3:$J$10847,7,0)</f>
        <v>0.08</v>
      </c>
      <c r="H4163" s="10">
        <f>VLOOKUP(A4163,[1]Лист1!$A$3:$J$13310,8,0)</f>
        <v>0.01</v>
      </c>
      <c r="I4163" s="11">
        <f t="shared" si="260"/>
        <v>0</v>
      </c>
      <c r="J4163" s="11">
        <f t="shared" si="261"/>
        <v>0.09</v>
      </c>
      <c r="K4163" s="11">
        <f t="shared" si="258"/>
        <v>0.09</v>
      </c>
      <c r="L4163" s="10"/>
      <c r="M4163" s="10"/>
      <c r="CF4163" s="1"/>
    </row>
    <row r="4164" spans="1:84" x14ac:dyDescent="0.3">
      <c r="A4164" s="1" t="str">
        <f t="shared" si="259"/>
        <v>იფანიVI16</v>
      </c>
      <c r="B4164" s="1" t="s">
        <v>29</v>
      </c>
      <c r="C4164" s="10">
        <v>4138</v>
      </c>
      <c r="D4164" s="10" t="s">
        <v>117</v>
      </c>
      <c r="E4164" s="10"/>
      <c r="F4164" s="10">
        <v>16</v>
      </c>
      <c r="G4164" s="10">
        <f>VLOOKUP(A4164,[1]Лист1!$A$3:$J$10847,7,0)</f>
        <v>0.08</v>
      </c>
      <c r="H4164" s="10">
        <f>VLOOKUP(A4164,[1]Лист1!$A$3:$J$13310,8,0)</f>
        <v>0.01</v>
      </c>
      <c r="I4164" s="11">
        <f t="shared" si="260"/>
        <v>0</v>
      </c>
      <c r="J4164" s="11">
        <f t="shared" si="261"/>
        <v>0.09</v>
      </c>
      <c r="K4164" s="11">
        <f t="shared" si="258"/>
        <v>0.09</v>
      </c>
      <c r="L4164" s="10"/>
      <c r="M4164" s="10"/>
      <c r="CF4164" s="1"/>
    </row>
    <row r="4165" spans="1:84" x14ac:dyDescent="0.3">
      <c r="A4165" s="1" t="str">
        <f t="shared" si="259"/>
        <v>ჯაგრცხილაVII16</v>
      </c>
      <c r="B4165" s="1" t="s">
        <v>30</v>
      </c>
      <c r="C4165" s="10">
        <v>4139</v>
      </c>
      <c r="D4165" s="10" t="s">
        <v>118</v>
      </c>
      <c r="E4165" s="10"/>
      <c r="F4165" s="10">
        <v>16</v>
      </c>
      <c r="G4165" s="10">
        <f>VLOOKUP(A4165,[1]Лист1!$A$3:$J$10847,7,0)</f>
        <v>0.08</v>
      </c>
      <c r="H4165" s="10">
        <f>VLOOKUP(A4165,[1]Лист1!$A$3:$J$13310,8,0)</f>
        <v>0.01</v>
      </c>
      <c r="I4165" s="11">
        <f t="shared" si="260"/>
        <v>0</v>
      </c>
      <c r="J4165" s="11">
        <f t="shared" si="261"/>
        <v>0.09</v>
      </c>
      <c r="K4165" s="11">
        <f t="shared" si="258"/>
        <v>0.09</v>
      </c>
      <c r="L4165" s="10"/>
      <c r="M4165" s="10"/>
      <c r="CF4165" s="1"/>
    </row>
    <row r="4166" spans="1:84" x14ac:dyDescent="0.3">
      <c r="A4166" s="1" t="str">
        <f t="shared" si="259"/>
        <v>ჯაგრცხილაVII24</v>
      </c>
      <c r="B4166" s="1" t="s">
        <v>30</v>
      </c>
      <c r="C4166" s="10">
        <v>4140</v>
      </c>
      <c r="D4166" s="10" t="s">
        <v>118</v>
      </c>
      <c r="E4166" s="10"/>
      <c r="F4166" s="10">
        <v>24</v>
      </c>
      <c r="G4166" s="10">
        <f>VLOOKUP(A4166,[1]Лист1!$A$3:$J$10847,7,0)</f>
        <v>0.21</v>
      </c>
      <c r="H4166" s="10">
        <f>VLOOKUP(A4166,[1]Лист1!$A$3:$J$13310,8,0)</f>
        <v>0.02</v>
      </c>
      <c r="I4166" s="11">
        <f t="shared" si="260"/>
        <v>0</v>
      </c>
      <c r="J4166" s="11">
        <f t="shared" si="261"/>
        <v>0.22999999999999998</v>
      </c>
      <c r="K4166" s="11">
        <f t="shared" si="258"/>
        <v>0.22999999999999998</v>
      </c>
      <c r="L4166" s="10"/>
      <c r="M4166" s="10"/>
      <c r="CF4166" s="1"/>
    </row>
    <row r="4167" spans="1:84" x14ac:dyDescent="0.3">
      <c r="A4167" s="1" t="str">
        <f t="shared" si="259"/>
        <v>პანტაVI24</v>
      </c>
      <c r="B4167" s="1" t="s">
        <v>29</v>
      </c>
      <c r="C4167" s="10">
        <v>4141</v>
      </c>
      <c r="D4167" s="10" t="s">
        <v>121</v>
      </c>
      <c r="E4167" s="10"/>
      <c r="F4167" s="10">
        <v>24</v>
      </c>
      <c r="G4167" s="10">
        <f>VLOOKUP(A4167,[1]Лист1!$A$3:$J$10847,7,0)</f>
        <v>0.23</v>
      </c>
      <c r="H4167" s="10">
        <f>VLOOKUP(A4167,[1]Лист1!$A$3:$J$13310,8,0)</f>
        <v>0.03</v>
      </c>
      <c r="I4167" s="11">
        <f t="shared" si="260"/>
        <v>0</v>
      </c>
      <c r="J4167" s="11">
        <f t="shared" si="261"/>
        <v>0.26</v>
      </c>
      <c r="K4167" s="11">
        <f t="shared" si="258"/>
        <v>0.26</v>
      </c>
      <c r="L4167" s="10"/>
      <c r="M4167" s="10"/>
      <c r="CF4167" s="1"/>
    </row>
    <row r="4168" spans="1:84" x14ac:dyDescent="0.3">
      <c r="A4168" s="1" t="str">
        <f t="shared" si="259"/>
        <v>ქ. მუხაVI36</v>
      </c>
      <c r="B4168" s="1" t="s">
        <v>29</v>
      </c>
      <c r="C4168" s="10">
        <v>4142</v>
      </c>
      <c r="D4168" s="10" t="s">
        <v>148</v>
      </c>
      <c r="E4168" s="10"/>
      <c r="F4168" s="10">
        <v>36</v>
      </c>
      <c r="G4168" s="10">
        <f>VLOOKUP(A4168,[1]Лист1!$A$3:$J$10847,7,0)</f>
        <v>0.56000000000000005</v>
      </c>
      <c r="H4168" s="10">
        <f>VLOOKUP(A4168,[1]Лист1!$A$3:$J$13310,8,0)</f>
        <v>0.06</v>
      </c>
      <c r="I4168" s="11">
        <f t="shared" si="260"/>
        <v>0</v>
      </c>
      <c r="J4168" s="11">
        <f t="shared" si="261"/>
        <v>0.62000000000000011</v>
      </c>
      <c r="K4168" s="11">
        <f t="shared" si="258"/>
        <v>0.62000000000000011</v>
      </c>
      <c r="L4168" s="10"/>
      <c r="M4168" s="10"/>
      <c r="CF4168" s="1"/>
    </row>
    <row r="4169" spans="1:84" x14ac:dyDescent="0.3">
      <c r="A4169" s="1" t="str">
        <f t="shared" si="259"/>
        <v>ჯაგრცხილაVII28</v>
      </c>
      <c r="B4169" s="1" t="s">
        <v>30</v>
      </c>
      <c r="C4169" s="10">
        <v>4143</v>
      </c>
      <c r="D4169" s="10" t="s">
        <v>118</v>
      </c>
      <c r="E4169" s="10"/>
      <c r="F4169" s="10">
        <v>28</v>
      </c>
      <c r="G4169" s="10">
        <f>VLOOKUP(A4169,[1]Лист1!$A$3:$J$10847,7,0)</f>
        <v>0.3</v>
      </c>
      <c r="H4169" s="10">
        <f>VLOOKUP(A4169,[1]Лист1!$A$3:$J$13310,8,0)</f>
        <v>0.03</v>
      </c>
      <c r="I4169" s="11">
        <f t="shared" si="260"/>
        <v>0</v>
      </c>
      <c r="J4169" s="11">
        <f t="shared" si="261"/>
        <v>0.32999999999999996</v>
      </c>
      <c r="K4169" s="11">
        <f t="shared" si="258"/>
        <v>0.32999999999999996</v>
      </c>
      <c r="L4169" s="10"/>
      <c r="M4169" s="10"/>
      <c r="CF4169" s="1"/>
    </row>
    <row r="4170" spans="1:84" x14ac:dyDescent="0.3">
      <c r="A4170" s="1" t="str">
        <f t="shared" si="259"/>
        <v>ჯაგრცხილაVII10</v>
      </c>
      <c r="B4170" s="1" t="s">
        <v>30</v>
      </c>
      <c r="C4170" s="10">
        <v>4144</v>
      </c>
      <c r="D4170" s="10" t="s">
        <v>118</v>
      </c>
      <c r="E4170" s="10"/>
      <c r="F4170" s="10">
        <v>10</v>
      </c>
      <c r="G4170" s="10">
        <f>VLOOKUP(A4170,[1]Лист1!$A$3:$J$10847,7,0)</f>
        <v>0.03</v>
      </c>
      <c r="H4170" s="10">
        <f>VLOOKUP(A4170,[1]Лист1!$A$3:$J$13310,8,0)</f>
        <v>0</v>
      </c>
      <c r="I4170" s="11">
        <f t="shared" si="260"/>
        <v>0</v>
      </c>
      <c r="J4170" s="11">
        <f t="shared" si="261"/>
        <v>0.03</v>
      </c>
      <c r="K4170" s="11">
        <f t="shared" si="258"/>
        <v>0.03</v>
      </c>
      <c r="L4170" s="10"/>
      <c r="M4170" s="10"/>
      <c r="CF4170" s="1"/>
    </row>
    <row r="4171" spans="1:84" x14ac:dyDescent="0.3">
      <c r="A4171" s="1" t="str">
        <f t="shared" si="259"/>
        <v>ჯაგრცხილაVII16</v>
      </c>
      <c r="B4171" s="1" t="s">
        <v>30</v>
      </c>
      <c r="C4171" s="10">
        <v>4145</v>
      </c>
      <c r="D4171" s="10" t="s">
        <v>118</v>
      </c>
      <c r="E4171" s="10"/>
      <c r="F4171" s="10">
        <v>16</v>
      </c>
      <c r="G4171" s="10">
        <f>VLOOKUP(A4171,[1]Лист1!$A$3:$J$10847,7,0)</f>
        <v>0.08</v>
      </c>
      <c r="H4171" s="10">
        <f>VLOOKUP(A4171,[1]Лист1!$A$3:$J$13310,8,0)</f>
        <v>0.01</v>
      </c>
      <c r="I4171" s="11">
        <f t="shared" si="260"/>
        <v>0</v>
      </c>
      <c r="J4171" s="11">
        <f t="shared" si="261"/>
        <v>0.09</v>
      </c>
      <c r="K4171" s="11">
        <f t="shared" si="258"/>
        <v>0.09</v>
      </c>
      <c r="L4171" s="10"/>
      <c r="M4171" s="10"/>
      <c r="CF4171" s="1"/>
    </row>
    <row r="4172" spans="1:84" x14ac:dyDescent="0.3">
      <c r="A4172" s="1" t="str">
        <f t="shared" si="259"/>
        <v>ჯაგრცხილაVII12</v>
      </c>
      <c r="B4172" s="1" t="s">
        <v>30</v>
      </c>
      <c r="C4172" s="10">
        <v>4146</v>
      </c>
      <c r="D4172" s="10" t="s">
        <v>118</v>
      </c>
      <c r="E4172" s="10"/>
      <c r="F4172" s="10">
        <v>12</v>
      </c>
      <c r="G4172" s="10">
        <f>VLOOKUP(A4172,[1]Лист1!$A$3:$J$10847,7,0)</f>
        <v>0.04</v>
      </c>
      <c r="H4172" s="10">
        <f>VLOOKUP(A4172,[1]Лист1!$A$3:$J$13310,8,0)</f>
        <v>0.01</v>
      </c>
      <c r="I4172" s="11">
        <f t="shared" si="260"/>
        <v>0</v>
      </c>
      <c r="J4172" s="11">
        <f t="shared" si="261"/>
        <v>0.05</v>
      </c>
      <c r="K4172" s="11">
        <f t="shared" si="258"/>
        <v>0.05</v>
      </c>
      <c r="L4172" s="10"/>
      <c r="M4172" s="10"/>
      <c r="CF4172" s="1"/>
    </row>
    <row r="4173" spans="1:84" x14ac:dyDescent="0.3">
      <c r="A4173" s="1" t="str">
        <f t="shared" si="259"/>
        <v>ჯაგრცხილაVII20</v>
      </c>
      <c r="B4173" s="1" t="s">
        <v>30</v>
      </c>
      <c r="C4173" s="10">
        <v>4147</v>
      </c>
      <c r="D4173" s="10" t="s">
        <v>118</v>
      </c>
      <c r="E4173" s="10"/>
      <c r="F4173" s="10">
        <v>20</v>
      </c>
      <c r="G4173" s="10">
        <f>VLOOKUP(A4173,[1]Лист1!$A$3:$J$10847,7,0)</f>
        <v>0.13</v>
      </c>
      <c r="H4173" s="10">
        <f>VLOOKUP(A4173,[1]Лист1!$A$3:$J$13310,8,0)</f>
        <v>0.02</v>
      </c>
      <c r="I4173" s="11">
        <f t="shared" si="260"/>
        <v>0</v>
      </c>
      <c r="J4173" s="11">
        <f t="shared" si="261"/>
        <v>0.15</v>
      </c>
      <c r="K4173" s="11">
        <f t="shared" ref="K4173:K4236" si="262">I4173+J4173</f>
        <v>0.15</v>
      </c>
      <c r="L4173" s="10"/>
      <c r="M4173" s="10"/>
      <c r="CF4173" s="1"/>
    </row>
    <row r="4174" spans="1:84" x14ac:dyDescent="0.3">
      <c r="A4174" s="1" t="str">
        <f t="shared" si="259"/>
        <v>ჯაგრცხილაVII16</v>
      </c>
      <c r="B4174" s="1" t="s">
        <v>30</v>
      </c>
      <c r="C4174" s="10">
        <v>4148</v>
      </c>
      <c r="D4174" s="10" t="s">
        <v>118</v>
      </c>
      <c r="E4174" s="10"/>
      <c r="F4174" s="10">
        <v>16</v>
      </c>
      <c r="G4174" s="10">
        <f>VLOOKUP(A4174,[1]Лист1!$A$3:$J$10847,7,0)</f>
        <v>0.08</v>
      </c>
      <c r="H4174" s="10">
        <f>VLOOKUP(A4174,[1]Лист1!$A$3:$J$13310,8,0)</f>
        <v>0.01</v>
      </c>
      <c r="I4174" s="11">
        <f t="shared" si="260"/>
        <v>0</v>
      </c>
      <c r="J4174" s="11">
        <f t="shared" si="261"/>
        <v>0.09</v>
      </c>
      <c r="K4174" s="11">
        <f t="shared" si="262"/>
        <v>0.09</v>
      </c>
      <c r="L4174" s="10"/>
      <c r="M4174" s="10"/>
      <c r="CF4174" s="1"/>
    </row>
    <row r="4175" spans="1:84" x14ac:dyDescent="0.3">
      <c r="A4175" s="1" t="str">
        <f t="shared" si="259"/>
        <v>ჯაგრცხილაVII24</v>
      </c>
      <c r="B4175" s="1" t="s">
        <v>30</v>
      </c>
      <c r="C4175" s="10">
        <v>4149</v>
      </c>
      <c r="D4175" s="10" t="s">
        <v>118</v>
      </c>
      <c r="E4175" s="10"/>
      <c r="F4175" s="10">
        <v>24</v>
      </c>
      <c r="G4175" s="10">
        <f>VLOOKUP(A4175,[1]Лист1!$A$3:$J$10847,7,0)</f>
        <v>0.21</v>
      </c>
      <c r="H4175" s="10">
        <f>VLOOKUP(A4175,[1]Лист1!$A$3:$J$13310,8,0)</f>
        <v>0.02</v>
      </c>
      <c r="I4175" s="11">
        <f t="shared" si="260"/>
        <v>0</v>
      </c>
      <c r="J4175" s="11">
        <f t="shared" si="261"/>
        <v>0.22999999999999998</v>
      </c>
      <c r="K4175" s="11">
        <f t="shared" si="262"/>
        <v>0.22999999999999998</v>
      </c>
      <c r="L4175" s="10"/>
      <c r="M4175" s="10"/>
      <c r="CF4175" s="1"/>
    </row>
    <row r="4176" spans="1:84" x14ac:dyDescent="0.3">
      <c r="A4176" s="1" t="str">
        <f t="shared" si="259"/>
        <v>ჯაგრცხილაVII20</v>
      </c>
      <c r="B4176" s="1" t="s">
        <v>30</v>
      </c>
      <c r="C4176" s="10">
        <v>4150</v>
      </c>
      <c r="D4176" s="10" t="s">
        <v>118</v>
      </c>
      <c r="E4176" s="10"/>
      <c r="F4176" s="10">
        <v>20</v>
      </c>
      <c r="G4176" s="10">
        <f>VLOOKUP(A4176,[1]Лист1!$A$3:$J$10847,7,0)</f>
        <v>0.13</v>
      </c>
      <c r="H4176" s="10">
        <f>VLOOKUP(A4176,[1]Лист1!$A$3:$J$13310,8,0)</f>
        <v>0.02</v>
      </c>
      <c r="I4176" s="11">
        <f t="shared" si="260"/>
        <v>0</v>
      </c>
      <c r="J4176" s="11">
        <f t="shared" si="261"/>
        <v>0.15</v>
      </c>
      <c r="K4176" s="11">
        <f t="shared" si="262"/>
        <v>0.15</v>
      </c>
      <c r="L4176" s="10"/>
      <c r="M4176" s="10"/>
      <c r="CF4176" s="1"/>
    </row>
    <row r="4177" spans="1:84" x14ac:dyDescent="0.3">
      <c r="A4177" s="1" t="str">
        <f t="shared" si="259"/>
        <v>ქ. მუხაVI36</v>
      </c>
      <c r="B4177" s="1" t="s">
        <v>29</v>
      </c>
      <c r="C4177" s="10">
        <v>4151</v>
      </c>
      <c r="D4177" s="10" t="s">
        <v>148</v>
      </c>
      <c r="E4177" s="10"/>
      <c r="F4177" s="10">
        <v>36</v>
      </c>
      <c r="G4177" s="10">
        <f>VLOOKUP(A4177,[1]Лист1!$A$3:$J$10847,7,0)</f>
        <v>0.56000000000000005</v>
      </c>
      <c r="H4177" s="10">
        <f>VLOOKUP(A4177,[1]Лист1!$A$3:$J$13310,8,0)</f>
        <v>0.06</v>
      </c>
      <c r="I4177" s="11">
        <f t="shared" si="260"/>
        <v>0</v>
      </c>
      <c r="J4177" s="11">
        <f t="shared" si="261"/>
        <v>0.62000000000000011</v>
      </c>
      <c r="K4177" s="11">
        <f t="shared" si="262"/>
        <v>0.62000000000000011</v>
      </c>
      <c r="L4177" s="10"/>
      <c r="M4177" s="10"/>
      <c r="CF4177" s="1"/>
    </row>
    <row r="4178" spans="1:84" x14ac:dyDescent="0.3">
      <c r="A4178" s="1" t="str">
        <f t="shared" si="259"/>
        <v>ჯაგრცხილაVII20</v>
      </c>
      <c r="B4178" s="1" t="s">
        <v>30</v>
      </c>
      <c r="C4178" s="10">
        <v>4152</v>
      </c>
      <c r="D4178" s="10" t="s">
        <v>118</v>
      </c>
      <c r="E4178" s="10"/>
      <c r="F4178" s="10">
        <v>20</v>
      </c>
      <c r="G4178" s="10">
        <f>VLOOKUP(A4178,[1]Лист1!$A$3:$J$10847,7,0)</f>
        <v>0.13</v>
      </c>
      <c r="H4178" s="10">
        <f>VLOOKUP(A4178,[1]Лист1!$A$3:$J$13310,8,0)</f>
        <v>0.02</v>
      </c>
      <c r="I4178" s="11">
        <f t="shared" si="260"/>
        <v>0</v>
      </c>
      <c r="J4178" s="11">
        <f t="shared" si="261"/>
        <v>0.15</v>
      </c>
      <c r="K4178" s="11">
        <f t="shared" si="262"/>
        <v>0.15</v>
      </c>
      <c r="L4178" s="10"/>
      <c r="M4178" s="10"/>
      <c r="CF4178" s="1"/>
    </row>
    <row r="4179" spans="1:84" x14ac:dyDescent="0.3">
      <c r="A4179" s="1" t="str">
        <f t="shared" si="259"/>
        <v>ჯაგრცხილაVII24</v>
      </c>
      <c r="B4179" s="1" t="s">
        <v>30</v>
      </c>
      <c r="C4179" s="10">
        <v>4153</v>
      </c>
      <c r="D4179" s="10" t="s">
        <v>118</v>
      </c>
      <c r="E4179" s="10"/>
      <c r="F4179" s="10">
        <v>24</v>
      </c>
      <c r="G4179" s="10">
        <f>VLOOKUP(A4179,[1]Лист1!$A$3:$J$10847,7,0)</f>
        <v>0.21</v>
      </c>
      <c r="H4179" s="10">
        <f>VLOOKUP(A4179,[1]Лист1!$A$3:$J$13310,8,0)</f>
        <v>0.02</v>
      </c>
      <c r="I4179" s="11">
        <f t="shared" si="260"/>
        <v>0</v>
      </c>
      <c r="J4179" s="11">
        <f t="shared" si="261"/>
        <v>0.22999999999999998</v>
      </c>
      <c r="K4179" s="11">
        <f t="shared" si="262"/>
        <v>0.22999999999999998</v>
      </c>
      <c r="L4179" s="10"/>
      <c r="M4179" s="10"/>
      <c r="CF4179" s="1"/>
    </row>
    <row r="4180" spans="1:84" x14ac:dyDescent="0.3">
      <c r="A4180" s="1" t="str">
        <f t="shared" si="259"/>
        <v>ჯაგრცხილაVII24</v>
      </c>
      <c r="B4180" s="1" t="s">
        <v>30</v>
      </c>
      <c r="C4180" s="10">
        <v>4154</v>
      </c>
      <c r="D4180" s="10" t="s">
        <v>118</v>
      </c>
      <c r="E4180" s="10"/>
      <c r="F4180" s="10">
        <v>24</v>
      </c>
      <c r="G4180" s="10">
        <f>VLOOKUP(A4180,[1]Лист1!$A$3:$J$10847,7,0)</f>
        <v>0.21</v>
      </c>
      <c r="H4180" s="10">
        <f>VLOOKUP(A4180,[1]Лист1!$A$3:$J$13310,8,0)</f>
        <v>0.02</v>
      </c>
      <c r="I4180" s="11">
        <f t="shared" si="260"/>
        <v>0</v>
      </c>
      <c r="J4180" s="11">
        <f t="shared" si="261"/>
        <v>0.22999999999999998</v>
      </c>
      <c r="K4180" s="11">
        <f t="shared" si="262"/>
        <v>0.22999999999999998</v>
      </c>
      <c r="L4180" s="10"/>
      <c r="M4180" s="10"/>
      <c r="CF4180" s="1"/>
    </row>
    <row r="4181" spans="1:84" x14ac:dyDescent="0.3">
      <c r="A4181" s="1" t="str">
        <f t="shared" si="259"/>
        <v>იფანიVI32</v>
      </c>
      <c r="B4181" s="1" t="s">
        <v>29</v>
      </c>
      <c r="C4181" s="10">
        <v>4155</v>
      </c>
      <c r="D4181" s="10" t="s">
        <v>117</v>
      </c>
      <c r="E4181" s="10"/>
      <c r="F4181" s="10">
        <v>32</v>
      </c>
      <c r="G4181" s="10">
        <f>VLOOKUP(A4181,[1]Лист1!$A$3:$J$10847,7,0)</f>
        <v>0.43</v>
      </c>
      <c r="H4181" s="10">
        <f>VLOOKUP(A4181,[1]Лист1!$A$3:$J$13310,8,0)</f>
        <v>0.05</v>
      </c>
      <c r="I4181" s="11">
        <f t="shared" si="260"/>
        <v>0</v>
      </c>
      <c r="J4181" s="11">
        <f t="shared" si="261"/>
        <v>0.48</v>
      </c>
      <c r="K4181" s="11">
        <f t="shared" si="262"/>
        <v>0.48</v>
      </c>
      <c r="L4181" s="10"/>
      <c r="M4181" s="10"/>
      <c r="CF4181" s="1"/>
    </row>
    <row r="4182" spans="1:84" x14ac:dyDescent="0.3">
      <c r="A4182" s="1" t="str">
        <f t="shared" si="259"/>
        <v>ჯაგრცხილაVII12</v>
      </c>
      <c r="B4182" s="1" t="s">
        <v>30</v>
      </c>
      <c r="C4182" s="10">
        <v>4156</v>
      </c>
      <c r="D4182" s="10" t="s">
        <v>118</v>
      </c>
      <c r="E4182" s="10"/>
      <c r="F4182" s="10">
        <v>12</v>
      </c>
      <c r="G4182" s="10">
        <f>VLOOKUP(A4182,[1]Лист1!$A$3:$J$10847,7,0)</f>
        <v>0.04</v>
      </c>
      <c r="H4182" s="10">
        <f>VLOOKUP(A4182,[1]Лист1!$A$3:$J$13310,8,0)</f>
        <v>0.01</v>
      </c>
      <c r="I4182" s="11">
        <f t="shared" si="260"/>
        <v>0</v>
      </c>
      <c r="J4182" s="11">
        <f t="shared" si="261"/>
        <v>0.05</v>
      </c>
      <c r="K4182" s="11">
        <f t="shared" si="262"/>
        <v>0.05</v>
      </c>
      <c r="L4182" s="10"/>
      <c r="M4182" s="10"/>
      <c r="CF4182" s="1"/>
    </row>
    <row r="4183" spans="1:84" x14ac:dyDescent="0.3">
      <c r="A4183" s="1" t="str">
        <f t="shared" si="259"/>
        <v>იფანიVI24</v>
      </c>
      <c r="B4183" s="1" t="s">
        <v>29</v>
      </c>
      <c r="C4183" s="10">
        <v>4157</v>
      </c>
      <c r="D4183" s="10" t="s">
        <v>117</v>
      </c>
      <c r="E4183" s="10"/>
      <c r="F4183" s="10">
        <v>24</v>
      </c>
      <c r="G4183" s="10">
        <f>VLOOKUP(A4183,[1]Лист1!$A$3:$J$10847,7,0)</f>
        <v>0.23</v>
      </c>
      <c r="H4183" s="10">
        <f>VLOOKUP(A4183,[1]Лист1!$A$3:$J$13310,8,0)</f>
        <v>0.03</v>
      </c>
      <c r="I4183" s="11">
        <f t="shared" si="260"/>
        <v>0</v>
      </c>
      <c r="J4183" s="11">
        <f t="shared" si="261"/>
        <v>0.26</v>
      </c>
      <c r="K4183" s="11">
        <f t="shared" si="262"/>
        <v>0.26</v>
      </c>
      <c r="L4183" s="10"/>
      <c r="M4183" s="10"/>
      <c r="CF4183" s="1"/>
    </row>
    <row r="4184" spans="1:84" x14ac:dyDescent="0.3">
      <c r="A4184" s="1" t="str">
        <f t="shared" si="259"/>
        <v>ქ. მუხაVI40</v>
      </c>
      <c r="B4184" s="1" t="s">
        <v>29</v>
      </c>
      <c r="C4184" s="10">
        <v>4158</v>
      </c>
      <c r="D4184" s="10" t="s">
        <v>148</v>
      </c>
      <c r="E4184" s="10"/>
      <c r="F4184" s="10">
        <v>40</v>
      </c>
      <c r="G4184" s="10">
        <f>VLOOKUP(A4184,[1]Лист1!$A$3:$J$10847,7,0)</f>
        <v>0.71</v>
      </c>
      <c r="H4184" s="10">
        <f>VLOOKUP(A4184,[1]Лист1!$A$3:$J$13310,8,0)</f>
        <v>0.08</v>
      </c>
      <c r="I4184" s="11">
        <f t="shared" si="260"/>
        <v>0</v>
      </c>
      <c r="J4184" s="11">
        <f t="shared" si="261"/>
        <v>0.78999999999999992</v>
      </c>
      <c r="K4184" s="11">
        <f t="shared" si="262"/>
        <v>0.78999999999999992</v>
      </c>
      <c r="L4184" s="10"/>
      <c r="M4184" s="10"/>
      <c r="CF4184" s="1"/>
    </row>
    <row r="4185" spans="1:84" x14ac:dyDescent="0.3">
      <c r="A4185" s="1" t="str">
        <f t="shared" si="259"/>
        <v>რცხილაV20</v>
      </c>
      <c r="B4185" s="1" t="s">
        <v>28</v>
      </c>
      <c r="C4185" s="10">
        <v>4159</v>
      </c>
      <c r="D4185" s="10" t="s">
        <v>116</v>
      </c>
      <c r="E4185" s="10"/>
      <c r="F4185" s="10">
        <v>20</v>
      </c>
      <c r="G4185" s="10">
        <f>VLOOKUP(A4185,[1]Лист1!$A$3:$J$10847,7,0)</f>
        <v>0.16</v>
      </c>
      <c r="H4185" s="10">
        <f>VLOOKUP(A4185,[1]Лист1!$A$3:$J$13310,8,0)</f>
        <v>0.02</v>
      </c>
      <c r="I4185" s="11">
        <f t="shared" si="260"/>
        <v>0</v>
      </c>
      <c r="J4185" s="11">
        <f t="shared" si="261"/>
        <v>0.18</v>
      </c>
      <c r="K4185" s="11">
        <f t="shared" si="262"/>
        <v>0.18</v>
      </c>
      <c r="L4185" s="10"/>
      <c r="M4185" s="10"/>
      <c r="CF4185" s="1"/>
    </row>
    <row r="4186" spans="1:84" x14ac:dyDescent="0.3">
      <c r="A4186" s="1" t="str">
        <f t="shared" si="259"/>
        <v>ჯაგრცხილაVII28</v>
      </c>
      <c r="B4186" s="1" t="s">
        <v>30</v>
      </c>
      <c r="C4186" s="10">
        <v>4160</v>
      </c>
      <c r="D4186" s="10" t="s">
        <v>118</v>
      </c>
      <c r="E4186" s="10"/>
      <c r="F4186" s="10">
        <v>28</v>
      </c>
      <c r="G4186" s="10">
        <f>VLOOKUP(A4186,[1]Лист1!$A$3:$J$10847,7,0)</f>
        <v>0.3</v>
      </c>
      <c r="H4186" s="10">
        <f>VLOOKUP(A4186,[1]Лист1!$A$3:$J$13310,8,0)</f>
        <v>0.03</v>
      </c>
      <c r="I4186" s="11">
        <f t="shared" si="260"/>
        <v>0</v>
      </c>
      <c r="J4186" s="11">
        <f t="shared" si="261"/>
        <v>0.32999999999999996</v>
      </c>
      <c r="K4186" s="11">
        <f t="shared" si="262"/>
        <v>0.32999999999999996</v>
      </c>
      <c r="L4186" s="10"/>
      <c r="M4186" s="10"/>
      <c r="CF4186" s="1"/>
    </row>
    <row r="4187" spans="1:84" x14ac:dyDescent="0.3">
      <c r="A4187" s="1" t="str">
        <f t="shared" si="259"/>
        <v>ჯაგრცხილაVII24</v>
      </c>
      <c r="B4187" s="1" t="s">
        <v>30</v>
      </c>
      <c r="C4187" s="10">
        <v>4161</v>
      </c>
      <c r="D4187" s="10" t="s">
        <v>118</v>
      </c>
      <c r="E4187" s="10"/>
      <c r="F4187" s="10">
        <v>24</v>
      </c>
      <c r="G4187" s="10">
        <f>VLOOKUP(A4187,[1]Лист1!$A$3:$J$10847,7,0)</f>
        <v>0.21</v>
      </c>
      <c r="H4187" s="10">
        <f>VLOOKUP(A4187,[1]Лист1!$A$3:$J$13310,8,0)</f>
        <v>0.02</v>
      </c>
      <c r="I4187" s="11">
        <f t="shared" si="260"/>
        <v>0</v>
      </c>
      <c r="J4187" s="11">
        <f t="shared" si="261"/>
        <v>0.22999999999999998</v>
      </c>
      <c r="K4187" s="11">
        <f t="shared" si="262"/>
        <v>0.22999999999999998</v>
      </c>
      <c r="L4187" s="10"/>
      <c r="M4187" s="10"/>
      <c r="CF4187" s="1"/>
    </row>
    <row r="4188" spans="1:84" x14ac:dyDescent="0.3">
      <c r="A4188" s="1" t="str">
        <f t="shared" ref="A4188:A4251" si="263">D4188&amp;B4188&amp;E4188&amp;F4188</f>
        <v>ქ. მუხაVI28</v>
      </c>
      <c r="B4188" s="1" t="s">
        <v>29</v>
      </c>
      <c r="C4188" s="10">
        <v>4162</v>
      </c>
      <c r="D4188" s="10" t="s">
        <v>148</v>
      </c>
      <c r="E4188" s="10"/>
      <c r="F4188" s="10">
        <v>28</v>
      </c>
      <c r="G4188" s="10">
        <f>VLOOKUP(A4188,[1]Лист1!$A$3:$J$10847,7,0)</f>
        <v>0.32</v>
      </c>
      <c r="H4188" s="10">
        <f>VLOOKUP(A4188,[1]Лист1!$A$3:$J$13310,8,0)</f>
        <v>0.04</v>
      </c>
      <c r="I4188" s="11">
        <f t="shared" ref="I4188:I4251" si="264">IF(E4188&gt;0,(G4188+H4188),0)</f>
        <v>0</v>
      </c>
      <c r="J4188" s="11">
        <f t="shared" ref="J4188:J4251" si="265">IF(F4188&gt;0,(G4188+H4188),0)</f>
        <v>0.36</v>
      </c>
      <c r="K4188" s="11">
        <f t="shared" si="262"/>
        <v>0.36</v>
      </c>
      <c r="L4188" s="10"/>
      <c r="M4188" s="10"/>
      <c r="CF4188" s="1"/>
    </row>
    <row r="4189" spans="1:84" x14ac:dyDescent="0.3">
      <c r="A4189" s="1" t="str">
        <f t="shared" si="263"/>
        <v>იფანიVI28</v>
      </c>
      <c r="B4189" s="1" t="s">
        <v>29</v>
      </c>
      <c r="C4189" s="10">
        <v>4163</v>
      </c>
      <c r="D4189" s="10" t="s">
        <v>117</v>
      </c>
      <c r="E4189" s="10"/>
      <c r="F4189" s="10">
        <v>28</v>
      </c>
      <c r="G4189" s="10">
        <f>VLOOKUP(A4189,[1]Лист1!$A$3:$J$10847,7,0)</f>
        <v>0.32</v>
      </c>
      <c r="H4189" s="10">
        <f>VLOOKUP(A4189,[1]Лист1!$A$3:$J$13310,8,0)</f>
        <v>0.04</v>
      </c>
      <c r="I4189" s="11">
        <f t="shared" si="264"/>
        <v>0</v>
      </c>
      <c r="J4189" s="11">
        <f t="shared" si="265"/>
        <v>0.36</v>
      </c>
      <c r="K4189" s="11">
        <f t="shared" si="262"/>
        <v>0.36</v>
      </c>
      <c r="L4189" s="10"/>
      <c r="M4189" s="10"/>
      <c r="CF4189" s="1"/>
    </row>
    <row r="4190" spans="1:84" x14ac:dyDescent="0.3">
      <c r="A4190" s="1" t="str">
        <f t="shared" si="263"/>
        <v>ჯაგრცხილაVII20</v>
      </c>
      <c r="B4190" s="1" t="s">
        <v>30</v>
      </c>
      <c r="C4190" s="10">
        <v>4164</v>
      </c>
      <c r="D4190" s="10" t="s">
        <v>118</v>
      </c>
      <c r="E4190" s="10"/>
      <c r="F4190" s="10">
        <v>20</v>
      </c>
      <c r="G4190" s="10">
        <f>VLOOKUP(A4190,[1]Лист1!$A$3:$J$10847,7,0)</f>
        <v>0.13</v>
      </c>
      <c r="H4190" s="10">
        <f>VLOOKUP(A4190,[1]Лист1!$A$3:$J$13310,8,0)</f>
        <v>0.02</v>
      </c>
      <c r="I4190" s="11">
        <f t="shared" si="264"/>
        <v>0</v>
      </c>
      <c r="J4190" s="11">
        <f t="shared" si="265"/>
        <v>0.15</v>
      </c>
      <c r="K4190" s="11">
        <f t="shared" si="262"/>
        <v>0.15</v>
      </c>
      <c r="L4190" s="10"/>
      <c r="M4190" s="10"/>
      <c r="CF4190" s="1"/>
    </row>
    <row r="4191" spans="1:84" x14ac:dyDescent="0.3">
      <c r="A4191" s="1" t="str">
        <f t="shared" si="263"/>
        <v>იფანიVI28</v>
      </c>
      <c r="B4191" s="1" t="s">
        <v>29</v>
      </c>
      <c r="C4191" s="10">
        <v>4165</v>
      </c>
      <c r="D4191" s="10" t="s">
        <v>117</v>
      </c>
      <c r="E4191" s="10"/>
      <c r="F4191" s="10">
        <v>28</v>
      </c>
      <c r="G4191" s="10">
        <f>VLOOKUP(A4191,[1]Лист1!$A$3:$J$10847,7,0)</f>
        <v>0.32</v>
      </c>
      <c r="H4191" s="10">
        <f>VLOOKUP(A4191,[1]Лист1!$A$3:$J$13310,8,0)</f>
        <v>0.04</v>
      </c>
      <c r="I4191" s="11">
        <f t="shared" si="264"/>
        <v>0</v>
      </c>
      <c r="J4191" s="11">
        <f t="shared" si="265"/>
        <v>0.36</v>
      </c>
      <c r="K4191" s="11">
        <f t="shared" si="262"/>
        <v>0.36</v>
      </c>
      <c r="L4191" s="10"/>
      <c r="M4191" s="10"/>
      <c r="CF4191" s="1"/>
    </row>
    <row r="4192" spans="1:84" x14ac:dyDescent="0.3">
      <c r="A4192" s="1" t="str">
        <f t="shared" si="263"/>
        <v>რცხილაV12</v>
      </c>
      <c r="B4192" s="1" t="s">
        <v>28</v>
      </c>
      <c r="C4192" s="10">
        <v>4166</v>
      </c>
      <c r="D4192" s="10" t="s">
        <v>116</v>
      </c>
      <c r="E4192" s="10"/>
      <c r="F4192" s="10">
        <v>12</v>
      </c>
      <c r="G4192" s="10">
        <f>VLOOKUP(A4192,[1]Лист1!$A$3:$J$10847,7,0)</f>
        <v>0.05</v>
      </c>
      <c r="H4192" s="10">
        <f>VLOOKUP(A4192,[1]Лист1!$A$3:$J$13310,8,0)</f>
        <v>0.01</v>
      </c>
      <c r="I4192" s="11">
        <f t="shared" si="264"/>
        <v>0</v>
      </c>
      <c r="J4192" s="11">
        <f t="shared" si="265"/>
        <v>6.0000000000000005E-2</v>
      </c>
      <c r="K4192" s="11">
        <f t="shared" si="262"/>
        <v>6.0000000000000005E-2</v>
      </c>
      <c r="L4192" s="10"/>
      <c r="M4192" s="10"/>
      <c r="CF4192" s="1"/>
    </row>
    <row r="4193" spans="1:84" x14ac:dyDescent="0.3">
      <c r="A4193" s="1" t="str">
        <f t="shared" si="263"/>
        <v>რცხილაV10</v>
      </c>
      <c r="B4193" s="1" t="s">
        <v>28</v>
      </c>
      <c r="C4193" s="10">
        <v>4167</v>
      </c>
      <c r="D4193" s="10" t="s">
        <v>116</v>
      </c>
      <c r="E4193" s="10"/>
      <c r="F4193" s="10">
        <v>10</v>
      </c>
      <c r="G4193" s="10">
        <f>VLOOKUP(A4193,[1]Лист1!$A$3:$J$10847,7,0)</f>
        <v>0.03</v>
      </c>
      <c r="H4193" s="10">
        <f>VLOOKUP(A4193,[1]Лист1!$A$3:$J$13310,8,0)</f>
        <v>0</v>
      </c>
      <c r="I4193" s="11">
        <f t="shared" si="264"/>
        <v>0</v>
      </c>
      <c r="J4193" s="11">
        <f t="shared" si="265"/>
        <v>0.03</v>
      </c>
      <c r="K4193" s="11">
        <f t="shared" si="262"/>
        <v>0.03</v>
      </c>
      <c r="L4193" s="10"/>
      <c r="M4193" s="10"/>
      <c r="CF4193" s="1"/>
    </row>
    <row r="4194" spans="1:84" x14ac:dyDescent="0.3">
      <c r="A4194" s="1" t="str">
        <f t="shared" si="263"/>
        <v>ჯაგრცხილაVII32</v>
      </c>
      <c r="B4194" s="1" t="s">
        <v>30</v>
      </c>
      <c r="C4194" s="10">
        <v>4168</v>
      </c>
      <c r="D4194" s="10" t="s">
        <v>118</v>
      </c>
      <c r="E4194" s="10"/>
      <c r="F4194" s="10">
        <v>32</v>
      </c>
      <c r="G4194" s="10">
        <f>VLOOKUP(A4194,[1]Лист1!$A$3:$J$10847,7,0)</f>
        <v>0.42</v>
      </c>
      <c r="H4194" s="10">
        <f>VLOOKUP(A4194,[1]Лист1!$A$3:$J$13310,8,0)</f>
        <v>0.05</v>
      </c>
      <c r="I4194" s="11">
        <f t="shared" si="264"/>
        <v>0</v>
      </c>
      <c r="J4194" s="11">
        <f t="shared" si="265"/>
        <v>0.47</v>
      </c>
      <c r="K4194" s="11">
        <f t="shared" si="262"/>
        <v>0.47</v>
      </c>
      <c r="L4194" s="10"/>
      <c r="M4194" s="10"/>
      <c r="CF4194" s="1"/>
    </row>
    <row r="4195" spans="1:84" x14ac:dyDescent="0.3">
      <c r="A4195" s="1" t="str">
        <f t="shared" si="263"/>
        <v>ქ. მუხაVI48</v>
      </c>
      <c r="B4195" s="1" t="s">
        <v>29</v>
      </c>
      <c r="C4195" s="10">
        <v>4169</v>
      </c>
      <c r="D4195" s="10" t="s">
        <v>148</v>
      </c>
      <c r="E4195" s="10"/>
      <c r="F4195" s="10">
        <v>48</v>
      </c>
      <c r="G4195" s="10">
        <f>VLOOKUP(A4195,[1]Лист1!$A$3:$J$10847,7,0)</f>
        <v>1.07</v>
      </c>
      <c r="H4195" s="10">
        <f>VLOOKUP(A4195,[1]Лист1!$A$3:$J$13310,8,0)</f>
        <v>0.12</v>
      </c>
      <c r="I4195" s="11">
        <f t="shared" si="264"/>
        <v>0</v>
      </c>
      <c r="J4195" s="11">
        <f t="shared" si="265"/>
        <v>1.19</v>
      </c>
      <c r="K4195" s="11">
        <f t="shared" si="262"/>
        <v>1.19</v>
      </c>
      <c r="L4195" s="10"/>
      <c r="M4195" s="10"/>
      <c r="CF4195" s="1"/>
    </row>
    <row r="4196" spans="1:84" x14ac:dyDescent="0.3">
      <c r="A4196" s="1" t="str">
        <f t="shared" si="263"/>
        <v>ქ. მუხაVI32</v>
      </c>
      <c r="B4196" s="1" t="s">
        <v>29</v>
      </c>
      <c r="C4196" s="10">
        <v>4170</v>
      </c>
      <c r="D4196" s="10" t="s">
        <v>148</v>
      </c>
      <c r="E4196" s="10"/>
      <c r="F4196" s="10">
        <v>32</v>
      </c>
      <c r="G4196" s="10">
        <f>VLOOKUP(A4196,[1]Лист1!$A$3:$J$10847,7,0)</f>
        <v>0.43</v>
      </c>
      <c r="H4196" s="10">
        <f>VLOOKUP(A4196,[1]Лист1!$A$3:$J$13310,8,0)</f>
        <v>0.05</v>
      </c>
      <c r="I4196" s="11">
        <f t="shared" si="264"/>
        <v>0</v>
      </c>
      <c r="J4196" s="11">
        <f t="shared" si="265"/>
        <v>0.48</v>
      </c>
      <c r="K4196" s="11">
        <f t="shared" si="262"/>
        <v>0.48</v>
      </c>
      <c r="L4196" s="10"/>
      <c r="M4196" s="10"/>
      <c r="CF4196" s="1"/>
    </row>
    <row r="4197" spans="1:84" x14ac:dyDescent="0.3">
      <c r="A4197" s="1" t="str">
        <f t="shared" si="263"/>
        <v>რცხილაV20</v>
      </c>
      <c r="B4197" s="1" t="s">
        <v>28</v>
      </c>
      <c r="C4197" s="10">
        <v>4171</v>
      </c>
      <c r="D4197" s="10" t="s">
        <v>116</v>
      </c>
      <c r="E4197" s="10"/>
      <c r="F4197" s="10">
        <v>20</v>
      </c>
      <c r="G4197" s="10">
        <f>VLOOKUP(A4197,[1]Лист1!$A$3:$J$10847,7,0)</f>
        <v>0.16</v>
      </c>
      <c r="H4197" s="10">
        <f>VLOOKUP(A4197,[1]Лист1!$A$3:$J$13310,8,0)</f>
        <v>0.02</v>
      </c>
      <c r="I4197" s="11">
        <f t="shared" si="264"/>
        <v>0</v>
      </c>
      <c r="J4197" s="11">
        <f t="shared" si="265"/>
        <v>0.18</v>
      </c>
      <c r="K4197" s="11">
        <f t="shared" si="262"/>
        <v>0.18</v>
      </c>
      <c r="L4197" s="10"/>
      <c r="M4197" s="10"/>
      <c r="CF4197" s="1"/>
    </row>
    <row r="4198" spans="1:84" x14ac:dyDescent="0.3">
      <c r="A4198" s="1" t="str">
        <f t="shared" si="263"/>
        <v>რცხილაV24</v>
      </c>
      <c r="B4198" s="1" t="s">
        <v>28</v>
      </c>
      <c r="C4198" s="10">
        <v>4172</v>
      </c>
      <c r="D4198" s="10" t="s">
        <v>116</v>
      </c>
      <c r="E4198" s="10"/>
      <c r="F4198" s="10">
        <v>24</v>
      </c>
      <c r="G4198" s="10">
        <f>VLOOKUP(A4198,[1]Лист1!$A$3:$J$10847,7,0)</f>
        <v>0.25</v>
      </c>
      <c r="H4198" s="10">
        <f>VLOOKUP(A4198,[1]Лист1!$A$3:$J$13310,8,0)</f>
        <v>0.03</v>
      </c>
      <c r="I4198" s="11">
        <f t="shared" si="264"/>
        <v>0</v>
      </c>
      <c r="J4198" s="11">
        <f t="shared" si="265"/>
        <v>0.28000000000000003</v>
      </c>
      <c r="K4198" s="11">
        <f t="shared" si="262"/>
        <v>0.28000000000000003</v>
      </c>
      <c r="L4198" s="10"/>
      <c r="M4198" s="10"/>
      <c r="CF4198" s="1"/>
    </row>
    <row r="4199" spans="1:84" x14ac:dyDescent="0.3">
      <c r="A4199" s="1" t="str">
        <f t="shared" si="263"/>
        <v>იფანიVI16</v>
      </c>
      <c r="B4199" s="1" t="s">
        <v>29</v>
      </c>
      <c r="C4199" s="10">
        <v>4173</v>
      </c>
      <c r="D4199" s="10" t="s">
        <v>117</v>
      </c>
      <c r="E4199" s="10"/>
      <c r="F4199" s="10">
        <v>16</v>
      </c>
      <c r="G4199" s="10">
        <f>VLOOKUP(A4199,[1]Лист1!$A$3:$J$10847,7,0)</f>
        <v>0.08</v>
      </c>
      <c r="H4199" s="10">
        <f>VLOOKUP(A4199,[1]Лист1!$A$3:$J$13310,8,0)</f>
        <v>0.01</v>
      </c>
      <c r="I4199" s="11">
        <f t="shared" si="264"/>
        <v>0</v>
      </c>
      <c r="J4199" s="11">
        <f t="shared" si="265"/>
        <v>0.09</v>
      </c>
      <c r="K4199" s="11">
        <f t="shared" si="262"/>
        <v>0.09</v>
      </c>
      <c r="L4199" s="10"/>
      <c r="M4199" s="10"/>
      <c r="CF4199" s="1"/>
    </row>
    <row r="4200" spans="1:84" x14ac:dyDescent="0.3">
      <c r="A4200" s="1" t="str">
        <f t="shared" si="263"/>
        <v>იფანიVI16</v>
      </c>
      <c r="B4200" s="1" t="s">
        <v>29</v>
      </c>
      <c r="C4200" s="10">
        <v>4174</v>
      </c>
      <c r="D4200" s="10" t="s">
        <v>117</v>
      </c>
      <c r="E4200" s="10"/>
      <c r="F4200" s="10">
        <v>16</v>
      </c>
      <c r="G4200" s="10">
        <f>VLOOKUP(A4200,[1]Лист1!$A$3:$J$10847,7,0)</f>
        <v>0.08</v>
      </c>
      <c r="H4200" s="10">
        <f>VLOOKUP(A4200,[1]Лист1!$A$3:$J$13310,8,0)</f>
        <v>0.01</v>
      </c>
      <c r="I4200" s="11">
        <f t="shared" si="264"/>
        <v>0</v>
      </c>
      <c r="J4200" s="11">
        <f t="shared" si="265"/>
        <v>0.09</v>
      </c>
      <c r="K4200" s="11">
        <f t="shared" si="262"/>
        <v>0.09</v>
      </c>
      <c r="L4200" s="10"/>
      <c r="M4200" s="10"/>
      <c r="CF4200" s="1"/>
    </row>
    <row r="4201" spans="1:84" x14ac:dyDescent="0.3">
      <c r="A4201" s="1" t="str">
        <f t="shared" si="263"/>
        <v>იფანიVI12</v>
      </c>
      <c r="B4201" s="1" t="s">
        <v>29</v>
      </c>
      <c r="C4201" s="10">
        <v>4175</v>
      </c>
      <c r="D4201" s="10" t="s">
        <v>117</v>
      </c>
      <c r="E4201" s="10"/>
      <c r="F4201" s="10">
        <v>12</v>
      </c>
      <c r="G4201" s="10">
        <f>VLOOKUP(A4201,[1]Лист1!$A$3:$J$10847,7,0)</f>
        <v>0.04</v>
      </c>
      <c r="H4201" s="10">
        <f>VLOOKUP(A4201,[1]Лист1!$A$3:$J$13310,8,0)</f>
        <v>0.01</v>
      </c>
      <c r="I4201" s="11">
        <f t="shared" si="264"/>
        <v>0</v>
      </c>
      <c r="J4201" s="11">
        <f t="shared" si="265"/>
        <v>0.05</v>
      </c>
      <c r="K4201" s="11">
        <f t="shared" si="262"/>
        <v>0.05</v>
      </c>
      <c r="L4201" s="10"/>
      <c r="M4201" s="10"/>
      <c r="CF4201" s="1"/>
    </row>
    <row r="4202" spans="1:84" x14ac:dyDescent="0.3">
      <c r="A4202" s="1" t="str">
        <f t="shared" si="263"/>
        <v>რცხილაV24</v>
      </c>
      <c r="B4202" s="1" t="s">
        <v>28</v>
      </c>
      <c r="C4202" s="10">
        <v>4176</v>
      </c>
      <c r="D4202" s="10" t="s">
        <v>116</v>
      </c>
      <c r="E4202" s="10"/>
      <c r="F4202" s="10">
        <v>24</v>
      </c>
      <c r="G4202" s="10">
        <f>VLOOKUP(A4202,[1]Лист1!$A$3:$J$10847,7,0)</f>
        <v>0.25</v>
      </c>
      <c r="H4202" s="10">
        <f>VLOOKUP(A4202,[1]Лист1!$A$3:$J$13310,8,0)</f>
        <v>0.03</v>
      </c>
      <c r="I4202" s="11">
        <f t="shared" si="264"/>
        <v>0</v>
      </c>
      <c r="J4202" s="11">
        <f t="shared" si="265"/>
        <v>0.28000000000000003</v>
      </c>
      <c r="K4202" s="11">
        <f t="shared" si="262"/>
        <v>0.28000000000000003</v>
      </c>
      <c r="L4202" s="10"/>
      <c r="M4202" s="10"/>
      <c r="CF4202" s="1"/>
    </row>
    <row r="4203" spans="1:84" x14ac:dyDescent="0.3">
      <c r="A4203" s="1" t="str">
        <f t="shared" si="263"/>
        <v>ჯაგრცხილაVII16</v>
      </c>
      <c r="B4203" s="1" t="s">
        <v>30</v>
      </c>
      <c r="C4203" s="10">
        <v>4177</v>
      </c>
      <c r="D4203" s="10" t="s">
        <v>118</v>
      </c>
      <c r="E4203" s="10"/>
      <c r="F4203" s="10">
        <v>16</v>
      </c>
      <c r="G4203" s="10">
        <f>VLOOKUP(A4203,[1]Лист1!$A$3:$J$10847,7,0)</f>
        <v>0.08</v>
      </c>
      <c r="H4203" s="10">
        <f>VLOOKUP(A4203,[1]Лист1!$A$3:$J$13310,8,0)</f>
        <v>0.01</v>
      </c>
      <c r="I4203" s="11">
        <f t="shared" si="264"/>
        <v>0</v>
      </c>
      <c r="J4203" s="11">
        <f t="shared" si="265"/>
        <v>0.09</v>
      </c>
      <c r="K4203" s="11">
        <f t="shared" si="262"/>
        <v>0.09</v>
      </c>
      <c r="L4203" s="10"/>
      <c r="M4203" s="10"/>
      <c r="CF4203" s="1"/>
    </row>
    <row r="4204" spans="1:84" x14ac:dyDescent="0.3">
      <c r="A4204" s="1" t="str">
        <f t="shared" si="263"/>
        <v>ცაცხვიVI16</v>
      </c>
      <c r="B4204" s="1" t="s">
        <v>29</v>
      </c>
      <c r="C4204" s="10">
        <v>4178</v>
      </c>
      <c r="D4204" s="10" t="s">
        <v>122</v>
      </c>
      <c r="E4204" s="10"/>
      <c r="F4204" s="10">
        <v>16</v>
      </c>
      <c r="G4204" s="10">
        <f>VLOOKUP(A4204,[1]Лист1!$A$3:$J$10847,7,0)</f>
        <v>0.11</v>
      </c>
      <c r="H4204" s="10">
        <f>VLOOKUP(A4204,[1]Лист1!$A$3:$J$13310,8,0)</f>
        <v>0.01</v>
      </c>
      <c r="I4204" s="11">
        <f t="shared" si="264"/>
        <v>0</v>
      </c>
      <c r="J4204" s="11">
        <f t="shared" si="265"/>
        <v>0.12</v>
      </c>
      <c r="K4204" s="11">
        <f t="shared" si="262"/>
        <v>0.12</v>
      </c>
      <c r="L4204" s="10"/>
      <c r="M4204" s="10"/>
      <c r="CF4204" s="1"/>
    </row>
    <row r="4205" spans="1:84" x14ac:dyDescent="0.3">
      <c r="A4205" s="1" t="str">
        <f t="shared" si="263"/>
        <v>იფანიVI12</v>
      </c>
      <c r="B4205" s="1" t="s">
        <v>29</v>
      </c>
      <c r="C4205" s="10">
        <v>4179</v>
      </c>
      <c r="D4205" s="10" t="s">
        <v>117</v>
      </c>
      <c r="E4205" s="10"/>
      <c r="F4205" s="10">
        <v>12</v>
      </c>
      <c r="G4205" s="10">
        <f>VLOOKUP(A4205,[1]Лист1!$A$3:$J$10847,7,0)</f>
        <v>0.04</v>
      </c>
      <c r="H4205" s="10">
        <f>VLOOKUP(A4205,[1]Лист1!$A$3:$J$13310,8,0)</f>
        <v>0.01</v>
      </c>
      <c r="I4205" s="11">
        <f t="shared" si="264"/>
        <v>0</v>
      </c>
      <c r="J4205" s="11">
        <f t="shared" si="265"/>
        <v>0.05</v>
      </c>
      <c r="K4205" s="11">
        <f t="shared" si="262"/>
        <v>0.05</v>
      </c>
      <c r="L4205" s="10"/>
      <c r="M4205" s="10"/>
      <c r="CF4205" s="1"/>
    </row>
    <row r="4206" spans="1:84" x14ac:dyDescent="0.3">
      <c r="A4206" s="1" t="str">
        <f t="shared" si="263"/>
        <v>ჯაგრცხილაVII32</v>
      </c>
      <c r="B4206" s="1" t="s">
        <v>30</v>
      </c>
      <c r="C4206" s="10">
        <v>4180</v>
      </c>
      <c r="D4206" s="10" t="s">
        <v>118</v>
      </c>
      <c r="E4206" s="10"/>
      <c r="F4206" s="10">
        <v>32</v>
      </c>
      <c r="G4206" s="10">
        <f>VLOOKUP(A4206,[1]Лист1!$A$3:$J$10847,7,0)</f>
        <v>0.42</v>
      </c>
      <c r="H4206" s="10">
        <f>VLOOKUP(A4206,[1]Лист1!$A$3:$J$13310,8,0)</f>
        <v>0.05</v>
      </c>
      <c r="I4206" s="11">
        <f t="shared" si="264"/>
        <v>0</v>
      </c>
      <c r="J4206" s="11">
        <f t="shared" si="265"/>
        <v>0.47</v>
      </c>
      <c r="K4206" s="11">
        <f t="shared" si="262"/>
        <v>0.47</v>
      </c>
      <c r="L4206" s="10"/>
      <c r="M4206" s="10"/>
      <c r="CF4206" s="1"/>
    </row>
    <row r="4207" spans="1:84" x14ac:dyDescent="0.3">
      <c r="A4207" s="1" t="str">
        <f t="shared" si="263"/>
        <v>იფანიVI24</v>
      </c>
      <c r="B4207" s="1" t="s">
        <v>29</v>
      </c>
      <c r="C4207" s="10">
        <v>4181</v>
      </c>
      <c r="D4207" s="10" t="s">
        <v>117</v>
      </c>
      <c r="E4207" s="10"/>
      <c r="F4207" s="10">
        <v>24</v>
      </c>
      <c r="G4207" s="10">
        <f>VLOOKUP(A4207,[1]Лист1!$A$3:$J$10847,7,0)</f>
        <v>0.23</v>
      </c>
      <c r="H4207" s="10">
        <f>VLOOKUP(A4207,[1]Лист1!$A$3:$J$13310,8,0)</f>
        <v>0.03</v>
      </c>
      <c r="I4207" s="11">
        <f t="shared" si="264"/>
        <v>0</v>
      </c>
      <c r="J4207" s="11">
        <f t="shared" si="265"/>
        <v>0.26</v>
      </c>
      <c r="K4207" s="11">
        <f t="shared" si="262"/>
        <v>0.26</v>
      </c>
      <c r="L4207" s="10"/>
      <c r="M4207" s="10"/>
      <c r="CF4207" s="1"/>
    </row>
    <row r="4208" spans="1:84" x14ac:dyDescent="0.3">
      <c r="A4208" s="1" t="str">
        <f t="shared" si="263"/>
        <v>ჯაგრცხილაVII24</v>
      </c>
      <c r="B4208" s="1" t="s">
        <v>30</v>
      </c>
      <c r="C4208" s="10">
        <v>4182</v>
      </c>
      <c r="D4208" s="10" t="s">
        <v>118</v>
      </c>
      <c r="E4208" s="10"/>
      <c r="F4208" s="10">
        <v>24</v>
      </c>
      <c r="G4208" s="10">
        <f>VLOOKUP(A4208,[1]Лист1!$A$3:$J$10847,7,0)</f>
        <v>0.21</v>
      </c>
      <c r="H4208" s="10">
        <f>VLOOKUP(A4208,[1]Лист1!$A$3:$J$13310,8,0)</f>
        <v>0.02</v>
      </c>
      <c r="I4208" s="11">
        <f t="shared" si="264"/>
        <v>0</v>
      </c>
      <c r="J4208" s="11">
        <f t="shared" si="265"/>
        <v>0.22999999999999998</v>
      </c>
      <c r="K4208" s="11">
        <f t="shared" si="262"/>
        <v>0.22999999999999998</v>
      </c>
      <c r="L4208" s="10"/>
      <c r="M4208" s="10"/>
      <c r="CF4208" s="1"/>
    </row>
    <row r="4209" spans="1:84" x14ac:dyDescent="0.3">
      <c r="A4209" s="1" t="str">
        <f t="shared" si="263"/>
        <v>ჯაგრცხილაVII20</v>
      </c>
      <c r="B4209" s="1" t="s">
        <v>30</v>
      </c>
      <c r="C4209" s="10">
        <v>4183</v>
      </c>
      <c r="D4209" s="10" t="s">
        <v>118</v>
      </c>
      <c r="E4209" s="10"/>
      <c r="F4209" s="10">
        <v>20</v>
      </c>
      <c r="G4209" s="10">
        <f>VLOOKUP(A4209,[1]Лист1!$A$3:$J$10847,7,0)</f>
        <v>0.13</v>
      </c>
      <c r="H4209" s="10">
        <f>VLOOKUP(A4209,[1]Лист1!$A$3:$J$13310,8,0)</f>
        <v>0.02</v>
      </c>
      <c r="I4209" s="11">
        <f t="shared" si="264"/>
        <v>0</v>
      </c>
      <c r="J4209" s="11">
        <f t="shared" si="265"/>
        <v>0.15</v>
      </c>
      <c r="K4209" s="11">
        <f t="shared" si="262"/>
        <v>0.15</v>
      </c>
      <c r="L4209" s="10"/>
      <c r="M4209" s="10"/>
      <c r="CF4209" s="1"/>
    </row>
    <row r="4210" spans="1:84" x14ac:dyDescent="0.3">
      <c r="A4210" s="1" t="str">
        <f t="shared" si="263"/>
        <v>ჯაგრცხილაVII24</v>
      </c>
      <c r="B4210" s="1" t="s">
        <v>30</v>
      </c>
      <c r="C4210" s="10">
        <v>4184</v>
      </c>
      <c r="D4210" s="10" t="s">
        <v>118</v>
      </c>
      <c r="E4210" s="10"/>
      <c r="F4210" s="10">
        <v>24</v>
      </c>
      <c r="G4210" s="10">
        <f>VLOOKUP(A4210,[1]Лист1!$A$3:$J$10847,7,0)</f>
        <v>0.21</v>
      </c>
      <c r="H4210" s="10">
        <f>VLOOKUP(A4210,[1]Лист1!$A$3:$J$13310,8,0)</f>
        <v>0.02</v>
      </c>
      <c r="I4210" s="11">
        <f t="shared" si="264"/>
        <v>0</v>
      </c>
      <c r="J4210" s="11">
        <f t="shared" si="265"/>
        <v>0.22999999999999998</v>
      </c>
      <c r="K4210" s="11">
        <f t="shared" si="262"/>
        <v>0.22999999999999998</v>
      </c>
      <c r="L4210" s="10"/>
      <c r="M4210" s="10"/>
      <c r="CF4210" s="1"/>
    </row>
    <row r="4211" spans="1:84" x14ac:dyDescent="0.3">
      <c r="A4211" s="1" t="str">
        <f t="shared" si="263"/>
        <v>ჯაგრცხილაVII20</v>
      </c>
      <c r="B4211" s="1" t="s">
        <v>30</v>
      </c>
      <c r="C4211" s="10">
        <v>4185</v>
      </c>
      <c r="D4211" s="10" t="s">
        <v>118</v>
      </c>
      <c r="E4211" s="10"/>
      <c r="F4211" s="10">
        <v>20</v>
      </c>
      <c r="G4211" s="10">
        <f>VLOOKUP(A4211,[1]Лист1!$A$3:$J$10847,7,0)</f>
        <v>0.13</v>
      </c>
      <c r="H4211" s="10">
        <f>VLOOKUP(A4211,[1]Лист1!$A$3:$J$13310,8,0)</f>
        <v>0.02</v>
      </c>
      <c r="I4211" s="11">
        <f t="shared" si="264"/>
        <v>0</v>
      </c>
      <c r="J4211" s="11">
        <f t="shared" si="265"/>
        <v>0.15</v>
      </c>
      <c r="K4211" s="11">
        <f t="shared" si="262"/>
        <v>0.15</v>
      </c>
      <c r="L4211" s="10"/>
      <c r="M4211" s="10"/>
      <c r="CF4211" s="1"/>
    </row>
    <row r="4212" spans="1:84" x14ac:dyDescent="0.3">
      <c r="A4212" s="1" t="str">
        <f t="shared" si="263"/>
        <v>ჯაგრცხილაVII28</v>
      </c>
      <c r="B4212" s="1" t="s">
        <v>30</v>
      </c>
      <c r="C4212" s="10">
        <v>4186</v>
      </c>
      <c r="D4212" s="10" t="s">
        <v>118</v>
      </c>
      <c r="E4212" s="10"/>
      <c r="F4212" s="10">
        <v>28</v>
      </c>
      <c r="G4212" s="10">
        <f>VLOOKUP(A4212,[1]Лист1!$A$3:$J$10847,7,0)</f>
        <v>0.3</v>
      </c>
      <c r="H4212" s="10">
        <f>VLOOKUP(A4212,[1]Лист1!$A$3:$J$13310,8,0)</f>
        <v>0.03</v>
      </c>
      <c r="I4212" s="11">
        <f t="shared" si="264"/>
        <v>0</v>
      </c>
      <c r="J4212" s="11">
        <f t="shared" si="265"/>
        <v>0.32999999999999996</v>
      </c>
      <c r="K4212" s="11">
        <f t="shared" si="262"/>
        <v>0.32999999999999996</v>
      </c>
      <c r="L4212" s="10"/>
      <c r="M4212" s="10"/>
      <c r="CF4212" s="1"/>
    </row>
    <row r="4213" spans="1:84" x14ac:dyDescent="0.3">
      <c r="A4213" s="1" t="str">
        <f t="shared" si="263"/>
        <v>ქ. მუხაVI76</v>
      </c>
      <c r="B4213" s="1" t="s">
        <v>29</v>
      </c>
      <c r="C4213" s="10">
        <v>4187</v>
      </c>
      <c r="D4213" s="10" t="s">
        <v>148</v>
      </c>
      <c r="E4213" s="10"/>
      <c r="F4213" s="10">
        <v>76</v>
      </c>
      <c r="G4213" s="10">
        <f>VLOOKUP(A4213,[1]Лист1!$A$3:$J$10847,7,0)</f>
        <v>2.94</v>
      </c>
      <c r="H4213" s="10">
        <f>VLOOKUP(A4213,[1]Лист1!$A$3:$J$13310,8,0)</f>
        <v>0.33</v>
      </c>
      <c r="I4213" s="11">
        <f t="shared" si="264"/>
        <v>0</v>
      </c>
      <c r="J4213" s="11">
        <f t="shared" si="265"/>
        <v>3.27</v>
      </c>
      <c r="K4213" s="11">
        <f t="shared" si="262"/>
        <v>3.27</v>
      </c>
      <c r="L4213" s="10"/>
      <c r="M4213" s="10"/>
      <c r="CF4213" s="1"/>
    </row>
    <row r="4214" spans="1:84" x14ac:dyDescent="0.3">
      <c r="A4214" s="1" t="str">
        <f t="shared" si="263"/>
        <v>ჯაგრცხილაVII24</v>
      </c>
      <c r="B4214" s="1" t="s">
        <v>30</v>
      </c>
      <c r="C4214" s="10">
        <v>4188</v>
      </c>
      <c r="D4214" s="10" t="s">
        <v>118</v>
      </c>
      <c r="E4214" s="10"/>
      <c r="F4214" s="10">
        <v>24</v>
      </c>
      <c r="G4214" s="10">
        <f>VLOOKUP(A4214,[1]Лист1!$A$3:$J$10847,7,0)</f>
        <v>0.21</v>
      </c>
      <c r="H4214" s="10">
        <f>VLOOKUP(A4214,[1]Лист1!$A$3:$J$13310,8,0)</f>
        <v>0.02</v>
      </c>
      <c r="I4214" s="11">
        <f t="shared" si="264"/>
        <v>0</v>
      </c>
      <c r="J4214" s="11">
        <f t="shared" si="265"/>
        <v>0.22999999999999998</v>
      </c>
      <c r="K4214" s="11">
        <f t="shared" si="262"/>
        <v>0.22999999999999998</v>
      </c>
      <c r="L4214" s="10"/>
      <c r="M4214" s="10"/>
      <c r="CF4214" s="1"/>
    </row>
    <row r="4215" spans="1:84" x14ac:dyDescent="0.3">
      <c r="A4215" s="1" t="str">
        <f t="shared" si="263"/>
        <v>იფანიVI20</v>
      </c>
      <c r="B4215" s="1" t="s">
        <v>29</v>
      </c>
      <c r="C4215" s="10">
        <v>4189</v>
      </c>
      <c r="D4215" s="10" t="s">
        <v>117</v>
      </c>
      <c r="E4215" s="10"/>
      <c r="F4215" s="10">
        <v>20</v>
      </c>
      <c r="G4215" s="10">
        <f>VLOOKUP(A4215,[1]Лист1!$A$3:$J$10847,7,0)</f>
        <v>0.14000000000000001</v>
      </c>
      <c r="H4215" s="10">
        <f>VLOOKUP(A4215,[1]Лист1!$A$3:$J$13310,8,0)</f>
        <v>0.02</v>
      </c>
      <c r="I4215" s="11">
        <f t="shared" si="264"/>
        <v>0</v>
      </c>
      <c r="J4215" s="11">
        <f t="shared" si="265"/>
        <v>0.16</v>
      </c>
      <c r="K4215" s="11">
        <f t="shared" si="262"/>
        <v>0.16</v>
      </c>
      <c r="L4215" s="10"/>
      <c r="M4215" s="10"/>
      <c r="CF4215" s="1"/>
    </row>
    <row r="4216" spans="1:84" x14ac:dyDescent="0.3">
      <c r="A4216" s="1" t="str">
        <f t="shared" si="263"/>
        <v>რცხილაV16</v>
      </c>
      <c r="B4216" s="1" t="s">
        <v>28</v>
      </c>
      <c r="C4216" s="10">
        <v>4190</v>
      </c>
      <c r="D4216" s="10" t="s">
        <v>116</v>
      </c>
      <c r="E4216" s="10"/>
      <c r="F4216" s="10">
        <v>16</v>
      </c>
      <c r="G4216" s="10">
        <f>VLOOKUP(A4216,[1]Лист1!$A$3:$J$10847,7,0)</f>
        <v>0.1</v>
      </c>
      <c r="H4216" s="10">
        <f>VLOOKUP(A4216,[1]Лист1!$A$3:$J$13310,8,0)</f>
        <v>0.01</v>
      </c>
      <c r="I4216" s="11">
        <f t="shared" si="264"/>
        <v>0</v>
      </c>
      <c r="J4216" s="11">
        <f t="shared" si="265"/>
        <v>0.11</v>
      </c>
      <c r="K4216" s="11">
        <f t="shared" si="262"/>
        <v>0.11</v>
      </c>
      <c r="L4216" s="10"/>
      <c r="M4216" s="10"/>
      <c r="CF4216" s="1"/>
    </row>
    <row r="4217" spans="1:84" x14ac:dyDescent="0.3">
      <c r="A4217" s="1" t="str">
        <f t="shared" si="263"/>
        <v>ჯაგრცხილაVII24</v>
      </c>
      <c r="B4217" s="1" t="s">
        <v>30</v>
      </c>
      <c r="C4217" s="10">
        <v>4191</v>
      </c>
      <c r="D4217" s="10" t="s">
        <v>118</v>
      </c>
      <c r="E4217" s="10"/>
      <c r="F4217" s="10">
        <v>24</v>
      </c>
      <c r="G4217" s="10">
        <f>VLOOKUP(A4217,[1]Лист1!$A$3:$J$10847,7,0)</f>
        <v>0.21</v>
      </c>
      <c r="H4217" s="10">
        <f>VLOOKUP(A4217,[1]Лист1!$A$3:$J$13310,8,0)</f>
        <v>0.02</v>
      </c>
      <c r="I4217" s="11">
        <f t="shared" si="264"/>
        <v>0</v>
      </c>
      <c r="J4217" s="11">
        <f t="shared" si="265"/>
        <v>0.22999999999999998</v>
      </c>
      <c r="K4217" s="11">
        <f t="shared" si="262"/>
        <v>0.22999999999999998</v>
      </c>
      <c r="L4217" s="10"/>
      <c r="M4217" s="10"/>
      <c r="CF4217" s="1"/>
    </row>
    <row r="4218" spans="1:84" x14ac:dyDescent="0.3">
      <c r="A4218" s="1" t="str">
        <f t="shared" si="263"/>
        <v>ქ. მუხაVI64</v>
      </c>
      <c r="B4218" s="1" t="s">
        <v>29</v>
      </c>
      <c r="C4218" s="10">
        <v>4192</v>
      </c>
      <c r="D4218" s="10" t="s">
        <v>148</v>
      </c>
      <c r="E4218" s="10"/>
      <c r="F4218" s="10">
        <v>64</v>
      </c>
      <c r="G4218" s="10">
        <f>VLOOKUP(A4218,[1]Лист1!$A$3:$J$10847,7,0)</f>
        <v>2.0099999999999998</v>
      </c>
      <c r="H4218" s="10">
        <f>VLOOKUP(A4218,[1]Лист1!$A$3:$J$13310,8,0)</f>
        <v>0.22</v>
      </c>
      <c r="I4218" s="11">
        <f t="shared" si="264"/>
        <v>0</v>
      </c>
      <c r="J4218" s="11">
        <f t="shared" si="265"/>
        <v>2.23</v>
      </c>
      <c r="K4218" s="11">
        <f t="shared" si="262"/>
        <v>2.23</v>
      </c>
      <c r="L4218" s="10"/>
      <c r="M4218" s="10"/>
      <c r="CF4218" s="1"/>
    </row>
    <row r="4219" spans="1:84" x14ac:dyDescent="0.3">
      <c r="A4219" s="1" t="str">
        <f t="shared" si="263"/>
        <v>ჯაგრცხილაVII16</v>
      </c>
      <c r="B4219" s="1" t="s">
        <v>30</v>
      </c>
      <c r="C4219" s="10">
        <v>4193</v>
      </c>
      <c r="D4219" s="10" t="s">
        <v>118</v>
      </c>
      <c r="E4219" s="10"/>
      <c r="F4219" s="10">
        <v>16</v>
      </c>
      <c r="G4219" s="10">
        <f>VLOOKUP(A4219,[1]Лист1!$A$3:$J$10847,7,0)</f>
        <v>0.08</v>
      </c>
      <c r="H4219" s="10">
        <f>VLOOKUP(A4219,[1]Лист1!$A$3:$J$13310,8,0)</f>
        <v>0.01</v>
      </c>
      <c r="I4219" s="11">
        <f t="shared" si="264"/>
        <v>0</v>
      </c>
      <c r="J4219" s="11">
        <f t="shared" si="265"/>
        <v>0.09</v>
      </c>
      <c r="K4219" s="11">
        <f t="shared" si="262"/>
        <v>0.09</v>
      </c>
      <c r="L4219" s="10"/>
      <c r="M4219" s="10"/>
      <c r="CF4219" s="1"/>
    </row>
    <row r="4220" spans="1:84" x14ac:dyDescent="0.3">
      <c r="A4220" s="1" t="str">
        <f t="shared" si="263"/>
        <v>ჯაგრცხილაVII32</v>
      </c>
      <c r="B4220" s="1" t="s">
        <v>30</v>
      </c>
      <c r="C4220" s="10">
        <v>4194</v>
      </c>
      <c r="D4220" s="10" t="s">
        <v>118</v>
      </c>
      <c r="E4220" s="10"/>
      <c r="F4220" s="10">
        <v>32</v>
      </c>
      <c r="G4220" s="10">
        <f>VLOOKUP(A4220,[1]Лист1!$A$3:$J$10847,7,0)</f>
        <v>0.42</v>
      </c>
      <c r="H4220" s="10">
        <f>VLOOKUP(A4220,[1]Лист1!$A$3:$J$13310,8,0)</f>
        <v>0.05</v>
      </c>
      <c r="I4220" s="11">
        <f t="shared" si="264"/>
        <v>0</v>
      </c>
      <c r="J4220" s="11">
        <f t="shared" si="265"/>
        <v>0.47</v>
      </c>
      <c r="K4220" s="11">
        <f t="shared" si="262"/>
        <v>0.47</v>
      </c>
      <c r="L4220" s="10"/>
      <c r="M4220" s="10"/>
      <c r="CF4220" s="1"/>
    </row>
    <row r="4221" spans="1:84" x14ac:dyDescent="0.3">
      <c r="A4221" s="1" t="str">
        <f t="shared" si="263"/>
        <v>ჯაგრცხილაVII28</v>
      </c>
      <c r="B4221" s="1" t="s">
        <v>30</v>
      </c>
      <c r="C4221" s="10">
        <v>4195</v>
      </c>
      <c r="D4221" s="10" t="s">
        <v>118</v>
      </c>
      <c r="E4221" s="10"/>
      <c r="F4221" s="10">
        <v>28</v>
      </c>
      <c r="G4221" s="10">
        <f>VLOOKUP(A4221,[1]Лист1!$A$3:$J$10847,7,0)</f>
        <v>0.3</v>
      </c>
      <c r="H4221" s="10">
        <f>VLOOKUP(A4221,[1]Лист1!$A$3:$J$13310,8,0)</f>
        <v>0.03</v>
      </c>
      <c r="I4221" s="11">
        <f t="shared" si="264"/>
        <v>0</v>
      </c>
      <c r="J4221" s="11">
        <f t="shared" si="265"/>
        <v>0.32999999999999996</v>
      </c>
      <c r="K4221" s="11">
        <f t="shared" si="262"/>
        <v>0.32999999999999996</v>
      </c>
      <c r="L4221" s="10"/>
      <c r="M4221" s="10"/>
      <c r="CF4221" s="1"/>
    </row>
    <row r="4222" spans="1:84" x14ac:dyDescent="0.3">
      <c r="A4222" s="1" t="str">
        <f t="shared" si="263"/>
        <v>ჯაგრცხილაVII28</v>
      </c>
      <c r="B4222" s="1" t="s">
        <v>30</v>
      </c>
      <c r="C4222" s="10">
        <v>4196</v>
      </c>
      <c r="D4222" s="10" t="s">
        <v>118</v>
      </c>
      <c r="E4222" s="10"/>
      <c r="F4222" s="10">
        <v>28</v>
      </c>
      <c r="G4222" s="10">
        <f>VLOOKUP(A4222,[1]Лист1!$A$3:$J$10847,7,0)</f>
        <v>0.3</v>
      </c>
      <c r="H4222" s="10">
        <f>VLOOKUP(A4222,[1]Лист1!$A$3:$J$13310,8,0)</f>
        <v>0.03</v>
      </c>
      <c r="I4222" s="11">
        <f t="shared" si="264"/>
        <v>0</v>
      </c>
      <c r="J4222" s="11">
        <f t="shared" si="265"/>
        <v>0.32999999999999996</v>
      </c>
      <c r="K4222" s="11">
        <f t="shared" si="262"/>
        <v>0.32999999999999996</v>
      </c>
      <c r="L4222" s="10"/>
      <c r="M4222" s="10"/>
      <c r="CF4222" s="1"/>
    </row>
    <row r="4223" spans="1:84" x14ac:dyDescent="0.3">
      <c r="A4223" s="1" t="str">
        <f t="shared" si="263"/>
        <v>იფანიVI20</v>
      </c>
      <c r="B4223" s="1" t="s">
        <v>29</v>
      </c>
      <c r="C4223" s="10">
        <v>4197</v>
      </c>
      <c r="D4223" s="10" t="s">
        <v>117</v>
      </c>
      <c r="E4223" s="10"/>
      <c r="F4223" s="10">
        <v>20</v>
      </c>
      <c r="G4223" s="10">
        <f>VLOOKUP(A4223,[1]Лист1!$A$3:$J$10847,7,0)</f>
        <v>0.14000000000000001</v>
      </c>
      <c r="H4223" s="10">
        <f>VLOOKUP(A4223,[1]Лист1!$A$3:$J$13310,8,0)</f>
        <v>0.02</v>
      </c>
      <c r="I4223" s="11">
        <f t="shared" si="264"/>
        <v>0</v>
      </c>
      <c r="J4223" s="11">
        <f t="shared" si="265"/>
        <v>0.16</v>
      </c>
      <c r="K4223" s="11">
        <f t="shared" si="262"/>
        <v>0.16</v>
      </c>
      <c r="L4223" s="10"/>
      <c r="M4223" s="10"/>
      <c r="CF4223" s="1"/>
    </row>
    <row r="4224" spans="1:84" x14ac:dyDescent="0.3">
      <c r="A4224" s="1" t="str">
        <f t="shared" si="263"/>
        <v>იფანიVI16</v>
      </c>
      <c r="B4224" s="1" t="s">
        <v>29</v>
      </c>
      <c r="C4224" s="10">
        <v>4198</v>
      </c>
      <c r="D4224" s="10" t="s">
        <v>117</v>
      </c>
      <c r="E4224" s="10"/>
      <c r="F4224" s="10">
        <v>16</v>
      </c>
      <c r="G4224" s="10">
        <f>VLOOKUP(A4224,[1]Лист1!$A$3:$J$10847,7,0)</f>
        <v>0.08</v>
      </c>
      <c r="H4224" s="10">
        <f>VLOOKUP(A4224,[1]Лист1!$A$3:$J$13310,8,0)</f>
        <v>0.01</v>
      </c>
      <c r="I4224" s="11">
        <f t="shared" si="264"/>
        <v>0</v>
      </c>
      <c r="J4224" s="11">
        <f t="shared" si="265"/>
        <v>0.09</v>
      </c>
      <c r="K4224" s="11">
        <f t="shared" si="262"/>
        <v>0.09</v>
      </c>
      <c r="L4224" s="10"/>
      <c r="M4224" s="10"/>
      <c r="CF4224" s="1"/>
    </row>
    <row r="4225" spans="1:84" x14ac:dyDescent="0.3">
      <c r="A4225" s="1" t="str">
        <f t="shared" si="263"/>
        <v>იფანიVI12</v>
      </c>
      <c r="B4225" s="1" t="s">
        <v>29</v>
      </c>
      <c r="C4225" s="10">
        <v>4199</v>
      </c>
      <c r="D4225" s="10" t="s">
        <v>117</v>
      </c>
      <c r="E4225" s="10"/>
      <c r="F4225" s="10">
        <v>12</v>
      </c>
      <c r="G4225" s="10">
        <f>VLOOKUP(A4225,[1]Лист1!$A$3:$J$10847,7,0)</f>
        <v>0.04</v>
      </c>
      <c r="H4225" s="10">
        <f>VLOOKUP(A4225,[1]Лист1!$A$3:$J$13310,8,0)</f>
        <v>0.01</v>
      </c>
      <c r="I4225" s="11">
        <f t="shared" si="264"/>
        <v>0</v>
      </c>
      <c r="J4225" s="11">
        <f t="shared" si="265"/>
        <v>0.05</v>
      </c>
      <c r="K4225" s="11">
        <f t="shared" si="262"/>
        <v>0.05</v>
      </c>
      <c r="L4225" s="10"/>
      <c r="M4225" s="10"/>
      <c r="CF4225" s="1"/>
    </row>
    <row r="4226" spans="1:84" x14ac:dyDescent="0.3">
      <c r="A4226" s="1" t="str">
        <f t="shared" si="263"/>
        <v>ჯაგრცხილაVII20</v>
      </c>
      <c r="B4226" s="1" t="s">
        <v>30</v>
      </c>
      <c r="C4226" s="10">
        <v>4200</v>
      </c>
      <c r="D4226" s="10" t="s">
        <v>118</v>
      </c>
      <c r="E4226" s="10"/>
      <c r="F4226" s="10">
        <v>20</v>
      </c>
      <c r="G4226" s="10">
        <f>VLOOKUP(A4226,[1]Лист1!$A$3:$J$10847,7,0)</f>
        <v>0.13</v>
      </c>
      <c r="H4226" s="10">
        <f>VLOOKUP(A4226,[1]Лист1!$A$3:$J$13310,8,0)</f>
        <v>0.02</v>
      </c>
      <c r="I4226" s="11">
        <f t="shared" si="264"/>
        <v>0</v>
      </c>
      <c r="J4226" s="11">
        <f t="shared" si="265"/>
        <v>0.15</v>
      </c>
      <c r="K4226" s="11">
        <f t="shared" si="262"/>
        <v>0.15</v>
      </c>
      <c r="L4226" s="10"/>
      <c r="M4226" s="10"/>
      <c r="CF4226" s="1"/>
    </row>
    <row r="4227" spans="1:84" x14ac:dyDescent="0.3">
      <c r="A4227" s="1" t="str">
        <f t="shared" si="263"/>
        <v>ჯაგრცხილაVII24</v>
      </c>
      <c r="B4227" s="1" t="s">
        <v>30</v>
      </c>
      <c r="C4227" s="10">
        <v>4201</v>
      </c>
      <c r="D4227" s="10" t="s">
        <v>118</v>
      </c>
      <c r="E4227" s="10"/>
      <c r="F4227" s="10">
        <v>24</v>
      </c>
      <c r="G4227" s="10">
        <f>VLOOKUP(A4227,[1]Лист1!$A$3:$J$10847,7,0)</f>
        <v>0.21</v>
      </c>
      <c r="H4227" s="10">
        <f>VLOOKUP(A4227,[1]Лист1!$A$3:$J$13310,8,0)</f>
        <v>0.02</v>
      </c>
      <c r="I4227" s="11">
        <f t="shared" si="264"/>
        <v>0</v>
      </c>
      <c r="J4227" s="11">
        <f t="shared" si="265"/>
        <v>0.22999999999999998</v>
      </c>
      <c r="K4227" s="11">
        <f t="shared" si="262"/>
        <v>0.22999999999999998</v>
      </c>
      <c r="L4227" s="10"/>
      <c r="M4227" s="10"/>
      <c r="CF4227" s="1"/>
    </row>
    <row r="4228" spans="1:84" x14ac:dyDescent="0.3">
      <c r="A4228" s="1" t="str">
        <f t="shared" si="263"/>
        <v>ჯაგრცხილაVII12</v>
      </c>
      <c r="B4228" s="1" t="s">
        <v>30</v>
      </c>
      <c r="C4228" s="10">
        <v>4202</v>
      </c>
      <c r="D4228" s="10" t="s">
        <v>118</v>
      </c>
      <c r="E4228" s="10"/>
      <c r="F4228" s="10">
        <v>12</v>
      </c>
      <c r="G4228" s="10">
        <f>VLOOKUP(A4228,[1]Лист1!$A$3:$J$10847,7,0)</f>
        <v>0.04</v>
      </c>
      <c r="H4228" s="10">
        <f>VLOOKUP(A4228,[1]Лист1!$A$3:$J$13310,8,0)</f>
        <v>0.01</v>
      </c>
      <c r="I4228" s="11">
        <f t="shared" si="264"/>
        <v>0</v>
      </c>
      <c r="J4228" s="11">
        <f t="shared" si="265"/>
        <v>0.05</v>
      </c>
      <c r="K4228" s="11">
        <f t="shared" si="262"/>
        <v>0.05</v>
      </c>
      <c r="L4228" s="10"/>
      <c r="M4228" s="10"/>
      <c r="CF4228" s="1"/>
    </row>
    <row r="4229" spans="1:84" x14ac:dyDescent="0.3">
      <c r="A4229" s="1" t="str">
        <f t="shared" si="263"/>
        <v>იფანიVI12</v>
      </c>
      <c r="B4229" s="1" t="s">
        <v>29</v>
      </c>
      <c r="C4229" s="10">
        <v>4203</v>
      </c>
      <c r="D4229" s="10" t="s">
        <v>117</v>
      </c>
      <c r="E4229" s="10"/>
      <c r="F4229" s="10">
        <v>12</v>
      </c>
      <c r="G4229" s="10">
        <f>VLOOKUP(A4229,[1]Лист1!$A$3:$J$10847,7,0)</f>
        <v>0.04</v>
      </c>
      <c r="H4229" s="10">
        <f>VLOOKUP(A4229,[1]Лист1!$A$3:$J$13310,8,0)</f>
        <v>0.01</v>
      </c>
      <c r="I4229" s="11">
        <f t="shared" si="264"/>
        <v>0</v>
      </c>
      <c r="J4229" s="11">
        <f t="shared" si="265"/>
        <v>0.05</v>
      </c>
      <c r="K4229" s="11">
        <f t="shared" si="262"/>
        <v>0.05</v>
      </c>
      <c r="L4229" s="10"/>
      <c r="M4229" s="10"/>
      <c r="CF4229" s="1"/>
    </row>
    <row r="4230" spans="1:84" x14ac:dyDescent="0.3">
      <c r="A4230" s="1" t="str">
        <f t="shared" si="263"/>
        <v>ნეკერჩხალიVI20</v>
      </c>
      <c r="B4230" s="1" t="s">
        <v>29</v>
      </c>
      <c r="C4230" s="10">
        <v>4204</v>
      </c>
      <c r="D4230" s="10" t="s">
        <v>119</v>
      </c>
      <c r="E4230" s="10"/>
      <c r="F4230" s="10">
        <v>20</v>
      </c>
      <c r="G4230" s="10">
        <f>VLOOKUP(A4230,[1]Лист1!$A$3:$J$10847,7,0)</f>
        <v>0.14000000000000001</v>
      </c>
      <c r="H4230" s="10">
        <f>VLOOKUP(A4230,[1]Лист1!$A$3:$J$13310,8,0)</f>
        <v>0.02</v>
      </c>
      <c r="I4230" s="11">
        <f t="shared" si="264"/>
        <v>0</v>
      </c>
      <c r="J4230" s="11">
        <f t="shared" si="265"/>
        <v>0.16</v>
      </c>
      <c r="K4230" s="11">
        <f t="shared" si="262"/>
        <v>0.16</v>
      </c>
      <c r="L4230" s="10"/>
      <c r="M4230" s="10"/>
      <c r="CF4230" s="1"/>
    </row>
    <row r="4231" spans="1:84" x14ac:dyDescent="0.3">
      <c r="A4231" s="1" t="str">
        <f t="shared" si="263"/>
        <v>იფანიVI24</v>
      </c>
      <c r="B4231" s="1" t="s">
        <v>29</v>
      </c>
      <c r="C4231" s="10">
        <v>4205</v>
      </c>
      <c r="D4231" s="10" t="s">
        <v>117</v>
      </c>
      <c r="E4231" s="10"/>
      <c r="F4231" s="10">
        <v>24</v>
      </c>
      <c r="G4231" s="10">
        <f>VLOOKUP(A4231,[1]Лист1!$A$3:$J$10847,7,0)</f>
        <v>0.23</v>
      </c>
      <c r="H4231" s="10">
        <f>VLOOKUP(A4231,[1]Лист1!$A$3:$J$13310,8,0)</f>
        <v>0.03</v>
      </c>
      <c r="I4231" s="11">
        <f t="shared" si="264"/>
        <v>0</v>
      </c>
      <c r="J4231" s="11">
        <f t="shared" si="265"/>
        <v>0.26</v>
      </c>
      <c r="K4231" s="11">
        <f t="shared" si="262"/>
        <v>0.26</v>
      </c>
      <c r="L4231" s="10"/>
      <c r="M4231" s="10"/>
      <c r="CF4231" s="1"/>
    </row>
    <row r="4232" spans="1:84" x14ac:dyDescent="0.3">
      <c r="A4232" s="1" t="str">
        <f t="shared" si="263"/>
        <v>იფანიVI16</v>
      </c>
      <c r="B4232" s="1" t="s">
        <v>29</v>
      </c>
      <c r="C4232" s="10">
        <v>4206</v>
      </c>
      <c r="D4232" s="10" t="s">
        <v>117</v>
      </c>
      <c r="E4232" s="10"/>
      <c r="F4232" s="10">
        <v>16</v>
      </c>
      <c r="G4232" s="10">
        <f>VLOOKUP(A4232,[1]Лист1!$A$3:$J$10847,7,0)</f>
        <v>0.08</v>
      </c>
      <c r="H4232" s="10">
        <f>VLOOKUP(A4232,[1]Лист1!$A$3:$J$13310,8,0)</f>
        <v>0.01</v>
      </c>
      <c r="I4232" s="11">
        <f t="shared" si="264"/>
        <v>0</v>
      </c>
      <c r="J4232" s="11">
        <f t="shared" si="265"/>
        <v>0.09</v>
      </c>
      <c r="K4232" s="11">
        <f t="shared" si="262"/>
        <v>0.09</v>
      </c>
      <c r="L4232" s="10"/>
      <c r="M4232" s="10"/>
      <c r="CF4232" s="1"/>
    </row>
    <row r="4233" spans="1:84" x14ac:dyDescent="0.3">
      <c r="A4233" s="1" t="str">
        <f t="shared" si="263"/>
        <v>ქ. მუხაVI36</v>
      </c>
      <c r="B4233" s="1" t="s">
        <v>29</v>
      </c>
      <c r="C4233" s="10">
        <v>4207</v>
      </c>
      <c r="D4233" s="10" t="s">
        <v>148</v>
      </c>
      <c r="E4233" s="10"/>
      <c r="F4233" s="10">
        <v>36</v>
      </c>
      <c r="G4233" s="10">
        <f>VLOOKUP(A4233,[1]Лист1!$A$3:$J$10847,7,0)</f>
        <v>0.56000000000000005</v>
      </c>
      <c r="H4233" s="10">
        <f>VLOOKUP(A4233,[1]Лист1!$A$3:$J$13310,8,0)</f>
        <v>0.06</v>
      </c>
      <c r="I4233" s="11">
        <f t="shared" si="264"/>
        <v>0</v>
      </c>
      <c r="J4233" s="11">
        <f t="shared" si="265"/>
        <v>0.62000000000000011</v>
      </c>
      <c r="K4233" s="11">
        <f t="shared" si="262"/>
        <v>0.62000000000000011</v>
      </c>
      <c r="L4233" s="10"/>
      <c r="M4233" s="10"/>
      <c r="CF4233" s="1"/>
    </row>
    <row r="4234" spans="1:84" x14ac:dyDescent="0.3">
      <c r="A4234" s="1" t="str">
        <f t="shared" si="263"/>
        <v>იფანიVI32</v>
      </c>
      <c r="B4234" s="1" t="s">
        <v>29</v>
      </c>
      <c r="C4234" s="10">
        <v>4208</v>
      </c>
      <c r="D4234" s="10" t="s">
        <v>117</v>
      </c>
      <c r="E4234" s="10"/>
      <c r="F4234" s="10">
        <v>32</v>
      </c>
      <c r="G4234" s="10">
        <f>VLOOKUP(A4234,[1]Лист1!$A$3:$J$10847,7,0)</f>
        <v>0.43</v>
      </c>
      <c r="H4234" s="10">
        <f>VLOOKUP(A4234,[1]Лист1!$A$3:$J$13310,8,0)</f>
        <v>0.05</v>
      </c>
      <c r="I4234" s="11">
        <f t="shared" si="264"/>
        <v>0</v>
      </c>
      <c r="J4234" s="11">
        <f t="shared" si="265"/>
        <v>0.48</v>
      </c>
      <c r="K4234" s="11">
        <f t="shared" si="262"/>
        <v>0.48</v>
      </c>
      <c r="L4234" s="10"/>
      <c r="M4234" s="10"/>
      <c r="CF4234" s="1"/>
    </row>
    <row r="4235" spans="1:84" x14ac:dyDescent="0.3">
      <c r="A4235" s="1" t="str">
        <f t="shared" si="263"/>
        <v>იფანიVI12</v>
      </c>
      <c r="B4235" s="1" t="s">
        <v>29</v>
      </c>
      <c r="C4235" s="10">
        <v>4209</v>
      </c>
      <c r="D4235" s="10" t="s">
        <v>117</v>
      </c>
      <c r="E4235" s="10"/>
      <c r="F4235" s="10">
        <v>12</v>
      </c>
      <c r="G4235" s="10">
        <f>VLOOKUP(A4235,[1]Лист1!$A$3:$J$10847,7,0)</f>
        <v>0.04</v>
      </c>
      <c r="H4235" s="10">
        <f>VLOOKUP(A4235,[1]Лист1!$A$3:$J$13310,8,0)</f>
        <v>0.01</v>
      </c>
      <c r="I4235" s="11">
        <f t="shared" si="264"/>
        <v>0</v>
      </c>
      <c r="J4235" s="11">
        <f t="shared" si="265"/>
        <v>0.05</v>
      </c>
      <c r="K4235" s="11">
        <f t="shared" si="262"/>
        <v>0.05</v>
      </c>
      <c r="L4235" s="10"/>
      <c r="M4235" s="10"/>
      <c r="CF4235" s="1"/>
    </row>
    <row r="4236" spans="1:84" x14ac:dyDescent="0.3">
      <c r="A4236" s="1" t="str">
        <f t="shared" si="263"/>
        <v>ჯაგრცხილაVII10</v>
      </c>
      <c r="B4236" s="1" t="s">
        <v>30</v>
      </c>
      <c r="C4236" s="10">
        <v>4210</v>
      </c>
      <c r="D4236" s="10" t="s">
        <v>118</v>
      </c>
      <c r="E4236" s="10"/>
      <c r="F4236" s="10">
        <v>10</v>
      </c>
      <c r="G4236" s="10">
        <f>VLOOKUP(A4236,[1]Лист1!$A$3:$J$10847,7,0)</f>
        <v>0.03</v>
      </c>
      <c r="H4236" s="10">
        <f>VLOOKUP(A4236,[1]Лист1!$A$3:$J$13310,8,0)</f>
        <v>0</v>
      </c>
      <c r="I4236" s="11">
        <f t="shared" si="264"/>
        <v>0</v>
      </c>
      <c r="J4236" s="11">
        <f t="shared" si="265"/>
        <v>0.03</v>
      </c>
      <c r="K4236" s="11">
        <f t="shared" si="262"/>
        <v>0.03</v>
      </c>
      <c r="L4236" s="10"/>
      <c r="M4236" s="10"/>
      <c r="CF4236" s="1"/>
    </row>
    <row r="4237" spans="1:84" x14ac:dyDescent="0.3">
      <c r="A4237" s="1" t="str">
        <f t="shared" si="263"/>
        <v>ჯაგრცხილაVII12</v>
      </c>
      <c r="B4237" s="1" t="s">
        <v>30</v>
      </c>
      <c r="C4237" s="10">
        <v>4211</v>
      </c>
      <c r="D4237" s="10" t="s">
        <v>118</v>
      </c>
      <c r="E4237" s="10"/>
      <c r="F4237" s="10">
        <v>12</v>
      </c>
      <c r="G4237" s="10">
        <f>VLOOKUP(A4237,[1]Лист1!$A$3:$J$10847,7,0)</f>
        <v>0.04</v>
      </c>
      <c r="H4237" s="10">
        <f>VLOOKUP(A4237,[1]Лист1!$A$3:$J$13310,8,0)</f>
        <v>0.01</v>
      </c>
      <c r="I4237" s="11">
        <f t="shared" si="264"/>
        <v>0</v>
      </c>
      <c r="J4237" s="11">
        <f t="shared" si="265"/>
        <v>0.05</v>
      </c>
      <c r="K4237" s="11">
        <f t="shared" ref="K4237:K4300" si="266">I4237+J4237</f>
        <v>0.05</v>
      </c>
      <c r="L4237" s="10"/>
      <c r="M4237" s="10"/>
      <c r="CF4237" s="1"/>
    </row>
    <row r="4238" spans="1:84" x14ac:dyDescent="0.3">
      <c r="A4238" s="1" t="str">
        <f t="shared" si="263"/>
        <v>ჯაგრცხილაVII20</v>
      </c>
      <c r="B4238" s="1" t="s">
        <v>30</v>
      </c>
      <c r="C4238" s="10">
        <v>4212</v>
      </c>
      <c r="D4238" s="10" t="s">
        <v>118</v>
      </c>
      <c r="E4238" s="10"/>
      <c r="F4238" s="10">
        <v>20</v>
      </c>
      <c r="G4238" s="10">
        <f>VLOOKUP(A4238,[1]Лист1!$A$3:$J$10847,7,0)</f>
        <v>0.13</v>
      </c>
      <c r="H4238" s="10">
        <f>VLOOKUP(A4238,[1]Лист1!$A$3:$J$13310,8,0)</f>
        <v>0.02</v>
      </c>
      <c r="I4238" s="11">
        <f t="shared" si="264"/>
        <v>0</v>
      </c>
      <c r="J4238" s="11">
        <f t="shared" si="265"/>
        <v>0.15</v>
      </c>
      <c r="K4238" s="11">
        <f t="shared" si="266"/>
        <v>0.15</v>
      </c>
      <c r="L4238" s="10"/>
      <c r="M4238" s="10"/>
      <c r="CF4238" s="1"/>
    </row>
    <row r="4239" spans="1:84" x14ac:dyDescent="0.3">
      <c r="A4239" s="1" t="str">
        <f t="shared" si="263"/>
        <v>ჯაგრცხილაVII20</v>
      </c>
      <c r="B4239" s="1" t="s">
        <v>30</v>
      </c>
      <c r="C4239" s="10">
        <v>4213</v>
      </c>
      <c r="D4239" s="10" t="s">
        <v>118</v>
      </c>
      <c r="E4239" s="10"/>
      <c r="F4239" s="10">
        <v>20</v>
      </c>
      <c r="G4239" s="10">
        <f>VLOOKUP(A4239,[1]Лист1!$A$3:$J$10847,7,0)</f>
        <v>0.13</v>
      </c>
      <c r="H4239" s="10">
        <f>VLOOKUP(A4239,[1]Лист1!$A$3:$J$13310,8,0)</f>
        <v>0.02</v>
      </c>
      <c r="I4239" s="11">
        <f t="shared" si="264"/>
        <v>0</v>
      </c>
      <c r="J4239" s="11">
        <f t="shared" si="265"/>
        <v>0.15</v>
      </c>
      <c r="K4239" s="11">
        <f t="shared" si="266"/>
        <v>0.15</v>
      </c>
      <c r="L4239" s="10"/>
      <c r="M4239" s="10"/>
      <c r="CF4239" s="1"/>
    </row>
    <row r="4240" spans="1:84" x14ac:dyDescent="0.3">
      <c r="A4240" s="1" t="str">
        <f t="shared" si="263"/>
        <v>ჯაგრცხილაVII16</v>
      </c>
      <c r="B4240" s="1" t="s">
        <v>30</v>
      </c>
      <c r="C4240" s="10">
        <v>4214</v>
      </c>
      <c r="D4240" s="10" t="s">
        <v>118</v>
      </c>
      <c r="E4240" s="10"/>
      <c r="F4240" s="10">
        <v>16</v>
      </c>
      <c r="G4240" s="10">
        <f>VLOOKUP(A4240,[1]Лист1!$A$3:$J$10847,7,0)</f>
        <v>0.08</v>
      </c>
      <c r="H4240" s="10">
        <f>VLOOKUP(A4240,[1]Лист1!$A$3:$J$13310,8,0)</f>
        <v>0.01</v>
      </c>
      <c r="I4240" s="11">
        <f t="shared" si="264"/>
        <v>0</v>
      </c>
      <c r="J4240" s="11">
        <f t="shared" si="265"/>
        <v>0.09</v>
      </c>
      <c r="K4240" s="11">
        <f t="shared" si="266"/>
        <v>0.09</v>
      </c>
      <c r="L4240" s="10"/>
      <c r="M4240" s="10"/>
      <c r="CF4240" s="1"/>
    </row>
    <row r="4241" spans="1:84" x14ac:dyDescent="0.3">
      <c r="A4241" s="1" t="str">
        <f t="shared" si="263"/>
        <v>ჯაგრცხილაVII16</v>
      </c>
      <c r="B4241" s="1" t="s">
        <v>30</v>
      </c>
      <c r="C4241" s="10">
        <v>4215</v>
      </c>
      <c r="D4241" s="10" t="s">
        <v>118</v>
      </c>
      <c r="E4241" s="10"/>
      <c r="F4241" s="10">
        <v>16</v>
      </c>
      <c r="G4241" s="10">
        <f>VLOOKUP(A4241,[1]Лист1!$A$3:$J$10847,7,0)</f>
        <v>0.08</v>
      </c>
      <c r="H4241" s="10">
        <f>VLOOKUP(A4241,[1]Лист1!$A$3:$J$13310,8,0)</f>
        <v>0.01</v>
      </c>
      <c r="I4241" s="11">
        <f t="shared" si="264"/>
        <v>0</v>
      </c>
      <c r="J4241" s="11">
        <f t="shared" si="265"/>
        <v>0.09</v>
      </c>
      <c r="K4241" s="11">
        <f t="shared" si="266"/>
        <v>0.09</v>
      </c>
      <c r="L4241" s="10"/>
      <c r="M4241" s="10"/>
      <c r="CF4241" s="1"/>
    </row>
    <row r="4242" spans="1:84" x14ac:dyDescent="0.3">
      <c r="A4242" s="1" t="str">
        <f t="shared" si="263"/>
        <v>ჯაგრცხილაVII12</v>
      </c>
      <c r="B4242" s="1" t="s">
        <v>30</v>
      </c>
      <c r="C4242" s="10">
        <v>4216</v>
      </c>
      <c r="D4242" s="10" t="s">
        <v>118</v>
      </c>
      <c r="E4242" s="10"/>
      <c r="F4242" s="10">
        <v>12</v>
      </c>
      <c r="G4242" s="10">
        <f>VLOOKUP(A4242,[1]Лист1!$A$3:$J$10847,7,0)</f>
        <v>0.04</v>
      </c>
      <c r="H4242" s="10">
        <f>VLOOKUP(A4242,[1]Лист1!$A$3:$J$13310,8,0)</f>
        <v>0.01</v>
      </c>
      <c r="I4242" s="11">
        <f t="shared" si="264"/>
        <v>0</v>
      </c>
      <c r="J4242" s="11">
        <f t="shared" si="265"/>
        <v>0.05</v>
      </c>
      <c r="K4242" s="11">
        <f t="shared" si="266"/>
        <v>0.05</v>
      </c>
      <c r="L4242" s="10"/>
      <c r="M4242" s="10"/>
      <c r="CF4242" s="1"/>
    </row>
    <row r="4243" spans="1:84" x14ac:dyDescent="0.3">
      <c r="A4243" s="1" t="str">
        <f t="shared" si="263"/>
        <v>ჯაგრცხილაVII12</v>
      </c>
      <c r="B4243" s="1" t="s">
        <v>30</v>
      </c>
      <c r="C4243" s="10">
        <v>4217</v>
      </c>
      <c r="D4243" s="10" t="s">
        <v>118</v>
      </c>
      <c r="E4243" s="10"/>
      <c r="F4243" s="10">
        <v>12</v>
      </c>
      <c r="G4243" s="10">
        <f>VLOOKUP(A4243,[1]Лист1!$A$3:$J$10847,7,0)</f>
        <v>0.04</v>
      </c>
      <c r="H4243" s="10">
        <f>VLOOKUP(A4243,[1]Лист1!$A$3:$J$13310,8,0)</f>
        <v>0.01</v>
      </c>
      <c r="I4243" s="11">
        <f t="shared" si="264"/>
        <v>0</v>
      </c>
      <c r="J4243" s="11">
        <f t="shared" si="265"/>
        <v>0.05</v>
      </c>
      <c r="K4243" s="11">
        <f t="shared" si="266"/>
        <v>0.05</v>
      </c>
      <c r="L4243" s="10"/>
      <c r="M4243" s="10"/>
      <c r="CF4243" s="1"/>
    </row>
    <row r="4244" spans="1:84" x14ac:dyDescent="0.3">
      <c r="A4244" s="1" t="str">
        <f t="shared" si="263"/>
        <v>ჯაგრცხილაVII12</v>
      </c>
      <c r="B4244" s="1" t="s">
        <v>30</v>
      </c>
      <c r="C4244" s="10">
        <v>4218</v>
      </c>
      <c r="D4244" s="10" t="s">
        <v>118</v>
      </c>
      <c r="E4244" s="10"/>
      <c r="F4244" s="10">
        <v>12</v>
      </c>
      <c r="G4244" s="10">
        <f>VLOOKUP(A4244,[1]Лист1!$A$3:$J$10847,7,0)</f>
        <v>0.04</v>
      </c>
      <c r="H4244" s="10">
        <f>VLOOKUP(A4244,[1]Лист1!$A$3:$J$13310,8,0)</f>
        <v>0.01</v>
      </c>
      <c r="I4244" s="11">
        <f t="shared" si="264"/>
        <v>0</v>
      </c>
      <c r="J4244" s="11">
        <f t="shared" si="265"/>
        <v>0.05</v>
      </c>
      <c r="K4244" s="11">
        <f t="shared" si="266"/>
        <v>0.05</v>
      </c>
      <c r="L4244" s="10"/>
      <c r="M4244" s="10"/>
      <c r="CF4244" s="1"/>
    </row>
    <row r="4245" spans="1:84" x14ac:dyDescent="0.3">
      <c r="A4245" s="1" t="str">
        <f t="shared" si="263"/>
        <v>ჯაგრცხილაVII16</v>
      </c>
      <c r="B4245" s="1" t="s">
        <v>30</v>
      </c>
      <c r="C4245" s="10">
        <v>4219</v>
      </c>
      <c r="D4245" s="10" t="s">
        <v>118</v>
      </c>
      <c r="E4245" s="10"/>
      <c r="F4245" s="10">
        <v>16</v>
      </c>
      <c r="G4245" s="10">
        <f>VLOOKUP(A4245,[1]Лист1!$A$3:$J$10847,7,0)</f>
        <v>0.08</v>
      </c>
      <c r="H4245" s="10">
        <f>VLOOKUP(A4245,[1]Лист1!$A$3:$J$13310,8,0)</f>
        <v>0.01</v>
      </c>
      <c r="I4245" s="11">
        <f t="shared" si="264"/>
        <v>0</v>
      </c>
      <c r="J4245" s="11">
        <f t="shared" si="265"/>
        <v>0.09</v>
      </c>
      <c r="K4245" s="11">
        <f t="shared" si="266"/>
        <v>0.09</v>
      </c>
      <c r="L4245" s="10"/>
      <c r="M4245" s="10"/>
      <c r="CF4245" s="1"/>
    </row>
    <row r="4246" spans="1:84" x14ac:dyDescent="0.3">
      <c r="A4246" s="1" t="str">
        <f t="shared" si="263"/>
        <v>ნეკერჩხალიVI20</v>
      </c>
      <c r="B4246" s="1" t="s">
        <v>29</v>
      </c>
      <c r="C4246" s="10">
        <v>4220</v>
      </c>
      <c r="D4246" s="10" t="s">
        <v>119</v>
      </c>
      <c r="E4246" s="10"/>
      <c r="F4246" s="10">
        <v>20</v>
      </c>
      <c r="G4246" s="10">
        <f>VLOOKUP(A4246,[1]Лист1!$A$3:$J$10847,7,0)</f>
        <v>0.14000000000000001</v>
      </c>
      <c r="H4246" s="10">
        <f>VLOOKUP(A4246,[1]Лист1!$A$3:$J$13310,8,0)</f>
        <v>0.02</v>
      </c>
      <c r="I4246" s="11">
        <f t="shared" si="264"/>
        <v>0</v>
      </c>
      <c r="J4246" s="11">
        <f t="shared" si="265"/>
        <v>0.16</v>
      </c>
      <c r="K4246" s="11">
        <f t="shared" si="266"/>
        <v>0.16</v>
      </c>
      <c r="L4246" s="10"/>
      <c r="M4246" s="10"/>
      <c r="CF4246" s="1"/>
    </row>
    <row r="4247" spans="1:84" x14ac:dyDescent="0.3">
      <c r="A4247" s="1" t="str">
        <f t="shared" si="263"/>
        <v>ჯაგრცხილაVII28</v>
      </c>
      <c r="B4247" s="1" t="s">
        <v>30</v>
      </c>
      <c r="C4247" s="10">
        <v>4221</v>
      </c>
      <c r="D4247" s="10" t="s">
        <v>118</v>
      </c>
      <c r="E4247" s="10"/>
      <c r="F4247" s="10">
        <v>28</v>
      </c>
      <c r="G4247" s="10">
        <f>VLOOKUP(A4247,[1]Лист1!$A$3:$J$10847,7,0)</f>
        <v>0.3</v>
      </c>
      <c r="H4247" s="10">
        <f>VLOOKUP(A4247,[1]Лист1!$A$3:$J$13310,8,0)</f>
        <v>0.03</v>
      </c>
      <c r="I4247" s="11">
        <f t="shared" si="264"/>
        <v>0</v>
      </c>
      <c r="J4247" s="11">
        <f t="shared" si="265"/>
        <v>0.32999999999999996</v>
      </c>
      <c r="K4247" s="11">
        <f t="shared" si="266"/>
        <v>0.32999999999999996</v>
      </c>
      <c r="L4247" s="10"/>
      <c r="M4247" s="10"/>
      <c r="CF4247" s="1"/>
    </row>
    <row r="4248" spans="1:84" x14ac:dyDescent="0.3">
      <c r="A4248" s="1" t="str">
        <f t="shared" si="263"/>
        <v>ჯაგრცხილაVII20</v>
      </c>
      <c r="B4248" s="1" t="s">
        <v>30</v>
      </c>
      <c r="C4248" s="10">
        <v>4222</v>
      </c>
      <c r="D4248" s="10" t="s">
        <v>118</v>
      </c>
      <c r="E4248" s="10"/>
      <c r="F4248" s="10">
        <v>20</v>
      </c>
      <c r="G4248" s="10">
        <f>VLOOKUP(A4248,[1]Лист1!$A$3:$J$10847,7,0)</f>
        <v>0.13</v>
      </c>
      <c r="H4248" s="10">
        <f>VLOOKUP(A4248,[1]Лист1!$A$3:$J$13310,8,0)</f>
        <v>0.02</v>
      </c>
      <c r="I4248" s="11">
        <f t="shared" si="264"/>
        <v>0</v>
      </c>
      <c r="J4248" s="11">
        <f t="shared" si="265"/>
        <v>0.15</v>
      </c>
      <c r="K4248" s="11">
        <f t="shared" si="266"/>
        <v>0.15</v>
      </c>
      <c r="L4248" s="10"/>
      <c r="M4248" s="10"/>
      <c r="CF4248" s="1"/>
    </row>
    <row r="4249" spans="1:84" x14ac:dyDescent="0.3">
      <c r="A4249" s="1" t="str">
        <f t="shared" si="263"/>
        <v>იფანიVI24</v>
      </c>
      <c r="B4249" s="1" t="s">
        <v>29</v>
      </c>
      <c r="C4249" s="10">
        <v>4223</v>
      </c>
      <c r="D4249" s="10" t="s">
        <v>117</v>
      </c>
      <c r="E4249" s="10"/>
      <c r="F4249" s="10">
        <v>24</v>
      </c>
      <c r="G4249" s="10">
        <f>VLOOKUP(A4249,[1]Лист1!$A$3:$J$10847,7,0)</f>
        <v>0.23</v>
      </c>
      <c r="H4249" s="10">
        <f>VLOOKUP(A4249,[1]Лист1!$A$3:$J$13310,8,0)</f>
        <v>0.03</v>
      </c>
      <c r="I4249" s="11">
        <f t="shared" si="264"/>
        <v>0</v>
      </c>
      <c r="J4249" s="11">
        <f t="shared" si="265"/>
        <v>0.26</v>
      </c>
      <c r="K4249" s="11">
        <f t="shared" si="266"/>
        <v>0.26</v>
      </c>
      <c r="L4249" s="10"/>
      <c r="M4249" s="10"/>
      <c r="CF4249" s="1"/>
    </row>
    <row r="4250" spans="1:84" x14ac:dyDescent="0.3">
      <c r="A4250" s="1" t="str">
        <f t="shared" si="263"/>
        <v>ბალამწარაVI12</v>
      </c>
      <c r="B4250" s="1" t="s">
        <v>29</v>
      </c>
      <c r="C4250" s="10">
        <v>4224</v>
      </c>
      <c r="D4250" s="10" t="s">
        <v>136</v>
      </c>
      <c r="E4250" s="10"/>
      <c r="F4250" s="10">
        <v>12</v>
      </c>
      <c r="G4250" s="10">
        <v>0.04</v>
      </c>
      <c r="H4250" s="10">
        <v>0.01</v>
      </c>
      <c r="I4250" s="11">
        <f t="shared" si="264"/>
        <v>0</v>
      </c>
      <c r="J4250" s="11">
        <f t="shared" si="265"/>
        <v>0.05</v>
      </c>
      <c r="K4250" s="11">
        <f t="shared" si="266"/>
        <v>0.05</v>
      </c>
      <c r="L4250" s="10"/>
      <c r="M4250" s="10"/>
      <c r="CF4250" s="1"/>
    </row>
    <row r="4251" spans="1:84" x14ac:dyDescent="0.3">
      <c r="A4251" s="1" t="str">
        <f t="shared" si="263"/>
        <v>ბალამწარაVI36</v>
      </c>
      <c r="B4251" s="1" t="s">
        <v>29</v>
      </c>
      <c r="C4251" s="10">
        <v>4225</v>
      </c>
      <c r="D4251" s="10" t="s">
        <v>136</v>
      </c>
      <c r="E4251" s="10"/>
      <c r="F4251" s="10">
        <v>36</v>
      </c>
      <c r="G4251" s="10">
        <v>0.56000000000000005</v>
      </c>
      <c r="H4251" s="10">
        <v>0.06</v>
      </c>
      <c r="I4251" s="11">
        <f t="shared" si="264"/>
        <v>0</v>
      </c>
      <c r="J4251" s="11">
        <f t="shared" si="265"/>
        <v>0.62000000000000011</v>
      </c>
      <c r="K4251" s="11">
        <f t="shared" si="266"/>
        <v>0.62000000000000011</v>
      </c>
      <c r="L4251" s="10"/>
      <c r="M4251" s="10"/>
      <c r="CF4251" s="1"/>
    </row>
    <row r="4252" spans="1:84" x14ac:dyDescent="0.3">
      <c r="A4252" s="1" t="str">
        <f t="shared" ref="A4252:A4315" si="267">D4252&amp;B4252&amp;E4252&amp;F4252</f>
        <v>ქ. მუხაVI16</v>
      </c>
      <c r="B4252" s="1" t="s">
        <v>29</v>
      </c>
      <c r="C4252" s="10">
        <v>4226</v>
      </c>
      <c r="D4252" s="10" t="s">
        <v>148</v>
      </c>
      <c r="E4252" s="10"/>
      <c r="F4252" s="10">
        <v>16</v>
      </c>
      <c r="G4252" s="10">
        <f>VLOOKUP(A4252,[1]Лист1!$A$3:$J$10847,7,0)</f>
        <v>0.08</v>
      </c>
      <c r="H4252" s="10">
        <f>VLOOKUP(A4252,[1]Лист1!$A$3:$J$13310,8,0)</f>
        <v>0.01</v>
      </c>
      <c r="I4252" s="11">
        <f t="shared" ref="I4252:I4315" si="268">IF(E4252&gt;0,(G4252+H4252),0)</f>
        <v>0</v>
      </c>
      <c r="J4252" s="11">
        <f t="shared" ref="J4252:J4315" si="269">IF(F4252&gt;0,(G4252+H4252),0)</f>
        <v>0.09</v>
      </c>
      <c r="K4252" s="11">
        <f t="shared" si="266"/>
        <v>0.09</v>
      </c>
      <c r="L4252" s="10"/>
      <c r="M4252" s="10"/>
      <c r="CF4252" s="1"/>
    </row>
    <row r="4253" spans="1:84" x14ac:dyDescent="0.3">
      <c r="A4253" s="1" t="str">
        <f t="shared" si="267"/>
        <v>ჯაგრცხილაVII32</v>
      </c>
      <c r="B4253" s="1" t="s">
        <v>30</v>
      </c>
      <c r="C4253" s="10">
        <v>4227</v>
      </c>
      <c r="D4253" s="10" t="s">
        <v>118</v>
      </c>
      <c r="E4253" s="10"/>
      <c r="F4253" s="10">
        <v>32</v>
      </c>
      <c r="G4253" s="10">
        <f>VLOOKUP(A4253,[1]Лист1!$A$3:$J$10847,7,0)</f>
        <v>0.42</v>
      </c>
      <c r="H4253" s="10">
        <f>VLOOKUP(A4253,[1]Лист1!$A$3:$J$13310,8,0)</f>
        <v>0.05</v>
      </c>
      <c r="I4253" s="11">
        <f t="shared" si="268"/>
        <v>0</v>
      </c>
      <c r="J4253" s="11">
        <f t="shared" si="269"/>
        <v>0.47</v>
      </c>
      <c r="K4253" s="11">
        <f t="shared" si="266"/>
        <v>0.47</v>
      </c>
      <c r="L4253" s="10"/>
      <c r="M4253" s="10"/>
      <c r="CF4253" s="1"/>
    </row>
    <row r="4254" spans="1:84" x14ac:dyDescent="0.3">
      <c r="A4254" s="1" t="str">
        <f t="shared" si="267"/>
        <v>ჯაგრცხილაVII28</v>
      </c>
      <c r="B4254" s="1" t="s">
        <v>30</v>
      </c>
      <c r="C4254" s="10">
        <v>4228</v>
      </c>
      <c r="D4254" s="10" t="s">
        <v>118</v>
      </c>
      <c r="E4254" s="10"/>
      <c r="F4254" s="10">
        <v>28</v>
      </c>
      <c r="G4254" s="10">
        <f>VLOOKUP(A4254,[1]Лист1!$A$3:$J$10847,7,0)</f>
        <v>0.3</v>
      </c>
      <c r="H4254" s="10">
        <f>VLOOKUP(A4254,[1]Лист1!$A$3:$J$13310,8,0)</f>
        <v>0.03</v>
      </c>
      <c r="I4254" s="11">
        <f t="shared" si="268"/>
        <v>0</v>
      </c>
      <c r="J4254" s="11">
        <f t="shared" si="269"/>
        <v>0.32999999999999996</v>
      </c>
      <c r="K4254" s="11">
        <f t="shared" si="266"/>
        <v>0.32999999999999996</v>
      </c>
      <c r="L4254" s="10"/>
      <c r="M4254" s="10"/>
      <c r="CF4254" s="1"/>
    </row>
    <row r="4255" spans="1:84" x14ac:dyDescent="0.3">
      <c r="A4255" s="1" t="str">
        <f t="shared" si="267"/>
        <v>ქ. მუხაVI36</v>
      </c>
      <c r="B4255" s="1" t="s">
        <v>29</v>
      </c>
      <c r="C4255" s="10">
        <v>4229</v>
      </c>
      <c r="D4255" s="10" t="s">
        <v>148</v>
      </c>
      <c r="E4255" s="10"/>
      <c r="F4255" s="10">
        <v>36</v>
      </c>
      <c r="G4255" s="10">
        <f>VLOOKUP(A4255,[1]Лист1!$A$3:$J$10847,7,0)</f>
        <v>0.56000000000000005</v>
      </c>
      <c r="H4255" s="10">
        <f>VLOOKUP(A4255,[1]Лист1!$A$3:$J$13310,8,0)</f>
        <v>0.06</v>
      </c>
      <c r="I4255" s="11">
        <f t="shared" si="268"/>
        <v>0</v>
      </c>
      <c r="J4255" s="11">
        <f t="shared" si="269"/>
        <v>0.62000000000000011</v>
      </c>
      <c r="K4255" s="11">
        <f t="shared" si="266"/>
        <v>0.62000000000000011</v>
      </c>
      <c r="L4255" s="10"/>
      <c r="M4255" s="10"/>
      <c r="CF4255" s="1"/>
    </row>
    <row r="4256" spans="1:84" x14ac:dyDescent="0.3">
      <c r="A4256" s="1" t="str">
        <f t="shared" si="267"/>
        <v>ქ. მუხაVI40</v>
      </c>
      <c r="B4256" s="1" t="s">
        <v>29</v>
      </c>
      <c r="C4256" s="10">
        <v>4230</v>
      </c>
      <c r="D4256" s="10" t="s">
        <v>148</v>
      </c>
      <c r="E4256" s="10"/>
      <c r="F4256" s="10">
        <v>40</v>
      </c>
      <c r="G4256" s="10">
        <f>VLOOKUP(A4256,[1]Лист1!$A$3:$J$10847,7,0)</f>
        <v>0.71</v>
      </c>
      <c r="H4256" s="10">
        <f>VLOOKUP(A4256,[1]Лист1!$A$3:$J$13310,8,0)</f>
        <v>0.08</v>
      </c>
      <c r="I4256" s="11">
        <f t="shared" si="268"/>
        <v>0</v>
      </c>
      <c r="J4256" s="11">
        <f t="shared" si="269"/>
        <v>0.78999999999999992</v>
      </c>
      <c r="K4256" s="11">
        <f t="shared" si="266"/>
        <v>0.78999999999999992</v>
      </c>
      <c r="L4256" s="10"/>
      <c r="M4256" s="10"/>
      <c r="CF4256" s="1"/>
    </row>
    <row r="4257" spans="1:84" x14ac:dyDescent="0.3">
      <c r="A4257" s="1" t="str">
        <f t="shared" si="267"/>
        <v>რცხილაV20</v>
      </c>
      <c r="B4257" s="1" t="s">
        <v>28</v>
      </c>
      <c r="C4257" s="10">
        <v>4231</v>
      </c>
      <c r="D4257" s="10" t="s">
        <v>116</v>
      </c>
      <c r="E4257" s="10"/>
      <c r="F4257" s="10">
        <v>20</v>
      </c>
      <c r="G4257" s="10">
        <f>VLOOKUP(A4257,[1]Лист1!$A$3:$J$10847,7,0)</f>
        <v>0.16</v>
      </c>
      <c r="H4257" s="10">
        <f>VLOOKUP(A4257,[1]Лист1!$A$3:$J$13310,8,0)</f>
        <v>0.02</v>
      </c>
      <c r="I4257" s="11">
        <f t="shared" si="268"/>
        <v>0</v>
      </c>
      <c r="J4257" s="11">
        <f t="shared" si="269"/>
        <v>0.18</v>
      </c>
      <c r="K4257" s="11">
        <f t="shared" si="266"/>
        <v>0.18</v>
      </c>
      <c r="L4257" s="10"/>
      <c r="M4257" s="10"/>
      <c r="CF4257" s="1"/>
    </row>
    <row r="4258" spans="1:84" x14ac:dyDescent="0.3">
      <c r="A4258" s="1" t="str">
        <f t="shared" si="267"/>
        <v>რცხილაV20</v>
      </c>
      <c r="B4258" s="1" t="s">
        <v>28</v>
      </c>
      <c r="C4258" s="10">
        <v>4232</v>
      </c>
      <c r="D4258" s="10" t="s">
        <v>116</v>
      </c>
      <c r="E4258" s="10"/>
      <c r="F4258" s="10">
        <v>20</v>
      </c>
      <c r="G4258" s="10">
        <f>VLOOKUP(A4258,[1]Лист1!$A$3:$J$10847,7,0)</f>
        <v>0.16</v>
      </c>
      <c r="H4258" s="10">
        <f>VLOOKUP(A4258,[1]Лист1!$A$3:$J$13310,8,0)</f>
        <v>0.02</v>
      </c>
      <c r="I4258" s="11">
        <f t="shared" si="268"/>
        <v>0</v>
      </c>
      <c r="J4258" s="11">
        <f t="shared" si="269"/>
        <v>0.18</v>
      </c>
      <c r="K4258" s="11">
        <f t="shared" si="266"/>
        <v>0.18</v>
      </c>
      <c r="L4258" s="10"/>
      <c r="M4258" s="10"/>
      <c r="CF4258" s="1"/>
    </row>
    <row r="4259" spans="1:84" x14ac:dyDescent="0.3">
      <c r="A4259" s="1" t="str">
        <f t="shared" si="267"/>
        <v>ქ. მუხაVI28</v>
      </c>
      <c r="B4259" s="1" t="s">
        <v>29</v>
      </c>
      <c r="C4259" s="10">
        <v>4233</v>
      </c>
      <c r="D4259" s="10" t="s">
        <v>148</v>
      </c>
      <c r="E4259" s="10"/>
      <c r="F4259" s="10">
        <v>28</v>
      </c>
      <c r="G4259" s="10">
        <f>VLOOKUP(A4259,[1]Лист1!$A$3:$J$10847,7,0)</f>
        <v>0.32</v>
      </c>
      <c r="H4259" s="10">
        <f>VLOOKUP(A4259,[1]Лист1!$A$3:$J$13310,8,0)</f>
        <v>0.04</v>
      </c>
      <c r="I4259" s="11">
        <f t="shared" si="268"/>
        <v>0</v>
      </c>
      <c r="J4259" s="11">
        <f t="shared" si="269"/>
        <v>0.36</v>
      </c>
      <c r="K4259" s="11">
        <f t="shared" si="266"/>
        <v>0.36</v>
      </c>
      <c r="L4259" s="10"/>
      <c r="M4259" s="10"/>
      <c r="CF4259" s="1"/>
    </row>
    <row r="4260" spans="1:84" x14ac:dyDescent="0.3">
      <c r="A4260" s="1" t="str">
        <f t="shared" si="267"/>
        <v>ჯაგრცხილაVII28</v>
      </c>
      <c r="B4260" s="1" t="s">
        <v>30</v>
      </c>
      <c r="C4260" s="10">
        <v>4234</v>
      </c>
      <c r="D4260" s="10" t="s">
        <v>118</v>
      </c>
      <c r="E4260" s="10"/>
      <c r="F4260" s="10">
        <v>28</v>
      </c>
      <c r="G4260" s="10">
        <f>VLOOKUP(A4260,[1]Лист1!$A$3:$J$10847,7,0)</f>
        <v>0.3</v>
      </c>
      <c r="H4260" s="10">
        <f>VLOOKUP(A4260,[1]Лист1!$A$3:$J$13310,8,0)</f>
        <v>0.03</v>
      </c>
      <c r="I4260" s="11">
        <f t="shared" si="268"/>
        <v>0</v>
      </c>
      <c r="J4260" s="11">
        <f t="shared" si="269"/>
        <v>0.32999999999999996</v>
      </c>
      <c r="K4260" s="11">
        <f t="shared" si="266"/>
        <v>0.32999999999999996</v>
      </c>
      <c r="L4260" s="10"/>
      <c r="M4260" s="10"/>
      <c r="CF4260" s="1"/>
    </row>
    <row r="4261" spans="1:84" x14ac:dyDescent="0.3">
      <c r="A4261" s="1" t="str">
        <f t="shared" si="267"/>
        <v>ქ. მუხაVI44</v>
      </c>
      <c r="B4261" s="1" t="s">
        <v>29</v>
      </c>
      <c r="C4261" s="10">
        <v>4235</v>
      </c>
      <c r="D4261" s="10" t="s">
        <v>148</v>
      </c>
      <c r="E4261" s="10"/>
      <c r="F4261" s="10">
        <v>44</v>
      </c>
      <c r="G4261" s="10">
        <f>VLOOKUP(A4261,[1]Лист1!$A$3:$J$10847,7,0)</f>
        <v>0.87</v>
      </c>
      <c r="H4261" s="10">
        <f>VLOOKUP(A4261,[1]Лист1!$A$3:$J$13310,8,0)</f>
        <v>0.1</v>
      </c>
      <c r="I4261" s="11">
        <f t="shared" si="268"/>
        <v>0</v>
      </c>
      <c r="J4261" s="11">
        <f t="shared" si="269"/>
        <v>0.97</v>
      </c>
      <c r="K4261" s="11">
        <f t="shared" si="266"/>
        <v>0.97</v>
      </c>
      <c r="L4261" s="10"/>
      <c r="M4261" s="10"/>
      <c r="CF4261" s="1"/>
    </row>
    <row r="4262" spans="1:84" x14ac:dyDescent="0.3">
      <c r="A4262" s="1" t="str">
        <f t="shared" si="267"/>
        <v>ჯაგრცხილაVII20</v>
      </c>
      <c r="B4262" s="1" t="s">
        <v>30</v>
      </c>
      <c r="C4262" s="10">
        <v>4236</v>
      </c>
      <c r="D4262" s="10" t="s">
        <v>118</v>
      </c>
      <c r="E4262" s="10"/>
      <c r="F4262" s="10">
        <v>20</v>
      </c>
      <c r="G4262" s="10">
        <f>VLOOKUP(A4262,[1]Лист1!$A$3:$J$10847,7,0)</f>
        <v>0.13</v>
      </c>
      <c r="H4262" s="10">
        <f>VLOOKUP(A4262,[1]Лист1!$A$3:$J$13310,8,0)</f>
        <v>0.02</v>
      </c>
      <c r="I4262" s="11">
        <f t="shared" si="268"/>
        <v>0</v>
      </c>
      <c r="J4262" s="11">
        <f t="shared" si="269"/>
        <v>0.15</v>
      </c>
      <c r="K4262" s="11">
        <f t="shared" si="266"/>
        <v>0.15</v>
      </c>
      <c r="L4262" s="10"/>
      <c r="M4262" s="10"/>
      <c r="CF4262" s="1"/>
    </row>
    <row r="4263" spans="1:84" x14ac:dyDescent="0.3">
      <c r="A4263" s="1" t="str">
        <f t="shared" si="267"/>
        <v>ჯაგრცხილაVII24</v>
      </c>
      <c r="B4263" s="1" t="s">
        <v>30</v>
      </c>
      <c r="C4263" s="10">
        <v>4237</v>
      </c>
      <c r="D4263" s="10" t="s">
        <v>118</v>
      </c>
      <c r="E4263" s="10"/>
      <c r="F4263" s="10">
        <v>24</v>
      </c>
      <c r="G4263" s="10">
        <f>VLOOKUP(A4263,[1]Лист1!$A$3:$J$10847,7,0)</f>
        <v>0.21</v>
      </c>
      <c r="H4263" s="10">
        <f>VLOOKUP(A4263,[1]Лист1!$A$3:$J$13310,8,0)</f>
        <v>0.02</v>
      </c>
      <c r="I4263" s="11">
        <f t="shared" si="268"/>
        <v>0</v>
      </c>
      <c r="J4263" s="11">
        <f t="shared" si="269"/>
        <v>0.22999999999999998</v>
      </c>
      <c r="K4263" s="11">
        <f t="shared" si="266"/>
        <v>0.22999999999999998</v>
      </c>
      <c r="L4263" s="10"/>
      <c r="M4263" s="10"/>
      <c r="CF4263" s="1"/>
    </row>
    <row r="4264" spans="1:84" x14ac:dyDescent="0.3">
      <c r="A4264" s="1" t="str">
        <f t="shared" si="267"/>
        <v>ჯაგრცხილაVII36</v>
      </c>
      <c r="B4264" s="1" t="s">
        <v>30</v>
      </c>
      <c r="C4264" s="10">
        <v>4238</v>
      </c>
      <c r="D4264" s="10" t="s">
        <v>118</v>
      </c>
      <c r="E4264" s="10"/>
      <c r="F4264" s="10">
        <v>36</v>
      </c>
      <c r="G4264" s="10">
        <f>VLOOKUP(A4264,[1]Лист1!$A$3:$J$10847,7,0)</f>
        <v>0.55000000000000004</v>
      </c>
      <c r="H4264" s="10">
        <f>VLOOKUP(A4264,[1]Лист1!$A$3:$J$13310,8,0)</f>
        <v>0.06</v>
      </c>
      <c r="I4264" s="11">
        <f t="shared" si="268"/>
        <v>0</v>
      </c>
      <c r="J4264" s="11">
        <f t="shared" si="269"/>
        <v>0.6100000000000001</v>
      </c>
      <c r="K4264" s="11">
        <f t="shared" si="266"/>
        <v>0.6100000000000001</v>
      </c>
      <c r="L4264" s="10"/>
      <c r="M4264" s="10"/>
      <c r="CF4264" s="1"/>
    </row>
    <row r="4265" spans="1:84" x14ac:dyDescent="0.3">
      <c r="A4265" s="1" t="str">
        <f t="shared" si="267"/>
        <v>ქ. მუხაVI36</v>
      </c>
      <c r="B4265" s="1" t="s">
        <v>29</v>
      </c>
      <c r="C4265" s="10">
        <v>4239</v>
      </c>
      <c r="D4265" s="10" t="s">
        <v>148</v>
      </c>
      <c r="E4265" s="10"/>
      <c r="F4265" s="10">
        <v>36</v>
      </c>
      <c r="G4265" s="10">
        <f>VLOOKUP(A4265,[1]Лист1!$A$3:$J$10847,7,0)</f>
        <v>0.56000000000000005</v>
      </c>
      <c r="H4265" s="10">
        <f>VLOOKUP(A4265,[1]Лист1!$A$3:$J$13310,8,0)</f>
        <v>0.06</v>
      </c>
      <c r="I4265" s="11">
        <f t="shared" si="268"/>
        <v>0</v>
      </c>
      <c r="J4265" s="11">
        <f t="shared" si="269"/>
        <v>0.62000000000000011</v>
      </c>
      <c r="K4265" s="11">
        <f t="shared" si="266"/>
        <v>0.62000000000000011</v>
      </c>
      <c r="L4265" s="10"/>
      <c r="M4265" s="10"/>
      <c r="CF4265" s="1"/>
    </row>
    <row r="4266" spans="1:84" x14ac:dyDescent="0.3">
      <c r="A4266" s="1" t="str">
        <f t="shared" si="267"/>
        <v>ქ. მუხაVI48</v>
      </c>
      <c r="B4266" s="1" t="s">
        <v>29</v>
      </c>
      <c r="C4266" s="10">
        <v>4240</v>
      </c>
      <c r="D4266" s="10" t="s">
        <v>148</v>
      </c>
      <c r="E4266" s="10"/>
      <c r="F4266" s="10">
        <v>48</v>
      </c>
      <c r="G4266" s="10">
        <f>VLOOKUP(A4266,[1]Лист1!$A$3:$J$10847,7,0)</f>
        <v>1.07</v>
      </c>
      <c r="H4266" s="10">
        <f>VLOOKUP(A4266,[1]Лист1!$A$3:$J$13310,8,0)</f>
        <v>0.12</v>
      </c>
      <c r="I4266" s="11">
        <f t="shared" si="268"/>
        <v>0</v>
      </c>
      <c r="J4266" s="11">
        <f t="shared" si="269"/>
        <v>1.19</v>
      </c>
      <c r="K4266" s="11">
        <f t="shared" si="266"/>
        <v>1.19</v>
      </c>
      <c r="L4266" s="10"/>
      <c r="M4266" s="10"/>
      <c r="CF4266" s="1"/>
    </row>
    <row r="4267" spans="1:84" x14ac:dyDescent="0.3">
      <c r="A4267" s="1" t="str">
        <f t="shared" si="267"/>
        <v>ჯაგრცხილაVII32</v>
      </c>
      <c r="B4267" s="1" t="s">
        <v>30</v>
      </c>
      <c r="C4267" s="10">
        <v>4241</v>
      </c>
      <c r="D4267" s="10" t="s">
        <v>118</v>
      </c>
      <c r="E4267" s="10"/>
      <c r="F4267" s="10">
        <v>32</v>
      </c>
      <c r="G4267" s="10">
        <f>VLOOKUP(A4267,[1]Лист1!$A$3:$J$10847,7,0)</f>
        <v>0.42</v>
      </c>
      <c r="H4267" s="10">
        <f>VLOOKUP(A4267,[1]Лист1!$A$3:$J$13310,8,0)</f>
        <v>0.05</v>
      </c>
      <c r="I4267" s="11">
        <f t="shared" si="268"/>
        <v>0</v>
      </c>
      <c r="J4267" s="11">
        <f t="shared" si="269"/>
        <v>0.47</v>
      </c>
      <c r="K4267" s="11">
        <f t="shared" si="266"/>
        <v>0.47</v>
      </c>
      <c r="L4267" s="10"/>
      <c r="M4267" s="10"/>
      <c r="CF4267" s="1"/>
    </row>
    <row r="4268" spans="1:84" x14ac:dyDescent="0.3">
      <c r="A4268" s="1" t="str">
        <f t="shared" si="267"/>
        <v>ჯაგრცხილაVII16</v>
      </c>
      <c r="B4268" s="1" t="s">
        <v>30</v>
      </c>
      <c r="C4268" s="10">
        <v>4242</v>
      </c>
      <c r="D4268" s="10" t="s">
        <v>118</v>
      </c>
      <c r="E4268" s="10"/>
      <c r="F4268" s="10">
        <v>16</v>
      </c>
      <c r="G4268" s="10">
        <f>VLOOKUP(A4268,[1]Лист1!$A$3:$J$10847,7,0)</f>
        <v>0.08</v>
      </c>
      <c r="H4268" s="10">
        <f>VLOOKUP(A4268,[1]Лист1!$A$3:$J$13310,8,0)</f>
        <v>0.01</v>
      </c>
      <c r="I4268" s="11">
        <f t="shared" si="268"/>
        <v>0</v>
      </c>
      <c r="J4268" s="11">
        <f t="shared" si="269"/>
        <v>0.09</v>
      </c>
      <c r="K4268" s="11">
        <f t="shared" si="266"/>
        <v>0.09</v>
      </c>
      <c r="L4268" s="10"/>
      <c r="M4268" s="10"/>
      <c r="CF4268" s="1"/>
    </row>
    <row r="4269" spans="1:84" x14ac:dyDescent="0.3">
      <c r="A4269" s="1" t="str">
        <f t="shared" si="267"/>
        <v>რცხილაV20</v>
      </c>
      <c r="B4269" s="1" t="s">
        <v>28</v>
      </c>
      <c r="C4269" s="10">
        <v>4243</v>
      </c>
      <c r="D4269" s="10" t="s">
        <v>116</v>
      </c>
      <c r="E4269" s="10"/>
      <c r="F4269" s="10">
        <v>20</v>
      </c>
      <c r="G4269" s="10">
        <f>VLOOKUP(A4269,[1]Лист1!$A$3:$J$10847,7,0)</f>
        <v>0.16</v>
      </c>
      <c r="H4269" s="10">
        <f>VLOOKUP(A4269,[1]Лист1!$A$3:$J$13310,8,0)</f>
        <v>0.02</v>
      </c>
      <c r="I4269" s="11">
        <f t="shared" si="268"/>
        <v>0</v>
      </c>
      <c r="J4269" s="11">
        <f t="shared" si="269"/>
        <v>0.18</v>
      </c>
      <c r="K4269" s="11">
        <f t="shared" si="266"/>
        <v>0.18</v>
      </c>
      <c r="L4269" s="10"/>
      <c r="M4269" s="10"/>
      <c r="CF4269" s="1"/>
    </row>
    <row r="4270" spans="1:84" x14ac:dyDescent="0.3">
      <c r="A4270" s="1" t="str">
        <f t="shared" si="267"/>
        <v>ბალამწარაVI16</v>
      </c>
      <c r="B4270" s="1" t="s">
        <v>29</v>
      </c>
      <c r="C4270" s="10">
        <v>4244</v>
      </c>
      <c r="D4270" s="10" t="s">
        <v>136</v>
      </c>
      <c r="E4270" s="10"/>
      <c r="F4270" s="10">
        <v>16</v>
      </c>
      <c r="G4270" s="10">
        <v>0.08</v>
      </c>
      <c r="H4270" s="10">
        <v>0.01</v>
      </c>
      <c r="I4270" s="11">
        <f t="shared" si="268"/>
        <v>0</v>
      </c>
      <c r="J4270" s="11">
        <f t="shared" si="269"/>
        <v>0.09</v>
      </c>
      <c r="K4270" s="11">
        <f t="shared" si="266"/>
        <v>0.09</v>
      </c>
      <c r="L4270" s="10"/>
      <c r="M4270" s="10"/>
      <c r="CF4270" s="1"/>
    </row>
    <row r="4271" spans="1:84" x14ac:dyDescent="0.3">
      <c r="A4271" s="1" t="str">
        <f t="shared" si="267"/>
        <v>ჯაგრცხილაVII24</v>
      </c>
      <c r="B4271" s="1" t="s">
        <v>30</v>
      </c>
      <c r="C4271" s="10">
        <v>4245</v>
      </c>
      <c r="D4271" s="10" t="s">
        <v>118</v>
      </c>
      <c r="E4271" s="10"/>
      <c r="F4271" s="10">
        <v>24</v>
      </c>
      <c r="G4271" s="10">
        <f>VLOOKUP(A4271,[1]Лист1!$A$3:$J$10847,7,0)</f>
        <v>0.21</v>
      </c>
      <c r="H4271" s="10">
        <f>VLOOKUP(A4271,[1]Лист1!$A$3:$J$13310,8,0)</f>
        <v>0.02</v>
      </c>
      <c r="I4271" s="11">
        <f t="shared" si="268"/>
        <v>0</v>
      </c>
      <c r="J4271" s="11">
        <f t="shared" si="269"/>
        <v>0.22999999999999998</v>
      </c>
      <c r="K4271" s="11">
        <f t="shared" si="266"/>
        <v>0.22999999999999998</v>
      </c>
      <c r="L4271" s="10"/>
      <c r="M4271" s="10"/>
      <c r="CF4271" s="1"/>
    </row>
    <row r="4272" spans="1:84" x14ac:dyDescent="0.3">
      <c r="A4272" s="1" t="str">
        <f t="shared" si="267"/>
        <v>ჯაგრცხილაVII20</v>
      </c>
      <c r="B4272" s="1" t="s">
        <v>30</v>
      </c>
      <c r="C4272" s="10">
        <v>4246</v>
      </c>
      <c r="D4272" s="10" t="s">
        <v>118</v>
      </c>
      <c r="E4272" s="10"/>
      <c r="F4272" s="10">
        <v>20</v>
      </c>
      <c r="G4272" s="10">
        <f>VLOOKUP(A4272,[1]Лист1!$A$3:$J$10847,7,0)</f>
        <v>0.13</v>
      </c>
      <c r="H4272" s="10">
        <f>VLOOKUP(A4272,[1]Лист1!$A$3:$J$13310,8,0)</f>
        <v>0.02</v>
      </c>
      <c r="I4272" s="11">
        <f t="shared" si="268"/>
        <v>0</v>
      </c>
      <c r="J4272" s="11">
        <f t="shared" si="269"/>
        <v>0.15</v>
      </c>
      <c r="K4272" s="11">
        <f t="shared" si="266"/>
        <v>0.15</v>
      </c>
      <c r="L4272" s="10"/>
      <c r="M4272" s="10"/>
      <c r="CF4272" s="1"/>
    </row>
    <row r="4273" spans="1:84" x14ac:dyDescent="0.3">
      <c r="A4273" s="1" t="str">
        <f t="shared" si="267"/>
        <v>ჯაგრცხილაVII12</v>
      </c>
      <c r="B4273" s="1" t="s">
        <v>30</v>
      </c>
      <c r="C4273" s="10">
        <v>4247</v>
      </c>
      <c r="D4273" s="10" t="s">
        <v>118</v>
      </c>
      <c r="E4273" s="10"/>
      <c r="F4273" s="10">
        <v>12</v>
      </c>
      <c r="G4273" s="10">
        <f>VLOOKUP(A4273,[1]Лист1!$A$3:$J$10847,7,0)</f>
        <v>0.04</v>
      </c>
      <c r="H4273" s="10">
        <f>VLOOKUP(A4273,[1]Лист1!$A$3:$J$13310,8,0)</f>
        <v>0.01</v>
      </c>
      <c r="I4273" s="11">
        <f t="shared" si="268"/>
        <v>0</v>
      </c>
      <c r="J4273" s="11">
        <f t="shared" si="269"/>
        <v>0.05</v>
      </c>
      <c r="K4273" s="11">
        <f t="shared" si="266"/>
        <v>0.05</v>
      </c>
      <c r="L4273" s="10"/>
      <c r="M4273" s="10"/>
      <c r="CF4273" s="1"/>
    </row>
    <row r="4274" spans="1:84" x14ac:dyDescent="0.3">
      <c r="A4274" s="1" t="str">
        <f t="shared" si="267"/>
        <v>ჯაგრცხილაVII16</v>
      </c>
      <c r="B4274" s="1" t="s">
        <v>30</v>
      </c>
      <c r="C4274" s="10">
        <v>4248</v>
      </c>
      <c r="D4274" s="10" t="s">
        <v>118</v>
      </c>
      <c r="E4274" s="10"/>
      <c r="F4274" s="10">
        <v>16</v>
      </c>
      <c r="G4274" s="10">
        <f>VLOOKUP(A4274,[1]Лист1!$A$3:$J$10847,7,0)</f>
        <v>0.08</v>
      </c>
      <c r="H4274" s="10">
        <f>VLOOKUP(A4274,[1]Лист1!$A$3:$J$13310,8,0)</f>
        <v>0.01</v>
      </c>
      <c r="I4274" s="11">
        <f t="shared" si="268"/>
        <v>0</v>
      </c>
      <c r="J4274" s="11">
        <f t="shared" si="269"/>
        <v>0.09</v>
      </c>
      <c r="K4274" s="11">
        <f t="shared" si="266"/>
        <v>0.09</v>
      </c>
      <c r="L4274" s="10"/>
      <c r="M4274" s="10"/>
      <c r="CF4274" s="1"/>
    </row>
    <row r="4275" spans="1:84" x14ac:dyDescent="0.3">
      <c r="A4275" s="1" t="str">
        <f t="shared" si="267"/>
        <v>ჯაგრცხილაVII20</v>
      </c>
      <c r="B4275" s="1" t="s">
        <v>30</v>
      </c>
      <c r="C4275" s="10">
        <v>4249</v>
      </c>
      <c r="D4275" s="10" t="s">
        <v>118</v>
      </c>
      <c r="E4275" s="10"/>
      <c r="F4275" s="10">
        <v>20</v>
      </c>
      <c r="G4275" s="10">
        <f>VLOOKUP(A4275,[1]Лист1!$A$3:$J$10847,7,0)</f>
        <v>0.13</v>
      </c>
      <c r="H4275" s="10">
        <f>VLOOKUP(A4275,[1]Лист1!$A$3:$J$13310,8,0)</f>
        <v>0.02</v>
      </c>
      <c r="I4275" s="11">
        <f t="shared" si="268"/>
        <v>0</v>
      </c>
      <c r="J4275" s="11">
        <f t="shared" si="269"/>
        <v>0.15</v>
      </c>
      <c r="K4275" s="11">
        <f t="shared" si="266"/>
        <v>0.15</v>
      </c>
      <c r="L4275" s="10"/>
      <c r="M4275" s="10"/>
      <c r="CF4275" s="1"/>
    </row>
    <row r="4276" spans="1:84" x14ac:dyDescent="0.3">
      <c r="A4276" s="1" t="str">
        <f t="shared" si="267"/>
        <v>ქ. მუხაVI48</v>
      </c>
      <c r="B4276" s="1" t="s">
        <v>29</v>
      </c>
      <c r="C4276" s="10">
        <v>4250</v>
      </c>
      <c r="D4276" s="10" t="s">
        <v>148</v>
      </c>
      <c r="E4276" s="10"/>
      <c r="F4276" s="10">
        <v>48</v>
      </c>
      <c r="G4276" s="10">
        <f>VLOOKUP(A4276,[1]Лист1!$A$3:$J$10847,7,0)</f>
        <v>1.07</v>
      </c>
      <c r="H4276" s="10">
        <f>VLOOKUP(A4276,[1]Лист1!$A$3:$J$13310,8,0)</f>
        <v>0.12</v>
      </c>
      <c r="I4276" s="11">
        <f t="shared" si="268"/>
        <v>0</v>
      </c>
      <c r="J4276" s="11">
        <f t="shared" si="269"/>
        <v>1.19</v>
      </c>
      <c r="K4276" s="11">
        <f t="shared" si="266"/>
        <v>1.19</v>
      </c>
      <c r="L4276" s="10"/>
      <c r="M4276" s="10"/>
      <c r="CF4276" s="1"/>
    </row>
    <row r="4277" spans="1:84" x14ac:dyDescent="0.3">
      <c r="A4277" s="1" t="str">
        <f t="shared" si="267"/>
        <v>ქ. მუხაVI56</v>
      </c>
      <c r="B4277" s="1" t="s">
        <v>29</v>
      </c>
      <c r="C4277" s="10">
        <v>4251</v>
      </c>
      <c r="D4277" s="10" t="s">
        <v>148</v>
      </c>
      <c r="E4277" s="10"/>
      <c r="F4277" s="10">
        <v>56</v>
      </c>
      <c r="G4277" s="10">
        <f>VLOOKUP(A4277,[1]Лист1!$A$3:$J$10847,7,0)</f>
        <v>1.5</v>
      </c>
      <c r="H4277" s="10">
        <f>VLOOKUP(A4277,[1]Лист1!$A$3:$J$13310,8,0)</f>
        <v>0.17</v>
      </c>
      <c r="I4277" s="11">
        <f t="shared" si="268"/>
        <v>0</v>
      </c>
      <c r="J4277" s="11">
        <f t="shared" si="269"/>
        <v>1.67</v>
      </c>
      <c r="K4277" s="11">
        <f t="shared" si="266"/>
        <v>1.67</v>
      </c>
      <c r="L4277" s="10"/>
      <c r="M4277" s="10"/>
      <c r="CF4277" s="1"/>
    </row>
    <row r="4278" spans="1:84" x14ac:dyDescent="0.3">
      <c r="A4278" s="1" t="str">
        <f t="shared" si="267"/>
        <v>ქ. მუხაVI44</v>
      </c>
      <c r="B4278" s="1" t="s">
        <v>29</v>
      </c>
      <c r="C4278" s="10">
        <v>4252</v>
      </c>
      <c r="D4278" s="10" t="s">
        <v>148</v>
      </c>
      <c r="E4278" s="10"/>
      <c r="F4278" s="10">
        <v>44</v>
      </c>
      <c r="G4278" s="10">
        <f>VLOOKUP(A4278,[1]Лист1!$A$3:$J$10847,7,0)</f>
        <v>0.87</v>
      </c>
      <c r="H4278" s="10">
        <f>VLOOKUP(A4278,[1]Лист1!$A$3:$J$13310,8,0)</f>
        <v>0.1</v>
      </c>
      <c r="I4278" s="11">
        <f t="shared" si="268"/>
        <v>0</v>
      </c>
      <c r="J4278" s="11">
        <f t="shared" si="269"/>
        <v>0.97</v>
      </c>
      <c r="K4278" s="11">
        <f t="shared" si="266"/>
        <v>0.97</v>
      </c>
      <c r="L4278" s="10"/>
      <c r="M4278" s="10"/>
      <c r="CF4278" s="1"/>
    </row>
    <row r="4279" spans="1:84" x14ac:dyDescent="0.3">
      <c r="A4279" s="1" t="str">
        <f t="shared" si="267"/>
        <v>ქ. მუხაVI56</v>
      </c>
      <c r="B4279" s="1" t="s">
        <v>29</v>
      </c>
      <c r="C4279" s="10">
        <v>4253</v>
      </c>
      <c r="D4279" s="10" t="s">
        <v>148</v>
      </c>
      <c r="E4279" s="10"/>
      <c r="F4279" s="10">
        <v>56</v>
      </c>
      <c r="G4279" s="10">
        <f>VLOOKUP(A4279,[1]Лист1!$A$3:$J$10847,7,0)</f>
        <v>1.5</v>
      </c>
      <c r="H4279" s="10">
        <f>VLOOKUP(A4279,[1]Лист1!$A$3:$J$13310,8,0)</f>
        <v>0.17</v>
      </c>
      <c r="I4279" s="11">
        <f t="shared" si="268"/>
        <v>0</v>
      </c>
      <c r="J4279" s="11">
        <f t="shared" si="269"/>
        <v>1.67</v>
      </c>
      <c r="K4279" s="11">
        <f t="shared" si="266"/>
        <v>1.67</v>
      </c>
      <c r="L4279" s="10"/>
      <c r="M4279" s="10"/>
      <c r="CF4279" s="1"/>
    </row>
    <row r="4280" spans="1:84" x14ac:dyDescent="0.3">
      <c r="A4280" s="1" t="str">
        <f t="shared" si="267"/>
        <v>ქ. მუხაVI52</v>
      </c>
      <c r="B4280" s="1" t="s">
        <v>29</v>
      </c>
      <c r="C4280" s="10">
        <v>4254</v>
      </c>
      <c r="D4280" s="10" t="s">
        <v>148</v>
      </c>
      <c r="E4280" s="10"/>
      <c r="F4280" s="10">
        <v>52</v>
      </c>
      <c r="G4280" s="10">
        <f>VLOOKUP(A4280,[1]Лист1!$A$3:$J$10847,7,0)</f>
        <v>1.28</v>
      </c>
      <c r="H4280" s="10">
        <f>VLOOKUP(A4280,[1]Лист1!$A$3:$J$13310,8,0)</f>
        <v>0.14000000000000001</v>
      </c>
      <c r="I4280" s="11">
        <f t="shared" si="268"/>
        <v>0</v>
      </c>
      <c r="J4280" s="11">
        <f t="shared" si="269"/>
        <v>1.42</v>
      </c>
      <c r="K4280" s="11">
        <f t="shared" si="266"/>
        <v>1.42</v>
      </c>
      <c r="L4280" s="10"/>
      <c r="M4280" s="10"/>
      <c r="CF4280" s="1"/>
    </row>
    <row r="4281" spans="1:84" x14ac:dyDescent="0.3">
      <c r="A4281" s="1" t="str">
        <f t="shared" si="267"/>
        <v>ჯაგრცხილაVII24</v>
      </c>
      <c r="B4281" s="1" t="s">
        <v>30</v>
      </c>
      <c r="C4281" s="10">
        <v>4255</v>
      </c>
      <c r="D4281" s="10" t="s">
        <v>118</v>
      </c>
      <c r="E4281" s="10"/>
      <c r="F4281" s="10">
        <v>24</v>
      </c>
      <c r="G4281" s="10">
        <f>VLOOKUP(A4281,[1]Лист1!$A$3:$J$10847,7,0)</f>
        <v>0.21</v>
      </c>
      <c r="H4281" s="10">
        <f>VLOOKUP(A4281,[1]Лист1!$A$3:$J$13310,8,0)</f>
        <v>0.02</v>
      </c>
      <c r="I4281" s="11">
        <f t="shared" si="268"/>
        <v>0</v>
      </c>
      <c r="J4281" s="11">
        <f t="shared" si="269"/>
        <v>0.22999999999999998</v>
      </c>
      <c r="K4281" s="11">
        <f t="shared" si="266"/>
        <v>0.22999999999999998</v>
      </c>
      <c r="L4281" s="10"/>
      <c r="M4281" s="10"/>
      <c r="CF4281" s="1"/>
    </row>
    <row r="4282" spans="1:84" x14ac:dyDescent="0.3">
      <c r="A4282" s="1" t="str">
        <f t="shared" si="267"/>
        <v>ქ. მუხაVI24</v>
      </c>
      <c r="B4282" s="1" t="s">
        <v>29</v>
      </c>
      <c r="C4282" s="10">
        <v>4256</v>
      </c>
      <c r="D4282" s="10" t="s">
        <v>148</v>
      </c>
      <c r="E4282" s="10"/>
      <c r="F4282" s="10">
        <v>24</v>
      </c>
      <c r="G4282" s="10">
        <f>VLOOKUP(A4282,[1]Лист1!$A$3:$J$10847,7,0)</f>
        <v>0.23</v>
      </c>
      <c r="H4282" s="10">
        <f>VLOOKUP(A4282,[1]Лист1!$A$3:$J$13310,8,0)</f>
        <v>0.03</v>
      </c>
      <c r="I4282" s="11">
        <f t="shared" si="268"/>
        <v>0</v>
      </c>
      <c r="J4282" s="11">
        <f t="shared" si="269"/>
        <v>0.26</v>
      </c>
      <c r="K4282" s="11">
        <f t="shared" si="266"/>
        <v>0.26</v>
      </c>
      <c r="L4282" s="10"/>
      <c r="M4282" s="10"/>
      <c r="CF4282" s="1"/>
    </row>
    <row r="4283" spans="1:84" x14ac:dyDescent="0.3">
      <c r="A4283" s="1" t="str">
        <f t="shared" si="267"/>
        <v>ჯაგრცხილაVII24</v>
      </c>
      <c r="B4283" s="1" t="s">
        <v>30</v>
      </c>
      <c r="C4283" s="10">
        <v>4257</v>
      </c>
      <c r="D4283" s="10" t="s">
        <v>118</v>
      </c>
      <c r="E4283" s="10"/>
      <c r="F4283" s="10">
        <v>24</v>
      </c>
      <c r="G4283" s="10">
        <f>VLOOKUP(A4283,[1]Лист1!$A$3:$J$10847,7,0)</f>
        <v>0.21</v>
      </c>
      <c r="H4283" s="10">
        <f>VLOOKUP(A4283,[1]Лист1!$A$3:$J$13310,8,0)</f>
        <v>0.02</v>
      </c>
      <c r="I4283" s="11">
        <f t="shared" si="268"/>
        <v>0</v>
      </c>
      <c r="J4283" s="11">
        <f t="shared" si="269"/>
        <v>0.22999999999999998</v>
      </c>
      <c r="K4283" s="11">
        <f t="shared" si="266"/>
        <v>0.22999999999999998</v>
      </c>
      <c r="L4283" s="10"/>
      <c r="M4283" s="10"/>
      <c r="CF4283" s="1"/>
    </row>
    <row r="4284" spans="1:84" x14ac:dyDescent="0.3">
      <c r="A4284" s="1" t="str">
        <f t="shared" si="267"/>
        <v>ჯაგრცხილაVII20</v>
      </c>
      <c r="B4284" s="1" t="s">
        <v>30</v>
      </c>
      <c r="C4284" s="10">
        <v>4258</v>
      </c>
      <c r="D4284" s="10" t="s">
        <v>118</v>
      </c>
      <c r="E4284" s="10"/>
      <c r="F4284" s="10">
        <v>20</v>
      </c>
      <c r="G4284" s="10">
        <f>VLOOKUP(A4284,[1]Лист1!$A$3:$J$10847,7,0)</f>
        <v>0.13</v>
      </c>
      <c r="H4284" s="10">
        <f>VLOOKUP(A4284,[1]Лист1!$A$3:$J$13310,8,0)</f>
        <v>0.02</v>
      </c>
      <c r="I4284" s="11">
        <f t="shared" si="268"/>
        <v>0</v>
      </c>
      <c r="J4284" s="11">
        <f t="shared" si="269"/>
        <v>0.15</v>
      </c>
      <c r="K4284" s="11">
        <f t="shared" si="266"/>
        <v>0.15</v>
      </c>
      <c r="L4284" s="10"/>
      <c r="M4284" s="10"/>
      <c r="CF4284" s="1"/>
    </row>
    <row r="4285" spans="1:84" x14ac:dyDescent="0.3">
      <c r="A4285" s="1" t="str">
        <f t="shared" si="267"/>
        <v>ჯაგრცხილაVII28</v>
      </c>
      <c r="B4285" s="1" t="s">
        <v>30</v>
      </c>
      <c r="C4285" s="10">
        <v>4259</v>
      </c>
      <c r="D4285" s="10" t="s">
        <v>118</v>
      </c>
      <c r="E4285" s="10"/>
      <c r="F4285" s="10">
        <v>28</v>
      </c>
      <c r="G4285" s="10">
        <f>VLOOKUP(A4285,[1]Лист1!$A$3:$J$10847,7,0)</f>
        <v>0.3</v>
      </c>
      <c r="H4285" s="10">
        <f>VLOOKUP(A4285,[1]Лист1!$A$3:$J$13310,8,0)</f>
        <v>0.03</v>
      </c>
      <c r="I4285" s="11">
        <f t="shared" si="268"/>
        <v>0</v>
      </c>
      <c r="J4285" s="11">
        <f t="shared" si="269"/>
        <v>0.32999999999999996</v>
      </c>
      <c r="K4285" s="11">
        <f t="shared" si="266"/>
        <v>0.32999999999999996</v>
      </c>
      <c r="L4285" s="10"/>
      <c r="M4285" s="10"/>
      <c r="CF4285" s="1"/>
    </row>
    <row r="4286" spans="1:84" x14ac:dyDescent="0.3">
      <c r="A4286" s="1" t="str">
        <f t="shared" si="267"/>
        <v>ქ. მუხაVI44</v>
      </c>
      <c r="B4286" s="1" t="s">
        <v>29</v>
      </c>
      <c r="C4286" s="10">
        <v>4260</v>
      </c>
      <c r="D4286" s="10" t="s">
        <v>148</v>
      </c>
      <c r="E4286" s="10"/>
      <c r="F4286" s="10">
        <v>44</v>
      </c>
      <c r="G4286" s="10">
        <f>VLOOKUP(A4286,[1]Лист1!$A$3:$J$10847,7,0)</f>
        <v>0.87</v>
      </c>
      <c r="H4286" s="10">
        <f>VLOOKUP(A4286,[1]Лист1!$A$3:$J$13310,8,0)</f>
        <v>0.1</v>
      </c>
      <c r="I4286" s="11">
        <f t="shared" si="268"/>
        <v>0</v>
      </c>
      <c r="J4286" s="11">
        <f t="shared" si="269"/>
        <v>0.97</v>
      </c>
      <c r="K4286" s="11">
        <f t="shared" si="266"/>
        <v>0.97</v>
      </c>
      <c r="L4286" s="10"/>
      <c r="M4286" s="10"/>
      <c r="CF4286" s="1"/>
    </row>
    <row r="4287" spans="1:84" x14ac:dyDescent="0.3">
      <c r="A4287" s="1" t="str">
        <f t="shared" si="267"/>
        <v>ჯაგრცხილაVII20</v>
      </c>
      <c r="B4287" s="1" t="s">
        <v>30</v>
      </c>
      <c r="C4287" s="10">
        <v>4261</v>
      </c>
      <c r="D4287" s="10" t="s">
        <v>118</v>
      </c>
      <c r="E4287" s="10"/>
      <c r="F4287" s="10">
        <v>20</v>
      </c>
      <c r="G4287" s="10">
        <f>VLOOKUP(A4287,[1]Лист1!$A$3:$J$10847,7,0)</f>
        <v>0.13</v>
      </c>
      <c r="H4287" s="10">
        <f>VLOOKUP(A4287,[1]Лист1!$A$3:$J$13310,8,0)</f>
        <v>0.02</v>
      </c>
      <c r="I4287" s="11">
        <f t="shared" si="268"/>
        <v>0</v>
      </c>
      <c r="J4287" s="11">
        <f t="shared" si="269"/>
        <v>0.15</v>
      </c>
      <c r="K4287" s="11">
        <f t="shared" si="266"/>
        <v>0.15</v>
      </c>
      <c r="L4287" s="10"/>
      <c r="M4287" s="10"/>
      <c r="CF4287" s="1"/>
    </row>
    <row r="4288" spans="1:84" x14ac:dyDescent="0.3">
      <c r="A4288" s="1" t="str">
        <f t="shared" si="267"/>
        <v>ჯაგრცხილაVII12</v>
      </c>
      <c r="B4288" s="1" t="s">
        <v>30</v>
      </c>
      <c r="C4288" s="10">
        <v>4262</v>
      </c>
      <c r="D4288" s="10" t="s">
        <v>118</v>
      </c>
      <c r="E4288" s="10"/>
      <c r="F4288" s="10">
        <v>12</v>
      </c>
      <c r="G4288" s="10">
        <f>VLOOKUP(A4288,[1]Лист1!$A$3:$J$10847,7,0)</f>
        <v>0.04</v>
      </c>
      <c r="H4288" s="10">
        <f>VLOOKUP(A4288,[1]Лист1!$A$3:$J$13310,8,0)</f>
        <v>0.01</v>
      </c>
      <c r="I4288" s="11">
        <f t="shared" si="268"/>
        <v>0</v>
      </c>
      <c r="J4288" s="11">
        <f t="shared" si="269"/>
        <v>0.05</v>
      </c>
      <c r="K4288" s="11">
        <f t="shared" si="266"/>
        <v>0.05</v>
      </c>
      <c r="L4288" s="10"/>
      <c r="M4288" s="10"/>
      <c r="CF4288" s="1"/>
    </row>
    <row r="4289" spans="1:84" x14ac:dyDescent="0.3">
      <c r="A4289" s="1" t="str">
        <f t="shared" si="267"/>
        <v>ქ. მუხაVI48</v>
      </c>
      <c r="B4289" s="1" t="s">
        <v>29</v>
      </c>
      <c r="C4289" s="10">
        <v>4263</v>
      </c>
      <c r="D4289" s="10" t="s">
        <v>148</v>
      </c>
      <c r="E4289" s="10"/>
      <c r="F4289" s="10">
        <v>48</v>
      </c>
      <c r="G4289" s="10">
        <f>VLOOKUP(A4289,[1]Лист1!$A$3:$J$10847,7,0)</f>
        <v>1.07</v>
      </c>
      <c r="H4289" s="10">
        <f>VLOOKUP(A4289,[1]Лист1!$A$3:$J$13310,8,0)</f>
        <v>0.12</v>
      </c>
      <c r="I4289" s="11">
        <f t="shared" si="268"/>
        <v>0</v>
      </c>
      <c r="J4289" s="11">
        <f t="shared" si="269"/>
        <v>1.19</v>
      </c>
      <c r="K4289" s="11">
        <f t="shared" si="266"/>
        <v>1.19</v>
      </c>
      <c r="L4289" s="10"/>
      <c r="M4289" s="10"/>
      <c r="CF4289" s="1"/>
    </row>
    <row r="4290" spans="1:84" x14ac:dyDescent="0.3">
      <c r="A4290" s="1" t="str">
        <f t="shared" si="267"/>
        <v>ჯაგრცხილაVII24</v>
      </c>
      <c r="B4290" s="1" t="s">
        <v>30</v>
      </c>
      <c r="C4290" s="10">
        <v>4264</v>
      </c>
      <c r="D4290" s="10" t="s">
        <v>118</v>
      </c>
      <c r="E4290" s="10"/>
      <c r="F4290" s="10">
        <v>24</v>
      </c>
      <c r="G4290" s="10">
        <f>VLOOKUP(A4290,[1]Лист1!$A$3:$J$10847,7,0)</f>
        <v>0.21</v>
      </c>
      <c r="H4290" s="10">
        <f>VLOOKUP(A4290,[1]Лист1!$A$3:$J$13310,8,0)</f>
        <v>0.02</v>
      </c>
      <c r="I4290" s="11">
        <f t="shared" si="268"/>
        <v>0</v>
      </c>
      <c r="J4290" s="11">
        <f t="shared" si="269"/>
        <v>0.22999999999999998</v>
      </c>
      <c r="K4290" s="11">
        <f t="shared" si="266"/>
        <v>0.22999999999999998</v>
      </c>
      <c r="L4290" s="10"/>
      <c r="M4290" s="10"/>
      <c r="CF4290" s="1"/>
    </row>
    <row r="4291" spans="1:84" x14ac:dyDescent="0.3">
      <c r="A4291" s="1" t="str">
        <f t="shared" si="267"/>
        <v>ჯაგრცხილაVII20</v>
      </c>
      <c r="B4291" s="1" t="s">
        <v>30</v>
      </c>
      <c r="C4291" s="10">
        <v>4265</v>
      </c>
      <c r="D4291" s="10" t="s">
        <v>118</v>
      </c>
      <c r="E4291" s="10"/>
      <c r="F4291" s="10">
        <v>20</v>
      </c>
      <c r="G4291" s="10">
        <f>VLOOKUP(A4291,[1]Лист1!$A$3:$J$10847,7,0)</f>
        <v>0.13</v>
      </c>
      <c r="H4291" s="10">
        <f>VLOOKUP(A4291,[1]Лист1!$A$3:$J$13310,8,0)</f>
        <v>0.02</v>
      </c>
      <c r="I4291" s="11">
        <f t="shared" si="268"/>
        <v>0</v>
      </c>
      <c r="J4291" s="11">
        <f t="shared" si="269"/>
        <v>0.15</v>
      </c>
      <c r="K4291" s="11">
        <f t="shared" si="266"/>
        <v>0.15</v>
      </c>
      <c r="L4291" s="10"/>
      <c r="M4291" s="10"/>
      <c r="CF4291" s="1"/>
    </row>
    <row r="4292" spans="1:84" x14ac:dyDescent="0.3">
      <c r="A4292" s="1" t="str">
        <f t="shared" si="267"/>
        <v>რცხილაV20</v>
      </c>
      <c r="B4292" s="1" t="s">
        <v>28</v>
      </c>
      <c r="C4292" s="10">
        <v>4266</v>
      </c>
      <c r="D4292" s="10" t="s">
        <v>116</v>
      </c>
      <c r="E4292" s="10"/>
      <c r="F4292" s="10">
        <v>20</v>
      </c>
      <c r="G4292" s="10">
        <f>VLOOKUP(A4292,[1]Лист1!$A$3:$J$10847,7,0)</f>
        <v>0.16</v>
      </c>
      <c r="H4292" s="10">
        <f>VLOOKUP(A4292,[1]Лист1!$A$3:$J$13310,8,0)</f>
        <v>0.02</v>
      </c>
      <c r="I4292" s="11">
        <f t="shared" si="268"/>
        <v>0</v>
      </c>
      <c r="J4292" s="11">
        <f t="shared" si="269"/>
        <v>0.18</v>
      </c>
      <c r="K4292" s="11">
        <f t="shared" si="266"/>
        <v>0.18</v>
      </c>
      <c r="L4292" s="10"/>
      <c r="M4292" s="10"/>
      <c r="CF4292" s="1"/>
    </row>
    <row r="4293" spans="1:84" x14ac:dyDescent="0.3">
      <c r="A4293" s="1" t="str">
        <f t="shared" si="267"/>
        <v>რცხილაV24</v>
      </c>
      <c r="B4293" s="1" t="s">
        <v>28</v>
      </c>
      <c r="C4293" s="10">
        <v>4267</v>
      </c>
      <c r="D4293" s="10" t="s">
        <v>116</v>
      </c>
      <c r="E4293" s="10"/>
      <c r="F4293" s="10">
        <v>24</v>
      </c>
      <c r="G4293" s="10">
        <f>VLOOKUP(A4293,[1]Лист1!$A$3:$J$10847,7,0)</f>
        <v>0.25</v>
      </c>
      <c r="H4293" s="10">
        <f>VLOOKUP(A4293,[1]Лист1!$A$3:$J$13310,8,0)</f>
        <v>0.03</v>
      </c>
      <c r="I4293" s="11">
        <f t="shared" si="268"/>
        <v>0</v>
      </c>
      <c r="J4293" s="11">
        <f t="shared" si="269"/>
        <v>0.28000000000000003</v>
      </c>
      <c r="K4293" s="11">
        <f t="shared" si="266"/>
        <v>0.28000000000000003</v>
      </c>
      <c r="L4293" s="10"/>
      <c r="M4293" s="10"/>
      <c r="CF4293" s="1"/>
    </row>
    <row r="4294" spans="1:84" x14ac:dyDescent="0.3">
      <c r="A4294" s="1" t="str">
        <f t="shared" si="267"/>
        <v>რცხილაV20</v>
      </c>
      <c r="B4294" s="1" t="s">
        <v>28</v>
      </c>
      <c r="C4294" s="10">
        <v>4268</v>
      </c>
      <c r="D4294" s="10" t="s">
        <v>116</v>
      </c>
      <c r="E4294" s="10"/>
      <c r="F4294" s="10">
        <v>20</v>
      </c>
      <c r="G4294" s="10">
        <f>VLOOKUP(A4294,[1]Лист1!$A$3:$J$10847,7,0)</f>
        <v>0.16</v>
      </c>
      <c r="H4294" s="10">
        <f>VLOOKUP(A4294,[1]Лист1!$A$3:$J$13310,8,0)</f>
        <v>0.02</v>
      </c>
      <c r="I4294" s="11">
        <f t="shared" si="268"/>
        <v>0</v>
      </c>
      <c r="J4294" s="11">
        <f t="shared" si="269"/>
        <v>0.18</v>
      </c>
      <c r="K4294" s="11">
        <f t="shared" si="266"/>
        <v>0.18</v>
      </c>
      <c r="L4294" s="10"/>
      <c r="M4294" s="10"/>
      <c r="CF4294" s="1"/>
    </row>
    <row r="4295" spans="1:84" x14ac:dyDescent="0.3">
      <c r="A4295" s="1" t="str">
        <f t="shared" si="267"/>
        <v>ქ. მუხაVI28</v>
      </c>
      <c r="B4295" s="1" t="s">
        <v>29</v>
      </c>
      <c r="C4295" s="10">
        <v>4269</v>
      </c>
      <c r="D4295" s="10" t="s">
        <v>148</v>
      </c>
      <c r="E4295" s="10"/>
      <c r="F4295" s="10">
        <v>28</v>
      </c>
      <c r="G4295" s="10">
        <f>VLOOKUP(A4295,[1]Лист1!$A$3:$J$10847,7,0)</f>
        <v>0.32</v>
      </c>
      <c r="H4295" s="10">
        <f>VLOOKUP(A4295,[1]Лист1!$A$3:$J$13310,8,0)</f>
        <v>0.04</v>
      </c>
      <c r="I4295" s="11">
        <f t="shared" si="268"/>
        <v>0</v>
      </c>
      <c r="J4295" s="11">
        <f t="shared" si="269"/>
        <v>0.36</v>
      </c>
      <c r="K4295" s="11">
        <f t="shared" si="266"/>
        <v>0.36</v>
      </c>
      <c r="L4295" s="10"/>
      <c r="M4295" s="10"/>
      <c r="CF4295" s="1"/>
    </row>
    <row r="4296" spans="1:84" x14ac:dyDescent="0.3">
      <c r="A4296" s="1" t="str">
        <f t="shared" si="267"/>
        <v>რცხილაV20</v>
      </c>
      <c r="B4296" s="1" t="s">
        <v>28</v>
      </c>
      <c r="C4296" s="10">
        <v>4270</v>
      </c>
      <c r="D4296" s="10" t="s">
        <v>116</v>
      </c>
      <c r="E4296" s="10"/>
      <c r="F4296" s="10">
        <v>20</v>
      </c>
      <c r="G4296" s="10">
        <f>VLOOKUP(A4296,[1]Лист1!$A$3:$J$10847,7,0)</f>
        <v>0.16</v>
      </c>
      <c r="H4296" s="10">
        <f>VLOOKUP(A4296,[1]Лист1!$A$3:$J$13310,8,0)</f>
        <v>0.02</v>
      </c>
      <c r="I4296" s="11">
        <f t="shared" si="268"/>
        <v>0</v>
      </c>
      <c r="J4296" s="11">
        <f t="shared" si="269"/>
        <v>0.18</v>
      </c>
      <c r="K4296" s="11">
        <f t="shared" si="266"/>
        <v>0.18</v>
      </c>
      <c r="L4296" s="10"/>
      <c r="M4296" s="10"/>
      <c r="CF4296" s="1"/>
    </row>
    <row r="4297" spans="1:84" x14ac:dyDescent="0.3">
      <c r="A4297" s="1" t="str">
        <f t="shared" si="267"/>
        <v>რცხილაV24</v>
      </c>
      <c r="B4297" s="1" t="s">
        <v>28</v>
      </c>
      <c r="C4297" s="10">
        <v>4271</v>
      </c>
      <c r="D4297" s="10" t="s">
        <v>116</v>
      </c>
      <c r="E4297" s="10"/>
      <c r="F4297" s="10">
        <v>24</v>
      </c>
      <c r="G4297" s="10">
        <f>VLOOKUP(A4297,[1]Лист1!$A$3:$J$10847,7,0)</f>
        <v>0.25</v>
      </c>
      <c r="H4297" s="10">
        <f>VLOOKUP(A4297,[1]Лист1!$A$3:$J$13310,8,0)</f>
        <v>0.03</v>
      </c>
      <c r="I4297" s="11">
        <f t="shared" si="268"/>
        <v>0</v>
      </c>
      <c r="J4297" s="11">
        <f t="shared" si="269"/>
        <v>0.28000000000000003</v>
      </c>
      <c r="K4297" s="11">
        <f t="shared" si="266"/>
        <v>0.28000000000000003</v>
      </c>
      <c r="L4297" s="10"/>
      <c r="M4297" s="10"/>
      <c r="CF4297" s="1"/>
    </row>
    <row r="4298" spans="1:84" x14ac:dyDescent="0.3">
      <c r="A4298" s="1" t="str">
        <f t="shared" si="267"/>
        <v>რცხილაV28</v>
      </c>
      <c r="B4298" s="1" t="s">
        <v>28</v>
      </c>
      <c r="C4298" s="10">
        <v>4272</v>
      </c>
      <c r="D4298" s="10" t="s">
        <v>116</v>
      </c>
      <c r="E4298" s="10"/>
      <c r="F4298" s="10">
        <v>28</v>
      </c>
      <c r="G4298" s="10">
        <f>VLOOKUP(A4298,[1]Лист1!$A$3:$J$10847,7,0)</f>
        <v>0.36</v>
      </c>
      <c r="H4298" s="10">
        <f>VLOOKUP(A4298,[1]Лист1!$A$3:$J$13310,8,0)</f>
        <v>0.04</v>
      </c>
      <c r="I4298" s="11">
        <f t="shared" si="268"/>
        <v>0</v>
      </c>
      <c r="J4298" s="11">
        <f t="shared" si="269"/>
        <v>0.39999999999999997</v>
      </c>
      <c r="K4298" s="11">
        <f t="shared" si="266"/>
        <v>0.39999999999999997</v>
      </c>
      <c r="L4298" s="10"/>
      <c r="M4298" s="10"/>
      <c r="CF4298" s="1"/>
    </row>
    <row r="4299" spans="1:84" x14ac:dyDescent="0.3">
      <c r="A4299" s="1" t="str">
        <f t="shared" si="267"/>
        <v>რცხილაV20</v>
      </c>
      <c r="B4299" s="1" t="s">
        <v>28</v>
      </c>
      <c r="C4299" s="10">
        <v>4273</v>
      </c>
      <c r="D4299" s="10" t="s">
        <v>116</v>
      </c>
      <c r="E4299" s="10"/>
      <c r="F4299" s="10">
        <v>20</v>
      </c>
      <c r="G4299" s="10">
        <f>VLOOKUP(A4299,[1]Лист1!$A$3:$J$10847,7,0)</f>
        <v>0.16</v>
      </c>
      <c r="H4299" s="10">
        <f>VLOOKUP(A4299,[1]Лист1!$A$3:$J$13310,8,0)</f>
        <v>0.02</v>
      </c>
      <c r="I4299" s="11">
        <f t="shared" si="268"/>
        <v>0</v>
      </c>
      <c r="J4299" s="11">
        <f t="shared" si="269"/>
        <v>0.18</v>
      </c>
      <c r="K4299" s="11">
        <f t="shared" si="266"/>
        <v>0.18</v>
      </c>
      <c r="L4299" s="10"/>
      <c r="M4299" s="10"/>
      <c r="CF4299" s="1"/>
    </row>
    <row r="4300" spans="1:84" x14ac:dyDescent="0.3">
      <c r="A4300" s="1" t="str">
        <f t="shared" si="267"/>
        <v>რცხილაV20</v>
      </c>
      <c r="B4300" s="1" t="s">
        <v>28</v>
      </c>
      <c r="C4300" s="10">
        <v>4274</v>
      </c>
      <c r="D4300" s="10" t="s">
        <v>116</v>
      </c>
      <c r="E4300" s="10"/>
      <c r="F4300" s="10">
        <v>20</v>
      </c>
      <c r="G4300" s="10">
        <f>VLOOKUP(A4300,[1]Лист1!$A$3:$J$10847,7,0)</f>
        <v>0.16</v>
      </c>
      <c r="H4300" s="10">
        <f>VLOOKUP(A4300,[1]Лист1!$A$3:$J$13310,8,0)</f>
        <v>0.02</v>
      </c>
      <c r="I4300" s="11">
        <f t="shared" si="268"/>
        <v>0</v>
      </c>
      <c r="J4300" s="11">
        <f t="shared" si="269"/>
        <v>0.18</v>
      </c>
      <c r="K4300" s="11">
        <f t="shared" si="266"/>
        <v>0.18</v>
      </c>
      <c r="L4300" s="10"/>
      <c r="M4300" s="10"/>
      <c r="CF4300" s="1"/>
    </row>
    <row r="4301" spans="1:84" x14ac:dyDescent="0.3">
      <c r="A4301" s="1" t="str">
        <f t="shared" si="267"/>
        <v>ქ. მუხაVI56</v>
      </c>
      <c r="B4301" s="1" t="s">
        <v>29</v>
      </c>
      <c r="C4301" s="10">
        <v>4275</v>
      </c>
      <c r="D4301" s="10" t="s">
        <v>148</v>
      </c>
      <c r="E4301" s="10"/>
      <c r="F4301" s="10">
        <v>56</v>
      </c>
      <c r="G4301" s="10">
        <f>VLOOKUP(A4301,[1]Лист1!$A$3:$J$10847,7,0)</f>
        <v>1.5</v>
      </c>
      <c r="H4301" s="10">
        <f>VLOOKUP(A4301,[1]Лист1!$A$3:$J$13310,8,0)</f>
        <v>0.17</v>
      </c>
      <c r="I4301" s="11">
        <f t="shared" si="268"/>
        <v>0</v>
      </c>
      <c r="J4301" s="11">
        <f t="shared" si="269"/>
        <v>1.67</v>
      </c>
      <c r="K4301" s="11">
        <f t="shared" ref="K4301:K4364" si="270">I4301+J4301</f>
        <v>1.67</v>
      </c>
      <c r="L4301" s="10"/>
      <c r="M4301" s="10"/>
      <c r="CF4301" s="1"/>
    </row>
    <row r="4302" spans="1:84" x14ac:dyDescent="0.3">
      <c r="A4302" s="1" t="str">
        <f t="shared" si="267"/>
        <v>რცხილაV20</v>
      </c>
      <c r="B4302" s="1" t="s">
        <v>28</v>
      </c>
      <c r="C4302" s="10">
        <v>4276</v>
      </c>
      <c r="D4302" s="10" t="s">
        <v>116</v>
      </c>
      <c r="E4302" s="10"/>
      <c r="F4302" s="10">
        <v>20</v>
      </c>
      <c r="G4302" s="10">
        <f>VLOOKUP(A4302,[1]Лист1!$A$3:$J$10847,7,0)</f>
        <v>0.16</v>
      </c>
      <c r="H4302" s="10">
        <f>VLOOKUP(A4302,[1]Лист1!$A$3:$J$13310,8,0)</f>
        <v>0.02</v>
      </c>
      <c r="I4302" s="11">
        <f t="shared" si="268"/>
        <v>0</v>
      </c>
      <c r="J4302" s="11">
        <f t="shared" si="269"/>
        <v>0.18</v>
      </c>
      <c r="K4302" s="11">
        <f t="shared" si="270"/>
        <v>0.18</v>
      </c>
      <c r="L4302" s="10"/>
      <c r="M4302" s="10"/>
      <c r="CF4302" s="1"/>
    </row>
    <row r="4303" spans="1:84" x14ac:dyDescent="0.3">
      <c r="A4303" s="1" t="str">
        <f t="shared" si="267"/>
        <v>რცხილაV20</v>
      </c>
      <c r="B4303" s="1" t="s">
        <v>28</v>
      </c>
      <c r="C4303" s="10">
        <v>4277</v>
      </c>
      <c r="D4303" s="10" t="s">
        <v>116</v>
      </c>
      <c r="E4303" s="10"/>
      <c r="F4303" s="10">
        <v>20</v>
      </c>
      <c r="G4303" s="10">
        <f>VLOOKUP(A4303,[1]Лист1!$A$3:$J$10847,7,0)</f>
        <v>0.16</v>
      </c>
      <c r="H4303" s="10">
        <f>VLOOKUP(A4303,[1]Лист1!$A$3:$J$13310,8,0)</f>
        <v>0.02</v>
      </c>
      <c r="I4303" s="11">
        <f t="shared" si="268"/>
        <v>0</v>
      </c>
      <c r="J4303" s="11">
        <f t="shared" si="269"/>
        <v>0.18</v>
      </c>
      <c r="K4303" s="11">
        <f t="shared" si="270"/>
        <v>0.18</v>
      </c>
      <c r="L4303" s="10"/>
      <c r="M4303" s="10"/>
      <c r="CF4303" s="1"/>
    </row>
    <row r="4304" spans="1:84" x14ac:dyDescent="0.3">
      <c r="A4304" s="1" t="str">
        <f t="shared" si="267"/>
        <v>რცხილაV20</v>
      </c>
      <c r="B4304" s="1" t="s">
        <v>28</v>
      </c>
      <c r="C4304" s="10">
        <v>4278</v>
      </c>
      <c r="D4304" s="10" t="s">
        <v>116</v>
      </c>
      <c r="E4304" s="10"/>
      <c r="F4304" s="10">
        <v>20</v>
      </c>
      <c r="G4304" s="10">
        <f>VLOOKUP(A4304,[1]Лист1!$A$3:$J$10847,7,0)</f>
        <v>0.16</v>
      </c>
      <c r="H4304" s="10">
        <f>VLOOKUP(A4304,[1]Лист1!$A$3:$J$13310,8,0)</f>
        <v>0.02</v>
      </c>
      <c r="I4304" s="11">
        <f t="shared" si="268"/>
        <v>0</v>
      </c>
      <c r="J4304" s="11">
        <f t="shared" si="269"/>
        <v>0.18</v>
      </c>
      <c r="K4304" s="11">
        <f t="shared" si="270"/>
        <v>0.18</v>
      </c>
      <c r="L4304" s="10"/>
      <c r="M4304" s="10"/>
      <c r="CF4304" s="1"/>
    </row>
    <row r="4305" spans="1:84" x14ac:dyDescent="0.3">
      <c r="A4305" s="1" t="str">
        <f t="shared" si="267"/>
        <v>ქ. მუხაVI68</v>
      </c>
      <c r="B4305" s="1" t="s">
        <v>29</v>
      </c>
      <c r="C4305" s="10">
        <v>4279</v>
      </c>
      <c r="D4305" s="10" t="s">
        <v>148</v>
      </c>
      <c r="E4305" s="10"/>
      <c r="F4305" s="10">
        <v>68</v>
      </c>
      <c r="G4305" s="10">
        <f>VLOOKUP(A4305,[1]Лист1!$A$3:$J$10847,7,0)</f>
        <v>2.29</v>
      </c>
      <c r="H4305" s="10">
        <f>VLOOKUP(A4305,[1]Лист1!$A$3:$J$13310,8,0)</f>
        <v>0.26</v>
      </c>
      <c r="I4305" s="11">
        <f t="shared" si="268"/>
        <v>0</v>
      </c>
      <c r="J4305" s="11">
        <f t="shared" si="269"/>
        <v>2.5499999999999998</v>
      </c>
      <c r="K4305" s="11">
        <f t="shared" si="270"/>
        <v>2.5499999999999998</v>
      </c>
      <c r="L4305" s="10"/>
      <c r="M4305" s="10"/>
      <c r="CF4305" s="1"/>
    </row>
    <row r="4306" spans="1:84" x14ac:dyDescent="0.3">
      <c r="A4306" s="1" t="str">
        <f t="shared" si="267"/>
        <v>ქ. მუხაVI16</v>
      </c>
      <c r="B4306" s="1" t="s">
        <v>29</v>
      </c>
      <c r="C4306" s="10">
        <v>4280</v>
      </c>
      <c r="D4306" s="10" t="s">
        <v>148</v>
      </c>
      <c r="E4306" s="10"/>
      <c r="F4306" s="10">
        <v>16</v>
      </c>
      <c r="G4306" s="10">
        <f>VLOOKUP(A4306,[1]Лист1!$A$3:$J$10847,7,0)</f>
        <v>0.08</v>
      </c>
      <c r="H4306" s="10">
        <f>VLOOKUP(A4306,[1]Лист1!$A$3:$J$13310,8,0)</f>
        <v>0.01</v>
      </c>
      <c r="I4306" s="11">
        <f t="shared" si="268"/>
        <v>0</v>
      </c>
      <c r="J4306" s="11">
        <f t="shared" si="269"/>
        <v>0.09</v>
      </c>
      <c r="K4306" s="11">
        <f t="shared" si="270"/>
        <v>0.09</v>
      </c>
      <c r="L4306" s="10"/>
      <c r="M4306" s="10"/>
      <c r="CF4306" s="1"/>
    </row>
    <row r="4307" spans="1:84" x14ac:dyDescent="0.3">
      <c r="A4307" s="1" t="str">
        <f t="shared" si="267"/>
        <v>ქ. მუხაVI24</v>
      </c>
      <c r="B4307" s="1" t="s">
        <v>29</v>
      </c>
      <c r="C4307" s="10">
        <v>4281</v>
      </c>
      <c r="D4307" s="10" t="s">
        <v>148</v>
      </c>
      <c r="E4307" s="10"/>
      <c r="F4307" s="10">
        <v>24</v>
      </c>
      <c r="G4307" s="10">
        <f>VLOOKUP(A4307,[1]Лист1!$A$3:$J$10847,7,0)</f>
        <v>0.23</v>
      </c>
      <c r="H4307" s="10">
        <f>VLOOKUP(A4307,[1]Лист1!$A$3:$J$13310,8,0)</f>
        <v>0.03</v>
      </c>
      <c r="I4307" s="11">
        <f t="shared" si="268"/>
        <v>0</v>
      </c>
      <c r="J4307" s="11">
        <f t="shared" si="269"/>
        <v>0.26</v>
      </c>
      <c r="K4307" s="11">
        <f t="shared" si="270"/>
        <v>0.26</v>
      </c>
      <c r="L4307" s="10"/>
      <c r="M4307" s="10"/>
      <c r="CF4307" s="1"/>
    </row>
    <row r="4308" spans="1:84" x14ac:dyDescent="0.3">
      <c r="A4308" s="1" t="str">
        <f t="shared" si="267"/>
        <v>რცხილაV24</v>
      </c>
      <c r="B4308" s="1" t="s">
        <v>28</v>
      </c>
      <c r="C4308" s="10">
        <v>4282</v>
      </c>
      <c r="D4308" s="10" t="s">
        <v>116</v>
      </c>
      <c r="E4308" s="10"/>
      <c r="F4308" s="10">
        <v>24</v>
      </c>
      <c r="G4308" s="10">
        <f>VLOOKUP(A4308,[1]Лист1!$A$3:$J$10847,7,0)</f>
        <v>0.25</v>
      </c>
      <c r="H4308" s="10">
        <f>VLOOKUP(A4308,[1]Лист1!$A$3:$J$13310,8,0)</f>
        <v>0.03</v>
      </c>
      <c r="I4308" s="11">
        <f t="shared" si="268"/>
        <v>0</v>
      </c>
      <c r="J4308" s="11">
        <f t="shared" si="269"/>
        <v>0.28000000000000003</v>
      </c>
      <c r="K4308" s="11">
        <f t="shared" si="270"/>
        <v>0.28000000000000003</v>
      </c>
      <c r="L4308" s="10"/>
      <c r="M4308" s="10"/>
      <c r="CF4308" s="1"/>
    </row>
    <row r="4309" spans="1:84" x14ac:dyDescent="0.3">
      <c r="A4309" s="1" t="str">
        <f t="shared" si="267"/>
        <v>რცხილაV24</v>
      </c>
      <c r="B4309" s="1" t="s">
        <v>28</v>
      </c>
      <c r="C4309" s="10">
        <v>4283</v>
      </c>
      <c r="D4309" s="10" t="s">
        <v>116</v>
      </c>
      <c r="E4309" s="10"/>
      <c r="F4309" s="10">
        <v>24</v>
      </c>
      <c r="G4309" s="10">
        <f>VLOOKUP(A4309,[1]Лист1!$A$3:$J$10847,7,0)</f>
        <v>0.25</v>
      </c>
      <c r="H4309" s="10">
        <f>VLOOKUP(A4309,[1]Лист1!$A$3:$J$13310,8,0)</f>
        <v>0.03</v>
      </c>
      <c r="I4309" s="11">
        <f t="shared" si="268"/>
        <v>0</v>
      </c>
      <c r="J4309" s="11">
        <f t="shared" si="269"/>
        <v>0.28000000000000003</v>
      </c>
      <c r="K4309" s="11">
        <f t="shared" si="270"/>
        <v>0.28000000000000003</v>
      </c>
      <c r="L4309" s="10"/>
      <c r="M4309" s="10"/>
      <c r="CF4309" s="1"/>
    </row>
    <row r="4310" spans="1:84" x14ac:dyDescent="0.3">
      <c r="A4310" s="1" t="str">
        <f t="shared" si="267"/>
        <v>ქ. მუხაVI76</v>
      </c>
      <c r="B4310" s="1" t="s">
        <v>29</v>
      </c>
      <c r="C4310" s="10">
        <v>4284</v>
      </c>
      <c r="D4310" s="10" t="s">
        <v>148</v>
      </c>
      <c r="E4310" s="10"/>
      <c r="F4310" s="10">
        <v>76</v>
      </c>
      <c r="G4310" s="10">
        <f>VLOOKUP(A4310,[1]Лист1!$A$3:$J$10847,7,0)</f>
        <v>2.94</v>
      </c>
      <c r="H4310" s="10">
        <f>VLOOKUP(A4310,[1]Лист1!$A$3:$J$13310,8,0)</f>
        <v>0.33</v>
      </c>
      <c r="I4310" s="11">
        <f t="shared" si="268"/>
        <v>0</v>
      </c>
      <c r="J4310" s="11">
        <f t="shared" si="269"/>
        <v>3.27</v>
      </c>
      <c r="K4310" s="11">
        <f t="shared" si="270"/>
        <v>3.27</v>
      </c>
      <c r="L4310" s="10"/>
      <c r="M4310" s="10"/>
      <c r="CF4310" s="1"/>
    </row>
    <row r="4311" spans="1:84" x14ac:dyDescent="0.3">
      <c r="A4311" s="1" t="str">
        <f t="shared" si="267"/>
        <v>რცხილაV20</v>
      </c>
      <c r="B4311" s="1" t="s">
        <v>28</v>
      </c>
      <c r="C4311" s="10">
        <v>4285</v>
      </c>
      <c r="D4311" s="10" t="s">
        <v>116</v>
      </c>
      <c r="E4311" s="10"/>
      <c r="F4311" s="10">
        <v>20</v>
      </c>
      <c r="G4311" s="10">
        <f>VLOOKUP(A4311,[1]Лист1!$A$3:$J$10847,7,0)</f>
        <v>0.16</v>
      </c>
      <c r="H4311" s="10">
        <f>VLOOKUP(A4311,[1]Лист1!$A$3:$J$13310,8,0)</f>
        <v>0.02</v>
      </c>
      <c r="I4311" s="11">
        <f t="shared" si="268"/>
        <v>0</v>
      </c>
      <c r="J4311" s="11">
        <f t="shared" si="269"/>
        <v>0.18</v>
      </c>
      <c r="K4311" s="11">
        <f t="shared" si="270"/>
        <v>0.18</v>
      </c>
      <c r="L4311" s="10"/>
      <c r="M4311" s="10"/>
      <c r="CF4311" s="1"/>
    </row>
    <row r="4312" spans="1:84" x14ac:dyDescent="0.3">
      <c r="A4312" s="1" t="str">
        <f t="shared" si="267"/>
        <v>ქ. მუხაVI40</v>
      </c>
      <c r="B4312" s="1" t="s">
        <v>29</v>
      </c>
      <c r="C4312" s="10">
        <v>4286</v>
      </c>
      <c r="D4312" s="10" t="s">
        <v>148</v>
      </c>
      <c r="E4312" s="10"/>
      <c r="F4312" s="10">
        <v>40</v>
      </c>
      <c r="G4312" s="10">
        <f>VLOOKUP(A4312,[1]Лист1!$A$3:$J$10847,7,0)</f>
        <v>0.71</v>
      </c>
      <c r="H4312" s="10">
        <f>VLOOKUP(A4312,[1]Лист1!$A$3:$J$13310,8,0)</f>
        <v>0.08</v>
      </c>
      <c r="I4312" s="11">
        <f t="shared" si="268"/>
        <v>0</v>
      </c>
      <c r="J4312" s="11">
        <f t="shared" si="269"/>
        <v>0.78999999999999992</v>
      </c>
      <c r="K4312" s="11">
        <f t="shared" si="270"/>
        <v>0.78999999999999992</v>
      </c>
      <c r="L4312" s="10"/>
      <c r="M4312" s="10"/>
      <c r="CF4312" s="1"/>
    </row>
    <row r="4313" spans="1:84" x14ac:dyDescent="0.3">
      <c r="A4313" s="1" t="str">
        <f t="shared" si="267"/>
        <v>ჯაგრცხილაVII20</v>
      </c>
      <c r="B4313" s="1" t="s">
        <v>30</v>
      </c>
      <c r="C4313" s="10">
        <v>4287</v>
      </c>
      <c r="D4313" s="10" t="s">
        <v>118</v>
      </c>
      <c r="E4313" s="10"/>
      <c r="F4313" s="10">
        <v>20</v>
      </c>
      <c r="G4313" s="10">
        <f>VLOOKUP(A4313,[1]Лист1!$A$3:$J$10847,7,0)</f>
        <v>0.13</v>
      </c>
      <c r="H4313" s="10">
        <f>VLOOKUP(A4313,[1]Лист1!$A$3:$J$13310,8,0)</f>
        <v>0.02</v>
      </c>
      <c r="I4313" s="11">
        <f t="shared" si="268"/>
        <v>0</v>
      </c>
      <c r="J4313" s="11">
        <f t="shared" si="269"/>
        <v>0.15</v>
      </c>
      <c r="K4313" s="11">
        <f t="shared" si="270"/>
        <v>0.15</v>
      </c>
      <c r="L4313" s="10"/>
      <c r="M4313" s="10"/>
      <c r="CF4313" s="1"/>
    </row>
    <row r="4314" spans="1:84" x14ac:dyDescent="0.3">
      <c r="A4314" s="1" t="str">
        <f t="shared" si="267"/>
        <v>ჯაგრცხილაVII24</v>
      </c>
      <c r="B4314" s="1" t="s">
        <v>30</v>
      </c>
      <c r="C4314" s="10">
        <v>4288</v>
      </c>
      <c r="D4314" s="10" t="s">
        <v>118</v>
      </c>
      <c r="E4314" s="10"/>
      <c r="F4314" s="10">
        <v>24</v>
      </c>
      <c r="G4314" s="10">
        <f>VLOOKUP(A4314,[1]Лист1!$A$3:$J$10847,7,0)</f>
        <v>0.21</v>
      </c>
      <c r="H4314" s="10">
        <f>VLOOKUP(A4314,[1]Лист1!$A$3:$J$13310,8,0)</f>
        <v>0.02</v>
      </c>
      <c r="I4314" s="11">
        <f t="shared" si="268"/>
        <v>0</v>
      </c>
      <c r="J4314" s="11">
        <f t="shared" si="269"/>
        <v>0.22999999999999998</v>
      </c>
      <c r="K4314" s="11">
        <f t="shared" si="270"/>
        <v>0.22999999999999998</v>
      </c>
      <c r="L4314" s="10"/>
      <c r="M4314" s="10"/>
      <c r="CF4314" s="1"/>
    </row>
    <row r="4315" spans="1:84" x14ac:dyDescent="0.3">
      <c r="A4315" s="1" t="str">
        <f t="shared" si="267"/>
        <v>ქ. მუხაVI52</v>
      </c>
      <c r="B4315" s="1" t="s">
        <v>29</v>
      </c>
      <c r="C4315" s="10">
        <v>4289</v>
      </c>
      <c r="D4315" s="10" t="s">
        <v>148</v>
      </c>
      <c r="E4315" s="10"/>
      <c r="F4315" s="10">
        <v>52</v>
      </c>
      <c r="G4315" s="10">
        <f>VLOOKUP(A4315,[1]Лист1!$A$3:$J$10847,7,0)</f>
        <v>1.28</v>
      </c>
      <c r="H4315" s="10">
        <f>VLOOKUP(A4315,[1]Лист1!$A$3:$J$13310,8,0)</f>
        <v>0.14000000000000001</v>
      </c>
      <c r="I4315" s="11">
        <f t="shared" si="268"/>
        <v>0</v>
      </c>
      <c r="J4315" s="11">
        <f t="shared" si="269"/>
        <v>1.42</v>
      </c>
      <c r="K4315" s="11">
        <f t="shared" si="270"/>
        <v>1.42</v>
      </c>
      <c r="L4315" s="10"/>
      <c r="M4315" s="10"/>
      <c r="CF4315" s="1"/>
    </row>
    <row r="4316" spans="1:84" x14ac:dyDescent="0.3">
      <c r="A4316" s="1" t="str">
        <f t="shared" ref="A4316:A4379" si="271">D4316&amp;B4316&amp;E4316&amp;F4316</f>
        <v>ჯაგრცხილაVII20</v>
      </c>
      <c r="B4316" s="1" t="s">
        <v>30</v>
      </c>
      <c r="C4316" s="10">
        <v>4290</v>
      </c>
      <c r="D4316" s="10" t="s">
        <v>118</v>
      </c>
      <c r="E4316" s="10"/>
      <c r="F4316" s="10">
        <v>20</v>
      </c>
      <c r="G4316" s="10">
        <f>VLOOKUP(A4316,[1]Лист1!$A$3:$J$10847,7,0)</f>
        <v>0.13</v>
      </c>
      <c r="H4316" s="10">
        <f>VLOOKUP(A4316,[1]Лист1!$A$3:$J$13310,8,0)</f>
        <v>0.02</v>
      </c>
      <c r="I4316" s="11">
        <f t="shared" ref="I4316:I4379" si="272">IF(E4316&gt;0,(G4316+H4316),0)</f>
        <v>0</v>
      </c>
      <c r="J4316" s="11">
        <f t="shared" ref="J4316:J4379" si="273">IF(F4316&gt;0,(G4316+H4316),0)</f>
        <v>0.15</v>
      </c>
      <c r="K4316" s="11">
        <f t="shared" si="270"/>
        <v>0.15</v>
      </c>
      <c r="L4316" s="10"/>
      <c r="M4316" s="10"/>
      <c r="CF4316" s="1"/>
    </row>
    <row r="4317" spans="1:84" x14ac:dyDescent="0.3">
      <c r="A4317" s="1" t="str">
        <f t="shared" si="271"/>
        <v>ქ. მუხაVI48</v>
      </c>
      <c r="B4317" s="1" t="s">
        <v>29</v>
      </c>
      <c r="C4317" s="10">
        <v>4291</v>
      </c>
      <c r="D4317" s="10" t="s">
        <v>148</v>
      </c>
      <c r="E4317" s="10"/>
      <c r="F4317" s="10">
        <v>48</v>
      </c>
      <c r="G4317" s="10">
        <f>VLOOKUP(A4317,[1]Лист1!$A$3:$J$10847,7,0)</f>
        <v>1.07</v>
      </c>
      <c r="H4317" s="10">
        <f>VLOOKUP(A4317,[1]Лист1!$A$3:$J$13310,8,0)</f>
        <v>0.12</v>
      </c>
      <c r="I4317" s="11">
        <f t="shared" si="272"/>
        <v>0</v>
      </c>
      <c r="J4317" s="11">
        <f t="shared" si="273"/>
        <v>1.19</v>
      </c>
      <c r="K4317" s="11">
        <f t="shared" si="270"/>
        <v>1.19</v>
      </c>
      <c r="L4317" s="10"/>
      <c r="M4317" s="10"/>
      <c r="CF4317" s="1"/>
    </row>
    <row r="4318" spans="1:84" x14ac:dyDescent="0.3">
      <c r="A4318" s="1" t="str">
        <f t="shared" si="271"/>
        <v>ქ. მუხაVI40</v>
      </c>
      <c r="B4318" s="1" t="s">
        <v>29</v>
      </c>
      <c r="C4318" s="10">
        <v>4292</v>
      </c>
      <c r="D4318" s="10" t="s">
        <v>148</v>
      </c>
      <c r="E4318" s="10"/>
      <c r="F4318" s="10">
        <v>40</v>
      </c>
      <c r="G4318" s="10">
        <f>VLOOKUP(A4318,[1]Лист1!$A$3:$J$10847,7,0)</f>
        <v>0.71</v>
      </c>
      <c r="H4318" s="10">
        <f>VLOOKUP(A4318,[1]Лист1!$A$3:$J$13310,8,0)</f>
        <v>0.08</v>
      </c>
      <c r="I4318" s="11">
        <f t="shared" si="272"/>
        <v>0</v>
      </c>
      <c r="J4318" s="11">
        <f t="shared" si="273"/>
        <v>0.78999999999999992</v>
      </c>
      <c r="K4318" s="11">
        <f t="shared" si="270"/>
        <v>0.78999999999999992</v>
      </c>
      <c r="L4318" s="10"/>
      <c r="M4318" s="10"/>
      <c r="CF4318" s="1"/>
    </row>
    <row r="4319" spans="1:84" x14ac:dyDescent="0.3">
      <c r="A4319" s="1" t="str">
        <f t="shared" si="271"/>
        <v>ჯაგრცხილაVII24</v>
      </c>
      <c r="B4319" s="1" t="s">
        <v>30</v>
      </c>
      <c r="C4319" s="10">
        <v>4293</v>
      </c>
      <c r="D4319" s="10" t="s">
        <v>118</v>
      </c>
      <c r="E4319" s="10"/>
      <c r="F4319" s="10">
        <v>24</v>
      </c>
      <c r="G4319" s="10">
        <f>VLOOKUP(A4319,[1]Лист1!$A$3:$J$10847,7,0)</f>
        <v>0.21</v>
      </c>
      <c r="H4319" s="10">
        <f>VLOOKUP(A4319,[1]Лист1!$A$3:$J$13310,8,0)</f>
        <v>0.02</v>
      </c>
      <c r="I4319" s="11">
        <f t="shared" si="272"/>
        <v>0</v>
      </c>
      <c r="J4319" s="11">
        <f t="shared" si="273"/>
        <v>0.22999999999999998</v>
      </c>
      <c r="K4319" s="11">
        <f t="shared" si="270"/>
        <v>0.22999999999999998</v>
      </c>
      <c r="L4319" s="10"/>
      <c r="M4319" s="10"/>
      <c r="CF4319" s="1"/>
    </row>
    <row r="4320" spans="1:84" x14ac:dyDescent="0.3">
      <c r="A4320" s="1" t="str">
        <f t="shared" si="271"/>
        <v>ჯაგრცხილაVII24</v>
      </c>
      <c r="B4320" s="1" t="s">
        <v>30</v>
      </c>
      <c r="C4320" s="10">
        <v>4294</v>
      </c>
      <c r="D4320" s="10" t="s">
        <v>118</v>
      </c>
      <c r="E4320" s="10"/>
      <c r="F4320" s="10">
        <v>24</v>
      </c>
      <c r="G4320" s="10">
        <f>VLOOKUP(A4320,[1]Лист1!$A$3:$J$10847,7,0)</f>
        <v>0.21</v>
      </c>
      <c r="H4320" s="10">
        <f>VLOOKUP(A4320,[1]Лист1!$A$3:$J$13310,8,0)</f>
        <v>0.02</v>
      </c>
      <c r="I4320" s="11">
        <f t="shared" si="272"/>
        <v>0</v>
      </c>
      <c r="J4320" s="11">
        <f t="shared" si="273"/>
        <v>0.22999999999999998</v>
      </c>
      <c r="K4320" s="11">
        <f t="shared" si="270"/>
        <v>0.22999999999999998</v>
      </c>
      <c r="L4320" s="10"/>
      <c r="M4320" s="10"/>
      <c r="CF4320" s="1"/>
    </row>
    <row r="4321" spans="1:84" x14ac:dyDescent="0.3">
      <c r="A4321" s="1" t="str">
        <f t="shared" si="271"/>
        <v>რცხილაV28</v>
      </c>
      <c r="B4321" s="1" t="s">
        <v>28</v>
      </c>
      <c r="C4321" s="10">
        <v>4295</v>
      </c>
      <c r="D4321" s="10" t="s">
        <v>116</v>
      </c>
      <c r="E4321" s="10"/>
      <c r="F4321" s="10">
        <v>28</v>
      </c>
      <c r="G4321" s="10">
        <f>VLOOKUP(A4321,[1]Лист1!$A$3:$J$10847,7,0)</f>
        <v>0.36</v>
      </c>
      <c r="H4321" s="10">
        <f>VLOOKUP(A4321,[1]Лист1!$A$3:$J$13310,8,0)</f>
        <v>0.04</v>
      </c>
      <c r="I4321" s="11">
        <f t="shared" si="272"/>
        <v>0</v>
      </c>
      <c r="J4321" s="11">
        <f t="shared" si="273"/>
        <v>0.39999999999999997</v>
      </c>
      <c r="K4321" s="11">
        <f t="shared" si="270"/>
        <v>0.39999999999999997</v>
      </c>
      <c r="L4321" s="10"/>
      <c r="M4321" s="10"/>
      <c r="CF4321" s="1"/>
    </row>
    <row r="4322" spans="1:84" x14ac:dyDescent="0.3">
      <c r="A4322" s="1" t="str">
        <f t="shared" si="271"/>
        <v>რცხილაV28</v>
      </c>
      <c r="B4322" s="1" t="s">
        <v>28</v>
      </c>
      <c r="C4322" s="10">
        <v>4296</v>
      </c>
      <c r="D4322" s="10" t="s">
        <v>116</v>
      </c>
      <c r="E4322" s="10"/>
      <c r="F4322" s="10">
        <v>28</v>
      </c>
      <c r="G4322" s="10">
        <f>VLOOKUP(A4322,[1]Лист1!$A$3:$J$10847,7,0)</f>
        <v>0.36</v>
      </c>
      <c r="H4322" s="10">
        <f>VLOOKUP(A4322,[1]Лист1!$A$3:$J$13310,8,0)</f>
        <v>0.04</v>
      </c>
      <c r="I4322" s="11">
        <f t="shared" si="272"/>
        <v>0</v>
      </c>
      <c r="J4322" s="11">
        <f t="shared" si="273"/>
        <v>0.39999999999999997</v>
      </c>
      <c r="K4322" s="11">
        <f t="shared" si="270"/>
        <v>0.39999999999999997</v>
      </c>
      <c r="L4322" s="10"/>
      <c r="M4322" s="10"/>
      <c r="CF4322" s="1"/>
    </row>
    <row r="4323" spans="1:84" x14ac:dyDescent="0.3">
      <c r="A4323" s="1" t="str">
        <f t="shared" si="271"/>
        <v>წიფელიV24</v>
      </c>
      <c r="B4323" s="1" t="s">
        <v>28</v>
      </c>
      <c r="C4323" s="10">
        <v>4297</v>
      </c>
      <c r="D4323" s="10" t="s">
        <v>120</v>
      </c>
      <c r="E4323" s="10"/>
      <c r="F4323" s="10">
        <v>24</v>
      </c>
      <c r="G4323" s="10">
        <f>VLOOKUP(A4323,[1]Лист1!$A$3:$J$10847,7,0)</f>
        <v>0.32</v>
      </c>
      <c r="H4323" s="10">
        <f>VLOOKUP(A4323,[1]Лист1!$A$3:$J$13310,8,0)</f>
        <v>0.04</v>
      </c>
      <c r="I4323" s="11">
        <f t="shared" si="272"/>
        <v>0</v>
      </c>
      <c r="J4323" s="11">
        <f t="shared" si="273"/>
        <v>0.36</v>
      </c>
      <c r="K4323" s="11">
        <f t="shared" si="270"/>
        <v>0.36</v>
      </c>
      <c r="L4323" s="10"/>
      <c r="M4323" s="10"/>
      <c r="CF4323" s="1"/>
    </row>
    <row r="4324" spans="1:84" x14ac:dyDescent="0.3">
      <c r="A4324" s="1" t="str">
        <f t="shared" si="271"/>
        <v>ქ. მუხაVI24</v>
      </c>
      <c r="B4324" s="1" t="s">
        <v>29</v>
      </c>
      <c r="C4324" s="10">
        <v>4298</v>
      </c>
      <c r="D4324" s="10" t="s">
        <v>148</v>
      </c>
      <c r="E4324" s="10"/>
      <c r="F4324" s="10">
        <v>24</v>
      </c>
      <c r="G4324" s="10">
        <f>VLOOKUP(A4324,[1]Лист1!$A$3:$J$10847,7,0)</f>
        <v>0.23</v>
      </c>
      <c r="H4324" s="10">
        <f>VLOOKUP(A4324,[1]Лист1!$A$3:$J$13310,8,0)</f>
        <v>0.03</v>
      </c>
      <c r="I4324" s="11">
        <f t="shared" si="272"/>
        <v>0</v>
      </c>
      <c r="J4324" s="11">
        <f t="shared" si="273"/>
        <v>0.26</v>
      </c>
      <c r="K4324" s="11">
        <f t="shared" si="270"/>
        <v>0.26</v>
      </c>
      <c r="L4324" s="10"/>
      <c r="M4324" s="10"/>
      <c r="CF4324" s="1"/>
    </row>
    <row r="4325" spans="1:84" x14ac:dyDescent="0.3">
      <c r="A4325" s="1" t="str">
        <f t="shared" si="271"/>
        <v>ქ. მუხაVI40</v>
      </c>
      <c r="B4325" s="1" t="s">
        <v>29</v>
      </c>
      <c r="C4325" s="10">
        <v>4299</v>
      </c>
      <c r="D4325" s="10" t="s">
        <v>148</v>
      </c>
      <c r="E4325" s="10"/>
      <c r="F4325" s="10">
        <v>40</v>
      </c>
      <c r="G4325" s="10">
        <f>VLOOKUP(A4325,[1]Лист1!$A$3:$J$10847,7,0)</f>
        <v>0.71</v>
      </c>
      <c r="H4325" s="10">
        <f>VLOOKUP(A4325,[1]Лист1!$A$3:$J$13310,8,0)</f>
        <v>0.08</v>
      </c>
      <c r="I4325" s="11">
        <f t="shared" si="272"/>
        <v>0</v>
      </c>
      <c r="J4325" s="11">
        <f t="shared" si="273"/>
        <v>0.78999999999999992</v>
      </c>
      <c r="K4325" s="11">
        <f t="shared" si="270"/>
        <v>0.78999999999999992</v>
      </c>
      <c r="L4325" s="10"/>
      <c r="M4325" s="10"/>
      <c r="CF4325" s="1"/>
    </row>
    <row r="4326" spans="1:84" x14ac:dyDescent="0.3">
      <c r="A4326" s="1" t="str">
        <f t="shared" si="271"/>
        <v>ქ. მუხაVI52</v>
      </c>
      <c r="B4326" s="1" t="s">
        <v>29</v>
      </c>
      <c r="C4326" s="10">
        <v>4300</v>
      </c>
      <c r="D4326" s="10" t="s">
        <v>148</v>
      </c>
      <c r="E4326" s="10"/>
      <c r="F4326" s="10">
        <v>52</v>
      </c>
      <c r="G4326" s="10">
        <f>VLOOKUP(A4326,[1]Лист1!$A$3:$J$10847,7,0)</f>
        <v>1.28</v>
      </c>
      <c r="H4326" s="10">
        <f>VLOOKUP(A4326,[1]Лист1!$A$3:$J$13310,8,0)</f>
        <v>0.14000000000000001</v>
      </c>
      <c r="I4326" s="11">
        <f t="shared" si="272"/>
        <v>0</v>
      </c>
      <c r="J4326" s="11">
        <f t="shared" si="273"/>
        <v>1.42</v>
      </c>
      <c r="K4326" s="11">
        <f t="shared" si="270"/>
        <v>1.42</v>
      </c>
      <c r="L4326" s="10"/>
      <c r="M4326" s="10"/>
      <c r="CF4326" s="1"/>
    </row>
    <row r="4327" spans="1:84" x14ac:dyDescent="0.3">
      <c r="A4327" s="1" t="str">
        <f t="shared" si="271"/>
        <v>ჯაგრცხილაVII32</v>
      </c>
      <c r="B4327" s="1" t="s">
        <v>30</v>
      </c>
      <c r="C4327" s="10">
        <v>4301</v>
      </c>
      <c r="D4327" s="10" t="s">
        <v>118</v>
      </c>
      <c r="E4327" s="10"/>
      <c r="F4327" s="10">
        <v>32</v>
      </c>
      <c r="G4327" s="10">
        <f>VLOOKUP(A4327,[1]Лист1!$A$3:$J$10847,7,0)</f>
        <v>0.42</v>
      </c>
      <c r="H4327" s="10">
        <f>VLOOKUP(A4327,[1]Лист1!$A$3:$J$13310,8,0)</f>
        <v>0.05</v>
      </c>
      <c r="I4327" s="11">
        <f t="shared" si="272"/>
        <v>0</v>
      </c>
      <c r="J4327" s="11">
        <f t="shared" si="273"/>
        <v>0.47</v>
      </c>
      <c r="K4327" s="11">
        <f t="shared" si="270"/>
        <v>0.47</v>
      </c>
      <c r="L4327" s="10"/>
      <c r="M4327" s="10"/>
      <c r="CF4327" s="1"/>
    </row>
    <row r="4328" spans="1:84" x14ac:dyDescent="0.3">
      <c r="A4328" s="1" t="str">
        <f t="shared" si="271"/>
        <v>ჯაგრცხილაVII24</v>
      </c>
      <c r="B4328" s="1" t="s">
        <v>30</v>
      </c>
      <c r="C4328" s="10">
        <v>4302</v>
      </c>
      <c r="D4328" s="10" t="s">
        <v>118</v>
      </c>
      <c r="E4328" s="10"/>
      <c r="F4328" s="10">
        <v>24</v>
      </c>
      <c r="G4328" s="10">
        <f>VLOOKUP(A4328,[1]Лист1!$A$3:$J$10847,7,0)</f>
        <v>0.21</v>
      </c>
      <c r="H4328" s="10">
        <f>VLOOKUP(A4328,[1]Лист1!$A$3:$J$13310,8,0)</f>
        <v>0.02</v>
      </c>
      <c r="I4328" s="11">
        <f t="shared" si="272"/>
        <v>0</v>
      </c>
      <c r="J4328" s="11">
        <f t="shared" si="273"/>
        <v>0.22999999999999998</v>
      </c>
      <c r="K4328" s="11">
        <f t="shared" si="270"/>
        <v>0.22999999999999998</v>
      </c>
      <c r="L4328" s="10"/>
      <c r="M4328" s="10"/>
      <c r="CF4328" s="1"/>
    </row>
    <row r="4329" spans="1:84" x14ac:dyDescent="0.3">
      <c r="A4329" s="1" t="str">
        <f t="shared" si="271"/>
        <v>ჯაგრცხილაVII36</v>
      </c>
      <c r="B4329" s="1" t="s">
        <v>30</v>
      </c>
      <c r="C4329" s="10">
        <v>4303</v>
      </c>
      <c r="D4329" s="10" t="s">
        <v>118</v>
      </c>
      <c r="E4329" s="10"/>
      <c r="F4329" s="10">
        <v>36</v>
      </c>
      <c r="G4329" s="10">
        <f>VLOOKUP(A4329,[1]Лист1!$A$3:$J$10847,7,0)</f>
        <v>0.55000000000000004</v>
      </c>
      <c r="H4329" s="10">
        <f>VLOOKUP(A4329,[1]Лист1!$A$3:$J$13310,8,0)</f>
        <v>0.06</v>
      </c>
      <c r="I4329" s="11">
        <f t="shared" si="272"/>
        <v>0</v>
      </c>
      <c r="J4329" s="11">
        <f t="shared" si="273"/>
        <v>0.6100000000000001</v>
      </c>
      <c r="K4329" s="11">
        <f t="shared" si="270"/>
        <v>0.6100000000000001</v>
      </c>
      <c r="L4329" s="10"/>
      <c r="M4329" s="10"/>
      <c r="CF4329" s="1"/>
    </row>
    <row r="4330" spans="1:84" x14ac:dyDescent="0.3">
      <c r="A4330" s="1" t="str">
        <f t="shared" si="271"/>
        <v>ჯაგრცხილაVII28</v>
      </c>
      <c r="B4330" s="1" t="s">
        <v>30</v>
      </c>
      <c r="C4330" s="10">
        <v>4304</v>
      </c>
      <c r="D4330" s="10" t="s">
        <v>118</v>
      </c>
      <c r="E4330" s="10"/>
      <c r="F4330" s="10">
        <v>28</v>
      </c>
      <c r="G4330" s="10">
        <f>VLOOKUP(A4330,[1]Лист1!$A$3:$J$10847,7,0)</f>
        <v>0.3</v>
      </c>
      <c r="H4330" s="10">
        <f>VLOOKUP(A4330,[1]Лист1!$A$3:$J$13310,8,0)</f>
        <v>0.03</v>
      </c>
      <c r="I4330" s="11">
        <f t="shared" si="272"/>
        <v>0</v>
      </c>
      <c r="J4330" s="11">
        <f t="shared" si="273"/>
        <v>0.32999999999999996</v>
      </c>
      <c r="K4330" s="11">
        <f t="shared" si="270"/>
        <v>0.32999999999999996</v>
      </c>
      <c r="L4330" s="10"/>
      <c r="M4330" s="10"/>
      <c r="CF4330" s="1"/>
    </row>
    <row r="4331" spans="1:84" x14ac:dyDescent="0.3">
      <c r="A4331" s="1" t="str">
        <f t="shared" si="271"/>
        <v>ჯაგრცხილაVII24</v>
      </c>
      <c r="B4331" s="1" t="s">
        <v>30</v>
      </c>
      <c r="C4331" s="10">
        <v>4305</v>
      </c>
      <c r="D4331" s="10" t="s">
        <v>118</v>
      </c>
      <c r="E4331" s="10"/>
      <c r="F4331" s="10">
        <v>24</v>
      </c>
      <c r="G4331" s="10">
        <f>VLOOKUP(A4331,[1]Лист1!$A$3:$J$10847,7,0)</f>
        <v>0.21</v>
      </c>
      <c r="H4331" s="10">
        <f>VLOOKUP(A4331,[1]Лист1!$A$3:$J$13310,8,0)</f>
        <v>0.02</v>
      </c>
      <c r="I4331" s="11">
        <f t="shared" si="272"/>
        <v>0</v>
      </c>
      <c r="J4331" s="11">
        <f t="shared" si="273"/>
        <v>0.22999999999999998</v>
      </c>
      <c r="K4331" s="11">
        <f t="shared" si="270"/>
        <v>0.22999999999999998</v>
      </c>
      <c r="L4331" s="10"/>
      <c r="M4331" s="10"/>
      <c r="CF4331" s="1"/>
    </row>
    <row r="4332" spans="1:84" x14ac:dyDescent="0.3">
      <c r="A4332" s="1" t="str">
        <f t="shared" si="271"/>
        <v>ნეკერჩხალიVI28</v>
      </c>
      <c r="B4332" s="1" t="s">
        <v>29</v>
      </c>
      <c r="C4332" s="10">
        <v>4306</v>
      </c>
      <c r="D4332" s="10" t="s">
        <v>119</v>
      </c>
      <c r="E4332" s="10"/>
      <c r="F4332" s="10">
        <v>28</v>
      </c>
      <c r="G4332" s="10">
        <f>VLOOKUP(A4332,[1]Лист1!$A$3:$J$10847,7,0)</f>
        <v>0.32</v>
      </c>
      <c r="H4332" s="10">
        <f>VLOOKUP(A4332,[1]Лист1!$A$3:$J$13310,8,0)</f>
        <v>0.04</v>
      </c>
      <c r="I4332" s="11">
        <f t="shared" si="272"/>
        <v>0</v>
      </c>
      <c r="J4332" s="11">
        <f t="shared" si="273"/>
        <v>0.36</v>
      </c>
      <c r="K4332" s="11">
        <f t="shared" si="270"/>
        <v>0.36</v>
      </c>
      <c r="L4332" s="10"/>
      <c r="M4332" s="10"/>
      <c r="CF4332" s="1"/>
    </row>
    <row r="4333" spans="1:84" x14ac:dyDescent="0.3">
      <c r="A4333" s="1" t="str">
        <f t="shared" si="271"/>
        <v>რცხილაV32</v>
      </c>
      <c r="B4333" s="1" t="s">
        <v>28</v>
      </c>
      <c r="C4333" s="10">
        <v>4307</v>
      </c>
      <c r="D4333" s="10" t="s">
        <v>116</v>
      </c>
      <c r="E4333" s="10"/>
      <c r="F4333" s="10">
        <v>32</v>
      </c>
      <c r="G4333" s="10">
        <f>VLOOKUP(A4333,[1]Лист1!$A$3:$J$10847,7,0)</f>
        <v>0.5</v>
      </c>
      <c r="H4333" s="10">
        <f>VLOOKUP(A4333,[1]Лист1!$A$3:$J$13310,8,0)</f>
        <v>0.06</v>
      </c>
      <c r="I4333" s="11">
        <f t="shared" si="272"/>
        <v>0</v>
      </c>
      <c r="J4333" s="11">
        <f t="shared" si="273"/>
        <v>0.56000000000000005</v>
      </c>
      <c r="K4333" s="11">
        <f t="shared" si="270"/>
        <v>0.56000000000000005</v>
      </c>
      <c r="L4333" s="10"/>
      <c r="M4333" s="10"/>
      <c r="CF4333" s="1"/>
    </row>
    <row r="4334" spans="1:84" x14ac:dyDescent="0.3">
      <c r="A4334" s="1" t="str">
        <f t="shared" si="271"/>
        <v>რცხილაV20</v>
      </c>
      <c r="B4334" s="1" t="s">
        <v>28</v>
      </c>
      <c r="C4334" s="10">
        <v>4308</v>
      </c>
      <c r="D4334" s="10" t="s">
        <v>116</v>
      </c>
      <c r="E4334" s="10"/>
      <c r="F4334" s="10">
        <v>20</v>
      </c>
      <c r="G4334" s="10">
        <f>VLOOKUP(A4334,[1]Лист1!$A$3:$J$10847,7,0)</f>
        <v>0.16</v>
      </c>
      <c r="H4334" s="10">
        <f>VLOOKUP(A4334,[1]Лист1!$A$3:$J$13310,8,0)</f>
        <v>0.02</v>
      </c>
      <c r="I4334" s="11">
        <f t="shared" si="272"/>
        <v>0</v>
      </c>
      <c r="J4334" s="11">
        <f t="shared" si="273"/>
        <v>0.18</v>
      </c>
      <c r="K4334" s="11">
        <f t="shared" si="270"/>
        <v>0.18</v>
      </c>
      <c r="L4334" s="10"/>
      <c r="M4334" s="10"/>
      <c r="CF4334" s="1"/>
    </row>
    <row r="4335" spans="1:84" x14ac:dyDescent="0.3">
      <c r="A4335" s="1" t="str">
        <f t="shared" si="271"/>
        <v>ჯაგრცხილაVII20</v>
      </c>
      <c r="B4335" s="1" t="s">
        <v>30</v>
      </c>
      <c r="C4335" s="10">
        <v>4309</v>
      </c>
      <c r="D4335" s="10" t="s">
        <v>118</v>
      </c>
      <c r="E4335" s="10"/>
      <c r="F4335" s="10">
        <v>20</v>
      </c>
      <c r="G4335" s="10">
        <f>VLOOKUP(A4335,[1]Лист1!$A$3:$J$10847,7,0)</f>
        <v>0.13</v>
      </c>
      <c r="H4335" s="10">
        <f>VLOOKUP(A4335,[1]Лист1!$A$3:$J$13310,8,0)</f>
        <v>0.02</v>
      </c>
      <c r="I4335" s="11">
        <f t="shared" si="272"/>
        <v>0</v>
      </c>
      <c r="J4335" s="11">
        <f t="shared" si="273"/>
        <v>0.15</v>
      </c>
      <c r="K4335" s="11">
        <f t="shared" si="270"/>
        <v>0.15</v>
      </c>
      <c r="L4335" s="10"/>
      <c r="M4335" s="10"/>
      <c r="CF4335" s="1"/>
    </row>
    <row r="4336" spans="1:84" x14ac:dyDescent="0.3">
      <c r="A4336" s="1" t="str">
        <f t="shared" si="271"/>
        <v>ჯაგრცხილაVII20</v>
      </c>
      <c r="B4336" s="1" t="s">
        <v>30</v>
      </c>
      <c r="C4336" s="10">
        <v>4310</v>
      </c>
      <c r="D4336" s="10" t="s">
        <v>118</v>
      </c>
      <c r="E4336" s="10"/>
      <c r="F4336" s="10">
        <v>20</v>
      </c>
      <c r="G4336" s="10">
        <f>VLOOKUP(A4336,[1]Лист1!$A$3:$J$10847,7,0)</f>
        <v>0.13</v>
      </c>
      <c r="H4336" s="10">
        <f>VLOOKUP(A4336,[1]Лист1!$A$3:$J$13310,8,0)</f>
        <v>0.02</v>
      </c>
      <c r="I4336" s="11">
        <f t="shared" si="272"/>
        <v>0</v>
      </c>
      <c r="J4336" s="11">
        <f t="shared" si="273"/>
        <v>0.15</v>
      </c>
      <c r="K4336" s="11">
        <f t="shared" si="270"/>
        <v>0.15</v>
      </c>
      <c r="L4336" s="10"/>
      <c r="M4336" s="10"/>
      <c r="CF4336" s="1"/>
    </row>
    <row r="4337" spans="1:84" x14ac:dyDescent="0.3">
      <c r="A4337" s="1" t="str">
        <f t="shared" si="271"/>
        <v>ჯაგრცხილაVII20</v>
      </c>
      <c r="B4337" s="1" t="s">
        <v>30</v>
      </c>
      <c r="C4337" s="10">
        <v>4311</v>
      </c>
      <c r="D4337" s="10" t="s">
        <v>118</v>
      </c>
      <c r="E4337" s="10"/>
      <c r="F4337" s="10">
        <v>20</v>
      </c>
      <c r="G4337" s="10">
        <f>VLOOKUP(A4337,[1]Лист1!$A$3:$J$10847,7,0)</f>
        <v>0.13</v>
      </c>
      <c r="H4337" s="10">
        <f>VLOOKUP(A4337,[1]Лист1!$A$3:$J$13310,8,0)</f>
        <v>0.02</v>
      </c>
      <c r="I4337" s="11">
        <f t="shared" si="272"/>
        <v>0</v>
      </c>
      <c r="J4337" s="11">
        <f t="shared" si="273"/>
        <v>0.15</v>
      </c>
      <c r="K4337" s="11">
        <f t="shared" si="270"/>
        <v>0.15</v>
      </c>
      <c r="L4337" s="10"/>
      <c r="M4337" s="10"/>
      <c r="CF4337" s="1"/>
    </row>
    <row r="4338" spans="1:84" x14ac:dyDescent="0.3">
      <c r="A4338" s="1" t="str">
        <f t="shared" si="271"/>
        <v>იფანიVI24</v>
      </c>
      <c r="B4338" s="1" t="s">
        <v>29</v>
      </c>
      <c r="C4338" s="10">
        <v>4312</v>
      </c>
      <c r="D4338" s="10" t="s">
        <v>117</v>
      </c>
      <c r="E4338" s="10"/>
      <c r="F4338" s="10">
        <v>24</v>
      </c>
      <c r="G4338" s="10">
        <f>VLOOKUP(A4338,[1]Лист1!$A$3:$J$10847,7,0)</f>
        <v>0.23</v>
      </c>
      <c r="H4338" s="10">
        <f>VLOOKUP(A4338,[1]Лист1!$A$3:$J$13310,8,0)</f>
        <v>0.03</v>
      </c>
      <c r="I4338" s="11">
        <f t="shared" si="272"/>
        <v>0</v>
      </c>
      <c r="J4338" s="11">
        <f t="shared" si="273"/>
        <v>0.26</v>
      </c>
      <c r="K4338" s="11">
        <f t="shared" si="270"/>
        <v>0.26</v>
      </c>
      <c r="L4338" s="10"/>
      <c r="M4338" s="10"/>
      <c r="CF4338" s="1"/>
    </row>
    <row r="4339" spans="1:84" x14ac:dyDescent="0.3">
      <c r="A4339" s="1" t="str">
        <f t="shared" si="271"/>
        <v>იფანიVI16</v>
      </c>
      <c r="B4339" s="1" t="s">
        <v>29</v>
      </c>
      <c r="C4339" s="10">
        <v>4313</v>
      </c>
      <c r="D4339" s="10" t="s">
        <v>117</v>
      </c>
      <c r="E4339" s="10"/>
      <c r="F4339" s="10">
        <v>16</v>
      </c>
      <c r="G4339" s="10">
        <f>VLOOKUP(A4339,[1]Лист1!$A$3:$J$10847,7,0)</f>
        <v>0.08</v>
      </c>
      <c r="H4339" s="10">
        <f>VLOOKUP(A4339,[1]Лист1!$A$3:$J$13310,8,0)</f>
        <v>0.01</v>
      </c>
      <c r="I4339" s="11">
        <f t="shared" si="272"/>
        <v>0</v>
      </c>
      <c r="J4339" s="11">
        <f t="shared" si="273"/>
        <v>0.09</v>
      </c>
      <c r="K4339" s="11">
        <f t="shared" si="270"/>
        <v>0.09</v>
      </c>
      <c r="L4339" s="10"/>
      <c r="M4339" s="10"/>
      <c r="CF4339" s="1"/>
    </row>
    <row r="4340" spans="1:84" x14ac:dyDescent="0.3">
      <c r="A4340" s="1" t="str">
        <f t="shared" si="271"/>
        <v>რცხილაV16</v>
      </c>
      <c r="B4340" s="1" t="s">
        <v>28</v>
      </c>
      <c r="C4340" s="10">
        <v>4314</v>
      </c>
      <c r="D4340" s="10" t="s">
        <v>116</v>
      </c>
      <c r="E4340" s="10"/>
      <c r="F4340" s="10">
        <v>16</v>
      </c>
      <c r="G4340" s="10">
        <f>VLOOKUP(A4340,[1]Лист1!$A$3:$J$10847,7,0)</f>
        <v>0.1</v>
      </c>
      <c r="H4340" s="10">
        <f>VLOOKUP(A4340,[1]Лист1!$A$3:$J$13310,8,0)</f>
        <v>0.01</v>
      </c>
      <c r="I4340" s="11">
        <f t="shared" si="272"/>
        <v>0</v>
      </c>
      <c r="J4340" s="11">
        <f t="shared" si="273"/>
        <v>0.11</v>
      </c>
      <c r="K4340" s="11">
        <f t="shared" si="270"/>
        <v>0.11</v>
      </c>
      <c r="L4340" s="10"/>
      <c r="M4340" s="10"/>
      <c r="CF4340" s="1"/>
    </row>
    <row r="4341" spans="1:84" x14ac:dyDescent="0.3">
      <c r="A4341" s="1" t="str">
        <f t="shared" si="271"/>
        <v>იფანიVI16</v>
      </c>
      <c r="B4341" s="1" t="s">
        <v>29</v>
      </c>
      <c r="C4341" s="10">
        <v>4315</v>
      </c>
      <c r="D4341" s="10" t="s">
        <v>117</v>
      </c>
      <c r="E4341" s="10"/>
      <c r="F4341" s="10">
        <v>16</v>
      </c>
      <c r="G4341" s="10">
        <f>VLOOKUP(A4341,[1]Лист1!$A$3:$J$10847,7,0)</f>
        <v>0.08</v>
      </c>
      <c r="H4341" s="10">
        <f>VLOOKUP(A4341,[1]Лист1!$A$3:$J$13310,8,0)</f>
        <v>0.01</v>
      </c>
      <c r="I4341" s="11">
        <f t="shared" si="272"/>
        <v>0</v>
      </c>
      <c r="J4341" s="11">
        <f t="shared" si="273"/>
        <v>0.09</v>
      </c>
      <c r="K4341" s="11">
        <f t="shared" si="270"/>
        <v>0.09</v>
      </c>
      <c r="L4341" s="10"/>
      <c r="M4341" s="10"/>
      <c r="CF4341" s="1"/>
    </row>
    <row r="4342" spans="1:84" x14ac:dyDescent="0.3">
      <c r="A4342" s="1" t="str">
        <f t="shared" si="271"/>
        <v>ჯაგრცხილაVII24</v>
      </c>
      <c r="B4342" s="1" t="s">
        <v>30</v>
      </c>
      <c r="C4342" s="10">
        <v>4316</v>
      </c>
      <c r="D4342" s="10" t="s">
        <v>118</v>
      </c>
      <c r="E4342" s="10"/>
      <c r="F4342" s="10">
        <v>24</v>
      </c>
      <c r="G4342" s="10">
        <f>VLOOKUP(A4342,[1]Лист1!$A$3:$J$10847,7,0)</f>
        <v>0.21</v>
      </c>
      <c r="H4342" s="10">
        <f>VLOOKUP(A4342,[1]Лист1!$A$3:$J$13310,8,0)</f>
        <v>0.02</v>
      </c>
      <c r="I4342" s="11">
        <f t="shared" si="272"/>
        <v>0</v>
      </c>
      <c r="J4342" s="11">
        <f t="shared" si="273"/>
        <v>0.22999999999999998</v>
      </c>
      <c r="K4342" s="11">
        <f t="shared" si="270"/>
        <v>0.22999999999999998</v>
      </c>
      <c r="L4342" s="10"/>
      <c r="M4342" s="10"/>
      <c r="CF4342" s="1"/>
    </row>
    <row r="4343" spans="1:84" x14ac:dyDescent="0.3">
      <c r="A4343" s="1" t="str">
        <f t="shared" si="271"/>
        <v>ჯაგრცხილაVII20</v>
      </c>
      <c r="B4343" s="1" t="s">
        <v>30</v>
      </c>
      <c r="C4343" s="10">
        <v>4317</v>
      </c>
      <c r="D4343" s="10" t="s">
        <v>118</v>
      </c>
      <c r="E4343" s="10"/>
      <c r="F4343" s="10">
        <v>20</v>
      </c>
      <c r="G4343" s="10">
        <f>VLOOKUP(A4343,[1]Лист1!$A$3:$J$10847,7,0)</f>
        <v>0.13</v>
      </c>
      <c r="H4343" s="10">
        <f>VLOOKUP(A4343,[1]Лист1!$A$3:$J$13310,8,0)</f>
        <v>0.02</v>
      </c>
      <c r="I4343" s="11">
        <f t="shared" si="272"/>
        <v>0</v>
      </c>
      <c r="J4343" s="11">
        <f t="shared" si="273"/>
        <v>0.15</v>
      </c>
      <c r="K4343" s="11">
        <f t="shared" si="270"/>
        <v>0.15</v>
      </c>
      <c r="L4343" s="10"/>
      <c r="M4343" s="10"/>
      <c r="CF4343" s="1"/>
    </row>
    <row r="4344" spans="1:84" x14ac:dyDescent="0.3">
      <c r="A4344" s="1" t="str">
        <f t="shared" si="271"/>
        <v>იფანიVI24</v>
      </c>
      <c r="B4344" s="1" t="s">
        <v>29</v>
      </c>
      <c r="C4344" s="10">
        <v>4318</v>
      </c>
      <c r="D4344" s="10" t="s">
        <v>117</v>
      </c>
      <c r="E4344" s="10"/>
      <c r="F4344" s="10">
        <v>24</v>
      </c>
      <c r="G4344" s="10">
        <f>VLOOKUP(A4344,[1]Лист1!$A$3:$J$10847,7,0)</f>
        <v>0.23</v>
      </c>
      <c r="H4344" s="10">
        <f>VLOOKUP(A4344,[1]Лист1!$A$3:$J$13310,8,0)</f>
        <v>0.03</v>
      </c>
      <c r="I4344" s="11">
        <f t="shared" si="272"/>
        <v>0</v>
      </c>
      <c r="J4344" s="11">
        <f t="shared" si="273"/>
        <v>0.26</v>
      </c>
      <c r="K4344" s="11">
        <f t="shared" si="270"/>
        <v>0.26</v>
      </c>
      <c r="L4344" s="10"/>
      <c r="M4344" s="10"/>
      <c r="CF4344" s="1"/>
    </row>
    <row r="4345" spans="1:84" x14ac:dyDescent="0.3">
      <c r="A4345" s="1" t="str">
        <f t="shared" si="271"/>
        <v>რცხილაV20</v>
      </c>
      <c r="B4345" s="1" t="s">
        <v>28</v>
      </c>
      <c r="C4345" s="10">
        <v>4319</v>
      </c>
      <c r="D4345" s="10" t="s">
        <v>116</v>
      </c>
      <c r="E4345" s="10"/>
      <c r="F4345" s="10">
        <v>20</v>
      </c>
      <c r="G4345" s="10">
        <f>VLOOKUP(A4345,[1]Лист1!$A$3:$J$10847,7,0)</f>
        <v>0.16</v>
      </c>
      <c r="H4345" s="10">
        <f>VLOOKUP(A4345,[1]Лист1!$A$3:$J$13310,8,0)</f>
        <v>0.02</v>
      </c>
      <c r="I4345" s="11">
        <f t="shared" si="272"/>
        <v>0</v>
      </c>
      <c r="J4345" s="11">
        <f t="shared" si="273"/>
        <v>0.18</v>
      </c>
      <c r="K4345" s="11">
        <f t="shared" si="270"/>
        <v>0.18</v>
      </c>
      <c r="L4345" s="10"/>
      <c r="M4345" s="10"/>
      <c r="CF4345" s="1"/>
    </row>
    <row r="4346" spans="1:84" x14ac:dyDescent="0.3">
      <c r="A4346" s="1" t="str">
        <f t="shared" si="271"/>
        <v>რცხილაV20</v>
      </c>
      <c r="B4346" s="1" t="s">
        <v>28</v>
      </c>
      <c r="C4346" s="10">
        <v>4320</v>
      </c>
      <c r="D4346" s="10" t="s">
        <v>116</v>
      </c>
      <c r="E4346" s="10"/>
      <c r="F4346" s="10">
        <v>20</v>
      </c>
      <c r="G4346" s="10">
        <f>VLOOKUP(A4346,[1]Лист1!$A$3:$J$10847,7,0)</f>
        <v>0.16</v>
      </c>
      <c r="H4346" s="10">
        <f>VLOOKUP(A4346,[1]Лист1!$A$3:$J$13310,8,0)</f>
        <v>0.02</v>
      </c>
      <c r="I4346" s="11">
        <f t="shared" si="272"/>
        <v>0</v>
      </c>
      <c r="J4346" s="11">
        <f t="shared" si="273"/>
        <v>0.18</v>
      </c>
      <c r="K4346" s="11">
        <f t="shared" si="270"/>
        <v>0.18</v>
      </c>
      <c r="L4346" s="10"/>
      <c r="M4346" s="10"/>
      <c r="CF4346" s="1"/>
    </row>
    <row r="4347" spans="1:84" x14ac:dyDescent="0.3">
      <c r="A4347" s="1" t="str">
        <f t="shared" si="271"/>
        <v>იფანიVI20</v>
      </c>
      <c r="B4347" s="1" t="s">
        <v>29</v>
      </c>
      <c r="C4347" s="10">
        <v>4321</v>
      </c>
      <c r="D4347" s="10" t="s">
        <v>117</v>
      </c>
      <c r="E4347" s="10"/>
      <c r="F4347" s="10">
        <v>20</v>
      </c>
      <c r="G4347" s="10">
        <f>VLOOKUP(A4347,[1]Лист1!$A$3:$J$10847,7,0)</f>
        <v>0.14000000000000001</v>
      </c>
      <c r="H4347" s="10">
        <f>VLOOKUP(A4347,[1]Лист1!$A$3:$J$13310,8,0)</f>
        <v>0.02</v>
      </c>
      <c r="I4347" s="11">
        <f t="shared" si="272"/>
        <v>0</v>
      </c>
      <c r="J4347" s="11">
        <f t="shared" si="273"/>
        <v>0.16</v>
      </c>
      <c r="K4347" s="11">
        <f t="shared" si="270"/>
        <v>0.16</v>
      </c>
      <c r="L4347" s="10"/>
      <c r="M4347" s="10"/>
      <c r="CF4347" s="1"/>
    </row>
    <row r="4348" spans="1:84" x14ac:dyDescent="0.3">
      <c r="A4348" s="1" t="str">
        <f t="shared" si="271"/>
        <v>ჯაგრცხილაVII24</v>
      </c>
      <c r="B4348" s="1" t="s">
        <v>30</v>
      </c>
      <c r="C4348" s="10">
        <v>4322</v>
      </c>
      <c r="D4348" s="10" t="s">
        <v>118</v>
      </c>
      <c r="E4348" s="10"/>
      <c r="F4348" s="10">
        <v>24</v>
      </c>
      <c r="G4348" s="10">
        <f>VLOOKUP(A4348,[1]Лист1!$A$3:$J$10847,7,0)</f>
        <v>0.21</v>
      </c>
      <c r="H4348" s="10">
        <f>VLOOKUP(A4348,[1]Лист1!$A$3:$J$13310,8,0)</f>
        <v>0.02</v>
      </c>
      <c r="I4348" s="11">
        <f t="shared" si="272"/>
        <v>0</v>
      </c>
      <c r="J4348" s="11">
        <f t="shared" si="273"/>
        <v>0.22999999999999998</v>
      </c>
      <c r="K4348" s="11">
        <f t="shared" si="270"/>
        <v>0.22999999999999998</v>
      </c>
      <c r="L4348" s="10"/>
      <c r="M4348" s="10"/>
      <c r="CF4348" s="1"/>
    </row>
    <row r="4349" spans="1:84" x14ac:dyDescent="0.3">
      <c r="A4349" s="1" t="str">
        <f t="shared" si="271"/>
        <v>რცხილაV28</v>
      </c>
      <c r="B4349" s="1" t="s">
        <v>28</v>
      </c>
      <c r="C4349" s="10">
        <v>4323</v>
      </c>
      <c r="D4349" s="10" t="s">
        <v>116</v>
      </c>
      <c r="E4349" s="10"/>
      <c r="F4349" s="10">
        <v>28</v>
      </c>
      <c r="G4349" s="10">
        <f>VLOOKUP(A4349,[1]Лист1!$A$3:$J$10847,7,0)</f>
        <v>0.36</v>
      </c>
      <c r="H4349" s="10">
        <f>VLOOKUP(A4349,[1]Лист1!$A$3:$J$13310,8,0)</f>
        <v>0.04</v>
      </c>
      <c r="I4349" s="11">
        <f t="shared" si="272"/>
        <v>0</v>
      </c>
      <c r="J4349" s="11">
        <f t="shared" si="273"/>
        <v>0.39999999999999997</v>
      </c>
      <c r="K4349" s="11">
        <f t="shared" si="270"/>
        <v>0.39999999999999997</v>
      </c>
      <c r="L4349" s="10"/>
      <c r="M4349" s="10"/>
      <c r="CF4349" s="1"/>
    </row>
    <row r="4350" spans="1:84" x14ac:dyDescent="0.3">
      <c r="A4350" s="1" t="str">
        <f t="shared" si="271"/>
        <v>რცხილაV40</v>
      </c>
      <c r="B4350" s="1" t="s">
        <v>28</v>
      </c>
      <c r="C4350" s="10">
        <v>4324</v>
      </c>
      <c r="D4350" s="10" t="s">
        <v>116</v>
      </c>
      <c r="E4350" s="10"/>
      <c r="F4350" s="10">
        <v>40</v>
      </c>
      <c r="G4350" s="10">
        <f>VLOOKUP(A4350,[1]Лист1!$A$3:$J$10847,7,0)</f>
        <v>0.84</v>
      </c>
      <c r="H4350" s="10">
        <f>VLOOKUP(A4350,[1]Лист1!$A$3:$J$13310,8,0)</f>
        <v>0.09</v>
      </c>
      <c r="I4350" s="11">
        <f t="shared" si="272"/>
        <v>0</v>
      </c>
      <c r="J4350" s="11">
        <f t="shared" si="273"/>
        <v>0.92999999999999994</v>
      </c>
      <c r="K4350" s="11">
        <f t="shared" si="270"/>
        <v>0.92999999999999994</v>
      </c>
      <c r="L4350" s="10"/>
      <c r="M4350" s="10"/>
      <c r="CF4350" s="1"/>
    </row>
    <row r="4351" spans="1:84" x14ac:dyDescent="0.3">
      <c r="A4351" s="1" t="str">
        <f t="shared" si="271"/>
        <v>იფანიVI28</v>
      </c>
      <c r="B4351" s="1" t="s">
        <v>29</v>
      </c>
      <c r="C4351" s="10">
        <v>4325</v>
      </c>
      <c r="D4351" s="10" t="s">
        <v>117</v>
      </c>
      <c r="E4351" s="10"/>
      <c r="F4351" s="10">
        <v>28</v>
      </c>
      <c r="G4351" s="10">
        <f>VLOOKUP(A4351,[1]Лист1!$A$3:$J$10847,7,0)</f>
        <v>0.32</v>
      </c>
      <c r="H4351" s="10">
        <f>VLOOKUP(A4351,[1]Лист1!$A$3:$J$13310,8,0)</f>
        <v>0.04</v>
      </c>
      <c r="I4351" s="11">
        <f t="shared" si="272"/>
        <v>0</v>
      </c>
      <c r="J4351" s="11">
        <f t="shared" si="273"/>
        <v>0.36</v>
      </c>
      <c r="K4351" s="11">
        <f t="shared" si="270"/>
        <v>0.36</v>
      </c>
      <c r="L4351" s="10"/>
      <c r="M4351" s="10"/>
      <c r="CF4351" s="1"/>
    </row>
    <row r="4352" spans="1:84" x14ac:dyDescent="0.3">
      <c r="A4352" s="1" t="str">
        <f t="shared" si="271"/>
        <v>რცხილაV20</v>
      </c>
      <c r="B4352" s="1" t="s">
        <v>28</v>
      </c>
      <c r="C4352" s="10">
        <v>4326</v>
      </c>
      <c r="D4352" s="10" t="s">
        <v>116</v>
      </c>
      <c r="E4352" s="10"/>
      <c r="F4352" s="10">
        <v>20</v>
      </c>
      <c r="G4352" s="10">
        <f>VLOOKUP(A4352,[1]Лист1!$A$3:$J$10847,7,0)</f>
        <v>0.16</v>
      </c>
      <c r="H4352" s="10">
        <f>VLOOKUP(A4352,[1]Лист1!$A$3:$J$13310,8,0)</f>
        <v>0.02</v>
      </c>
      <c r="I4352" s="11">
        <f t="shared" si="272"/>
        <v>0</v>
      </c>
      <c r="J4352" s="11">
        <f t="shared" si="273"/>
        <v>0.18</v>
      </c>
      <c r="K4352" s="11">
        <f t="shared" si="270"/>
        <v>0.18</v>
      </c>
      <c r="L4352" s="10"/>
      <c r="M4352" s="10"/>
      <c r="CF4352" s="1"/>
    </row>
    <row r="4353" spans="1:84" x14ac:dyDescent="0.3">
      <c r="A4353" s="1" t="str">
        <f t="shared" si="271"/>
        <v>იფანიVI32</v>
      </c>
      <c r="B4353" s="1" t="s">
        <v>29</v>
      </c>
      <c r="C4353" s="10">
        <v>4327</v>
      </c>
      <c r="D4353" s="10" t="s">
        <v>117</v>
      </c>
      <c r="E4353" s="10"/>
      <c r="F4353" s="10">
        <v>32</v>
      </c>
      <c r="G4353" s="10">
        <f>VLOOKUP(A4353,[1]Лист1!$A$3:$J$10847,7,0)</f>
        <v>0.43</v>
      </c>
      <c r="H4353" s="10">
        <f>VLOOKUP(A4353,[1]Лист1!$A$3:$J$13310,8,0)</f>
        <v>0.05</v>
      </c>
      <c r="I4353" s="11">
        <f t="shared" si="272"/>
        <v>0</v>
      </c>
      <c r="J4353" s="11">
        <f t="shared" si="273"/>
        <v>0.48</v>
      </c>
      <c r="K4353" s="11">
        <f t="shared" si="270"/>
        <v>0.48</v>
      </c>
      <c r="L4353" s="10"/>
      <c r="M4353" s="10"/>
      <c r="CF4353" s="1"/>
    </row>
    <row r="4354" spans="1:84" x14ac:dyDescent="0.3">
      <c r="A4354" s="1" t="str">
        <f t="shared" si="271"/>
        <v>იფანიVI24</v>
      </c>
      <c r="B4354" s="1" t="s">
        <v>29</v>
      </c>
      <c r="C4354" s="10">
        <v>4328</v>
      </c>
      <c r="D4354" s="10" t="s">
        <v>117</v>
      </c>
      <c r="E4354" s="10"/>
      <c r="F4354" s="10">
        <v>24</v>
      </c>
      <c r="G4354" s="10">
        <f>VLOOKUP(A4354,[1]Лист1!$A$3:$J$10847,7,0)</f>
        <v>0.23</v>
      </c>
      <c r="H4354" s="10">
        <f>VLOOKUP(A4354,[1]Лист1!$A$3:$J$13310,8,0)</f>
        <v>0.03</v>
      </c>
      <c r="I4354" s="11">
        <f t="shared" si="272"/>
        <v>0</v>
      </c>
      <c r="J4354" s="11">
        <f t="shared" si="273"/>
        <v>0.26</v>
      </c>
      <c r="K4354" s="11">
        <f t="shared" si="270"/>
        <v>0.26</v>
      </c>
      <c r="L4354" s="10"/>
      <c r="M4354" s="10"/>
      <c r="CF4354" s="1"/>
    </row>
    <row r="4355" spans="1:84" x14ac:dyDescent="0.3">
      <c r="A4355" s="1" t="str">
        <f t="shared" si="271"/>
        <v>რცხილაV28</v>
      </c>
      <c r="B4355" s="1" t="s">
        <v>28</v>
      </c>
      <c r="C4355" s="10">
        <v>4329</v>
      </c>
      <c r="D4355" s="10" t="s">
        <v>116</v>
      </c>
      <c r="E4355" s="10"/>
      <c r="F4355" s="10">
        <v>28</v>
      </c>
      <c r="G4355" s="10">
        <f>VLOOKUP(A4355,[1]Лист1!$A$3:$J$10847,7,0)</f>
        <v>0.36</v>
      </c>
      <c r="H4355" s="10">
        <f>VLOOKUP(A4355,[1]Лист1!$A$3:$J$13310,8,0)</f>
        <v>0.04</v>
      </c>
      <c r="I4355" s="11">
        <f t="shared" si="272"/>
        <v>0</v>
      </c>
      <c r="J4355" s="11">
        <f t="shared" si="273"/>
        <v>0.39999999999999997</v>
      </c>
      <c r="K4355" s="11">
        <f t="shared" si="270"/>
        <v>0.39999999999999997</v>
      </c>
      <c r="L4355" s="10"/>
      <c r="M4355" s="10"/>
      <c r="CF4355" s="1"/>
    </row>
    <row r="4356" spans="1:84" x14ac:dyDescent="0.3">
      <c r="A4356" s="1" t="str">
        <f t="shared" si="271"/>
        <v>რცხილაV32</v>
      </c>
      <c r="B4356" s="1" t="s">
        <v>28</v>
      </c>
      <c r="C4356" s="10">
        <v>4330</v>
      </c>
      <c r="D4356" s="10" t="s">
        <v>116</v>
      </c>
      <c r="E4356" s="10"/>
      <c r="F4356" s="10">
        <v>32</v>
      </c>
      <c r="G4356" s="10">
        <f>VLOOKUP(A4356,[1]Лист1!$A$3:$J$10847,7,0)</f>
        <v>0.5</v>
      </c>
      <c r="H4356" s="10">
        <f>VLOOKUP(A4356,[1]Лист1!$A$3:$J$13310,8,0)</f>
        <v>0.06</v>
      </c>
      <c r="I4356" s="11">
        <f t="shared" si="272"/>
        <v>0</v>
      </c>
      <c r="J4356" s="11">
        <f t="shared" si="273"/>
        <v>0.56000000000000005</v>
      </c>
      <c r="K4356" s="11">
        <f t="shared" si="270"/>
        <v>0.56000000000000005</v>
      </c>
      <c r="L4356" s="10"/>
      <c r="M4356" s="10"/>
      <c r="CF4356" s="1"/>
    </row>
    <row r="4357" spans="1:84" x14ac:dyDescent="0.3">
      <c r="A4357" s="1" t="str">
        <f t="shared" si="271"/>
        <v>ქ. მუხაVI48</v>
      </c>
      <c r="B4357" s="1" t="s">
        <v>29</v>
      </c>
      <c r="C4357" s="10">
        <v>4331</v>
      </c>
      <c r="D4357" s="10" t="s">
        <v>148</v>
      </c>
      <c r="E4357" s="10"/>
      <c r="F4357" s="10">
        <v>48</v>
      </c>
      <c r="G4357" s="10">
        <f>VLOOKUP(A4357,[1]Лист1!$A$3:$J$10847,7,0)</f>
        <v>1.07</v>
      </c>
      <c r="H4357" s="10">
        <f>VLOOKUP(A4357,[1]Лист1!$A$3:$J$13310,8,0)</f>
        <v>0.12</v>
      </c>
      <c r="I4357" s="11">
        <f t="shared" si="272"/>
        <v>0</v>
      </c>
      <c r="J4357" s="11">
        <f t="shared" si="273"/>
        <v>1.19</v>
      </c>
      <c r="K4357" s="11">
        <f t="shared" si="270"/>
        <v>1.19</v>
      </c>
      <c r="L4357" s="10"/>
      <c r="M4357" s="10"/>
      <c r="CF4357" s="1"/>
    </row>
    <row r="4358" spans="1:84" x14ac:dyDescent="0.3">
      <c r="A4358" s="1" t="str">
        <f t="shared" si="271"/>
        <v>რცხილაV20</v>
      </c>
      <c r="B4358" s="1" t="s">
        <v>28</v>
      </c>
      <c r="C4358" s="10">
        <v>4332</v>
      </c>
      <c r="D4358" s="10" t="s">
        <v>116</v>
      </c>
      <c r="E4358" s="10"/>
      <c r="F4358" s="10">
        <v>20</v>
      </c>
      <c r="G4358" s="10">
        <f>VLOOKUP(A4358,[1]Лист1!$A$3:$J$10847,7,0)</f>
        <v>0.16</v>
      </c>
      <c r="H4358" s="10">
        <f>VLOOKUP(A4358,[1]Лист1!$A$3:$J$13310,8,0)</f>
        <v>0.02</v>
      </c>
      <c r="I4358" s="11">
        <f t="shared" si="272"/>
        <v>0</v>
      </c>
      <c r="J4358" s="11">
        <f t="shared" si="273"/>
        <v>0.18</v>
      </c>
      <c r="K4358" s="11">
        <f t="shared" si="270"/>
        <v>0.18</v>
      </c>
      <c r="L4358" s="10"/>
      <c r="M4358" s="10"/>
      <c r="CF4358" s="1"/>
    </row>
    <row r="4359" spans="1:84" x14ac:dyDescent="0.3">
      <c r="A4359" s="1" t="str">
        <f t="shared" si="271"/>
        <v>რცხილაV24</v>
      </c>
      <c r="B4359" s="1" t="s">
        <v>28</v>
      </c>
      <c r="C4359" s="10">
        <v>4333</v>
      </c>
      <c r="D4359" s="10" t="s">
        <v>116</v>
      </c>
      <c r="E4359" s="10"/>
      <c r="F4359" s="10">
        <v>24</v>
      </c>
      <c r="G4359" s="10">
        <f>VLOOKUP(A4359,[1]Лист1!$A$3:$J$10847,7,0)</f>
        <v>0.25</v>
      </c>
      <c r="H4359" s="10">
        <f>VLOOKUP(A4359,[1]Лист1!$A$3:$J$13310,8,0)</f>
        <v>0.03</v>
      </c>
      <c r="I4359" s="11">
        <f t="shared" si="272"/>
        <v>0</v>
      </c>
      <c r="J4359" s="11">
        <f t="shared" si="273"/>
        <v>0.28000000000000003</v>
      </c>
      <c r="K4359" s="11">
        <f t="shared" si="270"/>
        <v>0.28000000000000003</v>
      </c>
      <c r="L4359" s="10"/>
      <c r="M4359" s="10"/>
      <c r="CF4359" s="1"/>
    </row>
    <row r="4360" spans="1:84" x14ac:dyDescent="0.3">
      <c r="A4360" s="1" t="str">
        <f t="shared" si="271"/>
        <v>რცხილაV28</v>
      </c>
      <c r="B4360" s="1" t="s">
        <v>28</v>
      </c>
      <c r="C4360" s="10">
        <v>4334</v>
      </c>
      <c r="D4360" s="10" t="s">
        <v>116</v>
      </c>
      <c r="E4360" s="10"/>
      <c r="F4360" s="10">
        <v>28</v>
      </c>
      <c r="G4360" s="10">
        <f>VLOOKUP(A4360,[1]Лист1!$A$3:$J$10847,7,0)</f>
        <v>0.36</v>
      </c>
      <c r="H4360" s="10">
        <f>VLOOKUP(A4360,[1]Лист1!$A$3:$J$13310,8,0)</f>
        <v>0.04</v>
      </c>
      <c r="I4360" s="11">
        <f t="shared" si="272"/>
        <v>0</v>
      </c>
      <c r="J4360" s="11">
        <f t="shared" si="273"/>
        <v>0.39999999999999997</v>
      </c>
      <c r="K4360" s="11">
        <f t="shared" si="270"/>
        <v>0.39999999999999997</v>
      </c>
      <c r="L4360" s="10"/>
      <c r="M4360" s="10"/>
      <c r="CF4360" s="1"/>
    </row>
    <row r="4361" spans="1:84" x14ac:dyDescent="0.3">
      <c r="A4361" s="1" t="str">
        <f t="shared" si="271"/>
        <v>რცხილაV20</v>
      </c>
      <c r="B4361" s="1" t="s">
        <v>28</v>
      </c>
      <c r="C4361" s="10">
        <v>4335</v>
      </c>
      <c r="D4361" s="10" t="s">
        <v>116</v>
      </c>
      <c r="E4361" s="10"/>
      <c r="F4361" s="10">
        <v>20</v>
      </c>
      <c r="G4361" s="10">
        <f>VLOOKUP(A4361,[1]Лист1!$A$3:$J$10847,7,0)</f>
        <v>0.16</v>
      </c>
      <c r="H4361" s="10">
        <f>VLOOKUP(A4361,[1]Лист1!$A$3:$J$13310,8,0)</f>
        <v>0.02</v>
      </c>
      <c r="I4361" s="11">
        <f t="shared" si="272"/>
        <v>0</v>
      </c>
      <c r="J4361" s="11">
        <f t="shared" si="273"/>
        <v>0.18</v>
      </c>
      <c r="K4361" s="11">
        <f t="shared" si="270"/>
        <v>0.18</v>
      </c>
      <c r="L4361" s="10"/>
      <c r="M4361" s="10"/>
      <c r="CF4361" s="1"/>
    </row>
    <row r="4362" spans="1:84" x14ac:dyDescent="0.3">
      <c r="A4362" s="1" t="str">
        <f t="shared" si="271"/>
        <v>რცხილაV24</v>
      </c>
      <c r="B4362" s="1" t="s">
        <v>28</v>
      </c>
      <c r="C4362" s="10">
        <v>4336</v>
      </c>
      <c r="D4362" s="10" t="s">
        <v>116</v>
      </c>
      <c r="E4362" s="10"/>
      <c r="F4362" s="10">
        <v>24</v>
      </c>
      <c r="G4362" s="10">
        <f>VLOOKUP(A4362,[1]Лист1!$A$3:$J$10847,7,0)</f>
        <v>0.25</v>
      </c>
      <c r="H4362" s="10">
        <f>VLOOKUP(A4362,[1]Лист1!$A$3:$J$13310,8,0)</f>
        <v>0.03</v>
      </c>
      <c r="I4362" s="11">
        <f t="shared" si="272"/>
        <v>0</v>
      </c>
      <c r="J4362" s="11">
        <f t="shared" si="273"/>
        <v>0.28000000000000003</v>
      </c>
      <c r="K4362" s="11">
        <f t="shared" si="270"/>
        <v>0.28000000000000003</v>
      </c>
      <c r="L4362" s="10"/>
      <c r="M4362" s="10"/>
      <c r="CF4362" s="1"/>
    </row>
    <row r="4363" spans="1:84" x14ac:dyDescent="0.3">
      <c r="A4363" s="1" t="str">
        <f t="shared" si="271"/>
        <v>რცხილაV28</v>
      </c>
      <c r="B4363" s="1" t="s">
        <v>28</v>
      </c>
      <c r="C4363" s="10">
        <v>4337</v>
      </c>
      <c r="D4363" s="10" t="s">
        <v>116</v>
      </c>
      <c r="E4363" s="10"/>
      <c r="F4363" s="10">
        <v>28</v>
      </c>
      <c r="G4363" s="10">
        <f>VLOOKUP(A4363,[1]Лист1!$A$3:$J$10847,7,0)</f>
        <v>0.36</v>
      </c>
      <c r="H4363" s="10">
        <f>VLOOKUP(A4363,[1]Лист1!$A$3:$J$13310,8,0)</f>
        <v>0.04</v>
      </c>
      <c r="I4363" s="11">
        <f t="shared" si="272"/>
        <v>0</v>
      </c>
      <c r="J4363" s="11">
        <f t="shared" si="273"/>
        <v>0.39999999999999997</v>
      </c>
      <c r="K4363" s="11">
        <f t="shared" si="270"/>
        <v>0.39999999999999997</v>
      </c>
      <c r="L4363" s="10"/>
      <c r="M4363" s="10"/>
      <c r="CF4363" s="1"/>
    </row>
    <row r="4364" spans="1:84" x14ac:dyDescent="0.3">
      <c r="A4364" s="1" t="str">
        <f t="shared" si="271"/>
        <v>იფანიVI24</v>
      </c>
      <c r="B4364" s="1" t="s">
        <v>29</v>
      </c>
      <c r="C4364" s="10">
        <v>4338</v>
      </c>
      <c r="D4364" s="10" t="s">
        <v>117</v>
      </c>
      <c r="E4364" s="10"/>
      <c r="F4364" s="10">
        <v>24</v>
      </c>
      <c r="G4364" s="10">
        <f>VLOOKUP(A4364,[1]Лист1!$A$3:$J$10847,7,0)</f>
        <v>0.23</v>
      </c>
      <c r="H4364" s="10">
        <f>VLOOKUP(A4364,[1]Лист1!$A$3:$J$13310,8,0)</f>
        <v>0.03</v>
      </c>
      <c r="I4364" s="11">
        <f t="shared" si="272"/>
        <v>0</v>
      </c>
      <c r="J4364" s="11">
        <f t="shared" si="273"/>
        <v>0.26</v>
      </c>
      <c r="K4364" s="11">
        <f t="shared" si="270"/>
        <v>0.26</v>
      </c>
      <c r="L4364" s="10"/>
      <c r="M4364" s="10"/>
      <c r="CF4364" s="1"/>
    </row>
    <row r="4365" spans="1:84" x14ac:dyDescent="0.3">
      <c r="A4365" s="1" t="str">
        <f t="shared" si="271"/>
        <v>პანტაVI28</v>
      </c>
      <c r="B4365" s="1" t="s">
        <v>29</v>
      </c>
      <c r="C4365" s="10">
        <v>4339</v>
      </c>
      <c r="D4365" s="10" t="s">
        <v>121</v>
      </c>
      <c r="E4365" s="10"/>
      <c r="F4365" s="10">
        <v>28</v>
      </c>
      <c r="G4365" s="10">
        <f>VLOOKUP(A4365,[1]Лист1!$A$3:$J$10847,7,0)</f>
        <v>0.32</v>
      </c>
      <c r="H4365" s="10">
        <f>VLOOKUP(A4365,[1]Лист1!$A$3:$J$13310,8,0)</f>
        <v>0.04</v>
      </c>
      <c r="I4365" s="11">
        <f t="shared" si="272"/>
        <v>0</v>
      </c>
      <c r="J4365" s="11">
        <f t="shared" si="273"/>
        <v>0.36</v>
      </c>
      <c r="K4365" s="11">
        <f t="shared" ref="K4365:K4428" si="274">I4365+J4365</f>
        <v>0.36</v>
      </c>
      <c r="L4365" s="10"/>
      <c r="M4365" s="10"/>
      <c r="CF4365" s="1"/>
    </row>
    <row r="4366" spans="1:84" x14ac:dyDescent="0.3">
      <c r="A4366" s="1" t="str">
        <f t="shared" si="271"/>
        <v>იფანიVI32</v>
      </c>
      <c r="B4366" s="1" t="s">
        <v>29</v>
      </c>
      <c r="C4366" s="10">
        <v>4340</v>
      </c>
      <c r="D4366" s="10" t="s">
        <v>117</v>
      </c>
      <c r="E4366" s="10"/>
      <c r="F4366" s="10">
        <v>32</v>
      </c>
      <c r="G4366" s="10">
        <f>VLOOKUP(A4366,[1]Лист1!$A$3:$J$10847,7,0)</f>
        <v>0.43</v>
      </c>
      <c r="H4366" s="10">
        <f>VLOOKUP(A4366,[1]Лист1!$A$3:$J$13310,8,0)</f>
        <v>0.05</v>
      </c>
      <c r="I4366" s="11">
        <f t="shared" si="272"/>
        <v>0</v>
      </c>
      <c r="J4366" s="11">
        <f t="shared" si="273"/>
        <v>0.48</v>
      </c>
      <c r="K4366" s="11">
        <f t="shared" si="274"/>
        <v>0.48</v>
      </c>
      <c r="L4366" s="10"/>
      <c r="M4366" s="10"/>
      <c r="CF4366" s="1"/>
    </row>
    <row r="4367" spans="1:84" x14ac:dyDescent="0.3">
      <c r="A4367" s="1" t="str">
        <f t="shared" si="271"/>
        <v>ჯაგრცხილაVII16</v>
      </c>
      <c r="B4367" s="1" t="s">
        <v>30</v>
      </c>
      <c r="C4367" s="10">
        <v>4341</v>
      </c>
      <c r="D4367" s="10" t="s">
        <v>118</v>
      </c>
      <c r="E4367" s="10"/>
      <c r="F4367" s="10">
        <v>16</v>
      </c>
      <c r="G4367" s="10">
        <f>VLOOKUP(A4367,[1]Лист1!$A$3:$J$10847,7,0)</f>
        <v>0.08</v>
      </c>
      <c r="H4367" s="10">
        <f>VLOOKUP(A4367,[1]Лист1!$A$3:$J$13310,8,0)</f>
        <v>0.01</v>
      </c>
      <c r="I4367" s="11">
        <f t="shared" si="272"/>
        <v>0</v>
      </c>
      <c r="J4367" s="11">
        <f t="shared" si="273"/>
        <v>0.09</v>
      </c>
      <c r="K4367" s="11">
        <f t="shared" si="274"/>
        <v>0.09</v>
      </c>
      <c r="L4367" s="10"/>
      <c r="M4367" s="10"/>
      <c r="CF4367" s="1"/>
    </row>
    <row r="4368" spans="1:84" x14ac:dyDescent="0.3">
      <c r="A4368" s="1" t="str">
        <f t="shared" si="271"/>
        <v>ჯაგრცხილაVII20</v>
      </c>
      <c r="B4368" s="1" t="s">
        <v>30</v>
      </c>
      <c r="C4368" s="10">
        <v>4342</v>
      </c>
      <c r="D4368" s="10" t="s">
        <v>118</v>
      </c>
      <c r="E4368" s="10"/>
      <c r="F4368" s="10">
        <v>20</v>
      </c>
      <c r="G4368" s="10">
        <f>VLOOKUP(A4368,[1]Лист1!$A$3:$J$10847,7,0)</f>
        <v>0.13</v>
      </c>
      <c r="H4368" s="10">
        <f>VLOOKUP(A4368,[1]Лист1!$A$3:$J$13310,8,0)</f>
        <v>0.02</v>
      </c>
      <c r="I4368" s="11">
        <f t="shared" si="272"/>
        <v>0</v>
      </c>
      <c r="J4368" s="11">
        <f t="shared" si="273"/>
        <v>0.15</v>
      </c>
      <c r="K4368" s="11">
        <f t="shared" si="274"/>
        <v>0.15</v>
      </c>
      <c r="L4368" s="10"/>
      <c r="M4368" s="10"/>
      <c r="CF4368" s="1"/>
    </row>
    <row r="4369" spans="1:84" x14ac:dyDescent="0.3">
      <c r="A4369" s="1" t="str">
        <f t="shared" si="271"/>
        <v>ნეკერჩხალიVI32</v>
      </c>
      <c r="B4369" s="1" t="s">
        <v>29</v>
      </c>
      <c r="C4369" s="10">
        <v>4343</v>
      </c>
      <c r="D4369" s="10" t="s">
        <v>119</v>
      </c>
      <c r="E4369" s="10"/>
      <c r="F4369" s="10">
        <v>32</v>
      </c>
      <c r="G4369" s="10">
        <f>VLOOKUP(A4369,[1]Лист1!$A$3:$J$10847,7,0)</f>
        <v>0.43</v>
      </c>
      <c r="H4369" s="10">
        <f>VLOOKUP(A4369,[1]Лист1!$A$3:$J$13310,8,0)</f>
        <v>0.05</v>
      </c>
      <c r="I4369" s="11">
        <f t="shared" si="272"/>
        <v>0</v>
      </c>
      <c r="J4369" s="11">
        <f t="shared" si="273"/>
        <v>0.48</v>
      </c>
      <c r="K4369" s="11">
        <f t="shared" si="274"/>
        <v>0.48</v>
      </c>
      <c r="L4369" s="10"/>
      <c r="M4369" s="10"/>
      <c r="CF4369" s="1"/>
    </row>
    <row r="4370" spans="1:84" x14ac:dyDescent="0.3">
      <c r="A4370" s="1" t="str">
        <f t="shared" si="271"/>
        <v>ნეკერჩხალიVI24</v>
      </c>
      <c r="B4370" s="1" t="s">
        <v>29</v>
      </c>
      <c r="C4370" s="10">
        <v>4344</v>
      </c>
      <c r="D4370" s="10" t="s">
        <v>119</v>
      </c>
      <c r="E4370" s="10"/>
      <c r="F4370" s="10">
        <v>24</v>
      </c>
      <c r="G4370" s="10">
        <f>VLOOKUP(A4370,[1]Лист1!$A$3:$J$10847,7,0)</f>
        <v>0.23</v>
      </c>
      <c r="H4370" s="10">
        <f>VLOOKUP(A4370,[1]Лист1!$A$3:$J$13310,8,0)</f>
        <v>0.03</v>
      </c>
      <c r="I4370" s="11">
        <f t="shared" si="272"/>
        <v>0</v>
      </c>
      <c r="J4370" s="11">
        <f t="shared" si="273"/>
        <v>0.26</v>
      </c>
      <c r="K4370" s="11">
        <f t="shared" si="274"/>
        <v>0.26</v>
      </c>
      <c r="L4370" s="10"/>
      <c r="M4370" s="10"/>
      <c r="CF4370" s="1"/>
    </row>
    <row r="4371" spans="1:84" x14ac:dyDescent="0.3">
      <c r="A4371" s="1" t="str">
        <f t="shared" si="271"/>
        <v>იფანიVI28</v>
      </c>
      <c r="B4371" s="1" t="s">
        <v>29</v>
      </c>
      <c r="C4371" s="10">
        <v>4345</v>
      </c>
      <c r="D4371" s="10" t="s">
        <v>117</v>
      </c>
      <c r="E4371" s="10"/>
      <c r="F4371" s="10">
        <v>28</v>
      </c>
      <c r="G4371" s="10">
        <f>VLOOKUP(A4371,[1]Лист1!$A$3:$J$10847,7,0)</f>
        <v>0.32</v>
      </c>
      <c r="H4371" s="10">
        <f>VLOOKUP(A4371,[1]Лист1!$A$3:$J$13310,8,0)</f>
        <v>0.04</v>
      </c>
      <c r="I4371" s="11">
        <f t="shared" si="272"/>
        <v>0</v>
      </c>
      <c r="J4371" s="11">
        <f t="shared" si="273"/>
        <v>0.36</v>
      </c>
      <c r="K4371" s="11">
        <f t="shared" si="274"/>
        <v>0.36</v>
      </c>
      <c r="L4371" s="10"/>
      <c r="M4371" s="10"/>
      <c r="CF4371" s="1"/>
    </row>
    <row r="4372" spans="1:84" x14ac:dyDescent="0.3">
      <c r="A4372" s="1" t="str">
        <f t="shared" si="271"/>
        <v>ჯაგრცხილაVII28</v>
      </c>
      <c r="B4372" s="1" t="s">
        <v>30</v>
      </c>
      <c r="C4372" s="10">
        <v>4346</v>
      </c>
      <c r="D4372" s="10" t="s">
        <v>118</v>
      </c>
      <c r="E4372" s="10"/>
      <c r="F4372" s="10">
        <v>28</v>
      </c>
      <c r="G4372" s="10">
        <f>VLOOKUP(A4372,[1]Лист1!$A$3:$J$10847,7,0)</f>
        <v>0.3</v>
      </c>
      <c r="H4372" s="10">
        <f>VLOOKUP(A4372,[1]Лист1!$A$3:$J$13310,8,0)</f>
        <v>0.03</v>
      </c>
      <c r="I4372" s="11">
        <f t="shared" si="272"/>
        <v>0</v>
      </c>
      <c r="J4372" s="11">
        <f t="shared" si="273"/>
        <v>0.32999999999999996</v>
      </c>
      <c r="K4372" s="11">
        <f t="shared" si="274"/>
        <v>0.32999999999999996</v>
      </c>
      <c r="L4372" s="10"/>
      <c r="M4372" s="10"/>
      <c r="CF4372" s="1"/>
    </row>
    <row r="4373" spans="1:84" x14ac:dyDescent="0.3">
      <c r="A4373" s="1" t="str">
        <f t="shared" si="271"/>
        <v>ნეკერჩხალიVI28</v>
      </c>
      <c r="B4373" s="1" t="s">
        <v>29</v>
      </c>
      <c r="C4373" s="10">
        <v>4347</v>
      </c>
      <c r="D4373" s="10" t="s">
        <v>119</v>
      </c>
      <c r="E4373" s="10"/>
      <c r="F4373" s="10">
        <v>28</v>
      </c>
      <c r="G4373" s="10">
        <f>VLOOKUP(A4373,[1]Лист1!$A$3:$J$10847,7,0)</f>
        <v>0.32</v>
      </c>
      <c r="H4373" s="10">
        <f>VLOOKUP(A4373,[1]Лист1!$A$3:$J$13310,8,0)</f>
        <v>0.04</v>
      </c>
      <c r="I4373" s="11">
        <f t="shared" si="272"/>
        <v>0</v>
      </c>
      <c r="J4373" s="11">
        <f t="shared" si="273"/>
        <v>0.36</v>
      </c>
      <c r="K4373" s="11">
        <f t="shared" si="274"/>
        <v>0.36</v>
      </c>
      <c r="L4373" s="10"/>
      <c r="M4373" s="10"/>
      <c r="CF4373" s="1"/>
    </row>
    <row r="4374" spans="1:84" x14ac:dyDescent="0.3">
      <c r="A4374" s="1" t="str">
        <f t="shared" si="271"/>
        <v>ნეკერჩხალიVI28</v>
      </c>
      <c r="B4374" s="1" t="s">
        <v>29</v>
      </c>
      <c r="C4374" s="10">
        <v>4348</v>
      </c>
      <c r="D4374" s="10" t="s">
        <v>119</v>
      </c>
      <c r="E4374" s="10"/>
      <c r="F4374" s="10">
        <v>28</v>
      </c>
      <c r="G4374" s="10">
        <f>VLOOKUP(A4374,[1]Лист1!$A$3:$J$10847,7,0)</f>
        <v>0.32</v>
      </c>
      <c r="H4374" s="10">
        <f>VLOOKUP(A4374,[1]Лист1!$A$3:$J$13310,8,0)</f>
        <v>0.04</v>
      </c>
      <c r="I4374" s="11">
        <f t="shared" si="272"/>
        <v>0</v>
      </c>
      <c r="J4374" s="11">
        <f t="shared" si="273"/>
        <v>0.36</v>
      </c>
      <c r="K4374" s="11">
        <f t="shared" si="274"/>
        <v>0.36</v>
      </c>
      <c r="L4374" s="10"/>
      <c r="M4374" s="10"/>
      <c r="CF4374" s="1"/>
    </row>
    <row r="4375" spans="1:84" x14ac:dyDescent="0.3">
      <c r="A4375" s="1" t="str">
        <f t="shared" si="271"/>
        <v>ნეკერჩხალიVI28</v>
      </c>
      <c r="B4375" s="1" t="s">
        <v>29</v>
      </c>
      <c r="C4375" s="10">
        <v>4349</v>
      </c>
      <c r="D4375" s="10" t="s">
        <v>119</v>
      </c>
      <c r="E4375" s="10"/>
      <c r="F4375" s="10">
        <v>28</v>
      </c>
      <c r="G4375" s="10">
        <f>VLOOKUP(A4375,[1]Лист1!$A$3:$J$10847,7,0)</f>
        <v>0.32</v>
      </c>
      <c r="H4375" s="10">
        <f>VLOOKUP(A4375,[1]Лист1!$A$3:$J$13310,8,0)</f>
        <v>0.04</v>
      </c>
      <c r="I4375" s="11">
        <f t="shared" si="272"/>
        <v>0</v>
      </c>
      <c r="J4375" s="11">
        <f t="shared" si="273"/>
        <v>0.36</v>
      </c>
      <c r="K4375" s="11">
        <f t="shared" si="274"/>
        <v>0.36</v>
      </c>
      <c r="L4375" s="10"/>
      <c r="M4375" s="10"/>
      <c r="CF4375" s="1"/>
    </row>
    <row r="4376" spans="1:84" x14ac:dyDescent="0.3">
      <c r="A4376" s="1" t="str">
        <f t="shared" si="271"/>
        <v>ჯაგრცხილაVII16</v>
      </c>
      <c r="B4376" s="1" t="s">
        <v>30</v>
      </c>
      <c r="C4376" s="10">
        <v>4350</v>
      </c>
      <c r="D4376" s="10" t="s">
        <v>118</v>
      </c>
      <c r="E4376" s="10"/>
      <c r="F4376" s="10">
        <v>16</v>
      </c>
      <c r="G4376" s="10">
        <f>VLOOKUP(A4376,[1]Лист1!$A$3:$J$10847,7,0)</f>
        <v>0.08</v>
      </c>
      <c r="H4376" s="10">
        <f>VLOOKUP(A4376,[1]Лист1!$A$3:$J$13310,8,0)</f>
        <v>0.01</v>
      </c>
      <c r="I4376" s="11">
        <f t="shared" si="272"/>
        <v>0</v>
      </c>
      <c r="J4376" s="11">
        <f t="shared" si="273"/>
        <v>0.09</v>
      </c>
      <c r="K4376" s="11">
        <f t="shared" si="274"/>
        <v>0.09</v>
      </c>
      <c r="L4376" s="10"/>
      <c r="M4376" s="10"/>
      <c r="CF4376" s="1"/>
    </row>
    <row r="4377" spans="1:84" x14ac:dyDescent="0.3">
      <c r="A4377" s="1" t="str">
        <f t="shared" si="271"/>
        <v>ჯაგრცხილაVII20</v>
      </c>
      <c r="B4377" s="1" t="s">
        <v>30</v>
      </c>
      <c r="C4377" s="10">
        <v>4351</v>
      </c>
      <c r="D4377" s="10" t="s">
        <v>118</v>
      </c>
      <c r="E4377" s="10"/>
      <c r="F4377" s="10">
        <v>20</v>
      </c>
      <c r="G4377" s="10">
        <f>VLOOKUP(A4377,[1]Лист1!$A$3:$J$10847,7,0)</f>
        <v>0.13</v>
      </c>
      <c r="H4377" s="10">
        <f>VLOOKUP(A4377,[1]Лист1!$A$3:$J$13310,8,0)</f>
        <v>0.02</v>
      </c>
      <c r="I4377" s="11">
        <f t="shared" si="272"/>
        <v>0</v>
      </c>
      <c r="J4377" s="11">
        <f t="shared" si="273"/>
        <v>0.15</v>
      </c>
      <c r="K4377" s="11">
        <f t="shared" si="274"/>
        <v>0.15</v>
      </c>
      <c r="L4377" s="10"/>
      <c r="M4377" s="10"/>
      <c r="CF4377" s="1"/>
    </row>
    <row r="4378" spans="1:84" x14ac:dyDescent="0.3">
      <c r="A4378" s="1" t="str">
        <f t="shared" si="271"/>
        <v>რცხილაV32</v>
      </c>
      <c r="B4378" s="1" t="s">
        <v>28</v>
      </c>
      <c r="C4378" s="10">
        <v>4352</v>
      </c>
      <c r="D4378" s="10" t="s">
        <v>116</v>
      </c>
      <c r="E4378" s="10"/>
      <c r="F4378" s="10">
        <v>32</v>
      </c>
      <c r="G4378" s="10">
        <f>VLOOKUP(A4378,[1]Лист1!$A$3:$J$10847,7,0)</f>
        <v>0.5</v>
      </c>
      <c r="H4378" s="10">
        <f>VLOOKUP(A4378,[1]Лист1!$A$3:$J$13310,8,0)</f>
        <v>0.06</v>
      </c>
      <c r="I4378" s="11">
        <f t="shared" si="272"/>
        <v>0</v>
      </c>
      <c r="J4378" s="11">
        <f t="shared" si="273"/>
        <v>0.56000000000000005</v>
      </c>
      <c r="K4378" s="11">
        <f t="shared" si="274"/>
        <v>0.56000000000000005</v>
      </c>
      <c r="L4378" s="10"/>
      <c r="M4378" s="10"/>
      <c r="CF4378" s="1"/>
    </row>
    <row r="4379" spans="1:84" x14ac:dyDescent="0.3">
      <c r="A4379" s="1" t="str">
        <f t="shared" si="271"/>
        <v>რცხილაV36</v>
      </c>
      <c r="B4379" s="1" t="s">
        <v>28</v>
      </c>
      <c r="C4379" s="10">
        <v>4353</v>
      </c>
      <c r="D4379" s="10" t="s">
        <v>116</v>
      </c>
      <c r="E4379" s="10"/>
      <c r="F4379" s="10">
        <v>36</v>
      </c>
      <c r="G4379" s="10">
        <f>VLOOKUP(A4379,[1]Лист1!$A$3:$J$10847,7,0)</f>
        <v>0.65</v>
      </c>
      <c r="H4379" s="10">
        <f>VLOOKUP(A4379,[1]Лист1!$A$3:$J$13310,8,0)</f>
        <v>7.0000000000000007E-2</v>
      </c>
      <c r="I4379" s="11">
        <f t="shared" si="272"/>
        <v>0</v>
      </c>
      <c r="J4379" s="11">
        <f t="shared" si="273"/>
        <v>0.72</v>
      </c>
      <c r="K4379" s="11">
        <f t="shared" si="274"/>
        <v>0.72</v>
      </c>
      <c r="L4379" s="10"/>
      <c r="M4379" s="10"/>
      <c r="CF4379" s="1"/>
    </row>
    <row r="4380" spans="1:84" x14ac:dyDescent="0.3">
      <c r="A4380" s="1" t="str">
        <f t="shared" ref="A4380:A4443" si="275">D4380&amp;B4380&amp;E4380&amp;F4380</f>
        <v>რცხილაV28</v>
      </c>
      <c r="B4380" s="1" t="s">
        <v>28</v>
      </c>
      <c r="C4380" s="10">
        <v>4354</v>
      </c>
      <c r="D4380" s="10" t="s">
        <v>116</v>
      </c>
      <c r="E4380" s="10"/>
      <c r="F4380" s="10">
        <v>28</v>
      </c>
      <c r="G4380" s="10">
        <f>VLOOKUP(A4380,[1]Лист1!$A$3:$J$10847,7,0)</f>
        <v>0.36</v>
      </c>
      <c r="H4380" s="10">
        <f>VLOOKUP(A4380,[1]Лист1!$A$3:$J$13310,8,0)</f>
        <v>0.04</v>
      </c>
      <c r="I4380" s="11">
        <f t="shared" ref="I4380:I4443" si="276">IF(E4380&gt;0,(G4380+H4380),0)</f>
        <v>0</v>
      </c>
      <c r="J4380" s="11">
        <f t="shared" ref="J4380:J4443" si="277">IF(F4380&gt;0,(G4380+H4380),0)</f>
        <v>0.39999999999999997</v>
      </c>
      <c r="K4380" s="11">
        <f t="shared" si="274"/>
        <v>0.39999999999999997</v>
      </c>
      <c r="L4380" s="10"/>
      <c r="M4380" s="10"/>
      <c r="CF4380" s="1"/>
    </row>
    <row r="4381" spans="1:84" x14ac:dyDescent="0.3">
      <c r="A4381" s="1" t="str">
        <f t="shared" si="275"/>
        <v>რცხილაV32</v>
      </c>
      <c r="B4381" s="1" t="s">
        <v>28</v>
      </c>
      <c r="C4381" s="10">
        <v>4355</v>
      </c>
      <c r="D4381" s="10" t="s">
        <v>116</v>
      </c>
      <c r="E4381" s="10"/>
      <c r="F4381" s="10">
        <v>32</v>
      </c>
      <c r="G4381" s="10">
        <f>VLOOKUP(A4381,[1]Лист1!$A$3:$J$10847,7,0)</f>
        <v>0.5</v>
      </c>
      <c r="H4381" s="10">
        <f>VLOOKUP(A4381,[1]Лист1!$A$3:$J$13310,8,0)</f>
        <v>0.06</v>
      </c>
      <c r="I4381" s="11">
        <f t="shared" si="276"/>
        <v>0</v>
      </c>
      <c r="J4381" s="11">
        <f t="shared" si="277"/>
        <v>0.56000000000000005</v>
      </c>
      <c r="K4381" s="11">
        <f t="shared" si="274"/>
        <v>0.56000000000000005</v>
      </c>
      <c r="L4381" s="10"/>
      <c r="M4381" s="10"/>
      <c r="CF4381" s="1"/>
    </row>
    <row r="4382" spans="1:84" x14ac:dyDescent="0.3">
      <c r="A4382" s="1" t="str">
        <f t="shared" si="275"/>
        <v>იფანიVI24</v>
      </c>
      <c r="B4382" s="1" t="s">
        <v>29</v>
      </c>
      <c r="C4382" s="10">
        <v>4356</v>
      </c>
      <c r="D4382" s="10" t="s">
        <v>117</v>
      </c>
      <c r="E4382" s="10"/>
      <c r="F4382" s="10">
        <v>24</v>
      </c>
      <c r="G4382" s="10">
        <f>VLOOKUP(A4382,[1]Лист1!$A$3:$J$10847,7,0)</f>
        <v>0.23</v>
      </c>
      <c r="H4382" s="10">
        <f>VLOOKUP(A4382,[1]Лист1!$A$3:$J$13310,8,0)</f>
        <v>0.03</v>
      </c>
      <c r="I4382" s="11">
        <f t="shared" si="276"/>
        <v>0</v>
      </c>
      <c r="J4382" s="11">
        <f t="shared" si="277"/>
        <v>0.26</v>
      </c>
      <c r="K4382" s="11">
        <f t="shared" si="274"/>
        <v>0.26</v>
      </c>
      <c r="L4382" s="10"/>
      <c r="M4382" s="10"/>
      <c r="CF4382" s="1"/>
    </row>
    <row r="4383" spans="1:84" x14ac:dyDescent="0.3">
      <c r="A4383" s="1" t="str">
        <f t="shared" si="275"/>
        <v>რცხილაV28</v>
      </c>
      <c r="B4383" s="1" t="s">
        <v>28</v>
      </c>
      <c r="C4383" s="10">
        <v>4357</v>
      </c>
      <c r="D4383" s="10" t="s">
        <v>116</v>
      </c>
      <c r="E4383" s="10"/>
      <c r="F4383" s="10">
        <v>28</v>
      </c>
      <c r="G4383" s="10">
        <f>VLOOKUP(A4383,[1]Лист1!$A$3:$J$10847,7,0)</f>
        <v>0.36</v>
      </c>
      <c r="H4383" s="10">
        <f>VLOOKUP(A4383,[1]Лист1!$A$3:$J$13310,8,0)</f>
        <v>0.04</v>
      </c>
      <c r="I4383" s="11">
        <f t="shared" si="276"/>
        <v>0</v>
      </c>
      <c r="J4383" s="11">
        <f t="shared" si="277"/>
        <v>0.39999999999999997</v>
      </c>
      <c r="K4383" s="11">
        <f t="shared" si="274"/>
        <v>0.39999999999999997</v>
      </c>
      <c r="L4383" s="10"/>
      <c r="M4383" s="10"/>
      <c r="CF4383" s="1"/>
    </row>
    <row r="4384" spans="1:84" x14ac:dyDescent="0.3">
      <c r="A4384" s="1" t="str">
        <f t="shared" si="275"/>
        <v>რცხილაV40</v>
      </c>
      <c r="B4384" s="1" t="s">
        <v>28</v>
      </c>
      <c r="C4384" s="10">
        <v>4358</v>
      </c>
      <c r="D4384" s="10" t="s">
        <v>116</v>
      </c>
      <c r="E4384" s="10"/>
      <c r="F4384" s="10">
        <v>40</v>
      </c>
      <c r="G4384" s="10">
        <f>VLOOKUP(A4384,[1]Лист1!$A$3:$J$10847,7,0)</f>
        <v>0.84</v>
      </c>
      <c r="H4384" s="10">
        <f>VLOOKUP(A4384,[1]Лист1!$A$3:$J$13310,8,0)</f>
        <v>0.09</v>
      </c>
      <c r="I4384" s="11">
        <f t="shared" si="276"/>
        <v>0</v>
      </c>
      <c r="J4384" s="11">
        <f t="shared" si="277"/>
        <v>0.92999999999999994</v>
      </c>
      <c r="K4384" s="11">
        <f t="shared" si="274"/>
        <v>0.92999999999999994</v>
      </c>
      <c r="L4384" s="10"/>
      <c r="M4384" s="10"/>
      <c r="CF4384" s="1"/>
    </row>
    <row r="4385" spans="1:84" x14ac:dyDescent="0.3">
      <c r="A4385" s="1" t="str">
        <f t="shared" si="275"/>
        <v>რცხილაV20</v>
      </c>
      <c r="B4385" s="1" t="s">
        <v>28</v>
      </c>
      <c r="C4385" s="10">
        <v>4359</v>
      </c>
      <c r="D4385" s="10" t="s">
        <v>116</v>
      </c>
      <c r="E4385" s="10"/>
      <c r="F4385" s="10">
        <v>20</v>
      </c>
      <c r="G4385" s="10">
        <f>VLOOKUP(A4385,[1]Лист1!$A$3:$J$10847,7,0)</f>
        <v>0.16</v>
      </c>
      <c r="H4385" s="10">
        <f>VLOOKUP(A4385,[1]Лист1!$A$3:$J$13310,8,0)</f>
        <v>0.02</v>
      </c>
      <c r="I4385" s="11">
        <f t="shared" si="276"/>
        <v>0</v>
      </c>
      <c r="J4385" s="11">
        <f t="shared" si="277"/>
        <v>0.18</v>
      </c>
      <c r="K4385" s="11">
        <f t="shared" si="274"/>
        <v>0.18</v>
      </c>
      <c r="L4385" s="10"/>
      <c r="M4385" s="10"/>
      <c r="CF4385" s="1"/>
    </row>
    <row r="4386" spans="1:84" x14ac:dyDescent="0.3">
      <c r="A4386" s="1" t="str">
        <f t="shared" si="275"/>
        <v>იფანიVI28</v>
      </c>
      <c r="B4386" s="1" t="s">
        <v>29</v>
      </c>
      <c r="C4386" s="10">
        <v>4360</v>
      </c>
      <c r="D4386" s="10" t="s">
        <v>117</v>
      </c>
      <c r="E4386" s="10"/>
      <c r="F4386" s="10">
        <v>28</v>
      </c>
      <c r="G4386" s="10">
        <f>VLOOKUP(A4386,[1]Лист1!$A$3:$J$10847,7,0)</f>
        <v>0.32</v>
      </c>
      <c r="H4386" s="10">
        <f>VLOOKUP(A4386,[1]Лист1!$A$3:$J$13310,8,0)</f>
        <v>0.04</v>
      </c>
      <c r="I4386" s="11">
        <f t="shared" si="276"/>
        <v>0</v>
      </c>
      <c r="J4386" s="11">
        <f t="shared" si="277"/>
        <v>0.36</v>
      </c>
      <c r="K4386" s="11">
        <f t="shared" si="274"/>
        <v>0.36</v>
      </c>
      <c r="L4386" s="10"/>
      <c r="M4386" s="10"/>
      <c r="CF4386" s="1"/>
    </row>
    <row r="4387" spans="1:84" x14ac:dyDescent="0.3">
      <c r="A4387" s="1" t="str">
        <f t="shared" si="275"/>
        <v>რცხილაV36</v>
      </c>
      <c r="B4387" s="1" t="s">
        <v>28</v>
      </c>
      <c r="C4387" s="10">
        <v>4361</v>
      </c>
      <c r="D4387" s="10" t="s">
        <v>116</v>
      </c>
      <c r="E4387" s="10"/>
      <c r="F4387" s="10">
        <v>36</v>
      </c>
      <c r="G4387" s="10">
        <f>VLOOKUP(A4387,[1]Лист1!$A$3:$J$10847,7,0)</f>
        <v>0.65</v>
      </c>
      <c r="H4387" s="10">
        <f>VLOOKUP(A4387,[1]Лист1!$A$3:$J$13310,8,0)</f>
        <v>7.0000000000000007E-2</v>
      </c>
      <c r="I4387" s="11">
        <f t="shared" si="276"/>
        <v>0</v>
      </c>
      <c r="J4387" s="11">
        <f t="shared" si="277"/>
        <v>0.72</v>
      </c>
      <c r="K4387" s="11">
        <f t="shared" si="274"/>
        <v>0.72</v>
      </c>
      <c r="L4387" s="10"/>
      <c r="M4387" s="10"/>
      <c r="CF4387" s="1"/>
    </row>
    <row r="4388" spans="1:84" x14ac:dyDescent="0.3">
      <c r="A4388" s="1" t="str">
        <f t="shared" si="275"/>
        <v>რცხილაV28</v>
      </c>
      <c r="B4388" s="1" t="s">
        <v>28</v>
      </c>
      <c r="C4388" s="10">
        <v>4362</v>
      </c>
      <c r="D4388" s="10" t="s">
        <v>116</v>
      </c>
      <c r="E4388" s="10"/>
      <c r="F4388" s="10">
        <v>28</v>
      </c>
      <c r="G4388" s="10">
        <f>VLOOKUP(A4388,[1]Лист1!$A$3:$J$10847,7,0)</f>
        <v>0.36</v>
      </c>
      <c r="H4388" s="10">
        <f>VLOOKUP(A4388,[1]Лист1!$A$3:$J$13310,8,0)</f>
        <v>0.04</v>
      </c>
      <c r="I4388" s="11">
        <f t="shared" si="276"/>
        <v>0</v>
      </c>
      <c r="J4388" s="11">
        <f t="shared" si="277"/>
        <v>0.39999999999999997</v>
      </c>
      <c r="K4388" s="11">
        <f t="shared" si="274"/>
        <v>0.39999999999999997</v>
      </c>
      <c r="L4388" s="10"/>
      <c r="M4388" s="10"/>
      <c r="CF4388" s="1"/>
    </row>
    <row r="4389" spans="1:84" x14ac:dyDescent="0.3">
      <c r="A4389" s="1" t="str">
        <f t="shared" si="275"/>
        <v>იფანიVI16</v>
      </c>
      <c r="B4389" s="1" t="s">
        <v>29</v>
      </c>
      <c r="C4389" s="10">
        <v>4363</v>
      </c>
      <c r="D4389" s="10" t="s">
        <v>117</v>
      </c>
      <c r="E4389" s="10"/>
      <c r="F4389" s="10">
        <v>16</v>
      </c>
      <c r="G4389" s="10">
        <f>VLOOKUP(A4389,[1]Лист1!$A$3:$J$10847,7,0)</f>
        <v>0.08</v>
      </c>
      <c r="H4389" s="10">
        <f>VLOOKUP(A4389,[1]Лист1!$A$3:$J$13310,8,0)</f>
        <v>0.01</v>
      </c>
      <c r="I4389" s="11">
        <f t="shared" si="276"/>
        <v>0</v>
      </c>
      <c r="J4389" s="11">
        <f t="shared" si="277"/>
        <v>0.09</v>
      </c>
      <c r="K4389" s="11">
        <f t="shared" si="274"/>
        <v>0.09</v>
      </c>
      <c r="L4389" s="10"/>
      <c r="M4389" s="10"/>
      <c r="CF4389" s="1"/>
    </row>
    <row r="4390" spans="1:84" x14ac:dyDescent="0.3">
      <c r="A4390" s="1" t="str">
        <f t="shared" si="275"/>
        <v>რცხილაV20</v>
      </c>
      <c r="B4390" s="1" t="s">
        <v>28</v>
      </c>
      <c r="C4390" s="10">
        <v>4364</v>
      </c>
      <c r="D4390" s="10" t="s">
        <v>116</v>
      </c>
      <c r="E4390" s="10"/>
      <c r="F4390" s="10">
        <v>20</v>
      </c>
      <c r="G4390" s="10">
        <f>VLOOKUP(A4390,[1]Лист1!$A$3:$J$10847,7,0)</f>
        <v>0.16</v>
      </c>
      <c r="H4390" s="10">
        <f>VLOOKUP(A4390,[1]Лист1!$A$3:$J$13310,8,0)</f>
        <v>0.02</v>
      </c>
      <c r="I4390" s="11">
        <f t="shared" si="276"/>
        <v>0</v>
      </c>
      <c r="J4390" s="11">
        <f t="shared" si="277"/>
        <v>0.18</v>
      </c>
      <c r="K4390" s="11">
        <f t="shared" si="274"/>
        <v>0.18</v>
      </c>
      <c r="L4390" s="10"/>
      <c r="M4390" s="10"/>
      <c r="CF4390" s="1"/>
    </row>
    <row r="4391" spans="1:84" x14ac:dyDescent="0.3">
      <c r="A4391" s="1" t="str">
        <f t="shared" si="275"/>
        <v>იფანიVI20</v>
      </c>
      <c r="B4391" s="1" t="s">
        <v>29</v>
      </c>
      <c r="C4391" s="10">
        <v>4365</v>
      </c>
      <c r="D4391" s="10" t="s">
        <v>117</v>
      </c>
      <c r="E4391" s="10"/>
      <c r="F4391" s="10">
        <v>20</v>
      </c>
      <c r="G4391" s="10">
        <f>VLOOKUP(A4391,[1]Лист1!$A$3:$J$10847,7,0)</f>
        <v>0.14000000000000001</v>
      </c>
      <c r="H4391" s="10">
        <f>VLOOKUP(A4391,[1]Лист1!$A$3:$J$13310,8,0)</f>
        <v>0.02</v>
      </c>
      <c r="I4391" s="11">
        <f t="shared" si="276"/>
        <v>0</v>
      </c>
      <c r="J4391" s="11">
        <f t="shared" si="277"/>
        <v>0.16</v>
      </c>
      <c r="K4391" s="11">
        <f t="shared" si="274"/>
        <v>0.16</v>
      </c>
      <c r="L4391" s="10"/>
      <c r="M4391" s="10"/>
      <c r="CF4391" s="1"/>
    </row>
    <row r="4392" spans="1:84" x14ac:dyDescent="0.3">
      <c r="A4392" s="1" t="str">
        <f t="shared" si="275"/>
        <v>იფანიVI20</v>
      </c>
      <c r="B4392" s="1" t="s">
        <v>29</v>
      </c>
      <c r="C4392" s="10">
        <v>4366</v>
      </c>
      <c r="D4392" s="10" t="s">
        <v>117</v>
      </c>
      <c r="E4392" s="10"/>
      <c r="F4392" s="10">
        <v>20</v>
      </c>
      <c r="G4392" s="10">
        <f>VLOOKUP(A4392,[1]Лист1!$A$3:$J$10847,7,0)</f>
        <v>0.14000000000000001</v>
      </c>
      <c r="H4392" s="10">
        <f>VLOOKUP(A4392,[1]Лист1!$A$3:$J$13310,8,0)</f>
        <v>0.02</v>
      </c>
      <c r="I4392" s="11">
        <f t="shared" si="276"/>
        <v>0</v>
      </c>
      <c r="J4392" s="11">
        <f t="shared" si="277"/>
        <v>0.16</v>
      </c>
      <c r="K4392" s="11">
        <f t="shared" si="274"/>
        <v>0.16</v>
      </c>
      <c r="L4392" s="10"/>
      <c r="M4392" s="10"/>
      <c r="CF4392" s="1"/>
    </row>
    <row r="4393" spans="1:84" x14ac:dyDescent="0.3">
      <c r="A4393" s="1" t="str">
        <f t="shared" si="275"/>
        <v>იფანიVI16</v>
      </c>
      <c r="B4393" s="1" t="s">
        <v>29</v>
      </c>
      <c r="C4393" s="10">
        <v>4367</v>
      </c>
      <c r="D4393" s="10" t="s">
        <v>117</v>
      </c>
      <c r="E4393" s="10"/>
      <c r="F4393" s="10">
        <v>16</v>
      </c>
      <c r="G4393" s="10">
        <f>VLOOKUP(A4393,[1]Лист1!$A$3:$J$10847,7,0)</f>
        <v>0.08</v>
      </c>
      <c r="H4393" s="10">
        <f>VLOOKUP(A4393,[1]Лист1!$A$3:$J$13310,8,0)</f>
        <v>0.01</v>
      </c>
      <c r="I4393" s="11">
        <f t="shared" si="276"/>
        <v>0</v>
      </c>
      <c r="J4393" s="11">
        <f t="shared" si="277"/>
        <v>0.09</v>
      </c>
      <c r="K4393" s="11">
        <f t="shared" si="274"/>
        <v>0.09</v>
      </c>
      <c r="L4393" s="10"/>
      <c r="M4393" s="10"/>
      <c r="CF4393" s="1"/>
    </row>
    <row r="4394" spans="1:84" x14ac:dyDescent="0.3">
      <c r="A4394" s="1" t="str">
        <f t="shared" si="275"/>
        <v>ჯაგრცხილაVII16</v>
      </c>
      <c r="B4394" s="1" t="s">
        <v>30</v>
      </c>
      <c r="C4394" s="10">
        <v>4368</v>
      </c>
      <c r="D4394" s="10" t="s">
        <v>118</v>
      </c>
      <c r="E4394" s="10"/>
      <c r="F4394" s="10">
        <v>16</v>
      </c>
      <c r="G4394" s="10">
        <f>VLOOKUP(A4394,[1]Лист1!$A$3:$J$10847,7,0)</f>
        <v>0.08</v>
      </c>
      <c r="H4394" s="10">
        <f>VLOOKUP(A4394,[1]Лист1!$A$3:$J$13310,8,0)</f>
        <v>0.01</v>
      </c>
      <c r="I4394" s="11">
        <f t="shared" si="276"/>
        <v>0</v>
      </c>
      <c r="J4394" s="11">
        <f t="shared" si="277"/>
        <v>0.09</v>
      </c>
      <c r="K4394" s="11">
        <f t="shared" si="274"/>
        <v>0.09</v>
      </c>
      <c r="L4394" s="10"/>
      <c r="M4394" s="10"/>
      <c r="CF4394" s="1"/>
    </row>
    <row r="4395" spans="1:84" x14ac:dyDescent="0.3">
      <c r="A4395" s="1" t="str">
        <f t="shared" si="275"/>
        <v>რცხილაV32</v>
      </c>
      <c r="B4395" s="1" t="s">
        <v>28</v>
      </c>
      <c r="C4395" s="10">
        <v>4369</v>
      </c>
      <c r="D4395" s="10" t="s">
        <v>116</v>
      </c>
      <c r="E4395" s="10"/>
      <c r="F4395" s="10">
        <v>32</v>
      </c>
      <c r="G4395" s="10">
        <f>VLOOKUP(A4395,[1]Лист1!$A$3:$J$10847,7,0)</f>
        <v>0.5</v>
      </c>
      <c r="H4395" s="10">
        <f>VLOOKUP(A4395,[1]Лист1!$A$3:$J$13310,8,0)</f>
        <v>0.06</v>
      </c>
      <c r="I4395" s="11">
        <f t="shared" si="276"/>
        <v>0</v>
      </c>
      <c r="J4395" s="11">
        <f t="shared" si="277"/>
        <v>0.56000000000000005</v>
      </c>
      <c r="K4395" s="11">
        <f t="shared" si="274"/>
        <v>0.56000000000000005</v>
      </c>
      <c r="L4395" s="10"/>
      <c r="M4395" s="10"/>
      <c r="CF4395" s="1"/>
    </row>
    <row r="4396" spans="1:84" x14ac:dyDescent="0.3">
      <c r="A4396" s="1" t="str">
        <f t="shared" si="275"/>
        <v>რცხილაV28</v>
      </c>
      <c r="B4396" s="1" t="s">
        <v>28</v>
      </c>
      <c r="C4396" s="10">
        <v>4370</v>
      </c>
      <c r="D4396" s="10" t="s">
        <v>116</v>
      </c>
      <c r="E4396" s="10"/>
      <c r="F4396" s="10">
        <v>28</v>
      </c>
      <c r="G4396" s="10">
        <f>VLOOKUP(A4396,[1]Лист1!$A$3:$J$10847,7,0)</f>
        <v>0.36</v>
      </c>
      <c r="H4396" s="10">
        <f>VLOOKUP(A4396,[1]Лист1!$A$3:$J$13310,8,0)</f>
        <v>0.04</v>
      </c>
      <c r="I4396" s="11">
        <f t="shared" si="276"/>
        <v>0</v>
      </c>
      <c r="J4396" s="11">
        <f t="shared" si="277"/>
        <v>0.39999999999999997</v>
      </c>
      <c r="K4396" s="11">
        <f t="shared" si="274"/>
        <v>0.39999999999999997</v>
      </c>
      <c r="L4396" s="10"/>
      <c r="M4396" s="10"/>
      <c r="CF4396" s="1"/>
    </row>
    <row r="4397" spans="1:84" x14ac:dyDescent="0.3">
      <c r="A4397" s="1" t="str">
        <f t="shared" si="275"/>
        <v>იფანიVI28</v>
      </c>
      <c r="B4397" s="1" t="s">
        <v>29</v>
      </c>
      <c r="C4397" s="10">
        <v>4371</v>
      </c>
      <c r="D4397" s="10" t="s">
        <v>117</v>
      </c>
      <c r="E4397" s="10"/>
      <c r="F4397" s="10">
        <v>28</v>
      </c>
      <c r="G4397" s="10">
        <f>VLOOKUP(A4397,[1]Лист1!$A$3:$J$10847,7,0)</f>
        <v>0.32</v>
      </c>
      <c r="H4397" s="10">
        <f>VLOOKUP(A4397,[1]Лист1!$A$3:$J$13310,8,0)</f>
        <v>0.04</v>
      </c>
      <c r="I4397" s="11">
        <f t="shared" si="276"/>
        <v>0</v>
      </c>
      <c r="J4397" s="11">
        <f t="shared" si="277"/>
        <v>0.36</v>
      </c>
      <c r="K4397" s="11">
        <f t="shared" si="274"/>
        <v>0.36</v>
      </c>
      <c r="L4397" s="10"/>
      <c r="M4397" s="10"/>
      <c r="CF4397" s="1"/>
    </row>
    <row r="4398" spans="1:84" x14ac:dyDescent="0.3">
      <c r="A4398" s="1" t="str">
        <f t="shared" si="275"/>
        <v>რცხილაV16</v>
      </c>
      <c r="B4398" s="1" t="s">
        <v>28</v>
      </c>
      <c r="C4398" s="10">
        <v>4372</v>
      </c>
      <c r="D4398" s="10" t="s">
        <v>116</v>
      </c>
      <c r="E4398" s="10"/>
      <c r="F4398" s="10">
        <v>16</v>
      </c>
      <c r="G4398" s="10">
        <f>VLOOKUP(A4398,[1]Лист1!$A$3:$J$10847,7,0)</f>
        <v>0.1</v>
      </c>
      <c r="H4398" s="10">
        <f>VLOOKUP(A4398,[1]Лист1!$A$3:$J$13310,8,0)</f>
        <v>0.01</v>
      </c>
      <c r="I4398" s="11">
        <f t="shared" si="276"/>
        <v>0</v>
      </c>
      <c r="J4398" s="11">
        <f t="shared" si="277"/>
        <v>0.11</v>
      </c>
      <c r="K4398" s="11">
        <f t="shared" si="274"/>
        <v>0.11</v>
      </c>
      <c r="L4398" s="10"/>
      <c r="M4398" s="10"/>
      <c r="CF4398" s="1"/>
    </row>
    <row r="4399" spans="1:84" x14ac:dyDescent="0.3">
      <c r="A4399" s="1" t="str">
        <f t="shared" si="275"/>
        <v>რცხილაV12</v>
      </c>
      <c r="B4399" s="1" t="s">
        <v>28</v>
      </c>
      <c r="C4399" s="10">
        <v>4373</v>
      </c>
      <c r="D4399" s="10" t="s">
        <v>116</v>
      </c>
      <c r="E4399" s="10"/>
      <c r="F4399" s="10">
        <v>12</v>
      </c>
      <c r="G4399" s="10">
        <f>VLOOKUP(A4399,[1]Лист1!$A$3:$J$10847,7,0)</f>
        <v>0.05</v>
      </c>
      <c r="H4399" s="10">
        <f>VLOOKUP(A4399,[1]Лист1!$A$3:$J$13310,8,0)</f>
        <v>0.01</v>
      </c>
      <c r="I4399" s="11">
        <f t="shared" si="276"/>
        <v>0</v>
      </c>
      <c r="J4399" s="11">
        <f t="shared" si="277"/>
        <v>6.0000000000000005E-2</v>
      </c>
      <c r="K4399" s="11">
        <f t="shared" si="274"/>
        <v>6.0000000000000005E-2</v>
      </c>
      <c r="L4399" s="10"/>
      <c r="M4399" s="10"/>
      <c r="CF4399" s="1"/>
    </row>
    <row r="4400" spans="1:84" x14ac:dyDescent="0.3">
      <c r="A4400" s="1" t="str">
        <f t="shared" si="275"/>
        <v>რცხილაV20</v>
      </c>
      <c r="B4400" s="1" t="s">
        <v>28</v>
      </c>
      <c r="C4400" s="10">
        <v>4374</v>
      </c>
      <c r="D4400" s="10" t="s">
        <v>116</v>
      </c>
      <c r="E4400" s="10"/>
      <c r="F4400" s="10">
        <v>20</v>
      </c>
      <c r="G4400" s="10">
        <f>VLOOKUP(A4400,[1]Лист1!$A$3:$J$10847,7,0)</f>
        <v>0.16</v>
      </c>
      <c r="H4400" s="10">
        <f>VLOOKUP(A4400,[1]Лист1!$A$3:$J$13310,8,0)</f>
        <v>0.02</v>
      </c>
      <c r="I4400" s="11">
        <f t="shared" si="276"/>
        <v>0</v>
      </c>
      <c r="J4400" s="11">
        <f t="shared" si="277"/>
        <v>0.18</v>
      </c>
      <c r="K4400" s="11">
        <f t="shared" si="274"/>
        <v>0.18</v>
      </c>
      <c r="L4400" s="10"/>
      <c r="M4400" s="10"/>
      <c r="CF4400" s="1"/>
    </row>
    <row r="4401" spans="1:84" x14ac:dyDescent="0.3">
      <c r="A4401" s="1" t="str">
        <f t="shared" si="275"/>
        <v>რცხილაV24</v>
      </c>
      <c r="B4401" s="1" t="s">
        <v>28</v>
      </c>
      <c r="C4401" s="10">
        <v>4375</v>
      </c>
      <c r="D4401" s="10" t="s">
        <v>116</v>
      </c>
      <c r="E4401" s="10"/>
      <c r="F4401" s="10">
        <v>24</v>
      </c>
      <c r="G4401" s="10">
        <f>VLOOKUP(A4401,[1]Лист1!$A$3:$J$10847,7,0)</f>
        <v>0.25</v>
      </c>
      <c r="H4401" s="10">
        <f>VLOOKUP(A4401,[1]Лист1!$A$3:$J$13310,8,0)</f>
        <v>0.03</v>
      </c>
      <c r="I4401" s="11">
        <f t="shared" si="276"/>
        <v>0</v>
      </c>
      <c r="J4401" s="11">
        <f t="shared" si="277"/>
        <v>0.28000000000000003</v>
      </c>
      <c r="K4401" s="11">
        <f t="shared" si="274"/>
        <v>0.28000000000000003</v>
      </c>
      <c r="L4401" s="10"/>
      <c r="M4401" s="10"/>
      <c r="CF4401" s="1"/>
    </row>
    <row r="4402" spans="1:84" x14ac:dyDescent="0.3">
      <c r="A4402" s="1" t="str">
        <f t="shared" si="275"/>
        <v>რცხილაV20</v>
      </c>
      <c r="B4402" s="1" t="s">
        <v>28</v>
      </c>
      <c r="C4402" s="10">
        <v>4376</v>
      </c>
      <c r="D4402" s="10" t="s">
        <v>116</v>
      </c>
      <c r="E4402" s="10"/>
      <c r="F4402" s="10">
        <v>20</v>
      </c>
      <c r="G4402" s="10">
        <f>VLOOKUP(A4402,[1]Лист1!$A$3:$J$10847,7,0)</f>
        <v>0.16</v>
      </c>
      <c r="H4402" s="10">
        <f>VLOOKUP(A4402,[1]Лист1!$A$3:$J$13310,8,0)</f>
        <v>0.02</v>
      </c>
      <c r="I4402" s="11">
        <f t="shared" si="276"/>
        <v>0</v>
      </c>
      <c r="J4402" s="11">
        <f t="shared" si="277"/>
        <v>0.18</v>
      </c>
      <c r="K4402" s="11">
        <f t="shared" si="274"/>
        <v>0.18</v>
      </c>
      <c r="L4402" s="10"/>
      <c r="M4402" s="10"/>
      <c r="CF4402" s="1"/>
    </row>
    <row r="4403" spans="1:84" x14ac:dyDescent="0.3">
      <c r="A4403" s="1" t="str">
        <f t="shared" si="275"/>
        <v>რცხილაV20</v>
      </c>
      <c r="B4403" s="1" t="s">
        <v>28</v>
      </c>
      <c r="C4403" s="10">
        <v>4377</v>
      </c>
      <c r="D4403" s="10" t="s">
        <v>116</v>
      </c>
      <c r="E4403" s="10"/>
      <c r="F4403" s="10">
        <v>20</v>
      </c>
      <c r="G4403" s="10">
        <f>VLOOKUP(A4403,[1]Лист1!$A$3:$J$10847,7,0)</f>
        <v>0.16</v>
      </c>
      <c r="H4403" s="10">
        <f>VLOOKUP(A4403,[1]Лист1!$A$3:$J$13310,8,0)</f>
        <v>0.02</v>
      </c>
      <c r="I4403" s="11">
        <f t="shared" si="276"/>
        <v>0</v>
      </c>
      <c r="J4403" s="11">
        <f t="shared" si="277"/>
        <v>0.18</v>
      </c>
      <c r="K4403" s="11">
        <f t="shared" si="274"/>
        <v>0.18</v>
      </c>
      <c r="L4403" s="10"/>
      <c r="M4403" s="10"/>
      <c r="CF4403" s="1"/>
    </row>
    <row r="4404" spans="1:84" x14ac:dyDescent="0.3">
      <c r="A4404" s="1" t="str">
        <f t="shared" si="275"/>
        <v>რცხილაV28</v>
      </c>
      <c r="B4404" s="1" t="s">
        <v>28</v>
      </c>
      <c r="C4404" s="10">
        <v>4378</v>
      </c>
      <c r="D4404" s="10" t="s">
        <v>116</v>
      </c>
      <c r="E4404" s="10"/>
      <c r="F4404" s="10">
        <v>28</v>
      </c>
      <c r="G4404" s="10">
        <f>VLOOKUP(A4404,[1]Лист1!$A$3:$J$10847,7,0)</f>
        <v>0.36</v>
      </c>
      <c r="H4404" s="10">
        <f>VLOOKUP(A4404,[1]Лист1!$A$3:$J$13310,8,0)</f>
        <v>0.04</v>
      </c>
      <c r="I4404" s="11">
        <f t="shared" si="276"/>
        <v>0</v>
      </c>
      <c r="J4404" s="11">
        <f t="shared" si="277"/>
        <v>0.39999999999999997</v>
      </c>
      <c r="K4404" s="11">
        <f t="shared" si="274"/>
        <v>0.39999999999999997</v>
      </c>
      <c r="L4404" s="10"/>
      <c r="M4404" s="10"/>
      <c r="CF4404" s="1"/>
    </row>
    <row r="4405" spans="1:84" x14ac:dyDescent="0.3">
      <c r="A4405" s="1" t="str">
        <f t="shared" si="275"/>
        <v>ქ. მუხაVI80</v>
      </c>
      <c r="B4405" s="1" t="s">
        <v>29</v>
      </c>
      <c r="C4405" s="10">
        <v>4379</v>
      </c>
      <c r="D4405" s="10" t="s">
        <v>148</v>
      </c>
      <c r="E4405" s="10"/>
      <c r="F4405" s="10">
        <v>80</v>
      </c>
      <c r="G4405" s="10">
        <f>VLOOKUP(A4405,[1]Лист1!$A$3:$J$10847,7,0)</f>
        <v>3.31</v>
      </c>
      <c r="H4405" s="10">
        <f>VLOOKUP(A4405,[1]Лист1!$A$3:$J$13310,8,0)</f>
        <v>0.37</v>
      </c>
      <c r="I4405" s="11">
        <f t="shared" si="276"/>
        <v>0</v>
      </c>
      <c r="J4405" s="11">
        <f t="shared" si="277"/>
        <v>3.68</v>
      </c>
      <c r="K4405" s="11">
        <f t="shared" si="274"/>
        <v>3.68</v>
      </c>
      <c r="L4405" s="10"/>
      <c r="M4405" s="10"/>
      <c r="CF4405" s="1"/>
    </row>
    <row r="4406" spans="1:84" x14ac:dyDescent="0.3">
      <c r="A4406" s="1" t="str">
        <f t="shared" si="275"/>
        <v>რცხილაV28</v>
      </c>
      <c r="B4406" s="1" t="s">
        <v>28</v>
      </c>
      <c r="C4406" s="10">
        <v>4380</v>
      </c>
      <c r="D4406" s="10" t="s">
        <v>116</v>
      </c>
      <c r="E4406" s="10"/>
      <c r="F4406" s="10">
        <v>28</v>
      </c>
      <c r="G4406" s="10">
        <f>VLOOKUP(A4406,[1]Лист1!$A$3:$J$10847,7,0)</f>
        <v>0.36</v>
      </c>
      <c r="H4406" s="10">
        <f>VLOOKUP(A4406,[1]Лист1!$A$3:$J$13310,8,0)</f>
        <v>0.04</v>
      </c>
      <c r="I4406" s="11">
        <f t="shared" si="276"/>
        <v>0</v>
      </c>
      <c r="J4406" s="11">
        <f t="shared" si="277"/>
        <v>0.39999999999999997</v>
      </c>
      <c r="K4406" s="11">
        <f t="shared" si="274"/>
        <v>0.39999999999999997</v>
      </c>
      <c r="L4406" s="10"/>
      <c r="M4406" s="10"/>
      <c r="CF4406" s="1"/>
    </row>
    <row r="4407" spans="1:84" x14ac:dyDescent="0.3">
      <c r="A4407" s="1" t="str">
        <f t="shared" si="275"/>
        <v>ქ. მუხაVI48</v>
      </c>
      <c r="B4407" s="1" t="s">
        <v>29</v>
      </c>
      <c r="C4407" s="10">
        <v>4381</v>
      </c>
      <c r="D4407" s="10" t="s">
        <v>148</v>
      </c>
      <c r="E4407" s="10"/>
      <c r="F4407" s="10">
        <v>48</v>
      </c>
      <c r="G4407" s="10">
        <f>VLOOKUP(A4407,[1]Лист1!$A$3:$J$10847,7,0)</f>
        <v>1.07</v>
      </c>
      <c r="H4407" s="10">
        <f>VLOOKUP(A4407,[1]Лист1!$A$3:$J$13310,8,0)</f>
        <v>0.12</v>
      </c>
      <c r="I4407" s="11">
        <f t="shared" si="276"/>
        <v>0</v>
      </c>
      <c r="J4407" s="11">
        <f t="shared" si="277"/>
        <v>1.19</v>
      </c>
      <c r="K4407" s="11">
        <f t="shared" si="274"/>
        <v>1.19</v>
      </c>
      <c r="L4407" s="10"/>
      <c r="M4407" s="10"/>
      <c r="CF4407" s="1"/>
    </row>
    <row r="4408" spans="1:84" x14ac:dyDescent="0.3">
      <c r="A4408" s="1" t="str">
        <f t="shared" si="275"/>
        <v>ქ. მუხაVI20</v>
      </c>
      <c r="B4408" s="1" t="s">
        <v>29</v>
      </c>
      <c r="C4408" s="10">
        <v>4382</v>
      </c>
      <c r="D4408" s="10" t="s">
        <v>148</v>
      </c>
      <c r="E4408" s="10"/>
      <c r="F4408" s="10">
        <v>20</v>
      </c>
      <c r="G4408" s="10">
        <f>VLOOKUP(A4408,[1]Лист1!$A$3:$J$10847,7,0)</f>
        <v>0.14000000000000001</v>
      </c>
      <c r="H4408" s="10">
        <f>VLOOKUP(A4408,[1]Лист1!$A$3:$J$13310,8,0)</f>
        <v>0.02</v>
      </c>
      <c r="I4408" s="11">
        <f t="shared" si="276"/>
        <v>0</v>
      </c>
      <c r="J4408" s="11">
        <f t="shared" si="277"/>
        <v>0.16</v>
      </c>
      <c r="K4408" s="11">
        <f t="shared" si="274"/>
        <v>0.16</v>
      </c>
      <c r="L4408" s="10"/>
      <c r="M4408" s="10"/>
      <c r="CF4408" s="1"/>
    </row>
    <row r="4409" spans="1:84" x14ac:dyDescent="0.3">
      <c r="A4409" s="1" t="str">
        <f t="shared" si="275"/>
        <v>რცხილაV48</v>
      </c>
      <c r="B4409" s="1" t="s">
        <v>28</v>
      </c>
      <c r="C4409" s="10">
        <v>4383</v>
      </c>
      <c r="D4409" s="10" t="s">
        <v>116</v>
      </c>
      <c r="E4409" s="10"/>
      <c r="F4409" s="10">
        <v>48</v>
      </c>
      <c r="G4409" s="10">
        <f>VLOOKUP(A4409,[1]Лист1!$A$3:$J$10847,7,0)</f>
        <v>1.28</v>
      </c>
      <c r="H4409" s="10">
        <f>VLOOKUP(A4409,[1]Лист1!$A$3:$J$13310,8,0)</f>
        <v>0.14000000000000001</v>
      </c>
      <c r="I4409" s="11">
        <f t="shared" si="276"/>
        <v>0</v>
      </c>
      <c r="J4409" s="11">
        <f t="shared" si="277"/>
        <v>1.42</v>
      </c>
      <c r="K4409" s="11">
        <f t="shared" si="274"/>
        <v>1.42</v>
      </c>
      <c r="L4409" s="10"/>
      <c r="M4409" s="10"/>
      <c r="CF4409" s="1"/>
    </row>
    <row r="4410" spans="1:84" x14ac:dyDescent="0.3">
      <c r="A4410" s="1" t="str">
        <f t="shared" si="275"/>
        <v>რცხილაV20</v>
      </c>
      <c r="B4410" s="1" t="s">
        <v>28</v>
      </c>
      <c r="C4410" s="10">
        <v>4384</v>
      </c>
      <c r="D4410" s="10" t="s">
        <v>116</v>
      </c>
      <c r="E4410" s="10"/>
      <c r="F4410" s="10">
        <v>20</v>
      </c>
      <c r="G4410" s="10">
        <f>VLOOKUP(A4410,[1]Лист1!$A$3:$J$10847,7,0)</f>
        <v>0.16</v>
      </c>
      <c r="H4410" s="10">
        <f>VLOOKUP(A4410,[1]Лист1!$A$3:$J$13310,8,0)</f>
        <v>0.02</v>
      </c>
      <c r="I4410" s="11">
        <f t="shared" si="276"/>
        <v>0</v>
      </c>
      <c r="J4410" s="11">
        <f t="shared" si="277"/>
        <v>0.18</v>
      </c>
      <c r="K4410" s="11">
        <f t="shared" si="274"/>
        <v>0.18</v>
      </c>
      <c r="L4410" s="10"/>
      <c r="M4410" s="10"/>
      <c r="CF4410" s="1"/>
    </row>
    <row r="4411" spans="1:84" x14ac:dyDescent="0.3">
      <c r="A4411" s="1" t="str">
        <f t="shared" si="275"/>
        <v>რცხილაV20</v>
      </c>
      <c r="B4411" s="1" t="s">
        <v>28</v>
      </c>
      <c r="C4411" s="10">
        <v>4385</v>
      </c>
      <c r="D4411" s="10" t="s">
        <v>116</v>
      </c>
      <c r="E4411" s="10"/>
      <c r="F4411" s="10">
        <v>20</v>
      </c>
      <c r="G4411" s="10">
        <f>VLOOKUP(A4411,[1]Лист1!$A$3:$J$10847,7,0)</f>
        <v>0.16</v>
      </c>
      <c r="H4411" s="10">
        <f>VLOOKUP(A4411,[1]Лист1!$A$3:$J$13310,8,0)</f>
        <v>0.02</v>
      </c>
      <c r="I4411" s="11">
        <f t="shared" si="276"/>
        <v>0</v>
      </c>
      <c r="J4411" s="11">
        <f t="shared" si="277"/>
        <v>0.18</v>
      </c>
      <c r="K4411" s="11">
        <f t="shared" si="274"/>
        <v>0.18</v>
      </c>
      <c r="L4411" s="10"/>
      <c r="M4411" s="10"/>
      <c r="CF4411" s="1"/>
    </row>
    <row r="4412" spans="1:84" x14ac:dyDescent="0.3">
      <c r="A4412" s="1" t="str">
        <f t="shared" si="275"/>
        <v>რცხილაV20</v>
      </c>
      <c r="B4412" s="1" t="s">
        <v>28</v>
      </c>
      <c r="C4412" s="10">
        <v>4386</v>
      </c>
      <c r="D4412" s="10" t="s">
        <v>116</v>
      </c>
      <c r="E4412" s="10"/>
      <c r="F4412" s="10">
        <v>20</v>
      </c>
      <c r="G4412" s="10">
        <f>VLOOKUP(A4412,[1]Лист1!$A$3:$J$10847,7,0)</f>
        <v>0.16</v>
      </c>
      <c r="H4412" s="10">
        <f>VLOOKUP(A4412,[1]Лист1!$A$3:$J$13310,8,0)</f>
        <v>0.02</v>
      </c>
      <c r="I4412" s="11">
        <f t="shared" si="276"/>
        <v>0</v>
      </c>
      <c r="J4412" s="11">
        <f t="shared" si="277"/>
        <v>0.18</v>
      </c>
      <c r="K4412" s="11">
        <f t="shared" si="274"/>
        <v>0.18</v>
      </c>
      <c r="L4412" s="10"/>
      <c r="M4412" s="10"/>
      <c r="CF4412" s="1"/>
    </row>
    <row r="4413" spans="1:84" x14ac:dyDescent="0.3">
      <c r="A4413" s="1" t="str">
        <f t="shared" si="275"/>
        <v>ქ. მუხაVI48</v>
      </c>
      <c r="B4413" s="1" t="s">
        <v>29</v>
      </c>
      <c r="C4413" s="10">
        <v>4387</v>
      </c>
      <c r="D4413" s="10" t="s">
        <v>148</v>
      </c>
      <c r="E4413" s="10"/>
      <c r="F4413" s="10">
        <v>48</v>
      </c>
      <c r="G4413" s="10">
        <f>VLOOKUP(A4413,[1]Лист1!$A$3:$J$10847,7,0)</f>
        <v>1.07</v>
      </c>
      <c r="H4413" s="10">
        <f>VLOOKUP(A4413,[1]Лист1!$A$3:$J$13310,8,0)</f>
        <v>0.12</v>
      </c>
      <c r="I4413" s="11">
        <f t="shared" si="276"/>
        <v>0</v>
      </c>
      <c r="J4413" s="11">
        <f t="shared" si="277"/>
        <v>1.19</v>
      </c>
      <c r="K4413" s="11">
        <f t="shared" si="274"/>
        <v>1.19</v>
      </c>
      <c r="L4413" s="10"/>
      <c r="M4413" s="10"/>
      <c r="CF4413" s="1"/>
    </row>
    <row r="4414" spans="1:84" x14ac:dyDescent="0.3">
      <c r="A4414" s="1" t="str">
        <f t="shared" si="275"/>
        <v>რცხილაV28</v>
      </c>
      <c r="B4414" s="1" t="s">
        <v>28</v>
      </c>
      <c r="C4414" s="10">
        <v>4388</v>
      </c>
      <c r="D4414" s="10" t="s">
        <v>116</v>
      </c>
      <c r="E4414" s="10"/>
      <c r="F4414" s="10">
        <v>28</v>
      </c>
      <c r="G4414" s="10">
        <f>VLOOKUP(A4414,[1]Лист1!$A$3:$J$10847,7,0)</f>
        <v>0.36</v>
      </c>
      <c r="H4414" s="10">
        <f>VLOOKUP(A4414,[1]Лист1!$A$3:$J$13310,8,0)</f>
        <v>0.04</v>
      </c>
      <c r="I4414" s="11">
        <f t="shared" si="276"/>
        <v>0</v>
      </c>
      <c r="J4414" s="11">
        <f t="shared" si="277"/>
        <v>0.39999999999999997</v>
      </c>
      <c r="K4414" s="11">
        <f t="shared" si="274"/>
        <v>0.39999999999999997</v>
      </c>
      <c r="L4414" s="10"/>
      <c r="M4414" s="10"/>
      <c r="CF4414" s="1"/>
    </row>
    <row r="4415" spans="1:84" x14ac:dyDescent="0.3">
      <c r="A4415" s="1" t="str">
        <f t="shared" si="275"/>
        <v>რცხილაV24</v>
      </c>
      <c r="B4415" s="1" t="s">
        <v>28</v>
      </c>
      <c r="C4415" s="10">
        <v>4389</v>
      </c>
      <c r="D4415" s="10" t="s">
        <v>116</v>
      </c>
      <c r="E4415" s="10"/>
      <c r="F4415" s="10">
        <v>24</v>
      </c>
      <c r="G4415" s="10">
        <f>VLOOKUP(A4415,[1]Лист1!$A$3:$J$10847,7,0)</f>
        <v>0.25</v>
      </c>
      <c r="H4415" s="10">
        <f>VLOOKUP(A4415,[1]Лист1!$A$3:$J$13310,8,0)</f>
        <v>0.03</v>
      </c>
      <c r="I4415" s="11">
        <f t="shared" si="276"/>
        <v>0</v>
      </c>
      <c r="J4415" s="11">
        <f t="shared" si="277"/>
        <v>0.28000000000000003</v>
      </c>
      <c r="K4415" s="11">
        <f t="shared" si="274"/>
        <v>0.28000000000000003</v>
      </c>
      <c r="L4415" s="10"/>
      <c r="M4415" s="10"/>
      <c r="CF4415" s="1"/>
    </row>
    <row r="4416" spans="1:84" x14ac:dyDescent="0.3">
      <c r="A4416" s="1" t="str">
        <f t="shared" si="275"/>
        <v>ნეკერჩხალიVI24</v>
      </c>
      <c r="B4416" s="1" t="s">
        <v>29</v>
      </c>
      <c r="C4416" s="10">
        <v>4390</v>
      </c>
      <c r="D4416" s="10" t="s">
        <v>119</v>
      </c>
      <c r="E4416" s="10"/>
      <c r="F4416" s="10">
        <v>24</v>
      </c>
      <c r="G4416" s="10">
        <f>VLOOKUP(A4416,[1]Лист1!$A$3:$J$10847,7,0)</f>
        <v>0.23</v>
      </c>
      <c r="H4416" s="10">
        <f>VLOOKUP(A4416,[1]Лист1!$A$3:$J$13310,8,0)</f>
        <v>0.03</v>
      </c>
      <c r="I4416" s="11">
        <f t="shared" si="276"/>
        <v>0</v>
      </c>
      <c r="J4416" s="11">
        <f t="shared" si="277"/>
        <v>0.26</v>
      </c>
      <c r="K4416" s="11">
        <f t="shared" si="274"/>
        <v>0.26</v>
      </c>
      <c r="L4416" s="10"/>
      <c r="M4416" s="10"/>
      <c r="CF4416" s="1"/>
    </row>
    <row r="4417" spans="1:84" x14ac:dyDescent="0.3">
      <c r="A4417" s="1" t="str">
        <f t="shared" si="275"/>
        <v>ჯაგრცხილაVII24</v>
      </c>
      <c r="B4417" s="1" t="s">
        <v>30</v>
      </c>
      <c r="C4417" s="10">
        <v>4391</v>
      </c>
      <c r="D4417" s="10" t="s">
        <v>118</v>
      </c>
      <c r="E4417" s="10"/>
      <c r="F4417" s="10">
        <v>24</v>
      </c>
      <c r="G4417" s="10">
        <f>VLOOKUP(A4417,[1]Лист1!$A$3:$J$10847,7,0)</f>
        <v>0.21</v>
      </c>
      <c r="H4417" s="10">
        <f>VLOOKUP(A4417,[1]Лист1!$A$3:$J$13310,8,0)</f>
        <v>0.02</v>
      </c>
      <c r="I4417" s="11">
        <f t="shared" si="276"/>
        <v>0</v>
      </c>
      <c r="J4417" s="11">
        <f t="shared" si="277"/>
        <v>0.22999999999999998</v>
      </c>
      <c r="K4417" s="11">
        <f t="shared" si="274"/>
        <v>0.22999999999999998</v>
      </c>
      <c r="L4417" s="10"/>
      <c r="M4417" s="10"/>
      <c r="CF4417" s="1"/>
    </row>
    <row r="4418" spans="1:84" x14ac:dyDescent="0.3">
      <c r="A4418" s="1" t="str">
        <f t="shared" si="275"/>
        <v>ჯაგრცხილაVII20</v>
      </c>
      <c r="B4418" s="1" t="s">
        <v>30</v>
      </c>
      <c r="C4418" s="10">
        <v>4392</v>
      </c>
      <c r="D4418" s="10" t="s">
        <v>118</v>
      </c>
      <c r="E4418" s="10"/>
      <c r="F4418" s="10">
        <v>20</v>
      </c>
      <c r="G4418" s="10">
        <f>VLOOKUP(A4418,[1]Лист1!$A$3:$J$10847,7,0)</f>
        <v>0.13</v>
      </c>
      <c r="H4418" s="10">
        <f>VLOOKUP(A4418,[1]Лист1!$A$3:$J$13310,8,0)</f>
        <v>0.02</v>
      </c>
      <c r="I4418" s="11">
        <f t="shared" si="276"/>
        <v>0</v>
      </c>
      <c r="J4418" s="11">
        <f t="shared" si="277"/>
        <v>0.15</v>
      </c>
      <c r="K4418" s="11">
        <f t="shared" si="274"/>
        <v>0.15</v>
      </c>
      <c r="L4418" s="10"/>
      <c r="M4418" s="10"/>
      <c r="CF4418" s="1"/>
    </row>
    <row r="4419" spans="1:84" x14ac:dyDescent="0.3">
      <c r="A4419" s="1" t="str">
        <f t="shared" si="275"/>
        <v>ჯაგრცხილაVII24</v>
      </c>
      <c r="B4419" s="1" t="s">
        <v>30</v>
      </c>
      <c r="C4419" s="10">
        <v>4393</v>
      </c>
      <c r="D4419" s="10" t="s">
        <v>118</v>
      </c>
      <c r="E4419" s="10"/>
      <c r="F4419" s="10">
        <v>24</v>
      </c>
      <c r="G4419" s="10">
        <f>VLOOKUP(A4419,[1]Лист1!$A$3:$J$10847,7,0)</f>
        <v>0.21</v>
      </c>
      <c r="H4419" s="10">
        <f>VLOOKUP(A4419,[1]Лист1!$A$3:$J$13310,8,0)</f>
        <v>0.02</v>
      </c>
      <c r="I4419" s="11">
        <f t="shared" si="276"/>
        <v>0</v>
      </c>
      <c r="J4419" s="11">
        <f t="shared" si="277"/>
        <v>0.22999999999999998</v>
      </c>
      <c r="K4419" s="11">
        <f t="shared" si="274"/>
        <v>0.22999999999999998</v>
      </c>
      <c r="L4419" s="10"/>
      <c r="M4419" s="10"/>
      <c r="CF4419" s="1"/>
    </row>
    <row r="4420" spans="1:84" x14ac:dyDescent="0.3">
      <c r="A4420" s="1" t="str">
        <f t="shared" si="275"/>
        <v>იფანიVI20</v>
      </c>
      <c r="B4420" s="1" t="s">
        <v>29</v>
      </c>
      <c r="C4420" s="10">
        <v>4394</v>
      </c>
      <c r="D4420" s="10" t="s">
        <v>117</v>
      </c>
      <c r="E4420" s="10"/>
      <c r="F4420" s="10">
        <v>20</v>
      </c>
      <c r="G4420" s="10">
        <f>VLOOKUP(A4420,[1]Лист1!$A$3:$J$10847,7,0)</f>
        <v>0.14000000000000001</v>
      </c>
      <c r="H4420" s="10">
        <f>VLOOKUP(A4420,[1]Лист1!$A$3:$J$13310,8,0)</f>
        <v>0.02</v>
      </c>
      <c r="I4420" s="11">
        <f t="shared" si="276"/>
        <v>0</v>
      </c>
      <c r="J4420" s="11">
        <f t="shared" si="277"/>
        <v>0.16</v>
      </c>
      <c r="K4420" s="11">
        <f t="shared" si="274"/>
        <v>0.16</v>
      </c>
      <c r="L4420" s="10"/>
      <c r="M4420" s="10"/>
      <c r="CF4420" s="1"/>
    </row>
    <row r="4421" spans="1:84" x14ac:dyDescent="0.3">
      <c r="A4421" s="1" t="str">
        <f t="shared" si="275"/>
        <v>რცხილაV24</v>
      </c>
      <c r="B4421" s="1" t="s">
        <v>28</v>
      </c>
      <c r="C4421" s="10">
        <v>4395</v>
      </c>
      <c r="D4421" s="10" t="s">
        <v>116</v>
      </c>
      <c r="E4421" s="10"/>
      <c r="F4421" s="10">
        <v>24</v>
      </c>
      <c r="G4421" s="10">
        <f>VLOOKUP(A4421,[1]Лист1!$A$3:$J$10847,7,0)</f>
        <v>0.25</v>
      </c>
      <c r="H4421" s="10">
        <f>VLOOKUP(A4421,[1]Лист1!$A$3:$J$13310,8,0)</f>
        <v>0.03</v>
      </c>
      <c r="I4421" s="11">
        <f t="shared" si="276"/>
        <v>0</v>
      </c>
      <c r="J4421" s="11">
        <f t="shared" si="277"/>
        <v>0.28000000000000003</v>
      </c>
      <c r="K4421" s="11">
        <f t="shared" si="274"/>
        <v>0.28000000000000003</v>
      </c>
      <c r="L4421" s="10"/>
      <c r="M4421" s="10"/>
      <c r="CF4421" s="1"/>
    </row>
    <row r="4422" spans="1:84" x14ac:dyDescent="0.3">
      <c r="A4422" s="1" t="str">
        <f t="shared" si="275"/>
        <v>ქ. მუხაVI60</v>
      </c>
      <c r="B4422" s="1" t="s">
        <v>29</v>
      </c>
      <c r="C4422" s="10">
        <v>4396</v>
      </c>
      <c r="D4422" s="10" t="s">
        <v>148</v>
      </c>
      <c r="E4422" s="10"/>
      <c r="F4422" s="10">
        <v>60</v>
      </c>
      <c r="G4422" s="10">
        <f>VLOOKUP(A4422,[1]Лист1!$A$3:$J$10847,7,0)</f>
        <v>1.75</v>
      </c>
      <c r="H4422" s="10">
        <f>VLOOKUP(A4422,[1]Лист1!$A$3:$J$13310,8,0)</f>
        <v>0.2</v>
      </c>
      <c r="I4422" s="11">
        <f t="shared" si="276"/>
        <v>0</v>
      </c>
      <c r="J4422" s="11">
        <f t="shared" si="277"/>
        <v>1.95</v>
      </c>
      <c r="K4422" s="11">
        <f t="shared" si="274"/>
        <v>1.95</v>
      </c>
      <c r="L4422" s="10"/>
      <c r="M4422" s="10"/>
      <c r="CF4422" s="1"/>
    </row>
    <row r="4423" spans="1:84" x14ac:dyDescent="0.3">
      <c r="A4423" s="1" t="str">
        <f t="shared" si="275"/>
        <v>იფანიVI24</v>
      </c>
      <c r="B4423" s="1" t="s">
        <v>29</v>
      </c>
      <c r="C4423" s="10">
        <v>4397</v>
      </c>
      <c r="D4423" s="10" t="s">
        <v>117</v>
      </c>
      <c r="E4423" s="10"/>
      <c r="F4423" s="10">
        <v>24</v>
      </c>
      <c r="G4423" s="10">
        <f>VLOOKUP(A4423,[1]Лист1!$A$3:$J$10847,7,0)</f>
        <v>0.23</v>
      </c>
      <c r="H4423" s="10">
        <f>VLOOKUP(A4423,[1]Лист1!$A$3:$J$13310,8,0)</f>
        <v>0.03</v>
      </c>
      <c r="I4423" s="11">
        <f t="shared" si="276"/>
        <v>0</v>
      </c>
      <c r="J4423" s="11">
        <f t="shared" si="277"/>
        <v>0.26</v>
      </c>
      <c r="K4423" s="11">
        <f t="shared" si="274"/>
        <v>0.26</v>
      </c>
      <c r="L4423" s="10"/>
      <c r="M4423" s="10"/>
      <c r="CF4423" s="1"/>
    </row>
    <row r="4424" spans="1:84" x14ac:dyDescent="0.3">
      <c r="A4424" s="1" t="str">
        <f t="shared" si="275"/>
        <v>ჯაგრცხილაVII28</v>
      </c>
      <c r="B4424" s="1" t="s">
        <v>30</v>
      </c>
      <c r="C4424" s="10">
        <v>4398</v>
      </c>
      <c r="D4424" s="10" t="s">
        <v>118</v>
      </c>
      <c r="E4424" s="10"/>
      <c r="F4424" s="10">
        <v>28</v>
      </c>
      <c r="G4424" s="10">
        <f>VLOOKUP(A4424,[1]Лист1!$A$3:$J$10847,7,0)</f>
        <v>0.3</v>
      </c>
      <c r="H4424" s="10">
        <f>VLOOKUP(A4424,[1]Лист1!$A$3:$J$13310,8,0)</f>
        <v>0.03</v>
      </c>
      <c r="I4424" s="11">
        <f t="shared" si="276"/>
        <v>0</v>
      </c>
      <c r="J4424" s="11">
        <f t="shared" si="277"/>
        <v>0.32999999999999996</v>
      </c>
      <c r="K4424" s="11">
        <f t="shared" si="274"/>
        <v>0.32999999999999996</v>
      </c>
      <c r="L4424" s="10"/>
      <c r="M4424" s="10"/>
      <c r="CF4424" s="1"/>
    </row>
    <row r="4425" spans="1:84" x14ac:dyDescent="0.3">
      <c r="A4425" s="1" t="str">
        <f t="shared" si="275"/>
        <v>ჯაგრცხილაVII20</v>
      </c>
      <c r="B4425" s="1" t="s">
        <v>30</v>
      </c>
      <c r="C4425" s="10">
        <v>4399</v>
      </c>
      <c r="D4425" s="10" t="s">
        <v>118</v>
      </c>
      <c r="E4425" s="10"/>
      <c r="F4425" s="10">
        <v>20</v>
      </c>
      <c r="G4425" s="10">
        <f>VLOOKUP(A4425,[1]Лист1!$A$3:$J$10847,7,0)</f>
        <v>0.13</v>
      </c>
      <c r="H4425" s="10">
        <f>VLOOKUP(A4425,[1]Лист1!$A$3:$J$13310,8,0)</f>
        <v>0.02</v>
      </c>
      <c r="I4425" s="11">
        <f t="shared" si="276"/>
        <v>0</v>
      </c>
      <c r="J4425" s="11">
        <f t="shared" si="277"/>
        <v>0.15</v>
      </c>
      <c r="K4425" s="11">
        <f t="shared" si="274"/>
        <v>0.15</v>
      </c>
      <c r="L4425" s="10"/>
      <c r="M4425" s="10"/>
      <c r="CF4425" s="1"/>
    </row>
    <row r="4426" spans="1:84" x14ac:dyDescent="0.3">
      <c r="A4426" s="1" t="str">
        <f t="shared" si="275"/>
        <v>იფანიVI24</v>
      </c>
      <c r="B4426" s="1" t="s">
        <v>29</v>
      </c>
      <c r="C4426" s="10">
        <v>4400</v>
      </c>
      <c r="D4426" s="10" t="s">
        <v>117</v>
      </c>
      <c r="E4426" s="10"/>
      <c r="F4426" s="10">
        <v>24</v>
      </c>
      <c r="G4426" s="10">
        <f>VLOOKUP(A4426,[1]Лист1!$A$3:$J$10847,7,0)</f>
        <v>0.23</v>
      </c>
      <c r="H4426" s="10">
        <f>VLOOKUP(A4426,[1]Лист1!$A$3:$J$13310,8,0)</f>
        <v>0.03</v>
      </c>
      <c r="I4426" s="11">
        <f t="shared" si="276"/>
        <v>0</v>
      </c>
      <c r="J4426" s="11">
        <f t="shared" si="277"/>
        <v>0.26</v>
      </c>
      <c r="K4426" s="11">
        <f t="shared" si="274"/>
        <v>0.26</v>
      </c>
      <c r="L4426" s="10"/>
      <c r="M4426" s="10"/>
      <c r="CF4426" s="1"/>
    </row>
    <row r="4427" spans="1:84" x14ac:dyDescent="0.3">
      <c r="A4427" s="1" t="str">
        <f t="shared" si="275"/>
        <v>ბალამწარაVI24</v>
      </c>
      <c r="B4427" s="1" t="s">
        <v>29</v>
      </c>
      <c r="C4427" s="10">
        <v>4401</v>
      </c>
      <c r="D4427" s="10" t="s">
        <v>136</v>
      </c>
      <c r="E4427" s="10"/>
      <c r="F4427" s="10">
        <v>24</v>
      </c>
      <c r="G4427" s="10">
        <v>0.23</v>
      </c>
      <c r="H4427" s="10">
        <v>0.03</v>
      </c>
      <c r="I4427" s="11">
        <f t="shared" si="276"/>
        <v>0</v>
      </c>
      <c r="J4427" s="11">
        <f t="shared" si="277"/>
        <v>0.26</v>
      </c>
      <c r="K4427" s="11">
        <f t="shared" si="274"/>
        <v>0.26</v>
      </c>
      <c r="L4427" s="10"/>
      <c r="M4427" s="10"/>
      <c r="CF4427" s="1"/>
    </row>
    <row r="4428" spans="1:84" x14ac:dyDescent="0.3">
      <c r="A4428" s="1" t="str">
        <f t="shared" si="275"/>
        <v>იფანიVI20</v>
      </c>
      <c r="B4428" s="1" t="s">
        <v>29</v>
      </c>
      <c r="C4428" s="10">
        <v>4402</v>
      </c>
      <c r="D4428" s="10" t="s">
        <v>117</v>
      </c>
      <c r="E4428" s="10"/>
      <c r="F4428" s="10">
        <v>20</v>
      </c>
      <c r="G4428" s="10">
        <f>VLOOKUP(A4428,[1]Лист1!$A$3:$J$10847,7,0)</f>
        <v>0.14000000000000001</v>
      </c>
      <c r="H4428" s="10">
        <f>VLOOKUP(A4428,[1]Лист1!$A$3:$J$13310,8,0)</f>
        <v>0.02</v>
      </c>
      <c r="I4428" s="11">
        <f t="shared" si="276"/>
        <v>0</v>
      </c>
      <c r="J4428" s="11">
        <f t="shared" si="277"/>
        <v>0.16</v>
      </c>
      <c r="K4428" s="11">
        <f t="shared" si="274"/>
        <v>0.16</v>
      </c>
      <c r="L4428" s="10"/>
      <c r="M4428" s="10"/>
      <c r="CF4428" s="1"/>
    </row>
    <row r="4429" spans="1:84" x14ac:dyDescent="0.3">
      <c r="A4429" s="1" t="str">
        <f t="shared" si="275"/>
        <v>ნეკერჩხალიVI20</v>
      </c>
      <c r="B4429" s="1" t="s">
        <v>29</v>
      </c>
      <c r="C4429" s="10">
        <v>4403</v>
      </c>
      <c r="D4429" s="10" t="s">
        <v>119</v>
      </c>
      <c r="E4429" s="10"/>
      <c r="F4429" s="10">
        <v>20</v>
      </c>
      <c r="G4429" s="10">
        <f>VLOOKUP(A4429,[1]Лист1!$A$3:$J$10847,7,0)</f>
        <v>0.14000000000000001</v>
      </c>
      <c r="H4429" s="10">
        <f>VLOOKUP(A4429,[1]Лист1!$A$3:$J$13310,8,0)</f>
        <v>0.02</v>
      </c>
      <c r="I4429" s="11">
        <f t="shared" si="276"/>
        <v>0</v>
      </c>
      <c r="J4429" s="11">
        <f t="shared" si="277"/>
        <v>0.16</v>
      </c>
      <c r="K4429" s="11">
        <f t="shared" ref="K4429:K4492" si="278">I4429+J4429</f>
        <v>0.16</v>
      </c>
      <c r="L4429" s="10"/>
      <c r="M4429" s="10"/>
      <c r="CF4429" s="1"/>
    </row>
    <row r="4430" spans="1:84" x14ac:dyDescent="0.3">
      <c r="A4430" s="1" t="str">
        <f t="shared" si="275"/>
        <v>ნეკერჩხალიVI24</v>
      </c>
      <c r="B4430" s="1" t="s">
        <v>29</v>
      </c>
      <c r="C4430" s="10">
        <v>4404</v>
      </c>
      <c r="D4430" s="10" t="s">
        <v>119</v>
      </c>
      <c r="E4430" s="10"/>
      <c r="F4430" s="10">
        <v>24</v>
      </c>
      <c r="G4430" s="10">
        <f>VLOOKUP(A4430,[1]Лист1!$A$3:$J$10847,7,0)</f>
        <v>0.23</v>
      </c>
      <c r="H4430" s="10">
        <f>VLOOKUP(A4430,[1]Лист1!$A$3:$J$13310,8,0)</f>
        <v>0.03</v>
      </c>
      <c r="I4430" s="11">
        <f t="shared" si="276"/>
        <v>0</v>
      </c>
      <c r="J4430" s="11">
        <f t="shared" si="277"/>
        <v>0.26</v>
      </c>
      <c r="K4430" s="11">
        <f t="shared" si="278"/>
        <v>0.26</v>
      </c>
      <c r="L4430" s="10"/>
      <c r="M4430" s="10"/>
      <c r="CF4430" s="1"/>
    </row>
    <row r="4431" spans="1:84" x14ac:dyDescent="0.3">
      <c r="A4431" s="1" t="str">
        <f t="shared" si="275"/>
        <v>ნეკერჩხალიVI20</v>
      </c>
      <c r="B4431" s="1" t="s">
        <v>29</v>
      </c>
      <c r="C4431" s="10">
        <v>4405</v>
      </c>
      <c r="D4431" s="10" t="s">
        <v>119</v>
      </c>
      <c r="E4431" s="10"/>
      <c r="F4431" s="10">
        <v>20</v>
      </c>
      <c r="G4431" s="10">
        <f>VLOOKUP(A4431,[1]Лист1!$A$3:$J$10847,7,0)</f>
        <v>0.14000000000000001</v>
      </c>
      <c r="H4431" s="10">
        <f>VLOOKUP(A4431,[1]Лист1!$A$3:$J$13310,8,0)</f>
        <v>0.02</v>
      </c>
      <c r="I4431" s="11">
        <f t="shared" si="276"/>
        <v>0</v>
      </c>
      <c r="J4431" s="11">
        <f t="shared" si="277"/>
        <v>0.16</v>
      </c>
      <c r="K4431" s="11">
        <f t="shared" si="278"/>
        <v>0.16</v>
      </c>
      <c r="L4431" s="10"/>
      <c r="M4431" s="10"/>
      <c r="CF4431" s="1"/>
    </row>
    <row r="4432" spans="1:84" x14ac:dyDescent="0.3">
      <c r="A4432" s="1" t="str">
        <f t="shared" si="275"/>
        <v>იფანიVI20</v>
      </c>
      <c r="B4432" s="1" t="s">
        <v>29</v>
      </c>
      <c r="C4432" s="10">
        <v>4406</v>
      </c>
      <c r="D4432" s="10" t="s">
        <v>117</v>
      </c>
      <c r="E4432" s="10"/>
      <c r="F4432" s="10">
        <v>20</v>
      </c>
      <c r="G4432" s="10">
        <f>VLOOKUP(A4432,[1]Лист1!$A$3:$J$10847,7,0)</f>
        <v>0.14000000000000001</v>
      </c>
      <c r="H4432" s="10">
        <f>VLOOKUP(A4432,[1]Лист1!$A$3:$J$13310,8,0)</f>
        <v>0.02</v>
      </c>
      <c r="I4432" s="11">
        <f t="shared" si="276"/>
        <v>0</v>
      </c>
      <c r="J4432" s="11">
        <f t="shared" si="277"/>
        <v>0.16</v>
      </c>
      <c r="K4432" s="11">
        <f t="shared" si="278"/>
        <v>0.16</v>
      </c>
      <c r="L4432" s="10"/>
      <c r="M4432" s="10"/>
      <c r="CF4432" s="1"/>
    </row>
    <row r="4433" spans="1:84" x14ac:dyDescent="0.3">
      <c r="A4433" s="1" t="str">
        <f t="shared" si="275"/>
        <v>იფანიVI24</v>
      </c>
      <c r="B4433" s="1" t="s">
        <v>29</v>
      </c>
      <c r="C4433" s="10">
        <v>4407</v>
      </c>
      <c r="D4433" s="10" t="s">
        <v>117</v>
      </c>
      <c r="E4433" s="10"/>
      <c r="F4433" s="10">
        <v>24</v>
      </c>
      <c r="G4433" s="10">
        <f>VLOOKUP(A4433,[1]Лист1!$A$3:$J$10847,7,0)</f>
        <v>0.23</v>
      </c>
      <c r="H4433" s="10">
        <f>VLOOKUP(A4433,[1]Лист1!$A$3:$J$13310,8,0)</f>
        <v>0.03</v>
      </c>
      <c r="I4433" s="11">
        <f t="shared" si="276"/>
        <v>0</v>
      </c>
      <c r="J4433" s="11">
        <f t="shared" si="277"/>
        <v>0.26</v>
      </c>
      <c r="K4433" s="11">
        <f t="shared" si="278"/>
        <v>0.26</v>
      </c>
      <c r="L4433" s="10"/>
      <c r="M4433" s="10"/>
      <c r="CF4433" s="1"/>
    </row>
    <row r="4434" spans="1:84" x14ac:dyDescent="0.3">
      <c r="A4434" s="1" t="str">
        <f t="shared" si="275"/>
        <v>ნეკერჩხალიVI24</v>
      </c>
      <c r="B4434" s="1" t="s">
        <v>29</v>
      </c>
      <c r="C4434" s="10">
        <v>4408</v>
      </c>
      <c r="D4434" s="10" t="s">
        <v>119</v>
      </c>
      <c r="E4434" s="10"/>
      <c r="F4434" s="10">
        <v>24</v>
      </c>
      <c r="G4434" s="10">
        <f>VLOOKUP(A4434,[1]Лист1!$A$3:$J$10847,7,0)</f>
        <v>0.23</v>
      </c>
      <c r="H4434" s="10">
        <f>VLOOKUP(A4434,[1]Лист1!$A$3:$J$13310,8,0)</f>
        <v>0.03</v>
      </c>
      <c r="I4434" s="11">
        <f t="shared" si="276"/>
        <v>0</v>
      </c>
      <c r="J4434" s="11">
        <f t="shared" si="277"/>
        <v>0.26</v>
      </c>
      <c r="K4434" s="11">
        <f t="shared" si="278"/>
        <v>0.26</v>
      </c>
      <c r="L4434" s="10"/>
      <c r="M4434" s="10"/>
      <c r="CF4434" s="1"/>
    </row>
    <row r="4435" spans="1:84" x14ac:dyDescent="0.3">
      <c r="A4435" s="1" t="str">
        <f t="shared" si="275"/>
        <v>ნეკერჩხალიVI32</v>
      </c>
      <c r="B4435" s="1" t="s">
        <v>29</v>
      </c>
      <c r="C4435" s="10">
        <v>4409</v>
      </c>
      <c r="D4435" s="10" t="s">
        <v>119</v>
      </c>
      <c r="E4435" s="10"/>
      <c r="F4435" s="10">
        <v>32</v>
      </c>
      <c r="G4435" s="10">
        <f>VLOOKUP(A4435,[1]Лист1!$A$3:$J$10847,7,0)</f>
        <v>0.43</v>
      </c>
      <c r="H4435" s="10">
        <f>VLOOKUP(A4435,[1]Лист1!$A$3:$J$13310,8,0)</f>
        <v>0.05</v>
      </c>
      <c r="I4435" s="11">
        <f t="shared" si="276"/>
        <v>0</v>
      </c>
      <c r="J4435" s="11">
        <f t="shared" si="277"/>
        <v>0.48</v>
      </c>
      <c r="K4435" s="11">
        <f t="shared" si="278"/>
        <v>0.48</v>
      </c>
      <c r="L4435" s="10"/>
      <c r="M4435" s="10"/>
      <c r="CF4435" s="1"/>
    </row>
    <row r="4436" spans="1:84" x14ac:dyDescent="0.3">
      <c r="A4436" s="1" t="str">
        <f t="shared" si="275"/>
        <v>იფანიVI24</v>
      </c>
      <c r="B4436" s="1" t="s">
        <v>29</v>
      </c>
      <c r="C4436" s="10">
        <v>4410</v>
      </c>
      <c r="D4436" s="10" t="s">
        <v>117</v>
      </c>
      <c r="E4436" s="10"/>
      <c r="F4436" s="10">
        <v>24</v>
      </c>
      <c r="G4436" s="10">
        <f>VLOOKUP(A4436,[1]Лист1!$A$3:$J$10847,7,0)</f>
        <v>0.23</v>
      </c>
      <c r="H4436" s="10">
        <f>VLOOKUP(A4436,[1]Лист1!$A$3:$J$13310,8,0)</f>
        <v>0.03</v>
      </c>
      <c r="I4436" s="11">
        <f t="shared" si="276"/>
        <v>0</v>
      </c>
      <c r="J4436" s="11">
        <f t="shared" si="277"/>
        <v>0.26</v>
      </c>
      <c r="K4436" s="11">
        <f t="shared" si="278"/>
        <v>0.26</v>
      </c>
      <c r="L4436" s="10"/>
      <c r="M4436" s="10"/>
      <c r="CF4436" s="1"/>
    </row>
    <row r="4437" spans="1:84" x14ac:dyDescent="0.3">
      <c r="A4437" s="1" t="str">
        <f t="shared" si="275"/>
        <v>იფანიVI20</v>
      </c>
      <c r="B4437" s="1" t="s">
        <v>29</v>
      </c>
      <c r="C4437" s="10">
        <v>4411</v>
      </c>
      <c r="D4437" s="10" t="s">
        <v>117</v>
      </c>
      <c r="E4437" s="10"/>
      <c r="F4437" s="10">
        <v>20</v>
      </c>
      <c r="G4437" s="10">
        <f>VLOOKUP(A4437,[1]Лист1!$A$3:$J$10847,7,0)</f>
        <v>0.14000000000000001</v>
      </c>
      <c r="H4437" s="10">
        <f>VLOOKUP(A4437,[1]Лист1!$A$3:$J$13310,8,0)</f>
        <v>0.02</v>
      </c>
      <c r="I4437" s="11">
        <f t="shared" si="276"/>
        <v>0</v>
      </c>
      <c r="J4437" s="11">
        <f t="shared" si="277"/>
        <v>0.16</v>
      </c>
      <c r="K4437" s="11">
        <f t="shared" si="278"/>
        <v>0.16</v>
      </c>
      <c r="L4437" s="10"/>
      <c r="M4437" s="10"/>
      <c r="CF4437" s="1"/>
    </row>
    <row r="4438" spans="1:84" x14ac:dyDescent="0.3">
      <c r="A4438" s="1" t="str">
        <f t="shared" si="275"/>
        <v>იფანიVI20</v>
      </c>
      <c r="B4438" s="1" t="s">
        <v>29</v>
      </c>
      <c r="C4438" s="10">
        <v>4412</v>
      </c>
      <c r="D4438" s="10" t="s">
        <v>117</v>
      </c>
      <c r="E4438" s="10"/>
      <c r="F4438" s="10">
        <v>20</v>
      </c>
      <c r="G4438" s="10">
        <f>VLOOKUP(A4438,[1]Лист1!$A$3:$J$10847,7,0)</f>
        <v>0.14000000000000001</v>
      </c>
      <c r="H4438" s="10">
        <f>VLOOKUP(A4438,[1]Лист1!$A$3:$J$13310,8,0)</f>
        <v>0.02</v>
      </c>
      <c r="I4438" s="11">
        <f t="shared" si="276"/>
        <v>0</v>
      </c>
      <c r="J4438" s="11">
        <f t="shared" si="277"/>
        <v>0.16</v>
      </c>
      <c r="K4438" s="11">
        <f t="shared" si="278"/>
        <v>0.16</v>
      </c>
      <c r="L4438" s="10"/>
      <c r="M4438" s="10"/>
      <c r="CF4438" s="1"/>
    </row>
    <row r="4439" spans="1:84" x14ac:dyDescent="0.3">
      <c r="A4439" s="1" t="str">
        <f t="shared" si="275"/>
        <v>ბალამწარაVI24</v>
      </c>
      <c r="B4439" s="1" t="s">
        <v>29</v>
      </c>
      <c r="C4439" s="10">
        <v>4413</v>
      </c>
      <c r="D4439" s="10" t="s">
        <v>136</v>
      </c>
      <c r="E4439" s="10"/>
      <c r="F4439" s="10">
        <v>24</v>
      </c>
      <c r="G4439" s="10">
        <v>0.23</v>
      </c>
      <c r="H4439" s="10">
        <v>0.03</v>
      </c>
      <c r="I4439" s="11">
        <f t="shared" si="276"/>
        <v>0</v>
      </c>
      <c r="J4439" s="11">
        <f t="shared" si="277"/>
        <v>0.26</v>
      </c>
      <c r="K4439" s="11">
        <f t="shared" si="278"/>
        <v>0.26</v>
      </c>
      <c r="L4439" s="10"/>
      <c r="M4439" s="10"/>
      <c r="CF4439" s="1"/>
    </row>
    <row r="4440" spans="1:84" x14ac:dyDescent="0.3">
      <c r="A4440" s="1" t="str">
        <f t="shared" si="275"/>
        <v>ნეკერჩხალიVI44</v>
      </c>
      <c r="B4440" s="1" t="s">
        <v>29</v>
      </c>
      <c r="C4440" s="10">
        <v>4414</v>
      </c>
      <c r="D4440" s="10" t="s">
        <v>119</v>
      </c>
      <c r="E4440" s="10"/>
      <c r="F4440" s="10">
        <v>44</v>
      </c>
      <c r="G4440" s="10">
        <f>VLOOKUP(A4440,[1]Лист1!$A$3:$J$10847,7,0)</f>
        <v>0.87</v>
      </c>
      <c r="H4440" s="10">
        <f>VLOOKUP(A4440,[1]Лист1!$A$3:$J$13310,8,0)</f>
        <v>0.1</v>
      </c>
      <c r="I4440" s="11">
        <f t="shared" si="276"/>
        <v>0</v>
      </c>
      <c r="J4440" s="11">
        <f t="shared" si="277"/>
        <v>0.97</v>
      </c>
      <c r="K4440" s="11">
        <f t="shared" si="278"/>
        <v>0.97</v>
      </c>
      <c r="L4440" s="10"/>
      <c r="M4440" s="10"/>
      <c r="CF4440" s="1"/>
    </row>
    <row r="4441" spans="1:84" x14ac:dyDescent="0.3">
      <c r="A4441" s="1" t="str">
        <f t="shared" si="275"/>
        <v>ქ. მუხაVI40</v>
      </c>
      <c r="B4441" s="1" t="s">
        <v>29</v>
      </c>
      <c r="C4441" s="10">
        <v>4415</v>
      </c>
      <c r="D4441" s="10" t="s">
        <v>148</v>
      </c>
      <c r="E4441" s="10"/>
      <c r="F4441" s="10">
        <v>40</v>
      </c>
      <c r="G4441" s="10">
        <f>VLOOKUP(A4441,[1]Лист1!$A$3:$J$10847,7,0)</f>
        <v>0.71</v>
      </c>
      <c r="H4441" s="10">
        <f>VLOOKUP(A4441,[1]Лист1!$A$3:$J$13310,8,0)</f>
        <v>0.08</v>
      </c>
      <c r="I4441" s="11">
        <f t="shared" si="276"/>
        <v>0</v>
      </c>
      <c r="J4441" s="11">
        <f t="shared" si="277"/>
        <v>0.78999999999999992</v>
      </c>
      <c r="K4441" s="11">
        <f t="shared" si="278"/>
        <v>0.78999999999999992</v>
      </c>
      <c r="L4441" s="10"/>
      <c r="M4441" s="10"/>
      <c r="CF4441" s="1"/>
    </row>
    <row r="4442" spans="1:84" x14ac:dyDescent="0.3">
      <c r="A4442" s="1" t="str">
        <f t="shared" si="275"/>
        <v>იფანიVI24</v>
      </c>
      <c r="B4442" s="1" t="s">
        <v>29</v>
      </c>
      <c r="C4442" s="10">
        <v>4416</v>
      </c>
      <c r="D4442" s="10" t="s">
        <v>117</v>
      </c>
      <c r="E4442" s="10"/>
      <c r="F4442" s="10">
        <v>24</v>
      </c>
      <c r="G4442" s="10">
        <f>VLOOKUP(A4442,[1]Лист1!$A$3:$J$10847,7,0)</f>
        <v>0.23</v>
      </c>
      <c r="H4442" s="10">
        <f>VLOOKUP(A4442,[1]Лист1!$A$3:$J$13310,8,0)</f>
        <v>0.03</v>
      </c>
      <c r="I4442" s="11">
        <f t="shared" si="276"/>
        <v>0</v>
      </c>
      <c r="J4442" s="11">
        <f t="shared" si="277"/>
        <v>0.26</v>
      </c>
      <c r="K4442" s="11">
        <f t="shared" si="278"/>
        <v>0.26</v>
      </c>
      <c r="L4442" s="10"/>
      <c r="M4442" s="10"/>
      <c r="CF4442" s="1"/>
    </row>
    <row r="4443" spans="1:84" x14ac:dyDescent="0.3">
      <c r="A4443" s="1" t="str">
        <f t="shared" si="275"/>
        <v>იფანიVI20</v>
      </c>
      <c r="B4443" s="1" t="s">
        <v>29</v>
      </c>
      <c r="C4443" s="10">
        <v>4417</v>
      </c>
      <c r="D4443" s="10" t="s">
        <v>117</v>
      </c>
      <c r="E4443" s="10"/>
      <c r="F4443" s="10">
        <v>20</v>
      </c>
      <c r="G4443" s="10">
        <f>VLOOKUP(A4443,[1]Лист1!$A$3:$J$10847,7,0)</f>
        <v>0.14000000000000001</v>
      </c>
      <c r="H4443" s="10">
        <f>VLOOKUP(A4443,[1]Лист1!$A$3:$J$13310,8,0)</f>
        <v>0.02</v>
      </c>
      <c r="I4443" s="11">
        <f t="shared" si="276"/>
        <v>0</v>
      </c>
      <c r="J4443" s="11">
        <f t="shared" si="277"/>
        <v>0.16</v>
      </c>
      <c r="K4443" s="11">
        <f t="shared" si="278"/>
        <v>0.16</v>
      </c>
      <c r="L4443" s="10"/>
      <c r="M4443" s="10"/>
      <c r="CF4443" s="1"/>
    </row>
    <row r="4444" spans="1:84" x14ac:dyDescent="0.3">
      <c r="A4444" s="1" t="str">
        <f t="shared" ref="A4444:A4507" si="279">D4444&amp;B4444&amp;E4444&amp;F4444</f>
        <v>იფანიVI32</v>
      </c>
      <c r="B4444" s="1" t="s">
        <v>29</v>
      </c>
      <c r="C4444" s="10">
        <v>4418</v>
      </c>
      <c r="D4444" s="10" t="s">
        <v>117</v>
      </c>
      <c r="E4444" s="10"/>
      <c r="F4444" s="10">
        <v>32</v>
      </c>
      <c r="G4444" s="10">
        <f>VLOOKUP(A4444,[1]Лист1!$A$3:$J$10847,7,0)</f>
        <v>0.43</v>
      </c>
      <c r="H4444" s="10">
        <f>VLOOKUP(A4444,[1]Лист1!$A$3:$J$13310,8,0)</f>
        <v>0.05</v>
      </c>
      <c r="I4444" s="11">
        <f t="shared" ref="I4444:I4507" si="280">IF(E4444&gt;0,(G4444+H4444),0)</f>
        <v>0</v>
      </c>
      <c r="J4444" s="11">
        <f t="shared" ref="J4444:J4507" si="281">IF(F4444&gt;0,(G4444+H4444),0)</f>
        <v>0.48</v>
      </c>
      <c r="K4444" s="11">
        <f t="shared" si="278"/>
        <v>0.48</v>
      </c>
      <c r="L4444" s="10"/>
      <c r="M4444" s="10"/>
      <c r="CF4444" s="1"/>
    </row>
    <row r="4445" spans="1:84" x14ac:dyDescent="0.3">
      <c r="A4445" s="1" t="str">
        <f t="shared" si="279"/>
        <v>რცხილაV20</v>
      </c>
      <c r="B4445" s="1" t="s">
        <v>28</v>
      </c>
      <c r="C4445" s="10">
        <v>4419</v>
      </c>
      <c r="D4445" s="10" t="s">
        <v>116</v>
      </c>
      <c r="E4445" s="10"/>
      <c r="F4445" s="10">
        <v>20</v>
      </c>
      <c r="G4445" s="10">
        <f>VLOOKUP(A4445,[1]Лист1!$A$3:$J$10847,7,0)</f>
        <v>0.16</v>
      </c>
      <c r="H4445" s="10">
        <f>VLOOKUP(A4445,[1]Лист1!$A$3:$J$13310,8,0)</f>
        <v>0.02</v>
      </c>
      <c r="I4445" s="11">
        <f t="shared" si="280"/>
        <v>0</v>
      </c>
      <c r="J4445" s="11">
        <f t="shared" si="281"/>
        <v>0.18</v>
      </c>
      <c r="K4445" s="11">
        <f t="shared" si="278"/>
        <v>0.18</v>
      </c>
      <c r="L4445" s="10"/>
      <c r="M4445" s="10"/>
      <c r="CF4445" s="1"/>
    </row>
    <row r="4446" spans="1:84" x14ac:dyDescent="0.3">
      <c r="A4446" s="1" t="str">
        <f t="shared" si="279"/>
        <v>ქ. მუხაVI60</v>
      </c>
      <c r="B4446" s="1" t="s">
        <v>29</v>
      </c>
      <c r="C4446" s="10">
        <v>4420</v>
      </c>
      <c r="D4446" s="10" t="s">
        <v>148</v>
      </c>
      <c r="E4446" s="10"/>
      <c r="F4446" s="10">
        <v>60</v>
      </c>
      <c r="G4446" s="10">
        <f>VLOOKUP(A4446,[1]Лист1!$A$3:$J$10847,7,0)</f>
        <v>1.75</v>
      </c>
      <c r="H4446" s="10">
        <f>VLOOKUP(A4446,[1]Лист1!$A$3:$J$13310,8,0)</f>
        <v>0.2</v>
      </c>
      <c r="I4446" s="11">
        <f t="shared" si="280"/>
        <v>0</v>
      </c>
      <c r="J4446" s="11">
        <f t="shared" si="281"/>
        <v>1.95</v>
      </c>
      <c r="K4446" s="11">
        <f t="shared" si="278"/>
        <v>1.95</v>
      </c>
      <c r="L4446" s="10"/>
      <c r="M4446" s="10"/>
      <c r="CF4446" s="1"/>
    </row>
    <row r="4447" spans="1:84" x14ac:dyDescent="0.3">
      <c r="A4447" s="1" t="str">
        <f t="shared" si="279"/>
        <v>ჯაგრცხილაVII36</v>
      </c>
      <c r="B4447" s="1" t="s">
        <v>30</v>
      </c>
      <c r="C4447" s="10">
        <v>4421</v>
      </c>
      <c r="D4447" s="10" t="s">
        <v>118</v>
      </c>
      <c r="E4447" s="10"/>
      <c r="F4447" s="10">
        <v>36</v>
      </c>
      <c r="G4447" s="10">
        <f>VLOOKUP(A4447,[1]Лист1!$A$3:$J$10847,7,0)</f>
        <v>0.55000000000000004</v>
      </c>
      <c r="H4447" s="10">
        <f>VLOOKUP(A4447,[1]Лист1!$A$3:$J$13310,8,0)</f>
        <v>0.06</v>
      </c>
      <c r="I4447" s="11">
        <f t="shared" si="280"/>
        <v>0</v>
      </c>
      <c r="J4447" s="11">
        <f t="shared" si="281"/>
        <v>0.6100000000000001</v>
      </c>
      <c r="K4447" s="11">
        <f t="shared" si="278"/>
        <v>0.6100000000000001</v>
      </c>
      <c r="L4447" s="10"/>
      <c r="M4447" s="10"/>
      <c r="CF4447" s="1"/>
    </row>
    <row r="4448" spans="1:84" x14ac:dyDescent="0.3">
      <c r="A4448" s="1" t="str">
        <f t="shared" si="279"/>
        <v>რცხილაV28</v>
      </c>
      <c r="B4448" s="1" t="s">
        <v>28</v>
      </c>
      <c r="C4448" s="10">
        <v>4422</v>
      </c>
      <c r="D4448" s="10" t="s">
        <v>116</v>
      </c>
      <c r="E4448" s="10"/>
      <c r="F4448" s="10">
        <v>28</v>
      </c>
      <c r="G4448" s="10">
        <f>VLOOKUP(A4448,[1]Лист1!$A$3:$J$10847,7,0)</f>
        <v>0.36</v>
      </c>
      <c r="H4448" s="10">
        <f>VLOOKUP(A4448,[1]Лист1!$A$3:$J$13310,8,0)</f>
        <v>0.04</v>
      </c>
      <c r="I4448" s="11">
        <f t="shared" si="280"/>
        <v>0</v>
      </c>
      <c r="J4448" s="11">
        <f t="shared" si="281"/>
        <v>0.39999999999999997</v>
      </c>
      <c r="K4448" s="11">
        <f t="shared" si="278"/>
        <v>0.39999999999999997</v>
      </c>
      <c r="L4448" s="10"/>
      <c r="M4448" s="10"/>
      <c r="CF4448" s="1"/>
    </row>
    <row r="4449" spans="1:84" x14ac:dyDescent="0.3">
      <c r="A4449" s="1" t="str">
        <f t="shared" si="279"/>
        <v>იფანიVI12</v>
      </c>
      <c r="B4449" s="1" t="s">
        <v>29</v>
      </c>
      <c r="C4449" s="10">
        <v>4423</v>
      </c>
      <c r="D4449" s="10" t="s">
        <v>117</v>
      </c>
      <c r="E4449" s="10"/>
      <c r="F4449" s="10">
        <v>12</v>
      </c>
      <c r="G4449" s="10">
        <f>VLOOKUP(A4449,[1]Лист1!$A$3:$J$10847,7,0)</f>
        <v>0.04</v>
      </c>
      <c r="H4449" s="10">
        <f>VLOOKUP(A4449,[1]Лист1!$A$3:$J$13310,8,0)</f>
        <v>0.01</v>
      </c>
      <c r="I4449" s="11">
        <f t="shared" si="280"/>
        <v>0</v>
      </c>
      <c r="J4449" s="11">
        <f t="shared" si="281"/>
        <v>0.05</v>
      </c>
      <c r="K4449" s="11">
        <f t="shared" si="278"/>
        <v>0.05</v>
      </c>
      <c r="L4449" s="10"/>
      <c r="M4449" s="10"/>
      <c r="CF4449" s="1"/>
    </row>
    <row r="4450" spans="1:84" x14ac:dyDescent="0.3">
      <c r="A4450" s="1" t="str">
        <f t="shared" si="279"/>
        <v>ნეკერჩხალიVI24</v>
      </c>
      <c r="B4450" s="1" t="s">
        <v>29</v>
      </c>
      <c r="C4450" s="10">
        <v>4424</v>
      </c>
      <c r="D4450" s="10" t="s">
        <v>119</v>
      </c>
      <c r="E4450" s="10"/>
      <c r="F4450" s="10">
        <v>24</v>
      </c>
      <c r="G4450" s="10">
        <f>VLOOKUP(A4450,[1]Лист1!$A$3:$J$10847,7,0)</f>
        <v>0.23</v>
      </c>
      <c r="H4450" s="10">
        <f>VLOOKUP(A4450,[1]Лист1!$A$3:$J$13310,8,0)</f>
        <v>0.03</v>
      </c>
      <c r="I4450" s="11">
        <f t="shared" si="280"/>
        <v>0</v>
      </c>
      <c r="J4450" s="11">
        <f t="shared" si="281"/>
        <v>0.26</v>
      </c>
      <c r="K4450" s="11">
        <f t="shared" si="278"/>
        <v>0.26</v>
      </c>
      <c r="L4450" s="10"/>
      <c r="M4450" s="10"/>
      <c r="CF4450" s="1"/>
    </row>
    <row r="4451" spans="1:84" x14ac:dyDescent="0.3">
      <c r="A4451" s="1" t="str">
        <f t="shared" si="279"/>
        <v>ჯაგრცხილაVII28</v>
      </c>
      <c r="B4451" s="1" t="s">
        <v>30</v>
      </c>
      <c r="C4451" s="10">
        <v>4425</v>
      </c>
      <c r="D4451" s="10" t="s">
        <v>118</v>
      </c>
      <c r="E4451" s="10"/>
      <c r="F4451" s="10">
        <v>28</v>
      </c>
      <c r="G4451" s="10">
        <f>VLOOKUP(A4451,[1]Лист1!$A$3:$J$10847,7,0)</f>
        <v>0.3</v>
      </c>
      <c r="H4451" s="10">
        <f>VLOOKUP(A4451,[1]Лист1!$A$3:$J$13310,8,0)</f>
        <v>0.03</v>
      </c>
      <c r="I4451" s="11">
        <f t="shared" si="280"/>
        <v>0</v>
      </c>
      <c r="J4451" s="11">
        <f t="shared" si="281"/>
        <v>0.32999999999999996</v>
      </c>
      <c r="K4451" s="11">
        <f t="shared" si="278"/>
        <v>0.32999999999999996</v>
      </c>
      <c r="L4451" s="10"/>
      <c r="M4451" s="10"/>
      <c r="CF4451" s="1"/>
    </row>
    <row r="4452" spans="1:84" x14ac:dyDescent="0.3">
      <c r="A4452" s="1" t="str">
        <f t="shared" si="279"/>
        <v>ჯაგრცხილაVII32</v>
      </c>
      <c r="B4452" s="1" t="s">
        <v>30</v>
      </c>
      <c r="C4452" s="10">
        <v>4426</v>
      </c>
      <c r="D4452" s="10" t="s">
        <v>118</v>
      </c>
      <c r="E4452" s="10"/>
      <c r="F4452" s="10">
        <v>32</v>
      </c>
      <c r="G4452" s="10">
        <f>VLOOKUP(A4452,[1]Лист1!$A$3:$J$10847,7,0)</f>
        <v>0.42</v>
      </c>
      <c r="H4452" s="10">
        <f>VLOOKUP(A4452,[1]Лист1!$A$3:$J$13310,8,0)</f>
        <v>0.05</v>
      </c>
      <c r="I4452" s="11">
        <f t="shared" si="280"/>
        <v>0</v>
      </c>
      <c r="J4452" s="11">
        <f t="shared" si="281"/>
        <v>0.47</v>
      </c>
      <c r="K4452" s="11">
        <f t="shared" si="278"/>
        <v>0.47</v>
      </c>
      <c r="L4452" s="10"/>
      <c r="M4452" s="10"/>
      <c r="CF4452" s="1"/>
    </row>
    <row r="4453" spans="1:84" x14ac:dyDescent="0.3">
      <c r="A4453" s="1" t="str">
        <f t="shared" si="279"/>
        <v>რცხილაV28</v>
      </c>
      <c r="B4453" s="1" t="s">
        <v>28</v>
      </c>
      <c r="C4453" s="10">
        <v>4427</v>
      </c>
      <c r="D4453" s="10" t="s">
        <v>116</v>
      </c>
      <c r="E4453" s="10"/>
      <c r="F4453" s="10">
        <v>28</v>
      </c>
      <c r="G4453" s="10">
        <f>VLOOKUP(A4453,[1]Лист1!$A$3:$J$10847,7,0)</f>
        <v>0.36</v>
      </c>
      <c r="H4453" s="10">
        <f>VLOOKUP(A4453,[1]Лист1!$A$3:$J$13310,8,0)</f>
        <v>0.04</v>
      </c>
      <c r="I4453" s="11">
        <f t="shared" si="280"/>
        <v>0</v>
      </c>
      <c r="J4453" s="11">
        <f t="shared" si="281"/>
        <v>0.39999999999999997</v>
      </c>
      <c r="K4453" s="11">
        <f t="shared" si="278"/>
        <v>0.39999999999999997</v>
      </c>
      <c r="L4453" s="10"/>
      <c r="M4453" s="10"/>
      <c r="CF4453" s="1"/>
    </row>
    <row r="4454" spans="1:84" x14ac:dyDescent="0.3">
      <c r="A4454" s="1" t="str">
        <f t="shared" si="279"/>
        <v>იფანიVI16</v>
      </c>
      <c r="B4454" s="1" t="s">
        <v>29</v>
      </c>
      <c r="C4454" s="10">
        <v>4428</v>
      </c>
      <c r="D4454" s="10" t="s">
        <v>117</v>
      </c>
      <c r="E4454" s="10"/>
      <c r="F4454" s="10">
        <v>16</v>
      </c>
      <c r="G4454" s="10">
        <f>VLOOKUP(A4454,[1]Лист1!$A$3:$J$10847,7,0)</f>
        <v>0.08</v>
      </c>
      <c r="H4454" s="10">
        <f>VLOOKUP(A4454,[1]Лист1!$A$3:$J$13310,8,0)</f>
        <v>0.01</v>
      </c>
      <c r="I4454" s="11">
        <f t="shared" si="280"/>
        <v>0</v>
      </c>
      <c r="J4454" s="11">
        <f t="shared" si="281"/>
        <v>0.09</v>
      </c>
      <c r="K4454" s="11">
        <f t="shared" si="278"/>
        <v>0.09</v>
      </c>
      <c r="L4454" s="10"/>
      <c r="M4454" s="10"/>
      <c r="CF4454" s="1"/>
    </row>
    <row r="4455" spans="1:84" x14ac:dyDescent="0.3">
      <c r="A4455" s="1" t="str">
        <f t="shared" si="279"/>
        <v>ჯაგრცხილაVII32</v>
      </c>
      <c r="B4455" s="1" t="s">
        <v>30</v>
      </c>
      <c r="C4455" s="10">
        <v>4429</v>
      </c>
      <c r="D4455" s="10" t="s">
        <v>118</v>
      </c>
      <c r="E4455" s="10"/>
      <c r="F4455" s="10">
        <v>32</v>
      </c>
      <c r="G4455" s="10">
        <f>VLOOKUP(A4455,[1]Лист1!$A$3:$J$10847,7,0)</f>
        <v>0.42</v>
      </c>
      <c r="H4455" s="10">
        <f>VLOOKUP(A4455,[1]Лист1!$A$3:$J$13310,8,0)</f>
        <v>0.05</v>
      </c>
      <c r="I4455" s="11">
        <f t="shared" si="280"/>
        <v>0</v>
      </c>
      <c r="J4455" s="11">
        <f t="shared" si="281"/>
        <v>0.47</v>
      </c>
      <c r="K4455" s="11">
        <f t="shared" si="278"/>
        <v>0.47</v>
      </c>
      <c r="L4455" s="10"/>
      <c r="M4455" s="10"/>
      <c r="CF4455" s="1"/>
    </row>
    <row r="4456" spans="1:84" x14ac:dyDescent="0.3">
      <c r="A4456" s="1" t="str">
        <f t="shared" si="279"/>
        <v>იფანიVI16</v>
      </c>
      <c r="B4456" s="1" t="s">
        <v>29</v>
      </c>
      <c r="C4456" s="10">
        <v>4430</v>
      </c>
      <c r="D4456" s="10" t="s">
        <v>117</v>
      </c>
      <c r="E4456" s="10"/>
      <c r="F4456" s="10">
        <v>16</v>
      </c>
      <c r="G4456" s="10">
        <f>VLOOKUP(A4456,[1]Лист1!$A$3:$J$10847,7,0)</f>
        <v>0.08</v>
      </c>
      <c r="H4456" s="10">
        <f>VLOOKUP(A4456,[1]Лист1!$A$3:$J$13310,8,0)</f>
        <v>0.01</v>
      </c>
      <c r="I4456" s="11">
        <f t="shared" si="280"/>
        <v>0</v>
      </c>
      <c r="J4456" s="11">
        <f t="shared" si="281"/>
        <v>0.09</v>
      </c>
      <c r="K4456" s="11">
        <f t="shared" si="278"/>
        <v>0.09</v>
      </c>
      <c r="L4456" s="10"/>
      <c r="M4456" s="10"/>
      <c r="CF4456" s="1"/>
    </row>
    <row r="4457" spans="1:84" x14ac:dyDescent="0.3">
      <c r="A4457" s="1" t="str">
        <f t="shared" si="279"/>
        <v>იფანიVI24</v>
      </c>
      <c r="B4457" s="1" t="s">
        <v>29</v>
      </c>
      <c r="C4457" s="10">
        <v>4431</v>
      </c>
      <c r="D4457" s="10" t="s">
        <v>117</v>
      </c>
      <c r="E4457" s="10"/>
      <c r="F4457" s="10">
        <v>24</v>
      </c>
      <c r="G4457" s="10">
        <f>VLOOKUP(A4457,[1]Лист1!$A$3:$J$10847,7,0)</f>
        <v>0.23</v>
      </c>
      <c r="H4457" s="10">
        <f>VLOOKUP(A4457,[1]Лист1!$A$3:$J$13310,8,0)</f>
        <v>0.03</v>
      </c>
      <c r="I4457" s="11">
        <f t="shared" si="280"/>
        <v>0</v>
      </c>
      <c r="J4457" s="11">
        <f t="shared" si="281"/>
        <v>0.26</v>
      </c>
      <c r="K4457" s="11">
        <f t="shared" si="278"/>
        <v>0.26</v>
      </c>
      <c r="L4457" s="10"/>
      <c r="M4457" s="10"/>
      <c r="CF4457" s="1"/>
    </row>
    <row r="4458" spans="1:84" x14ac:dyDescent="0.3">
      <c r="A4458" s="1" t="str">
        <f t="shared" si="279"/>
        <v>ქ. მუხაVI24</v>
      </c>
      <c r="B4458" s="1" t="s">
        <v>29</v>
      </c>
      <c r="C4458" s="10">
        <v>4432</v>
      </c>
      <c r="D4458" s="10" t="s">
        <v>148</v>
      </c>
      <c r="E4458" s="10"/>
      <c r="F4458" s="10">
        <v>24</v>
      </c>
      <c r="G4458" s="10">
        <f>VLOOKUP(A4458,[1]Лист1!$A$3:$J$10847,7,0)</f>
        <v>0.23</v>
      </c>
      <c r="H4458" s="10">
        <f>VLOOKUP(A4458,[1]Лист1!$A$3:$J$13310,8,0)</f>
        <v>0.03</v>
      </c>
      <c r="I4458" s="11">
        <f t="shared" si="280"/>
        <v>0</v>
      </c>
      <c r="J4458" s="11">
        <f t="shared" si="281"/>
        <v>0.26</v>
      </c>
      <c r="K4458" s="11">
        <f t="shared" si="278"/>
        <v>0.26</v>
      </c>
      <c r="L4458" s="10"/>
      <c r="M4458" s="10"/>
      <c r="CF4458" s="1"/>
    </row>
    <row r="4459" spans="1:84" x14ac:dyDescent="0.3">
      <c r="A4459" s="1" t="str">
        <f t="shared" si="279"/>
        <v>იფანიVI28</v>
      </c>
      <c r="B4459" s="1" t="s">
        <v>29</v>
      </c>
      <c r="C4459" s="10">
        <v>4433</v>
      </c>
      <c r="D4459" s="10" t="s">
        <v>117</v>
      </c>
      <c r="E4459" s="10"/>
      <c r="F4459" s="10">
        <v>28</v>
      </c>
      <c r="G4459" s="10">
        <f>VLOOKUP(A4459,[1]Лист1!$A$3:$J$10847,7,0)</f>
        <v>0.32</v>
      </c>
      <c r="H4459" s="10">
        <f>VLOOKUP(A4459,[1]Лист1!$A$3:$J$13310,8,0)</f>
        <v>0.04</v>
      </c>
      <c r="I4459" s="11">
        <f t="shared" si="280"/>
        <v>0</v>
      </c>
      <c r="J4459" s="11">
        <f t="shared" si="281"/>
        <v>0.36</v>
      </c>
      <c r="K4459" s="11">
        <f t="shared" si="278"/>
        <v>0.36</v>
      </c>
      <c r="L4459" s="10"/>
      <c r="M4459" s="10"/>
      <c r="CF4459" s="1"/>
    </row>
    <row r="4460" spans="1:84" x14ac:dyDescent="0.3">
      <c r="A4460" s="1" t="str">
        <f t="shared" si="279"/>
        <v>იფანიVI32</v>
      </c>
      <c r="B4460" s="1" t="s">
        <v>29</v>
      </c>
      <c r="C4460" s="10">
        <v>4434</v>
      </c>
      <c r="D4460" s="10" t="s">
        <v>117</v>
      </c>
      <c r="E4460" s="10"/>
      <c r="F4460" s="10">
        <v>32</v>
      </c>
      <c r="G4460" s="10">
        <f>VLOOKUP(A4460,[1]Лист1!$A$3:$J$10847,7,0)</f>
        <v>0.43</v>
      </c>
      <c r="H4460" s="10">
        <f>VLOOKUP(A4460,[1]Лист1!$A$3:$J$13310,8,0)</f>
        <v>0.05</v>
      </c>
      <c r="I4460" s="11">
        <f t="shared" si="280"/>
        <v>0</v>
      </c>
      <c r="J4460" s="11">
        <f t="shared" si="281"/>
        <v>0.48</v>
      </c>
      <c r="K4460" s="11">
        <f t="shared" si="278"/>
        <v>0.48</v>
      </c>
      <c r="L4460" s="10"/>
      <c r="M4460" s="10"/>
      <c r="CF4460" s="1"/>
    </row>
    <row r="4461" spans="1:84" x14ac:dyDescent="0.3">
      <c r="A4461" s="1" t="str">
        <f t="shared" si="279"/>
        <v>იფანიVI20</v>
      </c>
      <c r="B4461" s="1" t="s">
        <v>29</v>
      </c>
      <c r="C4461" s="10">
        <v>4435</v>
      </c>
      <c r="D4461" s="10" t="s">
        <v>117</v>
      </c>
      <c r="E4461" s="10"/>
      <c r="F4461" s="10">
        <v>20</v>
      </c>
      <c r="G4461" s="10">
        <f>VLOOKUP(A4461,[1]Лист1!$A$3:$J$10847,7,0)</f>
        <v>0.14000000000000001</v>
      </c>
      <c r="H4461" s="10">
        <f>VLOOKUP(A4461,[1]Лист1!$A$3:$J$13310,8,0)</f>
        <v>0.02</v>
      </c>
      <c r="I4461" s="11">
        <f t="shared" si="280"/>
        <v>0</v>
      </c>
      <c r="J4461" s="11">
        <f t="shared" si="281"/>
        <v>0.16</v>
      </c>
      <c r="K4461" s="11">
        <f t="shared" si="278"/>
        <v>0.16</v>
      </c>
      <c r="L4461" s="10"/>
      <c r="M4461" s="10"/>
      <c r="CF4461" s="1"/>
    </row>
    <row r="4462" spans="1:84" x14ac:dyDescent="0.3">
      <c r="A4462" s="1" t="str">
        <f t="shared" si="279"/>
        <v>იფანიVI20</v>
      </c>
      <c r="B4462" s="1" t="s">
        <v>29</v>
      </c>
      <c r="C4462" s="10">
        <v>4436</v>
      </c>
      <c r="D4462" s="10" t="s">
        <v>117</v>
      </c>
      <c r="E4462" s="10"/>
      <c r="F4462" s="10">
        <v>20</v>
      </c>
      <c r="G4462" s="10">
        <f>VLOOKUP(A4462,[1]Лист1!$A$3:$J$10847,7,0)</f>
        <v>0.14000000000000001</v>
      </c>
      <c r="H4462" s="10">
        <f>VLOOKUP(A4462,[1]Лист1!$A$3:$J$13310,8,0)</f>
        <v>0.02</v>
      </c>
      <c r="I4462" s="11">
        <f t="shared" si="280"/>
        <v>0</v>
      </c>
      <c r="J4462" s="11">
        <f t="shared" si="281"/>
        <v>0.16</v>
      </c>
      <c r="K4462" s="11">
        <f t="shared" si="278"/>
        <v>0.16</v>
      </c>
      <c r="L4462" s="10"/>
      <c r="M4462" s="10"/>
      <c r="CF4462" s="1"/>
    </row>
    <row r="4463" spans="1:84" x14ac:dyDescent="0.3">
      <c r="A4463" s="1" t="str">
        <f t="shared" si="279"/>
        <v>იფანიVI20</v>
      </c>
      <c r="B4463" s="1" t="s">
        <v>29</v>
      </c>
      <c r="C4463" s="10">
        <v>4437</v>
      </c>
      <c r="D4463" s="10" t="s">
        <v>117</v>
      </c>
      <c r="E4463" s="10"/>
      <c r="F4463" s="10">
        <v>20</v>
      </c>
      <c r="G4463" s="10">
        <f>VLOOKUP(A4463,[1]Лист1!$A$3:$J$10847,7,0)</f>
        <v>0.14000000000000001</v>
      </c>
      <c r="H4463" s="10">
        <f>VLOOKUP(A4463,[1]Лист1!$A$3:$J$13310,8,0)</f>
        <v>0.02</v>
      </c>
      <c r="I4463" s="11">
        <f t="shared" si="280"/>
        <v>0</v>
      </c>
      <c r="J4463" s="11">
        <f t="shared" si="281"/>
        <v>0.16</v>
      </c>
      <c r="K4463" s="11">
        <f t="shared" si="278"/>
        <v>0.16</v>
      </c>
      <c r="L4463" s="10"/>
      <c r="M4463" s="10"/>
      <c r="CF4463" s="1"/>
    </row>
    <row r="4464" spans="1:84" x14ac:dyDescent="0.3">
      <c r="A4464" s="1" t="str">
        <f t="shared" si="279"/>
        <v>ქ. მუხაVI24</v>
      </c>
      <c r="B4464" s="1" t="s">
        <v>29</v>
      </c>
      <c r="C4464" s="10">
        <v>4438</v>
      </c>
      <c r="D4464" s="10" t="s">
        <v>148</v>
      </c>
      <c r="E4464" s="10"/>
      <c r="F4464" s="10">
        <v>24</v>
      </c>
      <c r="G4464" s="10">
        <f>VLOOKUP(A4464,[1]Лист1!$A$3:$J$10847,7,0)</f>
        <v>0.23</v>
      </c>
      <c r="H4464" s="10">
        <f>VLOOKUP(A4464,[1]Лист1!$A$3:$J$13310,8,0)</f>
        <v>0.03</v>
      </c>
      <c r="I4464" s="11">
        <f t="shared" si="280"/>
        <v>0</v>
      </c>
      <c r="J4464" s="11">
        <f t="shared" si="281"/>
        <v>0.26</v>
      </c>
      <c r="K4464" s="11">
        <f t="shared" si="278"/>
        <v>0.26</v>
      </c>
      <c r="L4464" s="10"/>
      <c r="M4464" s="10"/>
      <c r="CF4464" s="1"/>
    </row>
    <row r="4465" spans="1:84" x14ac:dyDescent="0.3">
      <c r="A4465" s="1" t="str">
        <f t="shared" si="279"/>
        <v>იფანიVI20</v>
      </c>
      <c r="B4465" s="1" t="s">
        <v>29</v>
      </c>
      <c r="C4465" s="10">
        <v>4439</v>
      </c>
      <c r="D4465" s="10" t="s">
        <v>117</v>
      </c>
      <c r="E4465" s="10"/>
      <c r="F4465" s="10">
        <v>20</v>
      </c>
      <c r="G4465" s="10">
        <f>VLOOKUP(A4465,[1]Лист1!$A$3:$J$10847,7,0)</f>
        <v>0.14000000000000001</v>
      </c>
      <c r="H4465" s="10">
        <f>VLOOKUP(A4465,[1]Лист1!$A$3:$J$13310,8,0)</f>
        <v>0.02</v>
      </c>
      <c r="I4465" s="11">
        <f t="shared" si="280"/>
        <v>0</v>
      </c>
      <c r="J4465" s="11">
        <f t="shared" si="281"/>
        <v>0.16</v>
      </c>
      <c r="K4465" s="11">
        <f t="shared" si="278"/>
        <v>0.16</v>
      </c>
      <c r="L4465" s="10"/>
      <c r="M4465" s="10"/>
      <c r="CF4465" s="1"/>
    </row>
    <row r="4466" spans="1:84" x14ac:dyDescent="0.3">
      <c r="A4466" s="1" t="str">
        <f t="shared" si="279"/>
        <v>იფანიVI28</v>
      </c>
      <c r="B4466" s="1" t="s">
        <v>29</v>
      </c>
      <c r="C4466" s="10">
        <v>4440</v>
      </c>
      <c r="D4466" s="10" t="s">
        <v>117</v>
      </c>
      <c r="E4466" s="10"/>
      <c r="F4466" s="10">
        <v>28</v>
      </c>
      <c r="G4466" s="10">
        <f>VLOOKUP(A4466,[1]Лист1!$A$3:$J$10847,7,0)</f>
        <v>0.32</v>
      </c>
      <c r="H4466" s="10">
        <f>VLOOKUP(A4466,[1]Лист1!$A$3:$J$13310,8,0)</f>
        <v>0.04</v>
      </c>
      <c r="I4466" s="11">
        <f t="shared" si="280"/>
        <v>0</v>
      </c>
      <c r="J4466" s="11">
        <f t="shared" si="281"/>
        <v>0.36</v>
      </c>
      <c r="K4466" s="11">
        <f t="shared" si="278"/>
        <v>0.36</v>
      </c>
      <c r="L4466" s="10"/>
      <c r="M4466" s="10"/>
      <c r="CF4466" s="1"/>
    </row>
    <row r="4467" spans="1:84" x14ac:dyDescent="0.3">
      <c r="A4467" s="1" t="str">
        <f t="shared" si="279"/>
        <v>იფანიVI32</v>
      </c>
      <c r="B4467" s="1" t="s">
        <v>29</v>
      </c>
      <c r="C4467" s="10">
        <v>4441</v>
      </c>
      <c r="D4467" s="10" t="s">
        <v>117</v>
      </c>
      <c r="E4467" s="10"/>
      <c r="F4467" s="10">
        <v>32</v>
      </c>
      <c r="G4467" s="10">
        <f>VLOOKUP(A4467,[1]Лист1!$A$3:$J$10847,7,0)</f>
        <v>0.43</v>
      </c>
      <c r="H4467" s="10">
        <f>VLOOKUP(A4467,[1]Лист1!$A$3:$J$13310,8,0)</f>
        <v>0.05</v>
      </c>
      <c r="I4467" s="11">
        <f t="shared" si="280"/>
        <v>0</v>
      </c>
      <c r="J4467" s="11">
        <f t="shared" si="281"/>
        <v>0.48</v>
      </c>
      <c r="K4467" s="11">
        <f t="shared" si="278"/>
        <v>0.48</v>
      </c>
      <c r="L4467" s="10"/>
      <c r="M4467" s="10"/>
      <c r="CF4467" s="1"/>
    </row>
    <row r="4468" spans="1:84" x14ac:dyDescent="0.3">
      <c r="A4468" s="1" t="str">
        <f t="shared" si="279"/>
        <v>ჯაგრცხილაVII36</v>
      </c>
      <c r="B4468" s="1" t="s">
        <v>30</v>
      </c>
      <c r="C4468" s="10">
        <v>4442</v>
      </c>
      <c r="D4468" s="10" t="s">
        <v>118</v>
      </c>
      <c r="E4468" s="10"/>
      <c r="F4468" s="10">
        <v>36</v>
      </c>
      <c r="G4468" s="10">
        <f>VLOOKUP(A4468,[1]Лист1!$A$3:$J$10847,7,0)</f>
        <v>0.55000000000000004</v>
      </c>
      <c r="H4468" s="10">
        <f>VLOOKUP(A4468,[1]Лист1!$A$3:$J$13310,8,0)</f>
        <v>0.06</v>
      </c>
      <c r="I4468" s="11">
        <f t="shared" si="280"/>
        <v>0</v>
      </c>
      <c r="J4468" s="11">
        <f t="shared" si="281"/>
        <v>0.6100000000000001</v>
      </c>
      <c r="K4468" s="11">
        <f t="shared" si="278"/>
        <v>0.6100000000000001</v>
      </c>
      <c r="L4468" s="10"/>
      <c r="M4468" s="10"/>
      <c r="CF4468" s="1"/>
    </row>
    <row r="4469" spans="1:84" x14ac:dyDescent="0.3">
      <c r="A4469" s="1" t="str">
        <f t="shared" si="279"/>
        <v>იფანიVI28</v>
      </c>
      <c r="B4469" s="1" t="s">
        <v>29</v>
      </c>
      <c r="C4469" s="10">
        <v>4443</v>
      </c>
      <c r="D4469" s="10" t="s">
        <v>117</v>
      </c>
      <c r="E4469" s="10"/>
      <c r="F4469" s="10">
        <v>28</v>
      </c>
      <c r="G4469" s="10">
        <f>VLOOKUP(A4469,[1]Лист1!$A$3:$J$10847,7,0)</f>
        <v>0.32</v>
      </c>
      <c r="H4469" s="10">
        <f>VLOOKUP(A4469,[1]Лист1!$A$3:$J$13310,8,0)</f>
        <v>0.04</v>
      </c>
      <c r="I4469" s="11">
        <f t="shared" si="280"/>
        <v>0</v>
      </c>
      <c r="J4469" s="11">
        <f t="shared" si="281"/>
        <v>0.36</v>
      </c>
      <c r="K4469" s="11">
        <f t="shared" si="278"/>
        <v>0.36</v>
      </c>
      <c r="L4469" s="10"/>
      <c r="M4469" s="10"/>
      <c r="CF4469" s="1"/>
    </row>
    <row r="4470" spans="1:84" x14ac:dyDescent="0.3">
      <c r="A4470" s="1" t="str">
        <f t="shared" si="279"/>
        <v>იფანიVI36</v>
      </c>
      <c r="B4470" s="1" t="s">
        <v>29</v>
      </c>
      <c r="C4470" s="10">
        <v>4444</v>
      </c>
      <c r="D4470" s="10" t="s">
        <v>117</v>
      </c>
      <c r="E4470" s="10"/>
      <c r="F4470" s="10">
        <v>36</v>
      </c>
      <c r="G4470" s="10">
        <f>VLOOKUP(A4470,[1]Лист1!$A$3:$J$10847,7,0)</f>
        <v>0.56000000000000005</v>
      </c>
      <c r="H4470" s="10">
        <f>VLOOKUP(A4470,[1]Лист1!$A$3:$J$13310,8,0)</f>
        <v>0.06</v>
      </c>
      <c r="I4470" s="11">
        <f t="shared" si="280"/>
        <v>0</v>
      </c>
      <c r="J4470" s="11">
        <f t="shared" si="281"/>
        <v>0.62000000000000011</v>
      </c>
      <c r="K4470" s="11">
        <f t="shared" si="278"/>
        <v>0.62000000000000011</v>
      </c>
      <c r="L4470" s="10"/>
      <c r="M4470" s="10"/>
      <c r="CF4470" s="1"/>
    </row>
    <row r="4471" spans="1:84" x14ac:dyDescent="0.3">
      <c r="A4471" s="1" t="str">
        <f t="shared" si="279"/>
        <v>ნეკერჩხალიVI24</v>
      </c>
      <c r="B4471" s="1" t="s">
        <v>29</v>
      </c>
      <c r="C4471" s="10">
        <v>4445</v>
      </c>
      <c r="D4471" s="10" t="s">
        <v>119</v>
      </c>
      <c r="E4471" s="10"/>
      <c r="F4471" s="10">
        <v>24</v>
      </c>
      <c r="G4471" s="10">
        <f>VLOOKUP(A4471,[1]Лист1!$A$3:$J$10847,7,0)</f>
        <v>0.23</v>
      </c>
      <c r="H4471" s="10">
        <f>VLOOKUP(A4471,[1]Лист1!$A$3:$J$13310,8,0)</f>
        <v>0.03</v>
      </c>
      <c r="I4471" s="11">
        <f t="shared" si="280"/>
        <v>0</v>
      </c>
      <c r="J4471" s="11">
        <f t="shared" si="281"/>
        <v>0.26</v>
      </c>
      <c r="K4471" s="11">
        <f t="shared" si="278"/>
        <v>0.26</v>
      </c>
      <c r="L4471" s="10"/>
      <c r="M4471" s="10"/>
      <c r="CF4471" s="1"/>
    </row>
    <row r="4472" spans="1:84" x14ac:dyDescent="0.3">
      <c r="A4472" s="1" t="str">
        <f t="shared" si="279"/>
        <v>ქ. მუხაVI28</v>
      </c>
      <c r="B4472" s="1" t="s">
        <v>29</v>
      </c>
      <c r="C4472" s="10">
        <v>4446</v>
      </c>
      <c r="D4472" s="10" t="s">
        <v>148</v>
      </c>
      <c r="E4472" s="10"/>
      <c r="F4472" s="10">
        <v>28</v>
      </c>
      <c r="G4472" s="10">
        <f>VLOOKUP(A4472,[1]Лист1!$A$3:$J$10847,7,0)</f>
        <v>0.32</v>
      </c>
      <c r="H4472" s="10">
        <f>VLOOKUP(A4472,[1]Лист1!$A$3:$J$13310,8,0)</f>
        <v>0.04</v>
      </c>
      <c r="I4472" s="11">
        <f t="shared" si="280"/>
        <v>0</v>
      </c>
      <c r="J4472" s="11">
        <f t="shared" si="281"/>
        <v>0.36</v>
      </c>
      <c r="K4472" s="11">
        <f t="shared" si="278"/>
        <v>0.36</v>
      </c>
      <c r="L4472" s="10"/>
      <c r="M4472" s="10"/>
      <c r="CF4472" s="1"/>
    </row>
    <row r="4473" spans="1:84" x14ac:dyDescent="0.3">
      <c r="A4473" s="1" t="str">
        <f t="shared" si="279"/>
        <v>ნეკერჩხალიVI24</v>
      </c>
      <c r="B4473" s="1" t="s">
        <v>29</v>
      </c>
      <c r="C4473" s="10">
        <v>4447</v>
      </c>
      <c r="D4473" s="10" t="s">
        <v>119</v>
      </c>
      <c r="E4473" s="10"/>
      <c r="F4473" s="10">
        <v>24</v>
      </c>
      <c r="G4473" s="10">
        <f>VLOOKUP(A4473,[1]Лист1!$A$3:$J$10847,7,0)</f>
        <v>0.23</v>
      </c>
      <c r="H4473" s="10">
        <f>VLOOKUP(A4473,[1]Лист1!$A$3:$J$13310,8,0)</f>
        <v>0.03</v>
      </c>
      <c r="I4473" s="11">
        <f t="shared" si="280"/>
        <v>0</v>
      </c>
      <c r="J4473" s="11">
        <f t="shared" si="281"/>
        <v>0.26</v>
      </c>
      <c r="K4473" s="11">
        <f t="shared" si="278"/>
        <v>0.26</v>
      </c>
      <c r="L4473" s="10"/>
      <c r="M4473" s="10"/>
      <c r="CF4473" s="1"/>
    </row>
    <row r="4474" spans="1:84" x14ac:dyDescent="0.3">
      <c r="A4474" s="1" t="str">
        <f t="shared" si="279"/>
        <v>ჯაგრცხილაVII28</v>
      </c>
      <c r="B4474" s="1" t="s">
        <v>30</v>
      </c>
      <c r="C4474" s="10">
        <v>4448</v>
      </c>
      <c r="D4474" s="10" t="s">
        <v>118</v>
      </c>
      <c r="E4474" s="10"/>
      <c r="F4474" s="10">
        <v>28</v>
      </c>
      <c r="G4474" s="10">
        <f>VLOOKUP(A4474,[1]Лист1!$A$3:$J$10847,7,0)</f>
        <v>0.3</v>
      </c>
      <c r="H4474" s="10">
        <f>VLOOKUP(A4474,[1]Лист1!$A$3:$J$13310,8,0)</f>
        <v>0.03</v>
      </c>
      <c r="I4474" s="11">
        <f t="shared" si="280"/>
        <v>0</v>
      </c>
      <c r="J4474" s="11">
        <f t="shared" si="281"/>
        <v>0.32999999999999996</v>
      </c>
      <c r="K4474" s="11">
        <f t="shared" si="278"/>
        <v>0.32999999999999996</v>
      </c>
      <c r="L4474" s="10"/>
      <c r="M4474" s="10"/>
      <c r="CF4474" s="1"/>
    </row>
    <row r="4475" spans="1:84" x14ac:dyDescent="0.3">
      <c r="A4475" s="1" t="str">
        <f t="shared" si="279"/>
        <v>იფანიVI28</v>
      </c>
      <c r="B4475" s="1" t="s">
        <v>29</v>
      </c>
      <c r="C4475" s="10">
        <v>4449</v>
      </c>
      <c r="D4475" s="10" t="s">
        <v>117</v>
      </c>
      <c r="E4475" s="10"/>
      <c r="F4475" s="10">
        <v>28</v>
      </c>
      <c r="G4475" s="10">
        <f>VLOOKUP(A4475,[1]Лист1!$A$3:$J$10847,7,0)</f>
        <v>0.32</v>
      </c>
      <c r="H4475" s="10">
        <f>VLOOKUP(A4475,[1]Лист1!$A$3:$J$13310,8,0)</f>
        <v>0.04</v>
      </c>
      <c r="I4475" s="11">
        <f t="shared" si="280"/>
        <v>0</v>
      </c>
      <c r="J4475" s="11">
        <f t="shared" si="281"/>
        <v>0.36</v>
      </c>
      <c r="K4475" s="11">
        <f t="shared" si="278"/>
        <v>0.36</v>
      </c>
      <c r="L4475" s="10"/>
      <c r="M4475" s="10"/>
      <c r="CF4475" s="1"/>
    </row>
    <row r="4476" spans="1:84" x14ac:dyDescent="0.3">
      <c r="A4476" s="1" t="str">
        <f t="shared" si="279"/>
        <v>იფანიVI28</v>
      </c>
      <c r="B4476" s="1" t="s">
        <v>29</v>
      </c>
      <c r="C4476" s="10">
        <v>4450</v>
      </c>
      <c r="D4476" s="10" t="s">
        <v>117</v>
      </c>
      <c r="E4476" s="10"/>
      <c r="F4476" s="10">
        <v>28</v>
      </c>
      <c r="G4476" s="10">
        <f>VLOOKUP(A4476,[1]Лист1!$A$3:$J$10847,7,0)</f>
        <v>0.32</v>
      </c>
      <c r="H4476" s="10">
        <f>VLOOKUP(A4476,[1]Лист1!$A$3:$J$13310,8,0)</f>
        <v>0.04</v>
      </c>
      <c r="I4476" s="11">
        <f t="shared" si="280"/>
        <v>0</v>
      </c>
      <c r="J4476" s="11">
        <f t="shared" si="281"/>
        <v>0.36</v>
      </c>
      <c r="K4476" s="11">
        <f t="shared" si="278"/>
        <v>0.36</v>
      </c>
      <c r="L4476" s="10"/>
      <c r="M4476" s="10"/>
      <c r="CF4476" s="1"/>
    </row>
    <row r="4477" spans="1:84" x14ac:dyDescent="0.3">
      <c r="A4477" s="1" t="str">
        <f t="shared" si="279"/>
        <v>ნეკერჩხალიVI20</v>
      </c>
      <c r="B4477" s="1" t="s">
        <v>29</v>
      </c>
      <c r="C4477" s="10">
        <v>4451</v>
      </c>
      <c r="D4477" s="10" t="s">
        <v>119</v>
      </c>
      <c r="E4477" s="10"/>
      <c r="F4477" s="10">
        <v>20</v>
      </c>
      <c r="G4477" s="10">
        <f>VLOOKUP(A4477,[1]Лист1!$A$3:$J$10847,7,0)</f>
        <v>0.14000000000000001</v>
      </c>
      <c r="H4477" s="10">
        <f>VLOOKUP(A4477,[1]Лист1!$A$3:$J$13310,8,0)</f>
        <v>0.02</v>
      </c>
      <c r="I4477" s="11">
        <f t="shared" si="280"/>
        <v>0</v>
      </c>
      <c r="J4477" s="11">
        <f t="shared" si="281"/>
        <v>0.16</v>
      </c>
      <c r="K4477" s="11">
        <f t="shared" si="278"/>
        <v>0.16</v>
      </c>
      <c r="L4477" s="10"/>
      <c r="M4477" s="10"/>
      <c r="CF4477" s="1"/>
    </row>
    <row r="4478" spans="1:84" x14ac:dyDescent="0.3">
      <c r="A4478" s="1" t="str">
        <f t="shared" si="279"/>
        <v>იფანიVI12</v>
      </c>
      <c r="B4478" s="1" t="s">
        <v>29</v>
      </c>
      <c r="C4478" s="10">
        <v>4452</v>
      </c>
      <c r="D4478" s="10" t="s">
        <v>117</v>
      </c>
      <c r="E4478" s="10"/>
      <c r="F4478" s="10">
        <v>12</v>
      </c>
      <c r="G4478" s="10">
        <f>VLOOKUP(A4478,[1]Лист1!$A$3:$J$10847,7,0)</f>
        <v>0.04</v>
      </c>
      <c r="H4478" s="10">
        <f>VLOOKUP(A4478,[1]Лист1!$A$3:$J$13310,8,0)</f>
        <v>0.01</v>
      </c>
      <c r="I4478" s="11">
        <f t="shared" si="280"/>
        <v>0</v>
      </c>
      <c r="J4478" s="11">
        <f t="shared" si="281"/>
        <v>0.05</v>
      </c>
      <c r="K4478" s="11">
        <f t="shared" si="278"/>
        <v>0.05</v>
      </c>
      <c r="L4478" s="10"/>
      <c r="M4478" s="10"/>
      <c r="CF4478" s="1"/>
    </row>
    <row r="4479" spans="1:84" x14ac:dyDescent="0.3">
      <c r="A4479" s="1" t="str">
        <f t="shared" si="279"/>
        <v>ქ. მუხაVI32</v>
      </c>
      <c r="B4479" s="1" t="s">
        <v>29</v>
      </c>
      <c r="C4479" s="10">
        <v>4453</v>
      </c>
      <c r="D4479" s="10" t="s">
        <v>148</v>
      </c>
      <c r="E4479" s="10"/>
      <c r="F4479" s="10">
        <v>32</v>
      </c>
      <c r="G4479" s="10">
        <f>VLOOKUP(A4479,[1]Лист1!$A$3:$J$10847,7,0)</f>
        <v>0.43</v>
      </c>
      <c r="H4479" s="10">
        <f>VLOOKUP(A4479,[1]Лист1!$A$3:$J$13310,8,0)</f>
        <v>0.05</v>
      </c>
      <c r="I4479" s="11">
        <f t="shared" si="280"/>
        <v>0</v>
      </c>
      <c r="J4479" s="11">
        <f t="shared" si="281"/>
        <v>0.48</v>
      </c>
      <c r="K4479" s="11">
        <f t="shared" si="278"/>
        <v>0.48</v>
      </c>
      <c r="L4479" s="10"/>
      <c r="M4479" s="10"/>
      <c r="CF4479" s="1"/>
    </row>
    <row r="4480" spans="1:84" x14ac:dyDescent="0.3">
      <c r="A4480" s="1" t="str">
        <f t="shared" si="279"/>
        <v>იფანიVI24</v>
      </c>
      <c r="B4480" s="1" t="s">
        <v>29</v>
      </c>
      <c r="C4480" s="10">
        <v>4454</v>
      </c>
      <c r="D4480" s="10" t="s">
        <v>117</v>
      </c>
      <c r="E4480" s="10"/>
      <c r="F4480" s="10">
        <v>24</v>
      </c>
      <c r="G4480" s="10">
        <f>VLOOKUP(A4480,[1]Лист1!$A$3:$J$10847,7,0)</f>
        <v>0.23</v>
      </c>
      <c r="H4480" s="10">
        <f>VLOOKUP(A4480,[1]Лист1!$A$3:$J$13310,8,0)</f>
        <v>0.03</v>
      </c>
      <c r="I4480" s="11">
        <f t="shared" si="280"/>
        <v>0</v>
      </c>
      <c r="J4480" s="11">
        <f t="shared" si="281"/>
        <v>0.26</v>
      </c>
      <c r="K4480" s="11">
        <f t="shared" si="278"/>
        <v>0.26</v>
      </c>
      <c r="L4480" s="10"/>
      <c r="M4480" s="10"/>
      <c r="CF4480" s="1"/>
    </row>
    <row r="4481" spans="1:84" x14ac:dyDescent="0.3">
      <c r="A4481" s="1" t="str">
        <f t="shared" si="279"/>
        <v>იფანიVI28</v>
      </c>
      <c r="B4481" s="1" t="s">
        <v>29</v>
      </c>
      <c r="C4481" s="10">
        <v>4455</v>
      </c>
      <c r="D4481" s="10" t="s">
        <v>117</v>
      </c>
      <c r="E4481" s="10"/>
      <c r="F4481" s="10">
        <v>28</v>
      </c>
      <c r="G4481" s="10">
        <f>VLOOKUP(A4481,[1]Лист1!$A$3:$J$10847,7,0)</f>
        <v>0.32</v>
      </c>
      <c r="H4481" s="10">
        <f>VLOOKUP(A4481,[1]Лист1!$A$3:$J$13310,8,0)</f>
        <v>0.04</v>
      </c>
      <c r="I4481" s="11">
        <f t="shared" si="280"/>
        <v>0</v>
      </c>
      <c r="J4481" s="11">
        <f t="shared" si="281"/>
        <v>0.36</v>
      </c>
      <c r="K4481" s="11">
        <f t="shared" si="278"/>
        <v>0.36</v>
      </c>
      <c r="L4481" s="10"/>
      <c r="M4481" s="10"/>
      <c r="CF4481" s="1"/>
    </row>
    <row r="4482" spans="1:84" x14ac:dyDescent="0.3">
      <c r="A4482" s="1" t="str">
        <f t="shared" si="279"/>
        <v>იფანიVI28</v>
      </c>
      <c r="B4482" s="1" t="s">
        <v>29</v>
      </c>
      <c r="C4482" s="10">
        <v>4456</v>
      </c>
      <c r="D4482" s="10" t="s">
        <v>117</v>
      </c>
      <c r="E4482" s="10"/>
      <c r="F4482" s="10">
        <v>28</v>
      </c>
      <c r="G4482" s="10">
        <f>VLOOKUP(A4482,[1]Лист1!$A$3:$J$10847,7,0)</f>
        <v>0.32</v>
      </c>
      <c r="H4482" s="10">
        <f>VLOOKUP(A4482,[1]Лист1!$A$3:$J$13310,8,0)</f>
        <v>0.04</v>
      </c>
      <c r="I4482" s="11">
        <f t="shared" si="280"/>
        <v>0</v>
      </c>
      <c r="J4482" s="11">
        <f t="shared" si="281"/>
        <v>0.36</v>
      </c>
      <c r="K4482" s="11">
        <f t="shared" si="278"/>
        <v>0.36</v>
      </c>
      <c r="L4482" s="10"/>
      <c r="M4482" s="10"/>
      <c r="CF4482" s="1"/>
    </row>
    <row r="4483" spans="1:84" x14ac:dyDescent="0.3">
      <c r="A4483" s="1" t="str">
        <f t="shared" si="279"/>
        <v>იფანიVI24</v>
      </c>
      <c r="B4483" s="1" t="s">
        <v>29</v>
      </c>
      <c r="C4483" s="10">
        <v>4457</v>
      </c>
      <c r="D4483" s="10" t="s">
        <v>117</v>
      </c>
      <c r="E4483" s="10"/>
      <c r="F4483" s="10">
        <v>24</v>
      </c>
      <c r="G4483" s="10">
        <f>VLOOKUP(A4483,[1]Лист1!$A$3:$J$10847,7,0)</f>
        <v>0.23</v>
      </c>
      <c r="H4483" s="10">
        <f>VLOOKUP(A4483,[1]Лист1!$A$3:$J$13310,8,0)</f>
        <v>0.03</v>
      </c>
      <c r="I4483" s="11">
        <f t="shared" si="280"/>
        <v>0</v>
      </c>
      <c r="J4483" s="11">
        <f t="shared" si="281"/>
        <v>0.26</v>
      </c>
      <c r="K4483" s="11">
        <f t="shared" si="278"/>
        <v>0.26</v>
      </c>
      <c r="L4483" s="10"/>
      <c r="M4483" s="10"/>
      <c r="CF4483" s="1"/>
    </row>
    <row r="4484" spans="1:84" x14ac:dyDescent="0.3">
      <c r="A4484" s="1" t="str">
        <f t="shared" si="279"/>
        <v>იფანიVI28</v>
      </c>
      <c r="B4484" s="1" t="s">
        <v>29</v>
      </c>
      <c r="C4484" s="10">
        <v>4458</v>
      </c>
      <c r="D4484" s="10" t="s">
        <v>117</v>
      </c>
      <c r="E4484" s="10"/>
      <c r="F4484" s="10">
        <v>28</v>
      </c>
      <c r="G4484" s="10">
        <f>VLOOKUP(A4484,[1]Лист1!$A$3:$J$10847,7,0)</f>
        <v>0.32</v>
      </c>
      <c r="H4484" s="10">
        <f>VLOOKUP(A4484,[1]Лист1!$A$3:$J$13310,8,0)</f>
        <v>0.04</v>
      </c>
      <c r="I4484" s="11">
        <f t="shared" si="280"/>
        <v>0</v>
      </c>
      <c r="J4484" s="11">
        <f t="shared" si="281"/>
        <v>0.36</v>
      </c>
      <c r="K4484" s="11">
        <f t="shared" si="278"/>
        <v>0.36</v>
      </c>
      <c r="L4484" s="10"/>
      <c r="M4484" s="10"/>
      <c r="CF4484" s="1"/>
    </row>
    <row r="4485" spans="1:84" x14ac:dyDescent="0.3">
      <c r="A4485" s="1" t="str">
        <f t="shared" si="279"/>
        <v>იფანიVI32</v>
      </c>
      <c r="B4485" s="1" t="s">
        <v>29</v>
      </c>
      <c r="C4485" s="10">
        <v>4459</v>
      </c>
      <c r="D4485" s="10" t="s">
        <v>117</v>
      </c>
      <c r="E4485" s="10"/>
      <c r="F4485" s="10">
        <v>32</v>
      </c>
      <c r="G4485" s="10">
        <f>VLOOKUP(A4485,[1]Лист1!$A$3:$J$10847,7,0)</f>
        <v>0.43</v>
      </c>
      <c r="H4485" s="10">
        <f>VLOOKUP(A4485,[1]Лист1!$A$3:$J$13310,8,0)</f>
        <v>0.05</v>
      </c>
      <c r="I4485" s="11">
        <f t="shared" si="280"/>
        <v>0</v>
      </c>
      <c r="J4485" s="11">
        <f t="shared" si="281"/>
        <v>0.48</v>
      </c>
      <c r="K4485" s="11">
        <f t="shared" si="278"/>
        <v>0.48</v>
      </c>
      <c r="L4485" s="10"/>
      <c r="M4485" s="10"/>
      <c r="CF4485" s="1"/>
    </row>
    <row r="4486" spans="1:84" x14ac:dyDescent="0.3">
      <c r="A4486" s="1" t="str">
        <f t="shared" si="279"/>
        <v>იფანიVI28</v>
      </c>
      <c r="B4486" s="1" t="s">
        <v>29</v>
      </c>
      <c r="C4486" s="10">
        <v>4460</v>
      </c>
      <c r="D4486" s="10" t="s">
        <v>117</v>
      </c>
      <c r="E4486" s="10"/>
      <c r="F4486" s="10">
        <v>28</v>
      </c>
      <c r="G4486" s="10">
        <f>VLOOKUP(A4486,[1]Лист1!$A$3:$J$10847,7,0)</f>
        <v>0.32</v>
      </c>
      <c r="H4486" s="10">
        <f>VLOOKUP(A4486,[1]Лист1!$A$3:$J$13310,8,0)</f>
        <v>0.04</v>
      </c>
      <c r="I4486" s="11">
        <f t="shared" si="280"/>
        <v>0</v>
      </c>
      <c r="J4486" s="11">
        <f t="shared" si="281"/>
        <v>0.36</v>
      </c>
      <c r="K4486" s="11">
        <f t="shared" si="278"/>
        <v>0.36</v>
      </c>
      <c r="L4486" s="10"/>
      <c r="M4486" s="10"/>
      <c r="CF4486" s="1"/>
    </row>
    <row r="4487" spans="1:84" x14ac:dyDescent="0.3">
      <c r="A4487" s="1" t="str">
        <f t="shared" si="279"/>
        <v>იფანიVI28</v>
      </c>
      <c r="B4487" s="1" t="s">
        <v>29</v>
      </c>
      <c r="C4487" s="10">
        <v>4461</v>
      </c>
      <c r="D4487" s="10" t="s">
        <v>117</v>
      </c>
      <c r="E4487" s="10"/>
      <c r="F4487" s="10">
        <v>28</v>
      </c>
      <c r="G4487" s="10">
        <f>VLOOKUP(A4487,[1]Лист1!$A$3:$J$10847,7,0)</f>
        <v>0.32</v>
      </c>
      <c r="H4487" s="10">
        <f>VLOOKUP(A4487,[1]Лист1!$A$3:$J$13310,8,0)</f>
        <v>0.04</v>
      </c>
      <c r="I4487" s="11">
        <f t="shared" si="280"/>
        <v>0</v>
      </c>
      <c r="J4487" s="11">
        <f t="shared" si="281"/>
        <v>0.36</v>
      </c>
      <c r="K4487" s="11">
        <f t="shared" si="278"/>
        <v>0.36</v>
      </c>
      <c r="L4487" s="10"/>
      <c r="M4487" s="10"/>
      <c r="CF4487" s="1"/>
    </row>
    <row r="4488" spans="1:84" x14ac:dyDescent="0.3">
      <c r="A4488" s="1" t="str">
        <f t="shared" si="279"/>
        <v>იფანიVI16</v>
      </c>
      <c r="B4488" s="1" t="s">
        <v>29</v>
      </c>
      <c r="C4488" s="10">
        <v>4462</v>
      </c>
      <c r="D4488" s="10" t="s">
        <v>117</v>
      </c>
      <c r="E4488" s="10"/>
      <c r="F4488" s="10">
        <v>16</v>
      </c>
      <c r="G4488" s="10">
        <f>VLOOKUP(A4488,[1]Лист1!$A$3:$J$10847,7,0)</f>
        <v>0.08</v>
      </c>
      <c r="H4488" s="10">
        <f>VLOOKUP(A4488,[1]Лист1!$A$3:$J$13310,8,0)</f>
        <v>0.01</v>
      </c>
      <c r="I4488" s="11">
        <f t="shared" si="280"/>
        <v>0</v>
      </c>
      <c r="J4488" s="11">
        <f t="shared" si="281"/>
        <v>0.09</v>
      </c>
      <c r="K4488" s="11">
        <f t="shared" si="278"/>
        <v>0.09</v>
      </c>
      <c r="L4488" s="10"/>
      <c r="M4488" s="10"/>
      <c r="CF4488" s="1"/>
    </row>
    <row r="4489" spans="1:84" x14ac:dyDescent="0.3">
      <c r="A4489" s="1" t="str">
        <f t="shared" si="279"/>
        <v>იფანიVI16</v>
      </c>
      <c r="B4489" s="1" t="s">
        <v>29</v>
      </c>
      <c r="C4489" s="10">
        <v>4463</v>
      </c>
      <c r="D4489" s="10" t="s">
        <v>117</v>
      </c>
      <c r="E4489" s="10"/>
      <c r="F4489" s="10">
        <v>16</v>
      </c>
      <c r="G4489" s="10">
        <f>VLOOKUP(A4489,[1]Лист1!$A$3:$J$10847,7,0)</f>
        <v>0.08</v>
      </c>
      <c r="H4489" s="10">
        <f>VLOOKUP(A4489,[1]Лист1!$A$3:$J$13310,8,0)</f>
        <v>0.01</v>
      </c>
      <c r="I4489" s="11">
        <f t="shared" si="280"/>
        <v>0</v>
      </c>
      <c r="J4489" s="11">
        <f t="shared" si="281"/>
        <v>0.09</v>
      </c>
      <c r="K4489" s="11">
        <f t="shared" si="278"/>
        <v>0.09</v>
      </c>
      <c r="L4489" s="10"/>
      <c r="M4489" s="10"/>
      <c r="CF4489" s="1"/>
    </row>
    <row r="4490" spans="1:84" x14ac:dyDescent="0.3">
      <c r="A4490" s="1" t="str">
        <f t="shared" si="279"/>
        <v>ქ. მუხაVI20</v>
      </c>
      <c r="B4490" s="1" t="s">
        <v>29</v>
      </c>
      <c r="C4490" s="10">
        <v>4464</v>
      </c>
      <c r="D4490" s="10" t="s">
        <v>148</v>
      </c>
      <c r="E4490" s="10"/>
      <c r="F4490" s="10">
        <v>20</v>
      </c>
      <c r="G4490" s="10">
        <f>VLOOKUP(A4490,[1]Лист1!$A$3:$J$10847,7,0)</f>
        <v>0.14000000000000001</v>
      </c>
      <c r="H4490" s="10">
        <f>VLOOKUP(A4490,[1]Лист1!$A$3:$J$13310,8,0)</f>
        <v>0.02</v>
      </c>
      <c r="I4490" s="11">
        <f t="shared" si="280"/>
        <v>0</v>
      </c>
      <c r="J4490" s="11">
        <f t="shared" si="281"/>
        <v>0.16</v>
      </c>
      <c r="K4490" s="11">
        <f t="shared" si="278"/>
        <v>0.16</v>
      </c>
      <c r="L4490" s="10"/>
      <c r="M4490" s="10"/>
      <c r="CF4490" s="1"/>
    </row>
    <row r="4491" spans="1:84" x14ac:dyDescent="0.3">
      <c r="A4491" s="1" t="str">
        <f t="shared" si="279"/>
        <v>ქ. მუხაVI20</v>
      </c>
      <c r="B4491" s="1" t="s">
        <v>29</v>
      </c>
      <c r="C4491" s="10">
        <v>4465</v>
      </c>
      <c r="D4491" s="10" t="s">
        <v>148</v>
      </c>
      <c r="E4491" s="10"/>
      <c r="F4491" s="10">
        <v>20</v>
      </c>
      <c r="G4491" s="10">
        <f>VLOOKUP(A4491,[1]Лист1!$A$3:$J$10847,7,0)</f>
        <v>0.14000000000000001</v>
      </c>
      <c r="H4491" s="10">
        <f>VLOOKUP(A4491,[1]Лист1!$A$3:$J$13310,8,0)</f>
        <v>0.02</v>
      </c>
      <c r="I4491" s="11">
        <f t="shared" si="280"/>
        <v>0</v>
      </c>
      <c r="J4491" s="11">
        <f t="shared" si="281"/>
        <v>0.16</v>
      </c>
      <c r="K4491" s="11">
        <f t="shared" si="278"/>
        <v>0.16</v>
      </c>
      <c r="L4491" s="10"/>
      <c r="M4491" s="10"/>
      <c r="CF4491" s="1"/>
    </row>
    <row r="4492" spans="1:84" x14ac:dyDescent="0.3">
      <c r="A4492" s="1" t="str">
        <f t="shared" si="279"/>
        <v>ქ. მუხაVI24</v>
      </c>
      <c r="B4492" s="1" t="s">
        <v>29</v>
      </c>
      <c r="C4492" s="10">
        <v>4466</v>
      </c>
      <c r="D4492" s="10" t="s">
        <v>148</v>
      </c>
      <c r="E4492" s="10"/>
      <c r="F4492" s="10">
        <v>24</v>
      </c>
      <c r="G4492" s="10">
        <f>VLOOKUP(A4492,[1]Лист1!$A$3:$J$10847,7,0)</f>
        <v>0.23</v>
      </c>
      <c r="H4492" s="10">
        <f>VLOOKUP(A4492,[1]Лист1!$A$3:$J$13310,8,0)</f>
        <v>0.03</v>
      </c>
      <c r="I4492" s="11">
        <f t="shared" si="280"/>
        <v>0</v>
      </c>
      <c r="J4492" s="11">
        <f t="shared" si="281"/>
        <v>0.26</v>
      </c>
      <c r="K4492" s="11">
        <f t="shared" si="278"/>
        <v>0.26</v>
      </c>
      <c r="L4492" s="10"/>
      <c r="M4492" s="10"/>
      <c r="CF4492" s="1"/>
    </row>
    <row r="4493" spans="1:84" x14ac:dyDescent="0.3">
      <c r="A4493" s="1" t="str">
        <f t="shared" si="279"/>
        <v>ქ. მუხაVI24</v>
      </c>
      <c r="B4493" s="1" t="s">
        <v>29</v>
      </c>
      <c r="C4493" s="10">
        <v>4467</v>
      </c>
      <c r="D4493" s="10" t="s">
        <v>148</v>
      </c>
      <c r="E4493" s="10"/>
      <c r="F4493" s="10">
        <v>24</v>
      </c>
      <c r="G4493" s="10">
        <f>VLOOKUP(A4493,[1]Лист1!$A$3:$J$10847,7,0)</f>
        <v>0.23</v>
      </c>
      <c r="H4493" s="10">
        <f>VLOOKUP(A4493,[1]Лист1!$A$3:$J$13310,8,0)</f>
        <v>0.03</v>
      </c>
      <c r="I4493" s="11">
        <f t="shared" si="280"/>
        <v>0</v>
      </c>
      <c r="J4493" s="11">
        <f t="shared" si="281"/>
        <v>0.26</v>
      </c>
      <c r="K4493" s="11">
        <f t="shared" ref="K4493:K4556" si="282">I4493+J4493</f>
        <v>0.26</v>
      </c>
      <c r="L4493" s="10"/>
      <c r="M4493" s="10"/>
      <c r="CF4493" s="1"/>
    </row>
    <row r="4494" spans="1:84" x14ac:dyDescent="0.3">
      <c r="A4494" s="1" t="str">
        <f t="shared" si="279"/>
        <v>ქ. მუხაVI28</v>
      </c>
      <c r="B4494" s="1" t="s">
        <v>29</v>
      </c>
      <c r="C4494" s="10">
        <v>4468</v>
      </c>
      <c r="D4494" s="10" t="s">
        <v>148</v>
      </c>
      <c r="E4494" s="10"/>
      <c r="F4494" s="10">
        <v>28</v>
      </c>
      <c r="G4494" s="10">
        <f>VLOOKUP(A4494,[1]Лист1!$A$3:$J$10847,7,0)</f>
        <v>0.32</v>
      </c>
      <c r="H4494" s="10">
        <f>VLOOKUP(A4494,[1]Лист1!$A$3:$J$13310,8,0)</f>
        <v>0.04</v>
      </c>
      <c r="I4494" s="11">
        <f t="shared" si="280"/>
        <v>0</v>
      </c>
      <c r="J4494" s="11">
        <f t="shared" si="281"/>
        <v>0.36</v>
      </c>
      <c r="K4494" s="11">
        <f t="shared" si="282"/>
        <v>0.36</v>
      </c>
      <c r="L4494" s="10"/>
      <c r="M4494" s="10"/>
      <c r="CF4494" s="1"/>
    </row>
    <row r="4495" spans="1:84" x14ac:dyDescent="0.3">
      <c r="A4495" s="1" t="str">
        <f t="shared" si="279"/>
        <v>იფანიVI28</v>
      </c>
      <c r="B4495" s="1" t="s">
        <v>29</v>
      </c>
      <c r="C4495" s="10">
        <v>4469</v>
      </c>
      <c r="D4495" s="10" t="s">
        <v>117</v>
      </c>
      <c r="E4495" s="10"/>
      <c r="F4495" s="10">
        <v>28</v>
      </c>
      <c r="G4495" s="10">
        <f>VLOOKUP(A4495,[1]Лист1!$A$3:$J$10847,7,0)</f>
        <v>0.32</v>
      </c>
      <c r="H4495" s="10">
        <f>VLOOKUP(A4495,[1]Лист1!$A$3:$J$13310,8,0)</f>
        <v>0.04</v>
      </c>
      <c r="I4495" s="11">
        <f t="shared" si="280"/>
        <v>0</v>
      </c>
      <c r="J4495" s="11">
        <f t="shared" si="281"/>
        <v>0.36</v>
      </c>
      <c r="K4495" s="11">
        <f t="shared" si="282"/>
        <v>0.36</v>
      </c>
      <c r="L4495" s="10"/>
      <c r="M4495" s="10"/>
      <c r="CF4495" s="1"/>
    </row>
    <row r="4496" spans="1:84" x14ac:dyDescent="0.3">
      <c r="A4496" s="1" t="str">
        <f t="shared" si="279"/>
        <v>იფანიVI28</v>
      </c>
      <c r="B4496" s="1" t="s">
        <v>29</v>
      </c>
      <c r="C4496" s="10">
        <v>4470</v>
      </c>
      <c r="D4496" s="10" t="s">
        <v>117</v>
      </c>
      <c r="E4496" s="10"/>
      <c r="F4496" s="10">
        <v>28</v>
      </c>
      <c r="G4496" s="10">
        <f>VLOOKUP(A4496,[1]Лист1!$A$3:$J$10847,7,0)</f>
        <v>0.32</v>
      </c>
      <c r="H4496" s="10">
        <f>VLOOKUP(A4496,[1]Лист1!$A$3:$J$13310,8,0)</f>
        <v>0.04</v>
      </c>
      <c r="I4496" s="11">
        <f t="shared" si="280"/>
        <v>0</v>
      </c>
      <c r="J4496" s="11">
        <f t="shared" si="281"/>
        <v>0.36</v>
      </c>
      <c r="K4496" s="11">
        <f t="shared" si="282"/>
        <v>0.36</v>
      </c>
      <c r="L4496" s="10"/>
      <c r="M4496" s="10"/>
      <c r="CF4496" s="1"/>
    </row>
    <row r="4497" spans="1:84" x14ac:dyDescent="0.3">
      <c r="A4497" s="1" t="str">
        <f t="shared" si="279"/>
        <v>ქ. მუხაVI36</v>
      </c>
      <c r="B4497" s="1" t="s">
        <v>29</v>
      </c>
      <c r="C4497" s="10">
        <v>4471</v>
      </c>
      <c r="D4497" s="10" t="s">
        <v>148</v>
      </c>
      <c r="E4497" s="10"/>
      <c r="F4497" s="10">
        <v>36</v>
      </c>
      <c r="G4497" s="10">
        <f>VLOOKUP(A4497,[1]Лист1!$A$3:$J$10847,7,0)</f>
        <v>0.56000000000000005</v>
      </c>
      <c r="H4497" s="10">
        <f>VLOOKUP(A4497,[1]Лист1!$A$3:$J$13310,8,0)</f>
        <v>0.06</v>
      </c>
      <c r="I4497" s="11">
        <f t="shared" si="280"/>
        <v>0</v>
      </c>
      <c r="J4497" s="11">
        <f t="shared" si="281"/>
        <v>0.62000000000000011</v>
      </c>
      <c r="K4497" s="11">
        <f t="shared" si="282"/>
        <v>0.62000000000000011</v>
      </c>
      <c r="L4497" s="10"/>
      <c r="M4497" s="10"/>
      <c r="CF4497" s="1"/>
    </row>
    <row r="4498" spans="1:84" x14ac:dyDescent="0.3">
      <c r="A4498" s="1" t="str">
        <f t="shared" si="279"/>
        <v>იფანიVI32</v>
      </c>
      <c r="B4498" s="1" t="s">
        <v>29</v>
      </c>
      <c r="C4498" s="10">
        <v>4472</v>
      </c>
      <c r="D4498" s="10" t="s">
        <v>117</v>
      </c>
      <c r="E4498" s="10"/>
      <c r="F4498" s="10">
        <v>32</v>
      </c>
      <c r="G4498" s="10">
        <f>VLOOKUP(A4498,[1]Лист1!$A$3:$J$10847,7,0)</f>
        <v>0.43</v>
      </c>
      <c r="H4498" s="10">
        <f>VLOOKUP(A4498,[1]Лист1!$A$3:$J$13310,8,0)</f>
        <v>0.05</v>
      </c>
      <c r="I4498" s="11">
        <f t="shared" si="280"/>
        <v>0</v>
      </c>
      <c r="J4498" s="11">
        <f t="shared" si="281"/>
        <v>0.48</v>
      </c>
      <c r="K4498" s="11">
        <f t="shared" si="282"/>
        <v>0.48</v>
      </c>
      <c r="L4498" s="10"/>
      <c r="M4498" s="10"/>
      <c r="CF4498" s="1"/>
    </row>
    <row r="4499" spans="1:84" x14ac:dyDescent="0.3">
      <c r="A4499" s="1" t="str">
        <f t="shared" si="279"/>
        <v>იფანიVI28</v>
      </c>
      <c r="B4499" s="1" t="s">
        <v>29</v>
      </c>
      <c r="C4499" s="10">
        <v>4473</v>
      </c>
      <c r="D4499" s="10" t="s">
        <v>117</v>
      </c>
      <c r="E4499" s="10"/>
      <c r="F4499" s="10">
        <v>28</v>
      </c>
      <c r="G4499" s="10">
        <f>VLOOKUP(A4499,[1]Лист1!$A$3:$J$10847,7,0)</f>
        <v>0.32</v>
      </c>
      <c r="H4499" s="10">
        <f>VLOOKUP(A4499,[1]Лист1!$A$3:$J$13310,8,0)</f>
        <v>0.04</v>
      </c>
      <c r="I4499" s="11">
        <f t="shared" si="280"/>
        <v>0</v>
      </c>
      <c r="J4499" s="11">
        <f t="shared" si="281"/>
        <v>0.36</v>
      </c>
      <c r="K4499" s="11">
        <f t="shared" si="282"/>
        <v>0.36</v>
      </c>
      <c r="L4499" s="10"/>
      <c r="M4499" s="10"/>
      <c r="CF4499" s="1"/>
    </row>
    <row r="4500" spans="1:84" x14ac:dyDescent="0.3">
      <c r="A4500" s="1" t="str">
        <f t="shared" si="279"/>
        <v>ჯაგრცხილაVII28</v>
      </c>
      <c r="B4500" s="1" t="s">
        <v>30</v>
      </c>
      <c r="C4500" s="10">
        <v>4474</v>
      </c>
      <c r="D4500" s="10" t="s">
        <v>118</v>
      </c>
      <c r="E4500" s="10"/>
      <c r="F4500" s="10">
        <v>28</v>
      </c>
      <c r="G4500" s="10">
        <f>VLOOKUP(A4500,[1]Лист1!$A$3:$J$10847,7,0)</f>
        <v>0.3</v>
      </c>
      <c r="H4500" s="10">
        <f>VLOOKUP(A4500,[1]Лист1!$A$3:$J$13310,8,0)</f>
        <v>0.03</v>
      </c>
      <c r="I4500" s="11">
        <f t="shared" si="280"/>
        <v>0</v>
      </c>
      <c r="J4500" s="11">
        <f t="shared" si="281"/>
        <v>0.32999999999999996</v>
      </c>
      <c r="K4500" s="11">
        <f t="shared" si="282"/>
        <v>0.32999999999999996</v>
      </c>
      <c r="L4500" s="10"/>
      <c r="M4500" s="10"/>
      <c r="CF4500" s="1"/>
    </row>
    <row r="4501" spans="1:84" x14ac:dyDescent="0.3">
      <c r="A4501" s="1" t="str">
        <f t="shared" si="279"/>
        <v>ჯაგრცხილაVII24</v>
      </c>
      <c r="B4501" s="1" t="s">
        <v>30</v>
      </c>
      <c r="C4501" s="10">
        <v>4475</v>
      </c>
      <c r="D4501" s="10" t="s">
        <v>118</v>
      </c>
      <c r="E4501" s="10"/>
      <c r="F4501" s="10">
        <v>24</v>
      </c>
      <c r="G4501" s="10">
        <f>VLOOKUP(A4501,[1]Лист1!$A$3:$J$10847,7,0)</f>
        <v>0.21</v>
      </c>
      <c r="H4501" s="10">
        <f>VLOOKUP(A4501,[1]Лист1!$A$3:$J$13310,8,0)</f>
        <v>0.02</v>
      </c>
      <c r="I4501" s="11">
        <f t="shared" si="280"/>
        <v>0</v>
      </c>
      <c r="J4501" s="11">
        <f t="shared" si="281"/>
        <v>0.22999999999999998</v>
      </c>
      <c r="K4501" s="11">
        <f t="shared" si="282"/>
        <v>0.22999999999999998</v>
      </c>
      <c r="L4501" s="10"/>
      <c r="M4501" s="10"/>
      <c r="CF4501" s="1"/>
    </row>
    <row r="4502" spans="1:84" x14ac:dyDescent="0.3">
      <c r="A4502" s="1" t="str">
        <f t="shared" si="279"/>
        <v>ქ. მუხაVI36</v>
      </c>
      <c r="B4502" s="1" t="s">
        <v>29</v>
      </c>
      <c r="C4502" s="10">
        <v>4476</v>
      </c>
      <c r="D4502" s="10" t="s">
        <v>148</v>
      </c>
      <c r="E4502" s="10"/>
      <c r="F4502" s="10">
        <v>36</v>
      </c>
      <c r="G4502" s="10">
        <f>VLOOKUP(A4502,[1]Лист1!$A$3:$J$10847,7,0)</f>
        <v>0.56000000000000005</v>
      </c>
      <c r="H4502" s="10">
        <f>VLOOKUP(A4502,[1]Лист1!$A$3:$J$13310,8,0)</f>
        <v>0.06</v>
      </c>
      <c r="I4502" s="11">
        <f t="shared" si="280"/>
        <v>0</v>
      </c>
      <c r="J4502" s="11">
        <f t="shared" si="281"/>
        <v>0.62000000000000011</v>
      </c>
      <c r="K4502" s="11">
        <f t="shared" si="282"/>
        <v>0.62000000000000011</v>
      </c>
      <c r="L4502" s="10"/>
      <c r="M4502" s="10"/>
      <c r="CF4502" s="1"/>
    </row>
    <row r="4503" spans="1:84" x14ac:dyDescent="0.3">
      <c r="A4503" s="1" t="str">
        <f t="shared" si="279"/>
        <v>ქ. მუხაVI36</v>
      </c>
      <c r="B4503" s="1" t="s">
        <v>29</v>
      </c>
      <c r="C4503" s="10">
        <v>4477</v>
      </c>
      <c r="D4503" s="10" t="s">
        <v>148</v>
      </c>
      <c r="E4503" s="10"/>
      <c r="F4503" s="10">
        <v>36</v>
      </c>
      <c r="G4503" s="10">
        <f>VLOOKUP(A4503,[1]Лист1!$A$3:$J$10847,7,0)</f>
        <v>0.56000000000000005</v>
      </c>
      <c r="H4503" s="10">
        <f>VLOOKUP(A4503,[1]Лист1!$A$3:$J$13310,8,0)</f>
        <v>0.06</v>
      </c>
      <c r="I4503" s="11">
        <f t="shared" si="280"/>
        <v>0</v>
      </c>
      <c r="J4503" s="11">
        <f t="shared" si="281"/>
        <v>0.62000000000000011</v>
      </c>
      <c r="K4503" s="11">
        <f t="shared" si="282"/>
        <v>0.62000000000000011</v>
      </c>
      <c r="L4503" s="10"/>
      <c r="M4503" s="10"/>
      <c r="CF4503" s="1"/>
    </row>
    <row r="4504" spans="1:84" x14ac:dyDescent="0.3">
      <c r="A4504" s="1" t="str">
        <f t="shared" si="279"/>
        <v>ქ. მუხაVI28</v>
      </c>
      <c r="B4504" s="1" t="s">
        <v>29</v>
      </c>
      <c r="C4504" s="10">
        <v>4478</v>
      </c>
      <c r="D4504" s="10" t="s">
        <v>148</v>
      </c>
      <c r="E4504" s="10"/>
      <c r="F4504" s="10">
        <v>28</v>
      </c>
      <c r="G4504" s="10">
        <f>VLOOKUP(A4504,[1]Лист1!$A$3:$J$10847,7,0)</f>
        <v>0.32</v>
      </c>
      <c r="H4504" s="10">
        <f>VLOOKUP(A4504,[1]Лист1!$A$3:$J$13310,8,0)</f>
        <v>0.04</v>
      </c>
      <c r="I4504" s="11">
        <f t="shared" si="280"/>
        <v>0</v>
      </c>
      <c r="J4504" s="11">
        <f t="shared" si="281"/>
        <v>0.36</v>
      </c>
      <c r="K4504" s="11">
        <f t="shared" si="282"/>
        <v>0.36</v>
      </c>
      <c r="L4504" s="10"/>
      <c r="M4504" s="10"/>
      <c r="CF4504" s="1"/>
    </row>
    <row r="4505" spans="1:84" x14ac:dyDescent="0.3">
      <c r="A4505" s="1" t="str">
        <f t="shared" si="279"/>
        <v>ჯაგრცხილაVII16</v>
      </c>
      <c r="B4505" s="1" t="s">
        <v>30</v>
      </c>
      <c r="C4505" s="10">
        <v>4479</v>
      </c>
      <c r="D4505" s="10" t="s">
        <v>118</v>
      </c>
      <c r="E4505" s="10"/>
      <c r="F4505" s="10">
        <v>16</v>
      </c>
      <c r="G4505" s="10">
        <f>VLOOKUP(A4505,[1]Лист1!$A$3:$J$10847,7,0)</f>
        <v>0.08</v>
      </c>
      <c r="H4505" s="10">
        <f>VLOOKUP(A4505,[1]Лист1!$A$3:$J$13310,8,0)</f>
        <v>0.01</v>
      </c>
      <c r="I4505" s="11">
        <f t="shared" si="280"/>
        <v>0</v>
      </c>
      <c r="J4505" s="11">
        <f t="shared" si="281"/>
        <v>0.09</v>
      </c>
      <c r="K4505" s="11">
        <f t="shared" si="282"/>
        <v>0.09</v>
      </c>
      <c r="L4505" s="10"/>
      <c r="M4505" s="10"/>
      <c r="CF4505" s="1"/>
    </row>
    <row r="4506" spans="1:84" x14ac:dyDescent="0.3">
      <c r="A4506" s="1" t="str">
        <f t="shared" si="279"/>
        <v>იფანიVI16</v>
      </c>
      <c r="B4506" s="1" t="s">
        <v>29</v>
      </c>
      <c r="C4506" s="10">
        <v>4480</v>
      </c>
      <c r="D4506" s="10" t="s">
        <v>117</v>
      </c>
      <c r="E4506" s="10"/>
      <c r="F4506" s="10">
        <v>16</v>
      </c>
      <c r="G4506" s="10">
        <f>VLOOKUP(A4506,[1]Лист1!$A$3:$J$10847,7,0)</f>
        <v>0.08</v>
      </c>
      <c r="H4506" s="10">
        <f>VLOOKUP(A4506,[1]Лист1!$A$3:$J$13310,8,0)</f>
        <v>0.01</v>
      </c>
      <c r="I4506" s="11">
        <f t="shared" si="280"/>
        <v>0</v>
      </c>
      <c r="J4506" s="11">
        <f t="shared" si="281"/>
        <v>0.09</v>
      </c>
      <c r="K4506" s="11">
        <f t="shared" si="282"/>
        <v>0.09</v>
      </c>
      <c r="L4506" s="10"/>
      <c r="M4506" s="10"/>
      <c r="CF4506" s="1"/>
    </row>
    <row r="4507" spans="1:84" x14ac:dyDescent="0.3">
      <c r="A4507" s="1" t="str">
        <f t="shared" si="279"/>
        <v>იფანიVI28</v>
      </c>
      <c r="B4507" s="1" t="s">
        <v>29</v>
      </c>
      <c r="C4507" s="10">
        <v>4481</v>
      </c>
      <c r="D4507" s="10" t="s">
        <v>117</v>
      </c>
      <c r="E4507" s="10"/>
      <c r="F4507" s="10">
        <v>28</v>
      </c>
      <c r="G4507" s="10">
        <f>VLOOKUP(A4507,[1]Лист1!$A$3:$J$10847,7,0)</f>
        <v>0.32</v>
      </c>
      <c r="H4507" s="10">
        <f>VLOOKUP(A4507,[1]Лист1!$A$3:$J$13310,8,0)</f>
        <v>0.04</v>
      </c>
      <c r="I4507" s="11">
        <f t="shared" si="280"/>
        <v>0</v>
      </c>
      <c r="J4507" s="11">
        <f t="shared" si="281"/>
        <v>0.36</v>
      </c>
      <c r="K4507" s="11">
        <f t="shared" si="282"/>
        <v>0.36</v>
      </c>
      <c r="L4507" s="10"/>
      <c r="M4507" s="10"/>
      <c r="CF4507" s="1"/>
    </row>
    <row r="4508" spans="1:84" x14ac:dyDescent="0.3">
      <c r="A4508" s="1" t="str">
        <f t="shared" ref="A4508:A4571" si="283">D4508&amp;B4508&amp;E4508&amp;F4508</f>
        <v>ქ. მუხაVI24</v>
      </c>
      <c r="B4508" s="1" t="s">
        <v>29</v>
      </c>
      <c r="C4508" s="10">
        <v>4482</v>
      </c>
      <c r="D4508" s="10" t="s">
        <v>148</v>
      </c>
      <c r="E4508" s="10"/>
      <c r="F4508" s="10">
        <v>24</v>
      </c>
      <c r="G4508" s="10">
        <f>VLOOKUP(A4508,[1]Лист1!$A$3:$J$10847,7,0)</f>
        <v>0.23</v>
      </c>
      <c r="H4508" s="10">
        <f>VLOOKUP(A4508,[1]Лист1!$A$3:$J$13310,8,0)</f>
        <v>0.03</v>
      </c>
      <c r="I4508" s="11">
        <f t="shared" ref="I4508:I4571" si="284">IF(E4508&gt;0,(G4508+H4508),0)</f>
        <v>0</v>
      </c>
      <c r="J4508" s="11">
        <f t="shared" ref="J4508:J4571" si="285">IF(F4508&gt;0,(G4508+H4508),0)</f>
        <v>0.26</v>
      </c>
      <c r="K4508" s="11">
        <f t="shared" si="282"/>
        <v>0.26</v>
      </c>
      <c r="L4508" s="10"/>
      <c r="M4508" s="10"/>
      <c r="CF4508" s="1"/>
    </row>
    <row r="4509" spans="1:84" x14ac:dyDescent="0.3">
      <c r="A4509" s="1" t="str">
        <f t="shared" si="283"/>
        <v>ქ. მუხაVI32</v>
      </c>
      <c r="B4509" s="1" t="s">
        <v>29</v>
      </c>
      <c r="C4509" s="10">
        <v>4483</v>
      </c>
      <c r="D4509" s="10" t="s">
        <v>148</v>
      </c>
      <c r="E4509" s="10"/>
      <c r="F4509" s="10">
        <v>32</v>
      </c>
      <c r="G4509" s="10">
        <f>VLOOKUP(A4509,[1]Лист1!$A$3:$J$10847,7,0)</f>
        <v>0.43</v>
      </c>
      <c r="H4509" s="10">
        <f>VLOOKUP(A4509,[1]Лист1!$A$3:$J$13310,8,0)</f>
        <v>0.05</v>
      </c>
      <c r="I4509" s="11">
        <f t="shared" si="284"/>
        <v>0</v>
      </c>
      <c r="J4509" s="11">
        <f t="shared" si="285"/>
        <v>0.48</v>
      </c>
      <c r="K4509" s="11">
        <f t="shared" si="282"/>
        <v>0.48</v>
      </c>
      <c r="L4509" s="10"/>
      <c r="M4509" s="10"/>
      <c r="CF4509" s="1"/>
    </row>
    <row r="4510" spans="1:84" x14ac:dyDescent="0.3">
      <c r="A4510" s="1" t="str">
        <f t="shared" si="283"/>
        <v>იფანიVI28</v>
      </c>
      <c r="B4510" s="1" t="s">
        <v>29</v>
      </c>
      <c r="C4510" s="10">
        <v>4484</v>
      </c>
      <c r="D4510" s="10" t="s">
        <v>117</v>
      </c>
      <c r="E4510" s="10"/>
      <c r="F4510" s="10">
        <v>28</v>
      </c>
      <c r="G4510" s="10">
        <f>VLOOKUP(A4510,[1]Лист1!$A$3:$J$10847,7,0)</f>
        <v>0.32</v>
      </c>
      <c r="H4510" s="10">
        <f>VLOOKUP(A4510,[1]Лист1!$A$3:$J$13310,8,0)</f>
        <v>0.04</v>
      </c>
      <c r="I4510" s="11">
        <f t="shared" si="284"/>
        <v>0</v>
      </c>
      <c r="J4510" s="11">
        <f t="shared" si="285"/>
        <v>0.36</v>
      </c>
      <c r="K4510" s="11">
        <f t="shared" si="282"/>
        <v>0.36</v>
      </c>
      <c r="L4510" s="10"/>
      <c r="M4510" s="10"/>
      <c r="CF4510" s="1"/>
    </row>
    <row r="4511" spans="1:84" x14ac:dyDescent="0.3">
      <c r="A4511" s="1" t="str">
        <f t="shared" si="283"/>
        <v>ჯაგრცხილაVII24</v>
      </c>
      <c r="B4511" s="1" t="s">
        <v>30</v>
      </c>
      <c r="C4511" s="10">
        <v>4485</v>
      </c>
      <c r="D4511" s="10" t="s">
        <v>118</v>
      </c>
      <c r="E4511" s="10"/>
      <c r="F4511" s="10">
        <v>24</v>
      </c>
      <c r="G4511" s="10">
        <f>VLOOKUP(A4511,[1]Лист1!$A$3:$J$10847,7,0)</f>
        <v>0.21</v>
      </c>
      <c r="H4511" s="10">
        <f>VLOOKUP(A4511,[1]Лист1!$A$3:$J$13310,8,0)</f>
        <v>0.02</v>
      </c>
      <c r="I4511" s="11">
        <f t="shared" si="284"/>
        <v>0</v>
      </c>
      <c r="J4511" s="11">
        <f t="shared" si="285"/>
        <v>0.22999999999999998</v>
      </c>
      <c r="K4511" s="11">
        <f t="shared" si="282"/>
        <v>0.22999999999999998</v>
      </c>
      <c r="L4511" s="10"/>
      <c r="M4511" s="10"/>
      <c r="CF4511" s="1"/>
    </row>
    <row r="4512" spans="1:84" x14ac:dyDescent="0.3">
      <c r="A4512" s="1" t="str">
        <f t="shared" si="283"/>
        <v>იფანიVI32</v>
      </c>
      <c r="B4512" s="1" t="s">
        <v>29</v>
      </c>
      <c r="C4512" s="10">
        <v>4486</v>
      </c>
      <c r="D4512" s="10" t="s">
        <v>117</v>
      </c>
      <c r="E4512" s="10"/>
      <c r="F4512" s="10">
        <v>32</v>
      </c>
      <c r="G4512" s="10">
        <f>VLOOKUP(A4512,[1]Лист1!$A$3:$J$10847,7,0)</f>
        <v>0.43</v>
      </c>
      <c r="H4512" s="10">
        <f>VLOOKUP(A4512,[1]Лист1!$A$3:$J$13310,8,0)</f>
        <v>0.05</v>
      </c>
      <c r="I4512" s="11">
        <f t="shared" si="284"/>
        <v>0</v>
      </c>
      <c r="J4512" s="11">
        <f t="shared" si="285"/>
        <v>0.48</v>
      </c>
      <c r="K4512" s="11">
        <f t="shared" si="282"/>
        <v>0.48</v>
      </c>
      <c r="L4512" s="10"/>
      <c r="M4512" s="10"/>
      <c r="CF4512" s="1"/>
    </row>
    <row r="4513" spans="1:84" x14ac:dyDescent="0.3">
      <c r="A4513" s="1" t="str">
        <f t="shared" si="283"/>
        <v>იფანიVI28</v>
      </c>
      <c r="B4513" s="1" t="s">
        <v>29</v>
      </c>
      <c r="C4513" s="10">
        <v>4487</v>
      </c>
      <c r="D4513" s="10" t="s">
        <v>117</v>
      </c>
      <c r="E4513" s="10"/>
      <c r="F4513" s="10">
        <v>28</v>
      </c>
      <c r="G4513" s="10">
        <f>VLOOKUP(A4513,[1]Лист1!$A$3:$J$10847,7,0)</f>
        <v>0.32</v>
      </c>
      <c r="H4513" s="10">
        <f>VLOOKUP(A4513,[1]Лист1!$A$3:$J$13310,8,0)</f>
        <v>0.04</v>
      </c>
      <c r="I4513" s="11">
        <f t="shared" si="284"/>
        <v>0</v>
      </c>
      <c r="J4513" s="11">
        <f t="shared" si="285"/>
        <v>0.36</v>
      </c>
      <c r="K4513" s="11">
        <f t="shared" si="282"/>
        <v>0.36</v>
      </c>
      <c r="L4513" s="10"/>
      <c r="M4513" s="10"/>
      <c r="CF4513" s="1"/>
    </row>
    <row r="4514" spans="1:84" x14ac:dyDescent="0.3">
      <c r="A4514" s="1" t="str">
        <f t="shared" si="283"/>
        <v>ქ. მუხაVI24</v>
      </c>
      <c r="B4514" s="1" t="s">
        <v>29</v>
      </c>
      <c r="C4514" s="10">
        <v>4488</v>
      </c>
      <c r="D4514" s="10" t="s">
        <v>148</v>
      </c>
      <c r="E4514" s="10"/>
      <c r="F4514" s="10">
        <v>24</v>
      </c>
      <c r="G4514" s="10">
        <f>VLOOKUP(A4514,[1]Лист1!$A$3:$J$10847,7,0)</f>
        <v>0.23</v>
      </c>
      <c r="H4514" s="10">
        <f>VLOOKUP(A4514,[1]Лист1!$A$3:$J$13310,8,0)</f>
        <v>0.03</v>
      </c>
      <c r="I4514" s="11">
        <f t="shared" si="284"/>
        <v>0</v>
      </c>
      <c r="J4514" s="11">
        <f t="shared" si="285"/>
        <v>0.26</v>
      </c>
      <c r="K4514" s="11">
        <f t="shared" si="282"/>
        <v>0.26</v>
      </c>
      <c r="L4514" s="10"/>
      <c r="M4514" s="10"/>
      <c r="CF4514" s="1"/>
    </row>
    <row r="4515" spans="1:84" x14ac:dyDescent="0.3">
      <c r="A4515" s="1" t="str">
        <f t="shared" si="283"/>
        <v>იფანიVI24</v>
      </c>
      <c r="B4515" s="1" t="s">
        <v>29</v>
      </c>
      <c r="C4515" s="10">
        <v>4489</v>
      </c>
      <c r="D4515" s="10" t="s">
        <v>117</v>
      </c>
      <c r="E4515" s="10"/>
      <c r="F4515" s="10">
        <v>24</v>
      </c>
      <c r="G4515" s="10">
        <f>VLOOKUP(A4515,[1]Лист1!$A$3:$J$10847,7,0)</f>
        <v>0.23</v>
      </c>
      <c r="H4515" s="10">
        <f>VLOOKUP(A4515,[1]Лист1!$A$3:$J$13310,8,0)</f>
        <v>0.03</v>
      </c>
      <c r="I4515" s="11">
        <f t="shared" si="284"/>
        <v>0</v>
      </c>
      <c r="J4515" s="11">
        <f t="shared" si="285"/>
        <v>0.26</v>
      </c>
      <c r="K4515" s="11">
        <f t="shared" si="282"/>
        <v>0.26</v>
      </c>
      <c r="L4515" s="10"/>
      <c r="M4515" s="10"/>
      <c r="CF4515" s="1"/>
    </row>
    <row r="4516" spans="1:84" x14ac:dyDescent="0.3">
      <c r="A4516" s="1" t="str">
        <f t="shared" si="283"/>
        <v>იფანიVI20</v>
      </c>
      <c r="B4516" s="1" t="s">
        <v>29</v>
      </c>
      <c r="C4516" s="10">
        <v>4490</v>
      </c>
      <c r="D4516" s="10" t="s">
        <v>117</v>
      </c>
      <c r="E4516" s="10"/>
      <c r="F4516" s="10">
        <v>20</v>
      </c>
      <c r="G4516" s="10">
        <f>VLOOKUP(A4516,[1]Лист1!$A$3:$J$10847,7,0)</f>
        <v>0.14000000000000001</v>
      </c>
      <c r="H4516" s="10">
        <f>VLOOKUP(A4516,[1]Лист1!$A$3:$J$13310,8,0)</f>
        <v>0.02</v>
      </c>
      <c r="I4516" s="11">
        <f t="shared" si="284"/>
        <v>0</v>
      </c>
      <c r="J4516" s="11">
        <f t="shared" si="285"/>
        <v>0.16</v>
      </c>
      <c r="K4516" s="11">
        <f t="shared" si="282"/>
        <v>0.16</v>
      </c>
      <c r="L4516" s="10"/>
      <c r="M4516" s="10"/>
      <c r="CF4516" s="1"/>
    </row>
    <row r="4517" spans="1:84" x14ac:dyDescent="0.3">
      <c r="A4517" s="1" t="str">
        <f t="shared" si="283"/>
        <v>ნეკერჩხალიVI20</v>
      </c>
      <c r="B4517" s="1" t="s">
        <v>29</v>
      </c>
      <c r="C4517" s="10">
        <v>4491</v>
      </c>
      <c r="D4517" s="10" t="s">
        <v>119</v>
      </c>
      <c r="E4517" s="10"/>
      <c r="F4517" s="10">
        <v>20</v>
      </c>
      <c r="G4517" s="10">
        <f>VLOOKUP(A4517,[1]Лист1!$A$3:$J$10847,7,0)</f>
        <v>0.14000000000000001</v>
      </c>
      <c r="H4517" s="10">
        <f>VLOOKUP(A4517,[1]Лист1!$A$3:$J$13310,8,0)</f>
        <v>0.02</v>
      </c>
      <c r="I4517" s="11">
        <f t="shared" si="284"/>
        <v>0</v>
      </c>
      <c r="J4517" s="11">
        <f t="shared" si="285"/>
        <v>0.16</v>
      </c>
      <c r="K4517" s="11">
        <f t="shared" si="282"/>
        <v>0.16</v>
      </c>
      <c r="L4517" s="10"/>
      <c r="M4517" s="10"/>
      <c r="CF4517" s="1"/>
    </row>
    <row r="4518" spans="1:84" x14ac:dyDescent="0.3">
      <c r="A4518" s="1" t="str">
        <f t="shared" si="283"/>
        <v>იფანიVI28</v>
      </c>
      <c r="B4518" s="1" t="s">
        <v>29</v>
      </c>
      <c r="C4518" s="10">
        <v>4492</v>
      </c>
      <c r="D4518" s="10" t="s">
        <v>117</v>
      </c>
      <c r="E4518" s="10"/>
      <c r="F4518" s="10">
        <v>28</v>
      </c>
      <c r="G4518" s="10">
        <f>VLOOKUP(A4518,[1]Лист1!$A$3:$J$10847,7,0)</f>
        <v>0.32</v>
      </c>
      <c r="H4518" s="10">
        <f>VLOOKUP(A4518,[1]Лист1!$A$3:$J$13310,8,0)</f>
        <v>0.04</v>
      </c>
      <c r="I4518" s="11">
        <f t="shared" si="284"/>
        <v>0</v>
      </c>
      <c r="J4518" s="11">
        <f t="shared" si="285"/>
        <v>0.36</v>
      </c>
      <c r="K4518" s="11">
        <f t="shared" si="282"/>
        <v>0.36</v>
      </c>
      <c r="L4518" s="10"/>
      <c r="M4518" s="10"/>
      <c r="CF4518" s="1"/>
    </row>
    <row r="4519" spans="1:84" x14ac:dyDescent="0.3">
      <c r="A4519" s="1" t="str">
        <f t="shared" si="283"/>
        <v>იფანიVI20</v>
      </c>
      <c r="B4519" s="1" t="s">
        <v>29</v>
      </c>
      <c r="C4519" s="10">
        <v>4493</v>
      </c>
      <c r="D4519" s="10" t="s">
        <v>117</v>
      </c>
      <c r="E4519" s="10"/>
      <c r="F4519" s="10">
        <v>20</v>
      </c>
      <c r="G4519" s="10">
        <f>VLOOKUP(A4519,[1]Лист1!$A$3:$J$10847,7,0)</f>
        <v>0.14000000000000001</v>
      </c>
      <c r="H4519" s="10">
        <f>VLOOKUP(A4519,[1]Лист1!$A$3:$J$13310,8,0)</f>
        <v>0.02</v>
      </c>
      <c r="I4519" s="11">
        <f t="shared" si="284"/>
        <v>0</v>
      </c>
      <c r="J4519" s="11">
        <f t="shared" si="285"/>
        <v>0.16</v>
      </c>
      <c r="K4519" s="11">
        <f t="shared" si="282"/>
        <v>0.16</v>
      </c>
      <c r="L4519" s="10"/>
      <c r="M4519" s="10"/>
      <c r="CF4519" s="1"/>
    </row>
    <row r="4520" spans="1:84" x14ac:dyDescent="0.3">
      <c r="A4520" s="1" t="str">
        <f t="shared" si="283"/>
        <v>იფანიVI24</v>
      </c>
      <c r="B4520" s="1" t="s">
        <v>29</v>
      </c>
      <c r="C4520" s="10">
        <v>4494</v>
      </c>
      <c r="D4520" s="10" t="s">
        <v>117</v>
      </c>
      <c r="E4520" s="10"/>
      <c r="F4520" s="10">
        <v>24</v>
      </c>
      <c r="G4520" s="10">
        <f>VLOOKUP(A4520,[1]Лист1!$A$3:$J$10847,7,0)</f>
        <v>0.23</v>
      </c>
      <c r="H4520" s="10">
        <f>VLOOKUP(A4520,[1]Лист1!$A$3:$J$13310,8,0)</f>
        <v>0.03</v>
      </c>
      <c r="I4520" s="11">
        <f t="shared" si="284"/>
        <v>0</v>
      </c>
      <c r="J4520" s="11">
        <f t="shared" si="285"/>
        <v>0.26</v>
      </c>
      <c r="K4520" s="11">
        <f t="shared" si="282"/>
        <v>0.26</v>
      </c>
      <c r="L4520" s="10"/>
      <c r="M4520" s="10"/>
      <c r="CF4520" s="1"/>
    </row>
    <row r="4521" spans="1:84" x14ac:dyDescent="0.3">
      <c r="A4521" s="1" t="str">
        <f t="shared" si="283"/>
        <v>იფანიVI28</v>
      </c>
      <c r="B4521" s="1" t="s">
        <v>29</v>
      </c>
      <c r="C4521" s="10">
        <v>4495</v>
      </c>
      <c r="D4521" s="10" t="s">
        <v>117</v>
      </c>
      <c r="E4521" s="10"/>
      <c r="F4521" s="10">
        <v>28</v>
      </c>
      <c r="G4521" s="10">
        <f>VLOOKUP(A4521,[1]Лист1!$A$3:$J$10847,7,0)</f>
        <v>0.32</v>
      </c>
      <c r="H4521" s="10">
        <f>VLOOKUP(A4521,[1]Лист1!$A$3:$J$13310,8,0)</f>
        <v>0.04</v>
      </c>
      <c r="I4521" s="11">
        <f t="shared" si="284"/>
        <v>0</v>
      </c>
      <c r="J4521" s="11">
        <f t="shared" si="285"/>
        <v>0.36</v>
      </c>
      <c r="K4521" s="11">
        <f t="shared" si="282"/>
        <v>0.36</v>
      </c>
      <c r="L4521" s="10"/>
      <c r="M4521" s="10"/>
      <c r="CF4521" s="1"/>
    </row>
    <row r="4522" spans="1:84" x14ac:dyDescent="0.3">
      <c r="A4522" s="1" t="str">
        <f t="shared" si="283"/>
        <v>ნეკერჩხალიVI28</v>
      </c>
      <c r="B4522" s="1" t="s">
        <v>29</v>
      </c>
      <c r="C4522" s="10">
        <v>4496</v>
      </c>
      <c r="D4522" s="10" t="s">
        <v>119</v>
      </c>
      <c r="E4522" s="10"/>
      <c r="F4522" s="10">
        <v>28</v>
      </c>
      <c r="G4522" s="10">
        <f>VLOOKUP(A4522,[1]Лист1!$A$3:$J$10847,7,0)</f>
        <v>0.32</v>
      </c>
      <c r="H4522" s="10">
        <f>VLOOKUP(A4522,[1]Лист1!$A$3:$J$13310,8,0)</f>
        <v>0.04</v>
      </c>
      <c r="I4522" s="11">
        <f t="shared" si="284"/>
        <v>0</v>
      </c>
      <c r="J4522" s="11">
        <f t="shared" si="285"/>
        <v>0.36</v>
      </c>
      <c r="K4522" s="11">
        <f t="shared" si="282"/>
        <v>0.36</v>
      </c>
      <c r="L4522" s="10"/>
      <c r="M4522" s="10"/>
      <c r="CF4522" s="1"/>
    </row>
    <row r="4523" spans="1:84" x14ac:dyDescent="0.3">
      <c r="A4523" s="1" t="str">
        <f t="shared" si="283"/>
        <v>იფანიVI40</v>
      </c>
      <c r="B4523" s="1" t="s">
        <v>29</v>
      </c>
      <c r="C4523" s="10">
        <v>4497</v>
      </c>
      <c r="D4523" s="10" t="s">
        <v>117</v>
      </c>
      <c r="E4523" s="10"/>
      <c r="F4523" s="10">
        <v>40</v>
      </c>
      <c r="G4523" s="10">
        <f>VLOOKUP(A4523,[1]Лист1!$A$3:$J$10847,7,0)</f>
        <v>0.71</v>
      </c>
      <c r="H4523" s="10">
        <f>VLOOKUP(A4523,[1]Лист1!$A$3:$J$13310,8,0)</f>
        <v>0.08</v>
      </c>
      <c r="I4523" s="11">
        <f t="shared" si="284"/>
        <v>0</v>
      </c>
      <c r="J4523" s="11">
        <f t="shared" si="285"/>
        <v>0.78999999999999992</v>
      </c>
      <c r="K4523" s="11">
        <f t="shared" si="282"/>
        <v>0.78999999999999992</v>
      </c>
      <c r="L4523" s="10"/>
      <c r="M4523" s="10"/>
      <c r="CF4523" s="1"/>
    </row>
    <row r="4524" spans="1:84" x14ac:dyDescent="0.3">
      <c r="A4524" s="1" t="str">
        <f t="shared" si="283"/>
        <v>ნეკერჩხალიVI36</v>
      </c>
      <c r="B4524" s="1" t="s">
        <v>29</v>
      </c>
      <c r="C4524" s="10">
        <v>4498</v>
      </c>
      <c r="D4524" s="10" t="s">
        <v>119</v>
      </c>
      <c r="E4524" s="10"/>
      <c r="F4524" s="10">
        <v>36</v>
      </c>
      <c r="G4524" s="10">
        <f>VLOOKUP(A4524,[1]Лист1!$A$3:$J$10847,7,0)</f>
        <v>0.56000000000000005</v>
      </c>
      <c r="H4524" s="10">
        <f>VLOOKUP(A4524,[1]Лист1!$A$3:$J$13310,8,0)</f>
        <v>0.06</v>
      </c>
      <c r="I4524" s="11">
        <f t="shared" si="284"/>
        <v>0</v>
      </c>
      <c r="J4524" s="11">
        <f t="shared" si="285"/>
        <v>0.62000000000000011</v>
      </c>
      <c r="K4524" s="11">
        <f t="shared" si="282"/>
        <v>0.62000000000000011</v>
      </c>
      <c r="L4524" s="10"/>
      <c r="M4524" s="10"/>
      <c r="CF4524" s="1"/>
    </row>
    <row r="4525" spans="1:84" x14ac:dyDescent="0.3">
      <c r="A4525" s="1" t="str">
        <f t="shared" si="283"/>
        <v>ნეკერჩხალიVI32</v>
      </c>
      <c r="B4525" s="1" t="s">
        <v>29</v>
      </c>
      <c r="C4525" s="10">
        <v>4499</v>
      </c>
      <c r="D4525" s="10" t="s">
        <v>119</v>
      </c>
      <c r="E4525" s="10"/>
      <c r="F4525" s="10">
        <v>32</v>
      </c>
      <c r="G4525" s="10">
        <f>VLOOKUP(A4525,[1]Лист1!$A$3:$J$10847,7,0)</f>
        <v>0.43</v>
      </c>
      <c r="H4525" s="10">
        <f>VLOOKUP(A4525,[1]Лист1!$A$3:$J$13310,8,0)</f>
        <v>0.05</v>
      </c>
      <c r="I4525" s="11">
        <f t="shared" si="284"/>
        <v>0</v>
      </c>
      <c r="J4525" s="11">
        <f t="shared" si="285"/>
        <v>0.48</v>
      </c>
      <c r="K4525" s="11">
        <f t="shared" si="282"/>
        <v>0.48</v>
      </c>
      <c r="L4525" s="10"/>
      <c r="M4525" s="10"/>
      <c r="CF4525" s="1"/>
    </row>
    <row r="4526" spans="1:84" x14ac:dyDescent="0.3">
      <c r="A4526" s="1" t="str">
        <f t="shared" si="283"/>
        <v>იფანიVI36</v>
      </c>
      <c r="B4526" s="1" t="s">
        <v>29</v>
      </c>
      <c r="C4526" s="10">
        <v>4500</v>
      </c>
      <c r="D4526" s="10" t="s">
        <v>117</v>
      </c>
      <c r="E4526" s="10"/>
      <c r="F4526" s="10">
        <v>36</v>
      </c>
      <c r="G4526" s="10">
        <f>VLOOKUP(A4526,[1]Лист1!$A$3:$J$10847,7,0)</f>
        <v>0.56000000000000005</v>
      </c>
      <c r="H4526" s="10">
        <f>VLOOKUP(A4526,[1]Лист1!$A$3:$J$13310,8,0)</f>
        <v>0.06</v>
      </c>
      <c r="I4526" s="11">
        <f t="shared" si="284"/>
        <v>0</v>
      </c>
      <c r="J4526" s="11">
        <f t="shared" si="285"/>
        <v>0.62000000000000011</v>
      </c>
      <c r="K4526" s="11">
        <f t="shared" si="282"/>
        <v>0.62000000000000011</v>
      </c>
      <c r="L4526" s="10"/>
      <c r="M4526" s="10"/>
      <c r="CF4526" s="1"/>
    </row>
    <row r="4527" spans="1:84" x14ac:dyDescent="0.3">
      <c r="A4527" s="1" t="str">
        <f t="shared" si="283"/>
        <v>იფანიVI32</v>
      </c>
      <c r="B4527" s="1" t="s">
        <v>29</v>
      </c>
      <c r="C4527" s="10">
        <v>4501</v>
      </c>
      <c r="D4527" s="10" t="s">
        <v>117</v>
      </c>
      <c r="E4527" s="10"/>
      <c r="F4527" s="10">
        <v>32</v>
      </c>
      <c r="G4527" s="10">
        <f>VLOOKUP(A4527,[1]Лист1!$A$3:$J$10847,7,0)</f>
        <v>0.43</v>
      </c>
      <c r="H4527" s="10">
        <f>VLOOKUP(A4527,[1]Лист1!$A$3:$J$13310,8,0)</f>
        <v>0.05</v>
      </c>
      <c r="I4527" s="11">
        <f t="shared" si="284"/>
        <v>0</v>
      </c>
      <c r="J4527" s="11">
        <f t="shared" si="285"/>
        <v>0.48</v>
      </c>
      <c r="K4527" s="11">
        <f t="shared" si="282"/>
        <v>0.48</v>
      </c>
      <c r="L4527" s="10"/>
      <c r="M4527" s="10"/>
      <c r="CF4527" s="1"/>
    </row>
    <row r="4528" spans="1:84" x14ac:dyDescent="0.3">
      <c r="A4528" s="1" t="str">
        <f t="shared" si="283"/>
        <v>ქ. მუხაVI28</v>
      </c>
      <c r="B4528" s="1" t="s">
        <v>29</v>
      </c>
      <c r="C4528" s="10">
        <v>4502</v>
      </c>
      <c r="D4528" s="10" t="s">
        <v>148</v>
      </c>
      <c r="E4528" s="10"/>
      <c r="F4528" s="10">
        <v>28</v>
      </c>
      <c r="G4528" s="10">
        <f>VLOOKUP(A4528,[1]Лист1!$A$3:$J$10847,7,0)</f>
        <v>0.32</v>
      </c>
      <c r="H4528" s="10">
        <f>VLOOKUP(A4528,[1]Лист1!$A$3:$J$13310,8,0)</f>
        <v>0.04</v>
      </c>
      <c r="I4528" s="11">
        <f t="shared" si="284"/>
        <v>0</v>
      </c>
      <c r="J4528" s="11">
        <f t="shared" si="285"/>
        <v>0.36</v>
      </c>
      <c r="K4528" s="11">
        <f t="shared" si="282"/>
        <v>0.36</v>
      </c>
      <c r="L4528" s="10"/>
      <c r="M4528" s="10"/>
      <c r="CF4528" s="1"/>
    </row>
    <row r="4529" spans="1:84" x14ac:dyDescent="0.3">
      <c r="A4529" s="1" t="str">
        <f t="shared" si="283"/>
        <v>ქ. მუხაVI36</v>
      </c>
      <c r="B4529" s="1" t="s">
        <v>29</v>
      </c>
      <c r="C4529" s="10">
        <v>4503</v>
      </c>
      <c r="D4529" s="10" t="s">
        <v>148</v>
      </c>
      <c r="E4529" s="10"/>
      <c r="F4529" s="10">
        <v>36</v>
      </c>
      <c r="G4529" s="10">
        <f>VLOOKUP(A4529,[1]Лист1!$A$3:$J$10847,7,0)</f>
        <v>0.56000000000000005</v>
      </c>
      <c r="H4529" s="10">
        <f>VLOOKUP(A4529,[1]Лист1!$A$3:$J$13310,8,0)</f>
        <v>0.06</v>
      </c>
      <c r="I4529" s="11">
        <f t="shared" si="284"/>
        <v>0</v>
      </c>
      <c r="J4529" s="11">
        <f t="shared" si="285"/>
        <v>0.62000000000000011</v>
      </c>
      <c r="K4529" s="11">
        <f t="shared" si="282"/>
        <v>0.62000000000000011</v>
      </c>
      <c r="L4529" s="10"/>
      <c r="M4529" s="10"/>
      <c r="CF4529" s="1"/>
    </row>
    <row r="4530" spans="1:84" x14ac:dyDescent="0.3">
      <c r="A4530" s="1" t="str">
        <f t="shared" si="283"/>
        <v>იფანიVI36</v>
      </c>
      <c r="B4530" s="1" t="s">
        <v>29</v>
      </c>
      <c r="C4530" s="10">
        <v>4504</v>
      </c>
      <c r="D4530" s="10" t="s">
        <v>117</v>
      </c>
      <c r="E4530" s="10"/>
      <c r="F4530" s="10">
        <v>36</v>
      </c>
      <c r="G4530" s="10">
        <f>VLOOKUP(A4530,[1]Лист1!$A$3:$J$10847,7,0)</f>
        <v>0.56000000000000005</v>
      </c>
      <c r="H4530" s="10">
        <f>VLOOKUP(A4530,[1]Лист1!$A$3:$J$13310,8,0)</f>
        <v>0.06</v>
      </c>
      <c r="I4530" s="11">
        <f t="shared" si="284"/>
        <v>0</v>
      </c>
      <c r="J4530" s="11">
        <f t="shared" si="285"/>
        <v>0.62000000000000011</v>
      </c>
      <c r="K4530" s="11">
        <f t="shared" si="282"/>
        <v>0.62000000000000011</v>
      </c>
      <c r="L4530" s="10"/>
      <c r="M4530" s="10"/>
      <c r="CF4530" s="1"/>
    </row>
    <row r="4531" spans="1:84" x14ac:dyDescent="0.3">
      <c r="A4531" s="1" t="str">
        <f t="shared" si="283"/>
        <v>ქ. მუხაVI32</v>
      </c>
      <c r="B4531" s="1" t="s">
        <v>29</v>
      </c>
      <c r="C4531" s="10">
        <v>4505</v>
      </c>
      <c r="D4531" s="10" t="s">
        <v>148</v>
      </c>
      <c r="E4531" s="10"/>
      <c r="F4531" s="10">
        <v>32</v>
      </c>
      <c r="G4531" s="10">
        <f>VLOOKUP(A4531,[1]Лист1!$A$3:$J$10847,7,0)</f>
        <v>0.43</v>
      </c>
      <c r="H4531" s="10">
        <f>VLOOKUP(A4531,[1]Лист1!$A$3:$J$13310,8,0)</f>
        <v>0.05</v>
      </c>
      <c r="I4531" s="11">
        <f t="shared" si="284"/>
        <v>0</v>
      </c>
      <c r="J4531" s="11">
        <f t="shared" si="285"/>
        <v>0.48</v>
      </c>
      <c r="K4531" s="11">
        <f t="shared" si="282"/>
        <v>0.48</v>
      </c>
      <c r="L4531" s="10"/>
      <c r="M4531" s="10"/>
      <c r="CF4531" s="1"/>
    </row>
    <row r="4532" spans="1:84" x14ac:dyDescent="0.3">
      <c r="A4532" s="1" t="str">
        <f t="shared" si="283"/>
        <v>იფანიVI28</v>
      </c>
      <c r="B4532" s="1" t="s">
        <v>29</v>
      </c>
      <c r="C4532" s="10">
        <v>4506</v>
      </c>
      <c r="D4532" s="10" t="s">
        <v>117</v>
      </c>
      <c r="E4532" s="10"/>
      <c r="F4532" s="10">
        <v>28</v>
      </c>
      <c r="G4532" s="10">
        <f>VLOOKUP(A4532,[1]Лист1!$A$3:$J$10847,7,0)</f>
        <v>0.32</v>
      </c>
      <c r="H4532" s="10">
        <f>VLOOKUP(A4532,[1]Лист1!$A$3:$J$13310,8,0)</f>
        <v>0.04</v>
      </c>
      <c r="I4532" s="11">
        <f t="shared" si="284"/>
        <v>0</v>
      </c>
      <c r="J4532" s="11">
        <f t="shared" si="285"/>
        <v>0.36</v>
      </c>
      <c r="K4532" s="11">
        <f t="shared" si="282"/>
        <v>0.36</v>
      </c>
      <c r="L4532" s="10"/>
      <c r="M4532" s="10"/>
      <c r="CF4532" s="1"/>
    </row>
    <row r="4533" spans="1:84" x14ac:dyDescent="0.3">
      <c r="A4533" s="1" t="str">
        <f t="shared" si="283"/>
        <v>იფანიVI28</v>
      </c>
      <c r="B4533" s="1" t="s">
        <v>29</v>
      </c>
      <c r="C4533" s="10">
        <v>4507</v>
      </c>
      <c r="D4533" s="10" t="s">
        <v>117</v>
      </c>
      <c r="E4533" s="10"/>
      <c r="F4533" s="10">
        <v>28</v>
      </c>
      <c r="G4533" s="10">
        <f>VLOOKUP(A4533,[1]Лист1!$A$3:$J$10847,7,0)</f>
        <v>0.32</v>
      </c>
      <c r="H4533" s="10">
        <f>VLOOKUP(A4533,[1]Лист1!$A$3:$J$13310,8,0)</f>
        <v>0.04</v>
      </c>
      <c r="I4533" s="11">
        <f t="shared" si="284"/>
        <v>0</v>
      </c>
      <c r="J4533" s="11">
        <f t="shared" si="285"/>
        <v>0.36</v>
      </c>
      <c r="K4533" s="11">
        <f t="shared" si="282"/>
        <v>0.36</v>
      </c>
      <c r="L4533" s="10"/>
      <c r="M4533" s="10"/>
      <c r="CF4533" s="1"/>
    </row>
    <row r="4534" spans="1:84" x14ac:dyDescent="0.3">
      <c r="A4534" s="1" t="str">
        <f t="shared" si="283"/>
        <v>იფანიVI32</v>
      </c>
      <c r="B4534" s="1" t="s">
        <v>29</v>
      </c>
      <c r="C4534" s="10">
        <v>4508</v>
      </c>
      <c r="D4534" s="10" t="s">
        <v>117</v>
      </c>
      <c r="E4534" s="10"/>
      <c r="F4534" s="10">
        <v>32</v>
      </c>
      <c r="G4534" s="10">
        <f>VLOOKUP(A4534,[1]Лист1!$A$3:$J$10847,7,0)</f>
        <v>0.43</v>
      </c>
      <c r="H4534" s="10">
        <f>VLOOKUP(A4534,[1]Лист1!$A$3:$J$13310,8,0)</f>
        <v>0.05</v>
      </c>
      <c r="I4534" s="11">
        <f t="shared" si="284"/>
        <v>0</v>
      </c>
      <c r="J4534" s="11">
        <f t="shared" si="285"/>
        <v>0.48</v>
      </c>
      <c r="K4534" s="11">
        <f t="shared" si="282"/>
        <v>0.48</v>
      </c>
      <c r="L4534" s="10"/>
      <c r="M4534" s="10"/>
      <c r="CF4534" s="1"/>
    </row>
    <row r="4535" spans="1:84" x14ac:dyDescent="0.3">
      <c r="A4535" s="1" t="str">
        <f t="shared" si="283"/>
        <v>ქ. მუხაVI48</v>
      </c>
      <c r="B4535" s="1" t="s">
        <v>29</v>
      </c>
      <c r="C4535" s="10">
        <v>4509</v>
      </c>
      <c r="D4535" s="10" t="s">
        <v>148</v>
      </c>
      <c r="E4535" s="10"/>
      <c r="F4535" s="10">
        <v>48</v>
      </c>
      <c r="G4535" s="10">
        <f>VLOOKUP(A4535,[1]Лист1!$A$3:$J$10847,7,0)</f>
        <v>1.07</v>
      </c>
      <c r="H4535" s="10">
        <f>VLOOKUP(A4535,[1]Лист1!$A$3:$J$13310,8,0)</f>
        <v>0.12</v>
      </c>
      <c r="I4535" s="11">
        <f t="shared" si="284"/>
        <v>0</v>
      </c>
      <c r="J4535" s="11">
        <f t="shared" si="285"/>
        <v>1.19</v>
      </c>
      <c r="K4535" s="11">
        <f t="shared" si="282"/>
        <v>1.19</v>
      </c>
      <c r="L4535" s="10"/>
      <c r="M4535" s="10"/>
      <c r="CF4535" s="1"/>
    </row>
    <row r="4536" spans="1:84" x14ac:dyDescent="0.3">
      <c r="A4536" s="1" t="str">
        <f t="shared" si="283"/>
        <v>იფანიVI48</v>
      </c>
      <c r="B4536" s="1" t="s">
        <v>29</v>
      </c>
      <c r="C4536" s="10">
        <v>4510</v>
      </c>
      <c r="D4536" s="10" t="s">
        <v>117</v>
      </c>
      <c r="E4536" s="10"/>
      <c r="F4536" s="10">
        <v>48</v>
      </c>
      <c r="G4536" s="10">
        <f>VLOOKUP(A4536,[1]Лист1!$A$3:$J$10847,7,0)</f>
        <v>1.07</v>
      </c>
      <c r="H4536" s="10">
        <f>VLOOKUP(A4536,[1]Лист1!$A$3:$J$13310,8,0)</f>
        <v>0.12</v>
      </c>
      <c r="I4536" s="11">
        <f t="shared" si="284"/>
        <v>0</v>
      </c>
      <c r="J4536" s="11">
        <f t="shared" si="285"/>
        <v>1.19</v>
      </c>
      <c r="K4536" s="11">
        <f t="shared" si="282"/>
        <v>1.19</v>
      </c>
      <c r="L4536" s="10"/>
      <c r="M4536" s="10"/>
      <c r="CF4536" s="1"/>
    </row>
    <row r="4537" spans="1:84" x14ac:dyDescent="0.3">
      <c r="A4537" s="1" t="str">
        <f t="shared" si="283"/>
        <v>ქ. მუხაVI36</v>
      </c>
      <c r="B4537" s="1" t="s">
        <v>29</v>
      </c>
      <c r="C4537" s="10">
        <v>4511</v>
      </c>
      <c r="D4537" s="10" t="s">
        <v>148</v>
      </c>
      <c r="E4537" s="10"/>
      <c r="F4537" s="10">
        <v>36</v>
      </c>
      <c r="G4537" s="10">
        <f>VLOOKUP(A4537,[1]Лист1!$A$3:$J$10847,7,0)</f>
        <v>0.56000000000000005</v>
      </c>
      <c r="H4537" s="10">
        <f>VLOOKUP(A4537,[1]Лист1!$A$3:$J$13310,8,0)</f>
        <v>0.06</v>
      </c>
      <c r="I4537" s="11">
        <f t="shared" si="284"/>
        <v>0</v>
      </c>
      <c r="J4537" s="11">
        <f t="shared" si="285"/>
        <v>0.62000000000000011</v>
      </c>
      <c r="K4537" s="11">
        <f t="shared" si="282"/>
        <v>0.62000000000000011</v>
      </c>
      <c r="L4537" s="10"/>
      <c r="M4537" s="10"/>
      <c r="CF4537" s="1"/>
    </row>
    <row r="4538" spans="1:84" x14ac:dyDescent="0.3">
      <c r="A4538" s="1" t="str">
        <f t="shared" si="283"/>
        <v>იფანიVI32</v>
      </c>
      <c r="B4538" s="1" t="s">
        <v>29</v>
      </c>
      <c r="C4538" s="10">
        <v>4512</v>
      </c>
      <c r="D4538" s="10" t="s">
        <v>117</v>
      </c>
      <c r="E4538" s="10"/>
      <c r="F4538" s="10">
        <v>32</v>
      </c>
      <c r="G4538" s="10">
        <f>VLOOKUP(A4538,[1]Лист1!$A$3:$J$10847,7,0)</f>
        <v>0.43</v>
      </c>
      <c r="H4538" s="10">
        <f>VLOOKUP(A4538,[1]Лист1!$A$3:$J$13310,8,0)</f>
        <v>0.05</v>
      </c>
      <c r="I4538" s="11">
        <f t="shared" si="284"/>
        <v>0</v>
      </c>
      <c r="J4538" s="11">
        <f t="shared" si="285"/>
        <v>0.48</v>
      </c>
      <c r="K4538" s="11">
        <f t="shared" si="282"/>
        <v>0.48</v>
      </c>
      <c r="L4538" s="10"/>
      <c r="M4538" s="10"/>
      <c r="CF4538" s="1"/>
    </row>
    <row r="4539" spans="1:84" x14ac:dyDescent="0.3">
      <c r="A4539" s="1" t="str">
        <f t="shared" si="283"/>
        <v>ჯაგრცხილაVII20</v>
      </c>
      <c r="B4539" s="1" t="s">
        <v>30</v>
      </c>
      <c r="C4539" s="10">
        <v>4513</v>
      </c>
      <c r="D4539" s="10" t="s">
        <v>118</v>
      </c>
      <c r="E4539" s="10"/>
      <c r="F4539" s="10">
        <v>20</v>
      </c>
      <c r="G4539" s="10">
        <f>VLOOKUP(A4539,[1]Лист1!$A$3:$J$10847,7,0)</f>
        <v>0.13</v>
      </c>
      <c r="H4539" s="10">
        <f>VLOOKUP(A4539,[1]Лист1!$A$3:$J$13310,8,0)</f>
        <v>0.02</v>
      </c>
      <c r="I4539" s="11">
        <f t="shared" si="284"/>
        <v>0</v>
      </c>
      <c r="J4539" s="11">
        <f t="shared" si="285"/>
        <v>0.15</v>
      </c>
      <c r="K4539" s="11">
        <f t="shared" si="282"/>
        <v>0.15</v>
      </c>
      <c r="L4539" s="10"/>
      <c r="M4539" s="10"/>
      <c r="CF4539" s="1"/>
    </row>
    <row r="4540" spans="1:84" x14ac:dyDescent="0.3">
      <c r="A4540" s="1" t="str">
        <f t="shared" si="283"/>
        <v>ჯაგრცხილაVII20</v>
      </c>
      <c r="B4540" s="1" t="s">
        <v>30</v>
      </c>
      <c r="C4540" s="10">
        <v>4514</v>
      </c>
      <c r="D4540" s="10" t="s">
        <v>118</v>
      </c>
      <c r="E4540" s="10"/>
      <c r="F4540" s="10">
        <v>20</v>
      </c>
      <c r="G4540" s="10">
        <f>VLOOKUP(A4540,[1]Лист1!$A$3:$J$10847,7,0)</f>
        <v>0.13</v>
      </c>
      <c r="H4540" s="10">
        <f>VLOOKUP(A4540,[1]Лист1!$A$3:$J$13310,8,0)</f>
        <v>0.02</v>
      </c>
      <c r="I4540" s="11">
        <f t="shared" si="284"/>
        <v>0</v>
      </c>
      <c r="J4540" s="11">
        <f t="shared" si="285"/>
        <v>0.15</v>
      </c>
      <c r="K4540" s="11">
        <f t="shared" si="282"/>
        <v>0.15</v>
      </c>
      <c r="L4540" s="10"/>
      <c r="M4540" s="10"/>
      <c r="CF4540" s="1"/>
    </row>
    <row r="4541" spans="1:84" x14ac:dyDescent="0.3">
      <c r="A4541" s="1" t="str">
        <f t="shared" si="283"/>
        <v>იფანიVI24</v>
      </c>
      <c r="B4541" s="1" t="s">
        <v>29</v>
      </c>
      <c r="C4541" s="10">
        <v>4515</v>
      </c>
      <c r="D4541" s="10" t="s">
        <v>117</v>
      </c>
      <c r="E4541" s="10"/>
      <c r="F4541" s="10">
        <v>24</v>
      </c>
      <c r="G4541" s="10">
        <f>VLOOKUP(A4541,[1]Лист1!$A$3:$J$10847,7,0)</f>
        <v>0.23</v>
      </c>
      <c r="H4541" s="10">
        <f>VLOOKUP(A4541,[1]Лист1!$A$3:$J$13310,8,0)</f>
        <v>0.03</v>
      </c>
      <c r="I4541" s="11">
        <f t="shared" si="284"/>
        <v>0</v>
      </c>
      <c r="J4541" s="11">
        <f t="shared" si="285"/>
        <v>0.26</v>
      </c>
      <c r="K4541" s="11">
        <f t="shared" si="282"/>
        <v>0.26</v>
      </c>
      <c r="L4541" s="10"/>
      <c r="M4541" s="10"/>
      <c r="CF4541" s="1"/>
    </row>
    <row r="4542" spans="1:84" x14ac:dyDescent="0.3">
      <c r="A4542" s="1" t="str">
        <f t="shared" si="283"/>
        <v>რცხილაV24</v>
      </c>
      <c r="B4542" s="1" t="s">
        <v>28</v>
      </c>
      <c r="C4542" s="10">
        <v>4516</v>
      </c>
      <c r="D4542" s="10" t="s">
        <v>116</v>
      </c>
      <c r="E4542" s="10"/>
      <c r="F4542" s="10">
        <v>24</v>
      </c>
      <c r="G4542" s="10">
        <f>VLOOKUP(A4542,[1]Лист1!$A$3:$J$10847,7,0)</f>
        <v>0.25</v>
      </c>
      <c r="H4542" s="10">
        <f>VLOOKUP(A4542,[1]Лист1!$A$3:$J$13310,8,0)</f>
        <v>0.03</v>
      </c>
      <c r="I4542" s="11">
        <f t="shared" si="284"/>
        <v>0</v>
      </c>
      <c r="J4542" s="11">
        <f t="shared" si="285"/>
        <v>0.28000000000000003</v>
      </c>
      <c r="K4542" s="11">
        <f t="shared" si="282"/>
        <v>0.28000000000000003</v>
      </c>
      <c r="L4542" s="10"/>
      <c r="M4542" s="10"/>
      <c r="CF4542" s="1"/>
    </row>
    <row r="4543" spans="1:84" x14ac:dyDescent="0.3">
      <c r="A4543" s="1" t="str">
        <f t="shared" si="283"/>
        <v>რცხილაV32</v>
      </c>
      <c r="B4543" s="1" t="s">
        <v>28</v>
      </c>
      <c r="C4543" s="10">
        <v>4517</v>
      </c>
      <c r="D4543" s="10" t="s">
        <v>116</v>
      </c>
      <c r="E4543" s="10"/>
      <c r="F4543" s="10">
        <v>32</v>
      </c>
      <c r="G4543" s="10">
        <f>VLOOKUP(A4543,[1]Лист1!$A$3:$J$10847,7,0)</f>
        <v>0.5</v>
      </c>
      <c r="H4543" s="10">
        <f>VLOOKUP(A4543,[1]Лист1!$A$3:$J$13310,8,0)</f>
        <v>0.06</v>
      </c>
      <c r="I4543" s="11">
        <f t="shared" si="284"/>
        <v>0</v>
      </c>
      <c r="J4543" s="11">
        <f t="shared" si="285"/>
        <v>0.56000000000000005</v>
      </c>
      <c r="K4543" s="11">
        <f t="shared" si="282"/>
        <v>0.56000000000000005</v>
      </c>
      <c r="L4543" s="10"/>
      <c r="M4543" s="10"/>
      <c r="CF4543" s="1"/>
    </row>
    <row r="4544" spans="1:84" x14ac:dyDescent="0.3">
      <c r="A4544" s="1" t="str">
        <f t="shared" si="283"/>
        <v>რცხილაV28</v>
      </c>
      <c r="B4544" s="1" t="s">
        <v>28</v>
      </c>
      <c r="C4544" s="10">
        <v>4518</v>
      </c>
      <c r="D4544" s="10" t="s">
        <v>116</v>
      </c>
      <c r="E4544" s="10"/>
      <c r="F4544" s="10">
        <v>28</v>
      </c>
      <c r="G4544" s="10">
        <f>VLOOKUP(A4544,[1]Лист1!$A$3:$J$10847,7,0)</f>
        <v>0.36</v>
      </c>
      <c r="H4544" s="10">
        <f>VLOOKUP(A4544,[1]Лист1!$A$3:$J$13310,8,0)</f>
        <v>0.04</v>
      </c>
      <c r="I4544" s="11">
        <f t="shared" si="284"/>
        <v>0</v>
      </c>
      <c r="J4544" s="11">
        <f t="shared" si="285"/>
        <v>0.39999999999999997</v>
      </c>
      <c r="K4544" s="11">
        <f t="shared" si="282"/>
        <v>0.39999999999999997</v>
      </c>
      <c r="L4544" s="10"/>
      <c r="M4544" s="10"/>
      <c r="CF4544" s="1"/>
    </row>
    <row r="4545" spans="1:84" x14ac:dyDescent="0.3">
      <c r="A4545" s="1" t="str">
        <f t="shared" si="283"/>
        <v>რცხილაV24</v>
      </c>
      <c r="B4545" s="1" t="s">
        <v>28</v>
      </c>
      <c r="C4545" s="10">
        <v>4519</v>
      </c>
      <c r="D4545" s="10" t="s">
        <v>116</v>
      </c>
      <c r="E4545" s="10"/>
      <c r="F4545" s="10">
        <v>24</v>
      </c>
      <c r="G4545" s="10">
        <f>VLOOKUP(A4545,[1]Лист1!$A$3:$J$10847,7,0)</f>
        <v>0.25</v>
      </c>
      <c r="H4545" s="10">
        <f>VLOOKUP(A4545,[1]Лист1!$A$3:$J$13310,8,0)</f>
        <v>0.03</v>
      </c>
      <c r="I4545" s="11">
        <f t="shared" si="284"/>
        <v>0</v>
      </c>
      <c r="J4545" s="11">
        <f t="shared" si="285"/>
        <v>0.28000000000000003</v>
      </c>
      <c r="K4545" s="11">
        <f t="shared" si="282"/>
        <v>0.28000000000000003</v>
      </c>
      <c r="L4545" s="10"/>
      <c r="M4545" s="10"/>
      <c r="CF4545" s="1"/>
    </row>
    <row r="4546" spans="1:84" x14ac:dyDescent="0.3">
      <c r="A4546" s="1" t="str">
        <f t="shared" si="283"/>
        <v>ქ. მუხაVI36</v>
      </c>
      <c r="B4546" s="1" t="s">
        <v>29</v>
      </c>
      <c r="C4546" s="10">
        <v>4520</v>
      </c>
      <c r="D4546" s="10" t="s">
        <v>148</v>
      </c>
      <c r="E4546" s="10"/>
      <c r="F4546" s="10">
        <v>36</v>
      </c>
      <c r="G4546" s="10">
        <f>VLOOKUP(A4546,[1]Лист1!$A$3:$J$10847,7,0)</f>
        <v>0.56000000000000005</v>
      </c>
      <c r="H4546" s="10">
        <f>VLOOKUP(A4546,[1]Лист1!$A$3:$J$13310,8,0)</f>
        <v>0.06</v>
      </c>
      <c r="I4546" s="11">
        <f t="shared" si="284"/>
        <v>0</v>
      </c>
      <c r="J4546" s="11">
        <f t="shared" si="285"/>
        <v>0.62000000000000011</v>
      </c>
      <c r="K4546" s="11">
        <f t="shared" si="282"/>
        <v>0.62000000000000011</v>
      </c>
      <c r="L4546" s="10"/>
      <c r="M4546" s="10"/>
      <c r="CF4546" s="1"/>
    </row>
    <row r="4547" spans="1:84" x14ac:dyDescent="0.3">
      <c r="A4547" s="1" t="str">
        <f t="shared" si="283"/>
        <v>იფანიVI32</v>
      </c>
      <c r="B4547" s="1" t="s">
        <v>29</v>
      </c>
      <c r="C4547" s="10">
        <v>4521</v>
      </c>
      <c r="D4547" s="10" t="s">
        <v>117</v>
      </c>
      <c r="E4547" s="10"/>
      <c r="F4547" s="10">
        <v>32</v>
      </c>
      <c r="G4547" s="10">
        <f>VLOOKUP(A4547,[1]Лист1!$A$3:$J$10847,7,0)</f>
        <v>0.43</v>
      </c>
      <c r="H4547" s="10">
        <f>VLOOKUP(A4547,[1]Лист1!$A$3:$J$13310,8,0)</f>
        <v>0.05</v>
      </c>
      <c r="I4547" s="11">
        <f t="shared" si="284"/>
        <v>0</v>
      </c>
      <c r="J4547" s="11">
        <f t="shared" si="285"/>
        <v>0.48</v>
      </c>
      <c r="K4547" s="11">
        <f t="shared" si="282"/>
        <v>0.48</v>
      </c>
      <c r="L4547" s="10"/>
      <c r="M4547" s="10"/>
      <c r="CF4547" s="1"/>
    </row>
    <row r="4548" spans="1:84" x14ac:dyDescent="0.3">
      <c r="A4548" s="1" t="str">
        <f t="shared" si="283"/>
        <v>ქ. მუხაVI40</v>
      </c>
      <c r="B4548" s="1" t="s">
        <v>29</v>
      </c>
      <c r="C4548" s="10">
        <v>4522</v>
      </c>
      <c r="D4548" s="10" t="s">
        <v>148</v>
      </c>
      <c r="E4548" s="10"/>
      <c r="F4548" s="10">
        <v>40</v>
      </c>
      <c r="G4548" s="10">
        <f>VLOOKUP(A4548,[1]Лист1!$A$3:$J$10847,7,0)</f>
        <v>0.71</v>
      </c>
      <c r="H4548" s="10">
        <f>VLOOKUP(A4548,[1]Лист1!$A$3:$J$13310,8,0)</f>
        <v>0.08</v>
      </c>
      <c r="I4548" s="11">
        <f t="shared" si="284"/>
        <v>0</v>
      </c>
      <c r="J4548" s="11">
        <f t="shared" si="285"/>
        <v>0.78999999999999992</v>
      </c>
      <c r="K4548" s="11">
        <f t="shared" si="282"/>
        <v>0.78999999999999992</v>
      </c>
      <c r="L4548" s="10"/>
      <c r="M4548" s="10"/>
      <c r="CF4548" s="1"/>
    </row>
    <row r="4549" spans="1:84" x14ac:dyDescent="0.3">
      <c r="A4549" s="1" t="str">
        <f t="shared" si="283"/>
        <v>რცხილაV24</v>
      </c>
      <c r="B4549" s="1" t="s">
        <v>28</v>
      </c>
      <c r="C4549" s="10">
        <v>4523</v>
      </c>
      <c r="D4549" s="10" t="s">
        <v>116</v>
      </c>
      <c r="E4549" s="10"/>
      <c r="F4549" s="10">
        <v>24</v>
      </c>
      <c r="G4549" s="10">
        <f>VLOOKUP(A4549,[1]Лист1!$A$3:$J$10847,7,0)</f>
        <v>0.25</v>
      </c>
      <c r="H4549" s="10">
        <f>VLOOKUP(A4549,[1]Лист1!$A$3:$J$13310,8,0)</f>
        <v>0.03</v>
      </c>
      <c r="I4549" s="11">
        <f t="shared" si="284"/>
        <v>0</v>
      </c>
      <c r="J4549" s="11">
        <f t="shared" si="285"/>
        <v>0.28000000000000003</v>
      </c>
      <c r="K4549" s="11">
        <f t="shared" si="282"/>
        <v>0.28000000000000003</v>
      </c>
      <c r="L4549" s="10"/>
      <c r="M4549" s="10"/>
      <c r="CF4549" s="1"/>
    </row>
    <row r="4550" spans="1:84" x14ac:dyDescent="0.3">
      <c r="A4550" s="1" t="str">
        <f t="shared" si="283"/>
        <v>ქ. მუხაVI36</v>
      </c>
      <c r="B4550" s="1" t="s">
        <v>29</v>
      </c>
      <c r="C4550" s="10">
        <v>4524</v>
      </c>
      <c r="D4550" s="10" t="s">
        <v>148</v>
      </c>
      <c r="E4550" s="10"/>
      <c r="F4550" s="10">
        <v>36</v>
      </c>
      <c r="G4550" s="10">
        <f>VLOOKUP(A4550,[1]Лист1!$A$3:$J$10847,7,0)</f>
        <v>0.56000000000000005</v>
      </c>
      <c r="H4550" s="10">
        <f>VLOOKUP(A4550,[1]Лист1!$A$3:$J$13310,8,0)</f>
        <v>0.06</v>
      </c>
      <c r="I4550" s="11">
        <f t="shared" si="284"/>
        <v>0</v>
      </c>
      <c r="J4550" s="11">
        <f t="shared" si="285"/>
        <v>0.62000000000000011</v>
      </c>
      <c r="K4550" s="11">
        <f t="shared" si="282"/>
        <v>0.62000000000000011</v>
      </c>
      <c r="L4550" s="10"/>
      <c r="M4550" s="10"/>
      <c r="CF4550" s="1"/>
    </row>
    <row r="4551" spans="1:84" x14ac:dyDescent="0.3">
      <c r="A4551" s="1" t="str">
        <f t="shared" si="283"/>
        <v>რცხილაV20</v>
      </c>
      <c r="B4551" s="1" t="s">
        <v>28</v>
      </c>
      <c r="C4551" s="10">
        <v>4525</v>
      </c>
      <c r="D4551" s="10" t="s">
        <v>116</v>
      </c>
      <c r="E4551" s="10"/>
      <c r="F4551" s="10">
        <v>20</v>
      </c>
      <c r="G4551" s="10">
        <f>VLOOKUP(A4551,[1]Лист1!$A$3:$J$10847,7,0)</f>
        <v>0.16</v>
      </c>
      <c r="H4551" s="10">
        <f>VLOOKUP(A4551,[1]Лист1!$A$3:$J$13310,8,0)</f>
        <v>0.02</v>
      </c>
      <c r="I4551" s="11">
        <f t="shared" si="284"/>
        <v>0</v>
      </c>
      <c r="J4551" s="11">
        <f t="shared" si="285"/>
        <v>0.18</v>
      </c>
      <c r="K4551" s="11">
        <f t="shared" si="282"/>
        <v>0.18</v>
      </c>
      <c r="L4551" s="10"/>
      <c r="M4551" s="10"/>
      <c r="CF4551" s="1"/>
    </row>
    <row r="4552" spans="1:84" x14ac:dyDescent="0.3">
      <c r="A4552" s="1" t="str">
        <f t="shared" si="283"/>
        <v>რცხილაV24</v>
      </c>
      <c r="B4552" s="1" t="s">
        <v>28</v>
      </c>
      <c r="C4552" s="10">
        <v>4526</v>
      </c>
      <c r="D4552" s="10" t="s">
        <v>116</v>
      </c>
      <c r="E4552" s="10"/>
      <c r="F4552" s="10">
        <v>24</v>
      </c>
      <c r="G4552" s="10">
        <f>VLOOKUP(A4552,[1]Лист1!$A$3:$J$10847,7,0)</f>
        <v>0.25</v>
      </c>
      <c r="H4552" s="10">
        <f>VLOOKUP(A4552,[1]Лист1!$A$3:$J$13310,8,0)</f>
        <v>0.03</v>
      </c>
      <c r="I4552" s="11">
        <f t="shared" si="284"/>
        <v>0</v>
      </c>
      <c r="J4552" s="11">
        <f t="shared" si="285"/>
        <v>0.28000000000000003</v>
      </c>
      <c r="K4552" s="11">
        <f t="shared" si="282"/>
        <v>0.28000000000000003</v>
      </c>
      <c r="L4552" s="10"/>
      <c r="M4552" s="10"/>
      <c r="CF4552" s="1"/>
    </row>
    <row r="4553" spans="1:84" x14ac:dyDescent="0.3">
      <c r="A4553" s="1" t="str">
        <f t="shared" si="283"/>
        <v>რცხილაV24</v>
      </c>
      <c r="B4553" s="1" t="s">
        <v>28</v>
      </c>
      <c r="C4553" s="10">
        <v>4527</v>
      </c>
      <c r="D4553" s="10" t="s">
        <v>116</v>
      </c>
      <c r="E4553" s="10"/>
      <c r="F4553" s="10">
        <v>24</v>
      </c>
      <c r="G4553" s="10">
        <f>VLOOKUP(A4553,[1]Лист1!$A$3:$J$10847,7,0)</f>
        <v>0.25</v>
      </c>
      <c r="H4553" s="10">
        <f>VLOOKUP(A4553,[1]Лист1!$A$3:$J$13310,8,0)</f>
        <v>0.03</v>
      </c>
      <c r="I4553" s="11">
        <f t="shared" si="284"/>
        <v>0</v>
      </c>
      <c r="J4553" s="11">
        <f t="shared" si="285"/>
        <v>0.28000000000000003</v>
      </c>
      <c r="K4553" s="11">
        <f t="shared" si="282"/>
        <v>0.28000000000000003</v>
      </c>
      <c r="L4553" s="10"/>
      <c r="M4553" s="10"/>
      <c r="CF4553" s="1"/>
    </row>
    <row r="4554" spans="1:84" x14ac:dyDescent="0.3">
      <c r="A4554" s="1" t="str">
        <f t="shared" si="283"/>
        <v>რცხილაV16</v>
      </c>
      <c r="B4554" s="1" t="s">
        <v>28</v>
      </c>
      <c r="C4554" s="10">
        <v>4528</v>
      </c>
      <c r="D4554" s="10" t="s">
        <v>116</v>
      </c>
      <c r="E4554" s="10"/>
      <c r="F4554" s="10">
        <v>16</v>
      </c>
      <c r="G4554" s="10">
        <f>VLOOKUP(A4554,[1]Лист1!$A$3:$J$10847,7,0)</f>
        <v>0.1</v>
      </c>
      <c r="H4554" s="10">
        <f>VLOOKUP(A4554,[1]Лист1!$A$3:$J$13310,8,0)</f>
        <v>0.01</v>
      </c>
      <c r="I4554" s="11">
        <f t="shared" si="284"/>
        <v>0</v>
      </c>
      <c r="J4554" s="11">
        <f t="shared" si="285"/>
        <v>0.11</v>
      </c>
      <c r="K4554" s="11">
        <f t="shared" si="282"/>
        <v>0.11</v>
      </c>
      <c r="L4554" s="10"/>
      <c r="M4554" s="10"/>
      <c r="CF4554" s="1"/>
    </row>
    <row r="4555" spans="1:84" x14ac:dyDescent="0.3">
      <c r="A4555" s="1" t="str">
        <f t="shared" si="283"/>
        <v>რცხილაV16</v>
      </c>
      <c r="B4555" s="1" t="s">
        <v>28</v>
      </c>
      <c r="C4555" s="10">
        <v>4529</v>
      </c>
      <c r="D4555" s="10" t="s">
        <v>116</v>
      </c>
      <c r="E4555" s="10"/>
      <c r="F4555" s="10">
        <v>16</v>
      </c>
      <c r="G4555" s="10">
        <f>VLOOKUP(A4555,[1]Лист1!$A$3:$J$10847,7,0)</f>
        <v>0.1</v>
      </c>
      <c r="H4555" s="10">
        <f>VLOOKUP(A4555,[1]Лист1!$A$3:$J$13310,8,0)</f>
        <v>0.01</v>
      </c>
      <c r="I4555" s="11">
        <f t="shared" si="284"/>
        <v>0</v>
      </c>
      <c r="J4555" s="11">
        <f t="shared" si="285"/>
        <v>0.11</v>
      </c>
      <c r="K4555" s="11">
        <f t="shared" si="282"/>
        <v>0.11</v>
      </c>
      <c r="L4555" s="10"/>
      <c r="M4555" s="10"/>
      <c r="CF4555" s="1"/>
    </row>
    <row r="4556" spans="1:84" x14ac:dyDescent="0.3">
      <c r="A4556" s="1" t="str">
        <f t="shared" si="283"/>
        <v>რცხილაV12</v>
      </c>
      <c r="B4556" s="1" t="s">
        <v>28</v>
      </c>
      <c r="C4556" s="10">
        <v>4530</v>
      </c>
      <c r="D4556" s="10" t="s">
        <v>116</v>
      </c>
      <c r="E4556" s="10"/>
      <c r="F4556" s="10">
        <v>12</v>
      </c>
      <c r="G4556" s="10">
        <f>VLOOKUP(A4556,[1]Лист1!$A$3:$J$10847,7,0)</f>
        <v>0.05</v>
      </c>
      <c r="H4556" s="10">
        <f>VLOOKUP(A4556,[1]Лист1!$A$3:$J$13310,8,0)</f>
        <v>0.01</v>
      </c>
      <c r="I4556" s="11">
        <f t="shared" si="284"/>
        <v>0</v>
      </c>
      <c r="J4556" s="11">
        <f t="shared" si="285"/>
        <v>6.0000000000000005E-2</v>
      </c>
      <c r="K4556" s="11">
        <f t="shared" si="282"/>
        <v>6.0000000000000005E-2</v>
      </c>
      <c r="L4556" s="10"/>
      <c r="M4556" s="10"/>
      <c r="CF4556" s="1"/>
    </row>
    <row r="4557" spans="1:84" x14ac:dyDescent="0.3">
      <c r="A4557" s="1" t="str">
        <f t="shared" si="283"/>
        <v>რცხილაV12</v>
      </c>
      <c r="B4557" s="1" t="s">
        <v>28</v>
      </c>
      <c r="C4557" s="10">
        <v>4531</v>
      </c>
      <c r="D4557" s="10" t="s">
        <v>116</v>
      </c>
      <c r="E4557" s="10"/>
      <c r="F4557" s="10">
        <v>12</v>
      </c>
      <c r="G4557" s="10">
        <f>VLOOKUP(A4557,[1]Лист1!$A$3:$J$10847,7,0)</f>
        <v>0.05</v>
      </c>
      <c r="H4557" s="10">
        <f>VLOOKUP(A4557,[1]Лист1!$A$3:$J$13310,8,0)</f>
        <v>0.01</v>
      </c>
      <c r="I4557" s="11">
        <f t="shared" si="284"/>
        <v>0</v>
      </c>
      <c r="J4557" s="11">
        <f t="shared" si="285"/>
        <v>6.0000000000000005E-2</v>
      </c>
      <c r="K4557" s="11">
        <f t="shared" ref="K4557:K4620" si="286">I4557+J4557</f>
        <v>6.0000000000000005E-2</v>
      </c>
      <c r="L4557" s="10"/>
      <c r="M4557" s="10"/>
      <c r="CF4557" s="1"/>
    </row>
    <row r="4558" spans="1:84" x14ac:dyDescent="0.3">
      <c r="A4558" s="1" t="str">
        <f t="shared" si="283"/>
        <v>რცხილაV28</v>
      </c>
      <c r="B4558" s="1" t="s">
        <v>28</v>
      </c>
      <c r="C4558" s="10">
        <v>4532</v>
      </c>
      <c r="D4558" s="10" t="s">
        <v>116</v>
      </c>
      <c r="E4558" s="10"/>
      <c r="F4558" s="10">
        <v>28</v>
      </c>
      <c r="G4558" s="10">
        <f>VLOOKUP(A4558,[1]Лист1!$A$3:$J$10847,7,0)</f>
        <v>0.36</v>
      </c>
      <c r="H4558" s="10">
        <f>VLOOKUP(A4558,[1]Лист1!$A$3:$J$13310,8,0)</f>
        <v>0.04</v>
      </c>
      <c r="I4558" s="11">
        <f t="shared" si="284"/>
        <v>0</v>
      </c>
      <c r="J4558" s="11">
        <f t="shared" si="285"/>
        <v>0.39999999999999997</v>
      </c>
      <c r="K4558" s="11">
        <f t="shared" si="286"/>
        <v>0.39999999999999997</v>
      </c>
      <c r="L4558" s="10"/>
      <c r="M4558" s="10"/>
      <c r="CF4558" s="1"/>
    </row>
    <row r="4559" spans="1:84" x14ac:dyDescent="0.3">
      <c r="A4559" s="1" t="str">
        <f t="shared" si="283"/>
        <v>ნეკერჩხალიVI36</v>
      </c>
      <c r="B4559" s="1" t="s">
        <v>29</v>
      </c>
      <c r="C4559" s="10">
        <v>4533</v>
      </c>
      <c r="D4559" s="10" t="s">
        <v>119</v>
      </c>
      <c r="E4559" s="10"/>
      <c r="F4559" s="10">
        <v>36</v>
      </c>
      <c r="G4559" s="10">
        <f>VLOOKUP(A4559,[1]Лист1!$A$3:$J$10847,7,0)</f>
        <v>0.56000000000000005</v>
      </c>
      <c r="H4559" s="10">
        <f>VLOOKUP(A4559,[1]Лист1!$A$3:$J$13310,8,0)</f>
        <v>0.06</v>
      </c>
      <c r="I4559" s="11">
        <f t="shared" si="284"/>
        <v>0</v>
      </c>
      <c r="J4559" s="11">
        <f t="shared" si="285"/>
        <v>0.62000000000000011</v>
      </c>
      <c r="K4559" s="11">
        <f t="shared" si="286"/>
        <v>0.62000000000000011</v>
      </c>
      <c r="L4559" s="10"/>
      <c r="M4559" s="10"/>
      <c r="CF4559" s="1"/>
    </row>
    <row r="4560" spans="1:84" x14ac:dyDescent="0.3">
      <c r="A4560" s="1" t="str">
        <f t="shared" si="283"/>
        <v>ნეკერჩხალიVI20</v>
      </c>
      <c r="B4560" s="1" t="s">
        <v>29</v>
      </c>
      <c r="C4560" s="10">
        <v>4534</v>
      </c>
      <c r="D4560" s="10" t="s">
        <v>119</v>
      </c>
      <c r="E4560" s="10"/>
      <c r="F4560" s="10">
        <v>20</v>
      </c>
      <c r="G4560" s="10">
        <f>VLOOKUP(A4560,[1]Лист1!$A$3:$J$10847,7,0)</f>
        <v>0.14000000000000001</v>
      </c>
      <c r="H4560" s="10">
        <f>VLOOKUP(A4560,[1]Лист1!$A$3:$J$13310,8,0)</f>
        <v>0.02</v>
      </c>
      <c r="I4560" s="11">
        <f t="shared" si="284"/>
        <v>0</v>
      </c>
      <c r="J4560" s="11">
        <f t="shared" si="285"/>
        <v>0.16</v>
      </c>
      <c r="K4560" s="11">
        <f t="shared" si="286"/>
        <v>0.16</v>
      </c>
      <c r="L4560" s="10"/>
      <c r="M4560" s="10"/>
      <c r="CF4560" s="1"/>
    </row>
    <row r="4561" spans="1:84" x14ac:dyDescent="0.3">
      <c r="A4561" s="1" t="str">
        <f t="shared" si="283"/>
        <v>ნეკერჩხალიVI16</v>
      </c>
      <c r="B4561" s="1" t="s">
        <v>29</v>
      </c>
      <c r="C4561" s="10">
        <v>4535</v>
      </c>
      <c r="D4561" s="10" t="s">
        <v>119</v>
      </c>
      <c r="E4561" s="10"/>
      <c r="F4561" s="10">
        <v>16</v>
      </c>
      <c r="G4561" s="10">
        <f>VLOOKUP(A4561,[1]Лист1!$A$3:$J$10847,7,0)</f>
        <v>0.08</v>
      </c>
      <c r="H4561" s="10">
        <f>VLOOKUP(A4561,[1]Лист1!$A$3:$J$13310,8,0)</f>
        <v>0.01</v>
      </c>
      <c r="I4561" s="11">
        <f t="shared" si="284"/>
        <v>0</v>
      </c>
      <c r="J4561" s="11">
        <f t="shared" si="285"/>
        <v>0.09</v>
      </c>
      <c r="K4561" s="11">
        <f t="shared" si="286"/>
        <v>0.09</v>
      </c>
      <c r="L4561" s="10"/>
      <c r="M4561" s="10"/>
      <c r="CF4561" s="1"/>
    </row>
    <row r="4562" spans="1:84" x14ac:dyDescent="0.3">
      <c r="A4562" s="1" t="str">
        <f t="shared" si="283"/>
        <v>რცხილაV16</v>
      </c>
      <c r="B4562" s="1" t="s">
        <v>28</v>
      </c>
      <c r="C4562" s="10">
        <v>4536</v>
      </c>
      <c r="D4562" s="10" t="s">
        <v>116</v>
      </c>
      <c r="E4562" s="10"/>
      <c r="F4562" s="10">
        <v>16</v>
      </c>
      <c r="G4562" s="10">
        <f>VLOOKUP(A4562,[1]Лист1!$A$3:$J$10847,7,0)</f>
        <v>0.1</v>
      </c>
      <c r="H4562" s="10">
        <f>VLOOKUP(A4562,[1]Лист1!$A$3:$J$13310,8,0)</f>
        <v>0.01</v>
      </c>
      <c r="I4562" s="11">
        <f t="shared" si="284"/>
        <v>0</v>
      </c>
      <c r="J4562" s="11">
        <f t="shared" si="285"/>
        <v>0.11</v>
      </c>
      <c r="K4562" s="11">
        <f t="shared" si="286"/>
        <v>0.11</v>
      </c>
      <c r="L4562" s="10"/>
      <c r="M4562" s="10"/>
      <c r="CF4562" s="1"/>
    </row>
    <row r="4563" spans="1:84" x14ac:dyDescent="0.3">
      <c r="A4563" s="1" t="str">
        <f t="shared" si="283"/>
        <v>ნეკერჩხალიVI20</v>
      </c>
      <c r="B4563" s="1" t="s">
        <v>29</v>
      </c>
      <c r="C4563" s="10">
        <v>4537</v>
      </c>
      <c r="D4563" s="10" t="s">
        <v>119</v>
      </c>
      <c r="E4563" s="10"/>
      <c r="F4563" s="10">
        <v>20</v>
      </c>
      <c r="G4563" s="10">
        <f>VLOOKUP(A4563,[1]Лист1!$A$3:$J$10847,7,0)</f>
        <v>0.14000000000000001</v>
      </c>
      <c r="H4563" s="10">
        <f>VLOOKUP(A4563,[1]Лист1!$A$3:$J$13310,8,0)</f>
        <v>0.02</v>
      </c>
      <c r="I4563" s="11">
        <f t="shared" si="284"/>
        <v>0</v>
      </c>
      <c r="J4563" s="11">
        <f t="shared" si="285"/>
        <v>0.16</v>
      </c>
      <c r="K4563" s="11">
        <f t="shared" si="286"/>
        <v>0.16</v>
      </c>
      <c r="L4563" s="10"/>
      <c r="M4563" s="10"/>
      <c r="CF4563" s="1"/>
    </row>
    <row r="4564" spans="1:84" x14ac:dyDescent="0.3">
      <c r="A4564" s="1" t="str">
        <f t="shared" si="283"/>
        <v>რცხილაV16</v>
      </c>
      <c r="B4564" s="1" t="s">
        <v>28</v>
      </c>
      <c r="C4564" s="10">
        <v>4538</v>
      </c>
      <c r="D4564" s="10" t="s">
        <v>116</v>
      </c>
      <c r="E4564" s="10"/>
      <c r="F4564" s="10">
        <v>16</v>
      </c>
      <c r="G4564" s="10">
        <f>VLOOKUP(A4564,[1]Лист1!$A$3:$J$10847,7,0)</f>
        <v>0.1</v>
      </c>
      <c r="H4564" s="10">
        <f>VLOOKUP(A4564,[1]Лист1!$A$3:$J$13310,8,0)</f>
        <v>0.01</v>
      </c>
      <c r="I4564" s="11">
        <f t="shared" si="284"/>
        <v>0</v>
      </c>
      <c r="J4564" s="11">
        <f t="shared" si="285"/>
        <v>0.11</v>
      </c>
      <c r="K4564" s="11">
        <f t="shared" si="286"/>
        <v>0.11</v>
      </c>
      <c r="L4564" s="10"/>
      <c r="M4564" s="10"/>
      <c r="CF4564" s="1"/>
    </row>
    <row r="4565" spans="1:84" x14ac:dyDescent="0.3">
      <c r="A4565" s="1" t="str">
        <f t="shared" si="283"/>
        <v>რცხილაV16</v>
      </c>
      <c r="B4565" s="1" t="s">
        <v>28</v>
      </c>
      <c r="C4565" s="10">
        <v>4539</v>
      </c>
      <c r="D4565" s="10" t="s">
        <v>116</v>
      </c>
      <c r="E4565" s="10"/>
      <c r="F4565" s="10">
        <v>16</v>
      </c>
      <c r="G4565" s="10">
        <f>VLOOKUP(A4565,[1]Лист1!$A$3:$J$10847,7,0)</f>
        <v>0.1</v>
      </c>
      <c r="H4565" s="10">
        <f>VLOOKUP(A4565,[1]Лист1!$A$3:$J$13310,8,0)</f>
        <v>0.01</v>
      </c>
      <c r="I4565" s="11">
        <f t="shared" si="284"/>
        <v>0</v>
      </c>
      <c r="J4565" s="11">
        <f t="shared" si="285"/>
        <v>0.11</v>
      </c>
      <c r="K4565" s="11">
        <f t="shared" si="286"/>
        <v>0.11</v>
      </c>
      <c r="L4565" s="10"/>
      <c r="M4565" s="10"/>
      <c r="CF4565" s="1"/>
    </row>
    <row r="4566" spans="1:84" x14ac:dyDescent="0.3">
      <c r="A4566" s="1" t="str">
        <f t="shared" si="283"/>
        <v>ნეკერჩხალიVI16</v>
      </c>
      <c r="B4566" s="1" t="s">
        <v>29</v>
      </c>
      <c r="C4566" s="10">
        <v>4540</v>
      </c>
      <c r="D4566" s="10" t="s">
        <v>119</v>
      </c>
      <c r="E4566" s="10"/>
      <c r="F4566" s="10">
        <v>16</v>
      </c>
      <c r="G4566" s="10">
        <f>VLOOKUP(A4566,[1]Лист1!$A$3:$J$10847,7,0)</f>
        <v>0.08</v>
      </c>
      <c r="H4566" s="10">
        <f>VLOOKUP(A4566,[1]Лист1!$A$3:$J$13310,8,0)</f>
        <v>0.01</v>
      </c>
      <c r="I4566" s="11">
        <f t="shared" si="284"/>
        <v>0</v>
      </c>
      <c r="J4566" s="11">
        <f t="shared" si="285"/>
        <v>0.09</v>
      </c>
      <c r="K4566" s="11">
        <f t="shared" si="286"/>
        <v>0.09</v>
      </c>
      <c r="L4566" s="10"/>
      <c r="M4566" s="10"/>
      <c r="CF4566" s="1"/>
    </row>
    <row r="4567" spans="1:84" x14ac:dyDescent="0.3">
      <c r="A4567" s="1" t="str">
        <f t="shared" si="283"/>
        <v>რცხილაV16</v>
      </c>
      <c r="B4567" s="1" t="s">
        <v>28</v>
      </c>
      <c r="C4567" s="10">
        <v>4541</v>
      </c>
      <c r="D4567" s="10" t="s">
        <v>116</v>
      </c>
      <c r="E4567" s="10"/>
      <c r="F4567" s="10">
        <v>16</v>
      </c>
      <c r="G4567" s="10">
        <f>VLOOKUP(A4567,[1]Лист1!$A$3:$J$10847,7,0)</f>
        <v>0.1</v>
      </c>
      <c r="H4567" s="10">
        <f>VLOOKUP(A4567,[1]Лист1!$A$3:$J$13310,8,0)</f>
        <v>0.01</v>
      </c>
      <c r="I4567" s="11">
        <f t="shared" si="284"/>
        <v>0</v>
      </c>
      <c r="J4567" s="11">
        <f t="shared" si="285"/>
        <v>0.11</v>
      </c>
      <c r="K4567" s="11">
        <f t="shared" si="286"/>
        <v>0.11</v>
      </c>
      <c r="L4567" s="10"/>
      <c r="M4567" s="10"/>
      <c r="CF4567" s="1"/>
    </row>
    <row r="4568" spans="1:84" x14ac:dyDescent="0.3">
      <c r="A4568" s="1" t="str">
        <f t="shared" si="283"/>
        <v>ქ. მუხაVI68</v>
      </c>
      <c r="B4568" s="1" t="s">
        <v>29</v>
      </c>
      <c r="C4568" s="10">
        <v>4542</v>
      </c>
      <c r="D4568" s="10" t="s">
        <v>148</v>
      </c>
      <c r="E4568" s="10"/>
      <c r="F4568" s="10">
        <v>68</v>
      </c>
      <c r="G4568" s="10">
        <f>VLOOKUP(A4568,[1]Лист1!$A$3:$J$10847,7,0)</f>
        <v>2.29</v>
      </c>
      <c r="H4568" s="10">
        <f>VLOOKUP(A4568,[1]Лист1!$A$3:$J$13310,8,0)</f>
        <v>0.26</v>
      </c>
      <c r="I4568" s="11">
        <f t="shared" si="284"/>
        <v>0</v>
      </c>
      <c r="J4568" s="11">
        <f t="shared" si="285"/>
        <v>2.5499999999999998</v>
      </c>
      <c r="K4568" s="11">
        <f t="shared" si="286"/>
        <v>2.5499999999999998</v>
      </c>
      <c r="L4568" s="10"/>
      <c r="M4568" s="10"/>
      <c r="CF4568" s="1"/>
    </row>
    <row r="4569" spans="1:84" x14ac:dyDescent="0.3">
      <c r="A4569" s="1" t="str">
        <f t="shared" si="283"/>
        <v>იფანიVI36</v>
      </c>
      <c r="B4569" s="1" t="s">
        <v>29</v>
      </c>
      <c r="C4569" s="10">
        <v>4543</v>
      </c>
      <c r="D4569" s="10" t="s">
        <v>117</v>
      </c>
      <c r="E4569" s="10"/>
      <c r="F4569" s="10">
        <v>36</v>
      </c>
      <c r="G4569" s="10">
        <f>VLOOKUP(A4569,[1]Лист1!$A$3:$J$10847,7,0)</f>
        <v>0.56000000000000005</v>
      </c>
      <c r="H4569" s="10">
        <f>VLOOKUP(A4569,[1]Лист1!$A$3:$J$13310,8,0)</f>
        <v>0.06</v>
      </c>
      <c r="I4569" s="11">
        <f t="shared" si="284"/>
        <v>0</v>
      </c>
      <c r="J4569" s="11">
        <f t="shared" si="285"/>
        <v>0.62000000000000011</v>
      </c>
      <c r="K4569" s="11">
        <f t="shared" si="286"/>
        <v>0.62000000000000011</v>
      </c>
      <c r="L4569" s="10"/>
      <c r="M4569" s="10"/>
      <c r="CF4569" s="1"/>
    </row>
    <row r="4570" spans="1:84" x14ac:dyDescent="0.3">
      <c r="A4570" s="1" t="str">
        <f t="shared" si="283"/>
        <v>ჯაგრცხილაVII20</v>
      </c>
      <c r="B4570" s="1" t="s">
        <v>30</v>
      </c>
      <c r="C4570" s="10">
        <v>4544</v>
      </c>
      <c r="D4570" s="10" t="s">
        <v>118</v>
      </c>
      <c r="E4570" s="10"/>
      <c r="F4570" s="10">
        <v>20</v>
      </c>
      <c r="G4570" s="10">
        <f>VLOOKUP(A4570,[1]Лист1!$A$3:$J$10847,7,0)</f>
        <v>0.13</v>
      </c>
      <c r="H4570" s="10">
        <f>VLOOKUP(A4570,[1]Лист1!$A$3:$J$13310,8,0)</f>
        <v>0.02</v>
      </c>
      <c r="I4570" s="11">
        <f t="shared" si="284"/>
        <v>0</v>
      </c>
      <c r="J4570" s="11">
        <f t="shared" si="285"/>
        <v>0.15</v>
      </c>
      <c r="K4570" s="11">
        <f t="shared" si="286"/>
        <v>0.15</v>
      </c>
      <c r="L4570" s="10"/>
      <c r="M4570" s="10"/>
      <c r="CF4570" s="1"/>
    </row>
    <row r="4571" spans="1:84" x14ac:dyDescent="0.3">
      <c r="A4571" s="1" t="str">
        <f t="shared" si="283"/>
        <v>იფანიVI16</v>
      </c>
      <c r="B4571" s="1" t="s">
        <v>29</v>
      </c>
      <c r="C4571" s="10">
        <v>4545</v>
      </c>
      <c r="D4571" s="10" t="s">
        <v>117</v>
      </c>
      <c r="E4571" s="10"/>
      <c r="F4571" s="10">
        <v>16</v>
      </c>
      <c r="G4571" s="10">
        <f>VLOOKUP(A4571,[1]Лист1!$A$3:$J$10847,7,0)</f>
        <v>0.08</v>
      </c>
      <c r="H4571" s="10">
        <f>VLOOKUP(A4571,[1]Лист1!$A$3:$J$13310,8,0)</f>
        <v>0.01</v>
      </c>
      <c r="I4571" s="11">
        <f t="shared" si="284"/>
        <v>0</v>
      </c>
      <c r="J4571" s="11">
        <f t="shared" si="285"/>
        <v>0.09</v>
      </c>
      <c r="K4571" s="11">
        <f t="shared" si="286"/>
        <v>0.09</v>
      </c>
      <c r="L4571" s="10"/>
      <c r="M4571" s="10"/>
      <c r="CF4571" s="1"/>
    </row>
    <row r="4572" spans="1:84" x14ac:dyDescent="0.3">
      <c r="A4572" s="1" t="str">
        <f t="shared" ref="A4572:A4635" si="287">D4572&amp;B4572&amp;E4572&amp;F4572</f>
        <v>ჯაგრცხილაVII16</v>
      </c>
      <c r="B4572" s="1" t="s">
        <v>30</v>
      </c>
      <c r="C4572" s="10">
        <v>4546</v>
      </c>
      <c r="D4572" s="10" t="s">
        <v>118</v>
      </c>
      <c r="E4572" s="10"/>
      <c r="F4572" s="10">
        <v>16</v>
      </c>
      <c r="G4572" s="10">
        <f>VLOOKUP(A4572,[1]Лист1!$A$3:$J$10847,7,0)</f>
        <v>0.08</v>
      </c>
      <c r="H4572" s="10">
        <f>VLOOKUP(A4572,[1]Лист1!$A$3:$J$13310,8,0)</f>
        <v>0.01</v>
      </c>
      <c r="I4572" s="11">
        <f t="shared" ref="I4572:I4635" si="288">IF(E4572&gt;0,(G4572+H4572),0)</f>
        <v>0</v>
      </c>
      <c r="J4572" s="11">
        <f t="shared" ref="J4572:J4635" si="289">IF(F4572&gt;0,(G4572+H4572),0)</f>
        <v>0.09</v>
      </c>
      <c r="K4572" s="11">
        <f t="shared" si="286"/>
        <v>0.09</v>
      </c>
      <c r="L4572" s="10"/>
      <c r="M4572" s="10"/>
      <c r="CF4572" s="1"/>
    </row>
    <row r="4573" spans="1:84" x14ac:dyDescent="0.3">
      <c r="A4573" s="1" t="str">
        <f t="shared" si="287"/>
        <v>იფანიVI12</v>
      </c>
      <c r="B4573" s="1" t="s">
        <v>29</v>
      </c>
      <c r="C4573" s="10">
        <v>4547</v>
      </c>
      <c r="D4573" s="10" t="s">
        <v>117</v>
      </c>
      <c r="E4573" s="10"/>
      <c r="F4573" s="10">
        <v>12</v>
      </c>
      <c r="G4573" s="10">
        <f>VLOOKUP(A4573,[1]Лист1!$A$3:$J$10847,7,0)</f>
        <v>0.04</v>
      </c>
      <c r="H4573" s="10">
        <f>VLOOKUP(A4573,[1]Лист1!$A$3:$J$13310,8,0)</f>
        <v>0.01</v>
      </c>
      <c r="I4573" s="11">
        <f t="shared" si="288"/>
        <v>0</v>
      </c>
      <c r="J4573" s="11">
        <f t="shared" si="289"/>
        <v>0.05</v>
      </c>
      <c r="K4573" s="11">
        <f t="shared" si="286"/>
        <v>0.05</v>
      </c>
      <c r="L4573" s="10"/>
      <c r="M4573" s="10"/>
      <c r="CF4573" s="1"/>
    </row>
    <row r="4574" spans="1:84" x14ac:dyDescent="0.3">
      <c r="A4574" s="1" t="str">
        <f t="shared" si="287"/>
        <v>რცხილაV28</v>
      </c>
      <c r="B4574" s="1" t="s">
        <v>28</v>
      </c>
      <c r="C4574" s="10">
        <v>4548</v>
      </c>
      <c r="D4574" s="10" t="s">
        <v>116</v>
      </c>
      <c r="E4574" s="10"/>
      <c r="F4574" s="10">
        <v>28</v>
      </c>
      <c r="G4574" s="10">
        <f>VLOOKUP(A4574,[1]Лист1!$A$3:$J$10847,7,0)</f>
        <v>0.36</v>
      </c>
      <c r="H4574" s="10">
        <f>VLOOKUP(A4574,[1]Лист1!$A$3:$J$13310,8,0)</f>
        <v>0.04</v>
      </c>
      <c r="I4574" s="11">
        <f t="shared" si="288"/>
        <v>0</v>
      </c>
      <c r="J4574" s="11">
        <f t="shared" si="289"/>
        <v>0.39999999999999997</v>
      </c>
      <c r="K4574" s="11">
        <f t="shared" si="286"/>
        <v>0.39999999999999997</v>
      </c>
      <c r="L4574" s="10"/>
      <c r="M4574" s="10"/>
      <c r="CF4574" s="1"/>
    </row>
    <row r="4575" spans="1:84" x14ac:dyDescent="0.3">
      <c r="A4575" s="1" t="str">
        <f t="shared" si="287"/>
        <v>იფანიVI16</v>
      </c>
      <c r="B4575" s="1" t="s">
        <v>29</v>
      </c>
      <c r="C4575" s="10">
        <v>4549</v>
      </c>
      <c r="D4575" s="10" t="s">
        <v>117</v>
      </c>
      <c r="E4575" s="10"/>
      <c r="F4575" s="10">
        <v>16</v>
      </c>
      <c r="G4575" s="10">
        <f>VLOOKUP(A4575,[1]Лист1!$A$3:$J$10847,7,0)</f>
        <v>0.08</v>
      </c>
      <c r="H4575" s="10">
        <f>VLOOKUP(A4575,[1]Лист1!$A$3:$J$13310,8,0)</f>
        <v>0.01</v>
      </c>
      <c r="I4575" s="11">
        <f t="shared" si="288"/>
        <v>0</v>
      </c>
      <c r="J4575" s="11">
        <f t="shared" si="289"/>
        <v>0.09</v>
      </c>
      <c r="K4575" s="11">
        <f t="shared" si="286"/>
        <v>0.09</v>
      </c>
      <c r="L4575" s="10"/>
      <c r="M4575" s="10"/>
      <c r="CF4575" s="1"/>
    </row>
    <row r="4576" spans="1:84" x14ac:dyDescent="0.3">
      <c r="A4576" s="1" t="str">
        <f t="shared" si="287"/>
        <v>იფანიVI28</v>
      </c>
      <c r="B4576" s="1" t="s">
        <v>29</v>
      </c>
      <c r="C4576" s="10">
        <v>4550</v>
      </c>
      <c r="D4576" s="10" t="s">
        <v>117</v>
      </c>
      <c r="E4576" s="10"/>
      <c r="F4576" s="10">
        <v>28</v>
      </c>
      <c r="G4576" s="10">
        <f>VLOOKUP(A4576,[1]Лист1!$A$3:$J$10847,7,0)</f>
        <v>0.32</v>
      </c>
      <c r="H4576" s="10">
        <f>VLOOKUP(A4576,[1]Лист1!$A$3:$J$13310,8,0)</f>
        <v>0.04</v>
      </c>
      <c r="I4576" s="11">
        <f t="shared" si="288"/>
        <v>0</v>
      </c>
      <c r="J4576" s="11">
        <f t="shared" si="289"/>
        <v>0.36</v>
      </c>
      <c r="K4576" s="11">
        <f t="shared" si="286"/>
        <v>0.36</v>
      </c>
      <c r="L4576" s="10"/>
      <c r="M4576" s="10"/>
      <c r="CF4576" s="1"/>
    </row>
    <row r="4577" spans="1:84" x14ac:dyDescent="0.3">
      <c r="A4577" s="1" t="str">
        <f t="shared" si="287"/>
        <v>რცხილაV24</v>
      </c>
      <c r="B4577" s="1" t="s">
        <v>28</v>
      </c>
      <c r="C4577" s="10">
        <v>4551</v>
      </c>
      <c r="D4577" s="10" t="s">
        <v>116</v>
      </c>
      <c r="E4577" s="10"/>
      <c r="F4577" s="10">
        <v>24</v>
      </c>
      <c r="G4577" s="10">
        <f>VLOOKUP(A4577,[1]Лист1!$A$3:$J$10847,7,0)</f>
        <v>0.25</v>
      </c>
      <c r="H4577" s="10">
        <f>VLOOKUP(A4577,[1]Лист1!$A$3:$J$13310,8,0)</f>
        <v>0.03</v>
      </c>
      <c r="I4577" s="11">
        <f t="shared" si="288"/>
        <v>0</v>
      </c>
      <c r="J4577" s="11">
        <f t="shared" si="289"/>
        <v>0.28000000000000003</v>
      </c>
      <c r="K4577" s="11">
        <f t="shared" si="286"/>
        <v>0.28000000000000003</v>
      </c>
      <c r="L4577" s="10"/>
      <c r="M4577" s="10"/>
      <c r="CF4577" s="1"/>
    </row>
    <row r="4578" spans="1:84" x14ac:dyDescent="0.3">
      <c r="A4578" s="1" t="str">
        <f t="shared" si="287"/>
        <v>რცხილაV20</v>
      </c>
      <c r="B4578" s="1" t="s">
        <v>28</v>
      </c>
      <c r="C4578" s="10">
        <v>4552</v>
      </c>
      <c r="D4578" s="10" t="s">
        <v>116</v>
      </c>
      <c r="E4578" s="10"/>
      <c r="F4578" s="10">
        <v>20</v>
      </c>
      <c r="G4578" s="10">
        <f>VLOOKUP(A4578,[1]Лист1!$A$3:$J$10847,7,0)</f>
        <v>0.16</v>
      </c>
      <c r="H4578" s="10">
        <f>VLOOKUP(A4578,[1]Лист1!$A$3:$J$13310,8,0)</f>
        <v>0.02</v>
      </c>
      <c r="I4578" s="11">
        <f t="shared" si="288"/>
        <v>0</v>
      </c>
      <c r="J4578" s="11">
        <f t="shared" si="289"/>
        <v>0.18</v>
      </c>
      <c r="K4578" s="11">
        <f t="shared" si="286"/>
        <v>0.18</v>
      </c>
      <c r="L4578" s="10"/>
      <c r="M4578" s="10"/>
      <c r="CF4578" s="1"/>
    </row>
    <row r="4579" spans="1:84" x14ac:dyDescent="0.3">
      <c r="A4579" s="1" t="str">
        <f t="shared" si="287"/>
        <v>იფანიVI24</v>
      </c>
      <c r="B4579" s="1" t="s">
        <v>29</v>
      </c>
      <c r="C4579" s="10">
        <v>4553</v>
      </c>
      <c r="D4579" s="10" t="s">
        <v>117</v>
      </c>
      <c r="E4579" s="10"/>
      <c r="F4579" s="10">
        <v>24</v>
      </c>
      <c r="G4579" s="10">
        <f>VLOOKUP(A4579,[1]Лист1!$A$3:$J$10847,7,0)</f>
        <v>0.23</v>
      </c>
      <c r="H4579" s="10">
        <f>VLOOKUP(A4579,[1]Лист1!$A$3:$J$13310,8,0)</f>
        <v>0.03</v>
      </c>
      <c r="I4579" s="11">
        <f t="shared" si="288"/>
        <v>0</v>
      </c>
      <c r="J4579" s="11">
        <f t="shared" si="289"/>
        <v>0.26</v>
      </c>
      <c r="K4579" s="11">
        <f t="shared" si="286"/>
        <v>0.26</v>
      </c>
      <c r="L4579" s="10"/>
      <c r="M4579" s="10"/>
      <c r="CF4579" s="1"/>
    </row>
    <row r="4580" spans="1:84" x14ac:dyDescent="0.3">
      <c r="A4580" s="1" t="str">
        <f t="shared" si="287"/>
        <v>ჯაგრცხილაVII24</v>
      </c>
      <c r="B4580" s="1" t="s">
        <v>30</v>
      </c>
      <c r="C4580" s="10">
        <v>4554</v>
      </c>
      <c r="D4580" s="10" t="s">
        <v>118</v>
      </c>
      <c r="E4580" s="10"/>
      <c r="F4580" s="10">
        <v>24</v>
      </c>
      <c r="G4580" s="10">
        <f>VLOOKUP(A4580,[1]Лист1!$A$3:$J$10847,7,0)</f>
        <v>0.21</v>
      </c>
      <c r="H4580" s="10">
        <f>VLOOKUP(A4580,[1]Лист1!$A$3:$J$13310,8,0)</f>
        <v>0.02</v>
      </c>
      <c r="I4580" s="11">
        <f t="shared" si="288"/>
        <v>0</v>
      </c>
      <c r="J4580" s="11">
        <f t="shared" si="289"/>
        <v>0.22999999999999998</v>
      </c>
      <c r="K4580" s="11">
        <f t="shared" si="286"/>
        <v>0.22999999999999998</v>
      </c>
      <c r="L4580" s="10"/>
      <c r="M4580" s="10"/>
      <c r="CF4580" s="1"/>
    </row>
    <row r="4581" spans="1:84" x14ac:dyDescent="0.3">
      <c r="A4581" s="1" t="str">
        <f t="shared" si="287"/>
        <v>ჯაგრცხილაVII20</v>
      </c>
      <c r="B4581" s="1" t="s">
        <v>30</v>
      </c>
      <c r="C4581" s="10">
        <v>4555</v>
      </c>
      <c r="D4581" s="10" t="s">
        <v>118</v>
      </c>
      <c r="E4581" s="10"/>
      <c r="F4581" s="10">
        <v>20</v>
      </c>
      <c r="G4581" s="10">
        <f>VLOOKUP(A4581,[1]Лист1!$A$3:$J$10847,7,0)</f>
        <v>0.13</v>
      </c>
      <c r="H4581" s="10">
        <f>VLOOKUP(A4581,[1]Лист1!$A$3:$J$13310,8,0)</f>
        <v>0.02</v>
      </c>
      <c r="I4581" s="11">
        <f t="shared" si="288"/>
        <v>0</v>
      </c>
      <c r="J4581" s="11">
        <f t="shared" si="289"/>
        <v>0.15</v>
      </c>
      <c r="K4581" s="11">
        <f t="shared" si="286"/>
        <v>0.15</v>
      </c>
      <c r="L4581" s="10"/>
      <c r="M4581" s="10"/>
      <c r="CF4581" s="1"/>
    </row>
    <row r="4582" spans="1:84" x14ac:dyDescent="0.3">
      <c r="A4582" s="1" t="str">
        <f t="shared" si="287"/>
        <v>ჯაგრცხილაVII20</v>
      </c>
      <c r="B4582" s="1" t="s">
        <v>30</v>
      </c>
      <c r="C4582" s="10">
        <v>4556</v>
      </c>
      <c r="D4582" s="10" t="s">
        <v>118</v>
      </c>
      <c r="E4582" s="10"/>
      <c r="F4582" s="10">
        <v>20</v>
      </c>
      <c r="G4582" s="10">
        <f>VLOOKUP(A4582,[1]Лист1!$A$3:$J$10847,7,0)</f>
        <v>0.13</v>
      </c>
      <c r="H4582" s="10">
        <f>VLOOKUP(A4582,[1]Лист1!$A$3:$J$13310,8,0)</f>
        <v>0.02</v>
      </c>
      <c r="I4582" s="11">
        <f t="shared" si="288"/>
        <v>0</v>
      </c>
      <c r="J4582" s="11">
        <f t="shared" si="289"/>
        <v>0.15</v>
      </c>
      <c r="K4582" s="11">
        <f t="shared" si="286"/>
        <v>0.15</v>
      </c>
      <c r="L4582" s="10"/>
      <c r="M4582" s="10"/>
      <c r="CF4582" s="1"/>
    </row>
    <row r="4583" spans="1:84" x14ac:dyDescent="0.3">
      <c r="A4583" s="1" t="str">
        <f t="shared" si="287"/>
        <v>ჯაგრცხილაVII12</v>
      </c>
      <c r="B4583" s="1" t="s">
        <v>30</v>
      </c>
      <c r="C4583" s="10">
        <v>4557</v>
      </c>
      <c r="D4583" s="10" t="s">
        <v>118</v>
      </c>
      <c r="E4583" s="10"/>
      <c r="F4583" s="10">
        <v>12</v>
      </c>
      <c r="G4583" s="10">
        <f>VLOOKUP(A4583,[1]Лист1!$A$3:$J$10847,7,0)</f>
        <v>0.04</v>
      </c>
      <c r="H4583" s="10">
        <f>VLOOKUP(A4583,[1]Лист1!$A$3:$J$13310,8,0)</f>
        <v>0.01</v>
      </c>
      <c r="I4583" s="11">
        <f t="shared" si="288"/>
        <v>0</v>
      </c>
      <c r="J4583" s="11">
        <f t="shared" si="289"/>
        <v>0.05</v>
      </c>
      <c r="K4583" s="11">
        <f t="shared" si="286"/>
        <v>0.05</v>
      </c>
      <c r="L4583" s="10"/>
      <c r="M4583" s="10"/>
      <c r="CF4583" s="1"/>
    </row>
    <row r="4584" spans="1:84" x14ac:dyDescent="0.3">
      <c r="A4584" s="1" t="str">
        <f t="shared" si="287"/>
        <v>ჯაგრცხილაVII12</v>
      </c>
      <c r="B4584" s="1" t="s">
        <v>30</v>
      </c>
      <c r="C4584" s="10">
        <v>4558</v>
      </c>
      <c r="D4584" s="10" t="s">
        <v>118</v>
      </c>
      <c r="E4584" s="10"/>
      <c r="F4584" s="10">
        <v>12</v>
      </c>
      <c r="G4584" s="10">
        <f>VLOOKUP(A4584,[1]Лист1!$A$3:$J$10847,7,0)</f>
        <v>0.04</v>
      </c>
      <c r="H4584" s="10">
        <f>VLOOKUP(A4584,[1]Лист1!$A$3:$J$13310,8,0)</f>
        <v>0.01</v>
      </c>
      <c r="I4584" s="11">
        <f t="shared" si="288"/>
        <v>0</v>
      </c>
      <c r="J4584" s="11">
        <f t="shared" si="289"/>
        <v>0.05</v>
      </c>
      <c r="K4584" s="11">
        <f t="shared" si="286"/>
        <v>0.05</v>
      </c>
      <c r="L4584" s="10"/>
      <c r="M4584" s="10"/>
      <c r="CF4584" s="1"/>
    </row>
    <row r="4585" spans="1:84" x14ac:dyDescent="0.3">
      <c r="A4585" s="1" t="str">
        <f t="shared" si="287"/>
        <v>ჯაგრცხილაVII12</v>
      </c>
      <c r="B4585" s="1" t="s">
        <v>30</v>
      </c>
      <c r="C4585" s="10">
        <v>4559</v>
      </c>
      <c r="D4585" s="10" t="s">
        <v>118</v>
      </c>
      <c r="E4585" s="10"/>
      <c r="F4585" s="10">
        <v>12</v>
      </c>
      <c r="G4585" s="10">
        <f>VLOOKUP(A4585,[1]Лист1!$A$3:$J$10847,7,0)</f>
        <v>0.04</v>
      </c>
      <c r="H4585" s="10">
        <f>VLOOKUP(A4585,[1]Лист1!$A$3:$J$13310,8,0)</f>
        <v>0.01</v>
      </c>
      <c r="I4585" s="11">
        <f t="shared" si="288"/>
        <v>0</v>
      </c>
      <c r="J4585" s="11">
        <f t="shared" si="289"/>
        <v>0.05</v>
      </c>
      <c r="K4585" s="11">
        <f t="shared" si="286"/>
        <v>0.05</v>
      </c>
      <c r="L4585" s="10"/>
      <c r="M4585" s="10"/>
      <c r="CF4585" s="1"/>
    </row>
    <row r="4586" spans="1:84" x14ac:dyDescent="0.3">
      <c r="A4586" s="1" t="str">
        <f t="shared" si="287"/>
        <v>იფანიVI20</v>
      </c>
      <c r="B4586" s="1" t="s">
        <v>29</v>
      </c>
      <c r="C4586" s="10">
        <v>4560</v>
      </c>
      <c r="D4586" s="10" t="s">
        <v>117</v>
      </c>
      <c r="E4586" s="10"/>
      <c r="F4586" s="10">
        <v>20</v>
      </c>
      <c r="G4586" s="10">
        <f>VLOOKUP(A4586,[1]Лист1!$A$3:$J$10847,7,0)</f>
        <v>0.14000000000000001</v>
      </c>
      <c r="H4586" s="10">
        <f>VLOOKUP(A4586,[1]Лист1!$A$3:$J$13310,8,0)</f>
        <v>0.02</v>
      </c>
      <c r="I4586" s="11">
        <f t="shared" si="288"/>
        <v>0</v>
      </c>
      <c r="J4586" s="11">
        <f t="shared" si="289"/>
        <v>0.16</v>
      </c>
      <c r="K4586" s="11">
        <f t="shared" si="286"/>
        <v>0.16</v>
      </c>
      <c r="L4586" s="10"/>
      <c r="M4586" s="10"/>
      <c r="CF4586" s="1"/>
    </row>
    <row r="4587" spans="1:84" x14ac:dyDescent="0.3">
      <c r="A4587" s="1" t="str">
        <f t="shared" si="287"/>
        <v>იფანიVI24</v>
      </c>
      <c r="B4587" s="1" t="s">
        <v>29</v>
      </c>
      <c r="C4587" s="10">
        <v>4561</v>
      </c>
      <c r="D4587" s="10" t="s">
        <v>117</v>
      </c>
      <c r="E4587" s="10"/>
      <c r="F4587" s="10">
        <v>24</v>
      </c>
      <c r="G4587" s="10">
        <f>VLOOKUP(A4587,[1]Лист1!$A$3:$J$10847,7,0)</f>
        <v>0.23</v>
      </c>
      <c r="H4587" s="10">
        <f>VLOOKUP(A4587,[1]Лист1!$A$3:$J$13310,8,0)</f>
        <v>0.03</v>
      </c>
      <c r="I4587" s="11">
        <f t="shared" si="288"/>
        <v>0</v>
      </c>
      <c r="J4587" s="11">
        <f t="shared" si="289"/>
        <v>0.26</v>
      </c>
      <c r="K4587" s="11">
        <f t="shared" si="286"/>
        <v>0.26</v>
      </c>
      <c r="L4587" s="10"/>
      <c r="M4587" s="10"/>
      <c r="CF4587" s="1"/>
    </row>
    <row r="4588" spans="1:84" x14ac:dyDescent="0.3">
      <c r="A4588" s="1" t="str">
        <f t="shared" si="287"/>
        <v>რცხილაV24</v>
      </c>
      <c r="B4588" s="1" t="s">
        <v>28</v>
      </c>
      <c r="C4588" s="10">
        <v>4562</v>
      </c>
      <c r="D4588" s="10" t="s">
        <v>116</v>
      </c>
      <c r="E4588" s="10"/>
      <c r="F4588" s="10">
        <v>24</v>
      </c>
      <c r="G4588" s="10">
        <f>VLOOKUP(A4588,[1]Лист1!$A$3:$J$10847,7,0)</f>
        <v>0.25</v>
      </c>
      <c r="H4588" s="10">
        <f>VLOOKUP(A4588,[1]Лист1!$A$3:$J$13310,8,0)</f>
        <v>0.03</v>
      </c>
      <c r="I4588" s="11">
        <f t="shared" si="288"/>
        <v>0</v>
      </c>
      <c r="J4588" s="11">
        <f t="shared" si="289"/>
        <v>0.28000000000000003</v>
      </c>
      <c r="K4588" s="11">
        <f t="shared" si="286"/>
        <v>0.28000000000000003</v>
      </c>
      <c r="L4588" s="10"/>
      <c r="M4588" s="10"/>
      <c r="CF4588" s="1"/>
    </row>
    <row r="4589" spans="1:84" x14ac:dyDescent="0.3">
      <c r="A4589" s="1" t="str">
        <f t="shared" si="287"/>
        <v>რცხილაV12</v>
      </c>
      <c r="B4589" s="1" t="s">
        <v>28</v>
      </c>
      <c r="C4589" s="10">
        <v>4563</v>
      </c>
      <c r="D4589" s="10" t="s">
        <v>116</v>
      </c>
      <c r="E4589" s="10"/>
      <c r="F4589" s="10">
        <v>12</v>
      </c>
      <c r="G4589" s="10">
        <f>VLOOKUP(A4589,[1]Лист1!$A$3:$J$10847,7,0)</f>
        <v>0.05</v>
      </c>
      <c r="H4589" s="10">
        <f>VLOOKUP(A4589,[1]Лист1!$A$3:$J$13310,8,0)</f>
        <v>0.01</v>
      </c>
      <c r="I4589" s="11">
        <f t="shared" si="288"/>
        <v>0</v>
      </c>
      <c r="J4589" s="11">
        <f t="shared" si="289"/>
        <v>6.0000000000000005E-2</v>
      </c>
      <c r="K4589" s="11">
        <f t="shared" si="286"/>
        <v>6.0000000000000005E-2</v>
      </c>
      <c r="L4589" s="10"/>
      <c r="M4589" s="10"/>
      <c r="CF4589" s="1"/>
    </row>
    <row r="4590" spans="1:84" x14ac:dyDescent="0.3">
      <c r="A4590" s="1" t="str">
        <f t="shared" si="287"/>
        <v>რცხილაV20</v>
      </c>
      <c r="B4590" s="1" t="s">
        <v>28</v>
      </c>
      <c r="C4590" s="10">
        <v>4564</v>
      </c>
      <c r="D4590" s="10" t="s">
        <v>116</v>
      </c>
      <c r="E4590" s="10"/>
      <c r="F4590" s="10">
        <v>20</v>
      </c>
      <c r="G4590" s="10">
        <f>VLOOKUP(A4590,[1]Лист1!$A$3:$J$10847,7,0)</f>
        <v>0.16</v>
      </c>
      <c r="H4590" s="10">
        <f>VLOOKUP(A4590,[1]Лист1!$A$3:$J$13310,8,0)</f>
        <v>0.02</v>
      </c>
      <c r="I4590" s="11">
        <f t="shared" si="288"/>
        <v>0</v>
      </c>
      <c r="J4590" s="11">
        <f t="shared" si="289"/>
        <v>0.18</v>
      </c>
      <c r="K4590" s="11">
        <f t="shared" si="286"/>
        <v>0.18</v>
      </c>
      <c r="L4590" s="10"/>
      <c r="M4590" s="10"/>
      <c r="CF4590" s="1"/>
    </row>
    <row r="4591" spans="1:84" x14ac:dyDescent="0.3">
      <c r="A4591" s="1" t="str">
        <f t="shared" si="287"/>
        <v>რცხილაV24</v>
      </c>
      <c r="B4591" s="1" t="s">
        <v>28</v>
      </c>
      <c r="C4591" s="10">
        <v>4565</v>
      </c>
      <c r="D4591" s="10" t="s">
        <v>116</v>
      </c>
      <c r="E4591" s="10"/>
      <c r="F4591" s="10">
        <v>24</v>
      </c>
      <c r="G4591" s="10">
        <f>VLOOKUP(A4591,[1]Лист1!$A$3:$J$10847,7,0)</f>
        <v>0.25</v>
      </c>
      <c r="H4591" s="10">
        <f>VLOOKUP(A4591,[1]Лист1!$A$3:$J$13310,8,0)</f>
        <v>0.03</v>
      </c>
      <c r="I4591" s="11">
        <f t="shared" si="288"/>
        <v>0</v>
      </c>
      <c r="J4591" s="11">
        <f t="shared" si="289"/>
        <v>0.28000000000000003</v>
      </c>
      <c r="K4591" s="11">
        <f t="shared" si="286"/>
        <v>0.28000000000000003</v>
      </c>
      <c r="L4591" s="10"/>
      <c r="M4591" s="10"/>
      <c r="CF4591" s="1"/>
    </row>
    <row r="4592" spans="1:84" x14ac:dyDescent="0.3">
      <c r="A4592" s="1" t="str">
        <f t="shared" si="287"/>
        <v>ქ. მუხაVI44</v>
      </c>
      <c r="B4592" s="1" t="s">
        <v>29</v>
      </c>
      <c r="C4592" s="10">
        <v>4566</v>
      </c>
      <c r="D4592" s="10" t="s">
        <v>148</v>
      </c>
      <c r="E4592" s="10"/>
      <c r="F4592" s="10">
        <v>44</v>
      </c>
      <c r="G4592" s="10">
        <f>VLOOKUP(A4592,[1]Лист1!$A$3:$J$10847,7,0)</f>
        <v>0.87</v>
      </c>
      <c r="H4592" s="10">
        <f>VLOOKUP(A4592,[1]Лист1!$A$3:$J$13310,8,0)</f>
        <v>0.1</v>
      </c>
      <c r="I4592" s="11">
        <f t="shared" si="288"/>
        <v>0</v>
      </c>
      <c r="J4592" s="11">
        <f t="shared" si="289"/>
        <v>0.97</v>
      </c>
      <c r="K4592" s="11">
        <f t="shared" si="286"/>
        <v>0.97</v>
      </c>
      <c r="L4592" s="10"/>
      <c r="M4592" s="10"/>
      <c r="CF4592" s="1"/>
    </row>
    <row r="4593" spans="1:84" x14ac:dyDescent="0.3">
      <c r="A4593" s="1" t="str">
        <f t="shared" si="287"/>
        <v>ჯაგრცხილაVII32</v>
      </c>
      <c r="B4593" s="1" t="s">
        <v>30</v>
      </c>
      <c r="C4593" s="10">
        <v>4567</v>
      </c>
      <c r="D4593" s="10" t="s">
        <v>118</v>
      </c>
      <c r="E4593" s="10"/>
      <c r="F4593" s="10">
        <v>32</v>
      </c>
      <c r="G4593" s="10">
        <f>VLOOKUP(A4593,[1]Лист1!$A$3:$J$10847,7,0)</f>
        <v>0.42</v>
      </c>
      <c r="H4593" s="10">
        <f>VLOOKUP(A4593,[1]Лист1!$A$3:$J$13310,8,0)</f>
        <v>0.05</v>
      </c>
      <c r="I4593" s="11">
        <f t="shared" si="288"/>
        <v>0</v>
      </c>
      <c r="J4593" s="11">
        <f t="shared" si="289"/>
        <v>0.47</v>
      </c>
      <c r="K4593" s="11">
        <f t="shared" si="286"/>
        <v>0.47</v>
      </c>
      <c r="L4593" s="10"/>
      <c r="M4593" s="10"/>
      <c r="CF4593" s="1"/>
    </row>
    <row r="4594" spans="1:84" x14ac:dyDescent="0.3">
      <c r="A4594" s="1" t="str">
        <f t="shared" si="287"/>
        <v>ჯაგრცხილაVII28</v>
      </c>
      <c r="B4594" s="1" t="s">
        <v>30</v>
      </c>
      <c r="C4594" s="10">
        <v>4568</v>
      </c>
      <c r="D4594" s="10" t="s">
        <v>118</v>
      </c>
      <c r="E4594" s="10"/>
      <c r="F4594" s="10">
        <v>28</v>
      </c>
      <c r="G4594" s="10">
        <f>VLOOKUP(A4594,[1]Лист1!$A$3:$J$10847,7,0)</f>
        <v>0.3</v>
      </c>
      <c r="H4594" s="10">
        <f>VLOOKUP(A4594,[1]Лист1!$A$3:$J$13310,8,0)</f>
        <v>0.03</v>
      </c>
      <c r="I4594" s="11">
        <f t="shared" si="288"/>
        <v>0</v>
      </c>
      <c r="J4594" s="11">
        <f t="shared" si="289"/>
        <v>0.32999999999999996</v>
      </c>
      <c r="K4594" s="11">
        <f t="shared" si="286"/>
        <v>0.32999999999999996</v>
      </c>
      <c r="L4594" s="10"/>
      <c r="M4594" s="10"/>
      <c r="CF4594" s="1"/>
    </row>
    <row r="4595" spans="1:84" x14ac:dyDescent="0.3">
      <c r="A4595" s="1" t="str">
        <f t="shared" si="287"/>
        <v>ჯაგრცხილაVII36</v>
      </c>
      <c r="B4595" s="1" t="s">
        <v>30</v>
      </c>
      <c r="C4595" s="10">
        <v>4569</v>
      </c>
      <c r="D4595" s="10" t="s">
        <v>118</v>
      </c>
      <c r="E4595" s="10"/>
      <c r="F4595" s="10">
        <v>36</v>
      </c>
      <c r="G4595" s="10">
        <f>VLOOKUP(A4595,[1]Лист1!$A$3:$J$10847,7,0)</f>
        <v>0.55000000000000004</v>
      </c>
      <c r="H4595" s="10">
        <f>VLOOKUP(A4595,[1]Лист1!$A$3:$J$13310,8,0)</f>
        <v>0.06</v>
      </c>
      <c r="I4595" s="11">
        <f t="shared" si="288"/>
        <v>0</v>
      </c>
      <c r="J4595" s="11">
        <f t="shared" si="289"/>
        <v>0.6100000000000001</v>
      </c>
      <c r="K4595" s="11">
        <f t="shared" si="286"/>
        <v>0.6100000000000001</v>
      </c>
      <c r="L4595" s="10"/>
      <c r="M4595" s="10"/>
      <c r="CF4595" s="1"/>
    </row>
    <row r="4596" spans="1:84" x14ac:dyDescent="0.3">
      <c r="A4596" s="1" t="str">
        <f t="shared" si="287"/>
        <v>ქ. მუხაVI40</v>
      </c>
      <c r="B4596" s="1" t="s">
        <v>29</v>
      </c>
      <c r="C4596" s="10">
        <v>4570</v>
      </c>
      <c r="D4596" s="10" t="s">
        <v>148</v>
      </c>
      <c r="E4596" s="10"/>
      <c r="F4596" s="10">
        <v>40</v>
      </c>
      <c r="G4596" s="10">
        <f>VLOOKUP(A4596,[1]Лист1!$A$3:$J$10847,7,0)</f>
        <v>0.71</v>
      </c>
      <c r="H4596" s="10">
        <f>VLOOKUP(A4596,[1]Лист1!$A$3:$J$13310,8,0)</f>
        <v>0.08</v>
      </c>
      <c r="I4596" s="11">
        <f t="shared" si="288"/>
        <v>0</v>
      </c>
      <c r="J4596" s="11">
        <f t="shared" si="289"/>
        <v>0.78999999999999992</v>
      </c>
      <c r="K4596" s="11">
        <f t="shared" si="286"/>
        <v>0.78999999999999992</v>
      </c>
      <c r="L4596" s="10"/>
      <c r="M4596" s="10"/>
      <c r="CF4596" s="1"/>
    </row>
    <row r="4597" spans="1:84" x14ac:dyDescent="0.3">
      <c r="A4597" s="1" t="str">
        <f t="shared" si="287"/>
        <v>რცხილაV28</v>
      </c>
      <c r="B4597" s="1" t="s">
        <v>28</v>
      </c>
      <c r="C4597" s="10">
        <v>4571</v>
      </c>
      <c r="D4597" s="10" t="s">
        <v>116</v>
      </c>
      <c r="E4597" s="10"/>
      <c r="F4597" s="10">
        <v>28</v>
      </c>
      <c r="G4597" s="10">
        <f>VLOOKUP(A4597,[1]Лист1!$A$3:$J$10847,7,0)</f>
        <v>0.36</v>
      </c>
      <c r="H4597" s="10">
        <f>VLOOKUP(A4597,[1]Лист1!$A$3:$J$13310,8,0)</f>
        <v>0.04</v>
      </c>
      <c r="I4597" s="11">
        <f t="shared" si="288"/>
        <v>0</v>
      </c>
      <c r="J4597" s="11">
        <f t="shared" si="289"/>
        <v>0.39999999999999997</v>
      </c>
      <c r="K4597" s="11">
        <f t="shared" si="286"/>
        <v>0.39999999999999997</v>
      </c>
      <c r="L4597" s="10"/>
      <c r="M4597" s="10"/>
      <c r="CF4597" s="1"/>
    </row>
    <row r="4598" spans="1:84" x14ac:dyDescent="0.3">
      <c r="A4598" s="1" t="str">
        <f t="shared" si="287"/>
        <v>რცხილაV32</v>
      </c>
      <c r="B4598" s="1" t="s">
        <v>28</v>
      </c>
      <c r="C4598" s="10">
        <v>4572</v>
      </c>
      <c r="D4598" s="10" t="s">
        <v>116</v>
      </c>
      <c r="E4598" s="10"/>
      <c r="F4598" s="10">
        <v>32</v>
      </c>
      <c r="G4598" s="10">
        <f>VLOOKUP(A4598,[1]Лист1!$A$3:$J$10847,7,0)</f>
        <v>0.5</v>
      </c>
      <c r="H4598" s="10">
        <f>VLOOKUP(A4598,[1]Лист1!$A$3:$J$13310,8,0)</f>
        <v>0.06</v>
      </c>
      <c r="I4598" s="11">
        <f t="shared" si="288"/>
        <v>0</v>
      </c>
      <c r="J4598" s="11">
        <f t="shared" si="289"/>
        <v>0.56000000000000005</v>
      </c>
      <c r="K4598" s="11">
        <f t="shared" si="286"/>
        <v>0.56000000000000005</v>
      </c>
      <c r="L4598" s="10"/>
      <c r="M4598" s="10"/>
      <c r="CF4598" s="1"/>
    </row>
    <row r="4599" spans="1:84" x14ac:dyDescent="0.3">
      <c r="A4599" s="1" t="str">
        <f t="shared" si="287"/>
        <v>რცხილაV28</v>
      </c>
      <c r="B4599" s="1" t="s">
        <v>28</v>
      </c>
      <c r="C4599" s="10">
        <v>4573</v>
      </c>
      <c r="D4599" s="10" t="s">
        <v>116</v>
      </c>
      <c r="E4599" s="10"/>
      <c r="F4599" s="10">
        <v>28</v>
      </c>
      <c r="G4599" s="10">
        <f>VLOOKUP(A4599,[1]Лист1!$A$3:$J$10847,7,0)</f>
        <v>0.36</v>
      </c>
      <c r="H4599" s="10">
        <f>VLOOKUP(A4599,[1]Лист1!$A$3:$J$13310,8,0)</f>
        <v>0.04</v>
      </c>
      <c r="I4599" s="11">
        <f t="shared" si="288"/>
        <v>0</v>
      </c>
      <c r="J4599" s="11">
        <f t="shared" si="289"/>
        <v>0.39999999999999997</v>
      </c>
      <c r="K4599" s="11">
        <f t="shared" si="286"/>
        <v>0.39999999999999997</v>
      </c>
      <c r="L4599" s="10"/>
      <c r="M4599" s="10"/>
      <c r="CF4599" s="1"/>
    </row>
    <row r="4600" spans="1:84" x14ac:dyDescent="0.3">
      <c r="A4600" s="1" t="str">
        <f t="shared" si="287"/>
        <v>ქ. მუხაVI40</v>
      </c>
      <c r="B4600" s="1" t="s">
        <v>29</v>
      </c>
      <c r="C4600" s="10">
        <v>4574</v>
      </c>
      <c r="D4600" s="10" t="s">
        <v>148</v>
      </c>
      <c r="E4600" s="10"/>
      <c r="F4600" s="10">
        <v>40</v>
      </c>
      <c r="G4600" s="10">
        <f>VLOOKUP(A4600,[1]Лист1!$A$3:$J$10847,7,0)</f>
        <v>0.71</v>
      </c>
      <c r="H4600" s="10">
        <f>VLOOKUP(A4600,[1]Лист1!$A$3:$J$13310,8,0)</f>
        <v>0.08</v>
      </c>
      <c r="I4600" s="11">
        <f t="shared" si="288"/>
        <v>0</v>
      </c>
      <c r="J4600" s="11">
        <f t="shared" si="289"/>
        <v>0.78999999999999992</v>
      </c>
      <c r="K4600" s="11">
        <f t="shared" si="286"/>
        <v>0.78999999999999992</v>
      </c>
      <c r="L4600" s="10"/>
      <c r="M4600" s="10"/>
      <c r="CF4600" s="1"/>
    </row>
    <row r="4601" spans="1:84" x14ac:dyDescent="0.3">
      <c r="A4601" s="1" t="str">
        <f t="shared" si="287"/>
        <v>რცხილაV20</v>
      </c>
      <c r="B4601" s="1" t="s">
        <v>28</v>
      </c>
      <c r="C4601" s="10">
        <v>4575</v>
      </c>
      <c r="D4601" s="10" t="s">
        <v>116</v>
      </c>
      <c r="E4601" s="10"/>
      <c r="F4601" s="10">
        <v>20</v>
      </c>
      <c r="G4601" s="10">
        <f>VLOOKUP(A4601,[1]Лист1!$A$3:$J$10847,7,0)</f>
        <v>0.16</v>
      </c>
      <c r="H4601" s="10">
        <f>VLOOKUP(A4601,[1]Лист1!$A$3:$J$13310,8,0)</f>
        <v>0.02</v>
      </c>
      <c r="I4601" s="11">
        <f t="shared" si="288"/>
        <v>0</v>
      </c>
      <c r="J4601" s="11">
        <f t="shared" si="289"/>
        <v>0.18</v>
      </c>
      <c r="K4601" s="11">
        <f t="shared" si="286"/>
        <v>0.18</v>
      </c>
      <c r="L4601" s="10"/>
      <c r="M4601" s="10"/>
      <c r="CF4601" s="1"/>
    </row>
    <row r="4602" spans="1:84" x14ac:dyDescent="0.3">
      <c r="A4602" s="1" t="str">
        <f t="shared" si="287"/>
        <v>რცხილაV16</v>
      </c>
      <c r="B4602" s="1" t="s">
        <v>28</v>
      </c>
      <c r="C4602" s="10">
        <v>4576</v>
      </c>
      <c r="D4602" s="10" t="s">
        <v>116</v>
      </c>
      <c r="E4602" s="10"/>
      <c r="F4602" s="10">
        <v>16</v>
      </c>
      <c r="G4602" s="10">
        <f>VLOOKUP(A4602,[1]Лист1!$A$3:$J$10847,7,0)</f>
        <v>0.1</v>
      </c>
      <c r="H4602" s="10">
        <f>VLOOKUP(A4602,[1]Лист1!$A$3:$J$13310,8,0)</f>
        <v>0.01</v>
      </c>
      <c r="I4602" s="11">
        <f t="shared" si="288"/>
        <v>0</v>
      </c>
      <c r="J4602" s="11">
        <f t="shared" si="289"/>
        <v>0.11</v>
      </c>
      <c r="K4602" s="11">
        <f t="shared" si="286"/>
        <v>0.11</v>
      </c>
      <c r="L4602" s="10"/>
      <c r="M4602" s="10"/>
      <c r="CF4602" s="1"/>
    </row>
    <row r="4603" spans="1:84" x14ac:dyDescent="0.3">
      <c r="A4603" s="1" t="str">
        <f t="shared" si="287"/>
        <v>რცხილაV20</v>
      </c>
      <c r="B4603" s="1" t="s">
        <v>28</v>
      </c>
      <c r="C4603" s="10">
        <v>4577</v>
      </c>
      <c r="D4603" s="10" t="s">
        <v>116</v>
      </c>
      <c r="E4603" s="10"/>
      <c r="F4603" s="10">
        <v>20</v>
      </c>
      <c r="G4603" s="10">
        <f>VLOOKUP(A4603,[1]Лист1!$A$3:$J$10847,7,0)</f>
        <v>0.16</v>
      </c>
      <c r="H4603" s="10">
        <f>VLOOKUP(A4603,[1]Лист1!$A$3:$J$13310,8,0)</f>
        <v>0.02</v>
      </c>
      <c r="I4603" s="11">
        <f t="shared" si="288"/>
        <v>0</v>
      </c>
      <c r="J4603" s="11">
        <f t="shared" si="289"/>
        <v>0.18</v>
      </c>
      <c r="K4603" s="11">
        <f t="shared" si="286"/>
        <v>0.18</v>
      </c>
      <c r="L4603" s="10"/>
      <c r="M4603" s="10"/>
      <c r="CF4603" s="1"/>
    </row>
    <row r="4604" spans="1:84" x14ac:dyDescent="0.3">
      <c r="A4604" s="1" t="str">
        <f t="shared" si="287"/>
        <v>ქ. მუხაVI36</v>
      </c>
      <c r="B4604" s="1" t="s">
        <v>29</v>
      </c>
      <c r="C4604" s="10">
        <v>4578</v>
      </c>
      <c r="D4604" s="10" t="s">
        <v>148</v>
      </c>
      <c r="E4604" s="10"/>
      <c r="F4604" s="10">
        <v>36</v>
      </c>
      <c r="G4604" s="10">
        <f>VLOOKUP(A4604,[1]Лист1!$A$3:$J$10847,7,0)</f>
        <v>0.56000000000000005</v>
      </c>
      <c r="H4604" s="10">
        <f>VLOOKUP(A4604,[1]Лист1!$A$3:$J$13310,8,0)</f>
        <v>0.06</v>
      </c>
      <c r="I4604" s="11">
        <f t="shared" si="288"/>
        <v>0</v>
      </c>
      <c r="J4604" s="11">
        <f t="shared" si="289"/>
        <v>0.62000000000000011</v>
      </c>
      <c r="K4604" s="11">
        <f t="shared" si="286"/>
        <v>0.62000000000000011</v>
      </c>
      <c r="L4604" s="10"/>
      <c r="M4604" s="10"/>
      <c r="CF4604" s="1"/>
    </row>
    <row r="4605" spans="1:84" x14ac:dyDescent="0.3">
      <c r="A4605" s="1" t="str">
        <f t="shared" si="287"/>
        <v>ქ. მუხაVI32</v>
      </c>
      <c r="B4605" s="1" t="s">
        <v>29</v>
      </c>
      <c r="C4605" s="10">
        <v>4579</v>
      </c>
      <c r="D4605" s="10" t="s">
        <v>148</v>
      </c>
      <c r="E4605" s="10"/>
      <c r="F4605" s="10">
        <v>32</v>
      </c>
      <c r="G4605" s="10">
        <f>VLOOKUP(A4605,[1]Лист1!$A$3:$J$10847,7,0)</f>
        <v>0.43</v>
      </c>
      <c r="H4605" s="10">
        <f>VLOOKUP(A4605,[1]Лист1!$A$3:$J$13310,8,0)</f>
        <v>0.05</v>
      </c>
      <c r="I4605" s="11">
        <f t="shared" si="288"/>
        <v>0</v>
      </c>
      <c r="J4605" s="11">
        <f t="shared" si="289"/>
        <v>0.48</v>
      </c>
      <c r="K4605" s="11">
        <f t="shared" si="286"/>
        <v>0.48</v>
      </c>
      <c r="L4605" s="10"/>
      <c r="M4605" s="10"/>
      <c r="CF4605" s="1"/>
    </row>
    <row r="4606" spans="1:84" x14ac:dyDescent="0.3">
      <c r="A4606" s="1" t="str">
        <f t="shared" si="287"/>
        <v>რცხილაV16</v>
      </c>
      <c r="B4606" s="1" t="s">
        <v>28</v>
      </c>
      <c r="C4606" s="10">
        <v>4580</v>
      </c>
      <c r="D4606" s="10" t="s">
        <v>116</v>
      </c>
      <c r="E4606" s="10"/>
      <c r="F4606" s="10">
        <v>16</v>
      </c>
      <c r="G4606" s="10">
        <f>VLOOKUP(A4606,[1]Лист1!$A$3:$J$10847,7,0)</f>
        <v>0.1</v>
      </c>
      <c r="H4606" s="10">
        <f>VLOOKUP(A4606,[1]Лист1!$A$3:$J$13310,8,0)</f>
        <v>0.01</v>
      </c>
      <c r="I4606" s="11">
        <f t="shared" si="288"/>
        <v>0</v>
      </c>
      <c r="J4606" s="11">
        <f t="shared" si="289"/>
        <v>0.11</v>
      </c>
      <c r="K4606" s="11">
        <f t="shared" si="286"/>
        <v>0.11</v>
      </c>
      <c r="L4606" s="10"/>
      <c r="M4606" s="10"/>
      <c r="CF4606" s="1"/>
    </row>
    <row r="4607" spans="1:84" x14ac:dyDescent="0.3">
      <c r="A4607" s="1" t="str">
        <f t="shared" si="287"/>
        <v>რცხილაV20</v>
      </c>
      <c r="B4607" s="1" t="s">
        <v>28</v>
      </c>
      <c r="C4607" s="10">
        <v>4581</v>
      </c>
      <c r="D4607" s="10" t="s">
        <v>116</v>
      </c>
      <c r="E4607" s="10"/>
      <c r="F4607" s="10">
        <v>20</v>
      </c>
      <c r="G4607" s="10">
        <f>VLOOKUP(A4607,[1]Лист1!$A$3:$J$10847,7,0)</f>
        <v>0.16</v>
      </c>
      <c r="H4607" s="10">
        <f>VLOOKUP(A4607,[1]Лист1!$A$3:$J$13310,8,0)</f>
        <v>0.02</v>
      </c>
      <c r="I4607" s="11">
        <f t="shared" si="288"/>
        <v>0</v>
      </c>
      <c r="J4607" s="11">
        <f t="shared" si="289"/>
        <v>0.18</v>
      </c>
      <c r="K4607" s="11">
        <f t="shared" si="286"/>
        <v>0.18</v>
      </c>
      <c r="L4607" s="10"/>
      <c r="M4607" s="10"/>
      <c r="CF4607" s="1"/>
    </row>
    <row r="4608" spans="1:84" x14ac:dyDescent="0.3">
      <c r="A4608" s="1" t="str">
        <f t="shared" si="287"/>
        <v>ქ. მუხაVI36</v>
      </c>
      <c r="B4608" s="1" t="s">
        <v>29</v>
      </c>
      <c r="C4608" s="10">
        <v>4582</v>
      </c>
      <c r="D4608" s="10" t="s">
        <v>148</v>
      </c>
      <c r="E4608" s="10"/>
      <c r="F4608" s="10">
        <v>36</v>
      </c>
      <c r="G4608" s="10">
        <f>VLOOKUP(A4608,[1]Лист1!$A$3:$J$10847,7,0)</f>
        <v>0.56000000000000005</v>
      </c>
      <c r="H4608" s="10">
        <f>VLOOKUP(A4608,[1]Лист1!$A$3:$J$13310,8,0)</f>
        <v>0.06</v>
      </c>
      <c r="I4608" s="11">
        <f t="shared" si="288"/>
        <v>0</v>
      </c>
      <c r="J4608" s="11">
        <f t="shared" si="289"/>
        <v>0.62000000000000011</v>
      </c>
      <c r="K4608" s="11">
        <f t="shared" si="286"/>
        <v>0.62000000000000011</v>
      </c>
      <c r="L4608" s="10"/>
      <c r="M4608" s="10"/>
      <c r="CF4608" s="1"/>
    </row>
    <row r="4609" spans="1:84" x14ac:dyDescent="0.3">
      <c r="A4609" s="1" t="str">
        <f t="shared" si="287"/>
        <v>ქ. მუხაVI52</v>
      </c>
      <c r="B4609" s="1" t="s">
        <v>29</v>
      </c>
      <c r="C4609" s="10">
        <v>4583</v>
      </c>
      <c r="D4609" s="10" t="s">
        <v>148</v>
      </c>
      <c r="E4609" s="10"/>
      <c r="F4609" s="10">
        <v>52</v>
      </c>
      <c r="G4609" s="10">
        <f>VLOOKUP(A4609,[1]Лист1!$A$3:$J$10847,7,0)</f>
        <v>1.28</v>
      </c>
      <c r="H4609" s="10">
        <f>VLOOKUP(A4609,[1]Лист1!$A$3:$J$13310,8,0)</f>
        <v>0.14000000000000001</v>
      </c>
      <c r="I4609" s="11">
        <f t="shared" si="288"/>
        <v>0</v>
      </c>
      <c r="J4609" s="11">
        <f t="shared" si="289"/>
        <v>1.42</v>
      </c>
      <c r="K4609" s="11">
        <f t="shared" si="286"/>
        <v>1.42</v>
      </c>
      <c r="L4609" s="10"/>
      <c r="M4609" s="10"/>
      <c r="CF4609" s="1"/>
    </row>
    <row r="4610" spans="1:84" x14ac:dyDescent="0.3">
      <c r="A4610" s="1" t="str">
        <f t="shared" si="287"/>
        <v>ჯაგრცხილაVII32</v>
      </c>
      <c r="B4610" s="1" t="s">
        <v>30</v>
      </c>
      <c r="C4610" s="10">
        <v>4584</v>
      </c>
      <c r="D4610" s="10" t="s">
        <v>118</v>
      </c>
      <c r="E4610" s="10"/>
      <c r="F4610" s="10">
        <v>32</v>
      </c>
      <c r="G4610" s="10">
        <f>VLOOKUP(A4610,[1]Лист1!$A$3:$J$10847,7,0)</f>
        <v>0.42</v>
      </c>
      <c r="H4610" s="10">
        <f>VLOOKUP(A4610,[1]Лист1!$A$3:$J$13310,8,0)</f>
        <v>0.05</v>
      </c>
      <c r="I4610" s="11">
        <f t="shared" si="288"/>
        <v>0</v>
      </c>
      <c r="J4610" s="11">
        <f t="shared" si="289"/>
        <v>0.47</v>
      </c>
      <c r="K4610" s="11">
        <f t="shared" si="286"/>
        <v>0.47</v>
      </c>
      <c r="L4610" s="10"/>
      <c r="M4610" s="10"/>
      <c r="CF4610" s="1"/>
    </row>
    <row r="4611" spans="1:84" x14ac:dyDescent="0.3">
      <c r="A4611" s="1" t="str">
        <f t="shared" si="287"/>
        <v>ჯაგრცხილაVII40</v>
      </c>
      <c r="B4611" s="1" t="s">
        <v>30</v>
      </c>
      <c r="C4611" s="10">
        <v>4585</v>
      </c>
      <c r="D4611" s="10" t="s">
        <v>118</v>
      </c>
      <c r="E4611" s="10"/>
      <c r="F4611" s="10">
        <v>40</v>
      </c>
      <c r="G4611" s="10">
        <f>VLOOKUP(A4611,[1]Лист1!$A$3:$J$10847,7,0)</f>
        <v>0.69</v>
      </c>
      <c r="H4611" s="10">
        <f>VLOOKUP(A4611,[1]Лист1!$A$3:$J$13310,8,0)</f>
        <v>0.08</v>
      </c>
      <c r="I4611" s="11">
        <f t="shared" si="288"/>
        <v>0</v>
      </c>
      <c r="J4611" s="11">
        <f t="shared" si="289"/>
        <v>0.76999999999999991</v>
      </c>
      <c r="K4611" s="11">
        <f t="shared" si="286"/>
        <v>0.76999999999999991</v>
      </c>
      <c r="L4611" s="10"/>
      <c r="M4611" s="10"/>
      <c r="CF4611" s="1"/>
    </row>
    <row r="4612" spans="1:84" x14ac:dyDescent="0.3">
      <c r="A4612" s="1" t="str">
        <f t="shared" si="287"/>
        <v>ჯაგრცხილაVII28</v>
      </c>
      <c r="B4612" s="1" t="s">
        <v>30</v>
      </c>
      <c r="C4612" s="10">
        <v>4586</v>
      </c>
      <c r="D4612" s="10" t="s">
        <v>118</v>
      </c>
      <c r="E4612" s="10"/>
      <c r="F4612" s="10">
        <v>28</v>
      </c>
      <c r="G4612" s="10">
        <f>VLOOKUP(A4612,[1]Лист1!$A$3:$J$10847,7,0)</f>
        <v>0.3</v>
      </c>
      <c r="H4612" s="10">
        <f>VLOOKUP(A4612,[1]Лист1!$A$3:$J$13310,8,0)</f>
        <v>0.03</v>
      </c>
      <c r="I4612" s="11">
        <f t="shared" si="288"/>
        <v>0</v>
      </c>
      <c r="J4612" s="11">
        <f t="shared" si="289"/>
        <v>0.32999999999999996</v>
      </c>
      <c r="K4612" s="11">
        <f t="shared" si="286"/>
        <v>0.32999999999999996</v>
      </c>
      <c r="L4612" s="10"/>
      <c r="M4612" s="10"/>
      <c r="CF4612" s="1"/>
    </row>
    <row r="4613" spans="1:84" x14ac:dyDescent="0.3">
      <c r="A4613" s="1" t="str">
        <f t="shared" si="287"/>
        <v>ქ. მუხაVI68</v>
      </c>
      <c r="B4613" s="1" t="s">
        <v>29</v>
      </c>
      <c r="C4613" s="10">
        <v>4587</v>
      </c>
      <c r="D4613" s="10" t="s">
        <v>148</v>
      </c>
      <c r="E4613" s="10"/>
      <c r="F4613" s="10">
        <v>68</v>
      </c>
      <c r="G4613" s="10">
        <f>VLOOKUP(A4613,[1]Лист1!$A$3:$J$10847,7,0)</f>
        <v>2.29</v>
      </c>
      <c r="H4613" s="10">
        <f>VLOOKUP(A4613,[1]Лист1!$A$3:$J$13310,8,0)</f>
        <v>0.26</v>
      </c>
      <c r="I4613" s="11">
        <f t="shared" si="288"/>
        <v>0</v>
      </c>
      <c r="J4613" s="11">
        <f t="shared" si="289"/>
        <v>2.5499999999999998</v>
      </c>
      <c r="K4613" s="11">
        <f t="shared" si="286"/>
        <v>2.5499999999999998</v>
      </c>
      <c r="L4613" s="10"/>
      <c r="M4613" s="10"/>
      <c r="CF4613" s="1"/>
    </row>
    <row r="4614" spans="1:84" x14ac:dyDescent="0.3">
      <c r="A4614" s="1" t="str">
        <f t="shared" si="287"/>
        <v>ქ. მუხაVI48</v>
      </c>
      <c r="B4614" s="1" t="s">
        <v>29</v>
      </c>
      <c r="C4614" s="10">
        <v>4588</v>
      </c>
      <c r="D4614" s="10" t="s">
        <v>148</v>
      </c>
      <c r="E4614" s="10"/>
      <c r="F4614" s="10">
        <v>48</v>
      </c>
      <c r="G4614" s="10">
        <f>VLOOKUP(A4614,[1]Лист1!$A$3:$J$10847,7,0)</f>
        <v>1.07</v>
      </c>
      <c r="H4614" s="10">
        <f>VLOOKUP(A4614,[1]Лист1!$A$3:$J$13310,8,0)</f>
        <v>0.12</v>
      </c>
      <c r="I4614" s="11">
        <f t="shared" si="288"/>
        <v>0</v>
      </c>
      <c r="J4614" s="11">
        <f t="shared" si="289"/>
        <v>1.19</v>
      </c>
      <c r="K4614" s="11">
        <f t="shared" si="286"/>
        <v>1.19</v>
      </c>
      <c r="L4614" s="10"/>
      <c r="M4614" s="10"/>
      <c r="CF4614" s="1"/>
    </row>
    <row r="4615" spans="1:84" x14ac:dyDescent="0.3">
      <c r="A4615" s="1" t="str">
        <f t="shared" si="287"/>
        <v>ჯაგრცხილაVII32</v>
      </c>
      <c r="B4615" s="1" t="s">
        <v>30</v>
      </c>
      <c r="C4615" s="10">
        <v>4589</v>
      </c>
      <c r="D4615" s="10" t="s">
        <v>118</v>
      </c>
      <c r="E4615" s="10"/>
      <c r="F4615" s="10">
        <v>32</v>
      </c>
      <c r="G4615" s="10">
        <f>VLOOKUP(A4615,[1]Лист1!$A$3:$J$10847,7,0)</f>
        <v>0.42</v>
      </c>
      <c r="H4615" s="10">
        <f>VLOOKUP(A4615,[1]Лист1!$A$3:$J$13310,8,0)</f>
        <v>0.05</v>
      </c>
      <c r="I4615" s="11">
        <f t="shared" si="288"/>
        <v>0</v>
      </c>
      <c r="J4615" s="11">
        <f t="shared" si="289"/>
        <v>0.47</v>
      </c>
      <c r="K4615" s="11">
        <f t="shared" si="286"/>
        <v>0.47</v>
      </c>
      <c r="L4615" s="10"/>
      <c r="M4615" s="10"/>
      <c r="CF4615" s="1"/>
    </row>
    <row r="4616" spans="1:84" x14ac:dyDescent="0.3">
      <c r="A4616" s="1" t="str">
        <f t="shared" si="287"/>
        <v>ქ. მუხაVI52</v>
      </c>
      <c r="B4616" s="1" t="s">
        <v>29</v>
      </c>
      <c r="C4616" s="10">
        <v>4590</v>
      </c>
      <c r="D4616" s="10" t="s">
        <v>148</v>
      </c>
      <c r="E4616" s="10"/>
      <c r="F4616" s="10">
        <v>52</v>
      </c>
      <c r="G4616" s="10">
        <f>VLOOKUP(A4616,[1]Лист1!$A$3:$J$10847,7,0)</f>
        <v>1.28</v>
      </c>
      <c r="H4616" s="10">
        <f>VLOOKUP(A4616,[1]Лист1!$A$3:$J$13310,8,0)</f>
        <v>0.14000000000000001</v>
      </c>
      <c r="I4616" s="11">
        <f t="shared" si="288"/>
        <v>0</v>
      </c>
      <c r="J4616" s="11">
        <f t="shared" si="289"/>
        <v>1.42</v>
      </c>
      <c r="K4616" s="11">
        <f t="shared" si="286"/>
        <v>1.42</v>
      </c>
      <c r="L4616" s="10"/>
      <c r="M4616" s="10"/>
      <c r="CF4616" s="1"/>
    </row>
    <row r="4617" spans="1:84" x14ac:dyDescent="0.3">
      <c r="A4617" s="1" t="str">
        <f t="shared" si="287"/>
        <v>ჯაგრცხილაVII32</v>
      </c>
      <c r="B4617" s="1" t="s">
        <v>30</v>
      </c>
      <c r="C4617" s="10">
        <v>4591</v>
      </c>
      <c r="D4617" s="10" t="s">
        <v>118</v>
      </c>
      <c r="E4617" s="10"/>
      <c r="F4617" s="10">
        <v>32</v>
      </c>
      <c r="G4617" s="10">
        <f>VLOOKUP(A4617,[1]Лист1!$A$3:$J$10847,7,0)</f>
        <v>0.42</v>
      </c>
      <c r="H4617" s="10">
        <f>VLOOKUP(A4617,[1]Лист1!$A$3:$J$13310,8,0)</f>
        <v>0.05</v>
      </c>
      <c r="I4617" s="11">
        <f t="shared" si="288"/>
        <v>0</v>
      </c>
      <c r="J4617" s="11">
        <f t="shared" si="289"/>
        <v>0.47</v>
      </c>
      <c r="K4617" s="11">
        <f t="shared" si="286"/>
        <v>0.47</v>
      </c>
      <c r="L4617" s="10"/>
      <c r="M4617" s="10"/>
      <c r="CF4617" s="1"/>
    </row>
    <row r="4618" spans="1:84" x14ac:dyDescent="0.3">
      <c r="A4618" s="1" t="str">
        <f t="shared" si="287"/>
        <v>ჯაგრცხილაVII28</v>
      </c>
      <c r="B4618" s="1" t="s">
        <v>30</v>
      </c>
      <c r="C4618" s="10">
        <v>4592</v>
      </c>
      <c r="D4618" s="10" t="s">
        <v>118</v>
      </c>
      <c r="E4618" s="10"/>
      <c r="F4618" s="10">
        <v>28</v>
      </c>
      <c r="G4618" s="10">
        <f>VLOOKUP(A4618,[1]Лист1!$A$3:$J$10847,7,0)</f>
        <v>0.3</v>
      </c>
      <c r="H4618" s="10">
        <f>VLOOKUP(A4618,[1]Лист1!$A$3:$J$13310,8,0)</f>
        <v>0.03</v>
      </c>
      <c r="I4618" s="11">
        <f t="shared" si="288"/>
        <v>0</v>
      </c>
      <c r="J4618" s="11">
        <f t="shared" si="289"/>
        <v>0.32999999999999996</v>
      </c>
      <c r="K4618" s="11">
        <f t="shared" si="286"/>
        <v>0.32999999999999996</v>
      </c>
      <c r="L4618" s="10"/>
      <c r="M4618" s="10"/>
      <c r="CF4618" s="1"/>
    </row>
    <row r="4619" spans="1:84" x14ac:dyDescent="0.3">
      <c r="A4619" s="1" t="str">
        <f t="shared" si="287"/>
        <v>იფანიVI40</v>
      </c>
      <c r="B4619" s="1" t="s">
        <v>29</v>
      </c>
      <c r="C4619" s="10">
        <v>4593</v>
      </c>
      <c r="D4619" s="10" t="s">
        <v>117</v>
      </c>
      <c r="E4619" s="10"/>
      <c r="F4619" s="10">
        <v>40</v>
      </c>
      <c r="G4619" s="10">
        <f>VLOOKUP(A4619,[1]Лист1!$A$3:$J$10847,7,0)</f>
        <v>0.71</v>
      </c>
      <c r="H4619" s="10">
        <f>VLOOKUP(A4619,[1]Лист1!$A$3:$J$13310,8,0)</f>
        <v>0.08</v>
      </c>
      <c r="I4619" s="11">
        <f t="shared" si="288"/>
        <v>0</v>
      </c>
      <c r="J4619" s="11">
        <f t="shared" si="289"/>
        <v>0.78999999999999992</v>
      </c>
      <c r="K4619" s="11">
        <f t="shared" si="286"/>
        <v>0.78999999999999992</v>
      </c>
      <c r="L4619" s="10"/>
      <c r="M4619" s="10"/>
      <c r="CF4619" s="1"/>
    </row>
    <row r="4620" spans="1:84" x14ac:dyDescent="0.3">
      <c r="A4620" s="1" t="str">
        <f t="shared" si="287"/>
        <v>ჯაგრცხილაVII28</v>
      </c>
      <c r="B4620" s="1" t="s">
        <v>30</v>
      </c>
      <c r="C4620" s="10">
        <v>4594</v>
      </c>
      <c r="D4620" s="10" t="s">
        <v>118</v>
      </c>
      <c r="E4620" s="10"/>
      <c r="F4620" s="10">
        <v>28</v>
      </c>
      <c r="G4620" s="10">
        <f>VLOOKUP(A4620,[1]Лист1!$A$3:$J$10847,7,0)</f>
        <v>0.3</v>
      </c>
      <c r="H4620" s="10">
        <f>VLOOKUP(A4620,[1]Лист1!$A$3:$J$13310,8,0)</f>
        <v>0.03</v>
      </c>
      <c r="I4620" s="11">
        <f t="shared" si="288"/>
        <v>0</v>
      </c>
      <c r="J4620" s="11">
        <f t="shared" si="289"/>
        <v>0.32999999999999996</v>
      </c>
      <c r="K4620" s="11">
        <f t="shared" si="286"/>
        <v>0.32999999999999996</v>
      </c>
      <c r="L4620" s="10"/>
      <c r="M4620" s="10"/>
      <c r="CF4620" s="1"/>
    </row>
    <row r="4621" spans="1:84" x14ac:dyDescent="0.3">
      <c r="A4621" s="1" t="str">
        <f t="shared" si="287"/>
        <v>ჯაგრცხილაVII36</v>
      </c>
      <c r="B4621" s="1" t="s">
        <v>30</v>
      </c>
      <c r="C4621" s="10">
        <v>4595</v>
      </c>
      <c r="D4621" s="10" t="s">
        <v>118</v>
      </c>
      <c r="E4621" s="10"/>
      <c r="F4621" s="10">
        <v>36</v>
      </c>
      <c r="G4621" s="10">
        <f>VLOOKUP(A4621,[1]Лист1!$A$3:$J$10847,7,0)</f>
        <v>0.55000000000000004</v>
      </c>
      <c r="H4621" s="10">
        <f>VLOOKUP(A4621,[1]Лист1!$A$3:$J$13310,8,0)</f>
        <v>0.06</v>
      </c>
      <c r="I4621" s="11">
        <f t="shared" si="288"/>
        <v>0</v>
      </c>
      <c r="J4621" s="11">
        <f t="shared" si="289"/>
        <v>0.6100000000000001</v>
      </c>
      <c r="K4621" s="11">
        <f t="shared" ref="K4621:K4684" si="290">I4621+J4621</f>
        <v>0.6100000000000001</v>
      </c>
      <c r="L4621" s="10"/>
      <c r="M4621" s="10"/>
      <c r="CF4621" s="1"/>
    </row>
    <row r="4622" spans="1:84" x14ac:dyDescent="0.3">
      <c r="A4622" s="1" t="str">
        <f t="shared" si="287"/>
        <v>ჯაგრცხილაVII24</v>
      </c>
      <c r="B4622" s="1" t="s">
        <v>30</v>
      </c>
      <c r="C4622" s="10">
        <v>4596</v>
      </c>
      <c r="D4622" s="10" t="s">
        <v>118</v>
      </c>
      <c r="E4622" s="10"/>
      <c r="F4622" s="10">
        <v>24</v>
      </c>
      <c r="G4622" s="10">
        <f>VLOOKUP(A4622,[1]Лист1!$A$3:$J$10847,7,0)</f>
        <v>0.21</v>
      </c>
      <c r="H4622" s="10">
        <f>VLOOKUP(A4622,[1]Лист1!$A$3:$J$13310,8,0)</f>
        <v>0.02</v>
      </c>
      <c r="I4622" s="11">
        <f t="shared" si="288"/>
        <v>0</v>
      </c>
      <c r="J4622" s="11">
        <f t="shared" si="289"/>
        <v>0.22999999999999998</v>
      </c>
      <c r="K4622" s="11">
        <f t="shared" si="290"/>
        <v>0.22999999999999998</v>
      </c>
      <c r="L4622" s="10"/>
      <c r="M4622" s="10"/>
      <c r="CF4622" s="1"/>
    </row>
    <row r="4623" spans="1:84" x14ac:dyDescent="0.3">
      <c r="A4623" s="1" t="str">
        <f t="shared" si="287"/>
        <v>ქ. მუხაVI48</v>
      </c>
      <c r="B4623" s="1" t="s">
        <v>29</v>
      </c>
      <c r="C4623" s="10">
        <v>4597</v>
      </c>
      <c r="D4623" s="10" t="s">
        <v>148</v>
      </c>
      <c r="E4623" s="10"/>
      <c r="F4623" s="10">
        <v>48</v>
      </c>
      <c r="G4623" s="10">
        <f>VLOOKUP(A4623,[1]Лист1!$A$3:$J$10847,7,0)</f>
        <v>1.07</v>
      </c>
      <c r="H4623" s="10">
        <f>VLOOKUP(A4623,[1]Лист1!$A$3:$J$13310,8,0)</f>
        <v>0.12</v>
      </c>
      <c r="I4623" s="11">
        <f t="shared" si="288"/>
        <v>0</v>
      </c>
      <c r="J4623" s="11">
        <f t="shared" si="289"/>
        <v>1.19</v>
      </c>
      <c r="K4623" s="11">
        <f t="shared" si="290"/>
        <v>1.19</v>
      </c>
      <c r="L4623" s="10"/>
      <c r="M4623" s="10"/>
      <c r="CF4623" s="1"/>
    </row>
    <row r="4624" spans="1:84" x14ac:dyDescent="0.3">
      <c r="A4624" s="1" t="str">
        <f t="shared" si="287"/>
        <v>ქ. მუხაVI48</v>
      </c>
      <c r="B4624" s="1" t="s">
        <v>29</v>
      </c>
      <c r="C4624" s="10">
        <v>4598</v>
      </c>
      <c r="D4624" s="10" t="s">
        <v>148</v>
      </c>
      <c r="E4624" s="10"/>
      <c r="F4624" s="10">
        <v>48</v>
      </c>
      <c r="G4624" s="10">
        <f>VLOOKUP(A4624,[1]Лист1!$A$3:$J$10847,7,0)</f>
        <v>1.07</v>
      </c>
      <c r="H4624" s="10">
        <f>VLOOKUP(A4624,[1]Лист1!$A$3:$J$13310,8,0)</f>
        <v>0.12</v>
      </c>
      <c r="I4624" s="11">
        <f t="shared" si="288"/>
        <v>0</v>
      </c>
      <c r="J4624" s="11">
        <f t="shared" si="289"/>
        <v>1.19</v>
      </c>
      <c r="K4624" s="11">
        <f t="shared" si="290"/>
        <v>1.19</v>
      </c>
      <c r="L4624" s="10"/>
      <c r="M4624" s="10"/>
      <c r="CF4624" s="1"/>
    </row>
    <row r="4625" spans="1:84" x14ac:dyDescent="0.3">
      <c r="A4625" s="1" t="str">
        <f t="shared" si="287"/>
        <v>ჯაგრცხილაVII32</v>
      </c>
      <c r="B4625" s="1" t="s">
        <v>30</v>
      </c>
      <c r="C4625" s="10">
        <v>4599</v>
      </c>
      <c r="D4625" s="10" t="s">
        <v>118</v>
      </c>
      <c r="E4625" s="10"/>
      <c r="F4625" s="10">
        <v>32</v>
      </c>
      <c r="G4625" s="10">
        <f>VLOOKUP(A4625,[1]Лист1!$A$3:$J$10847,7,0)</f>
        <v>0.42</v>
      </c>
      <c r="H4625" s="10">
        <f>VLOOKUP(A4625,[1]Лист1!$A$3:$J$13310,8,0)</f>
        <v>0.05</v>
      </c>
      <c r="I4625" s="11">
        <f t="shared" si="288"/>
        <v>0</v>
      </c>
      <c r="J4625" s="11">
        <f t="shared" si="289"/>
        <v>0.47</v>
      </c>
      <c r="K4625" s="11">
        <f t="shared" si="290"/>
        <v>0.47</v>
      </c>
      <c r="L4625" s="10"/>
      <c r="M4625" s="10"/>
      <c r="CF4625" s="1"/>
    </row>
    <row r="4626" spans="1:84" x14ac:dyDescent="0.3">
      <c r="A4626" s="1" t="str">
        <f t="shared" si="287"/>
        <v>ქ. მუხაVI52</v>
      </c>
      <c r="B4626" s="1" t="s">
        <v>29</v>
      </c>
      <c r="C4626" s="10">
        <v>4600</v>
      </c>
      <c r="D4626" s="10" t="s">
        <v>148</v>
      </c>
      <c r="E4626" s="10"/>
      <c r="F4626" s="10">
        <v>52</v>
      </c>
      <c r="G4626" s="10">
        <f>VLOOKUP(A4626,[1]Лист1!$A$3:$J$10847,7,0)</f>
        <v>1.28</v>
      </c>
      <c r="H4626" s="10">
        <f>VLOOKUP(A4626,[1]Лист1!$A$3:$J$13310,8,0)</f>
        <v>0.14000000000000001</v>
      </c>
      <c r="I4626" s="11">
        <f t="shared" si="288"/>
        <v>0</v>
      </c>
      <c r="J4626" s="11">
        <f t="shared" si="289"/>
        <v>1.42</v>
      </c>
      <c r="K4626" s="11">
        <f t="shared" si="290"/>
        <v>1.42</v>
      </c>
      <c r="L4626" s="10"/>
      <c r="M4626" s="10"/>
      <c r="CF4626" s="1"/>
    </row>
    <row r="4627" spans="1:84" x14ac:dyDescent="0.3">
      <c r="A4627" s="1" t="str">
        <f t="shared" si="287"/>
        <v>ქ. მუხაVI80</v>
      </c>
      <c r="B4627" s="1" t="s">
        <v>29</v>
      </c>
      <c r="C4627" s="10">
        <v>4601</v>
      </c>
      <c r="D4627" s="10" t="s">
        <v>148</v>
      </c>
      <c r="E4627" s="10"/>
      <c r="F4627" s="10">
        <v>80</v>
      </c>
      <c r="G4627" s="10">
        <f>VLOOKUP(A4627,[1]Лист1!$A$3:$J$10847,7,0)</f>
        <v>3.31</v>
      </c>
      <c r="H4627" s="10">
        <f>VLOOKUP(A4627,[1]Лист1!$A$3:$J$13310,8,0)</f>
        <v>0.37</v>
      </c>
      <c r="I4627" s="11">
        <f t="shared" si="288"/>
        <v>0</v>
      </c>
      <c r="J4627" s="11">
        <f t="shared" si="289"/>
        <v>3.68</v>
      </c>
      <c r="K4627" s="11">
        <f t="shared" si="290"/>
        <v>3.68</v>
      </c>
      <c r="L4627" s="10"/>
      <c r="M4627" s="10"/>
      <c r="CF4627" s="1"/>
    </row>
    <row r="4628" spans="1:84" x14ac:dyDescent="0.3">
      <c r="A4628" s="1" t="str">
        <f t="shared" si="287"/>
        <v>ჯაგრცხილაVII24</v>
      </c>
      <c r="B4628" s="1" t="s">
        <v>30</v>
      </c>
      <c r="C4628" s="10">
        <v>4602</v>
      </c>
      <c r="D4628" s="10" t="s">
        <v>118</v>
      </c>
      <c r="E4628" s="10"/>
      <c r="F4628" s="10">
        <v>24</v>
      </c>
      <c r="G4628" s="10">
        <f>VLOOKUP(A4628,[1]Лист1!$A$3:$J$10847,7,0)</f>
        <v>0.21</v>
      </c>
      <c r="H4628" s="10">
        <f>VLOOKUP(A4628,[1]Лист1!$A$3:$J$13310,8,0)</f>
        <v>0.02</v>
      </c>
      <c r="I4628" s="11">
        <f t="shared" si="288"/>
        <v>0</v>
      </c>
      <c r="J4628" s="11">
        <f t="shared" si="289"/>
        <v>0.22999999999999998</v>
      </c>
      <c r="K4628" s="11">
        <f t="shared" si="290"/>
        <v>0.22999999999999998</v>
      </c>
      <c r="L4628" s="10"/>
      <c r="M4628" s="10"/>
      <c r="CF4628" s="1"/>
    </row>
    <row r="4629" spans="1:84" x14ac:dyDescent="0.3">
      <c r="A4629" s="1" t="str">
        <f t="shared" si="287"/>
        <v>ჯაგრცხილაVII20</v>
      </c>
      <c r="B4629" s="1" t="s">
        <v>30</v>
      </c>
      <c r="C4629" s="10">
        <v>4603</v>
      </c>
      <c r="D4629" s="10" t="s">
        <v>118</v>
      </c>
      <c r="E4629" s="10"/>
      <c r="F4629" s="10">
        <v>20</v>
      </c>
      <c r="G4629" s="10">
        <f>VLOOKUP(A4629,[1]Лист1!$A$3:$J$10847,7,0)</f>
        <v>0.13</v>
      </c>
      <c r="H4629" s="10">
        <f>VLOOKUP(A4629,[1]Лист1!$A$3:$J$13310,8,0)</f>
        <v>0.02</v>
      </c>
      <c r="I4629" s="11">
        <f t="shared" si="288"/>
        <v>0</v>
      </c>
      <c r="J4629" s="11">
        <f t="shared" si="289"/>
        <v>0.15</v>
      </c>
      <c r="K4629" s="11">
        <f t="shared" si="290"/>
        <v>0.15</v>
      </c>
      <c r="L4629" s="10"/>
      <c r="M4629" s="10"/>
      <c r="CF4629" s="1"/>
    </row>
    <row r="4630" spans="1:84" x14ac:dyDescent="0.3">
      <c r="A4630" s="1" t="str">
        <f t="shared" si="287"/>
        <v>ჯაგრცხილაVII20</v>
      </c>
      <c r="B4630" s="1" t="s">
        <v>30</v>
      </c>
      <c r="C4630" s="10">
        <v>4604</v>
      </c>
      <c r="D4630" s="10" t="s">
        <v>118</v>
      </c>
      <c r="E4630" s="10"/>
      <c r="F4630" s="10">
        <v>20</v>
      </c>
      <c r="G4630" s="10">
        <f>VLOOKUP(A4630,[1]Лист1!$A$3:$J$10847,7,0)</f>
        <v>0.13</v>
      </c>
      <c r="H4630" s="10">
        <f>VLOOKUP(A4630,[1]Лист1!$A$3:$J$13310,8,0)</f>
        <v>0.02</v>
      </c>
      <c r="I4630" s="11">
        <f t="shared" si="288"/>
        <v>0</v>
      </c>
      <c r="J4630" s="11">
        <f t="shared" si="289"/>
        <v>0.15</v>
      </c>
      <c r="K4630" s="11">
        <f t="shared" si="290"/>
        <v>0.15</v>
      </c>
      <c r="L4630" s="10"/>
      <c r="M4630" s="10"/>
      <c r="CF4630" s="1"/>
    </row>
    <row r="4631" spans="1:84" x14ac:dyDescent="0.3">
      <c r="A4631" s="1" t="str">
        <f t="shared" si="287"/>
        <v>ჯაგრცხილაVII16</v>
      </c>
      <c r="B4631" s="1" t="s">
        <v>30</v>
      </c>
      <c r="C4631" s="10">
        <v>4605</v>
      </c>
      <c r="D4631" s="10" t="s">
        <v>118</v>
      </c>
      <c r="E4631" s="10"/>
      <c r="F4631" s="10">
        <v>16</v>
      </c>
      <c r="G4631" s="10">
        <f>VLOOKUP(A4631,[1]Лист1!$A$3:$J$10847,7,0)</f>
        <v>0.08</v>
      </c>
      <c r="H4631" s="10">
        <f>VLOOKUP(A4631,[1]Лист1!$A$3:$J$13310,8,0)</f>
        <v>0.01</v>
      </c>
      <c r="I4631" s="11">
        <f t="shared" si="288"/>
        <v>0</v>
      </c>
      <c r="J4631" s="11">
        <f t="shared" si="289"/>
        <v>0.09</v>
      </c>
      <c r="K4631" s="11">
        <f t="shared" si="290"/>
        <v>0.09</v>
      </c>
      <c r="L4631" s="10"/>
      <c r="M4631" s="10"/>
      <c r="CF4631" s="1"/>
    </row>
    <row r="4632" spans="1:84" x14ac:dyDescent="0.3">
      <c r="A4632" s="1" t="str">
        <f t="shared" si="287"/>
        <v>ქ. მუხაVI52</v>
      </c>
      <c r="B4632" s="1" t="s">
        <v>29</v>
      </c>
      <c r="C4632" s="10">
        <v>4606</v>
      </c>
      <c r="D4632" s="10" t="s">
        <v>148</v>
      </c>
      <c r="E4632" s="10"/>
      <c r="F4632" s="10">
        <v>52</v>
      </c>
      <c r="G4632" s="10">
        <f>VLOOKUP(A4632,[1]Лист1!$A$3:$J$10847,7,0)</f>
        <v>1.28</v>
      </c>
      <c r="H4632" s="10">
        <f>VLOOKUP(A4632,[1]Лист1!$A$3:$J$13310,8,0)</f>
        <v>0.14000000000000001</v>
      </c>
      <c r="I4632" s="11">
        <f t="shared" si="288"/>
        <v>0</v>
      </c>
      <c r="J4632" s="11">
        <f t="shared" si="289"/>
        <v>1.42</v>
      </c>
      <c r="K4632" s="11">
        <f t="shared" si="290"/>
        <v>1.42</v>
      </c>
      <c r="L4632" s="10"/>
      <c r="M4632" s="10"/>
      <c r="CF4632" s="1"/>
    </row>
    <row r="4633" spans="1:84" x14ac:dyDescent="0.3">
      <c r="A4633" s="1" t="str">
        <f t="shared" si="287"/>
        <v>ჯაგრცხილაVII20</v>
      </c>
      <c r="B4633" s="1" t="s">
        <v>30</v>
      </c>
      <c r="C4633" s="10">
        <v>4607</v>
      </c>
      <c r="D4633" s="10" t="s">
        <v>118</v>
      </c>
      <c r="E4633" s="10"/>
      <c r="F4633" s="10">
        <v>20</v>
      </c>
      <c r="G4633" s="10">
        <f>VLOOKUP(A4633,[1]Лист1!$A$3:$J$10847,7,0)</f>
        <v>0.13</v>
      </c>
      <c r="H4633" s="10">
        <f>VLOOKUP(A4633,[1]Лист1!$A$3:$J$13310,8,0)</f>
        <v>0.02</v>
      </c>
      <c r="I4633" s="11">
        <f t="shared" si="288"/>
        <v>0</v>
      </c>
      <c r="J4633" s="11">
        <f t="shared" si="289"/>
        <v>0.15</v>
      </c>
      <c r="K4633" s="11">
        <f t="shared" si="290"/>
        <v>0.15</v>
      </c>
      <c r="L4633" s="10"/>
      <c r="M4633" s="10"/>
      <c r="CF4633" s="1"/>
    </row>
    <row r="4634" spans="1:84" x14ac:dyDescent="0.3">
      <c r="A4634" s="1" t="str">
        <f t="shared" si="287"/>
        <v>ჯაგრცხილაVII20</v>
      </c>
      <c r="B4634" s="1" t="s">
        <v>30</v>
      </c>
      <c r="C4634" s="10">
        <v>4608</v>
      </c>
      <c r="D4634" s="10" t="s">
        <v>118</v>
      </c>
      <c r="E4634" s="10"/>
      <c r="F4634" s="10">
        <v>20</v>
      </c>
      <c r="G4634" s="10">
        <f>VLOOKUP(A4634,[1]Лист1!$A$3:$J$10847,7,0)</f>
        <v>0.13</v>
      </c>
      <c r="H4634" s="10">
        <f>VLOOKUP(A4634,[1]Лист1!$A$3:$J$13310,8,0)</f>
        <v>0.02</v>
      </c>
      <c r="I4634" s="11">
        <f t="shared" si="288"/>
        <v>0</v>
      </c>
      <c r="J4634" s="11">
        <f t="shared" si="289"/>
        <v>0.15</v>
      </c>
      <c r="K4634" s="11">
        <f t="shared" si="290"/>
        <v>0.15</v>
      </c>
      <c r="L4634" s="10"/>
      <c r="M4634" s="10"/>
      <c r="CF4634" s="1"/>
    </row>
    <row r="4635" spans="1:84" x14ac:dyDescent="0.3">
      <c r="A4635" s="1" t="str">
        <f t="shared" si="287"/>
        <v>ჯაგრცხილაVII24</v>
      </c>
      <c r="B4635" s="1" t="s">
        <v>30</v>
      </c>
      <c r="C4635" s="10">
        <v>4609</v>
      </c>
      <c r="D4635" s="10" t="s">
        <v>118</v>
      </c>
      <c r="E4635" s="10"/>
      <c r="F4635" s="10">
        <v>24</v>
      </c>
      <c r="G4635" s="10">
        <f>VLOOKUP(A4635,[1]Лист1!$A$3:$J$10847,7,0)</f>
        <v>0.21</v>
      </c>
      <c r="H4635" s="10">
        <f>VLOOKUP(A4635,[1]Лист1!$A$3:$J$13310,8,0)</f>
        <v>0.02</v>
      </c>
      <c r="I4635" s="11">
        <f t="shared" si="288"/>
        <v>0</v>
      </c>
      <c r="J4635" s="11">
        <f t="shared" si="289"/>
        <v>0.22999999999999998</v>
      </c>
      <c r="K4635" s="11">
        <f t="shared" si="290"/>
        <v>0.22999999999999998</v>
      </c>
      <c r="L4635" s="10"/>
      <c r="M4635" s="10"/>
      <c r="CF4635" s="1"/>
    </row>
    <row r="4636" spans="1:84" x14ac:dyDescent="0.3">
      <c r="A4636" s="1" t="str">
        <f t="shared" ref="A4636:A4699" si="291">D4636&amp;B4636&amp;E4636&amp;F4636</f>
        <v>ქ. მუხაVI72</v>
      </c>
      <c r="B4636" s="1" t="s">
        <v>29</v>
      </c>
      <c r="C4636" s="10">
        <v>4610</v>
      </c>
      <c r="D4636" s="10" t="s">
        <v>148</v>
      </c>
      <c r="E4636" s="10"/>
      <c r="F4636" s="10">
        <v>72</v>
      </c>
      <c r="G4636" s="10">
        <f>VLOOKUP(A4636,[1]Лист1!$A$3:$J$10847,7,0)</f>
        <v>2.6</v>
      </c>
      <c r="H4636" s="10">
        <f>VLOOKUP(A4636,[1]Лист1!$A$3:$J$13310,8,0)</f>
        <v>0.28999999999999998</v>
      </c>
      <c r="I4636" s="11">
        <f t="shared" ref="I4636:I4699" si="292">IF(E4636&gt;0,(G4636+H4636),0)</f>
        <v>0</v>
      </c>
      <c r="J4636" s="11">
        <f t="shared" ref="J4636:J4699" si="293">IF(F4636&gt;0,(G4636+H4636),0)</f>
        <v>2.89</v>
      </c>
      <c r="K4636" s="11">
        <f t="shared" si="290"/>
        <v>2.89</v>
      </c>
      <c r="L4636" s="10"/>
      <c r="M4636" s="10"/>
      <c r="CF4636" s="1"/>
    </row>
    <row r="4637" spans="1:84" x14ac:dyDescent="0.3">
      <c r="A4637" s="1" t="str">
        <f t="shared" si="291"/>
        <v>ჯაგრცხილაVII20</v>
      </c>
      <c r="B4637" s="1" t="s">
        <v>30</v>
      </c>
      <c r="C4637" s="10">
        <v>4611</v>
      </c>
      <c r="D4637" s="10" t="s">
        <v>118</v>
      </c>
      <c r="E4637" s="10"/>
      <c r="F4637" s="10">
        <v>20</v>
      </c>
      <c r="G4637" s="10">
        <f>VLOOKUP(A4637,[1]Лист1!$A$3:$J$10847,7,0)</f>
        <v>0.13</v>
      </c>
      <c r="H4637" s="10">
        <f>VLOOKUP(A4637,[1]Лист1!$A$3:$J$13310,8,0)</f>
        <v>0.02</v>
      </c>
      <c r="I4637" s="11">
        <f t="shared" si="292"/>
        <v>0</v>
      </c>
      <c r="J4637" s="11">
        <f t="shared" si="293"/>
        <v>0.15</v>
      </c>
      <c r="K4637" s="11">
        <f t="shared" si="290"/>
        <v>0.15</v>
      </c>
      <c r="L4637" s="10"/>
      <c r="M4637" s="10"/>
      <c r="CF4637" s="1"/>
    </row>
    <row r="4638" spans="1:84" x14ac:dyDescent="0.3">
      <c r="A4638" s="1" t="str">
        <f t="shared" si="291"/>
        <v>ჯაგრცხილაVII20</v>
      </c>
      <c r="B4638" s="1" t="s">
        <v>30</v>
      </c>
      <c r="C4638" s="10">
        <v>4612</v>
      </c>
      <c r="D4638" s="10" t="s">
        <v>118</v>
      </c>
      <c r="E4638" s="10"/>
      <c r="F4638" s="10">
        <v>20</v>
      </c>
      <c r="G4638" s="10">
        <f>VLOOKUP(A4638,[1]Лист1!$A$3:$J$10847,7,0)</f>
        <v>0.13</v>
      </c>
      <c r="H4638" s="10">
        <f>VLOOKUP(A4638,[1]Лист1!$A$3:$J$13310,8,0)</f>
        <v>0.02</v>
      </c>
      <c r="I4638" s="11">
        <f t="shared" si="292"/>
        <v>0</v>
      </c>
      <c r="J4638" s="11">
        <f t="shared" si="293"/>
        <v>0.15</v>
      </c>
      <c r="K4638" s="11">
        <f t="shared" si="290"/>
        <v>0.15</v>
      </c>
      <c r="L4638" s="10"/>
      <c r="M4638" s="10"/>
      <c r="CF4638" s="1"/>
    </row>
    <row r="4639" spans="1:84" x14ac:dyDescent="0.3">
      <c r="A4639" s="1" t="str">
        <f t="shared" si="291"/>
        <v>ჯაგრცხილაVII20</v>
      </c>
      <c r="B4639" s="1" t="s">
        <v>30</v>
      </c>
      <c r="C4639" s="10">
        <v>4613</v>
      </c>
      <c r="D4639" s="10" t="s">
        <v>118</v>
      </c>
      <c r="E4639" s="10"/>
      <c r="F4639" s="10">
        <v>20</v>
      </c>
      <c r="G4639" s="10">
        <f>VLOOKUP(A4639,[1]Лист1!$A$3:$J$10847,7,0)</f>
        <v>0.13</v>
      </c>
      <c r="H4639" s="10">
        <f>VLOOKUP(A4639,[1]Лист1!$A$3:$J$13310,8,0)</f>
        <v>0.02</v>
      </c>
      <c r="I4639" s="11">
        <f t="shared" si="292"/>
        <v>0</v>
      </c>
      <c r="J4639" s="11">
        <f t="shared" si="293"/>
        <v>0.15</v>
      </c>
      <c r="K4639" s="11">
        <f t="shared" si="290"/>
        <v>0.15</v>
      </c>
      <c r="L4639" s="10"/>
      <c r="M4639" s="10"/>
      <c r="CF4639" s="1"/>
    </row>
    <row r="4640" spans="1:84" x14ac:dyDescent="0.3">
      <c r="A4640" s="1" t="str">
        <f t="shared" si="291"/>
        <v>ჯაგრცხილაVII20</v>
      </c>
      <c r="B4640" s="1" t="s">
        <v>30</v>
      </c>
      <c r="C4640" s="10">
        <v>4614</v>
      </c>
      <c r="D4640" s="10" t="s">
        <v>118</v>
      </c>
      <c r="E4640" s="10"/>
      <c r="F4640" s="10">
        <v>20</v>
      </c>
      <c r="G4640" s="10">
        <f>VLOOKUP(A4640,[1]Лист1!$A$3:$J$10847,7,0)</f>
        <v>0.13</v>
      </c>
      <c r="H4640" s="10">
        <f>VLOOKUP(A4640,[1]Лист1!$A$3:$J$13310,8,0)</f>
        <v>0.02</v>
      </c>
      <c r="I4640" s="11">
        <f t="shared" si="292"/>
        <v>0</v>
      </c>
      <c r="J4640" s="11">
        <f t="shared" si="293"/>
        <v>0.15</v>
      </c>
      <c r="K4640" s="11">
        <f t="shared" si="290"/>
        <v>0.15</v>
      </c>
      <c r="L4640" s="10"/>
      <c r="M4640" s="10"/>
      <c r="CF4640" s="1"/>
    </row>
    <row r="4641" spans="1:84" x14ac:dyDescent="0.3">
      <c r="A4641" s="1" t="str">
        <f t="shared" si="291"/>
        <v>ნეკერჩხალიVI20</v>
      </c>
      <c r="B4641" s="1" t="s">
        <v>29</v>
      </c>
      <c r="C4641" s="10">
        <v>4615</v>
      </c>
      <c r="D4641" s="10" t="s">
        <v>119</v>
      </c>
      <c r="E4641" s="10"/>
      <c r="F4641" s="10">
        <v>20</v>
      </c>
      <c r="G4641" s="10">
        <f>VLOOKUP(A4641,[1]Лист1!$A$3:$J$10847,7,0)</f>
        <v>0.14000000000000001</v>
      </c>
      <c r="H4641" s="10">
        <f>VLOOKUP(A4641,[1]Лист1!$A$3:$J$13310,8,0)</f>
        <v>0.02</v>
      </c>
      <c r="I4641" s="11">
        <f t="shared" si="292"/>
        <v>0</v>
      </c>
      <c r="J4641" s="11">
        <f t="shared" si="293"/>
        <v>0.16</v>
      </c>
      <c r="K4641" s="11">
        <f t="shared" si="290"/>
        <v>0.16</v>
      </c>
      <c r="L4641" s="10"/>
      <c r="M4641" s="10"/>
      <c r="CF4641" s="1"/>
    </row>
    <row r="4642" spans="1:84" x14ac:dyDescent="0.3">
      <c r="A4642" s="1" t="str">
        <f t="shared" si="291"/>
        <v>ნეკერჩხალიVI32</v>
      </c>
      <c r="B4642" s="1" t="s">
        <v>29</v>
      </c>
      <c r="C4642" s="10">
        <v>4616</v>
      </c>
      <c r="D4642" s="10" t="s">
        <v>119</v>
      </c>
      <c r="E4642" s="10"/>
      <c r="F4642" s="10">
        <v>32</v>
      </c>
      <c r="G4642" s="10">
        <f>VLOOKUP(A4642,[1]Лист1!$A$3:$J$10847,7,0)</f>
        <v>0.43</v>
      </c>
      <c r="H4642" s="10">
        <f>VLOOKUP(A4642,[1]Лист1!$A$3:$J$13310,8,0)</f>
        <v>0.05</v>
      </c>
      <c r="I4642" s="11">
        <f t="shared" si="292"/>
        <v>0</v>
      </c>
      <c r="J4642" s="11">
        <f t="shared" si="293"/>
        <v>0.48</v>
      </c>
      <c r="K4642" s="11">
        <f t="shared" si="290"/>
        <v>0.48</v>
      </c>
      <c r="L4642" s="10"/>
      <c r="M4642" s="10"/>
      <c r="CF4642" s="1"/>
    </row>
    <row r="4643" spans="1:84" x14ac:dyDescent="0.3">
      <c r="A4643" s="1" t="str">
        <f t="shared" si="291"/>
        <v>ნეკერჩხალიVI16</v>
      </c>
      <c r="B4643" s="1" t="s">
        <v>29</v>
      </c>
      <c r="C4643" s="10">
        <v>4617</v>
      </c>
      <c r="D4643" s="10" t="s">
        <v>119</v>
      </c>
      <c r="E4643" s="10"/>
      <c r="F4643" s="10">
        <v>16</v>
      </c>
      <c r="G4643" s="10">
        <f>VLOOKUP(A4643,[1]Лист1!$A$3:$J$10847,7,0)</f>
        <v>0.08</v>
      </c>
      <c r="H4643" s="10">
        <f>VLOOKUP(A4643,[1]Лист1!$A$3:$J$13310,8,0)</f>
        <v>0.01</v>
      </c>
      <c r="I4643" s="11">
        <f t="shared" si="292"/>
        <v>0</v>
      </c>
      <c r="J4643" s="11">
        <f t="shared" si="293"/>
        <v>0.09</v>
      </c>
      <c r="K4643" s="11">
        <f t="shared" si="290"/>
        <v>0.09</v>
      </c>
      <c r="L4643" s="10"/>
      <c r="M4643" s="10"/>
      <c r="CF4643" s="1"/>
    </row>
    <row r="4644" spans="1:84" x14ac:dyDescent="0.3">
      <c r="A4644" s="1" t="str">
        <f t="shared" si="291"/>
        <v>ჯაგრცხილაVII20</v>
      </c>
      <c r="B4644" s="1" t="s">
        <v>30</v>
      </c>
      <c r="C4644" s="10">
        <v>4618</v>
      </c>
      <c r="D4644" s="10" t="s">
        <v>118</v>
      </c>
      <c r="E4644" s="10"/>
      <c r="F4644" s="10">
        <v>20</v>
      </c>
      <c r="G4644" s="10">
        <f>VLOOKUP(A4644,[1]Лист1!$A$3:$J$10847,7,0)</f>
        <v>0.13</v>
      </c>
      <c r="H4644" s="10">
        <f>VLOOKUP(A4644,[1]Лист1!$A$3:$J$13310,8,0)</f>
        <v>0.02</v>
      </c>
      <c r="I4644" s="11">
        <f t="shared" si="292"/>
        <v>0</v>
      </c>
      <c r="J4644" s="11">
        <f t="shared" si="293"/>
        <v>0.15</v>
      </c>
      <c r="K4644" s="11">
        <f t="shared" si="290"/>
        <v>0.15</v>
      </c>
      <c r="L4644" s="10"/>
      <c r="M4644" s="10"/>
      <c r="CF4644" s="1"/>
    </row>
    <row r="4645" spans="1:84" x14ac:dyDescent="0.3">
      <c r="A4645" s="1" t="str">
        <f t="shared" si="291"/>
        <v>ჯაგრცხილაVII20</v>
      </c>
      <c r="B4645" s="1" t="s">
        <v>30</v>
      </c>
      <c r="C4645" s="10">
        <v>4619</v>
      </c>
      <c r="D4645" s="10" t="s">
        <v>118</v>
      </c>
      <c r="E4645" s="10"/>
      <c r="F4645" s="10">
        <v>20</v>
      </c>
      <c r="G4645" s="10">
        <f>VLOOKUP(A4645,[1]Лист1!$A$3:$J$10847,7,0)</f>
        <v>0.13</v>
      </c>
      <c r="H4645" s="10">
        <f>VLOOKUP(A4645,[1]Лист1!$A$3:$J$13310,8,0)</f>
        <v>0.02</v>
      </c>
      <c r="I4645" s="11">
        <f t="shared" si="292"/>
        <v>0</v>
      </c>
      <c r="J4645" s="11">
        <f t="shared" si="293"/>
        <v>0.15</v>
      </c>
      <c r="K4645" s="11">
        <f t="shared" si="290"/>
        <v>0.15</v>
      </c>
      <c r="L4645" s="10"/>
      <c r="M4645" s="10"/>
      <c r="CF4645" s="1"/>
    </row>
    <row r="4646" spans="1:84" x14ac:dyDescent="0.3">
      <c r="A4646" s="1" t="str">
        <f t="shared" si="291"/>
        <v>იფანიVI20</v>
      </c>
      <c r="B4646" s="1" t="s">
        <v>29</v>
      </c>
      <c r="C4646" s="10">
        <v>4620</v>
      </c>
      <c r="D4646" s="10" t="s">
        <v>117</v>
      </c>
      <c r="E4646" s="10"/>
      <c r="F4646" s="10">
        <v>20</v>
      </c>
      <c r="G4646" s="10">
        <f>VLOOKUP(A4646,[1]Лист1!$A$3:$J$10847,7,0)</f>
        <v>0.14000000000000001</v>
      </c>
      <c r="H4646" s="10">
        <f>VLOOKUP(A4646,[1]Лист1!$A$3:$J$13310,8,0)</f>
        <v>0.02</v>
      </c>
      <c r="I4646" s="11">
        <f t="shared" si="292"/>
        <v>0</v>
      </c>
      <c r="J4646" s="11">
        <f t="shared" si="293"/>
        <v>0.16</v>
      </c>
      <c r="K4646" s="11">
        <f t="shared" si="290"/>
        <v>0.16</v>
      </c>
      <c r="L4646" s="10"/>
      <c r="M4646" s="10"/>
      <c r="CF4646" s="1"/>
    </row>
    <row r="4647" spans="1:84" x14ac:dyDescent="0.3">
      <c r="A4647" s="1" t="str">
        <f t="shared" si="291"/>
        <v>ჯაგრცხილაVII20</v>
      </c>
      <c r="B4647" s="1" t="s">
        <v>30</v>
      </c>
      <c r="C4647" s="10">
        <v>4621</v>
      </c>
      <c r="D4647" s="10" t="s">
        <v>118</v>
      </c>
      <c r="E4647" s="10"/>
      <c r="F4647" s="10">
        <v>20</v>
      </c>
      <c r="G4647" s="10">
        <f>VLOOKUP(A4647,[1]Лист1!$A$3:$J$10847,7,0)</f>
        <v>0.13</v>
      </c>
      <c r="H4647" s="10">
        <f>VLOOKUP(A4647,[1]Лист1!$A$3:$J$13310,8,0)</f>
        <v>0.02</v>
      </c>
      <c r="I4647" s="11">
        <f t="shared" si="292"/>
        <v>0</v>
      </c>
      <c r="J4647" s="11">
        <f t="shared" si="293"/>
        <v>0.15</v>
      </c>
      <c r="K4647" s="11">
        <f t="shared" si="290"/>
        <v>0.15</v>
      </c>
      <c r="L4647" s="10"/>
      <c r="M4647" s="10"/>
      <c r="CF4647" s="1"/>
    </row>
    <row r="4648" spans="1:84" x14ac:dyDescent="0.3">
      <c r="A4648" s="1" t="str">
        <f t="shared" si="291"/>
        <v>ჯაგრცხილაVII24</v>
      </c>
      <c r="B4648" s="1" t="s">
        <v>30</v>
      </c>
      <c r="C4648" s="10">
        <v>4622</v>
      </c>
      <c r="D4648" s="10" t="s">
        <v>118</v>
      </c>
      <c r="E4648" s="10"/>
      <c r="F4648" s="10">
        <v>24</v>
      </c>
      <c r="G4648" s="10">
        <f>VLOOKUP(A4648,[1]Лист1!$A$3:$J$10847,7,0)</f>
        <v>0.21</v>
      </c>
      <c r="H4648" s="10">
        <f>VLOOKUP(A4648,[1]Лист1!$A$3:$J$13310,8,0)</f>
        <v>0.02</v>
      </c>
      <c r="I4648" s="11">
        <f t="shared" si="292"/>
        <v>0</v>
      </c>
      <c r="J4648" s="11">
        <f t="shared" si="293"/>
        <v>0.22999999999999998</v>
      </c>
      <c r="K4648" s="11">
        <f t="shared" si="290"/>
        <v>0.22999999999999998</v>
      </c>
      <c r="L4648" s="10"/>
      <c r="M4648" s="10"/>
      <c r="CF4648" s="1"/>
    </row>
    <row r="4649" spans="1:84" x14ac:dyDescent="0.3">
      <c r="A4649" s="1" t="str">
        <f t="shared" si="291"/>
        <v>ქ. მუხაVI40</v>
      </c>
      <c r="B4649" s="1" t="s">
        <v>29</v>
      </c>
      <c r="C4649" s="10">
        <v>4623</v>
      </c>
      <c r="D4649" s="10" t="s">
        <v>148</v>
      </c>
      <c r="E4649" s="10"/>
      <c r="F4649" s="10">
        <v>40</v>
      </c>
      <c r="G4649" s="10">
        <f>VLOOKUP(A4649,[1]Лист1!$A$3:$J$10847,7,0)</f>
        <v>0.71</v>
      </c>
      <c r="H4649" s="10">
        <f>VLOOKUP(A4649,[1]Лист1!$A$3:$J$13310,8,0)</f>
        <v>0.08</v>
      </c>
      <c r="I4649" s="11">
        <f t="shared" si="292"/>
        <v>0</v>
      </c>
      <c r="J4649" s="11">
        <f t="shared" si="293"/>
        <v>0.78999999999999992</v>
      </c>
      <c r="K4649" s="11">
        <f t="shared" si="290"/>
        <v>0.78999999999999992</v>
      </c>
      <c r="L4649" s="10"/>
      <c r="M4649" s="10"/>
      <c r="CF4649" s="1"/>
    </row>
    <row r="4650" spans="1:84" x14ac:dyDescent="0.3">
      <c r="A4650" s="1" t="str">
        <f t="shared" si="291"/>
        <v>იფანიVI20</v>
      </c>
      <c r="B4650" s="1" t="s">
        <v>29</v>
      </c>
      <c r="C4650" s="10">
        <v>4624</v>
      </c>
      <c r="D4650" s="10" t="s">
        <v>117</v>
      </c>
      <c r="E4650" s="10"/>
      <c r="F4650" s="10">
        <v>20</v>
      </c>
      <c r="G4650" s="10">
        <f>VLOOKUP(A4650,[1]Лист1!$A$3:$J$10847,7,0)</f>
        <v>0.14000000000000001</v>
      </c>
      <c r="H4650" s="10">
        <f>VLOOKUP(A4650,[1]Лист1!$A$3:$J$13310,8,0)</f>
        <v>0.02</v>
      </c>
      <c r="I4650" s="11">
        <f t="shared" si="292"/>
        <v>0</v>
      </c>
      <c r="J4650" s="11">
        <f t="shared" si="293"/>
        <v>0.16</v>
      </c>
      <c r="K4650" s="11">
        <f t="shared" si="290"/>
        <v>0.16</v>
      </c>
      <c r="L4650" s="10"/>
      <c r="M4650" s="10"/>
      <c r="CF4650" s="1"/>
    </row>
    <row r="4651" spans="1:84" x14ac:dyDescent="0.3">
      <c r="A4651" s="1" t="str">
        <f t="shared" si="291"/>
        <v>ჯაგრცხილაVII16</v>
      </c>
      <c r="B4651" s="1" t="s">
        <v>30</v>
      </c>
      <c r="C4651" s="10">
        <v>4625</v>
      </c>
      <c r="D4651" s="10" t="s">
        <v>118</v>
      </c>
      <c r="E4651" s="10"/>
      <c r="F4651" s="10">
        <v>16</v>
      </c>
      <c r="G4651" s="10">
        <f>VLOOKUP(A4651,[1]Лист1!$A$3:$J$10847,7,0)</f>
        <v>0.08</v>
      </c>
      <c r="H4651" s="10">
        <f>VLOOKUP(A4651,[1]Лист1!$A$3:$J$13310,8,0)</f>
        <v>0.01</v>
      </c>
      <c r="I4651" s="11">
        <f t="shared" si="292"/>
        <v>0</v>
      </c>
      <c r="J4651" s="11">
        <f t="shared" si="293"/>
        <v>0.09</v>
      </c>
      <c r="K4651" s="11">
        <f t="shared" si="290"/>
        <v>0.09</v>
      </c>
      <c r="L4651" s="10"/>
      <c r="M4651" s="10"/>
      <c r="CF4651" s="1"/>
    </row>
    <row r="4652" spans="1:84" x14ac:dyDescent="0.3">
      <c r="A4652" s="1" t="str">
        <f t="shared" si="291"/>
        <v>ჯაგრცხილაVII20</v>
      </c>
      <c r="B4652" s="1" t="s">
        <v>30</v>
      </c>
      <c r="C4652" s="10">
        <v>4626</v>
      </c>
      <c r="D4652" s="10" t="s">
        <v>118</v>
      </c>
      <c r="E4652" s="10"/>
      <c r="F4652" s="10">
        <v>20</v>
      </c>
      <c r="G4652" s="10">
        <f>VLOOKUP(A4652,[1]Лист1!$A$3:$J$10847,7,0)</f>
        <v>0.13</v>
      </c>
      <c r="H4652" s="10">
        <f>VLOOKUP(A4652,[1]Лист1!$A$3:$J$13310,8,0)</f>
        <v>0.02</v>
      </c>
      <c r="I4652" s="11">
        <f t="shared" si="292"/>
        <v>0</v>
      </c>
      <c r="J4652" s="11">
        <f t="shared" si="293"/>
        <v>0.15</v>
      </c>
      <c r="K4652" s="11">
        <f t="shared" si="290"/>
        <v>0.15</v>
      </c>
      <c r="L4652" s="10"/>
      <c r="M4652" s="10"/>
      <c r="CF4652" s="1"/>
    </row>
    <row r="4653" spans="1:84" x14ac:dyDescent="0.3">
      <c r="A4653" s="1" t="str">
        <f t="shared" si="291"/>
        <v>ჯაგრცხილაVII20</v>
      </c>
      <c r="B4653" s="1" t="s">
        <v>30</v>
      </c>
      <c r="C4653" s="10">
        <v>4627</v>
      </c>
      <c r="D4653" s="10" t="s">
        <v>118</v>
      </c>
      <c r="E4653" s="10"/>
      <c r="F4653" s="10">
        <v>20</v>
      </c>
      <c r="G4653" s="10">
        <f>VLOOKUP(A4653,[1]Лист1!$A$3:$J$10847,7,0)</f>
        <v>0.13</v>
      </c>
      <c r="H4653" s="10">
        <f>VLOOKUP(A4653,[1]Лист1!$A$3:$J$13310,8,0)</f>
        <v>0.02</v>
      </c>
      <c r="I4653" s="11">
        <f t="shared" si="292"/>
        <v>0</v>
      </c>
      <c r="J4653" s="11">
        <f t="shared" si="293"/>
        <v>0.15</v>
      </c>
      <c r="K4653" s="11">
        <f t="shared" si="290"/>
        <v>0.15</v>
      </c>
      <c r="L4653" s="10"/>
      <c r="M4653" s="10"/>
      <c r="CF4653" s="1"/>
    </row>
    <row r="4654" spans="1:84" x14ac:dyDescent="0.3">
      <c r="A4654" s="1" t="str">
        <f t="shared" si="291"/>
        <v>ჯაგრცხილაVII24</v>
      </c>
      <c r="B4654" s="1" t="s">
        <v>30</v>
      </c>
      <c r="C4654" s="10">
        <v>4628</v>
      </c>
      <c r="D4654" s="10" t="s">
        <v>118</v>
      </c>
      <c r="E4654" s="10"/>
      <c r="F4654" s="10">
        <v>24</v>
      </c>
      <c r="G4654" s="10">
        <f>VLOOKUP(A4654,[1]Лист1!$A$3:$J$10847,7,0)</f>
        <v>0.21</v>
      </c>
      <c r="H4654" s="10">
        <f>VLOOKUP(A4654,[1]Лист1!$A$3:$J$13310,8,0)</f>
        <v>0.02</v>
      </c>
      <c r="I4654" s="11">
        <f t="shared" si="292"/>
        <v>0</v>
      </c>
      <c r="J4654" s="11">
        <f t="shared" si="293"/>
        <v>0.22999999999999998</v>
      </c>
      <c r="K4654" s="11">
        <f t="shared" si="290"/>
        <v>0.22999999999999998</v>
      </c>
      <c r="L4654" s="10"/>
      <c r="M4654" s="10"/>
      <c r="CF4654" s="1"/>
    </row>
    <row r="4655" spans="1:84" x14ac:dyDescent="0.3">
      <c r="A4655" s="1" t="str">
        <f t="shared" si="291"/>
        <v>იფანიVI20</v>
      </c>
      <c r="B4655" s="1" t="s">
        <v>29</v>
      </c>
      <c r="C4655" s="10">
        <v>4629</v>
      </c>
      <c r="D4655" s="10" t="s">
        <v>117</v>
      </c>
      <c r="E4655" s="10"/>
      <c r="F4655" s="10">
        <v>20</v>
      </c>
      <c r="G4655" s="10">
        <f>VLOOKUP(A4655,[1]Лист1!$A$3:$J$10847,7,0)</f>
        <v>0.14000000000000001</v>
      </c>
      <c r="H4655" s="10">
        <f>VLOOKUP(A4655,[1]Лист1!$A$3:$J$13310,8,0)</f>
        <v>0.02</v>
      </c>
      <c r="I4655" s="11">
        <f t="shared" si="292"/>
        <v>0</v>
      </c>
      <c r="J4655" s="11">
        <f t="shared" si="293"/>
        <v>0.16</v>
      </c>
      <c r="K4655" s="11">
        <f t="shared" si="290"/>
        <v>0.16</v>
      </c>
      <c r="L4655" s="10"/>
      <c r="M4655" s="10"/>
      <c r="CF4655" s="1"/>
    </row>
    <row r="4656" spans="1:84" x14ac:dyDescent="0.3">
      <c r="A4656" s="1" t="str">
        <f t="shared" si="291"/>
        <v>იფანიVI20</v>
      </c>
      <c r="B4656" s="1" t="s">
        <v>29</v>
      </c>
      <c r="C4656" s="10">
        <v>4630</v>
      </c>
      <c r="D4656" s="10" t="s">
        <v>117</v>
      </c>
      <c r="E4656" s="10"/>
      <c r="F4656" s="10">
        <v>20</v>
      </c>
      <c r="G4656" s="10">
        <f>VLOOKUP(A4656,[1]Лист1!$A$3:$J$10847,7,0)</f>
        <v>0.14000000000000001</v>
      </c>
      <c r="H4656" s="10">
        <f>VLOOKUP(A4656,[1]Лист1!$A$3:$J$13310,8,0)</f>
        <v>0.02</v>
      </c>
      <c r="I4656" s="11">
        <f t="shared" si="292"/>
        <v>0</v>
      </c>
      <c r="J4656" s="11">
        <f t="shared" si="293"/>
        <v>0.16</v>
      </c>
      <c r="K4656" s="11">
        <f t="shared" si="290"/>
        <v>0.16</v>
      </c>
      <c r="L4656" s="10"/>
      <c r="M4656" s="10"/>
      <c r="CF4656" s="1"/>
    </row>
    <row r="4657" spans="1:84" x14ac:dyDescent="0.3">
      <c r="A4657" s="1" t="str">
        <f t="shared" si="291"/>
        <v>იფანიVI24</v>
      </c>
      <c r="B4657" s="1" t="s">
        <v>29</v>
      </c>
      <c r="C4657" s="10">
        <v>4631</v>
      </c>
      <c r="D4657" s="10" t="s">
        <v>117</v>
      </c>
      <c r="E4657" s="10"/>
      <c r="F4657" s="10">
        <v>24</v>
      </c>
      <c r="G4657" s="10">
        <f>VLOOKUP(A4657,[1]Лист1!$A$3:$J$10847,7,0)</f>
        <v>0.23</v>
      </c>
      <c r="H4657" s="10">
        <f>VLOOKUP(A4657,[1]Лист1!$A$3:$J$13310,8,0)</f>
        <v>0.03</v>
      </c>
      <c r="I4657" s="11">
        <f t="shared" si="292"/>
        <v>0</v>
      </c>
      <c r="J4657" s="11">
        <f t="shared" si="293"/>
        <v>0.26</v>
      </c>
      <c r="K4657" s="11">
        <f t="shared" si="290"/>
        <v>0.26</v>
      </c>
      <c r="L4657" s="10"/>
      <c r="M4657" s="10"/>
      <c r="CF4657" s="1"/>
    </row>
    <row r="4658" spans="1:84" x14ac:dyDescent="0.3">
      <c r="A4658" s="1" t="str">
        <f t="shared" si="291"/>
        <v>იფანიVI20</v>
      </c>
      <c r="B4658" s="1" t="s">
        <v>29</v>
      </c>
      <c r="C4658" s="10">
        <v>4632</v>
      </c>
      <c r="D4658" s="10" t="s">
        <v>117</v>
      </c>
      <c r="E4658" s="10"/>
      <c r="F4658" s="10">
        <v>20</v>
      </c>
      <c r="G4658" s="10">
        <f>VLOOKUP(A4658,[1]Лист1!$A$3:$J$10847,7,0)</f>
        <v>0.14000000000000001</v>
      </c>
      <c r="H4658" s="10">
        <f>VLOOKUP(A4658,[1]Лист1!$A$3:$J$13310,8,0)</f>
        <v>0.02</v>
      </c>
      <c r="I4658" s="11">
        <f t="shared" si="292"/>
        <v>0</v>
      </c>
      <c r="J4658" s="11">
        <f t="shared" si="293"/>
        <v>0.16</v>
      </c>
      <c r="K4658" s="11">
        <f t="shared" si="290"/>
        <v>0.16</v>
      </c>
      <c r="L4658" s="10"/>
      <c r="M4658" s="10"/>
      <c r="CF4658" s="1"/>
    </row>
    <row r="4659" spans="1:84" x14ac:dyDescent="0.3">
      <c r="A4659" s="1" t="str">
        <f t="shared" si="291"/>
        <v>ქ. მუხაVI36</v>
      </c>
      <c r="B4659" s="1" t="s">
        <v>29</v>
      </c>
      <c r="C4659" s="10">
        <v>4633</v>
      </c>
      <c r="D4659" s="10" t="s">
        <v>148</v>
      </c>
      <c r="E4659" s="10"/>
      <c r="F4659" s="10">
        <v>36</v>
      </c>
      <c r="G4659" s="10">
        <f>VLOOKUP(A4659,[1]Лист1!$A$3:$J$10847,7,0)</f>
        <v>0.56000000000000005</v>
      </c>
      <c r="H4659" s="10">
        <f>VLOOKUP(A4659,[1]Лист1!$A$3:$J$13310,8,0)</f>
        <v>0.06</v>
      </c>
      <c r="I4659" s="11">
        <f t="shared" si="292"/>
        <v>0</v>
      </c>
      <c r="J4659" s="11">
        <f t="shared" si="293"/>
        <v>0.62000000000000011</v>
      </c>
      <c r="K4659" s="11">
        <f t="shared" si="290"/>
        <v>0.62000000000000011</v>
      </c>
      <c r="L4659" s="10"/>
      <c r="M4659" s="10"/>
      <c r="CF4659" s="1"/>
    </row>
    <row r="4660" spans="1:84" x14ac:dyDescent="0.3">
      <c r="A4660" s="1" t="str">
        <f t="shared" si="291"/>
        <v>იფანიVI28</v>
      </c>
      <c r="B4660" s="1" t="s">
        <v>29</v>
      </c>
      <c r="C4660" s="10">
        <v>4634</v>
      </c>
      <c r="D4660" s="10" t="s">
        <v>117</v>
      </c>
      <c r="E4660" s="10"/>
      <c r="F4660" s="10">
        <v>28</v>
      </c>
      <c r="G4660" s="10">
        <f>VLOOKUP(A4660,[1]Лист1!$A$3:$J$10847,7,0)</f>
        <v>0.32</v>
      </c>
      <c r="H4660" s="10">
        <f>VLOOKUP(A4660,[1]Лист1!$A$3:$J$13310,8,0)</f>
        <v>0.04</v>
      </c>
      <c r="I4660" s="11">
        <f t="shared" si="292"/>
        <v>0</v>
      </c>
      <c r="J4660" s="11">
        <f t="shared" si="293"/>
        <v>0.36</v>
      </c>
      <c r="K4660" s="11">
        <f t="shared" si="290"/>
        <v>0.36</v>
      </c>
      <c r="L4660" s="10"/>
      <c r="M4660" s="10"/>
      <c r="CF4660" s="1"/>
    </row>
    <row r="4661" spans="1:84" x14ac:dyDescent="0.3">
      <c r="A4661" s="1" t="str">
        <f t="shared" si="291"/>
        <v>იფანიVI20</v>
      </c>
      <c r="B4661" s="1" t="s">
        <v>29</v>
      </c>
      <c r="C4661" s="10">
        <v>4635</v>
      </c>
      <c r="D4661" s="10" t="s">
        <v>117</v>
      </c>
      <c r="E4661" s="10"/>
      <c r="F4661" s="10">
        <v>20</v>
      </c>
      <c r="G4661" s="10">
        <f>VLOOKUP(A4661,[1]Лист1!$A$3:$J$10847,7,0)</f>
        <v>0.14000000000000001</v>
      </c>
      <c r="H4661" s="10">
        <f>VLOOKUP(A4661,[1]Лист1!$A$3:$J$13310,8,0)</f>
        <v>0.02</v>
      </c>
      <c r="I4661" s="11">
        <f t="shared" si="292"/>
        <v>0</v>
      </c>
      <c r="J4661" s="11">
        <f t="shared" si="293"/>
        <v>0.16</v>
      </c>
      <c r="K4661" s="11">
        <f t="shared" si="290"/>
        <v>0.16</v>
      </c>
      <c r="L4661" s="10"/>
      <c r="M4661" s="10"/>
      <c r="CF4661" s="1"/>
    </row>
    <row r="4662" spans="1:84" x14ac:dyDescent="0.3">
      <c r="A4662" s="1" t="str">
        <f t="shared" si="291"/>
        <v>იფანიVI16</v>
      </c>
      <c r="B4662" s="1" t="s">
        <v>29</v>
      </c>
      <c r="C4662" s="10">
        <v>4636</v>
      </c>
      <c r="D4662" s="10" t="s">
        <v>117</v>
      </c>
      <c r="E4662" s="10"/>
      <c r="F4662" s="10">
        <v>16</v>
      </c>
      <c r="G4662" s="10">
        <f>VLOOKUP(A4662,[1]Лист1!$A$3:$J$10847,7,0)</f>
        <v>0.08</v>
      </c>
      <c r="H4662" s="10">
        <f>VLOOKUP(A4662,[1]Лист1!$A$3:$J$13310,8,0)</f>
        <v>0.01</v>
      </c>
      <c r="I4662" s="11">
        <f t="shared" si="292"/>
        <v>0</v>
      </c>
      <c r="J4662" s="11">
        <f t="shared" si="293"/>
        <v>0.09</v>
      </c>
      <c r="K4662" s="11">
        <f t="shared" si="290"/>
        <v>0.09</v>
      </c>
      <c r="L4662" s="10"/>
      <c r="M4662" s="10"/>
      <c r="CF4662" s="1"/>
    </row>
    <row r="4663" spans="1:84" x14ac:dyDescent="0.3">
      <c r="A4663" s="1" t="str">
        <f t="shared" si="291"/>
        <v>იფანიVI20</v>
      </c>
      <c r="B4663" s="1" t="s">
        <v>29</v>
      </c>
      <c r="C4663" s="10">
        <v>4637</v>
      </c>
      <c r="D4663" s="10" t="s">
        <v>117</v>
      </c>
      <c r="E4663" s="10"/>
      <c r="F4663" s="10">
        <v>20</v>
      </c>
      <c r="G4663" s="10">
        <f>VLOOKUP(A4663,[1]Лист1!$A$3:$J$10847,7,0)</f>
        <v>0.14000000000000001</v>
      </c>
      <c r="H4663" s="10">
        <f>VLOOKUP(A4663,[1]Лист1!$A$3:$J$13310,8,0)</f>
        <v>0.02</v>
      </c>
      <c r="I4663" s="11">
        <f t="shared" si="292"/>
        <v>0</v>
      </c>
      <c r="J4663" s="11">
        <f t="shared" si="293"/>
        <v>0.16</v>
      </c>
      <c r="K4663" s="11">
        <f t="shared" si="290"/>
        <v>0.16</v>
      </c>
      <c r="L4663" s="10"/>
      <c r="M4663" s="10"/>
      <c r="CF4663" s="1"/>
    </row>
    <row r="4664" spans="1:84" x14ac:dyDescent="0.3">
      <c r="A4664" s="1" t="str">
        <f t="shared" si="291"/>
        <v>იფანიVI20</v>
      </c>
      <c r="B4664" s="1" t="s">
        <v>29</v>
      </c>
      <c r="C4664" s="10">
        <v>4638</v>
      </c>
      <c r="D4664" s="10" t="s">
        <v>117</v>
      </c>
      <c r="E4664" s="10"/>
      <c r="F4664" s="10">
        <v>20</v>
      </c>
      <c r="G4664" s="10">
        <f>VLOOKUP(A4664,[1]Лист1!$A$3:$J$10847,7,0)</f>
        <v>0.14000000000000001</v>
      </c>
      <c r="H4664" s="10">
        <f>VLOOKUP(A4664,[1]Лист1!$A$3:$J$13310,8,0)</f>
        <v>0.02</v>
      </c>
      <c r="I4664" s="11">
        <f t="shared" si="292"/>
        <v>0</v>
      </c>
      <c r="J4664" s="11">
        <f t="shared" si="293"/>
        <v>0.16</v>
      </c>
      <c r="K4664" s="11">
        <f t="shared" si="290"/>
        <v>0.16</v>
      </c>
      <c r="L4664" s="10"/>
      <c r="M4664" s="10"/>
      <c r="CF4664" s="1"/>
    </row>
    <row r="4665" spans="1:84" x14ac:dyDescent="0.3">
      <c r="A4665" s="1" t="str">
        <f t="shared" si="291"/>
        <v>ქ. მუხაVI80</v>
      </c>
      <c r="B4665" s="1" t="s">
        <v>29</v>
      </c>
      <c r="C4665" s="10">
        <v>4639</v>
      </c>
      <c r="D4665" s="10" t="s">
        <v>148</v>
      </c>
      <c r="E4665" s="10"/>
      <c r="F4665" s="10">
        <v>80</v>
      </c>
      <c r="G4665" s="10">
        <f>VLOOKUP(A4665,[1]Лист1!$A$3:$J$10847,7,0)</f>
        <v>3.31</v>
      </c>
      <c r="H4665" s="10">
        <f>VLOOKUP(A4665,[1]Лист1!$A$3:$J$13310,8,0)</f>
        <v>0.37</v>
      </c>
      <c r="I4665" s="11">
        <f t="shared" si="292"/>
        <v>0</v>
      </c>
      <c r="J4665" s="11">
        <f t="shared" si="293"/>
        <v>3.68</v>
      </c>
      <c r="K4665" s="11">
        <f t="shared" si="290"/>
        <v>3.68</v>
      </c>
      <c r="L4665" s="10"/>
      <c r="M4665" s="10"/>
      <c r="CF4665" s="1"/>
    </row>
    <row r="4666" spans="1:84" x14ac:dyDescent="0.3">
      <c r="A4666" s="1" t="str">
        <f t="shared" si="291"/>
        <v>ქ. მუხაVI40</v>
      </c>
      <c r="B4666" s="1" t="s">
        <v>29</v>
      </c>
      <c r="C4666" s="10">
        <v>4640</v>
      </c>
      <c r="D4666" s="10" t="s">
        <v>148</v>
      </c>
      <c r="E4666" s="10"/>
      <c r="F4666" s="10">
        <v>40</v>
      </c>
      <c r="G4666" s="10">
        <f>VLOOKUP(A4666,[1]Лист1!$A$3:$J$10847,7,0)</f>
        <v>0.71</v>
      </c>
      <c r="H4666" s="10">
        <f>VLOOKUP(A4666,[1]Лист1!$A$3:$J$13310,8,0)</f>
        <v>0.08</v>
      </c>
      <c r="I4666" s="11">
        <f t="shared" si="292"/>
        <v>0</v>
      </c>
      <c r="J4666" s="11">
        <f t="shared" si="293"/>
        <v>0.78999999999999992</v>
      </c>
      <c r="K4666" s="11">
        <f t="shared" si="290"/>
        <v>0.78999999999999992</v>
      </c>
      <c r="L4666" s="10"/>
      <c r="M4666" s="10"/>
      <c r="CF4666" s="1"/>
    </row>
    <row r="4667" spans="1:84" x14ac:dyDescent="0.3">
      <c r="A4667" s="1" t="str">
        <f t="shared" si="291"/>
        <v>ჯაგრცხილაVII32</v>
      </c>
      <c r="B4667" s="1" t="s">
        <v>30</v>
      </c>
      <c r="C4667" s="10">
        <v>4641</v>
      </c>
      <c r="D4667" s="10" t="s">
        <v>118</v>
      </c>
      <c r="E4667" s="10"/>
      <c r="F4667" s="10">
        <v>32</v>
      </c>
      <c r="G4667" s="10">
        <f>VLOOKUP(A4667,[1]Лист1!$A$3:$J$10847,7,0)</f>
        <v>0.42</v>
      </c>
      <c r="H4667" s="10">
        <f>VLOOKUP(A4667,[1]Лист1!$A$3:$J$13310,8,0)</f>
        <v>0.05</v>
      </c>
      <c r="I4667" s="11">
        <f t="shared" si="292"/>
        <v>0</v>
      </c>
      <c r="J4667" s="11">
        <f t="shared" si="293"/>
        <v>0.47</v>
      </c>
      <c r="K4667" s="11">
        <f t="shared" si="290"/>
        <v>0.47</v>
      </c>
      <c r="L4667" s="10"/>
      <c r="M4667" s="10"/>
      <c r="CF4667" s="1"/>
    </row>
    <row r="4668" spans="1:84" x14ac:dyDescent="0.3">
      <c r="A4668" s="1" t="str">
        <f t="shared" si="291"/>
        <v>ჯაგრცხილაVII24</v>
      </c>
      <c r="B4668" s="1" t="s">
        <v>30</v>
      </c>
      <c r="C4668" s="10">
        <v>4642</v>
      </c>
      <c r="D4668" s="10" t="s">
        <v>118</v>
      </c>
      <c r="E4668" s="10"/>
      <c r="F4668" s="10">
        <v>24</v>
      </c>
      <c r="G4668" s="10">
        <f>VLOOKUP(A4668,[1]Лист1!$A$3:$J$10847,7,0)</f>
        <v>0.21</v>
      </c>
      <c r="H4668" s="10">
        <f>VLOOKUP(A4668,[1]Лист1!$A$3:$J$13310,8,0)</f>
        <v>0.02</v>
      </c>
      <c r="I4668" s="11">
        <f t="shared" si="292"/>
        <v>0</v>
      </c>
      <c r="J4668" s="11">
        <f t="shared" si="293"/>
        <v>0.22999999999999998</v>
      </c>
      <c r="K4668" s="11">
        <f t="shared" si="290"/>
        <v>0.22999999999999998</v>
      </c>
      <c r="L4668" s="10"/>
      <c r="M4668" s="10"/>
      <c r="CF4668" s="1"/>
    </row>
    <row r="4669" spans="1:84" x14ac:dyDescent="0.3">
      <c r="A4669" s="1" t="str">
        <f t="shared" si="291"/>
        <v>ჯაგრცხილაVII20</v>
      </c>
      <c r="B4669" s="1" t="s">
        <v>30</v>
      </c>
      <c r="C4669" s="10">
        <v>4643</v>
      </c>
      <c r="D4669" s="10" t="s">
        <v>118</v>
      </c>
      <c r="E4669" s="10"/>
      <c r="F4669" s="10">
        <v>20</v>
      </c>
      <c r="G4669" s="10">
        <f>VLOOKUP(A4669,[1]Лист1!$A$3:$J$10847,7,0)</f>
        <v>0.13</v>
      </c>
      <c r="H4669" s="10">
        <f>VLOOKUP(A4669,[1]Лист1!$A$3:$J$13310,8,0)</f>
        <v>0.02</v>
      </c>
      <c r="I4669" s="11">
        <f t="shared" si="292"/>
        <v>0</v>
      </c>
      <c r="J4669" s="11">
        <f t="shared" si="293"/>
        <v>0.15</v>
      </c>
      <c r="K4669" s="11">
        <f t="shared" si="290"/>
        <v>0.15</v>
      </c>
      <c r="L4669" s="10"/>
      <c r="M4669" s="10"/>
      <c r="CF4669" s="1"/>
    </row>
    <row r="4670" spans="1:84" x14ac:dyDescent="0.3">
      <c r="A4670" s="1" t="str">
        <f t="shared" si="291"/>
        <v>ჯაგრცხილაVII16</v>
      </c>
      <c r="B4670" s="1" t="s">
        <v>30</v>
      </c>
      <c r="C4670" s="10">
        <v>4644</v>
      </c>
      <c r="D4670" s="10" t="s">
        <v>118</v>
      </c>
      <c r="E4670" s="10"/>
      <c r="F4670" s="10">
        <v>16</v>
      </c>
      <c r="G4670" s="10">
        <f>VLOOKUP(A4670,[1]Лист1!$A$3:$J$10847,7,0)</f>
        <v>0.08</v>
      </c>
      <c r="H4670" s="10">
        <f>VLOOKUP(A4670,[1]Лист1!$A$3:$J$13310,8,0)</f>
        <v>0.01</v>
      </c>
      <c r="I4670" s="11">
        <f t="shared" si="292"/>
        <v>0</v>
      </c>
      <c r="J4670" s="11">
        <f t="shared" si="293"/>
        <v>0.09</v>
      </c>
      <c r="K4670" s="11">
        <f t="shared" si="290"/>
        <v>0.09</v>
      </c>
      <c r="L4670" s="10"/>
      <c r="M4670" s="10"/>
      <c r="CF4670" s="1"/>
    </row>
    <row r="4671" spans="1:84" x14ac:dyDescent="0.3">
      <c r="A4671" s="1" t="str">
        <f t="shared" si="291"/>
        <v>ჯაგრცხილაVII28</v>
      </c>
      <c r="B4671" s="1" t="s">
        <v>30</v>
      </c>
      <c r="C4671" s="10">
        <v>4645</v>
      </c>
      <c r="D4671" s="10" t="s">
        <v>118</v>
      </c>
      <c r="E4671" s="10"/>
      <c r="F4671" s="10">
        <v>28</v>
      </c>
      <c r="G4671" s="10">
        <f>VLOOKUP(A4671,[1]Лист1!$A$3:$J$10847,7,0)</f>
        <v>0.3</v>
      </c>
      <c r="H4671" s="10">
        <f>VLOOKUP(A4671,[1]Лист1!$A$3:$J$13310,8,0)</f>
        <v>0.03</v>
      </c>
      <c r="I4671" s="11">
        <f t="shared" si="292"/>
        <v>0</v>
      </c>
      <c r="J4671" s="11">
        <f t="shared" si="293"/>
        <v>0.32999999999999996</v>
      </c>
      <c r="K4671" s="11">
        <f t="shared" si="290"/>
        <v>0.32999999999999996</v>
      </c>
      <c r="L4671" s="10"/>
      <c r="M4671" s="10"/>
      <c r="CF4671" s="1"/>
    </row>
    <row r="4672" spans="1:84" x14ac:dyDescent="0.3">
      <c r="A4672" s="1" t="str">
        <f t="shared" si="291"/>
        <v>ჯაგრცხილაVII24</v>
      </c>
      <c r="B4672" s="1" t="s">
        <v>30</v>
      </c>
      <c r="C4672" s="10">
        <v>4646</v>
      </c>
      <c r="D4672" s="10" t="s">
        <v>118</v>
      </c>
      <c r="E4672" s="10"/>
      <c r="F4672" s="10">
        <v>24</v>
      </c>
      <c r="G4672" s="10">
        <f>VLOOKUP(A4672,[1]Лист1!$A$3:$J$10847,7,0)</f>
        <v>0.21</v>
      </c>
      <c r="H4672" s="10">
        <f>VLOOKUP(A4672,[1]Лист1!$A$3:$J$13310,8,0)</f>
        <v>0.02</v>
      </c>
      <c r="I4672" s="11">
        <f t="shared" si="292"/>
        <v>0</v>
      </c>
      <c r="J4672" s="11">
        <f t="shared" si="293"/>
        <v>0.22999999999999998</v>
      </c>
      <c r="K4672" s="11">
        <f t="shared" si="290"/>
        <v>0.22999999999999998</v>
      </c>
      <c r="L4672" s="10"/>
      <c r="M4672" s="10"/>
      <c r="CF4672" s="1"/>
    </row>
    <row r="4673" spans="1:84" x14ac:dyDescent="0.3">
      <c r="A4673" s="1" t="str">
        <f t="shared" si="291"/>
        <v>იფანიVI16</v>
      </c>
      <c r="B4673" s="1" t="s">
        <v>29</v>
      </c>
      <c r="C4673" s="10">
        <v>4647</v>
      </c>
      <c r="D4673" s="10" t="s">
        <v>117</v>
      </c>
      <c r="E4673" s="10"/>
      <c r="F4673" s="10">
        <v>16</v>
      </c>
      <c r="G4673" s="10">
        <f>VLOOKUP(A4673,[1]Лист1!$A$3:$J$10847,7,0)</f>
        <v>0.08</v>
      </c>
      <c r="H4673" s="10">
        <f>VLOOKUP(A4673,[1]Лист1!$A$3:$J$13310,8,0)</f>
        <v>0.01</v>
      </c>
      <c r="I4673" s="11">
        <f t="shared" si="292"/>
        <v>0</v>
      </c>
      <c r="J4673" s="11">
        <f t="shared" si="293"/>
        <v>0.09</v>
      </c>
      <c r="K4673" s="11">
        <f t="shared" si="290"/>
        <v>0.09</v>
      </c>
      <c r="L4673" s="10"/>
      <c r="M4673" s="10"/>
      <c r="CF4673" s="1"/>
    </row>
    <row r="4674" spans="1:84" x14ac:dyDescent="0.3">
      <c r="A4674" s="1" t="str">
        <f t="shared" si="291"/>
        <v>იფანიVI20</v>
      </c>
      <c r="B4674" s="1" t="s">
        <v>29</v>
      </c>
      <c r="C4674" s="10">
        <v>4648</v>
      </c>
      <c r="D4674" s="10" t="s">
        <v>117</v>
      </c>
      <c r="E4674" s="10"/>
      <c r="F4674" s="10">
        <v>20</v>
      </c>
      <c r="G4674" s="10">
        <f>VLOOKUP(A4674,[1]Лист1!$A$3:$J$10847,7,0)</f>
        <v>0.14000000000000001</v>
      </c>
      <c r="H4674" s="10">
        <f>VLOOKUP(A4674,[1]Лист1!$A$3:$J$13310,8,0)</f>
        <v>0.02</v>
      </c>
      <c r="I4674" s="11">
        <f t="shared" si="292"/>
        <v>0</v>
      </c>
      <c r="J4674" s="11">
        <f t="shared" si="293"/>
        <v>0.16</v>
      </c>
      <c r="K4674" s="11">
        <f t="shared" si="290"/>
        <v>0.16</v>
      </c>
      <c r="L4674" s="10"/>
      <c r="M4674" s="10"/>
      <c r="CF4674" s="1"/>
    </row>
    <row r="4675" spans="1:84" x14ac:dyDescent="0.3">
      <c r="A4675" s="1" t="str">
        <f t="shared" si="291"/>
        <v>ჯაგრცხილაVII16</v>
      </c>
      <c r="B4675" s="1" t="s">
        <v>30</v>
      </c>
      <c r="C4675" s="10">
        <v>4649</v>
      </c>
      <c r="D4675" s="10" t="s">
        <v>118</v>
      </c>
      <c r="E4675" s="10"/>
      <c r="F4675" s="10">
        <v>16</v>
      </c>
      <c r="G4675" s="10">
        <f>VLOOKUP(A4675,[1]Лист1!$A$3:$J$10847,7,0)</f>
        <v>0.08</v>
      </c>
      <c r="H4675" s="10">
        <f>VLOOKUP(A4675,[1]Лист1!$A$3:$J$13310,8,0)</f>
        <v>0.01</v>
      </c>
      <c r="I4675" s="11">
        <f t="shared" si="292"/>
        <v>0</v>
      </c>
      <c r="J4675" s="11">
        <f t="shared" si="293"/>
        <v>0.09</v>
      </c>
      <c r="K4675" s="11">
        <f t="shared" si="290"/>
        <v>0.09</v>
      </c>
      <c r="L4675" s="10"/>
      <c r="M4675" s="10"/>
      <c r="CF4675" s="1"/>
    </row>
    <row r="4676" spans="1:84" x14ac:dyDescent="0.3">
      <c r="A4676" s="1" t="str">
        <f t="shared" si="291"/>
        <v>იფანიVI28</v>
      </c>
      <c r="B4676" s="1" t="s">
        <v>29</v>
      </c>
      <c r="C4676" s="10">
        <v>4650</v>
      </c>
      <c r="D4676" s="10" t="s">
        <v>117</v>
      </c>
      <c r="E4676" s="10"/>
      <c r="F4676" s="10">
        <v>28</v>
      </c>
      <c r="G4676" s="10">
        <f>VLOOKUP(A4676,[1]Лист1!$A$3:$J$10847,7,0)</f>
        <v>0.32</v>
      </c>
      <c r="H4676" s="10">
        <f>VLOOKUP(A4676,[1]Лист1!$A$3:$J$13310,8,0)</f>
        <v>0.04</v>
      </c>
      <c r="I4676" s="11">
        <f t="shared" si="292"/>
        <v>0</v>
      </c>
      <c r="J4676" s="11">
        <f t="shared" si="293"/>
        <v>0.36</v>
      </c>
      <c r="K4676" s="11">
        <f t="shared" si="290"/>
        <v>0.36</v>
      </c>
      <c r="L4676" s="10"/>
      <c r="M4676" s="10"/>
      <c r="CF4676" s="1"/>
    </row>
    <row r="4677" spans="1:84" x14ac:dyDescent="0.3">
      <c r="A4677" s="1" t="str">
        <f t="shared" si="291"/>
        <v>ჯაგრცხილაVII16</v>
      </c>
      <c r="B4677" s="1" t="s">
        <v>30</v>
      </c>
      <c r="C4677" s="10">
        <v>4651</v>
      </c>
      <c r="D4677" s="10" t="s">
        <v>118</v>
      </c>
      <c r="E4677" s="10"/>
      <c r="F4677" s="10">
        <v>16</v>
      </c>
      <c r="G4677" s="10">
        <f>VLOOKUP(A4677,[1]Лист1!$A$3:$J$10847,7,0)</f>
        <v>0.08</v>
      </c>
      <c r="H4677" s="10">
        <f>VLOOKUP(A4677,[1]Лист1!$A$3:$J$13310,8,0)</f>
        <v>0.01</v>
      </c>
      <c r="I4677" s="11">
        <f t="shared" si="292"/>
        <v>0</v>
      </c>
      <c r="J4677" s="11">
        <f t="shared" si="293"/>
        <v>0.09</v>
      </c>
      <c r="K4677" s="11">
        <f t="shared" si="290"/>
        <v>0.09</v>
      </c>
      <c r="L4677" s="10"/>
      <c r="M4677" s="10"/>
      <c r="CF4677" s="1"/>
    </row>
    <row r="4678" spans="1:84" x14ac:dyDescent="0.3">
      <c r="A4678" s="1" t="str">
        <f t="shared" si="291"/>
        <v>ქ. მუხაVI52</v>
      </c>
      <c r="B4678" s="1" t="s">
        <v>29</v>
      </c>
      <c r="C4678" s="10">
        <v>4652</v>
      </c>
      <c r="D4678" s="10" t="s">
        <v>148</v>
      </c>
      <c r="E4678" s="10"/>
      <c r="F4678" s="10">
        <v>52</v>
      </c>
      <c r="G4678" s="10">
        <f>VLOOKUP(A4678,[1]Лист1!$A$3:$J$10847,7,0)</f>
        <v>1.28</v>
      </c>
      <c r="H4678" s="10">
        <f>VLOOKUP(A4678,[1]Лист1!$A$3:$J$13310,8,0)</f>
        <v>0.14000000000000001</v>
      </c>
      <c r="I4678" s="11">
        <f t="shared" si="292"/>
        <v>0</v>
      </c>
      <c r="J4678" s="11">
        <f t="shared" si="293"/>
        <v>1.42</v>
      </c>
      <c r="K4678" s="11">
        <f t="shared" si="290"/>
        <v>1.42</v>
      </c>
      <c r="L4678" s="10"/>
      <c r="M4678" s="10"/>
      <c r="CF4678" s="1"/>
    </row>
    <row r="4679" spans="1:84" x14ac:dyDescent="0.3">
      <c r="A4679" s="1" t="str">
        <f t="shared" si="291"/>
        <v>ჯაგრცხილაVII24</v>
      </c>
      <c r="B4679" s="1" t="s">
        <v>30</v>
      </c>
      <c r="C4679" s="10">
        <v>4653</v>
      </c>
      <c r="D4679" s="10" t="s">
        <v>118</v>
      </c>
      <c r="E4679" s="10"/>
      <c r="F4679" s="10">
        <v>24</v>
      </c>
      <c r="G4679" s="10">
        <f>VLOOKUP(A4679,[1]Лист1!$A$3:$J$10847,7,0)</f>
        <v>0.21</v>
      </c>
      <c r="H4679" s="10">
        <f>VLOOKUP(A4679,[1]Лист1!$A$3:$J$13310,8,0)</f>
        <v>0.02</v>
      </c>
      <c r="I4679" s="11">
        <f t="shared" si="292"/>
        <v>0</v>
      </c>
      <c r="J4679" s="11">
        <f t="shared" si="293"/>
        <v>0.22999999999999998</v>
      </c>
      <c r="K4679" s="11">
        <f t="shared" si="290"/>
        <v>0.22999999999999998</v>
      </c>
      <c r="L4679" s="10"/>
      <c r="M4679" s="10"/>
      <c r="CF4679" s="1"/>
    </row>
    <row r="4680" spans="1:84" x14ac:dyDescent="0.3">
      <c r="A4680" s="1" t="str">
        <f t="shared" si="291"/>
        <v>ჯაგრცხილაVII20</v>
      </c>
      <c r="B4680" s="1" t="s">
        <v>30</v>
      </c>
      <c r="C4680" s="10">
        <v>4654</v>
      </c>
      <c r="D4680" s="10" t="s">
        <v>118</v>
      </c>
      <c r="E4680" s="10"/>
      <c r="F4680" s="10">
        <v>20</v>
      </c>
      <c r="G4680" s="10">
        <f>VLOOKUP(A4680,[1]Лист1!$A$3:$J$10847,7,0)</f>
        <v>0.13</v>
      </c>
      <c r="H4680" s="10">
        <f>VLOOKUP(A4680,[1]Лист1!$A$3:$J$13310,8,0)</f>
        <v>0.02</v>
      </c>
      <c r="I4680" s="11">
        <f t="shared" si="292"/>
        <v>0</v>
      </c>
      <c r="J4680" s="11">
        <f t="shared" si="293"/>
        <v>0.15</v>
      </c>
      <c r="K4680" s="11">
        <f t="shared" si="290"/>
        <v>0.15</v>
      </c>
      <c r="L4680" s="10"/>
      <c r="M4680" s="10"/>
      <c r="CF4680" s="1"/>
    </row>
    <row r="4681" spans="1:84" x14ac:dyDescent="0.3">
      <c r="A4681" s="1" t="str">
        <f t="shared" si="291"/>
        <v>ჯაგრცხილაVII16</v>
      </c>
      <c r="B4681" s="1" t="s">
        <v>30</v>
      </c>
      <c r="C4681" s="10">
        <v>4655</v>
      </c>
      <c r="D4681" s="10" t="s">
        <v>118</v>
      </c>
      <c r="E4681" s="10"/>
      <c r="F4681" s="10">
        <v>16</v>
      </c>
      <c r="G4681" s="10">
        <f>VLOOKUP(A4681,[1]Лист1!$A$3:$J$10847,7,0)</f>
        <v>0.08</v>
      </c>
      <c r="H4681" s="10">
        <f>VLOOKUP(A4681,[1]Лист1!$A$3:$J$13310,8,0)</f>
        <v>0.01</v>
      </c>
      <c r="I4681" s="11">
        <f t="shared" si="292"/>
        <v>0</v>
      </c>
      <c r="J4681" s="11">
        <f t="shared" si="293"/>
        <v>0.09</v>
      </c>
      <c r="K4681" s="11">
        <f t="shared" si="290"/>
        <v>0.09</v>
      </c>
      <c r="L4681" s="10"/>
      <c r="M4681" s="10"/>
      <c r="CF4681" s="1"/>
    </row>
    <row r="4682" spans="1:84" x14ac:dyDescent="0.3">
      <c r="A4682" s="1" t="str">
        <f t="shared" si="291"/>
        <v>ქ. მუხაVI40</v>
      </c>
      <c r="B4682" s="1" t="s">
        <v>29</v>
      </c>
      <c r="C4682" s="10">
        <v>4656</v>
      </c>
      <c r="D4682" s="10" t="s">
        <v>148</v>
      </c>
      <c r="E4682" s="10"/>
      <c r="F4682" s="10">
        <v>40</v>
      </c>
      <c r="G4682" s="10">
        <f>VLOOKUP(A4682,[1]Лист1!$A$3:$J$10847,7,0)</f>
        <v>0.71</v>
      </c>
      <c r="H4682" s="10">
        <f>VLOOKUP(A4682,[1]Лист1!$A$3:$J$13310,8,0)</f>
        <v>0.08</v>
      </c>
      <c r="I4682" s="11">
        <f t="shared" si="292"/>
        <v>0</v>
      </c>
      <c r="J4682" s="11">
        <f t="shared" si="293"/>
        <v>0.78999999999999992</v>
      </c>
      <c r="K4682" s="11">
        <f t="shared" si="290"/>
        <v>0.78999999999999992</v>
      </c>
      <c r="L4682" s="10"/>
      <c r="M4682" s="10"/>
      <c r="CF4682" s="1"/>
    </row>
    <row r="4683" spans="1:84" x14ac:dyDescent="0.3">
      <c r="A4683" s="1" t="str">
        <f t="shared" si="291"/>
        <v>იფანიVI36</v>
      </c>
      <c r="B4683" s="1" t="s">
        <v>29</v>
      </c>
      <c r="C4683" s="10">
        <v>4657</v>
      </c>
      <c r="D4683" s="10" t="s">
        <v>117</v>
      </c>
      <c r="E4683" s="10"/>
      <c r="F4683" s="10">
        <v>36</v>
      </c>
      <c r="G4683" s="10">
        <f>VLOOKUP(A4683,[1]Лист1!$A$3:$J$10847,7,0)</f>
        <v>0.56000000000000005</v>
      </c>
      <c r="H4683" s="10">
        <f>VLOOKUP(A4683,[1]Лист1!$A$3:$J$13310,8,0)</f>
        <v>0.06</v>
      </c>
      <c r="I4683" s="11">
        <f t="shared" si="292"/>
        <v>0</v>
      </c>
      <c r="J4683" s="11">
        <f t="shared" si="293"/>
        <v>0.62000000000000011</v>
      </c>
      <c r="K4683" s="11">
        <f t="shared" si="290"/>
        <v>0.62000000000000011</v>
      </c>
      <c r="L4683" s="10"/>
      <c r="M4683" s="10"/>
      <c r="CF4683" s="1"/>
    </row>
    <row r="4684" spans="1:84" x14ac:dyDescent="0.3">
      <c r="A4684" s="1" t="str">
        <f t="shared" si="291"/>
        <v>ქ. მუხაVI60</v>
      </c>
      <c r="B4684" s="1" t="s">
        <v>29</v>
      </c>
      <c r="C4684" s="10">
        <v>4658</v>
      </c>
      <c r="D4684" s="10" t="s">
        <v>148</v>
      </c>
      <c r="E4684" s="10"/>
      <c r="F4684" s="10">
        <v>60</v>
      </c>
      <c r="G4684" s="10">
        <f>VLOOKUP(A4684,[1]Лист1!$A$3:$J$10847,7,0)</f>
        <v>1.75</v>
      </c>
      <c r="H4684" s="10">
        <f>VLOOKUP(A4684,[1]Лист1!$A$3:$J$13310,8,0)</f>
        <v>0.2</v>
      </c>
      <c r="I4684" s="11">
        <f t="shared" si="292"/>
        <v>0</v>
      </c>
      <c r="J4684" s="11">
        <f t="shared" si="293"/>
        <v>1.95</v>
      </c>
      <c r="K4684" s="11">
        <f t="shared" si="290"/>
        <v>1.95</v>
      </c>
      <c r="L4684" s="10"/>
      <c r="M4684" s="10"/>
      <c r="CF4684" s="1"/>
    </row>
    <row r="4685" spans="1:84" x14ac:dyDescent="0.3">
      <c r="A4685" s="1" t="str">
        <f t="shared" si="291"/>
        <v>ჯაგრცხილაVII24</v>
      </c>
      <c r="B4685" s="1" t="s">
        <v>30</v>
      </c>
      <c r="C4685" s="10">
        <v>4659</v>
      </c>
      <c r="D4685" s="10" t="s">
        <v>118</v>
      </c>
      <c r="E4685" s="10"/>
      <c r="F4685" s="10">
        <v>24</v>
      </c>
      <c r="G4685" s="10">
        <f>VLOOKUP(A4685,[1]Лист1!$A$3:$J$10847,7,0)</f>
        <v>0.21</v>
      </c>
      <c r="H4685" s="10">
        <f>VLOOKUP(A4685,[1]Лист1!$A$3:$J$13310,8,0)</f>
        <v>0.02</v>
      </c>
      <c r="I4685" s="11">
        <f t="shared" si="292"/>
        <v>0</v>
      </c>
      <c r="J4685" s="11">
        <f t="shared" si="293"/>
        <v>0.22999999999999998</v>
      </c>
      <c r="K4685" s="11">
        <f t="shared" ref="K4685:K4748" si="294">I4685+J4685</f>
        <v>0.22999999999999998</v>
      </c>
      <c r="L4685" s="10"/>
      <c r="M4685" s="10"/>
      <c r="CF4685" s="1"/>
    </row>
    <row r="4686" spans="1:84" x14ac:dyDescent="0.3">
      <c r="A4686" s="1" t="str">
        <f t="shared" si="291"/>
        <v>ქ. მუხაVI40</v>
      </c>
      <c r="B4686" s="1" t="s">
        <v>29</v>
      </c>
      <c r="C4686" s="10">
        <v>4660</v>
      </c>
      <c r="D4686" s="10" t="s">
        <v>148</v>
      </c>
      <c r="E4686" s="10"/>
      <c r="F4686" s="10">
        <v>40</v>
      </c>
      <c r="G4686" s="10">
        <f>VLOOKUP(A4686,[1]Лист1!$A$3:$J$10847,7,0)</f>
        <v>0.71</v>
      </c>
      <c r="H4686" s="10">
        <f>VLOOKUP(A4686,[1]Лист1!$A$3:$J$13310,8,0)</f>
        <v>0.08</v>
      </c>
      <c r="I4686" s="11">
        <f t="shared" si="292"/>
        <v>0</v>
      </c>
      <c r="J4686" s="11">
        <f t="shared" si="293"/>
        <v>0.78999999999999992</v>
      </c>
      <c r="K4686" s="11">
        <f t="shared" si="294"/>
        <v>0.78999999999999992</v>
      </c>
      <c r="L4686" s="10"/>
      <c r="M4686" s="10"/>
      <c r="CF4686" s="1"/>
    </row>
    <row r="4687" spans="1:84" x14ac:dyDescent="0.3">
      <c r="A4687" s="1" t="str">
        <f t="shared" si="291"/>
        <v>ქ. მუხაVI20</v>
      </c>
      <c r="B4687" s="1" t="s">
        <v>29</v>
      </c>
      <c r="C4687" s="10">
        <v>4661</v>
      </c>
      <c r="D4687" s="10" t="s">
        <v>148</v>
      </c>
      <c r="E4687" s="10"/>
      <c r="F4687" s="10">
        <v>20</v>
      </c>
      <c r="G4687" s="10">
        <f>VLOOKUP(A4687,[1]Лист1!$A$3:$J$10847,7,0)</f>
        <v>0.14000000000000001</v>
      </c>
      <c r="H4687" s="10">
        <f>VLOOKUP(A4687,[1]Лист1!$A$3:$J$13310,8,0)</f>
        <v>0.02</v>
      </c>
      <c r="I4687" s="11">
        <f t="shared" si="292"/>
        <v>0</v>
      </c>
      <c r="J4687" s="11">
        <f t="shared" si="293"/>
        <v>0.16</v>
      </c>
      <c r="K4687" s="11">
        <f t="shared" si="294"/>
        <v>0.16</v>
      </c>
      <c r="L4687" s="10"/>
      <c r="M4687" s="10"/>
      <c r="CF4687" s="1"/>
    </row>
    <row r="4688" spans="1:84" x14ac:dyDescent="0.3">
      <c r="A4688" s="1" t="str">
        <f t="shared" si="291"/>
        <v>ქ. მუხაVI40</v>
      </c>
      <c r="B4688" s="1" t="s">
        <v>29</v>
      </c>
      <c r="C4688" s="10">
        <v>4662</v>
      </c>
      <c r="D4688" s="10" t="s">
        <v>148</v>
      </c>
      <c r="E4688" s="10"/>
      <c r="F4688" s="10">
        <v>40</v>
      </c>
      <c r="G4688" s="10">
        <f>VLOOKUP(A4688,[1]Лист1!$A$3:$J$10847,7,0)</f>
        <v>0.71</v>
      </c>
      <c r="H4688" s="10">
        <f>VLOOKUP(A4688,[1]Лист1!$A$3:$J$13310,8,0)</f>
        <v>0.08</v>
      </c>
      <c r="I4688" s="11">
        <f t="shared" si="292"/>
        <v>0</v>
      </c>
      <c r="J4688" s="11">
        <f t="shared" si="293"/>
        <v>0.78999999999999992</v>
      </c>
      <c r="K4688" s="11">
        <f t="shared" si="294"/>
        <v>0.78999999999999992</v>
      </c>
      <c r="L4688" s="10"/>
      <c r="M4688" s="10"/>
      <c r="CF4688" s="1"/>
    </row>
    <row r="4689" spans="1:84" x14ac:dyDescent="0.3">
      <c r="A4689" s="1" t="str">
        <f t="shared" si="291"/>
        <v>ქ. მუხაVI36</v>
      </c>
      <c r="B4689" s="1" t="s">
        <v>29</v>
      </c>
      <c r="C4689" s="10">
        <v>4663</v>
      </c>
      <c r="D4689" s="10" t="s">
        <v>148</v>
      </c>
      <c r="E4689" s="10"/>
      <c r="F4689" s="10">
        <v>36</v>
      </c>
      <c r="G4689" s="10">
        <f>VLOOKUP(A4689,[1]Лист1!$A$3:$J$10847,7,0)</f>
        <v>0.56000000000000005</v>
      </c>
      <c r="H4689" s="10">
        <f>VLOOKUP(A4689,[1]Лист1!$A$3:$J$13310,8,0)</f>
        <v>0.06</v>
      </c>
      <c r="I4689" s="11">
        <f t="shared" si="292"/>
        <v>0</v>
      </c>
      <c r="J4689" s="11">
        <f t="shared" si="293"/>
        <v>0.62000000000000011</v>
      </c>
      <c r="K4689" s="11">
        <f t="shared" si="294"/>
        <v>0.62000000000000011</v>
      </c>
      <c r="L4689" s="10"/>
      <c r="M4689" s="10"/>
      <c r="CF4689" s="1"/>
    </row>
    <row r="4690" spans="1:84" x14ac:dyDescent="0.3">
      <c r="A4690" s="1" t="str">
        <f t="shared" si="291"/>
        <v>იფანიVI24</v>
      </c>
      <c r="B4690" s="1" t="s">
        <v>29</v>
      </c>
      <c r="C4690" s="10">
        <v>4664</v>
      </c>
      <c r="D4690" s="10" t="s">
        <v>117</v>
      </c>
      <c r="E4690" s="10"/>
      <c r="F4690" s="10">
        <v>24</v>
      </c>
      <c r="G4690" s="10">
        <f>VLOOKUP(A4690,[1]Лист1!$A$3:$J$10847,7,0)</f>
        <v>0.23</v>
      </c>
      <c r="H4690" s="10">
        <f>VLOOKUP(A4690,[1]Лист1!$A$3:$J$13310,8,0)</f>
        <v>0.03</v>
      </c>
      <c r="I4690" s="11">
        <f t="shared" si="292"/>
        <v>0</v>
      </c>
      <c r="J4690" s="11">
        <f t="shared" si="293"/>
        <v>0.26</v>
      </c>
      <c r="K4690" s="11">
        <f t="shared" si="294"/>
        <v>0.26</v>
      </c>
      <c r="L4690" s="10"/>
      <c r="M4690" s="10"/>
      <c r="CF4690" s="1"/>
    </row>
    <row r="4691" spans="1:84" x14ac:dyDescent="0.3">
      <c r="A4691" s="1" t="str">
        <f t="shared" si="291"/>
        <v>იფანიVI20</v>
      </c>
      <c r="B4691" s="1" t="s">
        <v>29</v>
      </c>
      <c r="C4691" s="10">
        <v>4665</v>
      </c>
      <c r="D4691" s="10" t="s">
        <v>117</v>
      </c>
      <c r="E4691" s="10"/>
      <c r="F4691" s="10">
        <v>20</v>
      </c>
      <c r="G4691" s="10">
        <f>VLOOKUP(A4691,[1]Лист1!$A$3:$J$10847,7,0)</f>
        <v>0.14000000000000001</v>
      </c>
      <c r="H4691" s="10">
        <f>VLOOKUP(A4691,[1]Лист1!$A$3:$J$13310,8,0)</f>
        <v>0.02</v>
      </c>
      <c r="I4691" s="11">
        <f t="shared" si="292"/>
        <v>0</v>
      </c>
      <c r="J4691" s="11">
        <f t="shared" si="293"/>
        <v>0.16</v>
      </c>
      <c r="K4691" s="11">
        <f t="shared" si="294"/>
        <v>0.16</v>
      </c>
      <c r="L4691" s="10"/>
      <c r="M4691" s="10"/>
      <c r="CF4691" s="1"/>
    </row>
    <row r="4692" spans="1:84" x14ac:dyDescent="0.3">
      <c r="A4692" s="1" t="str">
        <f t="shared" si="291"/>
        <v>იფანიVI44</v>
      </c>
      <c r="B4692" s="1" t="s">
        <v>29</v>
      </c>
      <c r="C4692" s="10">
        <v>4666</v>
      </c>
      <c r="D4692" s="10" t="s">
        <v>117</v>
      </c>
      <c r="E4692" s="10"/>
      <c r="F4692" s="10">
        <v>44</v>
      </c>
      <c r="G4692" s="10">
        <f>VLOOKUP(A4692,[1]Лист1!$A$3:$J$10847,7,0)</f>
        <v>0.87</v>
      </c>
      <c r="H4692" s="10">
        <f>VLOOKUP(A4692,[1]Лист1!$A$3:$J$13310,8,0)</f>
        <v>0.1</v>
      </c>
      <c r="I4692" s="11">
        <f t="shared" si="292"/>
        <v>0</v>
      </c>
      <c r="J4692" s="11">
        <f t="shared" si="293"/>
        <v>0.97</v>
      </c>
      <c r="K4692" s="11">
        <f t="shared" si="294"/>
        <v>0.97</v>
      </c>
      <c r="L4692" s="10"/>
      <c r="M4692" s="10"/>
      <c r="CF4692" s="1"/>
    </row>
    <row r="4693" spans="1:84" x14ac:dyDescent="0.3">
      <c r="A4693" s="1" t="str">
        <f t="shared" si="291"/>
        <v>ჯაგრცხილაVII20</v>
      </c>
      <c r="B4693" s="1" t="s">
        <v>30</v>
      </c>
      <c r="C4693" s="10">
        <v>4667</v>
      </c>
      <c r="D4693" s="10" t="s">
        <v>118</v>
      </c>
      <c r="E4693" s="10"/>
      <c r="F4693" s="10">
        <v>20</v>
      </c>
      <c r="G4693" s="10">
        <f>VLOOKUP(A4693,[1]Лист1!$A$3:$J$10847,7,0)</f>
        <v>0.13</v>
      </c>
      <c r="H4693" s="10">
        <f>VLOOKUP(A4693,[1]Лист1!$A$3:$J$13310,8,0)</f>
        <v>0.02</v>
      </c>
      <c r="I4693" s="11">
        <f t="shared" si="292"/>
        <v>0</v>
      </c>
      <c r="J4693" s="11">
        <f t="shared" si="293"/>
        <v>0.15</v>
      </c>
      <c r="K4693" s="11">
        <f t="shared" si="294"/>
        <v>0.15</v>
      </c>
      <c r="L4693" s="10"/>
      <c r="M4693" s="10"/>
      <c r="CF4693" s="1"/>
    </row>
    <row r="4694" spans="1:84" x14ac:dyDescent="0.3">
      <c r="A4694" s="1" t="str">
        <f t="shared" si="291"/>
        <v>ჯაგრცხილაVII20</v>
      </c>
      <c r="B4694" s="1" t="s">
        <v>30</v>
      </c>
      <c r="C4694" s="10">
        <v>4668</v>
      </c>
      <c r="D4694" s="10" t="s">
        <v>118</v>
      </c>
      <c r="E4694" s="10"/>
      <c r="F4694" s="10">
        <v>20</v>
      </c>
      <c r="G4694" s="10">
        <f>VLOOKUP(A4694,[1]Лист1!$A$3:$J$10847,7,0)</f>
        <v>0.13</v>
      </c>
      <c r="H4694" s="10">
        <f>VLOOKUP(A4694,[1]Лист1!$A$3:$J$13310,8,0)</f>
        <v>0.02</v>
      </c>
      <c r="I4694" s="11">
        <f t="shared" si="292"/>
        <v>0</v>
      </c>
      <c r="J4694" s="11">
        <f t="shared" si="293"/>
        <v>0.15</v>
      </c>
      <c r="K4694" s="11">
        <f t="shared" si="294"/>
        <v>0.15</v>
      </c>
      <c r="L4694" s="10"/>
      <c r="M4694" s="10"/>
      <c r="CF4694" s="1"/>
    </row>
    <row r="4695" spans="1:84" x14ac:dyDescent="0.3">
      <c r="A4695" s="1" t="str">
        <f t="shared" si="291"/>
        <v>ჯაგრცხილაVII20</v>
      </c>
      <c r="B4695" s="1" t="s">
        <v>30</v>
      </c>
      <c r="C4695" s="10">
        <v>4669</v>
      </c>
      <c r="D4695" s="10" t="s">
        <v>118</v>
      </c>
      <c r="E4695" s="10"/>
      <c r="F4695" s="10">
        <v>20</v>
      </c>
      <c r="G4695" s="10">
        <f>VLOOKUP(A4695,[1]Лист1!$A$3:$J$10847,7,0)</f>
        <v>0.13</v>
      </c>
      <c r="H4695" s="10">
        <f>VLOOKUP(A4695,[1]Лист1!$A$3:$J$13310,8,0)</f>
        <v>0.02</v>
      </c>
      <c r="I4695" s="11">
        <f t="shared" si="292"/>
        <v>0</v>
      </c>
      <c r="J4695" s="11">
        <f t="shared" si="293"/>
        <v>0.15</v>
      </c>
      <c r="K4695" s="11">
        <f t="shared" si="294"/>
        <v>0.15</v>
      </c>
      <c r="L4695" s="10"/>
      <c r="M4695" s="10"/>
      <c r="CF4695" s="1"/>
    </row>
    <row r="4696" spans="1:84" x14ac:dyDescent="0.3">
      <c r="A4696" s="1" t="str">
        <f t="shared" si="291"/>
        <v>ჯაგრცხილაVII16</v>
      </c>
      <c r="B4696" s="1" t="s">
        <v>30</v>
      </c>
      <c r="C4696" s="10">
        <v>4670</v>
      </c>
      <c r="D4696" s="10" t="s">
        <v>118</v>
      </c>
      <c r="E4696" s="10"/>
      <c r="F4696" s="10">
        <v>16</v>
      </c>
      <c r="G4696" s="10">
        <f>VLOOKUP(A4696,[1]Лист1!$A$3:$J$10847,7,0)</f>
        <v>0.08</v>
      </c>
      <c r="H4696" s="10">
        <f>VLOOKUP(A4696,[1]Лист1!$A$3:$J$13310,8,0)</f>
        <v>0.01</v>
      </c>
      <c r="I4696" s="11">
        <f t="shared" si="292"/>
        <v>0</v>
      </c>
      <c r="J4696" s="11">
        <f t="shared" si="293"/>
        <v>0.09</v>
      </c>
      <c r="K4696" s="11">
        <f t="shared" si="294"/>
        <v>0.09</v>
      </c>
      <c r="L4696" s="10"/>
      <c r="M4696" s="10"/>
      <c r="CF4696" s="1"/>
    </row>
    <row r="4697" spans="1:84" x14ac:dyDescent="0.3">
      <c r="A4697" s="1" t="str">
        <f t="shared" si="291"/>
        <v>ქ. მუხაVI80</v>
      </c>
      <c r="B4697" s="1" t="s">
        <v>29</v>
      </c>
      <c r="C4697" s="10">
        <v>4671</v>
      </c>
      <c r="D4697" s="10" t="s">
        <v>148</v>
      </c>
      <c r="E4697" s="10"/>
      <c r="F4697" s="10">
        <v>80</v>
      </c>
      <c r="G4697" s="10">
        <f>VLOOKUP(A4697,[1]Лист1!$A$3:$J$10847,7,0)</f>
        <v>3.31</v>
      </c>
      <c r="H4697" s="10">
        <f>VLOOKUP(A4697,[1]Лист1!$A$3:$J$13310,8,0)</f>
        <v>0.37</v>
      </c>
      <c r="I4697" s="11">
        <f t="shared" si="292"/>
        <v>0</v>
      </c>
      <c r="J4697" s="11">
        <f t="shared" si="293"/>
        <v>3.68</v>
      </c>
      <c r="K4697" s="11">
        <f t="shared" si="294"/>
        <v>3.68</v>
      </c>
      <c r="L4697" s="10"/>
      <c r="M4697" s="10"/>
      <c r="CF4697" s="1"/>
    </row>
    <row r="4698" spans="1:84" x14ac:dyDescent="0.3">
      <c r="A4698" s="1" t="str">
        <f t="shared" si="291"/>
        <v>ქ. მუხაVI40</v>
      </c>
      <c r="B4698" s="1" t="s">
        <v>29</v>
      </c>
      <c r="C4698" s="10">
        <v>4672</v>
      </c>
      <c r="D4698" s="10" t="s">
        <v>148</v>
      </c>
      <c r="E4698" s="10"/>
      <c r="F4698" s="10">
        <v>40</v>
      </c>
      <c r="G4698" s="10">
        <f>VLOOKUP(A4698,[1]Лист1!$A$3:$J$10847,7,0)</f>
        <v>0.71</v>
      </c>
      <c r="H4698" s="10">
        <f>VLOOKUP(A4698,[1]Лист1!$A$3:$J$13310,8,0)</f>
        <v>0.08</v>
      </c>
      <c r="I4698" s="11">
        <f t="shared" si="292"/>
        <v>0</v>
      </c>
      <c r="J4698" s="11">
        <f t="shared" si="293"/>
        <v>0.78999999999999992</v>
      </c>
      <c r="K4698" s="11">
        <f t="shared" si="294"/>
        <v>0.78999999999999992</v>
      </c>
      <c r="L4698" s="10"/>
      <c r="M4698" s="10"/>
      <c r="CF4698" s="1"/>
    </row>
    <row r="4699" spans="1:84" x14ac:dyDescent="0.3">
      <c r="A4699" s="1" t="str">
        <f t="shared" si="291"/>
        <v>ჯაგრცხილაVII24</v>
      </c>
      <c r="B4699" s="1" t="s">
        <v>30</v>
      </c>
      <c r="C4699" s="10">
        <v>4673</v>
      </c>
      <c r="D4699" s="10" t="s">
        <v>118</v>
      </c>
      <c r="E4699" s="10"/>
      <c r="F4699" s="10">
        <v>24</v>
      </c>
      <c r="G4699" s="10">
        <f>VLOOKUP(A4699,[1]Лист1!$A$3:$J$10847,7,0)</f>
        <v>0.21</v>
      </c>
      <c r="H4699" s="10">
        <f>VLOOKUP(A4699,[1]Лист1!$A$3:$J$13310,8,0)</f>
        <v>0.02</v>
      </c>
      <c r="I4699" s="11">
        <f t="shared" si="292"/>
        <v>0</v>
      </c>
      <c r="J4699" s="11">
        <f t="shared" si="293"/>
        <v>0.22999999999999998</v>
      </c>
      <c r="K4699" s="11">
        <f t="shared" si="294"/>
        <v>0.22999999999999998</v>
      </c>
      <c r="L4699" s="10"/>
      <c r="M4699" s="10"/>
      <c r="CF4699" s="1"/>
    </row>
    <row r="4700" spans="1:84" x14ac:dyDescent="0.3">
      <c r="A4700" s="1" t="str">
        <f t="shared" ref="A4700:A4763" si="295">D4700&amp;B4700&amp;E4700&amp;F4700</f>
        <v>ქ. მუხაVI64</v>
      </c>
      <c r="B4700" s="1" t="s">
        <v>29</v>
      </c>
      <c r="C4700" s="10">
        <v>4674</v>
      </c>
      <c r="D4700" s="10" t="s">
        <v>148</v>
      </c>
      <c r="E4700" s="10"/>
      <c r="F4700" s="10">
        <v>64</v>
      </c>
      <c r="G4700" s="10">
        <f>VLOOKUP(A4700,[1]Лист1!$A$3:$J$10847,7,0)</f>
        <v>2.0099999999999998</v>
      </c>
      <c r="H4700" s="10">
        <f>VLOOKUP(A4700,[1]Лист1!$A$3:$J$13310,8,0)</f>
        <v>0.22</v>
      </c>
      <c r="I4700" s="11">
        <f t="shared" ref="I4700:I4763" si="296">IF(E4700&gt;0,(G4700+H4700),0)</f>
        <v>0</v>
      </c>
      <c r="J4700" s="11">
        <f t="shared" ref="J4700:J4763" si="297">IF(F4700&gt;0,(G4700+H4700),0)</f>
        <v>2.23</v>
      </c>
      <c r="K4700" s="11">
        <f t="shared" si="294"/>
        <v>2.23</v>
      </c>
      <c r="L4700" s="10"/>
      <c r="M4700" s="10"/>
      <c r="CF4700" s="1"/>
    </row>
    <row r="4701" spans="1:84" x14ac:dyDescent="0.3">
      <c r="A4701" s="1" t="str">
        <f t="shared" si="295"/>
        <v>ქ. მუხაVI56</v>
      </c>
      <c r="B4701" s="1" t="s">
        <v>29</v>
      </c>
      <c r="C4701" s="10">
        <v>4675</v>
      </c>
      <c r="D4701" s="10" t="s">
        <v>148</v>
      </c>
      <c r="E4701" s="10"/>
      <c r="F4701" s="10">
        <v>56</v>
      </c>
      <c r="G4701" s="10">
        <f>VLOOKUP(A4701,[1]Лист1!$A$3:$J$10847,7,0)</f>
        <v>1.5</v>
      </c>
      <c r="H4701" s="10">
        <f>VLOOKUP(A4701,[1]Лист1!$A$3:$J$13310,8,0)</f>
        <v>0.17</v>
      </c>
      <c r="I4701" s="11">
        <f t="shared" si="296"/>
        <v>0</v>
      </c>
      <c r="J4701" s="11">
        <f t="shared" si="297"/>
        <v>1.67</v>
      </c>
      <c r="K4701" s="11">
        <f t="shared" si="294"/>
        <v>1.67</v>
      </c>
      <c r="L4701" s="10"/>
      <c r="M4701" s="10"/>
      <c r="CF4701" s="1"/>
    </row>
    <row r="4702" spans="1:84" x14ac:dyDescent="0.3">
      <c r="A4702" s="1" t="str">
        <f t="shared" si="295"/>
        <v>იფანიVI20</v>
      </c>
      <c r="B4702" s="1" t="s">
        <v>29</v>
      </c>
      <c r="C4702" s="10">
        <v>4676</v>
      </c>
      <c r="D4702" s="10" t="s">
        <v>117</v>
      </c>
      <c r="E4702" s="10"/>
      <c r="F4702" s="10">
        <v>20</v>
      </c>
      <c r="G4702" s="10">
        <f>VLOOKUP(A4702,[1]Лист1!$A$3:$J$10847,7,0)</f>
        <v>0.14000000000000001</v>
      </c>
      <c r="H4702" s="10">
        <f>VLOOKUP(A4702,[1]Лист1!$A$3:$J$13310,8,0)</f>
        <v>0.02</v>
      </c>
      <c r="I4702" s="11">
        <f t="shared" si="296"/>
        <v>0</v>
      </c>
      <c r="J4702" s="11">
        <f t="shared" si="297"/>
        <v>0.16</v>
      </c>
      <c r="K4702" s="11">
        <f t="shared" si="294"/>
        <v>0.16</v>
      </c>
      <c r="L4702" s="10"/>
      <c r="M4702" s="10"/>
      <c r="CF4702" s="1"/>
    </row>
    <row r="4703" spans="1:84" x14ac:dyDescent="0.3">
      <c r="A4703" s="1" t="str">
        <f t="shared" si="295"/>
        <v>იფანიVI20</v>
      </c>
      <c r="B4703" s="1" t="s">
        <v>29</v>
      </c>
      <c r="C4703" s="10">
        <v>4677</v>
      </c>
      <c r="D4703" s="10" t="s">
        <v>117</v>
      </c>
      <c r="E4703" s="10"/>
      <c r="F4703" s="10">
        <v>20</v>
      </c>
      <c r="G4703" s="10">
        <f>VLOOKUP(A4703,[1]Лист1!$A$3:$J$10847,7,0)</f>
        <v>0.14000000000000001</v>
      </c>
      <c r="H4703" s="10">
        <f>VLOOKUP(A4703,[1]Лист1!$A$3:$J$13310,8,0)</f>
        <v>0.02</v>
      </c>
      <c r="I4703" s="11">
        <f t="shared" si="296"/>
        <v>0</v>
      </c>
      <c r="J4703" s="11">
        <f t="shared" si="297"/>
        <v>0.16</v>
      </c>
      <c r="K4703" s="11">
        <f t="shared" si="294"/>
        <v>0.16</v>
      </c>
      <c r="L4703" s="10"/>
      <c r="M4703" s="10"/>
      <c r="CF4703" s="1"/>
    </row>
    <row r="4704" spans="1:84" x14ac:dyDescent="0.3">
      <c r="A4704" s="1" t="str">
        <f t="shared" si="295"/>
        <v>იფანიVI32</v>
      </c>
      <c r="B4704" s="1" t="s">
        <v>29</v>
      </c>
      <c r="C4704" s="10">
        <v>4678</v>
      </c>
      <c r="D4704" s="10" t="s">
        <v>117</v>
      </c>
      <c r="E4704" s="10"/>
      <c r="F4704" s="10">
        <v>32</v>
      </c>
      <c r="G4704" s="10">
        <f>VLOOKUP(A4704,[1]Лист1!$A$3:$J$10847,7,0)</f>
        <v>0.43</v>
      </c>
      <c r="H4704" s="10">
        <f>VLOOKUP(A4704,[1]Лист1!$A$3:$J$13310,8,0)</f>
        <v>0.05</v>
      </c>
      <c r="I4704" s="11">
        <f t="shared" si="296"/>
        <v>0</v>
      </c>
      <c r="J4704" s="11">
        <f t="shared" si="297"/>
        <v>0.48</v>
      </c>
      <c r="K4704" s="11">
        <f t="shared" si="294"/>
        <v>0.48</v>
      </c>
      <c r="L4704" s="10"/>
      <c r="M4704" s="10"/>
      <c r="CF4704" s="1"/>
    </row>
    <row r="4705" spans="1:84" x14ac:dyDescent="0.3">
      <c r="A4705" s="1" t="str">
        <f t="shared" si="295"/>
        <v>იფანიVI16</v>
      </c>
      <c r="B4705" s="1" t="s">
        <v>29</v>
      </c>
      <c r="C4705" s="10">
        <v>4679</v>
      </c>
      <c r="D4705" s="10" t="s">
        <v>117</v>
      </c>
      <c r="E4705" s="10"/>
      <c r="F4705" s="10">
        <v>16</v>
      </c>
      <c r="G4705" s="10">
        <f>VLOOKUP(A4705,[1]Лист1!$A$3:$J$10847,7,0)</f>
        <v>0.08</v>
      </c>
      <c r="H4705" s="10">
        <f>VLOOKUP(A4705,[1]Лист1!$A$3:$J$13310,8,0)</f>
        <v>0.01</v>
      </c>
      <c r="I4705" s="11">
        <f t="shared" si="296"/>
        <v>0</v>
      </c>
      <c r="J4705" s="11">
        <f t="shared" si="297"/>
        <v>0.09</v>
      </c>
      <c r="K4705" s="11">
        <f t="shared" si="294"/>
        <v>0.09</v>
      </c>
      <c r="L4705" s="10"/>
      <c r="M4705" s="10"/>
      <c r="CF4705" s="1"/>
    </row>
    <row r="4706" spans="1:84" x14ac:dyDescent="0.3">
      <c r="A4706" s="1" t="str">
        <f t="shared" si="295"/>
        <v>იფანიVI36</v>
      </c>
      <c r="B4706" s="1" t="s">
        <v>29</v>
      </c>
      <c r="C4706" s="10">
        <v>4680</v>
      </c>
      <c r="D4706" s="10" t="s">
        <v>117</v>
      </c>
      <c r="E4706" s="10"/>
      <c r="F4706" s="10">
        <v>36</v>
      </c>
      <c r="G4706" s="10">
        <f>VLOOKUP(A4706,[1]Лист1!$A$3:$J$10847,7,0)</f>
        <v>0.56000000000000005</v>
      </c>
      <c r="H4706" s="10">
        <f>VLOOKUP(A4706,[1]Лист1!$A$3:$J$13310,8,0)</f>
        <v>0.06</v>
      </c>
      <c r="I4706" s="11">
        <f t="shared" si="296"/>
        <v>0</v>
      </c>
      <c r="J4706" s="11">
        <f t="shared" si="297"/>
        <v>0.62000000000000011</v>
      </c>
      <c r="K4706" s="11">
        <f t="shared" si="294"/>
        <v>0.62000000000000011</v>
      </c>
      <c r="L4706" s="10"/>
      <c r="M4706" s="10"/>
      <c r="CF4706" s="1"/>
    </row>
    <row r="4707" spans="1:84" x14ac:dyDescent="0.3">
      <c r="A4707" s="1" t="str">
        <f t="shared" si="295"/>
        <v>იფანიVI28</v>
      </c>
      <c r="B4707" s="1" t="s">
        <v>29</v>
      </c>
      <c r="C4707" s="10">
        <v>4681</v>
      </c>
      <c r="D4707" s="10" t="s">
        <v>117</v>
      </c>
      <c r="E4707" s="10"/>
      <c r="F4707" s="10">
        <v>28</v>
      </c>
      <c r="G4707" s="10">
        <f>VLOOKUP(A4707,[1]Лист1!$A$3:$J$10847,7,0)</f>
        <v>0.32</v>
      </c>
      <c r="H4707" s="10">
        <f>VLOOKUP(A4707,[1]Лист1!$A$3:$J$13310,8,0)</f>
        <v>0.04</v>
      </c>
      <c r="I4707" s="11">
        <f t="shared" si="296"/>
        <v>0</v>
      </c>
      <c r="J4707" s="11">
        <f t="shared" si="297"/>
        <v>0.36</v>
      </c>
      <c r="K4707" s="11">
        <f t="shared" si="294"/>
        <v>0.36</v>
      </c>
      <c r="L4707" s="10"/>
      <c r="M4707" s="10"/>
      <c r="CF4707" s="1"/>
    </row>
    <row r="4708" spans="1:84" x14ac:dyDescent="0.3">
      <c r="A4708" s="1" t="str">
        <f t="shared" si="295"/>
        <v>ჯაგრცხილაVII20</v>
      </c>
      <c r="B4708" s="1" t="s">
        <v>30</v>
      </c>
      <c r="C4708" s="10">
        <v>4682</v>
      </c>
      <c r="D4708" s="10" t="s">
        <v>118</v>
      </c>
      <c r="E4708" s="10"/>
      <c r="F4708" s="10">
        <v>20</v>
      </c>
      <c r="G4708" s="10">
        <f>VLOOKUP(A4708,[1]Лист1!$A$3:$J$10847,7,0)</f>
        <v>0.13</v>
      </c>
      <c r="H4708" s="10">
        <f>VLOOKUP(A4708,[1]Лист1!$A$3:$J$13310,8,0)</f>
        <v>0.02</v>
      </c>
      <c r="I4708" s="11">
        <f t="shared" si="296"/>
        <v>0</v>
      </c>
      <c r="J4708" s="11">
        <f t="shared" si="297"/>
        <v>0.15</v>
      </c>
      <c r="K4708" s="11">
        <f t="shared" si="294"/>
        <v>0.15</v>
      </c>
      <c r="L4708" s="10"/>
      <c r="M4708" s="10"/>
      <c r="CF4708" s="1"/>
    </row>
    <row r="4709" spans="1:84" x14ac:dyDescent="0.3">
      <c r="A4709" s="1" t="str">
        <f t="shared" si="295"/>
        <v>ჯაგრცხილა20</v>
      </c>
      <c r="C4709" s="10">
        <v>4683</v>
      </c>
      <c r="D4709" s="10" t="s">
        <v>118</v>
      </c>
      <c r="E4709" s="10"/>
      <c r="F4709" s="10">
        <v>20</v>
      </c>
      <c r="G4709" s="10">
        <v>0.13</v>
      </c>
      <c r="H4709" s="10">
        <v>0.02</v>
      </c>
      <c r="I4709" s="11">
        <f t="shared" si="296"/>
        <v>0</v>
      </c>
      <c r="J4709" s="11">
        <f t="shared" si="297"/>
        <v>0.15</v>
      </c>
      <c r="K4709" s="11">
        <f t="shared" si="294"/>
        <v>0.15</v>
      </c>
      <c r="L4709" s="10"/>
      <c r="M4709" s="10"/>
      <c r="CF4709" s="1"/>
    </row>
    <row r="4710" spans="1:84" x14ac:dyDescent="0.3">
      <c r="A4710" s="1" t="str">
        <f t="shared" si="295"/>
        <v>ჯაგრცხილაVII24</v>
      </c>
      <c r="B4710" s="1" t="s">
        <v>30</v>
      </c>
      <c r="C4710" s="10">
        <v>4684</v>
      </c>
      <c r="D4710" s="10" t="s">
        <v>118</v>
      </c>
      <c r="E4710" s="10"/>
      <c r="F4710" s="10">
        <v>24</v>
      </c>
      <c r="G4710" s="10">
        <f>VLOOKUP(A4710,[1]Лист1!$A$3:$J$10847,7,0)</f>
        <v>0.21</v>
      </c>
      <c r="H4710" s="10">
        <f>VLOOKUP(A4710,[1]Лист1!$A$3:$J$13310,8,0)</f>
        <v>0.02</v>
      </c>
      <c r="I4710" s="11">
        <f t="shared" si="296"/>
        <v>0</v>
      </c>
      <c r="J4710" s="11">
        <f t="shared" si="297"/>
        <v>0.22999999999999998</v>
      </c>
      <c r="K4710" s="11">
        <f t="shared" si="294"/>
        <v>0.22999999999999998</v>
      </c>
      <c r="L4710" s="10"/>
      <c r="M4710" s="10"/>
      <c r="CF4710" s="1"/>
    </row>
    <row r="4711" spans="1:84" x14ac:dyDescent="0.3">
      <c r="A4711" s="1" t="str">
        <f t="shared" si="295"/>
        <v>ჯაგრცხილაVII20</v>
      </c>
      <c r="B4711" s="1" t="s">
        <v>30</v>
      </c>
      <c r="C4711" s="10">
        <v>4685</v>
      </c>
      <c r="D4711" s="10" t="s">
        <v>118</v>
      </c>
      <c r="E4711" s="10"/>
      <c r="F4711" s="10">
        <v>20</v>
      </c>
      <c r="G4711" s="10">
        <f>VLOOKUP(A4711,[1]Лист1!$A$3:$J$10847,7,0)</f>
        <v>0.13</v>
      </c>
      <c r="H4711" s="10">
        <f>VLOOKUP(A4711,[1]Лист1!$A$3:$J$13310,8,0)</f>
        <v>0.02</v>
      </c>
      <c r="I4711" s="11">
        <f t="shared" si="296"/>
        <v>0</v>
      </c>
      <c r="J4711" s="11">
        <f t="shared" si="297"/>
        <v>0.15</v>
      </c>
      <c r="K4711" s="11">
        <f t="shared" si="294"/>
        <v>0.15</v>
      </c>
      <c r="L4711" s="10"/>
      <c r="M4711" s="10"/>
      <c r="CF4711" s="1"/>
    </row>
    <row r="4712" spans="1:84" x14ac:dyDescent="0.3">
      <c r="A4712" s="1" t="str">
        <f t="shared" si="295"/>
        <v>ჯაგრცხილაVII20</v>
      </c>
      <c r="B4712" s="1" t="s">
        <v>30</v>
      </c>
      <c r="C4712" s="10">
        <v>4686</v>
      </c>
      <c r="D4712" s="10" t="s">
        <v>118</v>
      </c>
      <c r="E4712" s="10"/>
      <c r="F4712" s="10">
        <v>20</v>
      </c>
      <c r="G4712" s="10">
        <f>VLOOKUP(A4712,[1]Лист1!$A$3:$J$10847,7,0)</f>
        <v>0.13</v>
      </c>
      <c r="H4712" s="10">
        <f>VLOOKUP(A4712,[1]Лист1!$A$3:$J$13310,8,0)</f>
        <v>0.02</v>
      </c>
      <c r="I4712" s="11">
        <f t="shared" si="296"/>
        <v>0</v>
      </c>
      <c r="J4712" s="11">
        <f t="shared" si="297"/>
        <v>0.15</v>
      </c>
      <c r="K4712" s="11">
        <f t="shared" si="294"/>
        <v>0.15</v>
      </c>
      <c r="L4712" s="10"/>
      <c r="M4712" s="10"/>
      <c r="CF4712" s="1"/>
    </row>
    <row r="4713" spans="1:84" x14ac:dyDescent="0.3">
      <c r="A4713" s="1" t="str">
        <f t="shared" si="295"/>
        <v>იფანიVI16</v>
      </c>
      <c r="B4713" s="1" t="s">
        <v>29</v>
      </c>
      <c r="C4713" s="10">
        <v>4687</v>
      </c>
      <c r="D4713" s="10" t="s">
        <v>117</v>
      </c>
      <c r="E4713" s="10"/>
      <c r="F4713" s="10">
        <v>16</v>
      </c>
      <c r="G4713" s="10">
        <f>VLOOKUP(A4713,[1]Лист1!$A$3:$J$10847,7,0)</f>
        <v>0.08</v>
      </c>
      <c r="H4713" s="10">
        <f>VLOOKUP(A4713,[1]Лист1!$A$3:$J$13310,8,0)</f>
        <v>0.01</v>
      </c>
      <c r="I4713" s="11">
        <f t="shared" si="296"/>
        <v>0</v>
      </c>
      <c r="J4713" s="11">
        <f t="shared" si="297"/>
        <v>0.09</v>
      </c>
      <c r="K4713" s="11">
        <f t="shared" si="294"/>
        <v>0.09</v>
      </c>
      <c r="L4713" s="10"/>
      <c r="M4713" s="10"/>
      <c r="CF4713" s="1"/>
    </row>
    <row r="4714" spans="1:84" x14ac:dyDescent="0.3">
      <c r="A4714" s="1" t="str">
        <f t="shared" si="295"/>
        <v>იფანიVI28</v>
      </c>
      <c r="B4714" s="1" t="s">
        <v>29</v>
      </c>
      <c r="C4714" s="10">
        <v>4688</v>
      </c>
      <c r="D4714" s="10" t="s">
        <v>117</v>
      </c>
      <c r="E4714" s="10"/>
      <c r="F4714" s="10">
        <v>28</v>
      </c>
      <c r="G4714" s="10">
        <f>VLOOKUP(A4714,[1]Лист1!$A$3:$J$10847,7,0)</f>
        <v>0.32</v>
      </c>
      <c r="H4714" s="10">
        <f>VLOOKUP(A4714,[1]Лист1!$A$3:$J$13310,8,0)</f>
        <v>0.04</v>
      </c>
      <c r="I4714" s="11">
        <f t="shared" si="296"/>
        <v>0</v>
      </c>
      <c r="J4714" s="11">
        <f t="shared" si="297"/>
        <v>0.36</v>
      </c>
      <c r="K4714" s="11">
        <f t="shared" si="294"/>
        <v>0.36</v>
      </c>
      <c r="L4714" s="10"/>
      <c r="M4714" s="10"/>
      <c r="CF4714" s="1"/>
    </row>
    <row r="4715" spans="1:84" x14ac:dyDescent="0.3">
      <c r="A4715" s="1" t="str">
        <f t="shared" si="295"/>
        <v>იფანიVI24</v>
      </c>
      <c r="B4715" s="1" t="s">
        <v>29</v>
      </c>
      <c r="C4715" s="10">
        <v>4689</v>
      </c>
      <c r="D4715" s="10" t="s">
        <v>117</v>
      </c>
      <c r="E4715" s="10"/>
      <c r="F4715" s="10">
        <v>24</v>
      </c>
      <c r="G4715" s="10">
        <f>VLOOKUP(A4715,[1]Лист1!$A$3:$J$10847,7,0)</f>
        <v>0.23</v>
      </c>
      <c r="H4715" s="10">
        <f>VLOOKUP(A4715,[1]Лист1!$A$3:$J$13310,8,0)</f>
        <v>0.03</v>
      </c>
      <c r="I4715" s="11">
        <f t="shared" si="296"/>
        <v>0</v>
      </c>
      <c r="J4715" s="11">
        <f t="shared" si="297"/>
        <v>0.26</v>
      </c>
      <c r="K4715" s="11">
        <f t="shared" si="294"/>
        <v>0.26</v>
      </c>
      <c r="L4715" s="10"/>
      <c r="M4715" s="10"/>
      <c r="CF4715" s="1"/>
    </row>
    <row r="4716" spans="1:84" x14ac:dyDescent="0.3">
      <c r="A4716" s="1" t="str">
        <f t="shared" si="295"/>
        <v>იფანიVI32</v>
      </c>
      <c r="B4716" s="1" t="s">
        <v>29</v>
      </c>
      <c r="C4716" s="10">
        <v>4690</v>
      </c>
      <c r="D4716" s="10" t="s">
        <v>117</v>
      </c>
      <c r="E4716" s="10"/>
      <c r="F4716" s="10">
        <v>32</v>
      </c>
      <c r="G4716" s="10">
        <f>VLOOKUP(A4716,[1]Лист1!$A$3:$J$10847,7,0)</f>
        <v>0.43</v>
      </c>
      <c r="H4716" s="10">
        <f>VLOOKUP(A4716,[1]Лист1!$A$3:$J$13310,8,0)</f>
        <v>0.05</v>
      </c>
      <c r="I4716" s="11">
        <f t="shared" si="296"/>
        <v>0</v>
      </c>
      <c r="J4716" s="11">
        <f t="shared" si="297"/>
        <v>0.48</v>
      </c>
      <c r="K4716" s="11">
        <f t="shared" si="294"/>
        <v>0.48</v>
      </c>
      <c r="L4716" s="10"/>
      <c r="M4716" s="10"/>
      <c r="CF4716" s="1"/>
    </row>
    <row r="4717" spans="1:84" x14ac:dyDescent="0.3">
      <c r="A4717" s="1" t="str">
        <f t="shared" si="295"/>
        <v>ქ. მუხაVI40</v>
      </c>
      <c r="B4717" s="1" t="s">
        <v>29</v>
      </c>
      <c r="C4717" s="10">
        <v>4691</v>
      </c>
      <c r="D4717" s="10" t="s">
        <v>148</v>
      </c>
      <c r="E4717" s="10"/>
      <c r="F4717" s="10">
        <v>40</v>
      </c>
      <c r="G4717" s="10">
        <f>VLOOKUP(A4717,[1]Лист1!$A$3:$J$10847,7,0)</f>
        <v>0.71</v>
      </c>
      <c r="H4717" s="10">
        <f>VLOOKUP(A4717,[1]Лист1!$A$3:$J$13310,8,0)</f>
        <v>0.08</v>
      </c>
      <c r="I4717" s="11">
        <f t="shared" si="296"/>
        <v>0</v>
      </c>
      <c r="J4717" s="11">
        <f t="shared" si="297"/>
        <v>0.78999999999999992</v>
      </c>
      <c r="K4717" s="11">
        <f t="shared" si="294"/>
        <v>0.78999999999999992</v>
      </c>
      <c r="L4717" s="10"/>
      <c r="M4717" s="10"/>
      <c r="CF4717" s="1"/>
    </row>
    <row r="4718" spans="1:84" x14ac:dyDescent="0.3">
      <c r="A4718" s="1" t="str">
        <f t="shared" si="295"/>
        <v>ქ. მუხაVI20</v>
      </c>
      <c r="B4718" s="1" t="s">
        <v>29</v>
      </c>
      <c r="C4718" s="10">
        <v>4692</v>
      </c>
      <c r="D4718" s="10" t="s">
        <v>148</v>
      </c>
      <c r="E4718" s="10"/>
      <c r="F4718" s="10">
        <v>20</v>
      </c>
      <c r="G4718" s="10">
        <f>VLOOKUP(A4718,[1]Лист1!$A$3:$J$10847,7,0)</f>
        <v>0.14000000000000001</v>
      </c>
      <c r="H4718" s="10">
        <f>VLOOKUP(A4718,[1]Лист1!$A$3:$J$13310,8,0)</f>
        <v>0.02</v>
      </c>
      <c r="I4718" s="11">
        <f t="shared" si="296"/>
        <v>0</v>
      </c>
      <c r="J4718" s="11">
        <f t="shared" si="297"/>
        <v>0.16</v>
      </c>
      <c r="K4718" s="11">
        <f t="shared" si="294"/>
        <v>0.16</v>
      </c>
      <c r="L4718" s="10"/>
      <c r="M4718" s="10"/>
      <c r="CF4718" s="1"/>
    </row>
    <row r="4719" spans="1:84" x14ac:dyDescent="0.3">
      <c r="A4719" s="1" t="str">
        <f t="shared" si="295"/>
        <v>ჯაგრცხილაVII20</v>
      </c>
      <c r="B4719" s="1" t="s">
        <v>30</v>
      </c>
      <c r="C4719" s="10">
        <v>4693</v>
      </c>
      <c r="D4719" s="10" t="s">
        <v>118</v>
      </c>
      <c r="E4719" s="10"/>
      <c r="F4719" s="10">
        <v>20</v>
      </c>
      <c r="G4719" s="10">
        <f>VLOOKUP(A4719,[1]Лист1!$A$3:$J$10847,7,0)</f>
        <v>0.13</v>
      </c>
      <c r="H4719" s="10">
        <f>VLOOKUP(A4719,[1]Лист1!$A$3:$J$13310,8,0)</f>
        <v>0.02</v>
      </c>
      <c r="I4719" s="11">
        <f t="shared" si="296"/>
        <v>0</v>
      </c>
      <c r="J4719" s="11">
        <f t="shared" si="297"/>
        <v>0.15</v>
      </c>
      <c r="K4719" s="11">
        <f t="shared" si="294"/>
        <v>0.15</v>
      </c>
      <c r="L4719" s="10"/>
      <c r="M4719" s="10"/>
      <c r="CF4719" s="1"/>
    </row>
    <row r="4720" spans="1:84" x14ac:dyDescent="0.3">
      <c r="A4720" s="1" t="str">
        <f t="shared" si="295"/>
        <v>ჯაგრცხილაVII16</v>
      </c>
      <c r="B4720" s="1" t="s">
        <v>30</v>
      </c>
      <c r="C4720" s="10">
        <v>4694</v>
      </c>
      <c r="D4720" s="10" t="s">
        <v>118</v>
      </c>
      <c r="E4720" s="10"/>
      <c r="F4720" s="10">
        <v>16</v>
      </c>
      <c r="G4720" s="10">
        <f>VLOOKUP(A4720,[1]Лист1!$A$3:$J$10847,7,0)</f>
        <v>0.08</v>
      </c>
      <c r="H4720" s="10">
        <f>VLOOKUP(A4720,[1]Лист1!$A$3:$J$13310,8,0)</f>
        <v>0.01</v>
      </c>
      <c r="I4720" s="11">
        <f t="shared" si="296"/>
        <v>0</v>
      </c>
      <c r="J4720" s="11">
        <f t="shared" si="297"/>
        <v>0.09</v>
      </c>
      <c r="K4720" s="11">
        <f t="shared" si="294"/>
        <v>0.09</v>
      </c>
      <c r="L4720" s="10"/>
      <c r="M4720" s="10"/>
      <c r="CF4720" s="1"/>
    </row>
    <row r="4721" spans="1:84" x14ac:dyDescent="0.3">
      <c r="A4721" s="1" t="str">
        <f t="shared" si="295"/>
        <v>იფანიVI20</v>
      </c>
      <c r="B4721" s="1" t="s">
        <v>29</v>
      </c>
      <c r="C4721" s="10">
        <v>4695</v>
      </c>
      <c r="D4721" s="10" t="s">
        <v>117</v>
      </c>
      <c r="E4721" s="10"/>
      <c r="F4721" s="10">
        <v>20</v>
      </c>
      <c r="G4721" s="10">
        <f>VLOOKUP(A4721,[1]Лист1!$A$3:$J$10847,7,0)</f>
        <v>0.14000000000000001</v>
      </c>
      <c r="H4721" s="10">
        <f>VLOOKUP(A4721,[1]Лист1!$A$3:$J$13310,8,0)</f>
        <v>0.02</v>
      </c>
      <c r="I4721" s="11">
        <f t="shared" si="296"/>
        <v>0</v>
      </c>
      <c r="J4721" s="11">
        <f t="shared" si="297"/>
        <v>0.16</v>
      </c>
      <c r="K4721" s="11">
        <f t="shared" si="294"/>
        <v>0.16</v>
      </c>
      <c r="L4721" s="10"/>
      <c r="M4721" s="10"/>
      <c r="CF4721" s="1"/>
    </row>
    <row r="4722" spans="1:84" x14ac:dyDescent="0.3">
      <c r="A4722" s="1" t="str">
        <f t="shared" si="295"/>
        <v>იფანიVI20</v>
      </c>
      <c r="B4722" s="1" t="s">
        <v>29</v>
      </c>
      <c r="C4722" s="10">
        <v>4696</v>
      </c>
      <c r="D4722" s="10" t="s">
        <v>117</v>
      </c>
      <c r="E4722" s="10"/>
      <c r="F4722" s="10">
        <v>20</v>
      </c>
      <c r="G4722" s="10">
        <f>VLOOKUP(A4722,[1]Лист1!$A$3:$J$10847,7,0)</f>
        <v>0.14000000000000001</v>
      </c>
      <c r="H4722" s="10">
        <f>VLOOKUP(A4722,[1]Лист1!$A$3:$J$13310,8,0)</f>
        <v>0.02</v>
      </c>
      <c r="I4722" s="11">
        <f t="shared" si="296"/>
        <v>0</v>
      </c>
      <c r="J4722" s="11">
        <f t="shared" si="297"/>
        <v>0.16</v>
      </c>
      <c r="K4722" s="11">
        <f t="shared" si="294"/>
        <v>0.16</v>
      </c>
      <c r="L4722" s="10"/>
      <c r="M4722" s="10"/>
      <c r="CF4722" s="1"/>
    </row>
    <row r="4723" spans="1:84" x14ac:dyDescent="0.3">
      <c r="A4723" s="1" t="str">
        <f t="shared" si="295"/>
        <v>იფანიVI32</v>
      </c>
      <c r="B4723" s="1" t="s">
        <v>29</v>
      </c>
      <c r="C4723" s="10">
        <v>4697</v>
      </c>
      <c r="D4723" s="10" t="s">
        <v>117</v>
      </c>
      <c r="E4723" s="10"/>
      <c r="F4723" s="10">
        <v>32</v>
      </c>
      <c r="G4723" s="10">
        <f>VLOOKUP(A4723,[1]Лист1!$A$3:$J$10847,7,0)</f>
        <v>0.43</v>
      </c>
      <c r="H4723" s="10">
        <f>VLOOKUP(A4723,[1]Лист1!$A$3:$J$13310,8,0)</f>
        <v>0.05</v>
      </c>
      <c r="I4723" s="11">
        <f t="shared" si="296"/>
        <v>0</v>
      </c>
      <c r="J4723" s="11">
        <f t="shared" si="297"/>
        <v>0.48</v>
      </c>
      <c r="K4723" s="11">
        <f t="shared" si="294"/>
        <v>0.48</v>
      </c>
      <c r="L4723" s="10"/>
      <c r="M4723" s="10"/>
      <c r="CF4723" s="1"/>
    </row>
    <row r="4724" spans="1:84" x14ac:dyDescent="0.3">
      <c r="A4724" s="1" t="str">
        <f t="shared" si="295"/>
        <v>იფანიVI32</v>
      </c>
      <c r="B4724" s="1" t="s">
        <v>29</v>
      </c>
      <c r="C4724" s="10">
        <v>4698</v>
      </c>
      <c r="D4724" s="10" t="s">
        <v>117</v>
      </c>
      <c r="E4724" s="10"/>
      <c r="F4724" s="10">
        <v>32</v>
      </c>
      <c r="G4724" s="10">
        <f>VLOOKUP(A4724,[1]Лист1!$A$3:$J$10847,7,0)</f>
        <v>0.43</v>
      </c>
      <c r="H4724" s="10">
        <f>VLOOKUP(A4724,[1]Лист1!$A$3:$J$13310,8,0)</f>
        <v>0.05</v>
      </c>
      <c r="I4724" s="11">
        <f t="shared" si="296"/>
        <v>0</v>
      </c>
      <c r="J4724" s="11">
        <f t="shared" si="297"/>
        <v>0.48</v>
      </c>
      <c r="K4724" s="11">
        <f t="shared" si="294"/>
        <v>0.48</v>
      </c>
      <c r="L4724" s="10"/>
      <c r="M4724" s="10"/>
      <c r="CF4724" s="1"/>
    </row>
    <row r="4725" spans="1:84" x14ac:dyDescent="0.3">
      <c r="A4725" s="1" t="str">
        <f t="shared" si="295"/>
        <v>იფანიVI60</v>
      </c>
      <c r="B4725" s="1" t="s">
        <v>29</v>
      </c>
      <c r="C4725" s="10">
        <v>4699</v>
      </c>
      <c r="D4725" s="10" t="s">
        <v>117</v>
      </c>
      <c r="E4725" s="10"/>
      <c r="F4725" s="10">
        <v>60</v>
      </c>
      <c r="G4725" s="10">
        <f>VLOOKUP(A4725,[1]Лист1!$A$3:$J$10847,7,0)</f>
        <v>1.75</v>
      </c>
      <c r="H4725" s="10">
        <f>VLOOKUP(A4725,[1]Лист1!$A$3:$J$13310,8,0)</f>
        <v>0.2</v>
      </c>
      <c r="I4725" s="11">
        <f t="shared" si="296"/>
        <v>0</v>
      </c>
      <c r="J4725" s="11">
        <f t="shared" si="297"/>
        <v>1.95</v>
      </c>
      <c r="K4725" s="11">
        <f t="shared" si="294"/>
        <v>1.95</v>
      </c>
      <c r="L4725" s="10"/>
      <c r="M4725" s="10"/>
      <c r="CF4725" s="1"/>
    </row>
    <row r="4726" spans="1:84" x14ac:dyDescent="0.3">
      <c r="A4726" s="1" t="str">
        <f t="shared" si="295"/>
        <v>იფანიVI52</v>
      </c>
      <c r="B4726" s="1" t="s">
        <v>29</v>
      </c>
      <c r="C4726" s="10">
        <v>4700</v>
      </c>
      <c r="D4726" s="10" t="s">
        <v>117</v>
      </c>
      <c r="E4726" s="10"/>
      <c r="F4726" s="10">
        <v>52</v>
      </c>
      <c r="G4726" s="10">
        <f>VLOOKUP(A4726,[1]Лист1!$A$3:$J$10847,7,0)</f>
        <v>1.28</v>
      </c>
      <c r="H4726" s="10">
        <f>VLOOKUP(A4726,[1]Лист1!$A$3:$J$13310,8,0)</f>
        <v>0.14000000000000001</v>
      </c>
      <c r="I4726" s="11">
        <f t="shared" si="296"/>
        <v>0</v>
      </c>
      <c r="J4726" s="11">
        <f t="shared" si="297"/>
        <v>1.42</v>
      </c>
      <c r="K4726" s="11">
        <f t="shared" si="294"/>
        <v>1.42</v>
      </c>
      <c r="L4726" s="10"/>
      <c r="M4726" s="10"/>
      <c r="CF4726" s="1"/>
    </row>
    <row r="4727" spans="1:84" x14ac:dyDescent="0.3">
      <c r="A4727" s="1" t="str">
        <f t="shared" si="295"/>
        <v>ჯაგრცხილაVII20</v>
      </c>
      <c r="B4727" s="1" t="s">
        <v>30</v>
      </c>
      <c r="C4727" s="10">
        <v>4701</v>
      </c>
      <c r="D4727" s="10" t="s">
        <v>118</v>
      </c>
      <c r="E4727" s="10"/>
      <c r="F4727" s="10">
        <v>20</v>
      </c>
      <c r="G4727" s="10">
        <f>VLOOKUP(A4727,[1]Лист1!$A$3:$J$10847,7,0)</f>
        <v>0.13</v>
      </c>
      <c r="H4727" s="10">
        <f>VLOOKUP(A4727,[1]Лист1!$A$3:$J$13310,8,0)</f>
        <v>0.02</v>
      </c>
      <c r="I4727" s="11">
        <f t="shared" si="296"/>
        <v>0</v>
      </c>
      <c r="J4727" s="11">
        <f t="shared" si="297"/>
        <v>0.15</v>
      </c>
      <c r="K4727" s="11">
        <f t="shared" si="294"/>
        <v>0.15</v>
      </c>
      <c r="L4727" s="10"/>
      <c r="M4727" s="10"/>
      <c r="CF4727" s="1"/>
    </row>
    <row r="4728" spans="1:84" x14ac:dyDescent="0.3">
      <c r="A4728" s="1" t="str">
        <f t="shared" si="295"/>
        <v>ჯაგრცხილაVII16</v>
      </c>
      <c r="B4728" s="1" t="s">
        <v>30</v>
      </c>
      <c r="C4728" s="10">
        <v>4702</v>
      </c>
      <c r="D4728" s="10" t="s">
        <v>118</v>
      </c>
      <c r="E4728" s="10"/>
      <c r="F4728" s="10">
        <v>16</v>
      </c>
      <c r="G4728" s="10">
        <f>VLOOKUP(A4728,[1]Лист1!$A$3:$J$10847,7,0)</f>
        <v>0.08</v>
      </c>
      <c r="H4728" s="10">
        <f>VLOOKUP(A4728,[1]Лист1!$A$3:$J$13310,8,0)</f>
        <v>0.01</v>
      </c>
      <c r="I4728" s="11">
        <f t="shared" si="296"/>
        <v>0</v>
      </c>
      <c r="J4728" s="11">
        <f t="shared" si="297"/>
        <v>0.09</v>
      </c>
      <c r="K4728" s="11">
        <f t="shared" si="294"/>
        <v>0.09</v>
      </c>
      <c r="L4728" s="10"/>
      <c r="M4728" s="10"/>
      <c r="CF4728" s="1"/>
    </row>
    <row r="4729" spans="1:84" x14ac:dyDescent="0.3">
      <c r="A4729" s="1" t="str">
        <f t="shared" si="295"/>
        <v>ჯაგრცხილაVII16</v>
      </c>
      <c r="B4729" s="1" t="s">
        <v>30</v>
      </c>
      <c r="C4729" s="10">
        <v>4703</v>
      </c>
      <c r="D4729" s="10" t="s">
        <v>118</v>
      </c>
      <c r="E4729" s="10"/>
      <c r="F4729" s="10">
        <v>16</v>
      </c>
      <c r="G4729" s="10">
        <f>VLOOKUP(A4729,[1]Лист1!$A$3:$J$10847,7,0)</f>
        <v>0.08</v>
      </c>
      <c r="H4729" s="10">
        <f>VLOOKUP(A4729,[1]Лист1!$A$3:$J$13310,8,0)</f>
        <v>0.01</v>
      </c>
      <c r="I4729" s="11">
        <f t="shared" si="296"/>
        <v>0</v>
      </c>
      <c r="J4729" s="11">
        <f t="shared" si="297"/>
        <v>0.09</v>
      </c>
      <c r="K4729" s="11">
        <f t="shared" si="294"/>
        <v>0.09</v>
      </c>
      <c r="L4729" s="10"/>
      <c r="M4729" s="10"/>
      <c r="CF4729" s="1"/>
    </row>
    <row r="4730" spans="1:84" x14ac:dyDescent="0.3">
      <c r="A4730" s="1" t="str">
        <f t="shared" si="295"/>
        <v>ჯაგრცხილაVII12</v>
      </c>
      <c r="B4730" s="1" t="s">
        <v>30</v>
      </c>
      <c r="C4730" s="10">
        <v>4704</v>
      </c>
      <c r="D4730" s="10" t="s">
        <v>118</v>
      </c>
      <c r="E4730" s="10"/>
      <c r="F4730" s="10">
        <v>12</v>
      </c>
      <c r="G4730" s="10">
        <f>VLOOKUP(A4730,[1]Лист1!$A$3:$J$10847,7,0)</f>
        <v>0.04</v>
      </c>
      <c r="H4730" s="10">
        <f>VLOOKUP(A4730,[1]Лист1!$A$3:$J$13310,8,0)</f>
        <v>0.01</v>
      </c>
      <c r="I4730" s="11">
        <f t="shared" si="296"/>
        <v>0</v>
      </c>
      <c r="J4730" s="11">
        <f t="shared" si="297"/>
        <v>0.05</v>
      </c>
      <c r="K4730" s="11">
        <f t="shared" si="294"/>
        <v>0.05</v>
      </c>
      <c r="L4730" s="10"/>
      <c r="M4730" s="10"/>
      <c r="CF4730" s="1"/>
    </row>
    <row r="4731" spans="1:84" x14ac:dyDescent="0.3">
      <c r="A4731" s="1" t="str">
        <f t="shared" si="295"/>
        <v>ჯაგრცხილაVII16</v>
      </c>
      <c r="B4731" s="1" t="s">
        <v>30</v>
      </c>
      <c r="C4731" s="10">
        <v>4705</v>
      </c>
      <c r="D4731" s="10" t="s">
        <v>118</v>
      </c>
      <c r="E4731" s="10"/>
      <c r="F4731" s="10">
        <v>16</v>
      </c>
      <c r="G4731" s="10">
        <f>VLOOKUP(A4731,[1]Лист1!$A$3:$J$10847,7,0)</f>
        <v>0.08</v>
      </c>
      <c r="H4731" s="10">
        <f>VLOOKUP(A4731,[1]Лист1!$A$3:$J$13310,8,0)</f>
        <v>0.01</v>
      </c>
      <c r="I4731" s="11">
        <f t="shared" si="296"/>
        <v>0</v>
      </c>
      <c r="J4731" s="11">
        <f t="shared" si="297"/>
        <v>0.09</v>
      </c>
      <c r="K4731" s="11">
        <f t="shared" si="294"/>
        <v>0.09</v>
      </c>
      <c r="L4731" s="10"/>
      <c r="M4731" s="10"/>
      <c r="CF4731" s="1"/>
    </row>
    <row r="4732" spans="1:84" x14ac:dyDescent="0.3">
      <c r="A4732" s="1" t="str">
        <f t="shared" si="295"/>
        <v>ჯაგრცხილაVII28</v>
      </c>
      <c r="B4732" s="1" t="s">
        <v>30</v>
      </c>
      <c r="C4732" s="10">
        <v>4706</v>
      </c>
      <c r="D4732" s="10" t="s">
        <v>118</v>
      </c>
      <c r="E4732" s="10"/>
      <c r="F4732" s="10">
        <v>28</v>
      </c>
      <c r="G4732" s="10">
        <f>VLOOKUP(A4732,[1]Лист1!$A$3:$J$10847,7,0)</f>
        <v>0.3</v>
      </c>
      <c r="H4732" s="10">
        <f>VLOOKUP(A4732,[1]Лист1!$A$3:$J$13310,8,0)</f>
        <v>0.03</v>
      </c>
      <c r="I4732" s="11">
        <f t="shared" si="296"/>
        <v>0</v>
      </c>
      <c r="J4732" s="11">
        <f t="shared" si="297"/>
        <v>0.32999999999999996</v>
      </c>
      <c r="K4732" s="11">
        <f t="shared" si="294"/>
        <v>0.32999999999999996</v>
      </c>
      <c r="L4732" s="10"/>
      <c r="M4732" s="10"/>
      <c r="CF4732" s="1"/>
    </row>
    <row r="4733" spans="1:84" x14ac:dyDescent="0.3">
      <c r="A4733" s="1" t="str">
        <f t="shared" si="295"/>
        <v>ჯაგრცხილაVII16</v>
      </c>
      <c r="B4733" s="1" t="s">
        <v>30</v>
      </c>
      <c r="C4733" s="10">
        <v>4707</v>
      </c>
      <c r="D4733" s="10" t="s">
        <v>118</v>
      </c>
      <c r="E4733" s="10"/>
      <c r="F4733" s="10">
        <v>16</v>
      </c>
      <c r="G4733" s="10">
        <f>VLOOKUP(A4733,[1]Лист1!$A$3:$J$10847,7,0)</f>
        <v>0.08</v>
      </c>
      <c r="H4733" s="10">
        <f>VLOOKUP(A4733,[1]Лист1!$A$3:$J$13310,8,0)</f>
        <v>0.01</v>
      </c>
      <c r="I4733" s="11">
        <f t="shared" si="296"/>
        <v>0</v>
      </c>
      <c r="J4733" s="11">
        <f t="shared" si="297"/>
        <v>0.09</v>
      </c>
      <c r="K4733" s="11">
        <f t="shared" si="294"/>
        <v>0.09</v>
      </c>
      <c r="L4733" s="10"/>
      <c r="M4733" s="10"/>
      <c r="CF4733" s="1"/>
    </row>
    <row r="4734" spans="1:84" x14ac:dyDescent="0.3">
      <c r="A4734" s="1" t="str">
        <f t="shared" si="295"/>
        <v>იფანიVI20</v>
      </c>
      <c r="B4734" s="1" t="s">
        <v>29</v>
      </c>
      <c r="C4734" s="10">
        <v>4708</v>
      </c>
      <c r="D4734" s="10" t="s">
        <v>117</v>
      </c>
      <c r="E4734" s="10"/>
      <c r="F4734" s="10">
        <v>20</v>
      </c>
      <c r="G4734" s="10">
        <f>VLOOKUP(A4734,[1]Лист1!$A$3:$J$10847,7,0)</f>
        <v>0.14000000000000001</v>
      </c>
      <c r="H4734" s="10">
        <f>VLOOKUP(A4734,[1]Лист1!$A$3:$J$13310,8,0)</f>
        <v>0.02</v>
      </c>
      <c r="I4734" s="11">
        <f t="shared" si="296"/>
        <v>0</v>
      </c>
      <c r="J4734" s="11">
        <f t="shared" si="297"/>
        <v>0.16</v>
      </c>
      <c r="K4734" s="11">
        <f t="shared" si="294"/>
        <v>0.16</v>
      </c>
      <c r="L4734" s="10"/>
      <c r="M4734" s="10"/>
      <c r="CF4734" s="1"/>
    </row>
    <row r="4735" spans="1:84" x14ac:dyDescent="0.3">
      <c r="A4735" s="1" t="str">
        <f t="shared" si="295"/>
        <v>იფანიVI20</v>
      </c>
      <c r="B4735" s="1" t="s">
        <v>29</v>
      </c>
      <c r="C4735" s="10">
        <v>4709</v>
      </c>
      <c r="D4735" s="10" t="s">
        <v>117</v>
      </c>
      <c r="E4735" s="10"/>
      <c r="F4735" s="10">
        <v>20</v>
      </c>
      <c r="G4735" s="10">
        <f>VLOOKUP(A4735,[1]Лист1!$A$3:$J$10847,7,0)</f>
        <v>0.14000000000000001</v>
      </c>
      <c r="H4735" s="10">
        <f>VLOOKUP(A4735,[1]Лист1!$A$3:$J$13310,8,0)</f>
        <v>0.02</v>
      </c>
      <c r="I4735" s="11">
        <f t="shared" si="296"/>
        <v>0</v>
      </c>
      <c r="J4735" s="11">
        <f t="shared" si="297"/>
        <v>0.16</v>
      </c>
      <c r="K4735" s="11">
        <f t="shared" si="294"/>
        <v>0.16</v>
      </c>
      <c r="L4735" s="10"/>
      <c r="M4735" s="10"/>
      <c r="CF4735" s="1"/>
    </row>
    <row r="4736" spans="1:84" x14ac:dyDescent="0.3">
      <c r="A4736" s="1" t="str">
        <f t="shared" si="295"/>
        <v>იფანიVI20</v>
      </c>
      <c r="B4736" s="1" t="s">
        <v>29</v>
      </c>
      <c r="C4736" s="10">
        <v>4710</v>
      </c>
      <c r="D4736" s="10" t="s">
        <v>117</v>
      </c>
      <c r="E4736" s="10"/>
      <c r="F4736" s="10">
        <v>20</v>
      </c>
      <c r="G4736" s="10">
        <f>VLOOKUP(A4736,[1]Лист1!$A$3:$J$10847,7,0)</f>
        <v>0.14000000000000001</v>
      </c>
      <c r="H4736" s="10">
        <f>VLOOKUP(A4736,[1]Лист1!$A$3:$J$13310,8,0)</f>
        <v>0.02</v>
      </c>
      <c r="I4736" s="11">
        <f t="shared" si="296"/>
        <v>0</v>
      </c>
      <c r="J4736" s="11">
        <f t="shared" si="297"/>
        <v>0.16</v>
      </c>
      <c r="K4736" s="11">
        <f t="shared" si="294"/>
        <v>0.16</v>
      </c>
      <c r="L4736" s="10"/>
      <c r="M4736" s="10"/>
      <c r="CF4736" s="1"/>
    </row>
    <row r="4737" spans="1:84" x14ac:dyDescent="0.3">
      <c r="A4737" s="1" t="str">
        <f t="shared" si="295"/>
        <v>ჯაგრცხილაVII28</v>
      </c>
      <c r="B4737" s="1" t="s">
        <v>30</v>
      </c>
      <c r="C4737" s="10">
        <v>4711</v>
      </c>
      <c r="D4737" s="10" t="s">
        <v>118</v>
      </c>
      <c r="E4737" s="10"/>
      <c r="F4737" s="10">
        <v>28</v>
      </c>
      <c r="G4737" s="10">
        <f>VLOOKUP(A4737,[1]Лист1!$A$3:$J$10847,7,0)</f>
        <v>0.3</v>
      </c>
      <c r="H4737" s="10">
        <f>VLOOKUP(A4737,[1]Лист1!$A$3:$J$13310,8,0)</f>
        <v>0.03</v>
      </c>
      <c r="I4737" s="11">
        <f t="shared" si="296"/>
        <v>0</v>
      </c>
      <c r="J4737" s="11">
        <f t="shared" si="297"/>
        <v>0.32999999999999996</v>
      </c>
      <c r="K4737" s="11">
        <f t="shared" si="294"/>
        <v>0.32999999999999996</v>
      </c>
      <c r="L4737" s="10"/>
      <c r="M4737" s="10"/>
      <c r="CF4737" s="1"/>
    </row>
    <row r="4738" spans="1:84" x14ac:dyDescent="0.3">
      <c r="A4738" s="1" t="str">
        <f t="shared" si="295"/>
        <v>ჯაგრცხილაVII20</v>
      </c>
      <c r="B4738" s="1" t="s">
        <v>30</v>
      </c>
      <c r="C4738" s="10">
        <v>4712</v>
      </c>
      <c r="D4738" s="10" t="s">
        <v>118</v>
      </c>
      <c r="E4738" s="10"/>
      <c r="F4738" s="10">
        <v>20</v>
      </c>
      <c r="G4738" s="10">
        <f>VLOOKUP(A4738,[1]Лист1!$A$3:$J$10847,7,0)</f>
        <v>0.13</v>
      </c>
      <c r="H4738" s="10">
        <f>VLOOKUP(A4738,[1]Лист1!$A$3:$J$13310,8,0)</f>
        <v>0.02</v>
      </c>
      <c r="I4738" s="11">
        <f t="shared" si="296"/>
        <v>0</v>
      </c>
      <c r="J4738" s="11">
        <f t="shared" si="297"/>
        <v>0.15</v>
      </c>
      <c r="K4738" s="11">
        <f t="shared" si="294"/>
        <v>0.15</v>
      </c>
      <c r="L4738" s="10"/>
      <c r="M4738" s="10"/>
      <c r="CF4738" s="1"/>
    </row>
    <row r="4739" spans="1:84" x14ac:dyDescent="0.3">
      <c r="A4739" s="1" t="str">
        <f t="shared" si="295"/>
        <v>ჯაგრცხილაVII32</v>
      </c>
      <c r="B4739" s="1" t="s">
        <v>30</v>
      </c>
      <c r="C4739" s="10">
        <v>4713</v>
      </c>
      <c r="D4739" s="10" t="s">
        <v>118</v>
      </c>
      <c r="E4739" s="10"/>
      <c r="F4739" s="10">
        <v>32</v>
      </c>
      <c r="G4739" s="10">
        <f>VLOOKUP(A4739,[1]Лист1!$A$3:$J$10847,7,0)</f>
        <v>0.42</v>
      </c>
      <c r="H4739" s="10">
        <f>VLOOKUP(A4739,[1]Лист1!$A$3:$J$13310,8,0)</f>
        <v>0.05</v>
      </c>
      <c r="I4739" s="11">
        <f t="shared" si="296"/>
        <v>0</v>
      </c>
      <c r="J4739" s="11">
        <f t="shared" si="297"/>
        <v>0.47</v>
      </c>
      <c r="K4739" s="11">
        <f t="shared" si="294"/>
        <v>0.47</v>
      </c>
      <c r="L4739" s="10"/>
      <c r="M4739" s="10"/>
      <c r="CF4739" s="1"/>
    </row>
    <row r="4740" spans="1:84" x14ac:dyDescent="0.3">
      <c r="A4740" s="1" t="str">
        <f t="shared" si="295"/>
        <v>ჯაგრცხილაVII20</v>
      </c>
      <c r="B4740" s="1" t="s">
        <v>30</v>
      </c>
      <c r="C4740" s="10">
        <v>4714</v>
      </c>
      <c r="D4740" s="10" t="s">
        <v>118</v>
      </c>
      <c r="E4740" s="10"/>
      <c r="F4740" s="10">
        <v>20</v>
      </c>
      <c r="G4740" s="10">
        <f>VLOOKUP(A4740,[1]Лист1!$A$3:$J$10847,7,0)</f>
        <v>0.13</v>
      </c>
      <c r="H4740" s="10">
        <f>VLOOKUP(A4740,[1]Лист1!$A$3:$J$13310,8,0)</f>
        <v>0.02</v>
      </c>
      <c r="I4740" s="11">
        <f t="shared" si="296"/>
        <v>0</v>
      </c>
      <c r="J4740" s="11">
        <f t="shared" si="297"/>
        <v>0.15</v>
      </c>
      <c r="K4740" s="11">
        <f t="shared" si="294"/>
        <v>0.15</v>
      </c>
      <c r="L4740" s="10"/>
      <c r="M4740" s="10"/>
      <c r="CF4740" s="1"/>
    </row>
    <row r="4741" spans="1:84" x14ac:dyDescent="0.3">
      <c r="A4741" s="1" t="str">
        <f t="shared" si="295"/>
        <v>ჯაგრცხილაVII20</v>
      </c>
      <c r="B4741" s="1" t="s">
        <v>30</v>
      </c>
      <c r="C4741" s="10">
        <v>4715</v>
      </c>
      <c r="D4741" s="10" t="s">
        <v>118</v>
      </c>
      <c r="E4741" s="10"/>
      <c r="F4741" s="10">
        <v>20</v>
      </c>
      <c r="G4741" s="10">
        <f>VLOOKUP(A4741,[1]Лист1!$A$3:$J$10847,7,0)</f>
        <v>0.13</v>
      </c>
      <c r="H4741" s="10">
        <f>VLOOKUP(A4741,[1]Лист1!$A$3:$J$13310,8,0)</f>
        <v>0.02</v>
      </c>
      <c r="I4741" s="11">
        <f t="shared" si="296"/>
        <v>0</v>
      </c>
      <c r="J4741" s="11">
        <f t="shared" si="297"/>
        <v>0.15</v>
      </c>
      <c r="K4741" s="11">
        <f t="shared" si="294"/>
        <v>0.15</v>
      </c>
      <c r="L4741" s="10"/>
      <c r="M4741" s="10"/>
      <c r="CF4741" s="1"/>
    </row>
    <row r="4742" spans="1:84" x14ac:dyDescent="0.3">
      <c r="A4742" s="1" t="str">
        <f t="shared" si="295"/>
        <v>ჯაგრცხილაVII20</v>
      </c>
      <c r="B4742" s="1" t="s">
        <v>30</v>
      </c>
      <c r="C4742" s="10">
        <v>4716</v>
      </c>
      <c r="D4742" s="10" t="s">
        <v>118</v>
      </c>
      <c r="E4742" s="10"/>
      <c r="F4742" s="10">
        <v>20</v>
      </c>
      <c r="G4742" s="10">
        <f>VLOOKUP(A4742,[1]Лист1!$A$3:$J$10847,7,0)</f>
        <v>0.13</v>
      </c>
      <c r="H4742" s="10">
        <f>VLOOKUP(A4742,[1]Лист1!$A$3:$J$13310,8,0)</f>
        <v>0.02</v>
      </c>
      <c r="I4742" s="11">
        <f t="shared" si="296"/>
        <v>0</v>
      </c>
      <c r="J4742" s="11">
        <f t="shared" si="297"/>
        <v>0.15</v>
      </c>
      <c r="K4742" s="11">
        <f t="shared" si="294"/>
        <v>0.15</v>
      </c>
      <c r="L4742" s="10"/>
      <c r="M4742" s="10"/>
      <c r="CF4742" s="1"/>
    </row>
    <row r="4743" spans="1:84" x14ac:dyDescent="0.3">
      <c r="A4743" s="1" t="str">
        <f t="shared" si="295"/>
        <v>ჯაგრცხილაVII16</v>
      </c>
      <c r="B4743" s="1" t="s">
        <v>30</v>
      </c>
      <c r="C4743" s="10">
        <v>4717</v>
      </c>
      <c r="D4743" s="10" t="s">
        <v>118</v>
      </c>
      <c r="E4743" s="10"/>
      <c r="F4743" s="10">
        <v>16</v>
      </c>
      <c r="G4743" s="10">
        <f>VLOOKUP(A4743,[1]Лист1!$A$3:$J$10847,7,0)</f>
        <v>0.08</v>
      </c>
      <c r="H4743" s="10">
        <f>VLOOKUP(A4743,[1]Лист1!$A$3:$J$13310,8,0)</f>
        <v>0.01</v>
      </c>
      <c r="I4743" s="11">
        <f t="shared" si="296"/>
        <v>0</v>
      </c>
      <c r="J4743" s="11">
        <f t="shared" si="297"/>
        <v>0.09</v>
      </c>
      <c r="K4743" s="11">
        <f t="shared" si="294"/>
        <v>0.09</v>
      </c>
      <c r="L4743" s="10"/>
      <c r="M4743" s="10"/>
      <c r="CF4743" s="1"/>
    </row>
    <row r="4744" spans="1:84" x14ac:dyDescent="0.3">
      <c r="A4744" s="1" t="str">
        <f t="shared" si="295"/>
        <v>ჯაგრცხილაVII20</v>
      </c>
      <c r="B4744" s="1" t="s">
        <v>30</v>
      </c>
      <c r="C4744" s="10">
        <v>4718</v>
      </c>
      <c r="D4744" s="10" t="s">
        <v>118</v>
      </c>
      <c r="E4744" s="10"/>
      <c r="F4744" s="10">
        <v>20</v>
      </c>
      <c r="G4744" s="10">
        <f>VLOOKUP(A4744,[1]Лист1!$A$3:$J$10847,7,0)</f>
        <v>0.13</v>
      </c>
      <c r="H4744" s="10">
        <f>VLOOKUP(A4744,[1]Лист1!$A$3:$J$13310,8,0)</f>
        <v>0.02</v>
      </c>
      <c r="I4744" s="11">
        <f t="shared" si="296"/>
        <v>0</v>
      </c>
      <c r="J4744" s="11">
        <f t="shared" si="297"/>
        <v>0.15</v>
      </c>
      <c r="K4744" s="11">
        <f t="shared" si="294"/>
        <v>0.15</v>
      </c>
      <c r="L4744" s="10"/>
      <c r="M4744" s="10"/>
      <c r="CF4744" s="1"/>
    </row>
    <row r="4745" spans="1:84" x14ac:dyDescent="0.3">
      <c r="A4745" s="1" t="str">
        <f t="shared" si="295"/>
        <v>ჯაგრცხილაVII20</v>
      </c>
      <c r="B4745" s="1" t="s">
        <v>30</v>
      </c>
      <c r="C4745" s="10">
        <v>4719</v>
      </c>
      <c r="D4745" s="10" t="s">
        <v>118</v>
      </c>
      <c r="E4745" s="10"/>
      <c r="F4745" s="10">
        <v>20</v>
      </c>
      <c r="G4745" s="10">
        <f>VLOOKUP(A4745,[1]Лист1!$A$3:$J$10847,7,0)</f>
        <v>0.13</v>
      </c>
      <c r="H4745" s="10">
        <f>VLOOKUP(A4745,[1]Лист1!$A$3:$J$13310,8,0)</f>
        <v>0.02</v>
      </c>
      <c r="I4745" s="11">
        <f t="shared" si="296"/>
        <v>0</v>
      </c>
      <c r="J4745" s="11">
        <f t="shared" si="297"/>
        <v>0.15</v>
      </c>
      <c r="K4745" s="11">
        <f t="shared" si="294"/>
        <v>0.15</v>
      </c>
      <c r="L4745" s="10"/>
      <c r="M4745" s="10"/>
      <c r="CF4745" s="1"/>
    </row>
    <row r="4746" spans="1:84" x14ac:dyDescent="0.3">
      <c r="A4746" s="1" t="str">
        <f t="shared" si="295"/>
        <v>ჯაგრცხილაVII20</v>
      </c>
      <c r="B4746" s="1" t="s">
        <v>30</v>
      </c>
      <c r="C4746" s="10">
        <v>4720</v>
      </c>
      <c r="D4746" s="10" t="s">
        <v>118</v>
      </c>
      <c r="E4746" s="10"/>
      <c r="F4746" s="10">
        <v>20</v>
      </c>
      <c r="G4746" s="10">
        <f>VLOOKUP(A4746,[1]Лист1!$A$3:$J$10847,7,0)</f>
        <v>0.13</v>
      </c>
      <c r="H4746" s="10">
        <f>VLOOKUP(A4746,[1]Лист1!$A$3:$J$13310,8,0)</f>
        <v>0.02</v>
      </c>
      <c r="I4746" s="11">
        <f t="shared" si="296"/>
        <v>0</v>
      </c>
      <c r="J4746" s="11">
        <f t="shared" si="297"/>
        <v>0.15</v>
      </c>
      <c r="K4746" s="11">
        <f t="shared" si="294"/>
        <v>0.15</v>
      </c>
      <c r="L4746" s="10"/>
      <c r="M4746" s="10"/>
      <c r="CF4746" s="1"/>
    </row>
    <row r="4747" spans="1:84" x14ac:dyDescent="0.3">
      <c r="A4747" s="1" t="str">
        <f t="shared" si="295"/>
        <v>ჯაგრცხილაVII20</v>
      </c>
      <c r="B4747" s="1" t="s">
        <v>30</v>
      </c>
      <c r="C4747" s="10">
        <v>4721</v>
      </c>
      <c r="D4747" s="10" t="s">
        <v>118</v>
      </c>
      <c r="E4747" s="10"/>
      <c r="F4747" s="10">
        <v>20</v>
      </c>
      <c r="G4747" s="10">
        <f>VLOOKUP(A4747,[1]Лист1!$A$3:$J$10847,7,0)</f>
        <v>0.13</v>
      </c>
      <c r="H4747" s="10">
        <f>VLOOKUP(A4747,[1]Лист1!$A$3:$J$13310,8,0)</f>
        <v>0.02</v>
      </c>
      <c r="I4747" s="11">
        <f t="shared" si="296"/>
        <v>0</v>
      </c>
      <c r="J4747" s="11">
        <f t="shared" si="297"/>
        <v>0.15</v>
      </c>
      <c r="K4747" s="11">
        <f t="shared" si="294"/>
        <v>0.15</v>
      </c>
      <c r="L4747" s="10"/>
      <c r="M4747" s="10"/>
      <c r="CF4747" s="1"/>
    </row>
    <row r="4748" spans="1:84" x14ac:dyDescent="0.3">
      <c r="A4748" s="1" t="str">
        <f t="shared" si="295"/>
        <v>ჯაგრცხილაVII16</v>
      </c>
      <c r="B4748" s="1" t="s">
        <v>30</v>
      </c>
      <c r="C4748" s="10">
        <v>4722</v>
      </c>
      <c r="D4748" s="10" t="s">
        <v>118</v>
      </c>
      <c r="E4748" s="10"/>
      <c r="F4748" s="10">
        <v>16</v>
      </c>
      <c r="G4748" s="10">
        <f>VLOOKUP(A4748,[1]Лист1!$A$3:$J$10847,7,0)</f>
        <v>0.08</v>
      </c>
      <c r="H4748" s="10">
        <f>VLOOKUP(A4748,[1]Лист1!$A$3:$J$13310,8,0)</f>
        <v>0.01</v>
      </c>
      <c r="I4748" s="11">
        <f t="shared" si="296"/>
        <v>0</v>
      </c>
      <c r="J4748" s="11">
        <f t="shared" si="297"/>
        <v>0.09</v>
      </c>
      <c r="K4748" s="11">
        <f t="shared" si="294"/>
        <v>0.09</v>
      </c>
      <c r="L4748" s="10"/>
      <c r="M4748" s="10"/>
      <c r="CF4748" s="1"/>
    </row>
    <row r="4749" spans="1:84" x14ac:dyDescent="0.3">
      <c r="A4749" s="1" t="str">
        <f t="shared" si="295"/>
        <v>ჯაგრცხილაVII32</v>
      </c>
      <c r="B4749" s="1" t="s">
        <v>30</v>
      </c>
      <c r="C4749" s="10">
        <v>4723</v>
      </c>
      <c r="D4749" s="10" t="s">
        <v>118</v>
      </c>
      <c r="E4749" s="10"/>
      <c r="F4749" s="10">
        <v>32</v>
      </c>
      <c r="G4749" s="10">
        <f>VLOOKUP(A4749,[1]Лист1!$A$3:$J$10847,7,0)</f>
        <v>0.42</v>
      </c>
      <c r="H4749" s="10">
        <f>VLOOKUP(A4749,[1]Лист1!$A$3:$J$13310,8,0)</f>
        <v>0.05</v>
      </c>
      <c r="I4749" s="11">
        <f t="shared" si="296"/>
        <v>0</v>
      </c>
      <c r="J4749" s="11">
        <f t="shared" si="297"/>
        <v>0.47</v>
      </c>
      <c r="K4749" s="11">
        <f t="shared" ref="K4749:K4812" si="298">I4749+J4749</f>
        <v>0.47</v>
      </c>
      <c r="L4749" s="10"/>
      <c r="M4749" s="10"/>
      <c r="CF4749" s="1"/>
    </row>
    <row r="4750" spans="1:84" x14ac:dyDescent="0.3">
      <c r="A4750" s="1" t="str">
        <f t="shared" si="295"/>
        <v>იფანიVI28</v>
      </c>
      <c r="B4750" s="1" t="s">
        <v>29</v>
      </c>
      <c r="C4750" s="10">
        <v>4724</v>
      </c>
      <c r="D4750" s="10" t="s">
        <v>117</v>
      </c>
      <c r="E4750" s="10"/>
      <c r="F4750" s="10">
        <v>28</v>
      </c>
      <c r="G4750" s="10">
        <f>VLOOKUP(A4750,[1]Лист1!$A$3:$J$10847,7,0)</f>
        <v>0.32</v>
      </c>
      <c r="H4750" s="10">
        <f>VLOOKUP(A4750,[1]Лист1!$A$3:$J$13310,8,0)</f>
        <v>0.04</v>
      </c>
      <c r="I4750" s="11">
        <f t="shared" si="296"/>
        <v>0</v>
      </c>
      <c r="J4750" s="11">
        <f t="shared" si="297"/>
        <v>0.36</v>
      </c>
      <c r="K4750" s="11">
        <f t="shared" si="298"/>
        <v>0.36</v>
      </c>
      <c r="L4750" s="10"/>
      <c r="M4750" s="10"/>
      <c r="CF4750" s="1"/>
    </row>
    <row r="4751" spans="1:84" x14ac:dyDescent="0.3">
      <c r="A4751" s="1" t="str">
        <f t="shared" si="295"/>
        <v>ჯაგრცხილაVII20</v>
      </c>
      <c r="B4751" s="1" t="s">
        <v>30</v>
      </c>
      <c r="C4751" s="10">
        <v>4725</v>
      </c>
      <c r="D4751" s="10" t="s">
        <v>118</v>
      </c>
      <c r="E4751" s="10"/>
      <c r="F4751" s="10">
        <v>20</v>
      </c>
      <c r="G4751" s="10">
        <f>VLOOKUP(A4751,[1]Лист1!$A$3:$J$10847,7,0)</f>
        <v>0.13</v>
      </c>
      <c r="H4751" s="10">
        <f>VLOOKUP(A4751,[1]Лист1!$A$3:$J$13310,8,0)</f>
        <v>0.02</v>
      </c>
      <c r="I4751" s="11">
        <f t="shared" si="296"/>
        <v>0</v>
      </c>
      <c r="J4751" s="11">
        <f t="shared" si="297"/>
        <v>0.15</v>
      </c>
      <c r="K4751" s="11">
        <f t="shared" si="298"/>
        <v>0.15</v>
      </c>
      <c r="L4751" s="10"/>
      <c r="M4751" s="10"/>
      <c r="CF4751" s="1"/>
    </row>
    <row r="4752" spans="1:84" x14ac:dyDescent="0.3">
      <c r="A4752" s="1" t="str">
        <f t="shared" si="295"/>
        <v>იფანიVI16</v>
      </c>
      <c r="B4752" s="1" t="s">
        <v>29</v>
      </c>
      <c r="C4752" s="10">
        <v>4726</v>
      </c>
      <c r="D4752" s="10" t="s">
        <v>117</v>
      </c>
      <c r="E4752" s="10"/>
      <c r="F4752" s="10">
        <v>16</v>
      </c>
      <c r="G4752" s="10">
        <f>VLOOKUP(A4752,[1]Лист1!$A$3:$J$10847,7,0)</f>
        <v>0.08</v>
      </c>
      <c r="H4752" s="10">
        <f>VLOOKUP(A4752,[1]Лист1!$A$3:$J$13310,8,0)</f>
        <v>0.01</v>
      </c>
      <c r="I4752" s="11">
        <f t="shared" si="296"/>
        <v>0</v>
      </c>
      <c r="J4752" s="11">
        <f t="shared" si="297"/>
        <v>0.09</v>
      </c>
      <c r="K4752" s="11">
        <f t="shared" si="298"/>
        <v>0.09</v>
      </c>
      <c r="L4752" s="10"/>
      <c r="M4752" s="10"/>
      <c r="CF4752" s="1"/>
    </row>
    <row r="4753" spans="1:84" x14ac:dyDescent="0.3">
      <c r="A4753" s="1" t="str">
        <f t="shared" si="295"/>
        <v>იფანიVI20</v>
      </c>
      <c r="B4753" s="1" t="s">
        <v>29</v>
      </c>
      <c r="C4753" s="10">
        <v>4727</v>
      </c>
      <c r="D4753" s="10" t="s">
        <v>117</v>
      </c>
      <c r="E4753" s="10"/>
      <c r="F4753" s="10">
        <v>20</v>
      </c>
      <c r="G4753" s="10">
        <f>VLOOKUP(A4753,[1]Лист1!$A$3:$J$10847,7,0)</f>
        <v>0.14000000000000001</v>
      </c>
      <c r="H4753" s="10">
        <f>VLOOKUP(A4753,[1]Лист1!$A$3:$J$13310,8,0)</f>
        <v>0.02</v>
      </c>
      <c r="I4753" s="11">
        <f t="shared" si="296"/>
        <v>0</v>
      </c>
      <c r="J4753" s="11">
        <f t="shared" si="297"/>
        <v>0.16</v>
      </c>
      <c r="K4753" s="11">
        <f t="shared" si="298"/>
        <v>0.16</v>
      </c>
      <c r="L4753" s="10"/>
      <c r="M4753" s="10"/>
      <c r="CF4753" s="1"/>
    </row>
    <row r="4754" spans="1:84" x14ac:dyDescent="0.3">
      <c r="A4754" s="1" t="str">
        <f t="shared" si="295"/>
        <v>ჯაგრცხილაVII20</v>
      </c>
      <c r="B4754" s="1" t="s">
        <v>30</v>
      </c>
      <c r="C4754" s="10">
        <v>4728</v>
      </c>
      <c r="D4754" s="10" t="s">
        <v>118</v>
      </c>
      <c r="E4754" s="10"/>
      <c r="F4754" s="10">
        <v>20</v>
      </c>
      <c r="G4754" s="10">
        <f>VLOOKUP(A4754,[1]Лист1!$A$3:$J$10847,7,0)</f>
        <v>0.13</v>
      </c>
      <c r="H4754" s="10">
        <f>VLOOKUP(A4754,[1]Лист1!$A$3:$J$13310,8,0)</f>
        <v>0.02</v>
      </c>
      <c r="I4754" s="11">
        <f t="shared" si="296"/>
        <v>0</v>
      </c>
      <c r="J4754" s="11">
        <f t="shared" si="297"/>
        <v>0.15</v>
      </c>
      <c r="K4754" s="11">
        <f t="shared" si="298"/>
        <v>0.15</v>
      </c>
      <c r="L4754" s="10"/>
      <c r="M4754" s="10"/>
      <c r="CF4754" s="1"/>
    </row>
    <row r="4755" spans="1:84" x14ac:dyDescent="0.3">
      <c r="A4755" s="1" t="str">
        <f t="shared" si="295"/>
        <v>ჯაგრცხილაVII16</v>
      </c>
      <c r="B4755" s="1" t="s">
        <v>30</v>
      </c>
      <c r="C4755" s="10">
        <v>4729</v>
      </c>
      <c r="D4755" s="10" t="s">
        <v>118</v>
      </c>
      <c r="E4755" s="10"/>
      <c r="F4755" s="10">
        <v>16</v>
      </c>
      <c r="G4755" s="10">
        <f>VLOOKUP(A4755,[1]Лист1!$A$3:$J$10847,7,0)</f>
        <v>0.08</v>
      </c>
      <c r="H4755" s="10">
        <f>VLOOKUP(A4755,[1]Лист1!$A$3:$J$13310,8,0)</f>
        <v>0.01</v>
      </c>
      <c r="I4755" s="11">
        <f t="shared" si="296"/>
        <v>0</v>
      </c>
      <c r="J4755" s="11">
        <f t="shared" si="297"/>
        <v>0.09</v>
      </c>
      <c r="K4755" s="11">
        <f t="shared" si="298"/>
        <v>0.09</v>
      </c>
      <c r="L4755" s="10"/>
      <c r="M4755" s="10"/>
      <c r="CF4755" s="1"/>
    </row>
    <row r="4756" spans="1:84" x14ac:dyDescent="0.3">
      <c r="A4756" s="1" t="str">
        <f t="shared" si="295"/>
        <v>ჯაგრცხილაVII20</v>
      </c>
      <c r="B4756" s="1" t="s">
        <v>30</v>
      </c>
      <c r="C4756" s="10">
        <v>4730</v>
      </c>
      <c r="D4756" s="10" t="s">
        <v>118</v>
      </c>
      <c r="E4756" s="10"/>
      <c r="F4756" s="10">
        <v>20</v>
      </c>
      <c r="G4756" s="10">
        <f>VLOOKUP(A4756,[1]Лист1!$A$3:$J$10847,7,0)</f>
        <v>0.13</v>
      </c>
      <c r="H4756" s="10">
        <f>VLOOKUP(A4756,[1]Лист1!$A$3:$J$13310,8,0)</f>
        <v>0.02</v>
      </c>
      <c r="I4756" s="11">
        <f t="shared" si="296"/>
        <v>0</v>
      </c>
      <c r="J4756" s="11">
        <f t="shared" si="297"/>
        <v>0.15</v>
      </c>
      <c r="K4756" s="11">
        <f t="shared" si="298"/>
        <v>0.15</v>
      </c>
      <c r="L4756" s="10"/>
      <c r="M4756" s="10"/>
      <c r="CF4756" s="1"/>
    </row>
    <row r="4757" spans="1:84" x14ac:dyDescent="0.3">
      <c r="A4757" s="1" t="str">
        <f t="shared" si="295"/>
        <v>ჯაგრცხილაVII60</v>
      </c>
      <c r="B4757" s="1" t="s">
        <v>30</v>
      </c>
      <c r="C4757" s="10">
        <v>4731</v>
      </c>
      <c r="D4757" s="10" t="s">
        <v>118</v>
      </c>
      <c r="E4757" s="10"/>
      <c r="F4757" s="10">
        <v>60</v>
      </c>
      <c r="G4757" s="10">
        <f>VLOOKUP(A4757,[1]Лист1!$A$3:$J$10847,7,0)</f>
        <v>1.76</v>
      </c>
      <c r="H4757" s="10">
        <f>VLOOKUP(A4757,[1]Лист1!$A$3:$J$13310,8,0)</f>
        <v>0.19</v>
      </c>
      <c r="I4757" s="11">
        <f t="shared" si="296"/>
        <v>0</v>
      </c>
      <c r="J4757" s="11">
        <f t="shared" si="297"/>
        <v>1.95</v>
      </c>
      <c r="K4757" s="11">
        <f t="shared" si="298"/>
        <v>1.95</v>
      </c>
      <c r="L4757" s="10"/>
      <c r="M4757" s="10"/>
      <c r="CF4757" s="1"/>
    </row>
    <row r="4758" spans="1:84" x14ac:dyDescent="0.3">
      <c r="A4758" s="1" t="str">
        <f t="shared" si="295"/>
        <v>ქ. მუხაVI24</v>
      </c>
      <c r="B4758" s="1" t="s">
        <v>29</v>
      </c>
      <c r="C4758" s="10">
        <v>4732</v>
      </c>
      <c r="D4758" s="10" t="s">
        <v>148</v>
      </c>
      <c r="E4758" s="10"/>
      <c r="F4758" s="10">
        <v>24</v>
      </c>
      <c r="G4758" s="10">
        <f>VLOOKUP(A4758,[1]Лист1!$A$3:$J$10847,7,0)</f>
        <v>0.23</v>
      </c>
      <c r="H4758" s="10">
        <f>VLOOKUP(A4758,[1]Лист1!$A$3:$J$13310,8,0)</f>
        <v>0.03</v>
      </c>
      <c r="I4758" s="11">
        <f t="shared" si="296"/>
        <v>0</v>
      </c>
      <c r="J4758" s="11">
        <f t="shared" si="297"/>
        <v>0.26</v>
      </c>
      <c r="K4758" s="11">
        <f t="shared" si="298"/>
        <v>0.26</v>
      </c>
      <c r="L4758" s="10"/>
      <c r="M4758" s="10"/>
      <c r="CF4758" s="1"/>
    </row>
    <row r="4759" spans="1:84" x14ac:dyDescent="0.3">
      <c r="A4759" s="1" t="str">
        <f t="shared" si="295"/>
        <v>ქ. მუხაVI20</v>
      </c>
      <c r="B4759" s="1" t="s">
        <v>29</v>
      </c>
      <c r="C4759" s="10">
        <v>4733</v>
      </c>
      <c r="D4759" s="10" t="s">
        <v>148</v>
      </c>
      <c r="E4759" s="10"/>
      <c r="F4759" s="10">
        <v>20</v>
      </c>
      <c r="G4759" s="10">
        <f>VLOOKUP(A4759,[1]Лист1!$A$3:$J$10847,7,0)</f>
        <v>0.14000000000000001</v>
      </c>
      <c r="H4759" s="10">
        <f>VLOOKUP(A4759,[1]Лист1!$A$3:$J$13310,8,0)</f>
        <v>0.02</v>
      </c>
      <c r="I4759" s="11">
        <f t="shared" si="296"/>
        <v>0</v>
      </c>
      <c r="J4759" s="11">
        <f t="shared" si="297"/>
        <v>0.16</v>
      </c>
      <c r="K4759" s="11">
        <f t="shared" si="298"/>
        <v>0.16</v>
      </c>
      <c r="L4759" s="10"/>
      <c r="M4759" s="10"/>
      <c r="CF4759" s="1"/>
    </row>
    <row r="4760" spans="1:84" x14ac:dyDescent="0.3">
      <c r="A4760" s="1" t="str">
        <f t="shared" si="295"/>
        <v>ქ. მუხაVI28</v>
      </c>
      <c r="B4760" s="1" t="s">
        <v>29</v>
      </c>
      <c r="C4760" s="10">
        <v>4734</v>
      </c>
      <c r="D4760" s="10" t="s">
        <v>148</v>
      </c>
      <c r="E4760" s="10"/>
      <c r="F4760" s="10">
        <v>28</v>
      </c>
      <c r="G4760" s="10">
        <f>VLOOKUP(A4760,[1]Лист1!$A$3:$J$10847,7,0)</f>
        <v>0.32</v>
      </c>
      <c r="H4760" s="10">
        <f>VLOOKUP(A4760,[1]Лист1!$A$3:$J$13310,8,0)</f>
        <v>0.04</v>
      </c>
      <c r="I4760" s="11">
        <f t="shared" si="296"/>
        <v>0</v>
      </c>
      <c r="J4760" s="11">
        <f t="shared" si="297"/>
        <v>0.36</v>
      </c>
      <c r="K4760" s="11">
        <f t="shared" si="298"/>
        <v>0.36</v>
      </c>
      <c r="L4760" s="10"/>
      <c r="M4760" s="10"/>
      <c r="CF4760" s="1"/>
    </row>
    <row r="4761" spans="1:84" x14ac:dyDescent="0.3">
      <c r="A4761" s="1" t="str">
        <f t="shared" si="295"/>
        <v>ქ. მუხაVI20</v>
      </c>
      <c r="B4761" s="1" t="s">
        <v>29</v>
      </c>
      <c r="C4761" s="10">
        <v>4735</v>
      </c>
      <c r="D4761" s="10" t="s">
        <v>148</v>
      </c>
      <c r="E4761" s="10"/>
      <c r="F4761" s="10">
        <v>20</v>
      </c>
      <c r="G4761" s="10">
        <f>VLOOKUP(A4761,[1]Лист1!$A$3:$J$10847,7,0)</f>
        <v>0.14000000000000001</v>
      </c>
      <c r="H4761" s="10">
        <f>VLOOKUP(A4761,[1]Лист1!$A$3:$J$13310,8,0)</f>
        <v>0.02</v>
      </c>
      <c r="I4761" s="11">
        <f t="shared" si="296"/>
        <v>0</v>
      </c>
      <c r="J4761" s="11">
        <f t="shared" si="297"/>
        <v>0.16</v>
      </c>
      <c r="K4761" s="11">
        <f t="shared" si="298"/>
        <v>0.16</v>
      </c>
      <c r="L4761" s="10"/>
      <c r="M4761" s="10"/>
      <c r="CF4761" s="1"/>
    </row>
    <row r="4762" spans="1:84" x14ac:dyDescent="0.3">
      <c r="A4762" s="1" t="str">
        <f t="shared" si="295"/>
        <v>ქ. მუხაVI60</v>
      </c>
      <c r="B4762" s="1" t="s">
        <v>29</v>
      </c>
      <c r="C4762" s="10">
        <v>4736</v>
      </c>
      <c r="D4762" s="10" t="s">
        <v>148</v>
      </c>
      <c r="E4762" s="10"/>
      <c r="F4762" s="10">
        <v>60</v>
      </c>
      <c r="G4762" s="10">
        <f>VLOOKUP(A4762,[1]Лист1!$A$3:$J$10847,7,0)</f>
        <v>1.75</v>
      </c>
      <c r="H4762" s="10">
        <f>VLOOKUP(A4762,[1]Лист1!$A$3:$J$13310,8,0)</f>
        <v>0.2</v>
      </c>
      <c r="I4762" s="11">
        <f t="shared" si="296"/>
        <v>0</v>
      </c>
      <c r="J4762" s="11">
        <f t="shared" si="297"/>
        <v>1.95</v>
      </c>
      <c r="K4762" s="11">
        <f t="shared" si="298"/>
        <v>1.95</v>
      </c>
      <c r="L4762" s="10"/>
      <c r="M4762" s="10"/>
      <c r="CF4762" s="1"/>
    </row>
    <row r="4763" spans="1:84" x14ac:dyDescent="0.3">
      <c r="A4763" s="1" t="str">
        <f t="shared" si="295"/>
        <v>ქ. მუხაVI40</v>
      </c>
      <c r="B4763" s="1" t="s">
        <v>29</v>
      </c>
      <c r="C4763" s="10">
        <v>4737</v>
      </c>
      <c r="D4763" s="10" t="s">
        <v>148</v>
      </c>
      <c r="E4763" s="10"/>
      <c r="F4763" s="10">
        <v>40</v>
      </c>
      <c r="G4763" s="10">
        <f>VLOOKUP(A4763,[1]Лист1!$A$3:$J$10847,7,0)</f>
        <v>0.71</v>
      </c>
      <c r="H4763" s="10">
        <f>VLOOKUP(A4763,[1]Лист1!$A$3:$J$13310,8,0)</f>
        <v>0.08</v>
      </c>
      <c r="I4763" s="11">
        <f t="shared" si="296"/>
        <v>0</v>
      </c>
      <c r="J4763" s="11">
        <f t="shared" si="297"/>
        <v>0.78999999999999992</v>
      </c>
      <c r="K4763" s="11">
        <f t="shared" si="298"/>
        <v>0.78999999999999992</v>
      </c>
      <c r="L4763" s="10"/>
      <c r="M4763" s="10"/>
      <c r="CF4763" s="1"/>
    </row>
    <row r="4764" spans="1:84" x14ac:dyDescent="0.3">
      <c r="A4764" s="1" t="str">
        <f t="shared" ref="A4764:A4827" si="299">D4764&amp;B4764&amp;E4764&amp;F4764</f>
        <v>ჯაგრცხილაVII20</v>
      </c>
      <c r="B4764" s="1" t="s">
        <v>30</v>
      </c>
      <c r="C4764" s="10">
        <v>4738</v>
      </c>
      <c r="D4764" s="10" t="s">
        <v>118</v>
      </c>
      <c r="E4764" s="10"/>
      <c r="F4764" s="10">
        <v>20</v>
      </c>
      <c r="G4764" s="10">
        <f>VLOOKUP(A4764,[1]Лист1!$A$3:$J$10847,7,0)</f>
        <v>0.13</v>
      </c>
      <c r="H4764" s="10">
        <f>VLOOKUP(A4764,[1]Лист1!$A$3:$J$13310,8,0)</f>
        <v>0.02</v>
      </c>
      <c r="I4764" s="11">
        <f t="shared" ref="I4764:I4827" si="300">IF(E4764&gt;0,(G4764+H4764),0)</f>
        <v>0</v>
      </c>
      <c r="J4764" s="11">
        <f t="shared" ref="J4764:J4827" si="301">IF(F4764&gt;0,(G4764+H4764),0)</f>
        <v>0.15</v>
      </c>
      <c r="K4764" s="11">
        <f t="shared" si="298"/>
        <v>0.15</v>
      </c>
      <c r="L4764" s="10"/>
      <c r="M4764" s="10"/>
      <c r="CF4764" s="1"/>
    </row>
    <row r="4765" spans="1:84" x14ac:dyDescent="0.3">
      <c r="A4765" s="1" t="str">
        <f t="shared" si="299"/>
        <v>ჯაგრცხილაVII20</v>
      </c>
      <c r="B4765" s="1" t="s">
        <v>30</v>
      </c>
      <c r="C4765" s="10">
        <v>4739</v>
      </c>
      <c r="D4765" s="10" t="s">
        <v>118</v>
      </c>
      <c r="E4765" s="10"/>
      <c r="F4765" s="10">
        <v>20</v>
      </c>
      <c r="G4765" s="10">
        <f>VLOOKUP(A4765,[1]Лист1!$A$3:$J$10847,7,0)</f>
        <v>0.13</v>
      </c>
      <c r="H4765" s="10">
        <f>VLOOKUP(A4765,[1]Лист1!$A$3:$J$13310,8,0)</f>
        <v>0.02</v>
      </c>
      <c r="I4765" s="11">
        <f t="shared" si="300"/>
        <v>0</v>
      </c>
      <c r="J4765" s="11">
        <f t="shared" si="301"/>
        <v>0.15</v>
      </c>
      <c r="K4765" s="11">
        <f t="shared" si="298"/>
        <v>0.15</v>
      </c>
      <c r="L4765" s="10"/>
      <c r="M4765" s="10"/>
      <c r="CF4765" s="1"/>
    </row>
    <row r="4766" spans="1:84" x14ac:dyDescent="0.3">
      <c r="A4766" s="1" t="str">
        <f t="shared" si="299"/>
        <v>ქ. მუხაVI44</v>
      </c>
      <c r="B4766" s="1" t="s">
        <v>29</v>
      </c>
      <c r="C4766" s="10">
        <v>4740</v>
      </c>
      <c r="D4766" s="10" t="s">
        <v>148</v>
      </c>
      <c r="E4766" s="10"/>
      <c r="F4766" s="10">
        <v>44</v>
      </c>
      <c r="G4766" s="10">
        <f>VLOOKUP(A4766,[1]Лист1!$A$3:$J$10847,7,0)</f>
        <v>0.87</v>
      </c>
      <c r="H4766" s="10">
        <f>VLOOKUP(A4766,[1]Лист1!$A$3:$J$13310,8,0)</f>
        <v>0.1</v>
      </c>
      <c r="I4766" s="11">
        <f t="shared" si="300"/>
        <v>0</v>
      </c>
      <c r="J4766" s="11">
        <f t="shared" si="301"/>
        <v>0.97</v>
      </c>
      <c r="K4766" s="11">
        <f t="shared" si="298"/>
        <v>0.97</v>
      </c>
      <c r="L4766" s="10"/>
      <c r="M4766" s="10"/>
      <c r="CF4766" s="1"/>
    </row>
    <row r="4767" spans="1:84" x14ac:dyDescent="0.3">
      <c r="A4767" s="1" t="str">
        <f t="shared" si="299"/>
        <v>ქ. მუხაVI56</v>
      </c>
      <c r="B4767" s="1" t="s">
        <v>29</v>
      </c>
      <c r="C4767" s="10">
        <v>4741</v>
      </c>
      <c r="D4767" s="10" t="s">
        <v>148</v>
      </c>
      <c r="E4767" s="10"/>
      <c r="F4767" s="10">
        <v>56</v>
      </c>
      <c r="G4767" s="10">
        <f>VLOOKUP(A4767,[1]Лист1!$A$3:$J$10847,7,0)</f>
        <v>1.5</v>
      </c>
      <c r="H4767" s="10">
        <f>VLOOKUP(A4767,[1]Лист1!$A$3:$J$13310,8,0)</f>
        <v>0.17</v>
      </c>
      <c r="I4767" s="11">
        <f t="shared" si="300"/>
        <v>0</v>
      </c>
      <c r="J4767" s="11">
        <f t="shared" si="301"/>
        <v>1.67</v>
      </c>
      <c r="K4767" s="11">
        <f t="shared" si="298"/>
        <v>1.67</v>
      </c>
      <c r="L4767" s="10"/>
      <c r="M4767" s="10"/>
      <c r="CF4767" s="1"/>
    </row>
    <row r="4768" spans="1:84" x14ac:dyDescent="0.3">
      <c r="A4768" s="1" t="str">
        <f t="shared" si="299"/>
        <v>ქ. მუხაVI52</v>
      </c>
      <c r="B4768" s="1" t="s">
        <v>29</v>
      </c>
      <c r="C4768" s="10">
        <v>4742</v>
      </c>
      <c r="D4768" s="10" t="s">
        <v>148</v>
      </c>
      <c r="E4768" s="10"/>
      <c r="F4768" s="10">
        <v>52</v>
      </c>
      <c r="G4768" s="10">
        <f>VLOOKUP(A4768,[1]Лист1!$A$3:$J$10847,7,0)</f>
        <v>1.28</v>
      </c>
      <c r="H4768" s="10">
        <f>VLOOKUP(A4768,[1]Лист1!$A$3:$J$13310,8,0)</f>
        <v>0.14000000000000001</v>
      </c>
      <c r="I4768" s="11">
        <f t="shared" si="300"/>
        <v>0</v>
      </c>
      <c r="J4768" s="11">
        <f t="shared" si="301"/>
        <v>1.42</v>
      </c>
      <c r="K4768" s="11">
        <f t="shared" si="298"/>
        <v>1.42</v>
      </c>
      <c r="L4768" s="10"/>
      <c r="M4768" s="10"/>
      <c r="CF4768" s="1"/>
    </row>
    <row r="4769" spans="1:84" x14ac:dyDescent="0.3">
      <c r="A4769" s="1" t="str">
        <f t="shared" si="299"/>
        <v>ქ. მუხაVI48</v>
      </c>
      <c r="B4769" s="1" t="s">
        <v>29</v>
      </c>
      <c r="C4769" s="10">
        <v>4743</v>
      </c>
      <c r="D4769" s="10" t="s">
        <v>148</v>
      </c>
      <c r="E4769" s="10"/>
      <c r="F4769" s="10">
        <v>48</v>
      </c>
      <c r="G4769" s="10">
        <f>VLOOKUP(A4769,[1]Лист1!$A$3:$J$10847,7,0)</f>
        <v>1.07</v>
      </c>
      <c r="H4769" s="10">
        <f>VLOOKUP(A4769,[1]Лист1!$A$3:$J$13310,8,0)</f>
        <v>0.12</v>
      </c>
      <c r="I4769" s="11">
        <f t="shared" si="300"/>
        <v>0</v>
      </c>
      <c r="J4769" s="11">
        <f t="shared" si="301"/>
        <v>1.19</v>
      </c>
      <c r="K4769" s="11">
        <f t="shared" si="298"/>
        <v>1.19</v>
      </c>
      <c r="L4769" s="10"/>
      <c r="M4769" s="10"/>
      <c r="CF4769" s="1"/>
    </row>
    <row r="4770" spans="1:84" x14ac:dyDescent="0.3">
      <c r="A4770" s="1" t="str">
        <f t="shared" si="299"/>
        <v>ქ. მუხაVI44</v>
      </c>
      <c r="B4770" s="1" t="s">
        <v>29</v>
      </c>
      <c r="C4770" s="10">
        <v>4744</v>
      </c>
      <c r="D4770" s="10" t="s">
        <v>148</v>
      </c>
      <c r="E4770" s="10"/>
      <c r="F4770" s="10">
        <v>44</v>
      </c>
      <c r="G4770" s="10">
        <f>VLOOKUP(A4770,[1]Лист1!$A$3:$J$10847,7,0)</f>
        <v>0.87</v>
      </c>
      <c r="H4770" s="10">
        <f>VLOOKUP(A4770,[1]Лист1!$A$3:$J$13310,8,0)</f>
        <v>0.1</v>
      </c>
      <c r="I4770" s="11">
        <f t="shared" si="300"/>
        <v>0</v>
      </c>
      <c r="J4770" s="11">
        <f t="shared" si="301"/>
        <v>0.97</v>
      </c>
      <c r="K4770" s="11">
        <f t="shared" si="298"/>
        <v>0.97</v>
      </c>
      <c r="L4770" s="10"/>
      <c r="M4770" s="10"/>
      <c r="CF4770" s="1"/>
    </row>
    <row r="4771" spans="1:84" x14ac:dyDescent="0.3">
      <c r="A4771" s="1" t="str">
        <f t="shared" si="299"/>
        <v>ქ. მუხაVI52</v>
      </c>
      <c r="B4771" s="1" t="s">
        <v>29</v>
      </c>
      <c r="C4771" s="10">
        <v>4745</v>
      </c>
      <c r="D4771" s="10" t="s">
        <v>148</v>
      </c>
      <c r="E4771" s="10"/>
      <c r="F4771" s="10">
        <v>52</v>
      </c>
      <c r="G4771" s="10">
        <f>VLOOKUP(A4771,[1]Лист1!$A$3:$J$10847,7,0)</f>
        <v>1.28</v>
      </c>
      <c r="H4771" s="10">
        <f>VLOOKUP(A4771,[1]Лист1!$A$3:$J$13310,8,0)</f>
        <v>0.14000000000000001</v>
      </c>
      <c r="I4771" s="11">
        <f t="shared" si="300"/>
        <v>0</v>
      </c>
      <c r="J4771" s="11">
        <f t="shared" si="301"/>
        <v>1.42</v>
      </c>
      <c r="K4771" s="11">
        <f t="shared" si="298"/>
        <v>1.42</v>
      </c>
      <c r="L4771" s="10"/>
      <c r="M4771" s="10"/>
      <c r="CF4771" s="1"/>
    </row>
    <row r="4772" spans="1:84" x14ac:dyDescent="0.3">
      <c r="A4772" s="1" t="str">
        <f t="shared" si="299"/>
        <v>ჯაგრცხილაVII20</v>
      </c>
      <c r="B4772" s="1" t="s">
        <v>30</v>
      </c>
      <c r="C4772" s="10">
        <v>4746</v>
      </c>
      <c r="D4772" s="10" t="s">
        <v>118</v>
      </c>
      <c r="E4772" s="10"/>
      <c r="F4772" s="10">
        <v>20</v>
      </c>
      <c r="G4772" s="10">
        <f>VLOOKUP(A4772,[1]Лист1!$A$3:$J$10847,7,0)</f>
        <v>0.13</v>
      </c>
      <c r="H4772" s="10">
        <f>VLOOKUP(A4772,[1]Лист1!$A$3:$J$13310,8,0)</f>
        <v>0.02</v>
      </c>
      <c r="I4772" s="11">
        <f t="shared" si="300"/>
        <v>0</v>
      </c>
      <c r="J4772" s="11">
        <f t="shared" si="301"/>
        <v>0.15</v>
      </c>
      <c r="K4772" s="11">
        <f t="shared" si="298"/>
        <v>0.15</v>
      </c>
      <c r="L4772" s="10"/>
      <c r="M4772" s="10"/>
      <c r="CF4772" s="1"/>
    </row>
    <row r="4773" spans="1:84" x14ac:dyDescent="0.3">
      <c r="A4773" s="1" t="str">
        <f t="shared" si="299"/>
        <v>ჯაგრცხილაVII20</v>
      </c>
      <c r="B4773" s="1" t="s">
        <v>30</v>
      </c>
      <c r="C4773" s="10">
        <v>4747</v>
      </c>
      <c r="D4773" s="10" t="s">
        <v>118</v>
      </c>
      <c r="E4773" s="10"/>
      <c r="F4773" s="10">
        <v>20</v>
      </c>
      <c r="G4773" s="10">
        <f>VLOOKUP(A4773,[1]Лист1!$A$3:$J$10847,7,0)</f>
        <v>0.13</v>
      </c>
      <c r="H4773" s="10">
        <f>VLOOKUP(A4773,[1]Лист1!$A$3:$J$13310,8,0)</f>
        <v>0.02</v>
      </c>
      <c r="I4773" s="11">
        <f t="shared" si="300"/>
        <v>0</v>
      </c>
      <c r="J4773" s="11">
        <f t="shared" si="301"/>
        <v>0.15</v>
      </c>
      <c r="K4773" s="11">
        <f t="shared" si="298"/>
        <v>0.15</v>
      </c>
      <c r="L4773" s="10"/>
      <c r="M4773" s="10"/>
      <c r="CF4773" s="1"/>
    </row>
    <row r="4774" spans="1:84" x14ac:dyDescent="0.3">
      <c r="A4774" s="1" t="str">
        <f t="shared" si="299"/>
        <v>ჯაგრცხილაVII20</v>
      </c>
      <c r="B4774" s="1" t="s">
        <v>30</v>
      </c>
      <c r="C4774" s="10">
        <v>4748</v>
      </c>
      <c r="D4774" s="10" t="s">
        <v>118</v>
      </c>
      <c r="E4774" s="10"/>
      <c r="F4774" s="10">
        <v>20</v>
      </c>
      <c r="G4774" s="10">
        <f>VLOOKUP(A4774,[1]Лист1!$A$3:$J$10847,7,0)</f>
        <v>0.13</v>
      </c>
      <c r="H4774" s="10">
        <f>VLOOKUP(A4774,[1]Лист1!$A$3:$J$13310,8,0)</f>
        <v>0.02</v>
      </c>
      <c r="I4774" s="11">
        <f t="shared" si="300"/>
        <v>0</v>
      </c>
      <c r="J4774" s="11">
        <f t="shared" si="301"/>
        <v>0.15</v>
      </c>
      <c r="K4774" s="11">
        <f t="shared" si="298"/>
        <v>0.15</v>
      </c>
      <c r="L4774" s="10"/>
      <c r="M4774" s="10"/>
      <c r="CF4774" s="1"/>
    </row>
    <row r="4775" spans="1:84" x14ac:dyDescent="0.3">
      <c r="A4775" s="1" t="str">
        <f t="shared" si="299"/>
        <v>ქ. მუხაVI48</v>
      </c>
      <c r="B4775" s="1" t="s">
        <v>29</v>
      </c>
      <c r="C4775" s="10">
        <v>4749</v>
      </c>
      <c r="D4775" s="10" t="s">
        <v>148</v>
      </c>
      <c r="E4775" s="10"/>
      <c r="F4775" s="10">
        <v>48</v>
      </c>
      <c r="G4775" s="10">
        <f>VLOOKUP(A4775,[1]Лист1!$A$3:$J$10847,7,0)</f>
        <v>1.07</v>
      </c>
      <c r="H4775" s="10">
        <f>VLOOKUP(A4775,[1]Лист1!$A$3:$J$13310,8,0)</f>
        <v>0.12</v>
      </c>
      <c r="I4775" s="11">
        <f t="shared" si="300"/>
        <v>0</v>
      </c>
      <c r="J4775" s="11">
        <f t="shared" si="301"/>
        <v>1.19</v>
      </c>
      <c r="K4775" s="11">
        <f t="shared" si="298"/>
        <v>1.19</v>
      </c>
      <c r="L4775" s="10"/>
      <c r="M4775" s="10"/>
      <c r="CF4775" s="1"/>
    </row>
    <row r="4776" spans="1:84" x14ac:dyDescent="0.3">
      <c r="A4776" s="1" t="str">
        <f t="shared" si="299"/>
        <v>ქ. მუხაVI52</v>
      </c>
      <c r="B4776" s="1" t="s">
        <v>29</v>
      </c>
      <c r="C4776" s="10">
        <v>4750</v>
      </c>
      <c r="D4776" s="10" t="s">
        <v>148</v>
      </c>
      <c r="E4776" s="10"/>
      <c r="F4776" s="10">
        <v>52</v>
      </c>
      <c r="G4776" s="10">
        <f>VLOOKUP(A4776,[1]Лист1!$A$3:$J$10847,7,0)</f>
        <v>1.28</v>
      </c>
      <c r="H4776" s="10">
        <f>VLOOKUP(A4776,[1]Лист1!$A$3:$J$13310,8,0)</f>
        <v>0.14000000000000001</v>
      </c>
      <c r="I4776" s="11">
        <f t="shared" si="300"/>
        <v>0</v>
      </c>
      <c r="J4776" s="11">
        <f t="shared" si="301"/>
        <v>1.42</v>
      </c>
      <c r="K4776" s="11">
        <f t="shared" si="298"/>
        <v>1.42</v>
      </c>
      <c r="L4776" s="10"/>
      <c r="M4776" s="10"/>
      <c r="CF4776" s="1"/>
    </row>
    <row r="4777" spans="1:84" x14ac:dyDescent="0.3">
      <c r="A4777" s="1" t="str">
        <f t="shared" si="299"/>
        <v>ქ. მუხაVI44</v>
      </c>
      <c r="B4777" s="1" t="s">
        <v>29</v>
      </c>
      <c r="C4777" s="10">
        <v>4751</v>
      </c>
      <c r="D4777" s="10" t="s">
        <v>148</v>
      </c>
      <c r="E4777" s="10"/>
      <c r="F4777" s="10">
        <v>44</v>
      </c>
      <c r="G4777" s="10">
        <f>VLOOKUP(A4777,[1]Лист1!$A$3:$J$10847,7,0)</f>
        <v>0.87</v>
      </c>
      <c r="H4777" s="10">
        <f>VLOOKUP(A4777,[1]Лист1!$A$3:$J$13310,8,0)</f>
        <v>0.1</v>
      </c>
      <c r="I4777" s="11">
        <f t="shared" si="300"/>
        <v>0</v>
      </c>
      <c r="J4777" s="11">
        <f t="shared" si="301"/>
        <v>0.97</v>
      </c>
      <c r="K4777" s="11">
        <f t="shared" si="298"/>
        <v>0.97</v>
      </c>
      <c r="L4777" s="10"/>
      <c r="M4777" s="10"/>
      <c r="CF4777" s="1"/>
    </row>
    <row r="4778" spans="1:84" x14ac:dyDescent="0.3">
      <c r="A4778" s="1" t="str">
        <f t="shared" si="299"/>
        <v>ჯაგრცხილაVII24</v>
      </c>
      <c r="B4778" s="1" t="s">
        <v>30</v>
      </c>
      <c r="C4778" s="10">
        <v>4752</v>
      </c>
      <c r="D4778" s="10" t="s">
        <v>118</v>
      </c>
      <c r="E4778" s="10"/>
      <c r="F4778" s="10">
        <v>24</v>
      </c>
      <c r="G4778" s="10">
        <f>VLOOKUP(A4778,[1]Лист1!$A$3:$J$10847,7,0)</f>
        <v>0.21</v>
      </c>
      <c r="H4778" s="10">
        <f>VLOOKUP(A4778,[1]Лист1!$A$3:$J$13310,8,0)</f>
        <v>0.02</v>
      </c>
      <c r="I4778" s="11">
        <f t="shared" si="300"/>
        <v>0</v>
      </c>
      <c r="J4778" s="11">
        <f t="shared" si="301"/>
        <v>0.22999999999999998</v>
      </c>
      <c r="K4778" s="11">
        <f t="shared" si="298"/>
        <v>0.22999999999999998</v>
      </c>
      <c r="L4778" s="10"/>
      <c r="M4778" s="10"/>
      <c r="CF4778" s="1"/>
    </row>
    <row r="4779" spans="1:84" x14ac:dyDescent="0.3">
      <c r="A4779" s="1" t="str">
        <f t="shared" si="299"/>
        <v>ქ. მუხაVI28</v>
      </c>
      <c r="B4779" s="1" t="s">
        <v>29</v>
      </c>
      <c r="C4779" s="10">
        <v>4753</v>
      </c>
      <c r="D4779" s="10" t="s">
        <v>148</v>
      </c>
      <c r="E4779" s="10"/>
      <c r="F4779" s="10">
        <v>28</v>
      </c>
      <c r="G4779" s="10">
        <f>VLOOKUP(A4779,[1]Лист1!$A$3:$J$10847,7,0)</f>
        <v>0.32</v>
      </c>
      <c r="H4779" s="10">
        <f>VLOOKUP(A4779,[1]Лист1!$A$3:$J$13310,8,0)</f>
        <v>0.04</v>
      </c>
      <c r="I4779" s="11">
        <f t="shared" si="300"/>
        <v>0</v>
      </c>
      <c r="J4779" s="11">
        <f t="shared" si="301"/>
        <v>0.36</v>
      </c>
      <c r="K4779" s="11">
        <f t="shared" si="298"/>
        <v>0.36</v>
      </c>
      <c r="L4779" s="10"/>
      <c r="M4779" s="10"/>
      <c r="CF4779" s="1"/>
    </row>
    <row r="4780" spans="1:84" x14ac:dyDescent="0.3">
      <c r="A4780" s="1" t="str">
        <f t="shared" si="299"/>
        <v>ქ. მუხაVI44</v>
      </c>
      <c r="B4780" s="1" t="s">
        <v>29</v>
      </c>
      <c r="C4780" s="10">
        <v>4754</v>
      </c>
      <c r="D4780" s="10" t="s">
        <v>148</v>
      </c>
      <c r="E4780" s="10"/>
      <c r="F4780" s="10">
        <v>44</v>
      </c>
      <c r="G4780" s="10">
        <f>VLOOKUP(A4780,[1]Лист1!$A$3:$J$10847,7,0)</f>
        <v>0.87</v>
      </c>
      <c r="H4780" s="10">
        <f>VLOOKUP(A4780,[1]Лист1!$A$3:$J$13310,8,0)</f>
        <v>0.1</v>
      </c>
      <c r="I4780" s="11">
        <f t="shared" si="300"/>
        <v>0</v>
      </c>
      <c r="J4780" s="11">
        <f t="shared" si="301"/>
        <v>0.97</v>
      </c>
      <c r="K4780" s="11">
        <f t="shared" si="298"/>
        <v>0.97</v>
      </c>
      <c r="L4780" s="10"/>
      <c r="M4780" s="10"/>
      <c r="CF4780" s="1"/>
    </row>
    <row r="4781" spans="1:84" x14ac:dyDescent="0.3">
      <c r="A4781" s="1" t="str">
        <f t="shared" si="299"/>
        <v>ქ. მუხაVI32</v>
      </c>
      <c r="B4781" s="1" t="s">
        <v>29</v>
      </c>
      <c r="C4781" s="10">
        <v>4755</v>
      </c>
      <c r="D4781" s="10" t="s">
        <v>148</v>
      </c>
      <c r="E4781" s="10"/>
      <c r="F4781" s="10">
        <v>32</v>
      </c>
      <c r="G4781" s="10">
        <f>VLOOKUP(A4781,[1]Лист1!$A$3:$J$10847,7,0)</f>
        <v>0.43</v>
      </c>
      <c r="H4781" s="10">
        <f>VLOOKUP(A4781,[1]Лист1!$A$3:$J$13310,8,0)</f>
        <v>0.05</v>
      </c>
      <c r="I4781" s="11">
        <f t="shared" si="300"/>
        <v>0</v>
      </c>
      <c r="J4781" s="11">
        <f t="shared" si="301"/>
        <v>0.48</v>
      </c>
      <c r="K4781" s="11">
        <f t="shared" si="298"/>
        <v>0.48</v>
      </c>
      <c r="L4781" s="10"/>
      <c r="M4781" s="10"/>
      <c r="CF4781" s="1"/>
    </row>
    <row r="4782" spans="1:84" x14ac:dyDescent="0.3">
      <c r="A4782" s="1" t="str">
        <f t="shared" si="299"/>
        <v>იფანიVI28</v>
      </c>
      <c r="B4782" s="1" t="s">
        <v>29</v>
      </c>
      <c r="C4782" s="10">
        <v>4756</v>
      </c>
      <c r="D4782" s="10" t="s">
        <v>117</v>
      </c>
      <c r="E4782" s="10"/>
      <c r="F4782" s="10">
        <v>28</v>
      </c>
      <c r="G4782" s="10">
        <f>VLOOKUP(A4782,[1]Лист1!$A$3:$J$10847,7,0)</f>
        <v>0.32</v>
      </c>
      <c r="H4782" s="10">
        <f>VLOOKUP(A4782,[1]Лист1!$A$3:$J$13310,8,0)</f>
        <v>0.04</v>
      </c>
      <c r="I4782" s="11">
        <f t="shared" si="300"/>
        <v>0</v>
      </c>
      <c r="J4782" s="11">
        <f t="shared" si="301"/>
        <v>0.36</v>
      </c>
      <c r="K4782" s="11">
        <f t="shared" si="298"/>
        <v>0.36</v>
      </c>
      <c r="L4782" s="10"/>
      <c r="M4782" s="10"/>
      <c r="CF4782" s="1"/>
    </row>
    <row r="4783" spans="1:84" x14ac:dyDescent="0.3">
      <c r="A4783" s="1" t="str">
        <f t="shared" si="299"/>
        <v>ქ. მუხაVI44</v>
      </c>
      <c r="B4783" s="1" t="s">
        <v>29</v>
      </c>
      <c r="C4783" s="10">
        <v>4757</v>
      </c>
      <c r="D4783" s="10" t="s">
        <v>148</v>
      </c>
      <c r="E4783" s="10"/>
      <c r="F4783" s="10">
        <v>44</v>
      </c>
      <c r="G4783" s="10">
        <f>VLOOKUP(A4783,[1]Лист1!$A$3:$J$10847,7,0)</f>
        <v>0.87</v>
      </c>
      <c r="H4783" s="10">
        <f>VLOOKUP(A4783,[1]Лист1!$A$3:$J$13310,8,0)</f>
        <v>0.1</v>
      </c>
      <c r="I4783" s="11">
        <f t="shared" si="300"/>
        <v>0</v>
      </c>
      <c r="J4783" s="11">
        <f t="shared" si="301"/>
        <v>0.97</v>
      </c>
      <c r="K4783" s="11">
        <f t="shared" si="298"/>
        <v>0.97</v>
      </c>
      <c r="L4783" s="10"/>
      <c r="M4783" s="10"/>
      <c r="CF4783" s="1"/>
    </row>
    <row r="4784" spans="1:84" x14ac:dyDescent="0.3">
      <c r="A4784" s="1" t="str">
        <f t="shared" si="299"/>
        <v>ქ. მუხაVI80</v>
      </c>
      <c r="B4784" s="1" t="s">
        <v>29</v>
      </c>
      <c r="C4784" s="10">
        <v>4758</v>
      </c>
      <c r="D4784" s="10" t="s">
        <v>148</v>
      </c>
      <c r="E4784" s="10"/>
      <c r="F4784" s="10">
        <v>80</v>
      </c>
      <c r="G4784" s="10">
        <f>VLOOKUP(A4784,[1]Лист1!$A$3:$J$10847,7,0)</f>
        <v>3.31</v>
      </c>
      <c r="H4784" s="10">
        <f>VLOOKUP(A4784,[1]Лист1!$A$3:$J$13310,8,0)</f>
        <v>0.37</v>
      </c>
      <c r="I4784" s="11">
        <f t="shared" si="300"/>
        <v>0</v>
      </c>
      <c r="J4784" s="11">
        <f t="shared" si="301"/>
        <v>3.68</v>
      </c>
      <c r="K4784" s="11">
        <f t="shared" si="298"/>
        <v>3.68</v>
      </c>
      <c r="L4784" s="10"/>
      <c r="M4784" s="10"/>
      <c r="CF4784" s="1"/>
    </row>
    <row r="4785" spans="1:84" x14ac:dyDescent="0.3">
      <c r="A4785" s="1" t="str">
        <f t="shared" si="299"/>
        <v>ქ. მუხაVI52</v>
      </c>
      <c r="B4785" s="1" t="s">
        <v>29</v>
      </c>
      <c r="C4785" s="10">
        <v>4759</v>
      </c>
      <c r="D4785" s="10" t="s">
        <v>148</v>
      </c>
      <c r="E4785" s="10"/>
      <c r="F4785" s="10">
        <v>52</v>
      </c>
      <c r="G4785" s="10">
        <f>VLOOKUP(A4785,[1]Лист1!$A$3:$J$10847,7,0)</f>
        <v>1.28</v>
      </c>
      <c r="H4785" s="10">
        <f>VLOOKUP(A4785,[1]Лист1!$A$3:$J$13310,8,0)</f>
        <v>0.14000000000000001</v>
      </c>
      <c r="I4785" s="11">
        <f t="shared" si="300"/>
        <v>0</v>
      </c>
      <c r="J4785" s="11">
        <f t="shared" si="301"/>
        <v>1.42</v>
      </c>
      <c r="K4785" s="11">
        <f t="shared" si="298"/>
        <v>1.42</v>
      </c>
      <c r="L4785" s="10"/>
      <c r="M4785" s="10"/>
      <c r="CF4785" s="1"/>
    </row>
    <row r="4786" spans="1:84" x14ac:dyDescent="0.3">
      <c r="A4786" s="1" t="str">
        <f t="shared" si="299"/>
        <v>ქ. მუხაVI56</v>
      </c>
      <c r="B4786" s="1" t="s">
        <v>29</v>
      </c>
      <c r="C4786" s="10">
        <v>4760</v>
      </c>
      <c r="D4786" s="10" t="s">
        <v>148</v>
      </c>
      <c r="E4786" s="10"/>
      <c r="F4786" s="10">
        <v>56</v>
      </c>
      <c r="G4786" s="10">
        <f>VLOOKUP(A4786,[1]Лист1!$A$3:$J$10847,7,0)</f>
        <v>1.5</v>
      </c>
      <c r="H4786" s="10">
        <f>VLOOKUP(A4786,[1]Лист1!$A$3:$J$13310,8,0)</f>
        <v>0.17</v>
      </c>
      <c r="I4786" s="11">
        <f t="shared" si="300"/>
        <v>0</v>
      </c>
      <c r="J4786" s="11">
        <f t="shared" si="301"/>
        <v>1.67</v>
      </c>
      <c r="K4786" s="11">
        <f t="shared" si="298"/>
        <v>1.67</v>
      </c>
      <c r="L4786" s="10"/>
      <c r="M4786" s="10"/>
      <c r="CF4786" s="1"/>
    </row>
    <row r="4787" spans="1:84" x14ac:dyDescent="0.3">
      <c r="A4787" s="1" t="str">
        <f t="shared" si="299"/>
        <v>ქ. მუხაVI44</v>
      </c>
      <c r="B4787" s="1" t="s">
        <v>29</v>
      </c>
      <c r="C4787" s="10">
        <v>4761</v>
      </c>
      <c r="D4787" s="10" t="s">
        <v>148</v>
      </c>
      <c r="E4787" s="10"/>
      <c r="F4787" s="10">
        <v>44</v>
      </c>
      <c r="G4787" s="10">
        <f>VLOOKUP(A4787,[1]Лист1!$A$3:$J$10847,7,0)</f>
        <v>0.87</v>
      </c>
      <c r="H4787" s="10">
        <f>VLOOKUP(A4787,[1]Лист1!$A$3:$J$13310,8,0)</f>
        <v>0.1</v>
      </c>
      <c r="I4787" s="11">
        <f t="shared" si="300"/>
        <v>0</v>
      </c>
      <c r="J4787" s="11">
        <f t="shared" si="301"/>
        <v>0.97</v>
      </c>
      <c r="K4787" s="11">
        <f t="shared" si="298"/>
        <v>0.97</v>
      </c>
      <c r="L4787" s="10"/>
      <c r="M4787" s="10"/>
      <c r="CF4787" s="1"/>
    </row>
    <row r="4788" spans="1:84" x14ac:dyDescent="0.3">
      <c r="A4788" s="1" t="str">
        <f t="shared" si="299"/>
        <v>ქ. მუხაVI52</v>
      </c>
      <c r="B4788" s="1" t="s">
        <v>29</v>
      </c>
      <c r="C4788" s="10">
        <v>4762</v>
      </c>
      <c r="D4788" s="10" t="s">
        <v>148</v>
      </c>
      <c r="E4788" s="10"/>
      <c r="F4788" s="10">
        <v>52</v>
      </c>
      <c r="G4788" s="10">
        <f>VLOOKUP(A4788,[1]Лист1!$A$3:$J$10847,7,0)</f>
        <v>1.28</v>
      </c>
      <c r="H4788" s="10">
        <f>VLOOKUP(A4788,[1]Лист1!$A$3:$J$13310,8,0)</f>
        <v>0.14000000000000001</v>
      </c>
      <c r="I4788" s="11">
        <f t="shared" si="300"/>
        <v>0</v>
      </c>
      <c r="J4788" s="11">
        <f t="shared" si="301"/>
        <v>1.42</v>
      </c>
      <c r="K4788" s="11">
        <f t="shared" si="298"/>
        <v>1.42</v>
      </c>
      <c r="L4788" s="10"/>
      <c r="M4788" s="10"/>
      <c r="CF4788" s="1"/>
    </row>
    <row r="4789" spans="1:84" x14ac:dyDescent="0.3">
      <c r="A4789" s="1" t="str">
        <f t="shared" si="299"/>
        <v>ჯაგრცხილაVII24</v>
      </c>
      <c r="B4789" s="1" t="s">
        <v>30</v>
      </c>
      <c r="C4789" s="10">
        <v>4763</v>
      </c>
      <c r="D4789" s="10" t="s">
        <v>118</v>
      </c>
      <c r="E4789" s="10"/>
      <c r="F4789" s="10">
        <v>24</v>
      </c>
      <c r="G4789" s="10">
        <f>VLOOKUP(A4789,[1]Лист1!$A$3:$J$10847,7,0)</f>
        <v>0.21</v>
      </c>
      <c r="H4789" s="10">
        <f>VLOOKUP(A4789,[1]Лист1!$A$3:$J$13310,8,0)</f>
        <v>0.02</v>
      </c>
      <c r="I4789" s="11">
        <f t="shared" si="300"/>
        <v>0</v>
      </c>
      <c r="J4789" s="11">
        <f t="shared" si="301"/>
        <v>0.22999999999999998</v>
      </c>
      <c r="K4789" s="11">
        <f t="shared" si="298"/>
        <v>0.22999999999999998</v>
      </c>
      <c r="L4789" s="10"/>
      <c r="M4789" s="10"/>
      <c r="CF4789" s="1"/>
    </row>
    <row r="4790" spans="1:84" x14ac:dyDescent="0.3">
      <c r="A4790" s="1" t="str">
        <f t="shared" si="299"/>
        <v>ნეკერჩხალიVI32</v>
      </c>
      <c r="B4790" s="1" t="s">
        <v>29</v>
      </c>
      <c r="C4790" s="10">
        <v>4764</v>
      </c>
      <c r="D4790" s="10" t="s">
        <v>119</v>
      </c>
      <c r="E4790" s="10"/>
      <c r="F4790" s="10">
        <v>32</v>
      </c>
      <c r="G4790" s="10">
        <f>VLOOKUP(A4790,[1]Лист1!$A$3:$J$10847,7,0)</f>
        <v>0.43</v>
      </c>
      <c r="H4790" s="10">
        <f>VLOOKUP(A4790,[1]Лист1!$A$3:$J$13310,8,0)</f>
        <v>0.05</v>
      </c>
      <c r="I4790" s="11">
        <f t="shared" si="300"/>
        <v>0</v>
      </c>
      <c r="J4790" s="11">
        <f t="shared" si="301"/>
        <v>0.48</v>
      </c>
      <c r="K4790" s="11">
        <f t="shared" si="298"/>
        <v>0.48</v>
      </c>
      <c r="L4790" s="10"/>
      <c r="M4790" s="10"/>
      <c r="CF4790" s="1"/>
    </row>
    <row r="4791" spans="1:84" x14ac:dyDescent="0.3">
      <c r="A4791" s="1" t="str">
        <f t="shared" si="299"/>
        <v>ქ. მუხაVI32</v>
      </c>
      <c r="B4791" s="1" t="s">
        <v>29</v>
      </c>
      <c r="C4791" s="10">
        <v>4765</v>
      </c>
      <c r="D4791" s="10" t="s">
        <v>148</v>
      </c>
      <c r="E4791" s="10"/>
      <c r="F4791" s="10">
        <v>32</v>
      </c>
      <c r="G4791" s="10">
        <f>VLOOKUP(A4791,[1]Лист1!$A$3:$J$10847,7,0)</f>
        <v>0.43</v>
      </c>
      <c r="H4791" s="10">
        <f>VLOOKUP(A4791,[1]Лист1!$A$3:$J$13310,8,0)</f>
        <v>0.05</v>
      </c>
      <c r="I4791" s="11">
        <f t="shared" si="300"/>
        <v>0</v>
      </c>
      <c r="J4791" s="11">
        <f t="shared" si="301"/>
        <v>0.48</v>
      </c>
      <c r="K4791" s="11">
        <f t="shared" si="298"/>
        <v>0.48</v>
      </c>
      <c r="L4791" s="10"/>
      <c r="M4791" s="10"/>
      <c r="CF4791" s="1"/>
    </row>
    <row r="4792" spans="1:84" x14ac:dyDescent="0.3">
      <c r="A4792" s="1" t="str">
        <f t="shared" si="299"/>
        <v>ქ. მუხაVI28</v>
      </c>
      <c r="B4792" s="1" t="s">
        <v>29</v>
      </c>
      <c r="C4792" s="10">
        <v>4766</v>
      </c>
      <c r="D4792" s="10" t="s">
        <v>148</v>
      </c>
      <c r="E4792" s="10"/>
      <c r="F4792" s="10">
        <v>28</v>
      </c>
      <c r="G4792" s="10">
        <f>VLOOKUP(A4792,[1]Лист1!$A$3:$J$10847,7,0)</f>
        <v>0.32</v>
      </c>
      <c r="H4792" s="10">
        <f>VLOOKUP(A4792,[1]Лист1!$A$3:$J$13310,8,0)</f>
        <v>0.04</v>
      </c>
      <c r="I4792" s="11">
        <f t="shared" si="300"/>
        <v>0</v>
      </c>
      <c r="J4792" s="11">
        <f t="shared" si="301"/>
        <v>0.36</v>
      </c>
      <c r="K4792" s="11">
        <f t="shared" si="298"/>
        <v>0.36</v>
      </c>
      <c r="L4792" s="10"/>
      <c r="M4792" s="10"/>
      <c r="CF4792" s="1"/>
    </row>
    <row r="4793" spans="1:84" x14ac:dyDescent="0.3">
      <c r="A4793" s="1" t="str">
        <f t="shared" si="299"/>
        <v>ნეკერჩხალიVI36</v>
      </c>
      <c r="B4793" s="1" t="s">
        <v>29</v>
      </c>
      <c r="C4793" s="10">
        <v>4767</v>
      </c>
      <c r="D4793" s="10" t="s">
        <v>119</v>
      </c>
      <c r="E4793" s="10"/>
      <c r="F4793" s="10">
        <v>36</v>
      </c>
      <c r="G4793" s="10">
        <f>VLOOKUP(A4793,[1]Лист1!$A$3:$J$10847,7,0)</f>
        <v>0.56000000000000005</v>
      </c>
      <c r="H4793" s="10">
        <f>VLOOKUP(A4793,[1]Лист1!$A$3:$J$13310,8,0)</f>
        <v>0.06</v>
      </c>
      <c r="I4793" s="11">
        <f t="shared" si="300"/>
        <v>0</v>
      </c>
      <c r="J4793" s="11">
        <f t="shared" si="301"/>
        <v>0.62000000000000011</v>
      </c>
      <c r="K4793" s="11">
        <f t="shared" si="298"/>
        <v>0.62000000000000011</v>
      </c>
      <c r="L4793" s="10"/>
      <c r="M4793" s="10"/>
      <c r="CF4793" s="1"/>
    </row>
    <row r="4794" spans="1:84" x14ac:dyDescent="0.3">
      <c r="A4794" s="1" t="str">
        <f t="shared" si="299"/>
        <v>ქ. მუხაVI52</v>
      </c>
      <c r="B4794" s="1" t="s">
        <v>29</v>
      </c>
      <c r="C4794" s="10">
        <v>4768</v>
      </c>
      <c r="D4794" s="10" t="s">
        <v>148</v>
      </c>
      <c r="E4794" s="10"/>
      <c r="F4794" s="10">
        <v>52</v>
      </c>
      <c r="G4794" s="10">
        <f>VLOOKUP(A4794,[1]Лист1!$A$3:$J$10847,7,0)</f>
        <v>1.28</v>
      </c>
      <c r="H4794" s="10">
        <f>VLOOKUP(A4794,[1]Лист1!$A$3:$J$13310,8,0)</f>
        <v>0.14000000000000001</v>
      </c>
      <c r="I4794" s="11">
        <f t="shared" si="300"/>
        <v>0</v>
      </c>
      <c r="J4794" s="11">
        <f t="shared" si="301"/>
        <v>1.42</v>
      </c>
      <c r="K4794" s="11">
        <f t="shared" si="298"/>
        <v>1.42</v>
      </c>
      <c r="L4794" s="10"/>
      <c r="M4794" s="10"/>
      <c r="CF4794" s="1"/>
    </row>
    <row r="4795" spans="1:84" x14ac:dyDescent="0.3">
      <c r="A4795" s="1" t="str">
        <f t="shared" si="299"/>
        <v>ჯაგრცხილაVII24</v>
      </c>
      <c r="B4795" s="1" t="s">
        <v>30</v>
      </c>
      <c r="C4795" s="10">
        <v>4769</v>
      </c>
      <c r="D4795" s="10" t="s">
        <v>118</v>
      </c>
      <c r="E4795" s="10"/>
      <c r="F4795" s="10">
        <v>24</v>
      </c>
      <c r="G4795" s="10">
        <f>VLOOKUP(A4795,[1]Лист1!$A$3:$J$10847,7,0)</f>
        <v>0.21</v>
      </c>
      <c r="H4795" s="10">
        <f>VLOOKUP(A4795,[1]Лист1!$A$3:$J$13310,8,0)</f>
        <v>0.02</v>
      </c>
      <c r="I4795" s="11">
        <f t="shared" si="300"/>
        <v>0</v>
      </c>
      <c r="J4795" s="11">
        <f t="shared" si="301"/>
        <v>0.22999999999999998</v>
      </c>
      <c r="K4795" s="11">
        <f t="shared" si="298"/>
        <v>0.22999999999999998</v>
      </c>
      <c r="L4795" s="10"/>
      <c r="M4795" s="10"/>
      <c r="CF4795" s="1"/>
    </row>
    <row r="4796" spans="1:84" x14ac:dyDescent="0.3">
      <c r="A4796" s="1" t="str">
        <f t="shared" si="299"/>
        <v>ჯაგრცხილაVII20</v>
      </c>
      <c r="B4796" s="1" t="s">
        <v>30</v>
      </c>
      <c r="C4796" s="10">
        <v>4770</v>
      </c>
      <c r="D4796" s="10" t="s">
        <v>118</v>
      </c>
      <c r="E4796" s="10"/>
      <c r="F4796" s="10">
        <v>20</v>
      </c>
      <c r="G4796" s="10">
        <f>VLOOKUP(A4796,[1]Лист1!$A$3:$J$10847,7,0)</f>
        <v>0.13</v>
      </c>
      <c r="H4796" s="10">
        <f>VLOOKUP(A4796,[1]Лист1!$A$3:$J$13310,8,0)</f>
        <v>0.02</v>
      </c>
      <c r="I4796" s="11">
        <f t="shared" si="300"/>
        <v>0</v>
      </c>
      <c r="J4796" s="11">
        <f t="shared" si="301"/>
        <v>0.15</v>
      </c>
      <c r="K4796" s="11">
        <f t="shared" si="298"/>
        <v>0.15</v>
      </c>
      <c r="L4796" s="10"/>
      <c r="M4796" s="10"/>
      <c r="CF4796" s="1"/>
    </row>
    <row r="4797" spans="1:84" x14ac:dyDescent="0.3">
      <c r="A4797" s="1" t="str">
        <f t="shared" si="299"/>
        <v>ჯაგრცხილაVII16</v>
      </c>
      <c r="B4797" s="1" t="s">
        <v>30</v>
      </c>
      <c r="C4797" s="10">
        <v>4771</v>
      </c>
      <c r="D4797" s="10" t="s">
        <v>118</v>
      </c>
      <c r="E4797" s="10"/>
      <c r="F4797" s="10">
        <v>16</v>
      </c>
      <c r="G4797" s="10">
        <f>VLOOKUP(A4797,[1]Лист1!$A$3:$J$10847,7,0)</f>
        <v>0.08</v>
      </c>
      <c r="H4797" s="10">
        <f>VLOOKUP(A4797,[1]Лист1!$A$3:$J$13310,8,0)</f>
        <v>0.01</v>
      </c>
      <c r="I4797" s="11">
        <f t="shared" si="300"/>
        <v>0</v>
      </c>
      <c r="J4797" s="11">
        <f t="shared" si="301"/>
        <v>0.09</v>
      </c>
      <c r="K4797" s="11">
        <f t="shared" si="298"/>
        <v>0.09</v>
      </c>
      <c r="L4797" s="10"/>
      <c r="M4797" s="10"/>
      <c r="CF4797" s="1"/>
    </row>
    <row r="4798" spans="1:84" x14ac:dyDescent="0.3">
      <c r="A4798" s="1" t="str">
        <f t="shared" si="299"/>
        <v>ქ. მუხაVI44</v>
      </c>
      <c r="B4798" s="1" t="s">
        <v>29</v>
      </c>
      <c r="C4798" s="10">
        <v>4772</v>
      </c>
      <c r="D4798" s="10" t="s">
        <v>148</v>
      </c>
      <c r="E4798" s="10"/>
      <c r="F4798" s="10">
        <v>44</v>
      </c>
      <c r="G4798" s="10">
        <f>VLOOKUP(A4798,[1]Лист1!$A$3:$J$10847,7,0)</f>
        <v>0.87</v>
      </c>
      <c r="H4798" s="10">
        <f>VLOOKUP(A4798,[1]Лист1!$A$3:$J$13310,8,0)</f>
        <v>0.1</v>
      </c>
      <c r="I4798" s="11">
        <f t="shared" si="300"/>
        <v>0</v>
      </c>
      <c r="J4798" s="11">
        <f t="shared" si="301"/>
        <v>0.97</v>
      </c>
      <c r="K4798" s="11">
        <f t="shared" si="298"/>
        <v>0.97</v>
      </c>
      <c r="L4798" s="10"/>
      <c r="M4798" s="10"/>
      <c r="CF4798" s="1"/>
    </row>
    <row r="4799" spans="1:84" x14ac:dyDescent="0.3">
      <c r="A4799" s="1" t="str">
        <f t="shared" si="299"/>
        <v>ჯაგრცხილაVII32</v>
      </c>
      <c r="B4799" s="1" t="s">
        <v>30</v>
      </c>
      <c r="C4799" s="10">
        <v>4773</v>
      </c>
      <c r="D4799" s="10" t="s">
        <v>118</v>
      </c>
      <c r="E4799" s="10"/>
      <c r="F4799" s="10">
        <v>32</v>
      </c>
      <c r="G4799" s="10">
        <f>VLOOKUP(A4799,[1]Лист1!$A$3:$J$10847,7,0)</f>
        <v>0.42</v>
      </c>
      <c r="H4799" s="10">
        <f>VLOOKUP(A4799,[1]Лист1!$A$3:$J$13310,8,0)</f>
        <v>0.05</v>
      </c>
      <c r="I4799" s="11">
        <f t="shared" si="300"/>
        <v>0</v>
      </c>
      <c r="J4799" s="11">
        <f t="shared" si="301"/>
        <v>0.47</v>
      </c>
      <c r="K4799" s="11">
        <f t="shared" si="298"/>
        <v>0.47</v>
      </c>
      <c r="L4799" s="10"/>
      <c r="M4799" s="10"/>
      <c r="CF4799" s="1"/>
    </row>
    <row r="4800" spans="1:84" x14ac:dyDescent="0.3">
      <c r="A4800" s="1" t="str">
        <f t="shared" si="299"/>
        <v>ჯაგრცხილაVII20</v>
      </c>
      <c r="B4800" s="1" t="s">
        <v>30</v>
      </c>
      <c r="C4800" s="10">
        <v>4774</v>
      </c>
      <c r="D4800" s="10" t="s">
        <v>118</v>
      </c>
      <c r="E4800" s="10"/>
      <c r="F4800" s="10">
        <v>20</v>
      </c>
      <c r="G4800" s="10">
        <f>VLOOKUP(A4800,[1]Лист1!$A$3:$J$10847,7,0)</f>
        <v>0.13</v>
      </c>
      <c r="H4800" s="10">
        <f>VLOOKUP(A4800,[1]Лист1!$A$3:$J$13310,8,0)</f>
        <v>0.02</v>
      </c>
      <c r="I4800" s="11">
        <f t="shared" si="300"/>
        <v>0</v>
      </c>
      <c r="J4800" s="11">
        <f t="shared" si="301"/>
        <v>0.15</v>
      </c>
      <c r="K4800" s="11">
        <f t="shared" si="298"/>
        <v>0.15</v>
      </c>
      <c r="L4800" s="10"/>
      <c r="M4800" s="10"/>
      <c r="CF4800" s="1"/>
    </row>
    <row r="4801" spans="1:84" x14ac:dyDescent="0.3">
      <c r="A4801" s="1" t="str">
        <f t="shared" si="299"/>
        <v>ჯაგრცხილაVII20</v>
      </c>
      <c r="B4801" s="1" t="s">
        <v>30</v>
      </c>
      <c r="C4801" s="10">
        <v>4775</v>
      </c>
      <c r="D4801" s="10" t="s">
        <v>118</v>
      </c>
      <c r="E4801" s="10"/>
      <c r="F4801" s="10">
        <v>20</v>
      </c>
      <c r="G4801" s="10">
        <f>VLOOKUP(A4801,[1]Лист1!$A$3:$J$10847,7,0)</f>
        <v>0.13</v>
      </c>
      <c r="H4801" s="10">
        <f>VLOOKUP(A4801,[1]Лист1!$A$3:$J$13310,8,0)</f>
        <v>0.02</v>
      </c>
      <c r="I4801" s="11">
        <f t="shared" si="300"/>
        <v>0</v>
      </c>
      <c r="J4801" s="11">
        <f t="shared" si="301"/>
        <v>0.15</v>
      </c>
      <c r="K4801" s="11">
        <f t="shared" si="298"/>
        <v>0.15</v>
      </c>
      <c r="L4801" s="10"/>
      <c r="M4801" s="10"/>
      <c r="CF4801" s="1"/>
    </row>
    <row r="4802" spans="1:84" x14ac:dyDescent="0.3">
      <c r="A4802" s="1" t="str">
        <f t="shared" si="299"/>
        <v>ქ. მუხაVI24</v>
      </c>
      <c r="B4802" s="1" t="s">
        <v>29</v>
      </c>
      <c r="C4802" s="10">
        <v>4776</v>
      </c>
      <c r="D4802" s="10" t="s">
        <v>148</v>
      </c>
      <c r="E4802" s="10"/>
      <c r="F4802" s="10">
        <v>24</v>
      </c>
      <c r="G4802" s="10">
        <f>VLOOKUP(A4802,[1]Лист1!$A$3:$J$10847,7,0)</f>
        <v>0.23</v>
      </c>
      <c r="H4802" s="10">
        <f>VLOOKUP(A4802,[1]Лист1!$A$3:$J$13310,8,0)</f>
        <v>0.03</v>
      </c>
      <c r="I4802" s="11">
        <f t="shared" si="300"/>
        <v>0</v>
      </c>
      <c r="J4802" s="11">
        <f t="shared" si="301"/>
        <v>0.26</v>
      </c>
      <c r="K4802" s="11">
        <f t="shared" si="298"/>
        <v>0.26</v>
      </c>
      <c r="L4802" s="10"/>
      <c r="M4802" s="10"/>
      <c r="CF4802" s="1"/>
    </row>
    <row r="4803" spans="1:84" x14ac:dyDescent="0.3">
      <c r="A4803" s="1" t="str">
        <f t="shared" si="299"/>
        <v>ქ. მუხაVI36</v>
      </c>
      <c r="B4803" s="1" t="s">
        <v>29</v>
      </c>
      <c r="C4803" s="10">
        <v>4777</v>
      </c>
      <c r="D4803" s="10" t="s">
        <v>148</v>
      </c>
      <c r="E4803" s="10"/>
      <c r="F4803" s="10">
        <v>36</v>
      </c>
      <c r="G4803" s="10">
        <f>VLOOKUP(A4803,[1]Лист1!$A$3:$J$10847,7,0)</f>
        <v>0.56000000000000005</v>
      </c>
      <c r="H4803" s="10">
        <f>VLOOKUP(A4803,[1]Лист1!$A$3:$J$13310,8,0)</f>
        <v>0.06</v>
      </c>
      <c r="I4803" s="11">
        <f t="shared" si="300"/>
        <v>0</v>
      </c>
      <c r="J4803" s="11">
        <f t="shared" si="301"/>
        <v>0.62000000000000011</v>
      </c>
      <c r="K4803" s="11">
        <f t="shared" si="298"/>
        <v>0.62000000000000011</v>
      </c>
      <c r="L4803" s="10"/>
      <c r="M4803" s="10"/>
      <c r="CF4803" s="1"/>
    </row>
    <row r="4804" spans="1:84" x14ac:dyDescent="0.3">
      <c r="A4804" s="1" t="str">
        <f t="shared" si="299"/>
        <v>ქ. მუხაVI60</v>
      </c>
      <c r="B4804" s="1" t="s">
        <v>29</v>
      </c>
      <c r="C4804" s="10">
        <v>4778</v>
      </c>
      <c r="D4804" s="10" t="s">
        <v>148</v>
      </c>
      <c r="E4804" s="10"/>
      <c r="F4804" s="10">
        <v>60</v>
      </c>
      <c r="G4804" s="10">
        <f>VLOOKUP(A4804,[1]Лист1!$A$3:$J$10847,7,0)</f>
        <v>1.75</v>
      </c>
      <c r="H4804" s="10">
        <f>VLOOKUP(A4804,[1]Лист1!$A$3:$J$13310,8,0)</f>
        <v>0.2</v>
      </c>
      <c r="I4804" s="11">
        <f t="shared" si="300"/>
        <v>0</v>
      </c>
      <c r="J4804" s="11">
        <f t="shared" si="301"/>
        <v>1.95</v>
      </c>
      <c r="K4804" s="11">
        <f t="shared" si="298"/>
        <v>1.95</v>
      </c>
      <c r="L4804" s="10"/>
      <c r="M4804" s="10"/>
      <c r="CF4804" s="1"/>
    </row>
    <row r="4805" spans="1:84" x14ac:dyDescent="0.3">
      <c r="A4805" s="1" t="str">
        <f t="shared" si="299"/>
        <v>ქ. მუხაVI80</v>
      </c>
      <c r="B4805" s="1" t="s">
        <v>29</v>
      </c>
      <c r="C4805" s="10">
        <v>4779</v>
      </c>
      <c r="D4805" s="10" t="s">
        <v>148</v>
      </c>
      <c r="E4805" s="10"/>
      <c r="F4805" s="10">
        <v>80</v>
      </c>
      <c r="G4805" s="10">
        <f>VLOOKUP(A4805,[1]Лист1!$A$3:$J$10847,7,0)</f>
        <v>3.31</v>
      </c>
      <c r="H4805" s="10">
        <f>VLOOKUP(A4805,[1]Лист1!$A$3:$J$13310,8,0)</f>
        <v>0.37</v>
      </c>
      <c r="I4805" s="11">
        <f t="shared" si="300"/>
        <v>0</v>
      </c>
      <c r="J4805" s="11">
        <f t="shared" si="301"/>
        <v>3.68</v>
      </c>
      <c r="K4805" s="11">
        <f t="shared" si="298"/>
        <v>3.68</v>
      </c>
      <c r="L4805" s="10"/>
      <c r="M4805" s="10"/>
      <c r="CF4805" s="1"/>
    </row>
    <row r="4806" spans="1:84" x14ac:dyDescent="0.3">
      <c r="A4806" s="1" t="str">
        <f t="shared" si="299"/>
        <v>ქ. მუხაVI44</v>
      </c>
      <c r="B4806" s="1" t="s">
        <v>29</v>
      </c>
      <c r="C4806" s="10">
        <v>4780</v>
      </c>
      <c r="D4806" s="10" t="s">
        <v>148</v>
      </c>
      <c r="E4806" s="10"/>
      <c r="F4806" s="10">
        <v>44</v>
      </c>
      <c r="G4806" s="10">
        <f>VLOOKUP(A4806,[1]Лист1!$A$3:$J$10847,7,0)</f>
        <v>0.87</v>
      </c>
      <c r="H4806" s="10">
        <f>VLOOKUP(A4806,[1]Лист1!$A$3:$J$13310,8,0)</f>
        <v>0.1</v>
      </c>
      <c r="I4806" s="11">
        <f t="shared" si="300"/>
        <v>0</v>
      </c>
      <c r="J4806" s="11">
        <f t="shared" si="301"/>
        <v>0.97</v>
      </c>
      <c r="K4806" s="11">
        <f t="shared" si="298"/>
        <v>0.97</v>
      </c>
      <c r="L4806" s="10"/>
      <c r="M4806" s="10"/>
      <c r="CF4806" s="1"/>
    </row>
    <row r="4807" spans="1:84" x14ac:dyDescent="0.3">
      <c r="A4807" s="1" t="str">
        <f t="shared" si="299"/>
        <v>ქ. მუხაVI28</v>
      </c>
      <c r="B4807" s="1" t="s">
        <v>29</v>
      </c>
      <c r="C4807" s="10">
        <v>4781</v>
      </c>
      <c r="D4807" s="10" t="s">
        <v>148</v>
      </c>
      <c r="E4807" s="10"/>
      <c r="F4807" s="10">
        <v>28</v>
      </c>
      <c r="G4807" s="10">
        <f>VLOOKUP(A4807,[1]Лист1!$A$3:$J$10847,7,0)</f>
        <v>0.32</v>
      </c>
      <c r="H4807" s="10">
        <f>VLOOKUP(A4807,[1]Лист1!$A$3:$J$13310,8,0)</f>
        <v>0.04</v>
      </c>
      <c r="I4807" s="11">
        <f t="shared" si="300"/>
        <v>0</v>
      </c>
      <c r="J4807" s="11">
        <f t="shared" si="301"/>
        <v>0.36</v>
      </c>
      <c r="K4807" s="11">
        <f t="shared" si="298"/>
        <v>0.36</v>
      </c>
      <c r="L4807" s="10"/>
      <c r="M4807" s="10"/>
      <c r="CF4807" s="1"/>
    </row>
    <row r="4808" spans="1:84" x14ac:dyDescent="0.3">
      <c r="A4808" s="1" t="str">
        <f t="shared" si="299"/>
        <v>ქ. მუხაVI24</v>
      </c>
      <c r="B4808" s="1" t="s">
        <v>29</v>
      </c>
      <c r="C4808" s="10">
        <v>4782</v>
      </c>
      <c r="D4808" s="10" t="s">
        <v>148</v>
      </c>
      <c r="E4808" s="10"/>
      <c r="F4808" s="10">
        <v>24</v>
      </c>
      <c r="G4808" s="10">
        <f>VLOOKUP(A4808,[1]Лист1!$A$3:$J$10847,7,0)</f>
        <v>0.23</v>
      </c>
      <c r="H4808" s="10">
        <f>VLOOKUP(A4808,[1]Лист1!$A$3:$J$13310,8,0)</f>
        <v>0.03</v>
      </c>
      <c r="I4808" s="11">
        <f t="shared" si="300"/>
        <v>0</v>
      </c>
      <c r="J4808" s="11">
        <f t="shared" si="301"/>
        <v>0.26</v>
      </c>
      <c r="K4808" s="11">
        <f t="shared" si="298"/>
        <v>0.26</v>
      </c>
      <c r="L4808" s="10"/>
      <c r="M4808" s="10"/>
      <c r="CF4808" s="1"/>
    </row>
    <row r="4809" spans="1:84" x14ac:dyDescent="0.3">
      <c r="A4809" s="1" t="str">
        <f t="shared" si="299"/>
        <v>ქ. მუხაVI20</v>
      </c>
      <c r="B4809" s="1" t="s">
        <v>29</v>
      </c>
      <c r="C4809" s="10">
        <v>4783</v>
      </c>
      <c r="D4809" s="10" t="s">
        <v>148</v>
      </c>
      <c r="E4809" s="10"/>
      <c r="F4809" s="10">
        <v>20</v>
      </c>
      <c r="G4809" s="10">
        <f>VLOOKUP(A4809,[1]Лист1!$A$3:$J$10847,7,0)</f>
        <v>0.14000000000000001</v>
      </c>
      <c r="H4809" s="10">
        <f>VLOOKUP(A4809,[1]Лист1!$A$3:$J$13310,8,0)</f>
        <v>0.02</v>
      </c>
      <c r="I4809" s="11">
        <f t="shared" si="300"/>
        <v>0</v>
      </c>
      <c r="J4809" s="11">
        <f t="shared" si="301"/>
        <v>0.16</v>
      </c>
      <c r="K4809" s="11">
        <f t="shared" si="298"/>
        <v>0.16</v>
      </c>
      <c r="L4809" s="10"/>
      <c r="M4809" s="10"/>
      <c r="CF4809" s="1"/>
    </row>
    <row r="4810" spans="1:84" x14ac:dyDescent="0.3">
      <c r="A4810" s="1" t="str">
        <f t="shared" si="299"/>
        <v>ქ. მუხაVI80</v>
      </c>
      <c r="B4810" s="1" t="s">
        <v>29</v>
      </c>
      <c r="C4810" s="10">
        <v>4784</v>
      </c>
      <c r="D4810" s="10" t="s">
        <v>148</v>
      </c>
      <c r="E4810" s="10"/>
      <c r="F4810" s="10">
        <v>80</v>
      </c>
      <c r="G4810" s="10">
        <f>VLOOKUP(A4810,[1]Лист1!$A$3:$J$10847,7,0)</f>
        <v>3.31</v>
      </c>
      <c r="H4810" s="10">
        <f>VLOOKUP(A4810,[1]Лист1!$A$3:$J$13310,8,0)</f>
        <v>0.37</v>
      </c>
      <c r="I4810" s="11">
        <f t="shared" si="300"/>
        <v>0</v>
      </c>
      <c r="J4810" s="11">
        <f t="shared" si="301"/>
        <v>3.68</v>
      </c>
      <c r="K4810" s="11">
        <f t="shared" si="298"/>
        <v>3.68</v>
      </c>
      <c r="L4810" s="10"/>
      <c r="M4810" s="10"/>
      <c r="CF4810" s="1"/>
    </row>
    <row r="4811" spans="1:84" x14ac:dyDescent="0.3">
      <c r="A4811" s="1" t="str">
        <f t="shared" si="299"/>
        <v>ჯაგრცხილაVII20</v>
      </c>
      <c r="B4811" s="1" t="s">
        <v>30</v>
      </c>
      <c r="C4811" s="10">
        <v>4785</v>
      </c>
      <c r="D4811" s="10" t="s">
        <v>118</v>
      </c>
      <c r="E4811" s="10"/>
      <c r="F4811" s="10">
        <v>20</v>
      </c>
      <c r="G4811" s="10">
        <f>VLOOKUP(A4811,[1]Лист1!$A$3:$J$10847,7,0)</f>
        <v>0.13</v>
      </c>
      <c r="H4811" s="10">
        <f>VLOOKUP(A4811,[1]Лист1!$A$3:$J$13310,8,0)</f>
        <v>0.02</v>
      </c>
      <c r="I4811" s="11">
        <f t="shared" si="300"/>
        <v>0</v>
      </c>
      <c r="J4811" s="11">
        <f t="shared" si="301"/>
        <v>0.15</v>
      </c>
      <c r="K4811" s="11">
        <f t="shared" si="298"/>
        <v>0.15</v>
      </c>
      <c r="L4811" s="10"/>
      <c r="M4811" s="10"/>
      <c r="CF4811" s="1"/>
    </row>
    <row r="4812" spans="1:84" x14ac:dyDescent="0.3">
      <c r="A4812" s="1" t="str">
        <f t="shared" si="299"/>
        <v>ჯაგრცხილაVII16</v>
      </c>
      <c r="B4812" s="1" t="s">
        <v>30</v>
      </c>
      <c r="C4812" s="10">
        <v>4786</v>
      </c>
      <c r="D4812" s="10" t="s">
        <v>118</v>
      </c>
      <c r="E4812" s="10"/>
      <c r="F4812" s="10">
        <v>16</v>
      </c>
      <c r="G4812" s="10">
        <f>VLOOKUP(A4812,[1]Лист1!$A$3:$J$10847,7,0)</f>
        <v>0.08</v>
      </c>
      <c r="H4812" s="10">
        <f>VLOOKUP(A4812,[1]Лист1!$A$3:$J$13310,8,0)</f>
        <v>0.01</v>
      </c>
      <c r="I4812" s="11">
        <f t="shared" si="300"/>
        <v>0</v>
      </c>
      <c r="J4812" s="11">
        <f t="shared" si="301"/>
        <v>0.09</v>
      </c>
      <c r="K4812" s="11">
        <f t="shared" si="298"/>
        <v>0.09</v>
      </c>
      <c r="L4812" s="10"/>
      <c r="M4812" s="10"/>
      <c r="CF4812" s="1"/>
    </row>
    <row r="4813" spans="1:84" x14ac:dyDescent="0.3">
      <c r="A4813" s="1" t="str">
        <f t="shared" si="299"/>
        <v>ჯაგრცხილაVII20</v>
      </c>
      <c r="B4813" s="1" t="s">
        <v>30</v>
      </c>
      <c r="C4813" s="10">
        <v>4787</v>
      </c>
      <c r="D4813" s="10" t="s">
        <v>118</v>
      </c>
      <c r="E4813" s="10"/>
      <c r="F4813" s="10">
        <v>20</v>
      </c>
      <c r="G4813" s="10">
        <f>VLOOKUP(A4813,[1]Лист1!$A$3:$J$10847,7,0)</f>
        <v>0.13</v>
      </c>
      <c r="H4813" s="10">
        <f>VLOOKUP(A4813,[1]Лист1!$A$3:$J$13310,8,0)</f>
        <v>0.02</v>
      </c>
      <c r="I4813" s="11">
        <f t="shared" si="300"/>
        <v>0</v>
      </c>
      <c r="J4813" s="11">
        <f t="shared" si="301"/>
        <v>0.15</v>
      </c>
      <c r="K4813" s="11">
        <f t="shared" ref="K4813:K4876" si="302">I4813+J4813</f>
        <v>0.15</v>
      </c>
      <c r="L4813" s="10"/>
      <c r="M4813" s="10"/>
      <c r="CF4813" s="1"/>
    </row>
    <row r="4814" spans="1:84" x14ac:dyDescent="0.3">
      <c r="A4814" s="1" t="str">
        <f t="shared" si="299"/>
        <v>ჯაგრცხილაVII24</v>
      </c>
      <c r="B4814" s="1" t="s">
        <v>30</v>
      </c>
      <c r="C4814" s="10">
        <v>4788</v>
      </c>
      <c r="D4814" s="10" t="s">
        <v>118</v>
      </c>
      <c r="E4814" s="10"/>
      <c r="F4814" s="10">
        <v>24</v>
      </c>
      <c r="G4814" s="10">
        <f>VLOOKUP(A4814,[1]Лист1!$A$3:$J$10847,7,0)</f>
        <v>0.21</v>
      </c>
      <c r="H4814" s="10">
        <f>VLOOKUP(A4814,[1]Лист1!$A$3:$J$13310,8,0)</f>
        <v>0.02</v>
      </c>
      <c r="I4814" s="11">
        <f t="shared" si="300"/>
        <v>0</v>
      </c>
      <c r="J4814" s="11">
        <f t="shared" si="301"/>
        <v>0.22999999999999998</v>
      </c>
      <c r="K4814" s="11">
        <f t="shared" si="302"/>
        <v>0.22999999999999998</v>
      </c>
      <c r="L4814" s="10"/>
      <c r="M4814" s="10"/>
      <c r="CF4814" s="1"/>
    </row>
    <row r="4815" spans="1:84" x14ac:dyDescent="0.3">
      <c r="A4815" s="1" t="str">
        <f t="shared" si="299"/>
        <v>ქ. მუხაVI52</v>
      </c>
      <c r="B4815" s="1" t="s">
        <v>29</v>
      </c>
      <c r="C4815" s="10">
        <v>4789</v>
      </c>
      <c r="D4815" s="10" t="s">
        <v>148</v>
      </c>
      <c r="E4815" s="10"/>
      <c r="F4815" s="10">
        <v>52</v>
      </c>
      <c r="G4815" s="10">
        <f>VLOOKUP(A4815,[1]Лист1!$A$3:$J$10847,7,0)</f>
        <v>1.28</v>
      </c>
      <c r="H4815" s="10">
        <f>VLOOKUP(A4815,[1]Лист1!$A$3:$J$13310,8,0)</f>
        <v>0.14000000000000001</v>
      </c>
      <c r="I4815" s="11">
        <f t="shared" si="300"/>
        <v>0</v>
      </c>
      <c r="J4815" s="11">
        <f t="shared" si="301"/>
        <v>1.42</v>
      </c>
      <c r="K4815" s="11">
        <f t="shared" si="302"/>
        <v>1.42</v>
      </c>
      <c r="L4815" s="10"/>
      <c r="M4815" s="10"/>
      <c r="CF4815" s="1"/>
    </row>
    <row r="4816" spans="1:84" x14ac:dyDescent="0.3">
      <c r="A4816" s="1" t="str">
        <f t="shared" si="299"/>
        <v>ქ. მუხაVI44</v>
      </c>
      <c r="B4816" s="1" t="s">
        <v>29</v>
      </c>
      <c r="C4816" s="10">
        <v>4790</v>
      </c>
      <c r="D4816" s="10" t="s">
        <v>148</v>
      </c>
      <c r="E4816" s="10"/>
      <c r="F4816" s="10">
        <v>44</v>
      </c>
      <c r="G4816" s="10">
        <f>VLOOKUP(A4816,[1]Лист1!$A$3:$J$10847,7,0)</f>
        <v>0.87</v>
      </c>
      <c r="H4816" s="10">
        <f>VLOOKUP(A4816,[1]Лист1!$A$3:$J$13310,8,0)</f>
        <v>0.1</v>
      </c>
      <c r="I4816" s="11">
        <f t="shared" si="300"/>
        <v>0</v>
      </c>
      <c r="J4816" s="11">
        <f t="shared" si="301"/>
        <v>0.97</v>
      </c>
      <c r="K4816" s="11">
        <f t="shared" si="302"/>
        <v>0.97</v>
      </c>
      <c r="L4816" s="10"/>
      <c r="M4816" s="10"/>
      <c r="CF4816" s="1"/>
    </row>
    <row r="4817" spans="1:84" x14ac:dyDescent="0.3">
      <c r="A4817" s="1" t="str">
        <f t="shared" si="299"/>
        <v>ქ. მუხაVI80</v>
      </c>
      <c r="B4817" s="1" t="s">
        <v>29</v>
      </c>
      <c r="C4817" s="10">
        <v>4791</v>
      </c>
      <c r="D4817" s="10" t="s">
        <v>148</v>
      </c>
      <c r="E4817" s="10"/>
      <c r="F4817" s="10">
        <v>80</v>
      </c>
      <c r="G4817" s="10">
        <f>VLOOKUP(A4817,[1]Лист1!$A$3:$J$10847,7,0)</f>
        <v>3.31</v>
      </c>
      <c r="H4817" s="10">
        <f>VLOOKUP(A4817,[1]Лист1!$A$3:$J$13310,8,0)</f>
        <v>0.37</v>
      </c>
      <c r="I4817" s="11">
        <f t="shared" si="300"/>
        <v>0</v>
      </c>
      <c r="J4817" s="11">
        <f t="shared" si="301"/>
        <v>3.68</v>
      </c>
      <c r="K4817" s="11">
        <f t="shared" si="302"/>
        <v>3.68</v>
      </c>
      <c r="L4817" s="10"/>
      <c r="M4817" s="10"/>
      <c r="CF4817" s="1"/>
    </row>
    <row r="4818" spans="1:84" x14ac:dyDescent="0.3">
      <c r="A4818" s="1" t="str">
        <f t="shared" si="299"/>
        <v>ჯაგრცხილაVII20</v>
      </c>
      <c r="B4818" s="1" t="s">
        <v>30</v>
      </c>
      <c r="C4818" s="10">
        <v>4792</v>
      </c>
      <c r="D4818" s="10" t="s">
        <v>118</v>
      </c>
      <c r="E4818" s="10"/>
      <c r="F4818" s="10">
        <v>20</v>
      </c>
      <c r="G4818" s="10">
        <f>VLOOKUP(A4818,[1]Лист1!$A$3:$J$10847,7,0)</f>
        <v>0.13</v>
      </c>
      <c r="H4818" s="10">
        <f>VLOOKUP(A4818,[1]Лист1!$A$3:$J$13310,8,0)</f>
        <v>0.02</v>
      </c>
      <c r="I4818" s="11">
        <f t="shared" si="300"/>
        <v>0</v>
      </c>
      <c r="J4818" s="11">
        <f t="shared" si="301"/>
        <v>0.15</v>
      </c>
      <c r="K4818" s="11">
        <f t="shared" si="302"/>
        <v>0.15</v>
      </c>
      <c r="L4818" s="10"/>
      <c r="M4818" s="10"/>
      <c r="CF4818" s="1"/>
    </row>
    <row r="4819" spans="1:84" x14ac:dyDescent="0.3">
      <c r="A4819" s="1" t="str">
        <f t="shared" si="299"/>
        <v>ჯაგრცხილაVII20</v>
      </c>
      <c r="B4819" s="1" t="s">
        <v>30</v>
      </c>
      <c r="C4819" s="10">
        <v>4793</v>
      </c>
      <c r="D4819" s="10" t="s">
        <v>118</v>
      </c>
      <c r="E4819" s="10"/>
      <c r="F4819" s="10">
        <v>20</v>
      </c>
      <c r="G4819" s="10">
        <f>VLOOKUP(A4819,[1]Лист1!$A$3:$J$10847,7,0)</f>
        <v>0.13</v>
      </c>
      <c r="H4819" s="10">
        <f>VLOOKUP(A4819,[1]Лист1!$A$3:$J$13310,8,0)</f>
        <v>0.02</v>
      </c>
      <c r="I4819" s="11">
        <f t="shared" si="300"/>
        <v>0</v>
      </c>
      <c r="J4819" s="11">
        <f t="shared" si="301"/>
        <v>0.15</v>
      </c>
      <c r="K4819" s="11">
        <f t="shared" si="302"/>
        <v>0.15</v>
      </c>
      <c r="L4819" s="10"/>
      <c r="M4819" s="10"/>
      <c r="CF4819" s="1"/>
    </row>
    <row r="4820" spans="1:84" x14ac:dyDescent="0.3">
      <c r="A4820" s="1" t="str">
        <f t="shared" si="299"/>
        <v>ქ. მუხაVI44</v>
      </c>
      <c r="B4820" s="1" t="s">
        <v>29</v>
      </c>
      <c r="C4820" s="10">
        <v>4794</v>
      </c>
      <c r="D4820" s="10" t="s">
        <v>148</v>
      </c>
      <c r="E4820" s="10"/>
      <c r="F4820" s="10">
        <v>44</v>
      </c>
      <c r="G4820" s="10">
        <f>VLOOKUP(A4820,[1]Лист1!$A$3:$J$10847,7,0)</f>
        <v>0.87</v>
      </c>
      <c r="H4820" s="10">
        <f>VLOOKUP(A4820,[1]Лист1!$A$3:$J$13310,8,0)</f>
        <v>0.1</v>
      </c>
      <c r="I4820" s="11">
        <f t="shared" si="300"/>
        <v>0</v>
      </c>
      <c r="J4820" s="11">
        <f t="shared" si="301"/>
        <v>0.97</v>
      </c>
      <c r="K4820" s="11">
        <f t="shared" si="302"/>
        <v>0.97</v>
      </c>
      <c r="L4820" s="10"/>
      <c r="M4820" s="10"/>
      <c r="CF4820" s="1"/>
    </row>
    <row r="4821" spans="1:84" x14ac:dyDescent="0.3">
      <c r="A4821" s="1" t="str">
        <f t="shared" si="299"/>
        <v>ჯაგრცხილაVII24</v>
      </c>
      <c r="B4821" s="1" t="s">
        <v>30</v>
      </c>
      <c r="C4821" s="10">
        <v>4795</v>
      </c>
      <c r="D4821" s="10" t="s">
        <v>118</v>
      </c>
      <c r="E4821" s="10"/>
      <c r="F4821" s="10">
        <v>24</v>
      </c>
      <c r="G4821" s="10">
        <f>VLOOKUP(A4821,[1]Лист1!$A$3:$J$10847,7,0)</f>
        <v>0.21</v>
      </c>
      <c r="H4821" s="10">
        <f>VLOOKUP(A4821,[1]Лист1!$A$3:$J$13310,8,0)</f>
        <v>0.02</v>
      </c>
      <c r="I4821" s="11">
        <f t="shared" si="300"/>
        <v>0</v>
      </c>
      <c r="J4821" s="11">
        <f t="shared" si="301"/>
        <v>0.22999999999999998</v>
      </c>
      <c r="K4821" s="11">
        <f t="shared" si="302"/>
        <v>0.22999999999999998</v>
      </c>
      <c r="L4821" s="10"/>
      <c r="M4821" s="10"/>
      <c r="CF4821" s="1"/>
    </row>
    <row r="4822" spans="1:84" x14ac:dyDescent="0.3">
      <c r="A4822" s="1" t="str">
        <f t="shared" si="299"/>
        <v>ჯაგრცხილაVII20</v>
      </c>
      <c r="B4822" s="1" t="s">
        <v>30</v>
      </c>
      <c r="C4822" s="10">
        <v>4796</v>
      </c>
      <c r="D4822" s="10" t="s">
        <v>118</v>
      </c>
      <c r="E4822" s="10"/>
      <c r="F4822" s="10">
        <v>20</v>
      </c>
      <c r="G4822" s="10">
        <f>VLOOKUP(A4822,[1]Лист1!$A$3:$J$10847,7,0)</f>
        <v>0.13</v>
      </c>
      <c r="H4822" s="10">
        <f>VLOOKUP(A4822,[1]Лист1!$A$3:$J$13310,8,0)</f>
        <v>0.02</v>
      </c>
      <c r="I4822" s="11">
        <f t="shared" si="300"/>
        <v>0</v>
      </c>
      <c r="J4822" s="11">
        <f t="shared" si="301"/>
        <v>0.15</v>
      </c>
      <c r="K4822" s="11">
        <f t="shared" si="302"/>
        <v>0.15</v>
      </c>
      <c r="L4822" s="10"/>
      <c r="M4822" s="10"/>
      <c r="CF4822" s="1"/>
    </row>
    <row r="4823" spans="1:84" x14ac:dyDescent="0.3">
      <c r="A4823" s="1" t="str">
        <f t="shared" si="299"/>
        <v>ჯაგრცხილაVII24</v>
      </c>
      <c r="B4823" s="1" t="s">
        <v>30</v>
      </c>
      <c r="C4823" s="10">
        <v>4797</v>
      </c>
      <c r="D4823" s="10" t="s">
        <v>118</v>
      </c>
      <c r="E4823" s="10"/>
      <c r="F4823" s="10">
        <v>24</v>
      </c>
      <c r="G4823" s="10">
        <f>VLOOKUP(A4823,[1]Лист1!$A$3:$J$10847,7,0)</f>
        <v>0.21</v>
      </c>
      <c r="H4823" s="10">
        <f>VLOOKUP(A4823,[1]Лист1!$A$3:$J$13310,8,0)</f>
        <v>0.02</v>
      </c>
      <c r="I4823" s="11">
        <f t="shared" si="300"/>
        <v>0</v>
      </c>
      <c r="J4823" s="11">
        <f t="shared" si="301"/>
        <v>0.22999999999999998</v>
      </c>
      <c r="K4823" s="11">
        <f t="shared" si="302"/>
        <v>0.22999999999999998</v>
      </c>
      <c r="L4823" s="10"/>
      <c r="M4823" s="10"/>
      <c r="CF4823" s="1"/>
    </row>
    <row r="4824" spans="1:84" x14ac:dyDescent="0.3">
      <c r="A4824" s="1" t="str">
        <f t="shared" si="299"/>
        <v>ჯაგრცხილაVII20</v>
      </c>
      <c r="B4824" s="1" t="s">
        <v>30</v>
      </c>
      <c r="C4824" s="10">
        <v>4798</v>
      </c>
      <c r="D4824" s="10" t="s">
        <v>118</v>
      </c>
      <c r="E4824" s="10"/>
      <c r="F4824" s="10">
        <v>20</v>
      </c>
      <c r="G4824" s="10">
        <f>VLOOKUP(A4824,[1]Лист1!$A$3:$J$10847,7,0)</f>
        <v>0.13</v>
      </c>
      <c r="H4824" s="10">
        <f>VLOOKUP(A4824,[1]Лист1!$A$3:$J$13310,8,0)</f>
        <v>0.02</v>
      </c>
      <c r="I4824" s="11">
        <f t="shared" si="300"/>
        <v>0</v>
      </c>
      <c r="J4824" s="11">
        <f t="shared" si="301"/>
        <v>0.15</v>
      </c>
      <c r="K4824" s="11">
        <f t="shared" si="302"/>
        <v>0.15</v>
      </c>
      <c r="L4824" s="10"/>
      <c r="M4824" s="10"/>
      <c r="CF4824" s="1"/>
    </row>
    <row r="4825" spans="1:84" x14ac:dyDescent="0.3">
      <c r="A4825" s="1" t="str">
        <f t="shared" si="299"/>
        <v>ჯაგრცხილაVII20</v>
      </c>
      <c r="B4825" s="1" t="s">
        <v>30</v>
      </c>
      <c r="C4825" s="10">
        <v>4799</v>
      </c>
      <c r="D4825" s="10" t="s">
        <v>118</v>
      </c>
      <c r="E4825" s="10"/>
      <c r="F4825" s="10">
        <v>20</v>
      </c>
      <c r="G4825" s="10">
        <f>VLOOKUP(A4825,[1]Лист1!$A$3:$J$10847,7,0)</f>
        <v>0.13</v>
      </c>
      <c r="H4825" s="10">
        <f>VLOOKUP(A4825,[1]Лист1!$A$3:$J$13310,8,0)</f>
        <v>0.02</v>
      </c>
      <c r="I4825" s="11">
        <f t="shared" si="300"/>
        <v>0</v>
      </c>
      <c r="J4825" s="11">
        <f t="shared" si="301"/>
        <v>0.15</v>
      </c>
      <c r="K4825" s="11">
        <f t="shared" si="302"/>
        <v>0.15</v>
      </c>
      <c r="L4825" s="10"/>
      <c r="M4825" s="10"/>
      <c r="CF4825" s="1"/>
    </row>
    <row r="4826" spans="1:84" x14ac:dyDescent="0.3">
      <c r="A4826" s="1" t="str">
        <f t="shared" si="299"/>
        <v>ქ. მუხაVI40</v>
      </c>
      <c r="B4826" s="1" t="s">
        <v>29</v>
      </c>
      <c r="C4826" s="10">
        <v>4800</v>
      </c>
      <c r="D4826" s="10" t="s">
        <v>148</v>
      </c>
      <c r="E4826" s="10"/>
      <c r="F4826" s="10">
        <v>40</v>
      </c>
      <c r="G4826" s="10">
        <f>VLOOKUP(A4826,[1]Лист1!$A$3:$J$10847,7,0)</f>
        <v>0.71</v>
      </c>
      <c r="H4826" s="10">
        <f>VLOOKUP(A4826,[1]Лист1!$A$3:$J$13310,8,0)</f>
        <v>0.08</v>
      </c>
      <c r="I4826" s="11">
        <f t="shared" si="300"/>
        <v>0</v>
      </c>
      <c r="J4826" s="11">
        <f t="shared" si="301"/>
        <v>0.78999999999999992</v>
      </c>
      <c r="K4826" s="11">
        <f t="shared" si="302"/>
        <v>0.78999999999999992</v>
      </c>
      <c r="L4826" s="10"/>
      <c r="M4826" s="10"/>
      <c r="CF4826" s="1"/>
    </row>
    <row r="4827" spans="1:84" x14ac:dyDescent="0.3">
      <c r="A4827" s="1" t="str">
        <f t="shared" si="299"/>
        <v>ქ. მუხაVI40</v>
      </c>
      <c r="B4827" s="1" t="s">
        <v>29</v>
      </c>
      <c r="C4827" s="10">
        <v>4801</v>
      </c>
      <c r="D4827" s="10" t="s">
        <v>148</v>
      </c>
      <c r="E4827" s="10"/>
      <c r="F4827" s="10">
        <v>40</v>
      </c>
      <c r="G4827" s="10">
        <f>VLOOKUP(A4827,[1]Лист1!$A$3:$J$10847,7,0)</f>
        <v>0.71</v>
      </c>
      <c r="H4827" s="10">
        <f>VLOOKUP(A4827,[1]Лист1!$A$3:$J$13310,8,0)</f>
        <v>0.08</v>
      </c>
      <c r="I4827" s="11">
        <f t="shared" si="300"/>
        <v>0</v>
      </c>
      <c r="J4827" s="11">
        <f t="shared" si="301"/>
        <v>0.78999999999999992</v>
      </c>
      <c r="K4827" s="11">
        <f t="shared" si="302"/>
        <v>0.78999999999999992</v>
      </c>
      <c r="L4827" s="10"/>
      <c r="M4827" s="10"/>
      <c r="CF4827" s="1"/>
    </row>
    <row r="4828" spans="1:84" x14ac:dyDescent="0.3">
      <c r="A4828" s="1" t="str">
        <f t="shared" ref="A4828:A4891" si="303">D4828&amp;B4828&amp;E4828&amp;F4828</f>
        <v>ქ. მუხაVI44</v>
      </c>
      <c r="B4828" s="1" t="s">
        <v>29</v>
      </c>
      <c r="C4828" s="10">
        <v>4802</v>
      </c>
      <c r="D4828" s="10" t="s">
        <v>148</v>
      </c>
      <c r="E4828" s="10"/>
      <c r="F4828" s="10">
        <v>44</v>
      </c>
      <c r="G4828" s="10">
        <f>VLOOKUP(A4828,[1]Лист1!$A$3:$J$10847,7,0)</f>
        <v>0.87</v>
      </c>
      <c r="H4828" s="10">
        <f>VLOOKUP(A4828,[1]Лист1!$A$3:$J$13310,8,0)</f>
        <v>0.1</v>
      </c>
      <c r="I4828" s="11">
        <f t="shared" ref="I4828:I4891" si="304">IF(E4828&gt;0,(G4828+H4828),0)</f>
        <v>0</v>
      </c>
      <c r="J4828" s="11">
        <f t="shared" ref="J4828:J4891" si="305">IF(F4828&gt;0,(G4828+H4828),0)</f>
        <v>0.97</v>
      </c>
      <c r="K4828" s="11">
        <f t="shared" si="302"/>
        <v>0.97</v>
      </c>
      <c r="L4828" s="10"/>
      <c r="M4828" s="10"/>
      <c r="CF4828" s="1"/>
    </row>
    <row r="4829" spans="1:84" x14ac:dyDescent="0.3">
      <c r="A4829" s="1" t="str">
        <f t="shared" si="303"/>
        <v>ქ. მუხაVI40</v>
      </c>
      <c r="B4829" s="1" t="s">
        <v>29</v>
      </c>
      <c r="C4829" s="10">
        <v>4803</v>
      </c>
      <c r="D4829" s="10" t="s">
        <v>148</v>
      </c>
      <c r="E4829" s="10"/>
      <c r="F4829" s="10">
        <v>40</v>
      </c>
      <c r="G4829" s="10">
        <f>VLOOKUP(A4829,[1]Лист1!$A$3:$J$10847,7,0)</f>
        <v>0.71</v>
      </c>
      <c r="H4829" s="10">
        <f>VLOOKUP(A4829,[1]Лист1!$A$3:$J$13310,8,0)</f>
        <v>0.08</v>
      </c>
      <c r="I4829" s="11">
        <f t="shared" si="304"/>
        <v>0</v>
      </c>
      <c r="J4829" s="11">
        <f t="shared" si="305"/>
        <v>0.78999999999999992</v>
      </c>
      <c r="K4829" s="11">
        <f t="shared" si="302"/>
        <v>0.78999999999999992</v>
      </c>
      <c r="L4829" s="10"/>
      <c r="M4829" s="10"/>
      <c r="CF4829" s="1"/>
    </row>
    <row r="4830" spans="1:84" x14ac:dyDescent="0.3">
      <c r="A4830" s="1" t="str">
        <f t="shared" si="303"/>
        <v>ქ. მუხაVI36</v>
      </c>
      <c r="B4830" s="1" t="s">
        <v>29</v>
      </c>
      <c r="C4830" s="10">
        <v>4804</v>
      </c>
      <c r="D4830" s="10" t="s">
        <v>148</v>
      </c>
      <c r="E4830" s="10"/>
      <c r="F4830" s="10">
        <v>36</v>
      </c>
      <c r="G4830" s="10">
        <f>VLOOKUP(A4830,[1]Лист1!$A$3:$J$10847,7,0)</f>
        <v>0.56000000000000005</v>
      </c>
      <c r="H4830" s="10">
        <f>VLOOKUP(A4830,[1]Лист1!$A$3:$J$13310,8,0)</f>
        <v>0.06</v>
      </c>
      <c r="I4830" s="11">
        <f t="shared" si="304"/>
        <v>0</v>
      </c>
      <c r="J4830" s="11">
        <f t="shared" si="305"/>
        <v>0.62000000000000011</v>
      </c>
      <c r="K4830" s="11">
        <f t="shared" si="302"/>
        <v>0.62000000000000011</v>
      </c>
      <c r="L4830" s="10"/>
      <c r="M4830" s="10"/>
      <c r="CF4830" s="1"/>
    </row>
    <row r="4831" spans="1:84" x14ac:dyDescent="0.3">
      <c r="A4831" s="1" t="str">
        <f t="shared" si="303"/>
        <v>ქ. მუხაVI32</v>
      </c>
      <c r="B4831" s="1" t="s">
        <v>29</v>
      </c>
      <c r="C4831" s="10">
        <v>4805</v>
      </c>
      <c r="D4831" s="10" t="s">
        <v>148</v>
      </c>
      <c r="E4831" s="10"/>
      <c r="F4831" s="10">
        <v>32</v>
      </c>
      <c r="G4831" s="10">
        <f>VLOOKUP(A4831,[1]Лист1!$A$3:$J$10847,7,0)</f>
        <v>0.43</v>
      </c>
      <c r="H4831" s="10">
        <f>VLOOKUP(A4831,[1]Лист1!$A$3:$J$13310,8,0)</f>
        <v>0.05</v>
      </c>
      <c r="I4831" s="11">
        <f t="shared" si="304"/>
        <v>0</v>
      </c>
      <c r="J4831" s="11">
        <f t="shared" si="305"/>
        <v>0.48</v>
      </c>
      <c r="K4831" s="11">
        <f t="shared" si="302"/>
        <v>0.48</v>
      </c>
      <c r="L4831" s="10"/>
      <c r="M4831" s="10"/>
      <c r="CF4831" s="1"/>
    </row>
    <row r="4832" spans="1:84" x14ac:dyDescent="0.3">
      <c r="A4832" s="1" t="str">
        <f t="shared" si="303"/>
        <v>ქ. მუხაVI36</v>
      </c>
      <c r="B4832" s="1" t="s">
        <v>29</v>
      </c>
      <c r="C4832" s="10">
        <v>4806</v>
      </c>
      <c r="D4832" s="10" t="s">
        <v>148</v>
      </c>
      <c r="E4832" s="10"/>
      <c r="F4832" s="10">
        <v>36</v>
      </c>
      <c r="G4832" s="10">
        <f>VLOOKUP(A4832,[1]Лист1!$A$3:$J$10847,7,0)</f>
        <v>0.56000000000000005</v>
      </c>
      <c r="H4832" s="10">
        <f>VLOOKUP(A4832,[1]Лист1!$A$3:$J$13310,8,0)</f>
        <v>0.06</v>
      </c>
      <c r="I4832" s="11">
        <f t="shared" si="304"/>
        <v>0</v>
      </c>
      <c r="J4832" s="11">
        <f t="shared" si="305"/>
        <v>0.62000000000000011</v>
      </c>
      <c r="K4832" s="11">
        <f t="shared" si="302"/>
        <v>0.62000000000000011</v>
      </c>
      <c r="L4832" s="10"/>
      <c r="M4832" s="10"/>
      <c r="CF4832" s="1"/>
    </row>
    <row r="4833" spans="1:84" x14ac:dyDescent="0.3">
      <c r="A4833" s="1" t="str">
        <f t="shared" si="303"/>
        <v>ქ. მუხაVI40</v>
      </c>
      <c r="B4833" s="1" t="s">
        <v>29</v>
      </c>
      <c r="C4833" s="10">
        <v>4807</v>
      </c>
      <c r="D4833" s="10" t="s">
        <v>148</v>
      </c>
      <c r="E4833" s="10"/>
      <c r="F4833" s="10">
        <v>40</v>
      </c>
      <c r="G4833" s="10">
        <f>VLOOKUP(A4833,[1]Лист1!$A$3:$J$10847,7,0)</f>
        <v>0.71</v>
      </c>
      <c r="H4833" s="10">
        <f>VLOOKUP(A4833,[1]Лист1!$A$3:$J$13310,8,0)</f>
        <v>0.08</v>
      </c>
      <c r="I4833" s="11">
        <f t="shared" si="304"/>
        <v>0</v>
      </c>
      <c r="J4833" s="11">
        <f t="shared" si="305"/>
        <v>0.78999999999999992</v>
      </c>
      <c r="K4833" s="11">
        <f t="shared" si="302"/>
        <v>0.78999999999999992</v>
      </c>
      <c r="L4833" s="10"/>
      <c r="M4833" s="10"/>
      <c r="CF4833" s="1"/>
    </row>
    <row r="4834" spans="1:84" x14ac:dyDescent="0.3">
      <c r="A4834" s="1" t="str">
        <f t="shared" si="303"/>
        <v>ქ. მუხაVI32</v>
      </c>
      <c r="B4834" s="1" t="s">
        <v>29</v>
      </c>
      <c r="C4834" s="10">
        <v>4808</v>
      </c>
      <c r="D4834" s="10" t="s">
        <v>148</v>
      </c>
      <c r="E4834" s="10"/>
      <c r="F4834" s="10">
        <v>32</v>
      </c>
      <c r="G4834" s="10">
        <f>VLOOKUP(A4834,[1]Лист1!$A$3:$J$10847,7,0)</f>
        <v>0.43</v>
      </c>
      <c r="H4834" s="10">
        <f>VLOOKUP(A4834,[1]Лист1!$A$3:$J$13310,8,0)</f>
        <v>0.05</v>
      </c>
      <c r="I4834" s="11">
        <f t="shared" si="304"/>
        <v>0</v>
      </c>
      <c r="J4834" s="11">
        <f t="shared" si="305"/>
        <v>0.48</v>
      </c>
      <c r="K4834" s="11">
        <f t="shared" si="302"/>
        <v>0.48</v>
      </c>
      <c r="L4834" s="10"/>
      <c r="M4834" s="10"/>
      <c r="CF4834" s="1"/>
    </row>
    <row r="4835" spans="1:84" x14ac:dyDescent="0.3">
      <c r="A4835" s="1" t="str">
        <f t="shared" si="303"/>
        <v>ქ. მუხაVI44</v>
      </c>
      <c r="B4835" s="1" t="s">
        <v>29</v>
      </c>
      <c r="C4835" s="10">
        <v>4809</v>
      </c>
      <c r="D4835" s="10" t="s">
        <v>148</v>
      </c>
      <c r="E4835" s="10"/>
      <c r="F4835" s="10">
        <v>44</v>
      </c>
      <c r="G4835" s="10">
        <f>VLOOKUP(A4835,[1]Лист1!$A$3:$J$10847,7,0)</f>
        <v>0.87</v>
      </c>
      <c r="H4835" s="10">
        <f>VLOOKUP(A4835,[1]Лист1!$A$3:$J$13310,8,0)</f>
        <v>0.1</v>
      </c>
      <c r="I4835" s="11">
        <f t="shared" si="304"/>
        <v>0</v>
      </c>
      <c r="J4835" s="11">
        <f t="shared" si="305"/>
        <v>0.97</v>
      </c>
      <c r="K4835" s="11">
        <f t="shared" si="302"/>
        <v>0.97</v>
      </c>
      <c r="L4835" s="10"/>
      <c r="M4835" s="10"/>
      <c r="CF4835" s="1"/>
    </row>
    <row r="4836" spans="1:84" x14ac:dyDescent="0.3">
      <c r="A4836" s="1" t="str">
        <f t="shared" si="303"/>
        <v>ქ. მუხაVI40</v>
      </c>
      <c r="B4836" s="1" t="s">
        <v>29</v>
      </c>
      <c r="C4836" s="10">
        <v>4810</v>
      </c>
      <c r="D4836" s="10" t="s">
        <v>148</v>
      </c>
      <c r="E4836" s="10"/>
      <c r="F4836" s="10">
        <v>40</v>
      </c>
      <c r="G4836" s="10">
        <f>VLOOKUP(A4836,[1]Лист1!$A$3:$J$10847,7,0)</f>
        <v>0.71</v>
      </c>
      <c r="H4836" s="10">
        <f>VLOOKUP(A4836,[1]Лист1!$A$3:$J$13310,8,0)</f>
        <v>0.08</v>
      </c>
      <c r="I4836" s="11">
        <f t="shared" si="304"/>
        <v>0</v>
      </c>
      <c r="J4836" s="11">
        <f t="shared" si="305"/>
        <v>0.78999999999999992</v>
      </c>
      <c r="K4836" s="11">
        <f t="shared" si="302"/>
        <v>0.78999999999999992</v>
      </c>
      <c r="L4836" s="10"/>
      <c r="M4836" s="10"/>
      <c r="CF4836" s="1"/>
    </row>
    <row r="4837" spans="1:84" x14ac:dyDescent="0.3">
      <c r="A4837" s="1" t="str">
        <f t="shared" si="303"/>
        <v>ქ. მუხაVI36</v>
      </c>
      <c r="B4837" s="1" t="s">
        <v>29</v>
      </c>
      <c r="C4837" s="10">
        <v>4811</v>
      </c>
      <c r="D4837" s="10" t="s">
        <v>148</v>
      </c>
      <c r="E4837" s="10"/>
      <c r="F4837" s="10">
        <v>36</v>
      </c>
      <c r="G4837" s="10">
        <f>VLOOKUP(A4837,[1]Лист1!$A$3:$J$10847,7,0)</f>
        <v>0.56000000000000005</v>
      </c>
      <c r="H4837" s="10">
        <f>VLOOKUP(A4837,[1]Лист1!$A$3:$J$13310,8,0)</f>
        <v>0.06</v>
      </c>
      <c r="I4837" s="11">
        <f t="shared" si="304"/>
        <v>0</v>
      </c>
      <c r="J4837" s="11">
        <f t="shared" si="305"/>
        <v>0.62000000000000011</v>
      </c>
      <c r="K4837" s="11">
        <f t="shared" si="302"/>
        <v>0.62000000000000011</v>
      </c>
      <c r="L4837" s="10"/>
      <c r="M4837" s="10"/>
      <c r="CF4837" s="1"/>
    </row>
    <row r="4838" spans="1:84" x14ac:dyDescent="0.3">
      <c r="A4838" s="1" t="str">
        <f t="shared" si="303"/>
        <v>ქ. მუხაVI32</v>
      </c>
      <c r="B4838" s="1" t="s">
        <v>29</v>
      </c>
      <c r="C4838" s="10">
        <v>4812</v>
      </c>
      <c r="D4838" s="10" t="s">
        <v>148</v>
      </c>
      <c r="E4838" s="10"/>
      <c r="F4838" s="10">
        <v>32</v>
      </c>
      <c r="G4838" s="10">
        <f>VLOOKUP(A4838,[1]Лист1!$A$3:$J$10847,7,0)</f>
        <v>0.43</v>
      </c>
      <c r="H4838" s="10">
        <f>VLOOKUP(A4838,[1]Лист1!$A$3:$J$13310,8,0)</f>
        <v>0.05</v>
      </c>
      <c r="I4838" s="11">
        <f t="shared" si="304"/>
        <v>0</v>
      </c>
      <c r="J4838" s="11">
        <f t="shared" si="305"/>
        <v>0.48</v>
      </c>
      <c r="K4838" s="11">
        <f t="shared" si="302"/>
        <v>0.48</v>
      </c>
      <c r="L4838" s="10"/>
      <c r="M4838" s="10"/>
      <c r="CF4838" s="1"/>
    </row>
    <row r="4839" spans="1:84" x14ac:dyDescent="0.3">
      <c r="A4839" s="1" t="str">
        <f t="shared" si="303"/>
        <v>ქ. მუხაVI44</v>
      </c>
      <c r="B4839" s="1" t="s">
        <v>29</v>
      </c>
      <c r="C4839" s="10">
        <v>4813</v>
      </c>
      <c r="D4839" s="10" t="s">
        <v>148</v>
      </c>
      <c r="E4839" s="10"/>
      <c r="F4839" s="10">
        <v>44</v>
      </c>
      <c r="G4839" s="10">
        <f>VLOOKUP(A4839,[1]Лист1!$A$3:$J$10847,7,0)</f>
        <v>0.87</v>
      </c>
      <c r="H4839" s="10">
        <f>VLOOKUP(A4839,[1]Лист1!$A$3:$J$13310,8,0)</f>
        <v>0.1</v>
      </c>
      <c r="I4839" s="11">
        <f t="shared" si="304"/>
        <v>0</v>
      </c>
      <c r="J4839" s="11">
        <f t="shared" si="305"/>
        <v>0.97</v>
      </c>
      <c r="K4839" s="11">
        <f t="shared" si="302"/>
        <v>0.97</v>
      </c>
      <c r="L4839" s="10"/>
      <c r="M4839" s="10"/>
      <c r="CF4839" s="1"/>
    </row>
    <row r="4840" spans="1:84" x14ac:dyDescent="0.3">
      <c r="A4840" s="1" t="str">
        <f t="shared" si="303"/>
        <v>ქ. მუხაVI36</v>
      </c>
      <c r="B4840" s="1" t="s">
        <v>29</v>
      </c>
      <c r="C4840" s="10">
        <v>4814</v>
      </c>
      <c r="D4840" s="10" t="s">
        <v>148</v>
      </c>
      <c r="E4840" s="10"/>
      <c r="F4840" s="10">
        <v>36</v>
      </c>
      <c r="G4840" s="10">
        <f>VLOOKUP(A4840,[1]Лист1!$A$3:$J$10847,7,0)</f>
        <v>0.56000000000000005</v>
      </c>
      <c r="H4840" s="10">
        <f>VLOOKUP(A4840,[1]Лист1!$A$3:$J$13310,8,0)</f>
        <v>0.06</v>
      </c>
      <c r="I4840" s="11">
        <f t="shared" si="304"/>
        <v>0</v>
      </c>
      <c r="J4840" s="11">
        <f t="shared" si="305"/>
        <v>0.62000000000000011</v>
      </c>
      <c r="K4840" s="11">
        <f t="shared" si="302"/>
        <v>0.62000000000000011</v>
      </c>
      <c r="L4840" s="10"/>
      <c r="M4840" s="10"/>
      <c r="CF4840" s="1"/>
    </row>
    <row r="4841" spans="1:84" x14ac:dyDescent="0.3">
      <c r="A4841" s="1" t="str">
        <f t="shared" si="303"/>
        <v>ქ. მუხაVI36</v>
      </c>
      <c r="B4841" s="1" t="s">
        <v>29</v>
      </c>
      <c r="C4841" s="10">
        <v>4815</v>
      </c>
      <c r="D4841" s="10" t="s">
        <v>148</v>
      </c>
      <c r="E4841" s="10"/>
      <c r="F4841" s="10">
        <v>36</v>
      </c>
      <c r="G4841" s="10">
        <f>VLOOKUP(A4841,[1]Лист1!$A$3:$J$10847,7,0)</f>
        <v>0.56000000000000005</v>
      </c>
      <c r="H4841" s="10">
        <f>VLOOKUP(A4841,[1]Лист1!$A$3:$J$13310,8,0)</f>
        <v>0.06</v>
      </c>
      <c r="I4841" s="11">
        <f t="shared" si="304"/>
        <v>0</v>
      </c>
      <c r="J4841" s="11">
        <f t="shared" si="305"/>
        <v>0.62000000000000011</v>
      </c>
      <c r="K4841" s="11">
        <f t="shared" si="302"/>
        <v>0.62000000000000011</v>
      </c>
      <c r="L4841" s="10"/>
      <c r="M4841" s="10"/>
      <c r="CF4841" s="1"/>
    </row>
    <row r="4842" spans="1:84" x14ac:dyDescent="0.3">
      <c r="A4842" s="1" t="str">
        <f t="shared" si="303"/>
        <v>ქ. მუხაVI32</v>
      </c>
      <c r="B4842" s="1" t="s">
        <v>29</v>
      </c>
      <c r="C4842" s="10">
        <v>4816</v>
      </c>
      <c r="D4842" s="10" t="s">
        <v>148</v>
      </c>
      <c r="E4842" s="10"/>
      <c r="F4842" s="10">
        <v>32</v>
      </c>
      <c r="G4842" s="10">
        <f>VLOOKUP(A4842,[1]Лист1!$A$3:$J$10847,7,0)</f>
        <v>0.43</v>
      </c>
      <c r="H4842" s="10">
        <f>VLOOKUP(A4842,[1]Лист1!$A$3:$J$13310,8,0)</f>
        <v>0.05</v>
      </c>
      <c r="I4842" s="11">
        <f t="shared" si="304"/>
        <v>0</v>
      </c>
      <c r="J4842" s="11">
        <f t="shared" si="305"/>
        <v>0.48</v>
      </c>
      <c r="K4842" s="11">
        <f t="shared" si="302"/>
        <v>0.48</v>
      </c>
      <c r="L4842" s="10"/>
      <c r="M4842" s="10"/>
      <c r="CF4842" s="1"/>
    </row>
    <row r="4843" spans="1:84" x14ac:dyDescent="0.3">
      <c r="A4843" s="1" t="str">
        <f t="shared" si="303"/>
        <v>ქ. მუხაVI40</v>
      </c>
      <c r="B4843" s="1" t="s">
        <v>29</v>
      </c>
      <c r="C4843" s="10">
        <v>4817</v>
      </c>
      <c r="D4843" s="10" t="s">
        <v>148</v>
      </c>
      <c r="E4843" s="10"/>
      <c r="F4843" s="10">
        <v>40</v>
      </c>
      <c r="G4843" s="10">
        <f>VLOOKUP(A4843,[1]Лист1!$A$3:$J$10847,7,0)</f>
        <v>0.71</v>
      </c>
      <c r="H4843" s="10">
        <f>VLOOKUP(A4843,[1]Лист1!$A$3:$J$13310,8,0)</f>
        <v>0.08</v>
      </c>
      <c r="I4843" s="11">
        <f t="shared" si="304"/>
        <v>0</v>
      </c>
      <c r="J4843" s="11">
        <f t="shared" si="305"/>
        <v>0.78999999999999992</v>
      </c>
      <c r="K4843" s="11">
        <f t="shared" si="302"/>
        <v>0.78999999999999992</v>
      </c>
      <c r="L4843" s="10"/>
      <c r="M4843" s="10"/>
      <c r="CF4843" s="1"/>
    </row>
    <row r="4844" spans="1:84" x14ac:dyDescent="0.3">
      <c r="A4844" s="1" t="str">
        <f t="shared" si="303"/>
        <v>ქ. მუხაVI36</v>
      </c>
      <c r="B4844" s="1" t="s">
        <v>29</v>
      </c>
      <c r="C4844" s="10">
        <v>4818</v>
      </c>
      <c r="D4844" s="10" t="s">
        <v>148</v>
      </c>
      <c r="E4844" s="10"/>
      <c r="F4844" s="10">
        <v>36</v>
      </c>
      <c r="G4844" s="10">
        <f>VLOOKUP(A4844,[1]Лист1!$A$3:$J$10847,7,0)</f>
        <v>0.56000000000000005</v>
      </c>
      <c r="H4844" s="10">
        <f>VLOOKUP(A4844,[1]Лист1!$A$3:$J$13310,8,0)</f>
        <v>0.06</v>
      </c>
      <c r="I4844" s="11">
        <f t="shared" si="304"/>
        <v>0</v>
      </c>
      <c r="J4844" s="11">
        <f t="shared" si="305"/>
        <v>0.62000000000000011</v>
      </c>
      <c r="K4844" s="11">
        <f t="shared" si="302"/>
        <v>0.62000000000000011</v>
      </c>
      <c r="L4844" s="10"/>
      <c r="M4844" s="10"/>
      <c r="CF4844" s="1"/>
    </row>
    <row r="4845" spans="1:84" x14ac:dyDescent="0.3">
      <c r="A4845" s="1" t="str">
        <f t="shared" si="303"/>
        <v>ქ. მუხაVI24</v>
      </c>
      <c r="B4845" s="1" t="s">
        <v>29</v>
      </c>
      <c r="C4845" s="10">
        <v>4819</v>
      </c>
      <c r="D4845" s="10" t="s">
        <v>148</v>
      </c>
      <c r="E4845" s="10"/>
      <c r="F4845" s="10">
        <v>24</v>
      </c>
      <c r="G4845" s="10">
        <f>VLOOKUP(A4845,[1]Лист1!$A$3:$J$10847,7,0)</f>
        <v>0.23</v>
      </c>
      <c r="H4845" s="10">
        <f>VLOOKUP(A4845,[1]Лист1!$A$3:$J$13310,8,0)</f>
        <v>0.03</v>
      </c>
      <c r="I4845" s="11">
        <f t="shared" si="304"/>
        <v>0</v>
      </c>
      <c r="J4845" s="11">
        <f t="shared" si="305"/>
        <v>0.26</v>
      </c>
      <c r="K4845" s="11">
        <f t="shared" si="302"/>
        <v>0.26</v>
      </c>
      <c r="L4845" s="10"/>
      <c r="M4845" s="10"/>
      <c r="CF4845" s="1"/>
    </row>
    <row r="4846" spans="1:84" x14ac:dyDescent="0.3">
      <c r="A4846" s="1" t="str">
        <f t="shared" si="303"/>
        <v>ქ. მუხაVI36</v>
      </c>
      <c r="B4846" s="1" t="s">
        <v>29</v>
      </c>
      <c r="C4846" s="10">
        <v>4820</v>
      </c>
      <c r="D4846" s="10" t="s">
        <v>148</v>
      </c>
      <c r="E4846" s="10"/>
      <c r="F4846" s="10">
        <v>36</v>
      </c>
      <c r="G4846" s="10">
        <f>VLOOKUP(A4846,[1]Лист1!$A$3:$J$10847,7,0)</f>
        <v>0.56000000000000005</v>
      </c>
      <c r="H4846" s="10">
        <f>VLOOKUP(A4846,[1]Лист1!$A$3:$J$13310,8,0)</f>
        <v>0.06</v>
      </c>
      <c r="I4846" s="11">
        <f t="shared" si="304"/>
        <v>0</v>
      </c>
      <c r="J4846" s="11">
        <f t="shared" si="305"/>
        <v>0.62000000000000011</v>
      </c>
      <c r="K4846" s="11">
        <f t="shared" si="302"/>
        <v>0.62000000000000011</v>
      </c>
      <c r="L4846" s="10"/>
      <c r="M4846" s="10"/>
      <c r="CF4846" s="1"/>
    </row>
    <row r="4847" spans="1:84" x14ac:dyDescent="0.3">
      <c r="A4847" s="1" t="str">
        <f t="shared" si="303"/>
        <v>ქ. მუხაVI36</v>
      </c>
      <c r="B4847" s="1" t="s">
        <v>29</v>
      </c>
      <c r="C4847" s="10">
        <v>4821</v>
      </c>
      <c r="D4847" s="10" t="s">
        <v>148</v>
      </c>
      <c r="E4847" s="10"/>
      <c r="F4847" s="10">
        <v>36</v>
      </c>
      <c r="G4847" s="10">
        <f>VLOOKUP(A4847,[1]Лист1!$A$3:$J$10847,7,0)</f>
        <v>0.56000000000000005</v>
      </c>
      <c r="H4847" s="10">
        <f>VLOOKUP(A4847,[1]Лист1!$A$3:$J$13310,8,0)</f>
        <v>0.06</v>
      </c>
      <c r="I4847" s="11">
        <f t="shared" si="304"/>
        <v>0</v>
      </c>
      <c r="J4847" s="11">
        <f t="shared" si="305"/>
        <v>0.62000000000000011</v>
      </c>
      <c r="K4847" s="11">
        <f t="shared" si="302"/>
        <v>0.62000000000000011</v>
      </c>
      <c r="L4847" s="10"/>
      <c r="M4847" s="10"/>
      <c r="CF4847" s="1"/>
    </row>
    <row r="4848" spans="1:84" x14ac:dyDescent="0.3">
      <c r="A4848" s="1" t="str">
        <f t="shared" si="303"/>
        <v>ქ. მუხაVI40</v>
      </c>
      <c r="B4848" s="1" t="s">
        <v>29</v>
      </c>
      <c r="C4848" s="10">
        <v>4822</v>
      </c>
      <c r="D4848" s="10" t="s">
        <v>148</v>
      </c>
      <c r="E4848" s="10"/>
      <c r="F4848" s="10">
        <v>40</v>
      </c>
      <c r="G4848" s="10">
        <f>VLOOKUP(A4848,[1]Лист1!$A$3:$J$10847,7,0)</f>
        <v>0.71</v>
      </c>
      <c r="H4848" s="10">
        <f>VLOOKUP(A4848,[1]Лист1!$A$3:$J$13310,8,0)</f>
        <v>0.08</v>
      </c>
      <c r="I4848" s="11">
        <f t="shared" si="304"/>
        <v>0</v>
      </c>
      <c r="J4848" s="11">
        <f t="shared" si="305"/>
        <v>0.78999999999999992</v>
      </c>
      <c r="K4848" s="11">
        <f t="shared" si="302"/>
        <v>0.78999999999999992</v>
      </c>
      <c r="L4848" s="10"/>
      <c r="M4848" s="10"/>
      <c r="CF4848" s="1"/>
    </row>
    <row r="4849" spans="1:84" x14ac:dyDescent="0.3">
      <c r="A4849" s="1" t="str">
        <f t="shared" si="303"/>
        <v>ქ. მუხაVI36</v>
      </c>
      <c r="B4849" s="1" t="s">
        <v>29</v>
      </c>
      <c r="C4849" s="10">
        <v>4823</v>
      </c>
      <c r="D4849" s="10" t="s">
        <v>148</v>
      </c>
      <c r="E4849" s="10"/>
      <c r="F4849" s="10">
        <v>36</v>
      </c>
      <c r="G4849" s="10">
        <f>VLOOKUP(A4849,[1]Лист1!$A$3:$J$10847,7,0)</f>
        <v>0.56000000000000005</v>
      </c>
      <c r="H4849" s="10">
        <f>VLOOKUP(A4849,[1]Лист1!$A$3:$J$13310,8,0)</f>
        <v>0.06</v>
      </c>
      <c r="I4849" s="11">
        <f t="shared" si="304"/>
        <v>0</v>
      </c>
      <c r="J4849" s="11">
        <f t="shared" si="305"/>
        <v>0.62000000000000011</v>
      </c>
      <c r="K4849" s="11">
        <f t="shared" si="302"/>
        <v>0.62000000000000011</v>
      </c>
      <c r="L4849" s="10"/>
      <c r="M4849" s="10"/>
      <c r="CF4849" s="1"/>
    </row>
    <row r="4850" spans="1:84" x14ac:dyDescent="0.3">
      <c r="A4850" s="1" t="str">
        <f t="shared" si="303"/>
        <v>ქ. მუხაVI32</v>
      </c>
      <c r="B4850" s="1" t="s">
        <v>29</v>
      </c>
      <c r="C4850" s="10">
        <v>4824</v>
      </c>
      <c r="D4850" s="10" t="s">
        <v>148</v>
      </c>
      <c r="E4850" s="10"/>
      <c r="F4850" s="10">
        <v>32</v>
      </c>
      <c r="G4850" s="10">
        <f>VLOOKUP(A4850,[1]Лист1!$A$3:$J$10847,7,0)</f>
        <v>0.43</v>
      </c>
      <c r="H4850" s="10">
        <f>VLOOKUP(A4850,[1]Лист1!$A$3:$J$13310,8,0)</f>
        <v>0.05</v>
      </c>
      <c r="I4850" s="11">
        <f t="shared" si="304"/>
        <v>0</v>
      </c>
      <c r="J4850" s="11">
        <f t="shared" si="305"/>
        <v>0.48</v>
      </c>
      <c r="K4850" s="11">
        <f t="shared" si="302"/>
        <v>0.48</v>
      </c>
      <c r="L4850" s="10"/>
      <c r="M4850" s="10"/>
      <c r="CF4850" s="1"/>
    </row>
    <row r="4851" spans="1:84" x14ac:dyDescent="0.3">
      <c r="A4851" s="1" t="str">
        <f t="shared" si="303"/>
        <v>ქ. მუხაVI44</v>
      </c>
      <c r="B4851" s="1" t="s">
        <v>29</v>
      </c>
      <c r="C4851" s="10">
        <v>4825</v>
      </c>
      <c r="D4851" s="10" t="s">
        <v>148</v>
      </c>
      <c r="E4851" s="10"/>
      <c r="F4851" s="10">
        <v>44</v>
      </c>
      <c r="G4851" s="10">
        <f>VLOOKUP(A4851,[1]Лист1!$A$3:$J$10847,7,0)</f>
        <v>0.87</v>
      </c>
      <c r="H4851" s="10">
        <f>VLOOKUP(A4851,[1]Лист1!$A$3:$J$13310,8,0)</f>
        <v>0.1</v>
      </c>
      <c r="I4851" s="11">
        <f t="shared" si="304"/>
        <v>0</v>
      </c>
      <c r="J4851" s="11">
        <f t="shared" si="305"/>
        <v>0.97</v>
      </c>
      <c r="K4851" s="11">
        <f t="shared" si="302"/>
        <v>0.97</v>
      </c>
      <c r="L4851" s="10"/>
      <c r="M4851" s="10"/>
      <c r="CF4851" s="1"/>
    </row>
    <row r="4852" spans="1:84" x14ac:dyDescent="0.3">
      <c r="A4852" s="1" t="str">
        <f t="shared" si="303"/>
        <v>ქ. მუხაVI36</v>
      </c>
      <c r="B4852" s="1" t="s">
        <v>29</v>
      </c>
      <c r="C4852" s="10">
        <v>4826</v>
      </c>
      <c r="D4852" s="10" t="s">
        <v>148</v>
      </c>
      <c r="E4852" s="10"/>
      <c r="F4852" s="10">
        <v>36</v>
      </c>
      <c r="G4852" s="10">
        <f>VLOOKUP(A4852,[1]Лист1!$A$3:$J$10847,7,0)</f>
        <v>0.56000000000000005</v>
      </c>
      <c r="H4852" s="10">
        <f>VLOOKUP(A4852,[1]Лист1!$A$3:$J$13310,8,0)</f>
        <v>0.06</v>
      </c>
      <c r="I4852" s="11">
        <f t="shared" si="304"/>
        <v>0</v>
      </c>
      <c r="J4852" s="11">
        <f t="shared" si="305"/>
        <v>0.62000000000000011</v>
      </c>
      <c r="K4852" s="11">
        <f t="shared" si="302"/>
        <v>0.62000000000000011</v>
      </c>
      <c r="L4852" s="10"/>
      <c r="M4852" s="10"/>
      <c r="CF4852" s="1"/>
    </row>
    <row r="4853" spans="1:84" x14ac:dyDescent="0.3">
      <c r="A4853" s="1" t="str">
        <f t="shared" si="303"/>
        <v>ქ. მუხაVI24</v>
      </c>
      <c r="B4853" s="1" t="s">
        <v>29</v>
      </c>
      <c r="C4853" s="10">
        <v>4827</v>
      </c>
      <c r="D4853" s="10" t="s">
        <v>148</v>
      </c>
      <c r="E4853" s="10"/>
      <c r="F4853" s="10">
        <v>24</v>
      </c>
      <c r="G4853" s="10">
        <f>VLOOKUP(A4853,[1]Лист1!$A$3:$J$10847,7,0)</f>
        <v>0.23</v>
      </c>
      <c r="H4853" s="10">
        <f>VLOOKUP(A4853,[1]Лист1!$A$3:$J$13310,8,0)</f>
        <v>0.03</v>
      </c>
      <c r="I4853" s="11">
        <f t="shared" si="304"/>
        <v>0</v>
      </c>
      <c r="J4853" s="11">
        <f t="shared" si="305"/>
        <v>0.26</v>
      </c>
      <c r="K4853" s="11">
        <f t="shared" si="302"/>
        <v>0.26</v>
      </c>
      <c r="L4853" s="10"/>
      <c r="M4853" s="10"/>
      <c r="CF4853" s="1"/>
    </row>
    <row r="4854" spans="1:84" x14ac:dyDescent="0.3">
      <c r="A4854" s="1" t="str">
        <f t="shared" si="303"/>
        <v>ქ. მუხაVI16</v>
      </c>
      <c r="B4854" s="1" t="s">
        <v>29</v>
      </c>
      <c r="C4854" s="10">
        <v>4828</v>
      </c>
      <c r="D4854" s="10" t="s">
        <v>148</v>
      </c>
      <c r="E4854" s="10"/>
      <c r="F4854" s="10">
        <v>16</v>
      </c>
      <c r="G4854" s="10">
        <f>VLOOKUP(A4854,[1]Лист1!$A$3:$J$10847,7,0)</f>
        <v>0.08</v>
      </c>
      <c r="H4854" s="10">
        <f>VLOOKUP(A4854,[1]Лист1!$A$3:$J$13310,8,0)</f>
        <v>0.01</v>
      </c>
      <c r="I4854" s="11">
        <f t="shared" si="304"/>
        <v>0</v>
      </c>
      <c r="J4854" s="11">
        <f t="shared" si="305"/>
        <v>0.09</v>
      </c>
      <c r="K4854" s="11">
        <f t="shared" si="302"/>
        <v>0.09</v>
      </c>
      <c r="L4854" s="10"/>
      <c r="M4854" s="10"/>
      <c r="CF4854" s="1"/>
    </row>
    <row r="4855" spans="1:84" x14ac:dyDescent="0.3">
      <c r="A4855" s="1" t="str">
        <f t="shared" si="303"/>
        <v>ქ. მუხაVI36</v>
      </c>
      <c r="B4855" s="1" t="s">
        <v>29</v>
      </c>
      <c r="C4855" s="10">
        <v>4829</v>
      </c>
      <c r="D4855" s="10" t="s">
        <v>148</v>
      </c>
      <c r="E4855" s="10"/>
      <c r="F4855" s="10">
        <v>36</v>
      </c>
      <c r="G4855" s="10">
        <f>VLOOKUP(A4855,[1]Лист1!$A$3:$J$10847,7,0)</f>
        <v>0.56000000000000005</v>
      </c>
      <c r="H4855" s="10">
        <f>VLOOKUP(A4855,[1]Лист1!$A$3:$J$13310,8,0)</f>
        <v>0.06</v>
      </c>
      <c r="I4855" s="11">
        <f t="shared" si="304"/>
        <v>0</v>
      </c>
      <c r="J4855" s="11">
        <f t="shared" si="305"/>
        <v>0.62000000000000011</v>
      </c>
      <c r="K4855" s="11">
        <f t="shared" si="302"/>
        <v>0.62000000000000011</v>
      </c>
      <c r="L4855" s="10"/>
      <c r="M4855" s="10"/>
      <c r="CF4855" s="1"/>
    </row>
    <row r="4856" spans="1:84" x14ac:dyDescent="0.3">
      <c r="A4856" s="1" t="str">
        <f t="shared" si="303"/>
        <v>ქ. მუხაVI40</v>
      </c>
      <c r="B4856" s="1" t="s">
        <v>29</v>
      </c>
      <c r="C4856" s="10">
        <v>4830</v>
      </c>
      <c r="D4856" s="10" t="s">
        <v>148</v>
      </c>
      <c r="E4856" s="10"/>
      <c r="F4856" s="10">
        <v>40</v>
      </c>
      <c r="G4856" s="10">
        <f>VLOOKUP(A4856,[1]Лист1!$A$3:$J$10847,7,0)</f>
        <v>0.71</v>
      </c>
      <c r="H4856" s="10">
        <f>VLOOKUP(A4856,[1]Лист1!$A$3:$J$13310,8,0)</f>
        <v>0.08</v>
      </c>
      <c r="I4856" s="11">
        <f t="shared" si="304"/>
        <v>0</v>
      </c>
      <c r="J4856" s="11">
        <f t="shared" si="305"/>
        <v>0.78999999999999992</v>
      </c>
      <c r="K4856" s="11">
        <f t="shared" si="302"/>
        <v>0.78999999999999992</v>
      </c>
      <c r="L4856" s="10"/>
      <c r="M4856" s="10"/>
      <c r="CF4856" s="1"/>
    </row>
    <row r="4857" spans="1:84" x14ac:dyDescent="0.3">
      <c r="A4857" s="1" t="str">
        <f t="shared" si="303"/>
        <v>ქ. მუხაVI44</v>
      </c>
      <c r="B4857" s="1" t="s">
        <v>29</v>
      </c>
      <c r="C4857" s="10">
        <v>4831</v>
      </c>
      <c r="D4857" s="10" t="s">
        <v>148</v>
      </c>
      <c r="E4857" s="10"/>
      <c r="F4857" s="10">
        <v>44</v>
      </c>
      <c r="G4857" s="10">
        <f>VLOOKUP(A4857,[1]Лист1!$A$3:$J$10847,7,0)</f>
        <v>0.87</v>
      </c>
      <c r="H4857" s="10">
        <f>VLOOKUP(A4857,[1]Лист1!$A$3:$J$13310,8,0)</f>
        <v>0.1</v>
      </c>
      <c r="I4857" s="11">
        <f t="shared" si="304"/>
        <v>0</v>
      </c>
      <c r="J4857" s="11">
        <f t="shared" si="305"/>
        <v>0.97</v>
      </c>
      <c r="K4857" s="11">
        <f t="shared" si="302"/>
        <v>0.97</v>
      </c>
      <c r="L4857" s="10"/>
      <c r="M4857" s="10"/>
      <c r="CF4857" s="1"/>
    </row>
    <row r="4858" spans="1:84" x14ac:dyDescent="0.3">
      <c r="A4858" s="1" t="str">
        <f t="shared" si="303"/>
        <v>ქ. მუხაVI40</v>
      </c>
      <c r="B4858" s="1" t="s">
        <v>29</v>
      </c>
      <c r="C4858" s="10">
        <v>4832</v>
      </c>
      <c r="D4858" s="10" t="s">
        <v>148</v>
      </c>
      <c r="E4858" s="10"/>
      <c r="F4858" s="10">
        <v>40</v>
      </c>
      <c r="G4858" s="10">
        <f>VLOOKUP(A4858,[1]Лист1!$A$3:$J$10847,7,0)</f>
        <v>0.71</v>
      </c>
      <c r="H4858" s="10">
        <f>VLOOKUP(A4858,[1]Лист1!$A$3:$J$13310,8,0)</f>
        <v>0.08</v>
      </c>
      <c r="I4858" s="11">
        <f t="shared" si="304"/>
        <v>0</v>
      </c>
      <c r="J4858" s="11">
        <f t="shared" si="305"/>
        <v>0.78999999999999992</v>
      </c>
      <c r="K4858" s="11">
        <f t="shared" si="302"/>
        <v>0.78999999999999992</v>
      </c>
      <c r="L4858" s="10"/>
      <c r="M4858" s="10"/>
      <c r="CF4858" s="1"/>
    </row>
    <row r="4859" spans="1:84" x14ac:dyDescent="0.3">
      <c r="A4859" s="1" t="str">
        <f t="shared" si="303"/>
        <v>ქ. მუხაVI40</v>
      </c>
      <c r="B4859" s="1" t="s">
        <v>29</v>
      </c>
      <c r="C4859" s="10">
        <v>4833</v>
      </c>
      <c r="D4859" s="10" t="s">
        <v>148</v>
      </c>
      <c r="E4859" s="10"/>
      <c r="F4859" s="10">
        <v>40</v>
      </c>
      <c r="G4859" s="10">
        <f>VLOOKUP(A4859,[1]Лист1!$A$3:$J$10847,7,0)</f>
        <v>0.71</v>
      </c>
      <c r="H4859" s="10">
        <f>VLOOKUP(A4859,[1]Лист1!$A$3:$J$13310,8,0)</f>
        <v>0.08</v>
      </c>
      <c r="I4859" s="11">
        <f t="shared" si="304"/>
        <v>0</v>
      </c>
      <c r="J4859" s="11">
        <f t="shared" si="305"/>
        <v>0.78999999999999992</v>
      </c>
      <c r="K4859" s="11">
        <f t="shared" si="302"/>
        <v>0.78999999999999992</v>
      </c>
      <c r="L4859" s="10"/>
      <c r="M4859" s="10"/>
      <c r="CF4859" s="1"/>
    </row>
    <row r="4860" spans="1:84" x14ac:dyDescent="0.3">
      <c r="A4860" s="1" t="str">
        <f t="shared" si="303"/>
        <v>ქ. მუხაVI36</v>
      </c>
      <c r="B4860" s="1" t="s">
        <v>29</v>
      </c>
      <c r="C4860" s="10">
        <v>4834</v>
      </c>
      <c r="D4860" s="10" t="s">
        <v>148</v>
      </c>
      <c r="E4860" s="10"/>
      <c r="F4860" s="10">
        <v>36</v>
      </c>
      <c r="G4860" s="10">
        <f>VLOOKUP(A4860,[1]Лист1!$A$3:$J$10847,7,0)</f>
        <v>0.56000000000000005</v>
      </c>
      <c r="H4860" s="10">
        <f>VLOOKUP(A4860,[1]Лист1!$A$3:$J$13310,8,0)</f>
        <v>0.06</v>
      </c>
      <c r="I4860" s="11">
        <f t="shared" si="304"/>
        <v>0</v>
      </c>
      <c r="J4860" s="11">
        <f t="shared" si="305"/>
        <v>0.62000000000000011</v>
      </c>
      <c r="K4860" s="11">
        <f t="shared" si="302"/>
        <v>0.62000000000000011</v>
      </c>
      <c r="L4860" s="10"/>
      <c r="M4860" s="10"/>
      <c r="CF4860" s="1"/>
    </row>
    <row r="4861" spans="1:84" x14ac:dyDescent="0.3">
      <c r="A4861" s="1" t="str">
        <f t="shared" si="303"/>
        <v>ქ. მუხაVI36</v>
      </c>
      <c r="B4861" s="1" t="s">
        <v>29</v>
      </c>
      <c r="C4861" s="10">
        <v>4835</v>
      </c>
      <c r="D4861" s="10" t="s">
        <v>148</v>
      </c>
      <c r="E4861" s="10"/>
      <c r="F4861" s="10">
        <v>36</v>
      </c>
      <c r="G4861" s="10">
        <f>VLOOKUP(A4861,[1]Лист1!$A$3:$J$10847,7,0)</f>
        <v>0.56000000000000005</v>
      </c>
      <c r="H4861" s="10">
        <f>VLOOKUP(A4861,[1]Лист1!$A$3:$J$13310,8,0)</f>
        <v>0.06</v>
      </c>
      <c r="I4861" s="11">
        <f t="shared" si="304"/>
        <v>0</v>
      </c>
      <c r="J4861" s="11">
        <f t="shared" si="305"/>
        <v>0.62000000000000011</v>
      </c>
      <c r="K4861" s="11">
        <f t="shared" si="302"/>
        <v>0.62000000000000011</v>
      </c>
      <c r="L4861" s="10"/>
      <c r="M4861" s="10"/>
      <c r="CF4861" s="1"/>
    </row>
    <row r="4862" spans="1:84" x14ac:dyDescent="0.3">
      <c r="A4862" s="1" t="str">
        <f t="shared" si="303"/>
        <v>ქ. მუხაVI32</v>
      </c>
      <c r="B4862" s="1" t="s">
        <v>29</v>
      </c>
      <c r="C4862" s="10">
        <v>4836</v>
      </c>
      <c r="D4862" s="10" t="s">
        <v>148</v>
      </c>
      <c r="E4862" s="10"/>
      <c r="F4862" s="10">
        <v>32</v>
      </c>
      <c r="G4862" s="10">
        <f>VLOOKUP(A4862,[1]Лист1!$A$3:$J$10847,7,0)</f>
        <v>0.43</v>
      </c>
      <c r="H4862" s="10">
        <f>VLOOKUP(A4862,[1]Лист1!$A$3:$J$13310,8,0)</f>
        <v>0.05</v>
      </c>
      <c r="I4862" s="11">
        <f t="shared" si="304"/>
        <v>0</v>
      </c>
      <c r="J4862" s="11">
        <f t="shared" si="305"/>
        <v>0.48</v>
      </c>
      <c r="K4862" s="11">
        <f t="shared" si="302"/>
        <v>0.48</v>
      </c>
      <c r="L4862" s="10"/>
      <c r="M4862" s="10"/>
      <c r="CF4862" s="1"/>
    </row>
    <row r="4863" spans="1:84" x14ac:dyDescent="0.3">
      <c r="A4863" s="1" t="str">
        <f t="shared" si="303"/>
        <v>ქ. მუხაVI28</v>
      </c>
      <c r="B4863" s="1" t="s">
        <v>29</v>
      </c>
      <c r="C4863" s="10">
        <v>4837</v>
      </c>
      <c r="D4863" s="10" t="s">
        <v>148</v>
      </c>
      <c r="E4863" s="10"/>
      <c r="F4863" s="10">
        <v>28</v>
      </c>
      <c r="G4863" s="10">
        <f>VLOOKUP(A4863,[1]Лист1!$A$3:$J$10847,7,0)</f>
        <v>0.32</v>
      </c>
      <c r="H4863" s="10">
        <f>VLOOKUP(A4863,[1]Лист1!$A$3:$J$13310,8,0)</f>
        <v>0.04</v>
      </c>
      <c r="I4863" s="11">
        <f t="shared" si="304"/>
        <v>0</v>
      </c>
      <c r="J4863" s="11">
        <f t="shared" si="305"/>
        <v>0.36</v>
      </c>
      <c r="K4863" s="11">
        <f t="shared" si="302"/>
        <v>0.36</v>
      </c>
      <c r="L4863" s="10"/>
      <c r="M4863" s="10"/>
      <c r="CF4863" s="1"/>
    </row>
    <row r="4864" spans="1:84" x14ac:dyDescent="0.3">
      <c r="A4864" s="1" t="str">
        <f t="shared" si="303"/>
        <v>ქ. მუხაVI24</v>
      </c>
      <c r="B4864" s="1" t="s">
        <v>29</v>
      </c>
      <c r="C4864" s="10">
        <v>4838</v>
      </c>
      <c r="D4864" s="10" t="s">
        <v>148</v>
      </c>
      <c r="E4864" s="10"/>
      <c r="F4864" s="10">
        <v>24</v>
      </c>
      <c r="G4864" s="10">
        <f>VLOOKUP(A4864,[1]Лист1!$A$3:$J$10847,7,0)</f>
        <v>0.23</v>
      </c>
      <c r="H4864" s="10">
        <f>VLOOKUP(A4864,[1]Лист1!$A$3:$J$13310,8,0)</f>
        <v>0.03</v>
      </c>
      <c r="I4864" s="11">
        <f t="shared" si="304"/>
        <v>0</v>
      </c>
      <c r="J4864" s="11">
        <f t="shared" si="305"/>
        <v>0.26</v>
      </c>
      <c r="K4864" s="11">
        <f t="shared" si="302"/>
        <v>0.26</v>
      </c>
      <c r="L4864" s="10"/>
      <c r="M4864" s="10"/>
      <c r="CF4864" s="1"/>
    </row>
    <row r="4865" spans="1:84" x14ac:dyDescent="0.3">
      <c r="A4865" s="1" t="str">
        <f t="shared" si="303"/>
        <v>ქ. მუხაVI24</v>
      </c>
      <c r="B4865" s="1" t="s">
        <v>29</v>
      </c>
      <c r="C4865" s="10">
        <v>4839</v>
      </c>
      <c r="D4865" s="10" t="s">
        <v>148</v>
      </c>
      <c r="E4865" s="10"/>
      <c r="F4865" s="10">
        <v>24</v>
      </c>
      <c r="G4865" s="10">
        <f>VLOOKUP(A4865,[1]Лист1!$A$3:$J$10847,7,0)</f>
        <v>0.23</v>
      </c>
      <c r="H4865" s="10">
        <f>VLOOKUP(A4865,[1]Лист1!$A$3:$J$13310,8,0)</f>
        <v>0.03</v>
      </c>
      <c r="I4865" s="11">
        <f t="shared" si="304"/>
        <v>0</v>
      </c>
      <c r="J4865" s="11">
        <f t="shared" si="305"/>
        <v>0.26</v>
      </c>
      <c r="K4865" s="11">
        <f t="shared" si="302"/>
        <v>0.26</v>
      </c>
      <c r="L4865" s="10"/>
      <c r="M4865" s="10"/>
      <c r="CF4865" s="1"/>
    </row>
    <row r="4866" spans="1:84" x14ac:dyDescent="0.3">
      <c r="A4866" s="1" t="str">
        <f t="shared" si="303"/>
        <v>ქ. მუხაVI32</v>
      </c>
      <c r="B4866" s="1" t="s">
        <v>29</v>
      </c>
      <c r="C4866" s="10">
        <v>4840</v>
      </c>
      <c r="D4866" s="10" t="s">
        <v>148</v>
      </c>
      <c r="E4866" s="10"/>
      <c r="F4866" s="10">
        <v>32</v>
      </c>
      <c r="G4866" s="10">
        <f>VLOOKUP(A4866,[1]Лист1!$A$3:$J$10847,7,0)</f>
        <v>0.43</v>
      </c>
      <c r="H4866" s="10">
        <f>VLOOKUP(A4866,[1]Лист1!$A$3:$J$13310,8,0)</f>
        <v>0.05</v>
      </c>
      <c r="I4866" s="11">
        <f t="shared" si="304"/>
        <v>0</v>
      </c>
      <c r="J4866" s="11">
        <f t="shared" si="305"/>
        <v>0.48</v>
      </c>
      <c r="K4866" s="11">
        <f t="shared" si="302"/>
        <v>0.48</v>
      </c>
      <c r="L4866" s="10"/>
      <c r="M4866" s="10"/>
      <c r="CF4866" s="1"/>
    </row>
    <row r="4867" spans="1:84" x14ac:dyDescent="0.3">
      <c r="A4867" s="1" t="str">
        <f t="shared" si="303"/>
        <v>ქ. მუხაVI28</v>
      </c>
      <c r="B4867" s="1" t="s">
        <v>29</v>
      </c>
      <c r="C4867" s="10">
        <v>4841</v>
      </c>
      <c r="D4867" s="10" t="s">
        <v>148</v>
      </c>
      <c r="E4867" s="10"/>
      <c r="F4867" s="10">
        <v>28</v>
      </c>
      <c r="G4867" s="10">
        <f>VLOOKUP(A4867,[1]Лист1!$A$3:$J$10847,7,0)</f>
        <v>0.32</v>
      </c>
      <c r="H4867" s="10">
        <f>VLOOKUP(A4867,[1]Лист1!$A$3:$J$13310,8,0)</f>
        <v>0.04</v>
      </c>
      <c r="I4867" s="11">
        <f t="shared" si="304"/>
        <v>0</v>
      </c>
      <c r="J4867" s="11">
        <f t="shared" si="305"/>
        <v>0.36</v>
      </c>
      <c r="K4867" s="11">
        <f t="shared" si="302"/>
        <v>0.36</v>
      </c>
      <c r="L4867" s="10"/>
      <c r="M4867" s="10"/>
      <c r="CF4867" s="1"/>
    </row>
    <row r="4868" spans="1:84" x14ac:dyDescent="0.3">
      <c r="A4868" s="1" t="str">
        <f t="shared" si="303"/>
        <v>ქ. მუხაVI32</v>
      </c>
      <c r="B4868" s="1" t="s">
        <v>29</v>
      </c>
      <c r="C4868" s="10">
        <v>4842</v>
      </c>
      <c r="D4868" s="10" t="s">
        <v>148</v>
      </c>
      <c r="E4868" s="10"/>
      <c r="F4868" s="10">
        <v>32</v>
      </c>
      <c r="G4868" s="10">
        <f>VLOOKUP(A4868,[1]Лист1!$A$3:$J$10847,7,0)</f>
        <v>0.43</v>
      </c>
      <c r="H4868" s="10">
        <f>VLOOKUP(A4868,[1]Лист1!$A$3:$J$13310,8,0)</f>
        <v>0.05</v>
      </c>
      <c r="I4868" s="11">
        <f t="shared" si="304"/>
        <v>0</v>
      </c>
      <c r="J4868" s="11">
        <f t="shared" si="305"/>
        <v>0.48</v>
      </c>
      <c r="K4868" s="11">
        <f t="shared" si="302"/>
        <v>0.48</v>
      </c>
      <c r="L4868" s="10"/>
      <c r="M4868" s="10"/>
      <c r="CF4868" s="1"/>
    </row>
    <row r="4869" spans="1:84" x14ac:dyDescent="0.3">
      <c r="A4869" s="1" t="str">
        <f t="shared" si="303"/>
        <v>ქ. მუხაVI32</v>
      </c>
      <c r="B4869" s="1" t="s">
        <v>29</v>
      </c>
      <c r="C4869" s="10">
        <v>4843</v>
      </c>
      <c r="D4869" s="10" t="s">
        <v>148</v>
      </c>
      <c r="E4869" s="10"/>
      <c r="F4869" s="10">
        <v>32</v>
      </c>
      <c r="G4869" s="10">
        <f>VLOOKUP(A4869,[1]Лист1!$A$3:$J$10847,7,0)</f>
        <v>0.43</v>
      </c>
      <c r="H4869" s="10">
        <f>VLOOKUP(A4869,[1]Лист1!$A$3:$J$13310,8,0)</f>
        <v>0.05</v>
      </c>
      <c r="I4869" s="11">
        <f t="shared" si="304"/>
        <v>0</v>
      </c>
      <c r="J4869" s="11">
        <f t="shared" si="305"/>
        <v>0.48</v>
      </c>
      <c r="K4869" s="11">
        <f t="shared" si="302"/>
        <v>0.48</v>
      </c>
      <c r="L4869" s="10"/>
      <c r="M4869" s="10"/>
      <c r="CF4869" s="1"/>
    </row>
    <row r="4870" spans="1:84" x14ac:dyDescent="0.3">
      <c r="A4870" s="1" t="str">
        <f t="shared" si="303"/>
        <v>ქ. მუხაVI32</v>
      </c>
      <c r="B4870" s="1" t="s">
        <v>29</v>
      </c>
      <c r="C4870" s="10">
        <v>4844</v>
      </c>
      <c r="D4870" s="10" t="s">
        <v>148</v>
      </c>
      <c r="E4870" s="10"/>
      <c r="F4870" s="10">
        <v>32</v>
      </c>
      <c r="G4870" s="10">
        <f>VLOOKUP(A4870,[1]Лист1!$A$3:$J$10847,7,0)</f>
        <v>0.43</v>
      </c>
      <c r="H4870" s="10">
        <f>VLOOKUP(A4870,[1]Лист1!$A$3:$J$13310,8,0)</f>
        <v>0.05</v>
      </c>
      <c r="I4870" s="11">
        <f t="shared" si="304"/>
        <v>0</v>
      </c>
      <c r="J4870" s="11">
        <f t="shared" si="305"/>
        <v>0.48</v>
      </c>
      <c r="K4870" s="11">
        <f t="shared" si="302"/>
        <v>0.48</v>
      </c>
      <c r="L4870" s="10"/>
      <c r="M4870" s="10"/>
      <c r="CF4870" s="1"/>
    </row>
    <row r="4871" spans="1:84" x14ac:dyDescent="0.3">
      <c r="A4871" s="1" t="str">
        <f t="shared" si="303"/>
        <v>ქ. მუხაVI28</v>
      </c>
      <c r="B4871" s="1" t="s">
        <v>29</v>
      </c>
      <c r="C4871" s="10">
        <v>4845</v>
      </c>
      <c r="D4871" s="10" t="s">
        <v>148</v>
      </c>
      <c r="E4871" s="10"/>
      <c r="F4871" s="10">
        <v>28</v>
      </c>
      <c r="G4871" s="10">
        <f>VLOOKUP(A4871,[1]Лист1!$A$3:$J$10847,7,0)</f>
        <v>0.32</v>
      </c>
      <c r="H4871" s="10">
        <f>VLOOKUP(A4871,[1]Лист1!$A$3:$J$13310,8,0)</f>
        <v>0.04</v>
      </c>
      <c r="I4871" s="11">
        <f t="shared" si="304"/>
        <v>0</v>
      </c>
      <c r="J4871" s="11">
        <f t="shared" si="305"/>
        <v>0.36</v>
      </c>
      <c r="K4871" s="11">
        <f t="shared" si="302"/>
        <v>0.36</v>
      </c>
      <c r="L4871" s="10"/>
      <c r="M4871" s="10"/>
      <c r="CF4871" s="1"/>
    </row>
    <row r="4872" spans="1:84" x14ac:dyDescent="0.3">
      <c r="A4872" s="1" t="str">
        <f t="shared" si="303"/>
        <v>ქ. მუხაVI32</v>
      </c>
      <c r="B4872" s="1" t="s">
        <v>29</v>
      </c>
      <c r="C4872" s="10">
        <v>4846</v>
      </c>
      <c r="D4872" s="10" t="s">
        <v>148</v>
      </c>
      <c r="E4872" s="10"/>
      <c r="F4872" s="10">
        <v>32</v>
      </c>
      <c r="G4872" s="10">
        <f>VLOOKUP(A4872,[1]Лист1!$A$3:$J$10847,7,0)</f>
        <v>0.43</v>
      </c>
      <c r="H4872" s="10">
        <f>VLOOKUP(A4872,[1]Лист1!$A$3:$J$13310,8,0)</f>
        <v>0.05</v>
      </c>
      <c r="I4872" s="11">
        <f t="shared" si="304"/>
        <v>0</v>
      </c>
      <c r="J4872" s="11">
        <f t="shared" si="305"/>
        <v>0.48</v>
      </c>
      <c r="K4872" s="11">
        <f t="shared" si="302"/>
        <v>0.48</v>
      </c>
      <c r="L4872" s="10"/>
      <c r="M4872" s="10"/>
      <c r="CF4872" s="1"/>
    </row>
    <row r="4873" spans="1:84" x14ac:dyDescent="0.3">
      <c r="A4873" s="1" t="str">
        <f t="shared" si="303"/>
        <v>ქ. მუხაVI28</v>
      </c>
      <c r="B4873" s="1" t="s">
        <v>29</v>
      </c>
      <c r="C4873" s="10">
        <v>4847</v>
      </c>
      <c r="D4873" s="10" t="s">
        <v>148</v>
      </c>
      <c r="E4873" s="10"/>
      <c r="F4873" s="10">
        <v>28</v>
      </c>
      <c r="G4873" s="10">
        <f>VLOOKUP(A4873,[1]Лист1!$A$3:$J$10847,7,0)</f>
        <v>0.32</v>
      </c>
      <c r="H4873" s="10">
        <f>VLOOKUP(A4873,[1]Лист1!$A$3:$J$13310,8,0)</f>
        <v>0.04</v>
      </c>
      <c r="I4873" s="11">
        <f t="shared" si="304"/>
        <v>0</v>
      </c>
      <c r="J4873" s="11">
        <f t="shared" si="305"/>
        <v>0.36</v>
      </c>
      <c r="K4873" s="11">
        <f t="shared" si="302"/>
        <v>0.36</v>
      </c>
      <c r="L4873" s="10"/>
      <c r="M4873" s="10"/>
      <c r="CF4873" s="1"/>
    </row>
    <row r="4874" spans="1:84" x14ac:dyDescent="0.3">
      <c r="A4874" s="1" t="str">
        <f t="shared" si="303"/>
        <v>ქ. მუხაVI44</v>
      </c>
      <c r="B4874" s="1" t="s">
        <v>29</v>
      </c>
      <c r="C4874" s="10">
        <v>4848</v>
      </c>
      <c r="D4874" s="10" t="s">
        <v>148</v>
      </c>
      <c r="E4874" s="10"/>
      <c r="F4874" s="10">
        <v>44</v>
      </c>
      <c r="G4874" s="10">
        <f>VLOOKUP(A4874,[1]Лист1!$A$3:$J$10847,7,0)</f>
        <v>0.87</v>
      </c>
      <c r="H4874" s="10">
        <f>VLOOKUP(A4874,[1]Лист1!$A$3:$J$13310,8,0)</f>
        <v>0.1</v>
      </c>
      <c r="I4874" s="11">
        <f t="shared" si="304"/>
        <v>0</v>
      </c>
      <c r="J4874" s="11">
        <f t="shared" si="305"/>
        <v>0.97</v>
      </c>
      <c r="K4874" s="11">
        <f t="shared" si="302"/>
        <v>0.97</v>
      </c>
      <c r="L4874" s="10"/>
      <c r="M4874" s="10"/>
      <c r="CF4874" s="1"/>
    </row>
    <row r="4875" spans="1:84" x14ac:dyDescent="0.3">
      <c r="A4875" s="1" t="str">
        <f t="shared" si="303"/>
        <v>ქ. მუხაVI28</v>
      </c>
      <c r="B4875" s="1" t="s">
        <v>29</v>
      </c>
      <c r="C4875" s="10">
        <v>4849</v>
      </c>
      <c r="D4875" s="10" t="s">
        <v>148</v>
      </c>
      <c r="E4875" s="10"/>
      <c r="F4875" s="10">
        <v>28</v>
      </c>
      <c r="G4875" s="10">
        <f>VLOOKUP(A4875,[1]Лист1!$A$3:$J$10847,7,0)</f>
        <v>0.32</v>
      </c>
      <c r="H4875" s="10">
        <f>VLOOKUP(A4875,[1]Лист1!$A$3:$J$13310,8,0)</f>
        <v>0.04</v>
      </c>
      <c r="I4875" s="11">
        <f t="shared" si="304"/>
        <v>0</v>
      </c>
      <c r="J4875" s="11">
        <f t="shared" si="305"/>
        <v>0.36</v>
      </c>
      <c r="K4875" s="11">
        <f t="shared" si="302"/>
        <v>0.36</v>
      </c>
      <c r="L4875" s="10"/>
      <c r="M4875" s="10"/>
      <c r="CF4875" s="1"/>
    </row>
    <row r="4876" spans="1:84" x14ac:dyDescent="0.3">
      <c r="A4876" s="1" t="str">
        <f t="shared" si="303"/>
        <v>ქ. მუხაVI40</v>
      </c>
      <c r="B4876" s="1" t="s">
        <v>29</v>
      </c>
      <c r="C4876" s="10">
        <v>4850</v>
      </c>
      <c r="D4876" s="10" t="s">
        <v>148</v>
      </c>
      <c r="E4876" s="10"/>
      <c r="F4876" s="10">
        <v>40</v>
      </c>
      <c r="G4876" s="10">
        <f>VLOOKUP(A4876,[1]Лист1!$A$3:$J$10847,7,0)</f>
        <v>0.71</v>
      </c>
      <c r="H4876" s="10">
        <f>VLOOKUP(A4876,[1]Лист1!$A$3:$J$13310,8,0)</f>
        <v>0.08</v>
      </c>
      <c r="I4876" s="11">
        <f t="shared" si="304"/>
        <v>0</v>
      </c>
      <c r="J4876" s="11">
        <f t="shared" si="305"/>
        <v>0.78999999999999992</v>
      </c>
      <c r="K4876" s="11">
        <f t="shared" si="302"/>
        <v>0.78999999999999992</v>
      </c>
      <c r="L4876" s="10"/>
      <c r="M4876" s="10"/>
      <c r="CF4876" s="1"/>
    </row>
    <row r="4877" spans="1:84" x14ac:dyDescent="0.3">
      <c r="A4877" s="1" t="str">
        <f t="shared" si="303"/>
        <v>ქ. მუხაVI36</v>
      </c>
      <c r="B4877" s="1" t="s">
        <v>29</v>
      </c>
      <c r="C4877" s="10">
        <v>4851</v>
      </c>
      <c r="D4877" s="10" t="s">
        <v>148</v>
      </c>
      <c r="E4877" s="10"/>
      <c r="F4877" s="10">
        <v>36</v>
      </c>
      <c r="G4877" s="10">
        <f>VLOOKUP(A4877,[1]Лист1!$A$3:$J$10847,7,0)</f>
        <v>0.56000000000000005</v>
      </c>
      <c r="H4877" s="10">
        <f>VLOOKUP(A4877,[1]Лист1!$A$3:$J$13310,8,0)</f>
        <v>0.06</v>
      </c>
      <c r="I4877" s="11">
        <f t="shared" si="304"/>
        <v>0</v>
      </c>
      <c r="J4877" s="11">
        <f t="shared" si="305"/>
        <v>0.62000000000000011</v>
      </c>
      <c r="K4877" s="11">
        <f t="shared" ref="K4877:K4940" si="306">I4877+J4877</f>
        <v>0.62000000000000011</v>
      </c>
      <c r="L4877" s="10"/>
      <c r="M4877" s="10"/>
      <c r="CF4877" s="1"/>
    </row>
    <row r="4878" spans="1:84" x14ac:dyDescent="0.3">
      <c r="A4878" s="1" t="str">
        <f t="shared" si="303"/>
        <v>ქ. მუხაVI44</v>
      </c>
      <c r="B4878" s="1" t="s">
        <v>29</v>
      </c>
      <c r="C4878" s="10">
        <v>4852</v>
      </c>
      <c r="D4878" s="10" t="s">
        <v>148</v>
      </c>
      <c r="E4878" s="10"/>
      <c r="F4878" s="10">
        <v>44</v>
      </c>
      <c r="G4878" s="10">
        <f>VLOOKUP(A4878,[1]Лист1!$A$3:$J$10847,7,0)</f>
        <v>0.87</v>
      </c>
      <c r="H4878" s="10">
        <f>VLOOKUP(A4878,[1]Лист1!$A$3:$J$13310,8,0)</f>
        <v>0.1</v>
      </c>
      <c r="I4878" s="11">
        <f t="shared" si="304"/>
        <v>0</v>
      </c>
      <c r="J4878" s="11">
        <f t="shared" si="305"/>
        <v>0.97</v>
      </c>
      <c r="K4878" s="11">
        <f t="shared" si="306"/>
        <v>0.97</v>
      </c>
      <c r="L4878" s="10"/>
      <c r="M4878" s="10"/>
      <c r="CF4878" s="1"/>
    </row>
    <row r="4879" spans="1:84" x14ac:dyDescent="0.3">
      <c r="A4879" s="1" t="str">
        <f t="shared" si="303"/>
        <v>ქ. მუხაVI44</v>
      </c>
      <c r="B4879" s="1" t="s">
        <v>29</v>
      </c>
      <c r="C4879" s="10">
        <v>4853</v>
      </c>
      <c r="D4879" s="10" t="s">
        <v>148</v>
      </c>
      <c r="E4879" s="10"/>
      <c r="F4879" s="10">
        <v>44</v>
      </c>
      <c r="G4879" s="10">
        <f>VLOOKUP(A4879,[1]Лист1!$A$3:$J$10847,7,0)</f>
        <v>0.87</v>
      </c>
      <c r="H4879" s="10">
        <f>VLOOKUP(A4879,[1]Лист1!$A$3:$J$13310,8,0)</f>
        <v>0.1</v>
      </c>
      <c r="I4879" s="11">
        <f t="shared" si="304"/>
        <v>0</v>
      </c>
      <c r="J4879" s="11">
        <f t="shared" si="305"/>
        <v>0.97</v>
      </c>
      <c r="K4879" s="11">
        <f t="shared" si="306"/>
        <v>0.97</v>
      </c>
      <c r="L4879" s="10"/>
      <c r="M4879" s="10"/>
      <c r="CF4879" s="1"/>
    </row>
    <row r="4880" spans="1:84" x14ac:dyDescent="0.3">
      <c r="A4880" s="1" t="str">
        <f t="shared" si="303"/>
        <v>ქ. მუხაVI40</v>
      </c>
      <c r="B4880" s="1" t="s">
        <v>29</v>
      </c>
      <c r="C4880" s="10">
        <v>4854</v>
      </c>
      <c r="D4880" s="10" t="s">
        <v>148</v>
      </c>
      <c r="E4880" s="10"/>
      <c r="F4880" s="10">
        <v>40</v>
      </c>
      <c r="G4880" s="10">
        <f>VLOOKUP(A4880,[1]Лист1!$A$3:$J$10847,7,0)</f>
        <v>0.71</v>
      </c>
      <c r="H4880" s="10">
        <f>VLOOKUP(A4880,[1]Лист1!$A$3:$J$13310,8,0)</f>
        <v>0.08</v>
      </c>
      <c r="I4880" s="11">
        <f t="shared" si="304"/>
        <v>0</v>
      </c>
      <c r="J4880" s="11">
        <f t="shared" si="305"/>
        <v>0.78999999999999992</v>
      </c>
      <c r="K4880" s="11">
        <f t="shared" si="306"/>
        <v>0.78999999999999992</v>
      </c>
      <c r="L4880" s="10"/>
      <c r="M4880" s="10"/>
      <c r="CF4880" s="1"/>
    </row>
    <row r="4881" spans="1:84" x14ac:dyDescent="0.3">
      <c r="A4881" s="1" t="str">
        <f t="shared" si="303"/>
        <v>ქ. მუხაVI32</v>
      </c>
      <c r="B4881" s="1" t="s">
        <v>29</v>
      </c>
      <c r="C4881" s="10">
        <v>4855</v>
      </c>
      <c r="D4881" s="10" t="s">
        <v>148</v>
      </c>
      <c r="E4881" s="10"/>
      <c r="F4881" s="10">
        <v>32</v>
      </c>
      <c r="G4881" s="10">
        <f>VLOOKUP(A4881,[1]Лист1!$A$3:$J$10847,7,0)</f>
        <v>0.43</v>
      </c>
      <c r="H4881" s="10">
        <f>VLOOKUP(A4881,[1]Лист1!$A$3:$J$13310,8,0)</f>
        <v>0.05</v>
      </c>
      <c r="I4881" s="11">
        <f t="shared" si="304"/>
        <v>0</v>
      </c>
      <c r="J4881" s="11">
        <f t="shared" si="305"/>
        <v>0.48</v>
      </c>
      <c r="K4881" s="11">
        <f t="shared" si="306"/>
        <v>0.48</v>
      </c>
      <c r="L4881" s="10"/>
      <c r="M4881" s="10"/>
      <c r="CF4881" s="1"/>
    </row>
    <row r="4882" spans="1:84" x14ac:dyDescent="0.3">
      <c r="A4882" s="1" t="str">
        <f t="shared" si="303"/>
        <v>ქ. მუხაVI28</v>
      </c>
      <c r="B4882" s="1" t="s">
        <v>29</v>
      </c>
      <c r="C4882" s="10">
        <v>4856</v>
      </c>
      <c r="D4882" s="10" t="s">
        <v>148</v>
      </c>
      <c r="E4882" s="10"/>
      <c r="F4882" s="10">
        <v>28</v>
      </c>
      <c r="G4882" s="10">
        <f>VLOOKUP(A4882,[1]Лист1!$A$3:$J$10847,7,0)</f>
        <v>0.32</v>
      </c>
      <c r="H4882" s="10">
        <f>VLOOKUP(A4882,[1]Лист1!$A$3:$J$13310,8,0)</f>
        <v>0.04</v>
      </c>
      <c r="I4882" s="11">
        <f t="shared" si="304"/>
        <v>0</v>
      </c>
      <c r="J4882" s="11">
        <f t="shared" si="305"/>
        <v>0.36</v>
      </c>
      <c r="K4882" s="11">
        <f t="shared" si="306"/>
        <v>0.36</v>
      </c>
      <c r="L4882" s="10"/>
      <c r="M4882" s="10"/>
      <c r="CF4882" s="1"/>
    </row>
    <row r="4883" spans="1:84" x14ac:dyDescent="0.3">
      <c r="A4883" s="1" t="str">
        <f t="shared" si="303"/>
        <v>ქ. მუხაVI24</v>
      </c>
      <c r="B4883" s="1" t="s">
        <v>29</v>
      </c>
      <c r="C4883" s="10">
        <v>4857</v>
      </c>
      <c r="D4883" s="10" t="s">
        <v>148</v>
      </c>
      <c r="E4883" s="10"/>
      <c r="F4883" s="10">
        <v>24</v>
      </c>
      <c r="G4883" s="10">
        <f>VLOOKUP(A4883,[1]Лист1!$A$3:$J$10847,7,0)</f>
        <v>0.23</v>
      </c>
      <c r="H4883" s="10">
        <f>VLOOKUP(A4883,[1]Лист1!$A$3:$J$13310,8,0)</f>
        <v>0.03</v>
      </c>
      <c r="I4883" s="11">
        <f t="shared" si="304"/>
        <v>0</v>
      </c>
      <c r="J4883" s="11">
        <f t="shared" si="305"/>
        <v>0.26</v>
      </c>
      <c r="K4883" s="11">
        <f t="shared" si="306"/>
        <v>0.26</v>
      </c>
      <c r="L4883" s="10"/>
      <c r="M4883" s="10"/>
      <c r="CF4883" s="1"/>
    </row>
    <row r="4884" spans="1:84" x14ac:dyDescent="0.3">
      <c r="A4884" s="1" t="str">
        <f t="shared" si="303"/>
        <v>ჯაგრცხილაVII32</v>
      </c>
      <c r="B4884" s="1" t="s">
        <v>30</v>
      </c>
      <c r="C4884" s="10">
        <v>4858</v>
      </c>
      <c r="D4884" s="10" t="s">
        <v>118</v>
      </c>
      <c r="E4884" s="10"/>
      <c r="F4884" s="10">
        <v>32</v>
      </c>
      <c r="G4884" s="10">
        <f>VLOOKUP(A4884,[1]Лист1!$A$3:$J$10847,7,0)</f>
        <v>0.42</v>
      </c>
      <c r="H4884" s="10">
        <f>VLOOKUP(A4884,[1]Лист1!$A$3:$J$13310,8,0)</f>
        <v>0.05</v>
      </c>
      <c r="I4884" s="11">
        <f t="shared" si="304"/>
        <v>0</v>
      </c>
      <c r="J4884" s="11">
        <f t="shared" si="305"/>
        <v>0.47</v>
      </c>
      <c r="K4884" s="11">
        <f t="shared" si="306"/>
        <v>0.47</v>
      </c>
      <c r="L4884" s="10"/>
      <c r="M4884" s="10"/>
      <c r="CF4884" s="1"/>
    </row>
    <row r="4885" spans="1:84" x14ac:dyDescent="0.3">
      <c r="A4885" s="1" t="str">
        <f t="shared" si="303"/>
        <v>ქ. მუხაVI44</v>
      </c>
      <c r="B4885" s="1" t="s">
        <v>29</v>
      </c>
      <c r="C4885" s="10">
        <v>4859</v>
      </c>
      <c r="D4885" s="10" t="s">
        <v>148</v>
      </c>
      <c r="E4885" s="10"/>
      <c r="F4885" s="10">
        <v>44</v>
      </c>
      <c r="G4885" s="10">
        <f>VLOOKUP(A4885,[1]Лист1!$A$3:$J$10847,7,0)</f>
        <v>0.87</v>
      </c>
      <c r="H4885" s="10">
        <f>VLOOKUP(A4885,[1]Лист1!$A$3:$J$13310,8,0)</f>
        <v>0.1</v>
      </c>
      <c r="I4885" s="11">
        <f t="shared" si="304"/>
        <v>0</v>
      </c>
      <c r="J4885" s="11">
        <f t="shared" si="305"/>
        <v>0.97</v>
      </c>
      <c r="K4885" s="11">
        <f t="shared" si="306"/>
        <v>0.97</v>
      </c>
      <c r="L4885" s="10"/>
      <c r="M4885" s="10"/>
      <c r="CF4885" s="1"/>
    </row>
    <row r="4886" spans="1:84" x14ac:dyDescent="0.3">
      <c r="A4886" s="1" t="str">
        <f t="shared" si="303"/>
        <v>ქ. მუხაVI32</v>
      </c>
      <c r="B4886" s="1" t="s">
        <v>29</v>
      </c>
      <c r="C4886" s="10">
        <v>4860</v>
      </c>
      <c r="D4886" s="10" t="s">
        <v>148</v>
      </c>
      <c r="E4886" s="10"/>
      <c r="F4886" s="10">
        <v>32</v>
      </c>
      <c r="G4886" s="10">
        <f>VLOOKUP(A4886,[1]Лист1!$A$3:$J$10847,7,0)</f>
        <v>0.43</v>
      </c>
      <c r="H4886" s="10">
        <f>VLOOKUP(A4886,[1]Лист1!$A$3:$J$13310,8,0)</f>
        <v>0.05</v>
      </c>
      <c r="I4886" s="11">
        <f t="shared" si="304"/>
        <v>0</v>
      </c>
      <c r="J4886" s="11">
        <f t="shared" si="305"/>
        <v>0.48</v>
      </c>
      <c r="K4886" s="11">
        <f t="shared" si="306"/>
        <v>0.48</v>
      </c>
      <c r="L4886" s="10"/>
      <c r="M4886" s="10"/>
      <c r="CF4886" s="1"/>
    </row>
    <row r="4887" spans="1:84" x14ac:dyDescent="0.3">
      <c r="A4887" s="1" t="str">
        <f t="shared" si="303"/>
        <v>ქ. მუხაVI20</v>
      </c>
      <c r="B4887" s="1" t="s">
        <v>29</v>
      </c>
      <c r="C4887" s="10">
        <v>4861</v>
      </c>
      <c r="D4887" s="10" t="s">
        <v>148</v>
      </c>
      <c r="E4887" s="10"/>
      <c r="F4887" s="10">
        <v>20</v>
      </c>
      <c r="G4887" s="10">
        <f>VLOOKUP(A4887,[1]Лист1!$A$3:$J$10847,7,0)</f>
        <v>0.14000000000000001</v>
      </c>
      <c r="H4887" s="10">
        <f>VLOOKUP(A4887,[1]Лист1!$A$3:$J$13310,8,0)</f>
        <v>0.02</v>
      </c>
      <c r="I4887" s="11">
        <f t="shared" si="304"/>
        <v>0</v>
      </c>
      <c r="J4887" s="11">
        <f t="shared" si="305"/>
        <v>0.16</v>
      </c>
      <c r="K4887" s="11">
        <f t="shared" si="306"/>
        <v>0.16</v>
      </c>
      <c r="L4887" s="10"/>
      <c r="M4887" s="10"/>
      <c r="CF4887" s="1"/>
    </row>
    <row r="4888" spans="1:84" x14ac:dyDescent="0.3">
      <c r="A4888" s="1" t="str">
        <f t="shared" si="303"/>
        <v>ქ. მუხაVI24</v>
      </c>
      <c r="B4888" s="1" t="s">
        <v>29</v>
      </c>
      <c r="C4888" s="10">
        <v>4862</v>
      </c>
      <c r="D4888" s="10" t="s">
        <v>148</v>
      </c>
      <c r="E4888" s="10"/>
      <c r="F4888" s="10">
        <v>24</v>
      </c>
      <c r="G4888" s="10">
        <f>VLOOKUP(A4888,[1]Лист1!$A$3:$J$10847,7,0)</f>
        <v>0.23</v>
      </c>
      <c r="H4888" s="10">
        <f>VLOOKUP(A4888,[1]Лист1!$A$3:$J$13310,8,0)</f>
        <v>0.03</v>
      </c>
      <c r="I4888" s="11">
        <f t="shared" si="304"/>
        <v>0</v>
      </c>
      <c r="J4888" s="11">
        <f t="shared" si="305"/>
        <v>0.26</v>
      </c>
      <c r="K4888" s="11">
        <f t="shared" si="306"/>
        <v>0.26</v>
      </c>
      <c r="L4888" s="10"/>
      <c r="M4888" s="10"/>
      <c r="CF4888" s="1"/>
    </row>
    <row r="4889" spans="1:84" x14ac:dyDescent="0.3">
      <c r="A4889" s="1" t="str">
        <f t="shared" si="303"/>
        <v>ქ. მუხაVI24</v>
      </c>
      <c r="B4889" s="1" t="s">
        <v>29</v>
      </c>
      <c r="C4889" s="10">
        <v>4863</v>
      </c>
      <c r="D4889" s="10" t="s">
        <v>148</v>
      </c>
      <c r="E4889" s="10"/>
      <c r="F4889" s="10">
        <v>24</v>
      </c>
      <c r="G4889" s="10">
        <f>VLOOKUP(A4889,[1]Лист1!$A$3:$J$10847,7,0)</f>
        <v>0.23</v>
      </c>
      <c r="H4889" s="10">
        <f>VLOOKUP(A4889,[1]Лист1!$A$3:$J$13310,8,0)</f>
        <v>0.03</v>
      </c>
      <c r="I4889" s="11">
        <f t="shared" si="304"/>
        <v>0</v>
      </c>
      <c r="J4889" s="11">
        <f t="shared" si="305"/>
        <v>0.26</v>
      </c>
      <c r="K4889" s="11">
        <f t="shared" si="306"/>
        <v>0.26</v>
      </c>
      <c r="L4889" s="10"/>
      <c r="M4889" s="10"/>
      <c r="CF4889" s="1"/>
    </row>
    <row r="4890" spans="1:84" x14ac:dyDescent="0.3">
      <c r="A4890" s="1" t="str">
        <f t="shared" si="303"/>
        <v>ქ. მუხაVI32</v>
      </c>
      <c r="B4890" s="1" t="s">
        <v>29</v>
      </c>
      <c r="C4890" s="10">
        <v>4864</v>
      </c>
      <c r="D4890" s="10" t="s">
        <v>148</v>
      </c>
      <c r="E4890" s="10"/>
      <c r="F4890" s="10">
        <v>32</v>
      </c>
      <c r="G4890" s="10">
        <f>VLOOKUP(A4890,[1]Лист1!$A$3:$J$10847,7,0)</f>
        <v>0.43</v>
      </c>
      <c r="H4890" s="10">
        <f>VLOOKUP(A4890,[1]Лист1!$A$3:$J$13310,8,0)</f>
        <v>0.05</v>
      </c>
      <c r="I4890" s="11">
        <f t="shared" si="304"/>
        <v>0</v>
      </c>
      <c r="J4890" s="11">
        <f t="shared" si="305"/>
        <v>0.48</v>
      </c>
      <c r="K4890" s="11">
        <f t="shared" si="306"/>
        <v>0.48</v>
      </c>
      <c r="L4890" s="10"/>
      <c r="M4890" s="10"/>
      <c r="CF4890" s="1"/>
    </row>
    <row r="4891" spans="1:84" x14ac:dyDescent="0.3">
      <c r="A4891" s="1" t="str">
        <f t="shared" si="303"/>
        <v>ქ. მუხაVI36</v>
      </c>
      <c r="B4891" s="1" t="s">
        <v>29</v>
      </c>
      <c r="C4891" s="10">
        <v>4865</v>
      </c>
      <c r="D4891" s="10" t="s">
        <v>148</v>
      </c>
      <c r="E4891" s="10"/>
      <c r="F4891" s="10">
        <v>36</v>
      </c>
      <c r="G4891" s="10">
        <f>VLOOKUP(A4891,[1]Лист1!$A$3:$J$10847,7,0)</f>
        <v>0.56000000000000005</v>
      </c>
      <c r="H4891" s="10">
        <f>VLOOKUP(A4891,[1]Лист1!$A$3:$J$13310,8,0)</f>
        <v>0.06</v>
      </c>
      <c r="I4891" s="11">
        <f t="shared" si="304"/>
        <v>0</v>
      </c>
      <c r="J4891" s="11">
        <f t="shared" si="305"/>
        <v>0.62000000000000011</v>
      </c>
      <c r="K4891" s="11">
        <f t="shared" si="306"/>
        <v>0.62000000000000011</v>
      </c>
      <c r="L4891" s="10"/>
      <c r="M4891" s="10"/>
      <c r="CF4891" s="1"/>
    </row>
    <row r="4892" spans="1:84" x14ac:dyDescent="0.3">
      <c r="A4892" s="1" t="str">
        <f t="shared" ref="A4892:A4955" si="307">D4892&amp;B4892&amp;E4892&amp;F4892</f>
        <v>ქ. მუხაVI28</v>
      </c>
      <c r="B4892" s="1" t="s">
        <v>29</v>
      </c>
      <c r="C4892" s="10">
        <v>4866</v>
      </c>
      <c r="D4892" s="10" t="s">
        <v>148</v>
      </c>
      <c r="E4892" s="10"/>
      <c r="F4892" s="10">
        <v>28</v>
      </c>
      <c r="G4892" s="10">
        <f>VLOOKUP(A4892,[1]Лист1!$A$3:$J$10847,7,0)</f>
        <v>0.32</v>
      </c>
      <c r="H4892" s="10">
        <f>VLOOKUP(A4892,[1]Лист1!$A$3:$J$13310,8,0)</f>
        <v>0.04</v>
      </c>
      <c r="I4892" s="11">
        <f t="shared" ref="I4892:I4955" si="308">IF(E4892&gt;0,(G4892+H4892),0)</f>
        <v>0</v>
      </c>
      <c r="J4892" s="11">
        <f t="shared" ref="J4892:J4955" si="309">IF(F4892&gt;0,(G4892+H4892),0)</f>
        <v>0.36</v>
      </c>
      <c r="K4892" s="11">
        <f t="shared" si="306"/>
        <v>0.36</v>
      </c>
      <c r="L4892" s="10"/>
      <c r="M4892" s="10"/>
      <c r="CF4892" s="1"/>
    </row>
    <row r="4893" spans="1:84" x14ac:dyDescent="0.3">
      <c r="A4893" s="1" t="str">
        <f t="shared" si="307"/>
        <v>ჯაგრცხილაVII44</v>
      </c>
      <c r="B4893" s="1" t="s">
        <v>30</v>
      </c>
      <c r="C4893" s="10">
        <v>4867</v>
      </c>
      <c r="D4893" s="10" t="s">
        <v>118</v>
      </c>
      <c r="E4893" s="10"/>
      <c r="F4893" s="10">
        <v>44</v>
      </c>
      <c r="G4893" s="10">
        <f>VLOOKUP(A4893,[1]Лист1!$A$3:$J$10847,7,0)</f>
        <v>0.87</v>
      </c>
      <c r="H4893" s="10">
        <f>VLOOKUP(A4893,[1]Лист1!$A$3:$J$13310,8,0)</f>
        <v>0.1</v>
      </c>
      <c r="I4893" s="11">
        <f t="shared" si="308"/>
        <v>0</v>
      </c>
      <c r="J4893" s="11">
        <f t="shared" si="309"/>
        <v>0.97</v>
      </c>
      <c r="K4893" s="11">
        <f t="shared" si="306"/>
        <v>0.97</v>
      </c>
      <c r="L4893" s="10"/>
      <c r="M4893" s="10"/>
      <c r="CF4893" s="1"/>
    </row>
    <row r="4894" spans="1:84" x14ac:dyDescent="0.3">
      <c r="A4894" s="1" t="str">
        <f t="shared" si="307"/>
        <v>ქ. მუხაVI24</v>
      </c>
      <c r="B4894" s="1" t="s">
        <v>29</v>
      </c>
      <c r="C4894" s="10">
        <v>4868</v>
      </c>
      <c r="D4894" s="10" t="s">
        <v>148</v>
      </c>
      <c r="E4894" s="10"/>
      <c r="F4894" s="10">
        <v>24</v>
      </c>
      <c r="G4894" s="10">
        <f>VLOOKUP(A4894,[1]Лист1!$A$3:$J$10847,7,0)</f>
        <v>0.23</v>
      </c>
      <c r="H4894" s="10">
        <f>VLOOKUP(A4894,[1]Лист1!$A$3:$J$13310,8,0)</f>
        <v>0.03</v>
      </c>
      <c r="I4894" s="11">
        <f t="shared" si="308"/>
        <v>0</v>
      </c>
      <c r="J4894" s="11">
        <f t="shared" si="309"/>
        <v>0.26</v>
      </c>
      <c r="K4894" s="11">
        <f t="shared" si="306"/>
        <v>0.26</v>
      </c>
      <c r="L4894" s="10"/>
      <c r="M4894" s="10"/>
      <c r="CF4894" s="1"/>
    </row>
    <row r="4895" spans="1:84" x14ac:dyDescent="0.3">
      <c r="A4895" s="1" t="str">
        <f t="shared" si="307"/>
        <v>ქ. მუხაVI60</v>
      </c>
      <c r="B4895" s="1" t="s">
        <v>29</v>
      </c>
      <c r="C4895" s="10">
        <v>4869</v>
      </c>
      <c r="D4895" s="10" t="s">
        <v>148</v>
      </c>
      <c r="E4895" s="10"/>
      <c r="F4895" s="10">
        <v>60</v>
      </c>
      <c r="G4895" s="10">
        <f>VLOOKUP(A4895,[1]Лист1!$A$3:$J$10847,7,0)</f>
        <v>1.75</v>
      </c>
      <c r="H4895" s="10">
        <f>VLOOKUP(A4895,[1]Лист1!$A$3:$J$13310,8,0)</f>
        <v>0.2</v>
      </c>
      <c r="I4895" s="11">
        <f t="shared" si="308"/>
        <v>0</v>
      </c>
      <c r="J4895" s="11">
        <f t="shared" si="309"/>
        <v>1.95</v>
      </c>
      <c r="K4895" s="11">
        <f t="shared" si="306"/>
        <v>1.95</v>
      </c>
      <c r="L4895" s="10"/>
      <c r="M4895" s="10"/>
      <c r="CF4895" s="1"/>
    </row>
    <row r="4896" spans="1:84" x14ac:dyDescent="0.3">
      <c r="A4896" s="1" t="str">
        <f t="shared" si="307"/>
        <v>ჯაგრცხილაVII24</v>
      </c>
      <c r="B4896" s="1" t="s">
        <v>30</v>
      </c>
      <c r="C4896" s="10">
        <v>4870</v>
      </c>
      <c r="D4896" s="10" t="s">
        <v>118</v>
      </c>
      <c r="E4896" s="10"/>
      <c r="F4896" s="10">
        <v>24</v>
      </c>
      <c r="G4896" s="10">
        <f>VLOOKUP(A4896,[1]Лист1!$A$3:$J$10847,7,0)</f>
        <v>0.21</v>
      </c>
      <c r="H4896" s="10">
        <f>VLOOKUP(A4896,[1]Лист1!$A$3:$J$13310,8,0)</f>
        <v>0.02</v>
      </c>
      <c r="I4896" s="11">
        <f t="shared" si="308"/>
        <v>0</v>
      </c>
      <c r="J4896" s="11">
        <f t="shared" si="309"/>
        <v>0.22999999999999998</v>
      </c>
      <c r="K4896" s="11">
        <f t="shared" si="306"/>
        <v>0.22999999999999998</v>
      </c>
      <c r="L4896" s="10"/>
      <c r="M4896" s="10"/>
      <c r="CF4896" s="1"/>
    </row>
    <row r="4897" spans="1:84" x14ac:dyDescent="0.3">
      <c r="A4897" s="1" t="str">
        <f t="shared" si="307"/>
        <v>ქ. მუხაVI20</v>
      </c>
      <c r="B4897" s="1" t="s">
        <v>29</v>
      </c>
      <c r="C4897" s="10">
        <v>4871</v>
      </c>
      <c r="D4897" s="10" t="s">
        <v>148</v>
      </c>
      <c r="E4897" s="10"/>
      <c r="F4897" s="10">
        <v>20</v>
      </c>
      <c r="G4897" s="10">
        <f>VLOOKUP(A4897,[1]Лист1!$A$3:$J$10847,7,0)</f>
        <v>0.14000000000000001</v>
      </c>
      <c r="H4897" s="10">
        <f>VLOOKUP(A4897,[1]Лист1!$A$3:$J$13310,8,0)</f>
        <v>0.02</v>
      </c>
      <c r="I4897" s="11">
        <f t="shared" si="308"/>
        <v>0</v>
      </c>
      <c r="J4897" s="11">
        <f t="shared" si="309"/>
        <v>0.16</v>
      </c>
      <c r="K4897" s="11">
        <f t="shared" si="306"/>
        <v>0.16</v>
      </c>
      <c r="L4897" s="10"/>
      <c r="M4897" s="10"/>
      <c r="CF4897" s="1"/>
    </row>
    <row r="4898" spans="1:84" x14ac:dyDescent="0.3">
      <c r="A4898" s="1" t="str">
        <f t="shared" si="307"/>
        <v>ქ. მუხაVI28</v>
      </c>
      <c r="B4898" s="1" t="s">
        <v>29</v>
      </c>
      <c r="C4898" s="10">
        <v>4872</v>
      </c>
      <c r="D4898" s="10" t="s">
        <v>148</v>
      </c>
      <c r="E4898" s="10"/>
      <c r="F4898" s="10">
        <v>28</v>
      </c>
      <c r="G4898" s="10">
        <f>VLOOKUP(A4898,[1]Лист1!$A$3:$J$10847,7,0)</f>
        <v>0.32</v>
      </c>
      <c r="H4898" s="10">
        <f>VLOOKUP(A4898,[1]Лист1!$A$3:$J$13310,8,0)</f>
        <v>0.04</v>
      </c>
      <c r="I4898" s="11">
        <f t="shared" si="308"/>
        <v>0</v>
      </c>
      <c r="J4898" s="11">
        <f t="shared" si="309"/>
        <v>0.36</v>
      </c>
      <c r="K4898" s="11">
        <f t="shared" si="306"/>
        <v>0.36</v>
      </c>
      <c r="L4898" s="10"/>
      <c r="M4898" s="10"/>
      <c r="CF4898" s="1"/>
    </row>
    <row r="4899" spans="1:84" x14ac:dyDescent="0.3">
      <c r="A4899" s="1" t="str">
        <f t="shared" si="307"/>
        <v>ჯაგრცხილაVII80</v>
      </c>
      <c r="B4899" s="1" t="s">
        <v>30</v>
      </c>
      <c r="C4899" s="10">
        <v>4873</v>
      </c>
      <c r="D4899" s="10" t="s">
        <v>118</v>
      </c>
      <c r="E4899" s="10"/>
      <c r="F4899" s="10">
        <v>80</v>
      </c>
      <c r="G4899" s="10">
        <f>VLOOKUP(A4899,[1]Лист1!$A$3:$J$10847,7,0)</f>
        <v>3.28</v>
      </c>
      <c r="H4899" s="10">
        <f>VLOOKUP(A4899,[1]Лист1!$A$3:$J$13310,8,0)</f>
        <v>0.36</v>
      </c>
      <c r="I4899" s="11">
        <f t="shared" si="308"/>
        <v>0</v>
      </c>
      <c r="J4899" s="11">
        <f t="shared" si="309"/>
        <v>3.6399999999999997</v>
      </c>
      <c r="K4899" s="11">
        <f t="shared" si="306"/>
        <v>3.6399999999999997</v>
      </c>
      <c r="L4899" s="10"/>
      <c r="M4899" s="10"/>
      <c r="CF4899" s="1"/>
    </row>
    <row r="4900" spans="1:84" x14ac:dyDescent="0.3">
      <c r="A4900" s="1" t="str">
        <f t="shared" si="307"/>
        <v>ჯაგრცხილაVII28</v>
      </c>
      <c r="B4900" s="1" t="s">
        <v>30</v>
      </c>
      <c r="C4900" s="10">
        <v>4874</v>
      </c>
      <c r="D4900" s="10" t="s">
        <v>118</v>
      </c>
      <c r="E4900" s="10"/>
      <c r="F4900" s="10">
        <v>28</v>
      </c>
      <c r="G4900" s="10">
        <f>VLOOKUP(A4900,[1]Лист1!$A$3:$J$10847,7,0)</f>
        <v>0.3</v>
      </c>
      <c r="H4900" s="10">
        <f>VLOOKUP(A4900,[1]Лист1!$A$3:$J$13310,8,0)</f>
        <v>0.03</v>
      </c>
      <c r="I4900" s="11">
        <f t="shared" si="308"/>
        <v>0</v>
      </c>
      <c r="J4900" s="11">
        <f t="shared" si="309"/>
        <v>0.32999999999999996</v>
      </c>
      <c r="K4900" s="11">
        <f t="shared" si="306"/>
        <v>0.32999999999999996</v>
      </c>
      <c r="L4900" s="10"/>
      <c r="M4900" s="10"/>
      <c r="CF4900" s="1"/>
    </row>
    <row r="4901" spans="1:84" x14ac:dyDescent="0.3">
      <c r="A4901" s="1" t="str">
        <f t="shared" si="307"/>
        <v>ჯაგრცხილაVII20</v>
      </c>
      <c r="B4901" s="1" t="s">
        <v>30</v>
      </c>
      <c r="C4901" s="10">
        <v>4875</v>
      </c>
      <c r="D4901" s="10" t="s">
        <v>118</v>
      </c>
      <c r="E4901" s="10"/>
      <c r="F4901" s="10">
        <v>20</v>
      </c>
      <c r="G4901" s="10">
        <f>VLOOKUP(A4901,[1]Лист1!$A$3:$J$10847,7,0)</f>
        <v>0.13</v>
      </c>
      <c r="H4901" s="10">
        <f>VLOOKUP(A4901,[1]Лист1!$A$3:$J$13310,8,0)</f>
        <v>0.02</v>
      </c>
      <c r="I4901" s="11">
        <f t="shared" si="308"/>
        <v>0</v>
      </c>
      <c r="J4901" s="11">
        <f t="shared" si="309"/>
        <v>0.15</v>
      </c>
      <c r="K4901" s="11">
        <f t="shared" si="306"/>
        <v>0.15</v>
      </c>
      <c r="L4901" s="10"/>
      <c r="M4901" s="10"/>
      <c r="CF4901" s="1"/>
    </row>
    <row r="4902" spans="1:84" x14ac:dyDescent="0.3">
      <c r="A4902" s="1" t="str">
        <f t="shared" si="307"/>
        <v>ჯაგრცხილაVII20</v>
      </c>
      <c r="B4902" s="1" t="s">
        <v>30</v>
      </c>
      <c r="C4902" s="10">
        <v>4876</v>
      </c>
      <c r="D4902" s="10" t="s">
        <v>118</v>
      </c>
      <c r="E4902" s="10"/>
      <c r="F4902" s="10">
        <v>20</v>
      </c>
      <c r="G4902" s="10">
        <f>VLOOKUP(A4902,[1]Лист1!$A$3:$J$10847,7,0)</f>
        <v>0.13</v>
      </c>
      <c r="H4902" s="10">
        <f>VLOOKUP(A4902,[1]Лист1!$A$3:$J$13310,8,0)</f>
        <v>0.02</v>
      </c>
      <c r="I4902" s="11">
        <f t="shared" si="308"/>
        <v>0</v>
      </c>
      <c r="J4902" s="11">
        <f t="shared" si="309"/>
        <v>0.15</v>
      </c>
      <c r="K4902" s="11">
        <f t="shared" si="306"/>
        <v>0.15</v>
      </c>
      <c r="L4902" s="10"/>
      <c r="M4902" s="10"/>
      <c r="CF4902" s="1"/>
    </row>
    <row r="4903" spans="1:84" x14ac:dyDescent="0.3">
      <c r="A4903" s="1" t="str">
        <f t="shared" si="307"/>
        <v>ჯაგრცხილაVII24</v>
      </c>
      <c r="B4903" s="1" t="s">
        <v>30</v>
      </c>
      <c r="C4903" s="10">
        <v>4877</v>
      </c>
      <c r="D4903" s="10" t="s">
        <v>118</v>
      </c>
      <c r="E4903" s="10"/>
      <c r="F4903" s="10">
        <v>24</v>
      </c>
      <c r="G4903" s="10">
        <f>VLOOKUP(A4903,[1]Лист1!$A$3:$J$10847,7,0)</f>
        <v>0.21</v>
      </c>
      <c r="H4903" s="10">
        <f>VLOOKUP(A4903,[1]Лист1!$A$3:$J$13310,8,0)</f>
        <v>0.02</v>
      </c>
      <c r="I4903" s="11">
        <f t="shared" si="308"/>
        <v>0</v>
      </c>
      <c r="J4903" s="11">
        <f t="shared" si="309"/>
        <v>0.22999999999999998</v>
      </c>
      <c r="K4903" s="11">
        <f t="shared" si="306"/>
        <v>0.22999999999999998</v>
      </c>
      <c r="L4903" s="10"/>
      <c r="M4903" s="10"/>
      <c r="CF4903" s="1"/>
    </row>
    <row r="4904" spans="1:84" x14ac:dyDescent="0.3">
      <c r="A4904" s="1" t="str">
        <f t="shared" si="307"/>
        <v>ჯაგრცხილაVII24</v>
      </c>
      <c r="B4904" s="1" t="s">
        <v>30</v>
      </c>
      <c r="C4904" s="10">
        <v>4878</v>
      </c>
      <c r="D4904" s="10" t="s">
        <v>118</v>
      </c>
      <c r="E4904" s="10"/>
      <c r="F4904" s="10">
        <v>24</v>
      </c>
      <c r="G4904" s="10">
        <f>VLOOKUP(A4904,[1]Лист1!$A$3:$J$10847,7,0)</f>
        <v>0.21</v>
      </c>
      <c r="H4904" s="10">
        <f>VLOOKUP(A4904,[1]Лист1!$A$3:$J$13310,8,0)</f>
        <v>0.02</v>
      </c>
      <c r="I4904" s="11">
        <f t="shared" si="308"/>
        <v>0</v>
      </c>
      <c r="J4904" s="11">
        <f t="shared" si="309"/>
        <v>0.22999999999999998</v>
      </c>
      <c r="K4904" s="11">
        <f t="shared" si="306"/>
        <v>0.22999999999999998</v>
      </c>
      <c r="L4904" s="10"/>
      <c r="M4904" s="10"/>
      <c r="CF4904" s="1"/>
    </row>
    <row r="4905" spans="1:84" x14ac:dyDescent="0.3">
      <c r="A4905" s="1" t="str">
        <f t="shared" si="307"/>
        <v>ჯაგრცხილაVII20</v>
      </c>
      <c r="B4905" s="1" t="s">
        <v>30</v>
      </c>
      <c r="C4905" s="10">
        <v>4879</v>
      </c>
      <c r="D4905" s="10" t="s">
        <v>118</v>
      </c>
      <c r="E4905" s="10"/>
      <c r="F4905" s="10">
        <v>20</v>
      </c>
      <c r="G4905" s="10">
        <f>VLOOKUP(A4905,[1]Лист1!$A$3:$J$10847,7,0)</f>
        <v>0.13</v>
      </c>
      <c r="H4905" s="10">
        <f>VLOOKUP(A4905,[1]Лист1!$A$3:$J$13310,8,0)</f>
        <v>0.02</v>
      </c>
      <c r="I4905" s="11">
        <f t="shared" si="308"/>
        <v>0</v>
      </c>
      <c r="J4905" s="11">
        <f t="shared" si="309"/>
        <v>0.15</v>
      </c>
      <c r="K4905" s="11">
        <f t="shared" si="306"/>
        <v>0.15</v>
      </c>
      <c r="L4905" s="10"/>
      <c r="M4905" s="10"/>
      <c r="CF4905" s="1"/>
    </row>
    <row r="4906" spans="1:84" x14ac:dyDescent="0.3">
      <c r="A4906" s="1" t="str">
        <f t="shared" si="307"/>
        <v>ჯაგრცხილაVII20</v>
      </c>
      <c r="B4906" s="1" t="s">
        <v>30</v>
      </c>
      <c r="C4906" s="10">
        <v>4880</v>
      </c>
      <c r="D4906" s="10" t="s">
        <v>118</v>
      </c>
      <c r="E4906" s="10"/>
      <c r="F4906" s="10">
        <v>20</v>
      </c>
      <c r="G4906" s="10">
        <f>VLOOKUP(A4906,[1]Лист1!$A$3:$J$10847,7,0)</f>
        <v>0.13</v>
      </c>
      <c r="H4906" s="10">
        <f>VLOOKUP(A4906,[1]Лист1!$A$3:$J$13310,8,0)</f>
        <v>0.02</v>
      </c>
      <c r="I4906" s="11">
        <f t="shared" si="308"/>
        <v>0</v>
      </c>
      <c r="J4906" s="11">
        <f t="shared" si="309"/>
        <v>0.15</v>
      </c>
      <c r="K4906" s="11">
        <f t="shared" si="306"/>
        <v>0.15</v>
      </c>
      <c r="L4906" s="10"/>
      <c r="M4906" s="10"/>
      <c r="CF4906" s="1"/>
    </row>
    <row r="4907" spans="1:84" x14ac:dyDescent="0.3">
      <c r="A4907" s="1" t="str">
        <f t="shared" si="307"/>
        <v>ჯაგრცხილაVII24</v>
      </c>
      <c r="B4907" s="1" t="s">
        <v>30</v>
      </c>
      <c r="C4907" s="10">
        <v>4881</v>
      </c>
      <c r="D4907" s="10" t="s">
        <v>118</v>
      </c>
      <c r="E4907" s="10"/>
      <c r="F4907" s="10">
        <v>24</v>
      </c>
      <c r="G4907" s="10">
        <f>VLOOKUP(A4907,[1]Лист1!$A$3:$J$10847,7,0)</f>
        <v>0.21</v>
      </c>
      <c r="H4907" s="10">
        <f>VLOOKUP(A4907,[1]Лист1!$A$3:$J$13310,8,0)</f>
        <v>0.02</v>
      </c>
      <c r="I4907" s="11">
        <f t="shared" si="308"/>
        <v>0</v>
      </c>
      <c r="J4907" s="11">
        <f t="shared" si="309"/>
        <v>0.22999999999999998</v>
      </c>
      <c r="K4907" s="11">
        <f t="shared" si="306"/>
        <v>0.22999999999999998</v>
      </c>
      <c r="L4907" s="10"/>
      <c r="M4907" s="10"/>
      <c r="CF4907" s="1"/>
    </row>
    <row r="4908" spans="1:84" x14ac:dyDescent="0.3">
      <c r="A4908" s="1" t="str">
        <f t="shared" si="307"/>
        <v>ჯაგრცხილაVII20</v>
      </c>
      <c r="B4908" s="1" t="s">
        <v>30</v>
      </c>
      <c r="C4908" s="10">
        <v>4882</v>
      </c>
      <c r="D4908" s="10" t="s">
        <v>118</v>
      </c>
      <c r="E4908" s="10"/>
      <c r="F4908" s="10">
        <v>20</v>
      </c>
      <c r="G4908" s="10">
        <f>VLOOKUP(A4908,[1]Лист1!$A$3:$J$10847,7,0)</f>
        <v>0.13</v>
      </c>
      <c r="H4908" s="10">
        <f>VLOOKUP(A4908,[1]Лист1!$A$3:$J$13310,8,0)</f>
        <v>0.02</v>
      </c>
      <c r="I4908" s="11">
        <f t="shared" si="308"/>
        <v>0</v>
      </c>
      <c r="J4908" s="11">
        <f t="shared" si="309"/>
        <v>0.15</v>
      </c>
      <c r="K4908" s="11">
        <f t="shared" si="306"/>
        <v>0.15</v>
      </c>
      <c r="L4908" s="10"/>
      <c r="M4908" s="10"/>
      <c r="CF4908" s="1"/>
    </row>
    <row r="4909" spans="1:84" x14ac:dyDescent="0.3">
      <c r="A4909" s="1" t="str">
        <f t="shared" si="307"/>
        <v>ჯაგრცხილაVII20</v>
      </c>
      <c r="B4909" s="1" t="s">
        <v>30</v>
      </c>
      <c r="C4909" s="10">
        <v>4883</v>
      </c>
      <c r="D4909" s="10" t="s">
        <v>118</v>
      </c>
      <c r="E4909" s="10"/>
      <c r="F4909" s="10">
        <v>20</v>
      </c>
      <c r="G4909" s="10">
        <f>VLOOKUP(A4909,[1]Лист1!$A$3:$J$10847,7,0)</f>
        <v>0.13</v>
      </c>
      <c r="H4909" s="10">
        <f>VLOOKUP(A4909,[1]Лист1!$A$3:$J$13310,8,0)</f>
        <v>0.02</v>
      </c>
      <c r="I4909" s="11">
        <f t="shared" si="308"/>
        <v>0</v>
      </c>
      <c r="J4909" s="11">
        <f t="shared" si="309"/>
        <v>0.15</v>
      </c>
      <c r="K4909" s="11">
        <f t="shared" si="306"/>
        <v>0.15</v>
      </c>
      <c r="L4909" s="10"/>
      <c r="M4909" s="10"/>
      <c r="CF4909" s="1"/>
    </row>
    <row r="4910" spans="1:84" x14ac:dyDescent="0.3">
      <c r="A4910" s="1" t="str">
        <f t="shared" si="307"/>
        <v>ჯაგრცხილაVII28</v>
      </c>
      <c r="B4910" s="1" t="s">
        <v>30</v>
      </c>
      <c r="C4910" s="10">
        <v>4884</v>
      </c>
      <c r="D4910" s="10" t="s">
        <v>118</v>
      </c>
      <c r="E4910" s="10"/>
      <c r="F4910" s="10">
        <v>28</v>
      </c>
      <c r="G4910" s="10">
        <f>VLOOKUP(A4910,[1]Лист1!$A$3:$J$10847,7,0)</f>
        <v>0.3</v>
      </c>
      <c r="H4910" s="10">
        <f>VLOOKUP(A4910,[1]Лист1!$A$3:$J$13310,8,0)</f>
        <v>0.03</v>
      </c>
      <c r="I4910" s="11">
        <f t="shared" si="308"/>
        <v>0</v>
      </c>
      <c r="J4910" s="11">
        <f t="shared" si="309"/>
        <v>0.32999999999999996</v>
      </c>
      <c r="K4910" s="11">
        <f t="shared" si="306"/>
        <v>0.32999999999999996</v>
      </c>
      <c r="L4910" s="10"/>
      <c r="M4910" s="10"/>
      <c r="CF4910" s="1"/>
    </row>
    <row r="4911" spans="1:84" x14ac:dyDescent="0.3">
      <c r="A4911" s="1" t="str">
        <f t="shared" si="307"/>
        <v>ქ. მუხაVI52</v>
      </c>
      <c r="B4911" s="1" t="s">
        <v>29</v>
      </c>
      <c r="C4911" s="10">
        <v>4885</v>
      </c>
      <c r="D4911" s="10" t="s">
        <v>148</v>
      </c>
      <c r="E4911" s="10"/>
      <c r="F4911" s="10">
        <v>52</v>
      </c>
      <c r="G4911" s="10">
        <f>VLOOKUP(A4911,[1]Лист1!$A$3:$J$10847,7,0)</f>
        <v>1.28</v>
      </c>
      <c r="H4911" s="10">
        <f>VLOOKUP(A4911,[1]Лист1!$A$3:$J$13310,8,0)</f>
        <v>0.14000000000000001</v>
      </c>
      <c r="I4911" s="11">
        <f t="shared" si="308"/>
        <v>0</v>
      </c>
      <c r="J4911" s="11">
        <f t="shared" si="309"/>
        <v>1.42</v>
      </c>
      <c r="K4911" s="11">
        <f t="shared" si="306"/>
        <v>1.42</v>
      </c>
      <c r="L4911" s="10"/>
      <c r="M4911" s="10"/>
      <c r="CF4911" s="1"/>
    </row>
    <row r="4912" spans="1:84" x14ac:dyDescent="0.3">
      <c r="A4912" s="1" t="str">
        <f t="shared" si="307"/>
        <v>ჯაგრცხილაVII28</v>
      </c>
      <c r="B4912" s="1" t="s">
        <v>30</v>
      </c>
      <c r="C4912" s="10">
        <v>4886</v>
      </c>
      <c r="D4912" s="10" t="s">
        <v>118</v>
      </c>
      <c r="E4912" s="10"/>
      <c r="F4912" s="10">
        <v>28</v>
      </c>
      <c r="G4912" s="10">
        <f>VLOOKUP(A4912,[1]Лист1!$A$3:$J$10847,7,0)</f>
        <v>0.3</v>
      </c>
      <c r="H4912" s="10">
        <f>VLOOKUP(A4912,[1]Лист1!$A$3:$J$13310,8,0)</f>
        <v>0.03</v>
      </c>
      <c r="I4912" s="11">
        <f t="shared" si="308"/>
        <v>0</v>
      </c>
      <c r="J4912" s="11">
        <f t="shared" si="309"/>
        <v>0.32999999999999996</v>
      </c>
      <c r="K4912" s="11">
        <f t="shared" si="306"/>
        <v>0.32999999999999996</v>
      </c>
      <c r="L4912" s="10"/>
      <c r="M4912" s="10"/>
      <c r="CF4912" s="1"/>
    </row>
    <row r="4913" spans="1:84" x14ac:dyDescent="0.3">
      <c r="A4913" s="1" t="str">
        <f t="shared" si="307"/>
        <v>ქ. მუხაVI32</v>
      </c>
      <c r="B4913" s="1" t="s">
        <v>29</v>
      </c>
      <c r="C4913" s="10">
        <v>4887</v>
      </c>
      <c r="D4913" s="10" t="s">
        <v>148</v>
      </c>
      <c r="E4913" s="10"/>
      <c r="F4913" s="10">
        <v>32</v>
      </c>
      <c r="G4913" s="10">
        <f>VLOOKUP(A4913,[1]Лист1!$A$3:$J$10847,7,0)</f>
        <v>0.43</v>
      </c>
      <c r="H4913" s="10">
        <f>VLOOKUP(A4913,[1]Лист1!$A$3:$J$13310,8,0)</f>
        <v>0.05</v>
      </c>
      <c r="I4913" s="11">
        <f t="shared" si="308"/>
        <v>0</v>
      </c>
      <c r="J4913" s="11">
        <f t="shared" si="309"/>
        <v>0.48</v>
      </c>
      <c r="K4913" s="11">
        <f t="shared" si="306"/>
        <v>0.48</v>
      </c>
      <c r="L4913" s="10"/>
      <c r="M4913" s="10"/>
      <c r="CF4913" s="1"/>
    </row>
    <row r="4914" spans="1:84" x14ac:dyDescent="0.3">
      <c r="A4914" s="1" t="str">
        <f t="shared" si="307"/>
        <v>ქ. მუხაVI28</v>
      </c>
      <c r="B4914" s="1" t="s">
        <v>29</v>
      </c>
      <c r="C4914" s="10">
        <v>4888</v>
      </c>
      <c r="D4914" s="10" t="s">
        <v>148</v>
      </c>
      <c r="E4914" s="10"/>
      <c r="F4914" s="10">
        <v>28</v>
      </c>
      <c r="G4914" s="10">
        <f>VLOOKUP(A4914,[1]Лист1!$A$3:$J$10847,7,0)</f>
        <v>0.32</v>
      </c>
      <c r="H4914" s="10">
        <f>VLOOKUP(A4914,[1]Лист1!$A$3:$J$13310,8,0)</f>
        <v>0.04</v>
      </c>
      <c r="I4914" s="11">
        <f t="shared" si="308"/>
        <v>0</v>
      </c>
      <c r="J4914" s="11">
        <f t="shared" si="309"/>
        <v>0.36</v>
      </c>
      <c r="K4914" s="11">
        <f t="shared" si="306"/>
        <v>0.36</v>
      </c>
      <c r="L4914" s="10"/>
      <c r="M4914" s="10"/>
      <c r="CF4914" s="1"/>
    </row>
    <row r="4915" spans="1:84" x14ac:dyDescent="0.3">
      <c r="A4915" s="1" t="str">
        <f t="shared" si="307"/>
        <v>ქ. მუხაVI100</v>
      </c>
      <c r="B4915" s="1" t="s">
        <v>29</v>
      </c>
      <c r="C4915" s="10">
        <v>4889</v>
      </c>
      <c r="D4915" s="10" t="s">
        <v>148</v>
      </c>
      <c r="E4915" s="10"/>
      <c r="F4915" s="10">
        <v>100</v>
      </c>
      <c r="G4915" s="10">
        <f>VLOOKUP(A4915,[1]Лист1!$A$3:$J$10847,7,0)</f>
        <v>5.64</v>
      </c>
      <c r="H4915" s="10">
        <f>VLOOKUP(A4915,[1]Лист1!$A$3:$J$13310,8,0)</f>
        <v>0.64</v>
      </c>
      <c r="I4915" s="11">
        <f t="shared" si="308"/>
        <v>0</v>
      </c>
      <c r="J4915" s="11">
        <f t="shared" si="309"/>
        <v>6.2799999999999994</v>
      </c>
      <c r="K4915" s="11">
        <f t="shared" si="306"/>
        <v>6.2799999999999994</v>
      </c>
      <c r="L4915" s="10"/>
      <c r="M4915" s="10"/>
      <c r="CF4915" s="1"/>
    </row>
    <row r="4916" spans="1:84" x14ac:dyDescent="0.3">
      <c r="A4916" s="1" t="str">
        <f t="shared" si="307"/>
        <v>ქ. მუხაVI44</v>
      </c>
      <c r="B4916" s="1" t="s">
        <v>29</v>
      </c>
      <c r="C4916" s="10">
        <v>4890</v>
      </c>
      <c r="D4916" s="10" t="s">
        <v>148</v>
      </c>
      <c r="E4916" s="10"/>
      <c r="F4916" s="10">
        <v>44</v>
      </c>
      <c r="G4916" s="10">
        <f>VLOOKUP(A4916,[1]Лист1!$A$3:$J$10847,7,0)</f>
        <v>0.87</v>
      </c>
      <c r="H4916" s="10">
        <f>VLOOKUP(A4916,[1]Лист1!$A$3:$J$13310,8,0)</f>
        <v>0.1</v>
      </c>
      <c r="I4916" s="11">
        <f t="shared" si="308"/>
        <v>0</v>
      </c>
      <c r="J4916" s="11">
        <f t="shared" si="309"/>
        <v>0.97</v>
      </c>
      <c r="K4916" s="11">
        <f t="shared" si="306"/>
        <v>0.97</v>
      </c>
      <c r="L4916" s="10"/>
      <c r="M4916" s="10"/>
      <c r="CF4916" s="1"/>
    </row>
    <row r="4917" spans="1:84" x14ac:dyDescent="0.3">
      <c r="A4917" s="1" t="str">
        <f t="shared" si="307"/>
        <v>ქ. მუხაVI40</v>
      </c>
      <c r="B4917" s="1" t="s">
        <v>29</v>
      </c>
      <c r="C4917" s="10">
        <v>4891</v>
      </c>
      <c r="D4917" s="10" t="s">
        <v>148</v>
      </c>
      <c r="E4917" s="10"/>
      <c r="F4917" s="10">
        <v>40</v>
      </c>
      <c r="G4917" s="10">
        <f>VLOOKUP(A4917,[1]Лист1!$A$3:$J$10847,7,0)</f>
        <v>0.71</v>
      </c>
      <c r="H4917" s="10">
        <f>VLOOKUP(A4917,[1]Лист1!$A$3:$J$13310,8,0)</f>
        <v>0.08</v>
      </c>
      <c r="I4917" s="11">
        <f t="shared" si="308"/>
        <v>0</v>
      </c>
      <c r="J4917" s="11">
        <f t="shared" si="309"/>
        <v>0.78999999999999992</v>
      </c>
      <c r="K4917" s="11">
        <f t="shared" si="306"/>
        <v>0.78999999999999992</v>
      </c>
      <c r="L4917" s="10"/>
      <c r="M4917" s="10"/>
      <c r="CF4917" s="1"/>
    </row>
    <row r="4918" spans="1:84" x14ac:dyDescent="0.3">
      <c r="A4918" s="1" t="str">
        <f t="shared" si="307"/>
        <v>ქ. მუხაVI32</v>
      </c>
      <c r="B4918" s="1" t="s">
        <v>29</v>
      </c>
      <c r="C4918" s="10">
        <v>4892</v>
      </c>
      <c r="D4918" s="10" t="s">
        <v>148</v>
      </c>
      <c r="E4918" s="10"/>
      <c r="F4918" s="10">
        <v>32</v>
      </c>
      <c r="G4918" s="10">
        <f>VLOOKUP(A4918,[1]Лист1!$A$3:$J$10847,7,0)</f>
        <v>0.43</v>
      </c>
      <c r="H4918" s="10">
        <f>VLOOKUP(A4918,[1]Лист1!$A$3:$J$13310,8,0)</f>
        <v>0.05</v>
      </c>
      <c r="I4918" s="11">
        <f t="shared" si="308"/>
        <v>0</v>
      </c>
      <c r="J4918" s="11">
        <f t="shared" si="309"/>
        <v>0.48</v>
      </c>
      <c r="K4918" s="11">
        <f t="shared" si="306"/>
        <v>0.48</v>
      </c>
      <c r="L4918" s="10"/>
      <c r="M4918" s="10"/>
      <c r="CF4918" s="1"/>
    </row>
    <row r="4919" spans="1:84" x14ac:dyDescent="0.3">
      <c r="A4919" s="1" t="str">
        <f t="shared" si="307"/>
        <v>ჯაგრცხილაVII24</v>
      </c>
      <c r="B4919" s="1" t="s">
        <v>30</v>
      </c>
      <c r="C4919" s="10">
        <v>4893</v>
      </c>
      <c r="D4919" s="10" t="s">
        <v>118</v>
      </c>
      <c r="E4919" s="10"/>
      <c r="F4919" s="10">
        <v>24</v>
      </c>
      <c r="G4919" s="10">
        <f>VLOOKUP(A4919,[1]Лист1!$A$3:$J$10847,7,0)</f>
        <v>0.21</v>
      </c>
      <c r="H4919" s="10">
        <f>VLOOKUP(A4919,[1]Лист1!$A$3:$J$13310,8,0)</f>
        <v>0.02</v>
      </c>
      <c r="I4919" s="11">
        <f t="shared" si="308"/>
        <v>0</v>
      </c>
      <c r="J4919" s="11">
        <f t="shared" si="309"/>
        <v>0.22999999999999998</v>
      </c>
      <c r="K4919" s="11">
        <f t="shared" si="306"/>
        <v>0.22999999999999998</v>
      </c>
      <c r="L4919" s="10"/>
      <c r="M4919" s="10"/>
      <c r="CF4919" s="1"/>
    </row>
    <row r="4920" spans="1:84" x14ac:dyDescent="0.3">
      <c r="A4920" s="1" t="str">
        <f t="shared" si="307"/>
        <v>ქ. მუხაVI32</v>
      </c>
      <c r="B4920" s="1" t="s">
        <v>29</v>
      </c>
      <c r="C4920" s="10">
        <v>4894</v>
      </c>
      <c r="D4920" s="10" t="s">
        <v>148</v>
      </c>
      <c r="E4920" s="10"/>
      <c r="F4920" s="10">
        <v>32</v>
      </c>
      <c r="G4920" s="10">
        <f>VLOOKUP(A4920,[1]Лист1!$A$3:$J$10847,7,0)</f>
        <v>0.43</v>
      </c>
      <c r="H4920" s="10">
        <f>VLOOKUP(A4920,[1]Лист1!$A$3:$J$13310,8,0)</f>
        <v>0.05</v>
      </c>
      <c r="I4920" s="11">
        <f t="shared" si="308"/>
        <v>0</v>
      </c>
      <c r="J4920" s="11">
        <f t="shared" si="309"/>
        <v>0.48</v>
      </c>
      <c r="K4920" s="11">
        <f t="shared" si="306"/>
        <v>0.48</v>
      </c>
      <c r="L4920" s="10"/>
      <c r="M4920" s="10"/>
      <c r="CF4920" s="1"/>
    </row>
    <row r="4921" spans="1:84" x14ac:dyDescent="0.3">
      <c r="A4921" s="1" t="str">
        <f t="shared" si="307"/>
        <v>ქ. მუხაVI28</v>
      </c>
      <c r="B4921" s="1" t="s">
        <v>29</v>
      </c>
      <c r="C4921" s="10">
        <v>4895</v>
      </c>
      <c r="D4921" s="10" t="s">
        <v>148</v>
      </c>
      <c r="E4921" s="10"/>
      <c r="F4921" s="10">
        <v>28</v>
      </c>
      <c r="G4921" s="10">
        <f>VLOOKUP(A4921,[1]Лист1!$A$3:$J$10847,7,0)</f>
        <v>0.32</v>
      </c>
      <c r="H4921" s="10">
        <f>VLOOKUP(A4921,[1]Лист1!$A$3:$J$13310,8,0)</f>
        <v>0.04</v>
      </c>
      <c r="I4921" s="11">
        <f t="shared" si="308"/>
        <v>0</v>
      </c>
      <c r="J4921" s="11">
        <f t="shared" si="309"/>
        <v>0.36</v>
      </c>
      <c r="K4921" s="11">
        <f t="shared" si="306"/>
        <v>0.36</v>
      </c>
      <c r="L4921" s="10"/>
      <c r="M4921" s="10"/>
      <c r="CF4921" s="1"/>
    </row>
    <row r="4922" spans="1:84" x14ac:dyDescent="0.3">
      <c r="A4922" s="1" t="str">
        <f t="shared" si="307"/>
        <v>ჯაგრცხილაVII16</v>
      </c>
      <c r="B4922" s="1" t="s">
        <v>30</v>
      </c>
      <c r="C4922" s="10">
        <v>4896</v>
      </c>
      <c r="D4922" s="10" t="s">
        <v>118</v>
      </c>
      <c r="E4922" s="10"/>
      <c r="F4922" s="10">
        <v>16</v>
      </c>
      <c r="G4922" s="10">
        <f>VLOOKUP(A4922,[1]Лист1!$A$3:$J$10847,7,0)</f>
        <v>0.08</v>
      </c>
      <c r="H4922" s="10">
        <f>VLOOKUP(A4922,[1]Лист1!$A$3:$J$13310,8,0)</f>
        <v>0.01</v>
      </c>
      <c r="I4922" s="11">
        <f t="shared" si="308"/>
        <v>0</v>
      </c>
      <c r="J4922" s="11">
        <f t="shared" si="309"/>
        <v>0.09</v>
      </c>
      <c r="K4922" s="11">
        <f t="shared" si="306"/>
        <v>0.09</v>
      </c>
      <c r="L4922" s="10"/>
      <c r="M4922" s="10"/>
      <c r="CF4922" s="1"/>
    </row>
    <row r="4923" spans="1:84" x14ac:dyDescent="0.3">
      <c r="A4923" s="1" t="str">
        <f t="shared" si="307"/>
        <v>ჯაგრცხილაVII20</v>
      </c>
      <c r="B4923" s="1" t="s">
        <v>30</v>
      </c>
      <c r="C4923" s="10">
        <v>4897</v>
      </c>
      <c r="D4923" s="10" t="s">
        <v>118</v>
      </c>
      <c r="E4923" s="10"/>
      <c r="F4923" s="10">
        <v>20</v>
      </c>
      <c r="G4923" s="10">
        <f>VLOOKUP(A4923,[1]Лист1!$A$3:$J$10847,7,0)</f>
        <v>0.13</v>
      </c>
      <c r="H4923" s="10">
        <f>VLOOKUP(A4923,[1]Лист1!$A$3:$J$13310,8,0)</f>
        <v>0.02</v>
      </c>
      <c r="I4923" s="11">
        <f t="shared" si="308"/>
        <v>0</v>
      </c>
      <c r="J4923" s="11">
        <f t="shared" si="309"/>
        <v>0.15</v>
      </c>
      <c r="K4923" s="11">
        <f t="shared" si="306"/>
        <v>0.15</v>
      </c>
      <c r="L4923" s="10"/>
      <c r="M4923" s="10"/>
      <c r="CF4923" s="1"/>
    </row>
    <row r="4924" spans="1:84" x14ac:dyDescent="0.3">
      <c r="A4924" s="1" t="str">
        <f t="shared" si="307"/>
        <v>ქ. მუხაVI52</v>
      </c>
      <c r="B4924" s="1" t="s">
        <v>29</v>
      </c>
      <c r="C4924" s="10">
        <v>4898</v>
      </c>
      <c r="D4924" s="10" t="s">
        <v>148</v>
      </c>
      <c r="E4924" s="10"/>
      <c r="F4924" s="10">
        <v>52</v>
      </c>
      <c r="G4924" s="10">
        <f>VLOOKUP(A4924,[1]Лист1!$A$3:$J$10847,7,0)</f>
        <v>1.28</v>
      </c>
      <c r="H4924" s="10">
        <f>VLOOKUP(A4924,[1]Лист1!$A$3:$J$13310,8,0)</f>
        <v>0.14000000000000001</v>
      </c>
      <c r="I4924" s="11">
        <f t="shared" si="308"/>
        <v>0</v>
      </c>
      <c r="J4924" s="11">
        <f t="shared" si="309"/>
        <v>1.42</v>
      </c>
      <c r="K4924" s="11">
        <f t="shared" si="306"/>
        <v>1.42</v>
      </c>
      <c r="L4924" s="10"/>
      <c r="M4924" s="10"/>
      <c r="CF4924" s="1"/>
    </row>
    <row r="4925" spans="1:84" x14ac:dyDescent="0.3">
      <c r="A4925" s="1" t="str">
        <f t="shared" si="307"/>
        <v>ქ. მუხაVI24</v>
      </c>
      <c r="B4925" s="1" t="s">
        <v>29</v>
      </c>
      <c r="C4925" s="10">
        <v>4899</v>
      </c>
      <c r="D4925" s="10" t="s">
        <v>148</v>
      </c>
      <c r="E4925" s="10"/>
      <c r="F4925" s="10">
        <v>24</v>
      </c>
      <c r="G4925" s="10">
        <f>VLOOKUP(A4925,[1]Лист1!$A$3:$J$10847,7,0)</f>
        <v>0.23</v>
      </c>
      <c r="H4925" s="10">
        <f>VLOOKUP(A4925,[1]Лист1!$A$3:$J$13310,8,0)</f>
        <v>0.03</v>
      </c>
      <c r="I4925" s="11">
        <f t="shared" si="308"/>
        <v>0</v>
      </c>
      <c r="J4925" s="11">
        <f t="shared" si="309"/>
        <v>0.26</v>
      </c>
      <c r="K4925" s="11">
        <f t="shared" si="306"/>
        <v>0.26</v>
      </c>
      <c r="L4925" s="10"/>
      <c r="M4925" s="10"/>
      <c r="CF4925" s="1"/>
    </row>
    <row r="4926" spans="1:84" x14ac:dyDescent="0.3">
      <c r="A4926" s="1" t="str">
        <f t="shared" si="307"/>
        <v>ქ. მუხაVI44</v>
      </c>
      <c r="B4926" s="1" t="s">
        <v>29</v>
      </c>
      <c r="C4926" s="10">
        <v>4900</v>
      </c>
      <c r="D4926" s="10" t="s">
        <v>148</v>
      </c>
      <c r="E4926" s="10"/>
      <c r="F4926" s="10">
        <v>44</v>
      </c>
      <c r="G4926" s="10">
        <f>VLOOKUP(A4926,[1]Лист1!$A$3:$J$10847,7,0)</f>
        <v>0.87</v>
      </c>
      <c r="H4926" s="10">
        <f>VLOOKUP(A4926,[1]Лист1!$A$3:$J$13310,8,0)</f>
        <v>0.1</v>
      </c>
      <c r="I4926" s="11">
        <f t="shared" si="308"/>
        <v>0</v>
      </c>
      <c r="J4926" s="11">
        <f t="shared" si="309"/>
        <v>0.97</v>
      </c>
      <c r="K4926" s="11">
        <f t="shared" si="306"/>
        <v>0.97</v>
      </c>
      <c r="L4926" s="10"/>
      <c r="M4926" s="10"/>
      <c r="CF4926" s="1"/>
    </row>
    <row r="4927" spans="1:84" x14ac:dyDescent="0.3">
      <c r="A4927" s="1" t="str">
        <f t="shared" si="307"/>
        <v>ჯაგრცხილაVII28</v>
      </c>
      <c r="B4927" s="1" t="s">
        <v>30</v>
      </c>
      <c r="C4927" s="10">
        <v>4901</v>
      </c>
      <c r="D4927" s="10" t="s">
        <v>118</v>
      </c>
      <c r="E4927" s="10"/>
      <c r="F4927" s="10">
        <v>28</v>
      </c>
      <c r="G4927" s="10">
        <f>VLOOKUP(A4927,[1]Лист1!$A$3:$J$10847,7,0)</f>
        <v>0.3</v>
      </c>
      <c r="H4927" s="10">
        <f>VLOOKUP(A4927,[1]Лист1!$A$3:$J$13310,8,0)</f>
        <v>0.03</v>
      </c>
      <c r="I4927" s="11">
        <f t="shared" si="308"/>
        <v>0</v>
      </c>
      <c r="J4927" s="11">
        <f t="shared" si="309"/>
        <v>0.32999999999999996</v>
      </c>
      <c r="K4927" s="11">
        <f t="shared" si="306"/>
        <v>0.32999999999999996</v>
      </c>
      <c r="L4927" s="10"/>
      <c r="M4927" s="10"/>
      <c r="CF4927" s="1"/>
    </row>
    <row r="4928" spans="1:84" x14ac:dyDescent="0.3">
      <c r="A4928" s="1" t="str">
        <f t="shared" si="307"/>
        <v>ჯაგრცხილაVII20</v>
      </c>
      <c r="B4928" s="1" t="s">
        <v>30</v>
      </c>
      <c r="C4928" s="10">
        <v>4902</v>
      </c>
      <c r="D4928" s="10" t="s">
        <v>118</v>
      </c>
      <c r="E4928" s="10"/>
      <c r="F4928" s="10">
        <v>20</v>
      </c>
      <c r="G4928" s="10">
        <f>VLOOKUP(A4928,[1]Лист1!$A$3:$J$10847,7,0)</f>
        <v>0.13</v>
      </c>
      <c r="H4928" s="10">
        <f>VLOOKUP(A4928,[1]Лист1!$A$3:$J$13310,8,0)</f>
        <v>0.02</v>
      </c>
      <c r="I4928" s="11">
        <f t="shared" si="308"/>
        <v>0</v>
      </c>
      <c r="J4928" s="11">
        <f t="shared" si="309"/>
        <v>0.15</v>
      </c>
      <c r="K4928" s="11">
        <f t="shared" si="306"/>
        <v>0.15</v>
      </c>
      <c r="L4928" s="10"/>
      <c r="M4928" s="10"/>
      <c r="CF4928" s="1"/>
    </row>
    <row r="4929" spans="1:84" x14ac:dyDescent="0.3">
      <c r="A4929" s="1" t="str">
        <f t="shared" si="307"/>
        <v>ქ. მუხაVI36</v>
      </c>
      <c r="B4929" s="1" t="s">
        <v>29</v>
      </c>
      <c r="C4929" s="10">
        <v>4903</v>
      </c>
      <c r="D4929" s="10" t="s">
        <v>148</v>
      </c>
      <c r="E4929" s="10"/>
      <c r="F4929" s="10">
        <v>36</v>
      </c>
      <c r="G4929" s="10">
        <f>VLOOKUP(A4929,[1]Лист1!$A$3:$J$10847,7,0)</f>
        <v>0.56000000000000005</v>
      </c>
      <c r="H4929" s="10">
        <f>VLOOKUP(A4929,[1]Лист1!$A$3:$J$13310,8,0)</f>
        <v>0.06</v>
      </c>
      <c r="I4929" s="11">
        <f t="shared" si="308"/>
        <v>0</v>
      </c>
      <c r="J4929" s="11">
        <f t="shared" si="309"/>
        <v>0.62000000000000011</v>
      </c>
      <c r="K4929" s="11">
        <f t="shared" si="306"/>
        <v>0.62000000000000011</v>
      </c>
      <c r="L4929" s="10"/>
      <c r="M4929" s="10"/>
      <c r="CF4929" s="1"/>
    </row>
    <row r="4930" spans="1:84" x14ac:dyDescent="0.3">
      <c r="A4930" s="1" t="str">
        <f t="shared" si="307"/>
        <v>ქ. მუხაVI40</v>
      </c>
      <c r="B4930" s="1" t="s">
        <v>29</v>
      </c>
      <c r="C4930" s="10">
        <v>4904</v>
      </c>
      <c r="D4930" s="10" t="s">
        <v>148</v>
      </c>
      <c r="E4930" s="10"/>
      <c r="F4930" s="10">
        <v>40</v>
      </c>
      <c r="G4930" s="10">
        <f>VLOOKUP(A4930,[1]Лист1!$A$3:$J$10847,7,0)</f>
        <v>0.71</v>
      </c>
      <c r="H4930" s="10">
        <f>VLOOKUP(A4930,[1]Лист1!$A$3:$J$13310,8,0)</f>
        <v>0.08</v>
      </c>
      <c r="I4930" s="11">
        <f t="shared" si="308"/>
        <v>0</v>
      </c>
      <c r="J4930" s="11">
        <f t="shared" si="309"/>
        <v>0.78999999999999992</v>
      </c>
      <c r="K4930" s="11">
        <f t="shared" si="306"/>
        <v>0.78999999999999992</v>
      </c>
      <c r="L4930" s="10"/>
      <c r="M4930" s="10"/>
      <c r="CF4930" s="1"/>
    </row>
    <row r="4931" spans="1:84" x14ac:dyDescent="0.3">
      <c r="A4931" s="1" t="str">
        <f t="shared" si="307"/>
        <v>ქ. მუხაVI44</v>
      </c>
      <c r="B4931" s="1" t="s">
        <v>29</v>
      </c>
      <c r="C4931" s="10">
        <v>4905</v>
      </c>
      <c r="D4931" s="10" t="s">
        <v>148</v>
      </c>
      <c r="E4931" s="10"/>
      <c r="F4931" s="10">
        <v>44</v>
      </c>
      <c r="G4931" s="10">
        <f>VLOOKUP(A4931,[1]Лист1!$A$3:$J$10847,7,0)</f>
        <v>0.87</v>
      </c>
      <c r="H4931" s="10">
        <f>VLOOKUP(A4931,[1]Лист1!$A$3:$J$13310,8,0)</f>
        <v>0.1</v>
      </c>
      <c r="I4931" s="11">
        <f t="shared" si="308"/>
        <v>0</v>
      </c>
      <c r="J4931" s="11">
        <f t="shared" si="309"/>
        <v>0.97</v>
      </c>
      <c r="K4931" s="11">
        <f t="shared" si="306"/>
        <v>0.97</v>
      </c>
      <c r="L4931" s="10"/>
      <c r="M4931" s="10"/>
      <c r="CF4931" s="1"/>
    </row>
    <row r="4932" spans="1:84" x14ac:dyDescent="0.3">
      <c r="A4932" s="1" t="str">
        <f t="shared" si="307"/>
        <v>ჯაგრცხილაVII28</v>
      </c>
      <c r="B4932" s="1" t="s">
        <v>30</v>
      </c>
      <c r="C4932" s="10">
        <v>4906</v>
      </c>
      <c r="D4932" s="10" t="s">
        <v>118</v>
      </c>
      <c r="E4932" s="10"/>
      <c r="F4932" s="10">
        <v>28</v>
      </c>
      <c r="G4932" s="10">
        <f>VLOOKUP(A4932,[1]Лист1!$A$3:$J$10847,7,0)</f>
        <v>0.3</v>
      </c>
      <c r="H4932" s="10">
        <f>VLOOKUP(A4932,[1]Лист1!$A$3:$J$13310,8,0)</f>
        <v>0.03</v>
      </c>
      <c r="I4932" s="11">
        <f t="shared" si="308"/>
        <v>0</v>
      </c>
      <c r="J4932" s="11">
        <f t="shared" si="309"/>
        <v>0.32999999999999996</v>
      </c>
      <c r="K4932" s="11">
        <f t="shared" si="306"/>
        <v>0.32999999999999996</v>
      </c>
      <c r="L4932" s="10"/>
      <c r="M4932" s="10"/>
      <c r="CF4932" s="1"/>
    </row>
    <row r="4933" spans="1:84" x14ac:dyDescent="0.3">
      <c r="A4933" s="1" t="str">
        <f t="shared" si="307"/>
        <v>ჯაგრცხილაVII20</v>
      </c>
      <c r="B4933" s="1" t="s">
        <v>30</v>
      </c>
      <c r="C4933" s="10">
        <v>4907</v>
      </c>
      <c r="D4933" s="10" t="s">
        <v>118</v>
      </c>
      <c r="E4933" s="10"/>
      <c r="F4933" s="10">
        <v>20</v>
      </c>
      <c r="G4933" s="10">
        <f>VLOOKUP(A4933,[1]Лист1!$A$3:$J$10847,7,0)</f>
        <v>0.13</v>
      </c>
      <c r="H4933" s="10">
        <f>VLOOKUP(A4933,[1]Лист1!$A$3:$J$13310,8,0)</f>
        <v>0.02</v>
      </c>
      <c r="I4933" s="11">
        <f t="shared" si="308"/>
        <v>0</v>
      </c>
      <c r="J4933" s="11">
        <f t="shared" si="309"/>
        <v>0.15</v>
      </c>
      <c r="K4933" s="11">
        <f t="shared" si="306"/>
        <v>0.15</v>
      </c>
      <c r="L4933" s="10"/>
      <c r="M4933" s="10"/>
      <c r="CF4933" s="1"/>
    </row>
    <row r="4934" spans="1:84" x14ac:dyDescent="0.3">
      <c r="A4934" s="1" t="str">
        <f t="shared" si="307"/>
        <v>ქ. მუხაVI32</v>
      </c>
      <c r="B4934" s="1" t="s">
        <v>29</v>
      </c>
      <c r="C4934" s="10">
        <v>4908</v>
      </c>
      <c r="D4934" s="10" t="s">
        <v>148</v>
      </c>
      <c r="E4934" s="10"/>
      <c r="F4934" s="10">
        <v>32</v>
      </c>
      <c r="G4934" s="10">
        <f>VLOOKUP(A4934,[1]Лист1!$A$3:$J$10847,7,0)</f>
        <v>0.43</v>
      </c>
      <c r="H4934" s="10">
        <f>VLOOKUP(A4934,[1]Лист1!$A$3:$J$13310,8,0)</f>
        <v>0.05</v>
      </c>
      <c r="I4934" s="11">
        <f t="shared" si="308"/>
        <v>0</v>
      </c>
      <c r="J4934" s="11">
        <f t="shared" si="309"/>
        <v>0.48</v>
      </c>
      <c r="K4934" s="11">
        <f t="shared" si="306"/>
        <v>0.48</v>
      </c>
      <c r="L4934" s="10"/>
      <c r="M4934" s="10"/>
      <c r="CF4934" s="1"/>
    </row>
    <row r="4935" spans="1:84" x14ac:dyDescent="0.3">
      <c r="A4935" s="1" t="str">
        <f t="shared" si="307"/>
        <v>ჯაგრცხილაVII28</v>
      </c>
      <c r="B4935" s="1" t="s">
        <v>30</v>
      </c>
      <c r="C4935" s="10">
        <v>4909</v>
      </c>
      <c r="D4935" s="10" t="s">
        <v>118</v>
      </c>
      <c r="E4935" s="10"/>
      <c r="F4935" s="10">
        <v>28</v>
      </c>
      <c r="G4935" s="10">
        <f>VLOOKUP(A4935,[1]Лист1!$A$3:$J$10847,7,0)</f>
        <v>0.3</v>
      </c>
      <c r="H4935" s="10">
        <f>VLOOKUP(A4935,[1]Лист1!$A$3:$J$13310,8,0)</f>
        <v>0.03</v>
      </c>
      <c r="I4935" s="11">
        <f t="shared" si="308"/>
        <v>0</v>
      </c>
      <c r="J4935" s="11">
        <f t="shared" si="309"/>
        <v>0.32999999999999996</v>
      </c>
      <c r="K4935" s="11">
        <f t="shared" si="306"/>
        <v>0.32999999999999996</v>
      </c>
      <c r="L4935" s="10"/>
      <c r="M4935" s="10"/>
      <c r="CF4935" s="1"/>
    </row>
    <row r="4936" spans="1:84" x14ac:dyDescent="0.3">
      <c r="A4936" s="1" t="str">
        <f t="shared" si="307"/>
        <v>ქ. მუხაVI60</v>
      </c>
      <c r="B4936" s="1" t="s">
        <v>29</v>
      </c>
      <c r="C4936" s="10">
        <v>4910</v>
      </c>
      <c r="D4936" s="10" t="s">
        <v>148</v>
      </c>
      <c r="E4936" s="10"/>
      <c r="F4936" s="10">
        <v>60</v>
      </c>
      <c r="G4936" s="10">
        <f>VLOOKUP(A4936,[1]Лист1!$A$3:$J$10847,7,0)</f>
        <v>1.75</v>
      </c>
      <c r="H4936" s="10">
        <f>VLOOKUP(A4936,[1]Лист1!$A$3:$J$13310,8,0)</f>
        <v>0.2</v>
      </c>
      <c r="I4936" s="11">
        <f t="shared" si="308"/>
        <v>0</v>
      </c>
      <c r="J4936" s="11">
        <f t="shared" si="309"/>
        <v>1.95</v>
      </c>
      <c r="K4936" s="11">
        <f t="shared" si="306"/>
        <v>1.95</v>
      </c>
      <c r="L4936" s="10"/>
      <c r="M4936" s="10"/>
      <c r="CF4936" s="1"/>
    </row>
    <row r="4937" spans="1:84" x14ac:dyDescent="0.3">
      <c r="A4937" s="1" t="str">
        <f t="shared" si="307"/>
        <v>ქ. მუხაVI52</v>
      </c>
      <c r="B4937" s="1" t="s">
        <v>29</v>
      </c>
      <c r="C4937" s="10">
        <v>4911</v>
      </c>
      <c r="D4937" s="10" t="s">
        <v>148</v>
      </c>
      <c r="E4937" s="10"/>
      <c r="F4937" s="10">
        <v>52</v>
      </c>
      <c r="G4937" s="10">
        <f>VLOOKUP(A4937,[1]Лист1!$A$3:$J$10847,7,0)</f>
        <v>1.28</v>
      </c>
      <c r="H4937" s="10">
        <f>VLOOKUP(A4937,[1]Лист1!$A$3:$J$13310,8,0)</f>
        <v>0.14000000000000001</v>
      </c>
      <c r="I4937" s="11">
        <f t="shared" si="308"/>
        <v>0</v>
      </c>
      <c r="J4937" s="11">
        <f t="shared" si="309"/>
        <v>1.42</v>
      </c>
      <c r="K4937" s="11">
        <f t="shared" si="306"/>
        <v>1.42</v>
      </c>
      <c r="L4937" s="10"/>
      <c r="M4937" s="10"/>
      <c r="CF4937" s="1"/>
    </row>
    <row r="4938" spans="1:84" x14ac:dyDescent="0.3">
      <c r="A4938" s="1" t="str">
        <f t="shared" si="307"/>
        <v>ჯაგრცხილაVII28</v>
      </c>
      <c r="B4938" s="1" t="s">
        <v>30</v>
      </c>
      <c r="C4938" s="10">
        <v>4912</v>
      </c>
      <c r="D4938" s="10" t="s">
        <v>118</v>
      </c>
      <c r="E4938" s="10"/>
      <c r="F4938" s="10">
        <v>28</v>
      </c>
      <c r="G4938" s="10">
        <f>VLOOKUP(A4938,[1]Лист1!$A$3:$J$10847,7,0)</f>
        <v>0.3</v>
      </c>
      <c r="H4938" s="10">
        <f>VLOOKUP(A4938,[1]Лист1!$A$3:$J$13310,8,0)</f>
        <v>0.03</v>
      </c>
      <c r="I4938" s="11">
        <f t="shared" si="308"/>
        <v>0</v>
      </c>
      <c r="J4938" s="11">
        <f t="shared" si="309"/>
        <v>0.32999999999999996</v>
      </c>
      <c r="K4938" s="11">
        <f t="shared" si="306"/>
        <v>0.32999999999999996</v>
      </c>
      <c r="L4938" s="10"/>
      <c r="M4938" s="10"/>
      <c r="CF4938" s="1"/>
    </row>
    <row r="4939" spans="1:84" x14ac:dyDescent="0.3">
      <c r="A4939" s="1" t="str">
        <f t="shared" si="307"/>
        <v>ჯაგრცხილაVII20</v>
      </c>
      <c r="B4939" s="1" t="s">
        <v>30</v>
      </c>
      <c r="C4939" s="10">
        <v>4913</v>
      </c>
      <c r="D4939" s="10" t="s">
        <v>118</v>
      </c>
      <c r="E4939" s="10"/>
      <c r="F4939" s="10">
        <v>20</v>
      </c>
      <c r="G4939" s="10">
        <f>VLOOKUP(A4939,[1]Лист1!$A$3:$J$10847,7,0)</f>
        <v>0.13</v>
      </c>
      <c r="H4939" s="10">
        <f>VLOOKUP(A4939,[1]Лист1!$A$3:$J$13310,8,0)</f>
        <v>0.02</v>
      </c>
      <c r="I4939" s="11">
        <f t="shared" si="308"/>
        <v>0</v>
      </c>
      <c r="J4939" s="11">
        <f t="shared" si="309"/>
        <v>0.15</v>
      </c>
      <c r="K4939" s="11">
        <f t="shared" si="306"/>
        <v>0.15</v>
      </c>
      <c r="L4939" s="10"/>
      <c r="M4939" s="10"/>
      <c r="CF4939" s="1"/>
    </row>
    <row r="4940" spans="1:84" x14ac:dyDescent="0.3">
      <c r="A4940" s="1" t="str">
        <f t="shared" si="307"/>
        <v>ქ. მუხაVI56</v>
      </c>
      <c r="B4940" s="1" t="s">
        <v>29</v>
      </c>
      <c r="C4940" s="10">
        <v>4914</v>
      </c>
      <c r="D4940" s="10" t="s">
        <v>148</v>
      </c>
      <c r="E4940" s="10"/>
      <c r="F4940" s="10">
        <v>56</v>
      </c>
      <c r="G4940" s="10">
        <f>VLOOKUP(A4940,[1]Лист1!$A$3:$J$10847,7,0)</f>
        <v>1.5</v>
      </c>
      <c r="H4940" s="10">
        <f>VLOOKUP(A4940,[1]Лист1!$A$3:$J$13310,8,0)</f>
        <v>0.17</v>
      </c>
      <c r="I4940" s="11">
        <f t="shared" si="308"/>
        <v>0</v>
      </c>
      <c r="J4940" s="11">
        <f t="shared" si="309"/>
        <v>1.67</v>
      </c>
      <c r="K4940" s="11">
        <f t="shared" si="306"/>
        <v>1.67</v>
      </c>
      <c r="L4940" s="10"/>
      <c r="M4940" s="10"/>
      <c r="CF4940" s="1"/>
    </row>
    <row r="4941" spans="1:84" x14ac:dyDescent="0.3">
      <c r="A4941" s="1" t="str">
        <f t="shared" si="307"/>
        <v>ქ. მუხაVI40</v>
      </c>
      <c r="B4941" s="1" t="s">
        <v>29</v>
      </c>
      <c r="C4941" s="10">
        <v>4915</v>
      </c>
      <c r="D4941" s="10" t="s">
        <v>148</v>
      </c>
      <c r="E4941" s="10"/>
      <c r="F4941" s="10">
        <v>40</v>
      </c>
      <c r="G4941" s="10">
        <f>VLOOKUP(A4941,[1]Лист1!$A$3:$J$10847,7,0)</f>
        <v>0.71</v>
      </c>
      <c r="H4941" s="10">
        <f>VLOOKUP(A4941,[1]Лист1!$A$3:$J$13310,8,0)</f>
        <v>0.08</v>
      </c>
      <c r="I4941" s="11">
        <f t="shared" si="308"/>
        <v>0</v>
      </c>
      <c r="J4941" s="11">
        <f t="shared" si="309"/>
        <v>0.78999999999999992</v>
      </c>
      <c r="K4941" s="11">
        <f t="shared" ref="K4941:K5004" si="310">I4941+J4941</f>
        <v>0.78999999999999992</v>
      </c>
      <c r="L4941" s="10"/>
      <c r="M4941" s="10"/>
      <c r="CF4941" s="1"/>
    </row>
    <row r="4942" spans="1:84" x14ac:dyDescent="0.3">
      <c r="A4942" s="1" t="str">
        <f t="shared" si="307"/>
        <v>ქ. მუხაVI80</v>
      </c>
      <c r="B4942" s="1" t="s">
        <v>29</v>
      </c>
      <c r="C4942" s="10">
        <v>4916</v>
      </c>
      <c r="D4942" s="10" t="s">
        <v>148</v>
      </c>
      <c r="E4942" s="10"/>
      <c r="F4942" s="10">
        <v>80</v>
      </c>
      <c r="G4942" s="10">
        <f>VLOOKUP(A4942,[1]Лист1!$A$3:$J$10847,7,0)</f>
        <v>3.31</v>
      </c>
      <c r="H4942" s="10">
        <f>VLOOKUP(A4942,[1]Лист1!$A$3:$J$13310,8,0)</f>
        <v>0.37</v>
      </c>
      <c r="I4942" s="11">
        <f t="shared" si="308"/>
        <v>0</v>
      </c>
      <c r="J4942" s="11">
        <f t="shared" si="309"/>
        <v>3.68</v>
      </c>
      <c r="K4942" s="11">
        <f t="shared" si="310"/>
        <v>3.68</v>
      </c>
      <c r="L4942" s="10"/>
      <c r="M4942" s="10"/>
      <c r="CF4942" s="1"/>
    </row>
    <row r="4943" spans="1:84" x14ac:dyDescent="0.3">
      <c r="A4943" s="1" t="str">
        <f t="shared" si="307"/>
        <v>ჯაგრცხილაVII20</v>
      </c>
      <c r="B4943" s="1" t="s">
        <v>30</v>
      </c>
      <c r="C4943" s="10">
        <v>4917</v>
      </c>
      <c r="D4943" s="10" t="s">
        <v>118</v>
      </c>
      <c r="E4943" s="10"/>
      <c r="F4943" s="10">
        <v>20</v>
      </c>
      <c r="G4943" s="10">
        <f>VLOOKUP(A4943,[1]Лист1!$A$3:$J$10847,7,0)</f>
        <v>0.13</v>
      </c>
      <c r="H4943" s="10">
        <f>VLOOKUP(A4943,[1]Лист1!$A$3:$J$13310,8,0)</f>
        <v>0.02</v>
      </c>
      <c r="I4943" s="11">
        <f t="shared" si="308"/>
        <v>0</v>
      </c>
      <c r="J4943" s="11">
        <f t="shared" si="309"/>
        <v>0.15</v>
      </c>
      <c r="K4943" s="11">
        <f t="shared" si="310"/>
        <v>0.15</v>
      </c>
      <c r="L4943" s="10"/>
      <c r="M4943" s="10"/>
      <c r="CF4943" s="1"/>
    </row>
    <row r="4944" spans="1:84" x14ac:dyDescent="0.3">
      <c r="A4944" s="1" t="str">
        <f t="shared" si="307"/>
        <v>ქ. მუხაVI36</v>
      </c>
      <c r="B4944" s="1" t="s">
        <v>29</v>
      </c>
      <c r="C4944" s="10">
        <v>4918</v>
      </c>
      <c r="D4944" s="10" t="s">
        <v>148</v>
      </c>
      <c r="E4944" s="10"/>
      <c r="F4944" s="10">
        <v>36</v>
      </c>
      <c r="G4944" s="10">
        <f>VLOOKUP(A4944,[1]Лист1!$A$3:$J$10847,7,0)</f>
        <v>0.56000000000000005</v>
      </c>
      <c r="H4944" s="10">
        <f>VLOOKUP(A4944,[1]Лист1!$A$3:$J$13310,8,0)</f>
        <v>0.06</v>
      </c>
      <c r="I4944" s="11">
        <f t="shared" si="308"/>
        <v>0</v>
      </c>
      <c r="J4944" s="11">
        <f t="shared" si="309"/>
        <v>0.62000000000000011</v>
      </c>
      <c r="K4944" s="11">
        <f t="shared" si="310"/>
        <v>0.62000000000000011</v>
      </c>
      <c r="L4944" s="10"/>
      <c r="M4944" s="10"/>
      <c r="CF4944" s="1"/>
    </row>
    <row r="4945" spans="1:84" x14ac:dyDescent="0.3">
      <c r="A4945" s="1" t="str">
        <f t="shared" si="307"/>
        <v>ქ. მუხაVI28</v>
      </c>
      <c r="B4945" s="1" t="s">
        <v>29</v>
      </c>
      <c r="C4945" s="10">
        <v>4919</v>
      </c>
      <c r="D4945" s="10" t="s">
        <v>148</v>
      </c>
      <c r="E4945" s="10"/>
      <c r="F4945" s="10">
        <v>28</v>
      </c>
      <c r="G4945" s="10">
        <f>VLOOKUP(A4945,[1]Лист1!$A$3:$J$10847,7,0)</f>
        <v>0.32</v>
      </c>
      <c r="H4945" s="10">
        <f>VLOOKUP(A4945,[1]Лист1!$A$3:$J$13310,8,0)</f>
        <v>0.04</v>
      </c>
      <c r="I4945" s="11">
        <f t="shared" si="308"/>
        <v>0</v>
      </c>
      <c r="J4945" s="11">
        <f t="shared" si="309"/>
        <v>0.36</v>
      </c>
      <c r="K4945" s="11">
        <f t="shared" si="310"/>
        <v>0.36</v>
      </c>
      <c r="L4945" s="10"/>
      <c r="M4945" s="10"/>
      <c r="CF4945" s="1"/>
    </row>
    <row r="4946" spans="1:84" x14ac:dyDescent="0.3">
      <c r="A4946" s="1" t="str">
        <f t="shared" si="307"/>
        <v>ქ. მუხაVI60</v>
      </c>
      <c r="B4946" s="1" t="s">
        <v>29</v>
      </c>
      <c r="C4946" s="10">
        <v>4920</v>
      </c>
      <c r="D4946" s="10" t="s">
        <v>148</v>
      </c>
      <c r="E4946" s="10"/>
      <c r="F4946" s="10">
        <v>60</v>
      </c>
      <c r="G4946" s="10">
        <f>VLOOKUP(A4946,[1]Лист1!$A$3:$J$10847,7,0)</f>
        <v>1.75</v>
      </c>
      <c r="H4946" s="10">
        <f>VLOOKUP(A4946,[1]Лист1!$A$3:$J$13310,8,0)</f>
        <v>0.2</v>
      </c>
      <c r="I4946" s="11">
        <f t="shared" si="308"/>
        <v>0</v>
      </c>
      <c r="J4946" s="11">
        <f t="shared" si="309"/>
        <v>1.95</v>
      </c>
      <c r="K4946" s="11">
        <f t="shared" si="310"/>
        <v>1.95</v>
      </c>
      <c r="L4946" s="10"/>
      <c r="M4946" s="10"/>
      <c r="CF4946" s="1"/>
    </row>
    <row r="4947" spans="1:84" x14ac:dyDescent="0.3">
      <c r="A4947" s="1" t="str">
        <f t="shared" si="307"/>
        <v>ქ. მუხაVI44</v>
      </c>
      <c r="B4947" s="1" t="s">
        <v>29</v>
      </c>
      <c r="C4947" s="10">
        <v>4921</v>
      </c>
      <c r="D4947" s="10" t="s">
        <v>148</v>
      </c>
      <c r="E4947" s="10"/>
      <c r="F4947" s="10">
        <v>44</v>
      </c>
      <c r="G4947" s="10">
        <f>VLOOKUP(A4947,[1]Лист1!$A$3:$J$10847,7,0)</f>
        <v>0.87</v>
      </c>
      <c r="H4947" s="10">
        <f>VLOOKUP(A4947,[1]Лист1!$A$3:$J$13310,8,0)</f>
        <v>0.1</v>
      </c>
      <c r="I4947" s="11">
        <f t="shared" si="308"/>
        <v>0</v>
      </c>
      <c r="J4947" s="11">
        <f t="shared" si="309"/>
        <v>0.97</v>
      </c>
      <c r="K4947" s="11">
        <f t="shared" si="310"/>
        <v>0.97</v>
      </c>
      <c r="L4947" s="10"/>
      <c r="M4947" s="10"/>
      <c r="CF4947" s="1"/>
    </row>
    <row r="4948" spans="1:84" x14ac:dyDescent="0.3">
      <c r="A4948" s="1" t="str">
        <f t="shared" si="307"/>
        <v>ქ. მუხაVI36</v>
      </c>
      <c r="B4948" s="1" t="s">
        <v>29</v>
      </c>
      <c r="C4948" s="10">
        <v>4922</v>
      </c>
      <c r="D4948" s="10" t="s">
        <v>148</v>
      </c>
      <c r="E4948" s="10"/>
      <c r="F4948" s="10">
        <v>36</v>
      </c>
      <c r="G4948" s="10">
        <f>VLOOKUP(A4948,[1]Лист1!$A$3:$J$10847,7,0)</f>
        <v>0.56000000000000005</v>
      </c>
      <c r="H4948" s="10">
        <f>VLOOKUP(A4948,[1]Лист1!$A$3:$J$13310,8,0)</f>
        <v>0.06</v>
      </c>
      <c r="I4948" s="11">
        <f t="shared" si="308"/>
        <v>0</v>
      </c>
      <c r="J4948" s="11">
        <f t="shared" si="309"/>
        <v>0.62000000000000011</v>
      </c>
      <c r="K4948" s="11">
        <f t="shared" si="310"/>
        <v>0.62000000000000011</v>
      </c>
      <c r="L4948" s="10"/>
      <c r="M4948" s="10"/>
      <c r="CF4948" s="1"/>
    </row>
    <row r="4949" spans="1:84" x14ac:dyDescent="0.3">
      <c r="A4949" s="1" t="str">
        <f t="shared" si="307"/>
        <v>ქ. მუხაVI36</v>
      </c>
      <c r="B4949" s="1" t="s">
        <v>29</v>
      </c>
      <c r="C4949" s="10">
        <v>4923</v>
      </c>
      <c r="D4949" s="10" t="s">
        <v>148</v>
      </c>
      <c r="E4949" s="10"/>
      <c r="F4949" s="10">
        <v>36</v>
      </c>
      <c r="G4949" s="10">
        <f>VLOOKUP(A4949,[1]Лист1!$A$3:$J$10847,7,0)</f>
        <v>0.56000000000000005</v>
      </c>
      <c r="H4949" s="10">
        <f>VLOOKUP(A4949,[1]Лист1!$A$3:$J$13310,8,0)</f>
        <v>0.06</v>
      </c>
      <c r="I4949" s="11">
        <f t="shared" si="308"/>
        <v>0</v>
      </c>
      <c r="J4949" s="11">
        <f t="shared" si="309"/>
        <v>0.62000000000000011</v>
      </c>
      <c r="K4949" s="11">
        <f t="shared" si="310"/>
        <v>0.62000000000000011</v>
      </c>
      <c r="L4949" s="10"/>
      <c r="M4949" s="10"/>
      <c r="CF4949" s="1"/>
    </row>
    <row r="4950" spans="1:84" x14ac:dyDescent="0.3">
      <c r="A4950" s="1" t="str">
        <f t="shared" si="307"/>
        <v>ქ. მუხაVI40</v>
      </c>
      <c r="B4950" s="1" t="s">
        <v>29</v>
      </c>
      <c r="C4950" s="10">
        <v>4924</v>
      </c>
      <c r="D4950" s="10" t="s">
        <v>148</v>
      </c>
      <c r="E4950" s="10"/>
      <c r="F4950" s="10">
        <v>40</v>
      </c>
      <c r="G4950" s="10">
        <f>VLOOKUP(A4950,[1]Лист1!$A$3:$J$10847,7,0)</f>
        <v>0.71</v>
      </c>
      <c r="H4950" s="10">
        <f>VLOOKUP(A4950,[1]Лист1!$A$3:$J$13310,8,0)</f>
        <v>0.08</v>
      </c>
      <c r="I4950" s="11">
        <f t="shared" si="308"/>
        <v>0</v>
      </c>
      <c r="J4950" s="11">
        <f t="shared" si="309"/>
        <v>0.78999999999999992</v>
      </c>
      <c r="K4950" s="11">
        <f t="shared" si="310"/>
        <v>0.78999999999999992</v>
      </c>
      <c r="L4950" s="10"/>
      <c r="M4950" s="10"/>
      <c r="CF4950" s="1"/>
    </row>
    <row r="4951" spans="1:84" x14ac:dyDescent="0.3">
      <c r="A4951" s="1" t="str">
        <f t="shared" si="307"/>
        <v>ქ. მუხაVI36</v>
      </c>
      <c r="B4951" s="1" t="s">
        <v>29</v>
      </c>
      <c r="C4951" s="10">
        <v>4925</v>
      </c>
      <c r="D4951" s="10" t="s">
        <v>148</v>
      </c>
      <c r="E4951" s="10"/>
      <c r="F4951" s="10">
        <v>36</v>
      </c>
      <c r="G4951" s="10">
        <f>VLOOKUP(A4951,[1]Лист1!$A$3:$J$10847,7,0)</f>
        <v>0.56000000000000005</v>
      </c>
      <c r="H4951" s="10">
        <f>VLOOKUP(A4951,[1]Лист1!$A$3:$J$13310,8,0)</f>
        <v>0.06</v>
      </c>
      <c r="I4951" s="11">
        <f t="shared" si="308"/>
        <v>0</v>
      </c>
      <c r="J4951" s="11">
        <f t="shared" si="309"/>
        <v>0.62000000000000011</v>
      </c>
      <c r="K4951" s="11">
        <f t="shared" si="310"/>
        <v>0.62000000000000011</v>
      </c>
      <c r="L4951" s="10"/>
      <c r="M4951" s="10"/>
      <c r="CF4951" s="1"/>
    </row>
    <row r="4952" spans="1:84" x14ac:dyDescent="0.3">
      <c r="A4952" s="1" t="str">
        <f t="shared" si="307"/>
        <v>ჯაგრცხილაVII20</v>
      </c>
      <c r="B4952" s="1" t="s">
        <v>30</v>
      </c>
      <c r="C4952" s="10">
        <v>4926</v>
      </c>
      <c r="D4952" s="10" t="s">
        <v>118</v>
      </c>
      <c r="E4952" s="10"/>
      <c r="F4952" s="10">
        <v>20</v>
      </c>
      <c r="G4952" s="10">
        <f>VLOOKUP(A4952,[1]Лист1!$A$3:$J$10847,7,0)</f>
        <v>0.13</v>
      </c>
      <c r="H4952" s="10">
        <f>VLOOKUP(A4952,[1]Лист1!$A$3:$J$13310,8,0)</f>
        <v>0.02</v>
      </c>
      <c r="I4952" s="11">
        <f t="shared" si="308"/>
        <v>0</v>
      </c>
      <c r="J4952" s="11">
        <f t="shared" si="309"/>
        <v>0.15</v>
      </c>
      <c r="K4952" s="11">
        <f t="shared" si="310"/>
        <v>0.15</v>
      </c>
      <c r="L4952" s="10"/>
      <c r="M4952" s="10"/>
      <c r="CF4952" s="1"/>
    </row>
    <row r="4953" spans="1:84" x14ac:dyDescent="0.3">
      <c r="A4953" s="1" t="str">
        <f t="shared" si="307"/>
        <v>ქ. მუხაVI32</v>
      </c>
      <c r="B4953" s="1" t="s">
        <v>29</v>
      </c>
      <c r="C4953" s="10">
        <v>4927</v>
      </c>
      <c r="D4953" s="10" t="s">
        <v>148</v>
      </c>
      <c r="E4953" s="10"/>
      <c r="F4953" s="10">
        <v>32</v>
      </c>
      <c r="G4953" s="10">
        <f>VLOOKUP(A4953,[1]Лист1!$A$3:$J$10847,7,0)</f>
        <v>0.43</v>
      </c>
      <c r="H4953" s="10">
        <f>VLOOKUP(A4953,[1]Лист1!$A$3:$J$13310,8,0)</f>
        <v>0.05</v>
      </c>
      <c r="I4953" s="11">
        <f t="shared" si="308"/>
        <v>0</v>
      </c>
      <c r="J4953" s="11">
        <f t="shared" si="309"/>
        <v>0.48</v>
      </c>
      <c r="K4953" s="11">
        <f t="shared" si="310"/>
        <v>0.48</v>
      </c>
      <c r="L4953" s="10"/>
      <c r="M4953" s="10"/>
      <c r="CF4953" s="1"/>
    </row>
    <row r="4954" spans="1:84" x14ac:dyDescent="0.3">
      <c r="A4954" s="1" t="str">
        <f t="shared" si="307"/>
        <v>ჯაგრცხილაVII28</v>
      </c>
      <c r="B4954" s="1" t="s">
        <v>30</v>
      </c>
      <c r="C4954" s="10">
        <v>4928</v>
      </c>
      <c r="D4954" s="10" t="s">
        <v>118</v>
      </c>
      <c r="E4954" s="10"/>
      <c r="F4954" s="10">
        <v>28</v>
      </c>
      <c r="G4954" s="10">
        <f>VLOOKUP(A4954,[1]Лист1!$A$3:$J$10847,7,0)</f>
        <v>0.3</v>
      </c>
      <c r="H4954" s="10">
        <f>VLOOKUP(A4954,[1]Лист1!$A$3:$J$13310,8,0)</f>
        <v>0.03</v>
      </c>
      <c r="I4954" s="11">
        <f t="shared" si="308"/>
        <v>0</v>
      </c>
      <c r="J4954" s="11">
        <f t="shared" si="309"/>
        <v>0.32999999999999996</v>
      </c>
      <c r="K4954" s="11">
        <f t="shared" si="310"/>
        <v>0.32999999999999996</v>
      </c>
      <c r="L4954" s="10"/>
      <c r="M4954" s="10"/>
      <c r="CF4954" s="1"/>
    </row>
    <row r="4955" spans="1:84" x14ac:dyDescent="0.3">
      <c r="A4955" s="1" t="str">
        <f t="shared" si="307"/>
        <v>ქ. მუხაVI60</v>
      </c>
      <c r="B4955" s="1" t="s">
        <v>29</v>
      </c>
      <c r="C4955" s="10">
        <v>4929</v>
      </c>
      <c r="D4955" s="10" t="s">
        <v>148</v>
      </c>
      <c r="E4955" s="10"/>
      <c r="F4955" s="10">
        <v>60</v>
      </c>
      <c r="G4955" s="10">
        <f>VLOOKUP(A4955,[1]Лист1!$A$3:$J$10847,7,0)</f>
        <v>1.75</v>
      </c>
      <c r="H4955" s="10">
        <f>VLOOKUP(A4955,[1]Лист1!$A$3:$J$13310,8,0)</f>
        <v>0.2</v>
      </c>
      <c r="I4955" s="11">
        <f t="shared" si="308"/>
        <v>0</v>
      </c>
      <c r="J4955" s="11">
        <f t="shared" si="309"/>
        <v>1.95</v>
      </c>
      <c r="K4955" s="11">
        <f t="shared" si="310"/>
        <v>1.95</v>
      </c>
      <c r="L4955" s="10"/>
      <c r="M4955" s="10"/>
      <c r="CF4955" s="1"/>
    </row>
    <row r="4956" spans="1:84" x14ac:dyDescent="0.3">
      <c r="A4956" s="1" t="str">
        <f t="shared" ref="A4956:A5019" si="311">D4956&amp;B4956&amp;E4956&amp;F4956</f>
        <v>ქ. მუხაVI28</v>
      </c>
      <c r="B4956" s="1" t="s">
        <v>29</v>
      </c>
      <c r="C4956" s="10">
        <v>4930</v>
      </c>
      <c r="D4956" s="10" t="s">
        <v>148</v>
      </c>
      <c r="E4956" s="10"/>
      <c r="F4956" s="10">
        <v>28</v>
      </c>
      <c r="G4956" s="10">
        <f>VLOOKUP(A4956,[1]Лист1!$A$3:$J$10847,7,0)</f>
        <v>0.32</v>
      </c>
      <c r="H4956" s="10">
        <f>VLOOKUP(A4956,[1]Лист1!$A$3:$J$13310,8,0)</f>
        <v>0.04</v>
      </c>
      <c r="I4956" s="11">
        <f t="shared" ref="I4956:I5019" si="312">IF(E4956&gt;0,(G4956+H4956),0)</f>
        <v>0</v>
      </c>
      <c r="J4956" s="11">
        <f t="shared" ref="J4956:J5019" si="313">IF(F4956&gt;0,(G4956+H4956),0)</f>
        <v>0.36</v>
      </c>
      <c r="K4956" s="11">
        <f t="shared" si="310"/>
        <v>0.36</v>
      </c>
      <c r="L4956" s="10"/>
      <c r="M4956" s="10"/>
      <c r="CF4956" s="1"/>
    </row>
    <row r="4957" spans="1:84" x14ac:dyDescent="0.3">
      <c r="A4957" s="1" t="str">
        <f t="shared" si="311"/>
        <v>ქ. მუხაVI52</v>
      </c>
      <c r="B4957" s="1" t="s">
        <v>29</v>
      </c>
      <c r="C4957" s="10">
        <v>4931</v>
      </c>
      <c r="D4957" s="10" t="s">
        <v>148</v>
      </c>
      <c r="E4957" s="10"/>
      <c r="F4957" s="10">
        <v>52</v>
      </c>
      <c r="G4957" s="10">
        <f>VLOOKUP(A4957,[1]Лист1!$A$3:$J$10847,7,0)</f>
        <v>1.28</v>
      </c>
      <c r="H4957" s="10">
        <f>VLOOKUP(A4957,[1]Лист1!$A$3:$J$13310,8,0)</f>
        <v>0.14000000000000001</v>
      </c>
      <c r="I4957" s="11">
        <f t="shared" si="312"/>
        <v>0</v>
      </c>
      <c r="J4957" s="11">
        <f t="shared" si="313"/>
        <v>1.42</v>
      </c>
      <c r="K4957" s="11">
        <f t="shared" si="310"/>
        <v>1.42</v>
      </c>
      <c r="L4957" s="10"/>
      <c r="M4957" s="10"/>
      <c r="CF4957" s="1"/>
    </row>
    <row r="4958" spans="1:84" x14ac:dyDescent="0.3">
      <c r="A4958" s="1" t="str">
        <f t="shared" si="311"/>
        <v>ჯაგრცხილაVII32</v>
      </c>
      <c r="B4958" s="1" t="s">
        <v>30</v>
      </c>
      <c r="C4958" s="10">
        <v>4932</v>
      </c>
      <c r="D4958" s="10" t="s">
        <v>118</v>
      </c>
      <c r="E4958" s="10"/>
      <c r="F4958" s="10">
        <v>32</v>
      </c>
      <c r="G4958" s="10">
        <f>VLOOKUP(A4958,[1]Лист1!$A$3:$J$10847,7,0)</f>
        <v>0.42</v>
      </c>
      <c r="H4958" s="10">
        <f>VLOOKUP(A4958,[1]Лист1!$A$3:$J$13310,8,0)</f>
        <v>0.05</v>
      </c>
      <c r="I4958" s="11">
        <f t="shared" si="312"/>
        <v>0</v>
      </c>
      <c r="J4958" s="11">
        <f t="shared" si="313"/>
        <v>0.47</v>
      </c>
      <c r="K4958" s="11">
        <f t="shared" si="310"/>
        <v>0.47</v>
      </c>
      <c r="L4958" s="10"/>
      <c r="M4958" s="10"/>
      <c r="CF4958" s="1"/>
    </row>
    <row r="4959" spans="1:84" x14ac:dyDescent="0.3">
      <c r="A4959" s="1" t="str">
        <f t="shared" si="311"/>
        <v>ქ. მუხაVI32</v>
      </c>
      <c r="B4959" s="1" t="s">
        <v>29</v>
      </c>
      <c r="C4959" s="10">
        <v>4933</v>
      </c>
      <c r="D4959" s="10" t="s">
        <v>148</v>
      </c>
      <c r="E4959" s="10"/>
      <c r="F4959" s="10">
        <v>32</v>
      </c>
      <c r="G4959" s="10">
        <f>VLOOKUP(A4959,[1]Лист1!$A$3:$J$10847,7,0)</f>
        <v>0.43</v>
      </c>
      <c r="H4959" s="10">
        <f>VLOOKUP(A4959,[1]Лист1!$A$3:$J$13310,8,0)</f>
        <v>0.05</v>
      </c>
      <c r="I4959" s="11">
        <f t="shared" si="312"/>
        <v>0</v>
      </c>
      <c r="J4959" s="11">
        <f t="shared" si="313"/>
        <v>0.48</v>
      </c>
      <c r="K4959" s="11">
        <f t="shared" si="310"/>
        <v>0.48</v>
      </c>
      <c r="L4959" s="10"/>
      <c r="M4959" s="10"/>
      <c r="CF4959" s="1"/>
    </row>
    <row r="4960" spans="1:84" x14ac:dyDescent="0.3">
      <c r="A4960" s="1" t="str">
        <f t="shared" si="311"/>
        <v>იფანიVI28</v>
      </c>
      <c r="B4960" s="1" t="s">
        <v>29</v>
      </c>
      <c r="C4960" s="10">
        <v>4934</v>
      </c>
      <c r="D4960" s="10" t="s">
        <v>117</v>
      </c>
      <c r="E4960" s="10"/>
      <c r="F4960" s="10">
        <v>28</v>
      </c>
      <c r="G4960" s="10">
        <f>VLOOKUP(A4960,[1]Лист1!$A$3:$J$10847,7,0)</f>
        <v>0.32</v>
      </c>
      <c r="H4960" s="10">
        <f>VLOOKUP(A4960,[1]Лист1!$A$3:$J$13310,8,0)</f>
        <v>0.04</v>
      </c>
      <c r="I4960" s="11">
        <f t="shared" si="312"/>
        <v>0</v>
      </c>
      <c r="J4960" s="11">
        <f t="shared" si="313"/>
        <v>0.36</v>
      </c>
      <c r="K4960" s="11">
        <f t="shared" si="310"/>
        <v>0.36</v>
      </c>
      <c r="L4960" s="10"/>
      <c r="M4960" s="10"/>
      <c r="CF4960" s="1"/>
    </row>
    <row r="4961" spans="1:84" x14ac:dyDescent="0.3">
      <c r="A4961" s="1" t="str">
        <f t="shared" si="311"/>
        <v>იფანიVI24</v>
      </c>
      <c r="B4961" s="1" t="s">
        <v>29</v>
      </c>
      <c r="C4961" s="10">
        <v>4935</v>
      </c>
      <c r="D4961" s="10" t="s">
        <v>117</v>
      </c>
      <c r="E4961" s="10"/>
      <c r="F4961" s="10">
        <v>24</v>
      </c>
      <c r="G4961" s="10">
        <f>VLOOKUP(A4961,[1]Лист1!$A$3:$J$10847,7,0)</f>
        <v>0.23</v>
      </c>
      <c r="H4961" s="10">
        <f>VLOOKUP(A4961,[1]Лист1!$A$3:$J$13310,8,0)</f>
        <v>0.03</v>
      </c>
      <c r="I4961" s="11">
        <f t="shared" si="312"/>
        <v>0</v>
      </c>
      <c r="J4961" s="11">
        <f t="shared" si="313"/>
        <v>0.26</v>
      </c>
      <c r="K4961" s="11">
        <f t="shared" si="310"/>
        <v>0.26</v>
      </c>
      <c r="L4961" s="10"/>
      <c r="M4961" s="10"/>
      <c r="CF4961" s="1"/>
    </row>
    <row r="4962" spans="1:84" x14ac:dyDescent="0.3">
      <c r="A4962" s="1" t="str">
        <f t="shared" si="311"/>
        <v>იფანიVI32</v>
      </c>
      <c r="B4962" s="1" t="s">
        <v>29</v>
      </c>
      <c r="C4962" s="10">
        <v>4936</v>
      </c>
      <c r="D4962" s="10" t="s">
        <v>117</v>
      </c>
      <c r="E4962" s="10"/>
      <c r="F4962" s="10">
        <v>32</v>
      </c>
      <c r="G4962" s="10">
        <f>VLOOKUP(A4962,[1]Лист1!$A$3:$J$10847,7,0)</f>
        <v>0.43</v>
      </c>
      <c r="H4962" s="10">
        <f>VLOOKUP(A4962,[1]Лист1!$A$3:$J$13310,8,0)</f>
        <v>0.05</v>
      </c>
      <c r="I4962" s="11">
        <f t="shared" si="312"/>
        <v>0</v>
      </c>
      <c r="J4962" s="11">
        <f t="shared" si="313"/>
        <v>0.48</v>
      </c>
      <c r="K4962" s="11">
        <f t="shared" si="310"/>
        <v>0.48</v>
      </c>
      <c r="L4962" s="10"/>
      <c r="M4962" s="10"/>
      <c r="CF4962" s="1"/>
    </row>
    <row r="4963" spans="1:84" x14ac:dyDescent="0.3">
      <c r="A4963" s="1" t="str">
        <f t="shared" si="311"/>
        <v>ჯაგრცხილაVII24</v>
      </c>
      <c r="B4963" s="1" t="s">
        <v>30</v>
      </c>
      <c r="C4963" s="10">
        <v>4937</v>
      </c>
      <c r="D4963" s="10" t="s">
        <v>118</v>
      </c>
      <c r="E4963" s="10"/>
      <c r="F4963" s="10">
        <v>24</v>
      </c>
      <c r="G4963" s="10">
        <f>VLOOKUP(A4963,[1]Лист1!$A$3:$J$10847,7,0)</f>
        <v>0.21</v>
      </c>
      <c r="H4963" s="10">
        <f>VLOOKUP(A4963,[1]Лист1!$A$3:$J$13310,8,0)</f>
        <v>0.02</v>
      </c>
      <c r="I4963" s="11">
        <f t="shared" si="312"/>
        <v>0</v>
      </c>
      <c r="J4963" s="11">
        <f t="shared" si="313"/>
        <v>0.22999999999999998</v>
      </c>
      <c r="K4963" s="11">
        <f t="shared" si="310"/>
        <v>0.22999999999999998</v>
      </c>
      <c r="L4963" s="10"/>
      <c r="M4963" s="10"/>
      <c r="CF4963" s="1"/>
    </row>
    <row r="4964" spans="1:84" x14ac:dyDescent="0.3">
      <c r="A4964" s="1" t="str">
        <f t="shared" si="311"/>
        <v>ქ. მუხაVI44</v>
      </c>
      <c r="B4964" s="1" t="s">
        <v>29</v>
      </c>
      <c r="C4964" s="10">
        <v>4938</v>
      </c>
      <c r="D4964" s="10" t="s">
        <v>148</v>
      </c>
      <c r="E4964" s="10"/>
      <c r="F4964" s="10">
        <v>44</v>
      </c>
      <c r="G4964" s="10">
        <f>VLOOKUP(A4964,[1]Лист1!$A$3:$J$10847,7,0)</f>
        <v>0.87</v>
      </c>
      <c r="H4964" s="10">
        <f>VLOOKUP(A4964,[1]Лист1!$A$3:$J$13310,8,0)</f>
        <v>0.1</v>
      </c>
      <c r="I4964" s="11">
        <f t="shared" si="312"/>
        <v>0</v>
      </c>
      <c r="J4964" s="11">
        <f t="shared" si="313"/>
        <v>0.97</v>
      </c>
      <c r="K4964" s="11">
        <f t="shared" si="310"/>
        <v>0.97</v>
      </c>
      <c r="L4964" s="10"/>
      <c r="M4964" s="10"/>
      <c r="CF4964" s="1"/>
    </row>
    <row r="4965" spans="1:84" x14ac:dyDescent="0.3">
      <c r="A4965" s="1" t="str">
        <f t="shared" si="311"/>
        <v>ქ. მუხაVI32</v>
      </c>
      <c r="B4965" s="1" t="s">
        <v>29</v>
      </c>
      <c r="C4965" s="10">
        <v>4939</v>
      </c>
      <c r="D4965" s="10" t="s">
        <v>148</v>
      </c>
      <c r="E4965" s="10"/>
      <c r="F4965" s="10">
        <v>32</v>
      </c>
      <c r="G4965" s="10">
        <f>VLOOKUP(A4965,[1]Лист1!$A$3:$J$10847,7,0)</f>
        <v>0.43</v>
      </c>
      <c r="H4965" s="10">
        <f>VLOOKUP(A4965,[1]Лист1!$A$3:$J$13310,8,0)</f>
        <v>0.05</v>
      </c>
      <c r="I4965" s="11">
        <f t="shared" si="312"/>
        <v>0</v>
      </c>
      <c r="J4965" s="11">
        <f t="shared" si="313"/>
        <v>0.48</v>
      </c>
      <c r="K4965" s="11">
        <f t="shared" si="310"/>
        <v>0.48</v>
      </c>
      <c r="L4965" s="10"/>
      <c r="M4965" s="10"/>
      <c r="CF4965" s="1"/>
    </row>
    <row r="4966" spans="1:84" x14ac:dyDescent="0.3">
      <c r="A4966" s="1" t="str">
        <f t="shared" si="311"/>
        <v>იფანიVI20</v>
      </c>
      <c r="B4966" s="1" t="s">
        <v>29</v>
      </c>
      <c r="C4966" s="10">
        <v>4940</v>
      </c>
      <c r="D4966" s="10" t="s">
        <v>117</v>
      </c>
      <c r="E4966" s="10"/>
      <c r="F4966" s="10">
        <v>20</v>
      </c>
      <c r="G4966" s="10">
        <f>VLOOKUP(A4966,[1]Лист1!$A$3:$J$10847,7,0)</f>
        <v>0.14000000000000001</v>
      </c>
      <c r="H4966" s="10">
        <f>VLOOKUP(A4966,[1]Лист1!$A$3:$J$13310,8,0)</f>
        <v>0.02</v>
      </c>
      <c r="I4966" s="11">
        <f t="shared" si="312"/>
        <v>0</v>
      </c>
      <c r="J4966" s="11">
        <f t="shared" si="313"/>
        <v>0.16</v>
      </c>
      <c r="K4966" s="11">
        <f t="shared" si="310"/>
        <v>0.16</v>
      </c>
      <c r="L4966" s="10"/>
      <c r="M4966" s="10"/>
      <c r="CF4966" s="1"/>
    </row>
    <row r="4967" spans="1:84" x14ac:dyDescent="0.3">
      <c r="A4967" s="1" t="str">
        <f t="shared" si="311"/>
        <v>ქ. მუხაVI44</v>
      </c>
      <c r="B4967" s="1" t="s">
        <v>29</v>
      </c>
      <c r="C4967" s="10">
        <v>4941</v>
      </c>
      <c r="D4967" s="10" t="s">
        <v>148</v>
      </c>
      <c r="E4967" s="10"/>
      <c r="F4967" s="10">
        <v>44</v>
      </c>
      <c r="G4967" s="10">
        <f>VLOOKUP(A4967,[1]Лист1!$A$3:$J$10847,7,0)</f>
        <v>0.87</v>
      </c>
      <c r="H4967" s="10">
        <f>VLOOKUP(A4967,[1]Лист1!$A$3:$J$13310,8,0)</f>
        <v>0.1</v>
      </c>
      <c r="I4967" s="11">
        <f t="shared" si="312"/>
        <v>0</v>
      </c>
      <c r="J4967" s="11">
        <f t="shared" si="313"/>
        <v>0.97</v>
      </c>
      <c r="K4967" s="11">
        <f t="shared" si="310"/>
        <v>0.97</v>
      </c>
      <c r="L4967" s="10"/>
      <c r="M4967" s="10"/>
      <c r="CF4967" s="1"/>
    </row>
    <row r="4968" spans="1:84" x14ac:dyDescent="0.3">
      <c r="A4968" s="1" t="str">
        <f t="shared" si="311"/>
        <v>ჯაგრცხილაVII24</v>
      </c>
      <c r="B4968" s="1" t="s">
        <v>30</v>
      </c>
      <c r="C4968" s="10">
        <v>4942</v>
      </c>
      <c r="D4968" s="10" t="s">
        <v>118</v>
      </c>
      <c r="E4968" s="10"/>
      <c r="F4968" s="10">
        <v>24</v>
      </c>
      <c r="G4968" s="10">
        <f>VLOOKUP(A4968,[1]Лист1!$A$3:$J$10847,7,0)</f>
        <v>0.21</v>
      </c>
      <c r="H4968" s="10">
        <f>VLOOKUP(A4968,[1]Лист1!$A$3:$J$13310,8,0)</f>
        <v>0.02</v>
      </c>
      <c r="I4968" s="11">
        <f t="shared" si="312"/>
        <v>0</v>
      </c>
      <c r="J4968" s="11">
        <f t="shared" si="313"/>
        <v>0.22999999999999998</v>
      </c>
      <c r="K4968" s="11">
        <f t="shared" si="310"/>
        <v>0.22999999999999998</v>
      </c>
      <c r="L4968" s="10"/>
      <c r="M4968" s="10"/>
      <c r="CF4968" s="1"/>
    </row>
    <row r="4969" spans="1:84" x14ac:dyDescent="0.3">
      <c r="A4969" s="1" t="str">
        <f t="shared" si="311"/>
        <v>ჯაგრცხილაVII20</v>
      </c>
      <c r="B4969" s="1" t="s">
        <v>30</v>
      </c>
      <c r="C4969" s="10">
        <v>4943</v>
      </c>
      <c r="D4969" s="10" t="s">
        <v>118</v>
      </c>
      <c r="E4969" s="10"/>
      <c r="F4969" s="10">
        <v>20</v>
      </c>
      <c r="G4969" s="10">
        <f>VLOOKUP(A4969,[1]Лист1!$A$3:$J$10847,7,0)</f>
        <v>0.13</v>
      </c>
      <c r="H4969" s="10">
        <f>VLOOKUP(A4969,[1]Лист1!$A$3:$J$13310,8,0)</f>
        <v>0.02</v>
      </c>
      <c r="I4969" s="11">
        <f t="shared" si="312"/>
        <v>0</v>
      </c>
      <c r="J4969" s="11">
        <f t="shared" si="313"/>
        <v>0.15</v>
      </c>
      <c r="K4969" s="11">
        <f t="shared" si="310"/>
        <v>0.15</v>
      </c>
      <c r="L4969" s="10"/>
      <c r="M4969" s="10"/>
      <c r="CF4969" s="1"/>
    </row>
    <row r="4970" spans="1:84" x14ac:dyDescent="0.3">
      <c r="A4970" s="1" t="str">
        <f t="shared" si="311"/>
        <v>ქ. მუხაVI80</v>
      </c>
      <c r="B4970" s="1" t="s">
        <v>29</v>
      </c>
      <c r="C4970" s="10">
        <v>4944</v>
      </c>
      <c r="D4970" s="10" t="s">
        <v>148</v>
      </c>
      <c r="E4970" s="10"/>
      <c r="F4970" s="10">
        <v>80</v>
      </c>
      <c r="G4970" s="10">
        <f>VLOOKUP(A4970,[1]Лист1!$A$3:$J$10847,7,0)</f>
        <v>3.31</v>
      </c>
      <c r="H4970" s="10">
        <f>VLOOKUP(A4970,[1]Лист1!$A$3:$J$13310,8,0)</f>
        <v>0.37</v>
      </c>
      <c r="I4970" s="11">
        <f t="shared" si="312"/>
        <v>0</v>
      </c>
      <c r="J4970" s="11">
        <f t="shared" si="313"/>
        <v>3.68</v>
      </c>
      <c r="K4970" s="11">
        <f t="shared" si="310"/>
        <v>3.68</v>
      </c>
      <c r="L4970" s="10"/>
      <c r="M4970" s="10"/>
      <c r="CF4970" s="1"/>
    </row>
    <row r="4971" spans="1:84" x14ac:dyDescent="0.3">
      <c r="A4971" s="1" t="str">
        <f t="shared" si="311"/>
        <v>ქ. მუხაVI36</v>
      </c>
      <c r="B4971" s="1" t="s">
        <v>29</v>
      </c>
      <c r="C4971" s="10">
        <v>4945</v>
      </c>
      <c r="D4971" s="10" t="s">
        <v>148</v>
      </c>
      <c r="E4971" s="10"/>
      <c r="F4971" s="10">
        <v>36</v>
      </c>
      <c r="G4971" s="10">
        <f>VLOOKUP(A4971,[1]Лист1!$A$3:$J$10847,7,0)</f>
        <v>0.56000000000000005</v>
      </c>
      <c r="H4971" s="10">
        <f>VLOOKUP(A4971,[1]Лист1!$A$3:$J$13310,8,0)</f>
        <v>0.06</v>
      </c>
      <c r="I4971" s="11">
        <f t="shared" si="312"/>
        <v>0</v>
      </c>
      <c r="J4971" s="11">
        <f t="shared" si="313"/>
        <v>0.62000000000000011</v>
      </c>
      <c r="K4971" s="11">
        <f t="shared" si="310"/>
        <v>0.62000000000000011</v>
      </c>
      <c r="L4971" s="10"/>
      <c r="M4971" s="10"/>
      <c r="CF4971" s="1"/>
    </row>
    <row r="4972" spans="1:84" x14ac:dyDescent="0.3">
      <c r="A4972" s="1" t="str">
        <f t="shared" si="311"/>
        <v>ქ. მუხაVI32</v>
      </c>
      <c r="B4972" s="1" t="s">
        <v>29</v>
      </c>
      <c r="C4972" s="10">
        <v>4946</v>
      </c>
      <c r="D4972" s="10" t="s">
        <v>148</v>
      </c>
      <c r="E4972" s="10"/>
      <c r="F4972" s="10">
        <v>32</v>
      </c>
      <c r="G4972" s="10">
        <f>VLOOKUP(A4972,[1]Лист1!$A$3:$J$10847,7,0)</f>
        <v>0.43</v>
      </c>
      <c r="H4972" s="10">
        <f>VLOOKUP(A4972,[1]Лист1!$A$3:$J$13310,8,0)</f>
        <v>0.05</v>
      </c>
      <c r="I4972" s="11">
        <f t="shared" si="312"/>
        <v>0</v>
      </c>
      <c r="J4972" s="11">
        <f t="shared" si="313"/>
        <v>0.48</v>
      </c>
      <c r="K4972" s="11">
        <f t="shared" si="310"/>
        <v>0.48</v>
      </c>
      <c r="L4972" s="10"/>
      <c r="M4972" s="10"/>
      <c r="CF4972" s="1"/>
    </row>
    <row r="4973" spans="1:84" x14ac:dyDescent="0.3">
      <c r="A4973" s="1" t="str">
        <f t="shared" si="311"/>
        <v>ქ. მუხაVI36</v>
      </c>
      <c r="B4973" s="1" t="s">
        <v>29</v>
      </c>
      <c r="C4973" s="10">
        <v>4947</v>
      </c>
      <c r="D4973" s="10" t="s">
        <v>148</v>
      </c>
      <c r="E4973" s="10"/>
      <c r="F4973" s="10">
        <v>36</v>
      </c>
      <c r="G4973" s="10">
        <f>VLOOKUP(A4973,[1]Лист1!$A$3:$J$10847,7,0)</f>
        <v>0.56000000000000005</v>
      </c>
      <c r="H4973" s="10">
        <f>VLOOKUP(A4973,[1]Лист1!$A$3:$J$13310,8,0)</f>
        <v>0.06</v>
      </c>
      <c r="I4973" s="11">
        <f t="shared" si="312"/>
        <v>0</v>
      </c>
      <c r="J4973" s="11">
        <f t="shared" si="313"/>
        <v>0.62000000000000011</v>
      </c>
      <c r="K4973" s="11">
        <f t="shared" si="310"/>
        <v>0.62000000000000011</v>
      </c>
      <c r="L4973" s="10"/>
      <c r="M4973" s="10"/>
      <c r="CF4973" s="1"/>
    </row>
    <row r="4974" spans="1:84" x14ac:dyDescent="0.3">
      <c r="A4974" s="1" t="str">
        <f t="shared" si="311"/>
        <v>ქ. მუხაVI60</v>
      </c>
      <c r="B4974" s="1" t="s">
        <v>29</v>
      </c>
      <c r="C4974" s="10">
        <v>4948</v>
      </c>
      <c r="D4974" s="10" t="s">
        <v>148</v>
      </c>
      <c r="E4974" s="10"/>
      <c r="F4974" s="10">
        <v>60</v>
      </c>
      <c r="G4974" s="10">
        <f>VLOOKUP(A4974,[1]Лист1!$A$3:$J$10847,7,0)</f>
        <v>1.75</v>
      </c>
      <c r="H4974" s="10">
        <f>VLOOKUP(A4974,[1]Лист1!$A$3:$J$13310,8,0)</f>
        <v>0.2</v>
      </c>
      <c r="I4974" s="11">
        <f t="shared" si="312"/>
        <v>0</v>
      </c>
      <c r="J4974" s="11">
        <f t="shared" si="313"/>
        <v>1.95</v>
      </c>
      <c r="K4974" s="11">
        <f t="shared" si="310"/>
        <v>1.95</v>
      </c>
      <c r="L4974" s="10"/>
      <c r="M4974" s="10"/>
      <c r="CF4974" s="1"/>
    </row>
    <row r="4975" spans="1:84" x14ac:dyDescent="0.3">
      <c r="A4975" s="1" t="str">
        <f t="shared" si="311"/>
        <v>ქ. მუხაVI40</v>
      </c>
      <c r="B4975" s="1" t="s">
        <v>29</v>
      </c>
      <c r="C4975" s="10">
        <v>4949</v>
      </c>
      <c r="D4975" s="10" t="s">
        <v>148</v>
      </c>
      <c r="E4975" s="10"/>
      <c r="F4975" s="10">
        <v>40</v>
      </c>
      <c r="G4975" s="10">
        <f>VLOOKUP(A4975,[1]Лист1!$A$3:$J$10847,7,0)</f>
        <v>0.71</v>
      </c>
      <c r="H4975" s="10">
        <f>VLOOKUP(A4975,[1]Лист1!$A$3:$J$13310,8,0)</f>
        <v>0.08</v>
      </c>
      <c r="I4975" s="11">
        <f t="shared" si="312"/>
        <v>0</v>
      </c>
      <c r="J4975" s="11">
        <f t="shared" si="313"/>
        <v>0.78999999999999992</v>
      </c>
      <c r="K4975" s="11">
        <f t="shared" si="310"/>
        <v>0.78999999999999992</v>
      </c>
      <c r="L4975" s="10"/>
      <c r="M4975" s="10"/>
      <c r="CF4975" s="1"/>
    </row>
    <row r="4976" spans="1:84" x14ac:dyDescent="0.3">
      <c r="A4976" s="1" t="str">
        <f t="shared" si="311"/>
        <v>ქ. მუხაVI40</v>
      </c>
      <c r="B4976" s="1" t="s">
        <v>29</v>
      </c>
      <c r="C4976" s="10">
        <v>4950</v>
      </c>
      <c r="D4976" s="10" t="s">
        <v>148</v>
      </c>
      <c r="E4976" s="10"/>
      <c r="F4976" s="10">
        <v>40</v>
      </c>
      <c r="G4976" s="10">
        <f>VLOOKUP(A4976,[1]Лист1!$A$3:$J$10847,7,0)</f>
        <v>0.71</v>
      </c>
      <c r="H4976" s="10">
        <f>VLOOKUP(A4976,[1]Лист1!$A$3:$J$13310,8,0)</f>
        <v>0.08</v>
      </c>
      <c r="I4976" s="11">
        <f t="shared" si="312"/>
        <v>0</v>
      </c>
      <c r="J4976" s="11">
        <f t="shared" si="313"/>
        <v>0.78999999999999992</v>
      </c>
      <c r="K4976" s="11">
        <f t="shared" si="310"/>
        <v>0.78999999999999992</v>
      </c>
      <c r="L4976" s="10"/>
      <c r="M4976" s="10"/>
      <c r="CF4976" s="1"/>
    </row>
    <row r="4977" spans="1:84" x14ac:dyDescent="0.3">
      <c r="A4977" s="1" t="str">
        <f t="shared" si="311"/>
        <v>ქ. მუხაVI44</v>
      </c>
      <c r="B4977" s="1" t="s">
        <v>29</v>
      </c>
      <c r="C4977" s="10">
        <v>4951</v>
      </c>
      <c r="D4977" s="10" t="s">
        <v>148</v>
      </c>
      <c r="E4977" s="10"/>
      <c r="F4977" s="10">
        <v>44</v>
      </c>
      <c r="G4977" s="10">
        <f>VLOOKUP(A4977,[1]Лист1!$A$3:$J$10847,7,0)</f>
        <v>0.87</v>
      </c>
      <c r="H4977" s="10">
        <f>VLOOKUP(A4977,[1]Лист1!$A$3:$J$13310,8,0)</f>
        <v>0.1</v>
      </c>
      <c r="I4977" s="11">
        <f t="shared" si="312"/>
        <v>0</v>
      </c>
      <c r="J4977" s="11">
        <f t="shared" si="313"/>
        <v>0.97</v>
      </c>
      <c r="K4977" s="11">
        <f t="shared" si="310"/>
        <v>0.97</v>
      </c>
      <c r="L4977" s="10"/>
      <c r="M4977" s="10"/>
      <c r="CF4977" s="1"/>
    </row>
    <row r="4978" spans="1:84" x14ac:dyDescent="0.3">
      <c r="A4978" s="1" t="str">
        <f t="shared" si="311"/>
        <v>ჯაგრცხილაVII20</v>
      </c>
      <c r="B4978" s="1" t="s">
        <v>30</v>
      </c>
      <c r="C4978" s="10">
        <v>4952</v>
      </c>
      <c r="D4978" s="10" t="s">
        <v>118</v>
      </c>
      <c r="E4978" s="10"/>
      <c r="F4978" s="10">
        <v>20</v>
      </c>
      <c r="G4978" s="10">
        <f>VLOOKUP(A4978,[1]Лист1!$A$3:$J$10847,7,0)</f>
        <v>0.13</v>
      </c>
      <c r="H4978" s="10">
        <f>VLOOKUP(A4978,[1]Лист1!$A$3:$J$13310,8,0)</f>
        <v>0.02</v>
      </c>
      <c r="I4978" s="11">
        <f t="shared" si="312"/>
        <v>0</v>
      </c>
      <c r="J4978" s="11">
        <f t="shared" si="313"/>
        <v>0.15</v>
      </c>
      <c r="K4978" s="11">
        <f t="shared" si="310"/>
        <v>0.15</v>
      </c>
      <c r="L4978" s="10"/>
      <c r="M4978" s="10"/>
      <c r="CF4978" s="1"/>
    </row>
    <row r="4979" spans="1:84" x14ac:dyDescent="0.3">
      <c r="A4979" s="1" t="str">
        <f t="shared" si="311"/>
        <v>ქ. მუხაVI24</v>
      </c>
      <c r="B4979" s="1" t="s">
        <v>29</v>
      </c>
      <c r="C4979" s="10">
        <v>4953</v>
      </c>
      <c r="D4979" s="10" t="s">
        <v>148</v>
      </c>
      <c r="E4979" s="10"/>
      <c r="F4979" s="10">
        <v>24</v>
      </c>
      <c r="G4979" s="10">
        <f>VLOOKUP(A4979,[1]Лист1!$A$3:$J$10847,7,0)</f>
        <v>0.23</v>
      </c>
      <c r="H4979" s="10">
        <f>VLOOKUP(A4979,[1]Лист1!$A$3:$J$13310,8,0)</f>
        <v>0.03</v>
      </c>
      <c r="I4979" s="11">
        <f t="shared" si="312"/>
        <v>0</v>
      </c>
      <c r="J4979" s="11">
        <f t="shared" si="313"/>
        <v>0.26</v>
      </c>
      <c r="K4979" s="11">
        <f t="shared" si="310"/>
        <v>0.26</v>
      </c>
      <c r="L4979" s="10"/>
      <c r="M4979" s="10"/>
      <c r="CF4979" s="1"/>
    </row>
    <row r="4980" spans="1:84" x14ac:dyDescent="0.3">
      <c r="A4980" s="1" t="str">
        <f t="shared" si="311"/>
        <v>ჯაგრცხილაVII24</v>
      </c>
      <c r="B4980" s="1" t="s">
        <v>30</v>
      </c>
      <c r="C4980" s="10">
        <v>4954</v>
      </c>
      <c r="D4980" s="10" t="s">
        <v>118</v>
      </c>
      <c r="E4980" s="10"/>
      <c r="F4980" s="10">
        <v>24</v>
      </c>
      <c r="G4980" s="10">
        <f>VLOOKUP(A4980,[1]Лист1!$A$3:$J$10847,7,0)</f>
        <v>0.21</v>
      </c>
      <c r="H4980" s="10">
        <f>VLOOKUP(A4980,[1]Лист1!$A$3:$J$13310,8,0)</f>
        <v>0.02</v>
      </c>
      <c r="I4980" s="11">
        <f t="shared" si="312"/>
        <v>0</v>
      </c>
      <c r="J4980" s="11">
        <f t="shared" si="313"/>
        <v>0.22999999999999998</v>
      </c>
      <c r="K4980" s="11">
        <f t="shared" si="310"/>
        <v>0.22999999999999998</v>
      </c>
      <c r="L4980" s="10"/>
      <c r="M4980" s="10"/>
      <c r="CF4980" s="1"/>
    </row>
    <row r="4981" spans="1:84" x14ac:dyDescent="0.3">
      <c r="A4981" s="1" t="str">
        <f t="shared" si="311"/>
        <v>ქ. მუხაVI44</v>
      </c>
      <c r="B4981" s="1" t="s">
        <v>29</v>
      </c>
      <c r="C4981" s="10">
        <v>4955</v>
      </c>
      <c r="D4981" s="10" t="s">
        <v>148</v>
      </c>
      <c r="E4981" s="10"/>
      <c r="F4981" s="10">
        <v>44</v>
      </c>
      <c r="G4981" s="10">
        <f>VLOOKUP(A4981,[1]Лист1!$A$3:$J$10847,7,0)</f>
        <v>0.87</v>
      </c>
      <c r="H4981" s="10">
        <f>VLOOKUP(A4981,[1]Лист1!$A$3:$J$13310,8,0)</f>
        <v>0.1</v>
      </c>
      <c r="I4981" s="11">
        <f t="shared" si="312"/>
        <v>0</v>
      </c>
      <c r="J4981" s="11">
        <f t="shared" si="313"/>
        <v>0.97</v>
      </c>
      <c r="K4981" s="11">
        <f t="shared" si="310"/>
        <v>0.97</v>
      </c>
      <c r="L4981" s="10"/>
      <c r="M4981" s="10"/>
      <c r="CF4981" s="1"/>
    </row>
    <row r="4982" spans="1:84" x14ac:dyDescent="0.3">
      <c r="A4982" s="1" t="str">
        <f t="shared" si="311"/>
        <v>ჯაგრცხილაVII24</v>
      </c>
      <c r="B4982" s="1" t="s">
        <v>30</v>
      </c>
      <c r="C4982" s="10">
        <v>4956</v>
      </c>
      <c r="D4982" s="10" t="s">
        <v>118</v>
      </c>
      <c r="E4982" s="10"/>
      <c r="F4982" s="10">
        <v>24</v>
      </c>
      <c r="G4982" s="10">
        <f>VLOOKUP(A4982,[1]Лист1!$A$3:$J$10847,7,0)</f>
        <v>0.21</v>
      </c>
      <c r="H4982" s="10">
        <f>VLOOKUP(A4982,[1]Лист1!$A$3:$J$13310,8,0)</f>
        <v>0.02</v>
      </c>
      <c r="I4982" s="11">
        <f t="shared" si="312"/>
        <v>0</v>
      </c>
      <c r="J4982" s="11">
        <f t="shared" si="313"/>
        <v>0.22999999999999998</v>
      </c>
      <c r="K4982" s="11">
        <f t="shared" si="310"/>
        <v>0.22999999999999998</v>
      </c>
      <c r="L4982" s="10"/>
      <c r="M4982" s="10"/>
      <c r="CF4982" s="1"/>
    </row>
    <row r="4983" spans="1:84" x14ac:dyDescent="0.3">
      <c r="A4983" s="1" t="str">
        <f t="shared" si="311"/>
        <v>ქ. მუხაVI44</v>
      </c>
      <c r="B4983" s="1" t="s">
        <v>29</v>
      </c>
      <c r="C4983" s="10">
        <v>4957</v>
      </c>
      <c r="D4983" s="10" t="s">
        <v>148</v>
      </c>
      <c r="E4983" s="10"/>
      <c r="F4983" s="10">
        <v>44</v>
      </c>
      <c r="G4983" s="10">
        <f>VLOOKUP(A4983,[1]Лист1!$A$3:$J$10847,7,0)</f>
        <v>0.87</v>
      </c>
      <c r="H4983" s="10">
        <f>VLOOKUP(A4983,[1]Лист1!$A$3:$J$13310,8,0)</f>
        <v>0.1</v>
      </c>
      <c r="I4983" s="11">
        <f t="shared" si="312"/>
        <v>0</v>
      </c>
      <c r="J4983" s="11">
        <f t="shared" si="313"/>
        <v>0.97</v>
      </c>
      <c r="K4983" s="11">
        <f t="shared" si="310"/>
        <v>0.97</v>
      </c>
      <c r="L4983" s="10"/>
      <c r="M4983" s="10"/>
      <c r="CF4983" s="1"/>
    </row>
    <row r="4984" spans="1:84" x14ac:dyDescent="0.3">
      <c r="A4984" s="1" t="str">
        <f t="shared" si="311"/>
        <v>ქ. მუხაVI40</v>
      </c>
      <c r="B4984" s="1" t="s">
        <v>29</v>
      </c>
      <c r="C4984" s="10">
        <v>4958</v>
      </c>
      <c r="D4984" s="10" t="s">
        <v>148</v>
      </c>
      <c r="E4984" s="10"/>
      <c r="F4984" s="10">
        <v>40</v>
      </c>
      <c r="G4984" s="10">
        <f>VLOOKUP(A4984,[1]Лист1!$A$3:$J$10847,7,0)</f>
        <v>0.71</v>
      </c>
      <c r="H4984" s="10">
        <f>VLOOKUP(A4984,[1]Лист1!$A$3:$J$13310,8,0)</f>
        <v>0.08</v>
      </c>
      <c r="I4984" s="11">
        <f t="shared" si="312"/>
        <v>0</v>
      </c>
      <c r="J4984" s="11">
        <f t="shared" si="313"/>
        <v>0.78999999999999992</v>
      </c>
      <c r="K4984" s="11">
        <f t="shared" si="310"/>
        <v>0.78999999999999992</v>
      </c>
      <c r="L4984" s="10"/>
      <c r="M4984" s="10"/>
      <c r="CF4984" s="1"/>
    </row>
    <row r="4985" spans="1:84" x14ac:dyDescent="0.3">
      <c r="A4985" s="1" t="str">
        <f t="shared" si="311"/>
        <v>ქ. მუხაVI36</v>
      </c>
      <c r="B4985" s="1" t="s">
        <v>29</v>
      </c>
      <c r="C4985" s="10">
        <v>4959</v>
      </c>
      <c r="D4985" s="10" t="s">
        <v>148</v>
      </c>
      <c r="E4985" s="10"/>
      <c r="F4985" s="10">
        <v>36</v>
      </c>
      <c r="G4985" s="10">
        <f>VLOOKUP(A4985,[1]Лист1!$A$3:$J$10847,7,0)</f>
        <v>0.56000000000000005</v>
      </c>
      <c r="H4985" s="10">
        <f>VLOOKUP(A4985,[1]Лист1!$A$3:$J$13310,8,0)</f>
        <v>0.06</v>
      </c>
      <c r="I4985" s="11">
        <f t="shared" si="312"/>
        <v>0</v>
      </c>
      <c r="J4985" s="11">
        <f t="shared" si="313"/>
        <v>0.62000000000000011</v>
      </c>
      <c r="K4985" s="11">
        <f t="shared" si="310"/>
        <v>0.62000000000000011</v>
      </c>
      <c r="L4985" s="10"/>
      <c r="M4985" s="10"/>
      <c r="CF4985" s="1"/>
    </row>
    <row r="4986" spans="1:84" x14ac:dyDescent="0.3">
      <c r="A4986" s="1" t="str">
        <f t="shared" si="311"/>
        <v>ქ. მუხაVI28</v>
      </c>
      <c r="B4986" s="1" t="s">
        <v>29</v>
      </c>
      <c r="C4986" s="10">
        <v>4960</v>
      </c>
      <c r="D4986" s="10" t="s">
        <v>148</v>
      </c>
      <c r="E4986" s="10"/>
      <c r="F4986" s="10">
        <v>28</v>
      </c>
      <c r="G4986" s="10">
        <f>VLOOKUP(A4986,[1]Лист1!$A$3:$J$10847,7,0)</f>
        <v>0.32</v>
      </c>
      <c r="H4986" s="10">
        <f>VLOOKUP(A4986,[1]Лист1!$A$3:$J$13310,8,0)</f>
        <v>0.04</v>
      </c>
      <c r="I4986" s="11">
        <f t="shared" si="312"/>
        <v>0</v>
      </c>
      <c r="J4986" s="11">
        <f t="shared" si="313"/>
        <v>0.36</v>
      </c>
      <c r="K4986" s="11">
        <f t="shared" si="310"/>
        <v>0.36</v>
      </c>
      <c r="L4986" s="10"/>
      <c r="M4986" s="10"/>
      <c r="CF4986" s="1"/>
    </row>
    <row r="4987" spans="1:84" x14ac:dyDescent="0.3">
      <c r="A4987" s="1" t="str">
        <f t="shared" si="311"/>
        <v>ქ. მუხაVI32</v>
      </c>
      <c r="B4987" s="1" t="s">
        <v>29</v>
      </c>
      <c r="C4987" s="10">
        <v>4961</v>
      </c>
      <c r="D4987" s="10" t="s">
        <v>148</v>
      </c>
      <c r="E4987" s="10"/>
      <c r="F4987" s="10">
        <v>32</v>
      </c>
      <c r="G4987" s="10">
        <f>VLOOKUP(A4987,[1]Лист1!$A$3:$J$10847,7,0)</f>
        <v>0.43</v>
      </c>
      <c r="H4987" s="10">
        <f>VLOOKUP(A4987,[1]Лист1!$A$3:$J$13310,8,0)</f>
        <v>0.05</v>
      </c>
      <c r="I4987" s="11">
        <f t="shared" si="312"/>
        <v>0</v>
      </c>
      <c r="J4987" s="11">
        <f t="shared" si="313"/>
        <v>0.48</v>
      </c>
      <c r="K4987" s="11">
        <f t="shared" si="310"/>
        <v>0.48</v>
      </c>
      <c r="L4987" s="10"/>
      <c r="M4987" s="10"/>
      <c r="CF4987" s="1"/>
    </row>
    <row r="4988" spans="1:84" x14ac:dyDescent="0.3">
      <c r="A4988" s="1" t="str">
        <f t="shared" si="311"/>
        <v>ქ. მუხაVI28</v>
      </c>
      <c r="B4988" s="1" t="s">
        <v>29</v>
      </c>
      <c r="C4988" s="10">
        <v>4962</v>
      </c>
      <c r="D4988" s="10" t="s">
        <v>148</v>
      </c>
      <c r="E4988" s="10"/>
      <c r="F4988" s="10">
        <v>28</v>
      </c>
      <c r="G4988" s="10">
        <f>VLOOKUP(A4988,[1]Лист1!$A$3:$J$10847,7,0)</f>
        <v>0.32</v>
      </c>
      <c r="H4988" s="10">
        <f>VLOOKUP(A4988,[1]Лист1!$A$3:$J$13310,8,0)</f>
        <v>0.04</v>
      </c>
      <c r="I4988" s="11">
        <f t="shared" si="312"/>
        <v>0</v>
      </c>
      <c r="J4988" s="11">
        <f t="shared" si="313"/>
        <v>0.36</v>
      </c>
      <c r="K4988" s="11">
        <f t="shared" si="310"/>
        <v>0.36</v>
      </c>
      <c r="L4988" s="10"/>
      <c r="M4988" s="10"/>
      <c r="CF4988" s="1"/>
    </row>
    <row r="4989" spans="1:84" x14ac:dyDescent="0.3">
      <c r="A4989" s="1" t="str">
        <f t="shared" si="311"/>
        <v>ჯაგრცხილაVII20</v>
      </c>
      <c r="B4989" s="1" t="s">
        <v>30</v>
      </c>
      <c r="C4989" s="10">
        <v>4963</v>
      </c>
      <c r="D4989" s="10" t="s">
        <v>118</v>
      </c>
      <c r="E4989" s="10"/>
      <c r="F4989" s="10">
        <v>20</v>
      </c>
      <c r="G4989" s="10">
        <f>VLOOKUP(A4989,[1]Лист1!$A$3:$J$10847,7,0)</f>
        <v>0.13</v>
      </c>
      <c r="H4989" s="10">
        <f>VLOOKUP(A4989,[1]Лист1!$A$3:$J$13310,8,0)</f>
        <v>0.02</v>
      </c>
      <c r="I4989" s="11">
        <f t="shared" si="312"/>
        <v>0</v>
      </c>
      <c r="J4989" s="11">
        <f t="shared" si="313"/>
        <v>0.15</v>
      </c>
      <c r="K4989" s="11">
        <f t="shared" si="310"/>
        <v>0.15</v>
      </c>
      <c r="L4989" s="10"/>
      <c r="M4989" s="10"/>
      <c r="CF4989" s="1"/>
    </row>
    <row r="4990" spans="1:84" x14ac:dyDescent="0.3">
      <c r="A4990" s="1" t="str">
        <f t="shared" si="311"/>
        <v>ჯაგრცხილაVII20</v>
      </c>
      <c r="B4990" s="1" t="s">
        <v>30</v>
      </c>
      <c r="C4990" s="10">
        <v>4964</v>
      </c>
      <c r="D4990" s="10" t="s">
        <v>118</v>
      </c>
      <c r="E4990" s="10"/>
      <c r="F4990" s="10">
        <v>20</v>
      </c>
      <c r="G4990" s="10">
        <f>VLOOKUP(A4990,[1]Лист1!$A$3:$J$10847,7,0)</f>
        <v>0.13</v>
      </c>
      <c r="H4990" s="10">
        <f>VLOOKUP(A4990,[1]Лист1!$A$3:$J$13310,8,0)</f>
        <v>0.02</v>
      </c>
      <c r="I4990" s="11">
        <f t="shared" si="312"/>
        <v>0</v>
      </c>
      <c r="J4990" s="11">
        <f t="shared" si="313"/>
        <v>0.15</v>
      </c>
      <c r="K4990" s="11">
        <f t="shared" si="310"/>
        <v>0.15</v>
      </c>
      <c r="L4990" s="10"/>
      <c r="M4990" s="10"/>
      <c r="CF4990" s="1"/>
    </row>
    <row r="4991" spans="1:84" x14ac:dyDescent="0.3">
      <c r="A4991" s="1" t="str">
        <f t="shared" si="311"/>
        <v>ქ. მუხაVI36</v>
      </c>
      <c r="B4991" s="1" t="s">
        <v>29</v>
      </c>
      <c r="C4991" s="10">
        <v>4965</v>
      </c>
      <c r="D4991" s="10" t="s">
        <v>148</v>
      </c>
      <c r="E4991" s="10"/>
      <c r="F4991" s="10">
        <v>36</v>
      </c>
      <c r="G4991" s="10">
        <f>VLOOKUP(A4991,[1]Лист1!$A$3:$J$10847,7,0)</f>
        <v>0.56000000000000005</v>
      </c>
      <c r="H4991" s="10">
        <f>VLOOKUP(A4991,[1]Лист1!$A$3:$J$13310,8,0)</f>
        <v>0.06</v>
      </c>
      <c r="I4991" s="11">
        <f t="shared" si="312"/>
        <v>0</v>
      </c>
      <c r="J4991" s="11">
        <f t="shared" si="313"/>
        <v>0.62000000000000011</v>
      </c>
      <c r="K4991" s="11">
        <f t="shared" si="310"/>
        <v>0.62000000000000011</v>
      </c>
      <c r="L4991" s="10"/>
      <c r="M4991" s="10"/>
      <c r="CF4991" s="1"/>
    </row>
    <row r="4992" spans="1:84" x14ac:dyDescent="0.3">
      <c r="A4992" s="1" t="str">
        <f t="shared" si="311"/>
        <v>ჯაგრცხილაVII20</v>
      </c>
      <c r="B4992" s="1" t="s">
        <v>30</v>
      </c>
      <c r="C4992" s="10">
        <v>4966</v>
      </c>
      <c r="D4992" s="10" t="s">
        <v>118</v>
      </c>
      <c r="E4992" s="10"/>
      <c r="F4992" s="10">
        <v>20</v>
      </c>
      <c r="G4992" s="10">
        <f>VLOOKUP(A4992,[1]Лист1!$A$3:$J$10847,7,0)</f>
        <v>0.13</v>
      </c>
      <c r="H4992" s="10">
        <f>VLOOKUP(A4992,[1]Лист1!$A$3:$J$13310,8,0)</f>
        <v>0.02</v>
      </c>
      <c r="I4992" s="11">
        <f t="shared" si="312"/>
        <v>0</v>
      </c>
      <c r="J4992" s="11">
        <f t="shared" si="313"/>
        <v>0.15</v>
      </c>
      <c r="K4992" s="11">
        <f t="shared" si="310"/>
        <v>0.15</v>
      </c>
      <c r="L4992" s="10"/>
      <c r="M4992" s="10"/>
      <c r="CF4992" s="1"/>
    </row>
    <row r="4993" spans="1:84" x14ac:dyDescent="0.3">
      <c r="A4993" s="1" t="str">
        <f t="shared" si="311"/>
        <v>ქ. მუხაVI44</v>
      </c>
      <c r="B4993" s="1" t="s">
        <v>29</v>
      </c>
      <c r="C4993" s="10">
        <v>4967</v>
      </c>
      <c r="D4993" s="10" t="s">
        <v>148</v>
      </c>
      <c r="E4993" s="10"/>
      <c r="F4993" s="10">
        <v>44</v>
      </c>
      <c r="G4993" s="10">
        <f>VLOOKUP(A4993,[1]Лист1!$A$3:$J$10847,7,0)</f>
        <v>0.87</v>
      </c>
      <c r="H4993" s="10">
        <f>VLOOKUP(A4993,[1]Лист1!$A$3:$J$13310,8,0)</f>
        <v>0.1</v>
      </c>
      <c r="I4993" s="11">
        <f t="shared" si="312"/>
        <v>0</v>
      </c>
      <c r="J4993" s="11">
        <f t="shared" si="313"/>
        <v>0.97</v>
      </c>
      <c r="K4993" s="11">
        <f t="shared" si="310"/>
        <v>0.97</v>
      </c>
      <c r="L4993" s="10"/>
      <c r="M4993" s="10"/>
      <c r="CF4993" s="1"/>
    </row>
    <row r="4994" spans="1:84" x14ac:dyDescent="0.3">
      <c r="A4994" s="1" t="str">
        <f t="shared" si="311"/>
        <v>ქ. მუხაVI36</v>
      </c>
      <c r="B4994" s="1" t="s">
        <v>29</v>
      </c>
      <c r="C4994" s="10">
        <v>4968</v>
      </c>
      <c r="D4994" s="10" t="s">
        <v>148</v>
      </c>
      <c r="E4994" s="10"/>
      <c r="F4994" s="10">
        <v>36</v>
      </c>
      <c r="G4994" s="10">
        <f>VLOOKUP(A4994,[1]Лист1!$A$3:$J$10847,7,0)</f>
        <v>0.56000000000000005</v>
      </c>
      <c r="H4994" s="10">
        <f>VLOOKUP(A4994,[1]Лист1!$A$3:$J$13310,8,0)</f>
        <v>0.06</v>
      </c>
      <c r="I4994" s="11">
        <f t="shared" si="312"/>
        <v>0</v>
      </c>
      <c r="J4994" s="11">
        <f t="shared" si="313"/>
        <v>0.62000000000000011</v>
      </c>
      <c r="K4994" s="11">
        <f t="shared" si="310"/>
        <v>0.62000000000000011</v>
      </c>
      <c r="L4994" s="10"/>
      <c r="M4994" s="10"/>
      <c r="CF4994" s="1"/>
    </row>
    <row r="4995" spans="1:84" x14ac:dyDescent="0.3">
      <c r="A4995" s="1" t="str">
        <f t="shared" si="311"/>
        <v>ქ. მუხაVI32</v>
      </c>
      <c r="B4995" s="1" t="s">
        <v>29</v>
      </c>
      <c r="C4995" s="10">
        <v>4969</v>
      </c>
      <c r="D4995" s="10" t="s">
        <v>148</v>
      </c>
      <c r="E4995" s="10"/>
      <c r="F4995" s="10">
        <v>32</v>
      </c>
      <c r="G4995" s="10">
        <f>VLOOKUP(A4995,[1]Лист1!$A$3:$J$10847,7,0)</f>
        <v>0.43</v>
      </c>
      <c r="H4995" s="10">
        <f>VLOOKUP(A4995,[1]Лист1!$A$3:$J$13310,8,0)</f>
        <v>0.05</v>
      </c>
      <c r="I4995" s="11">
        <f t="shared" si="312"/>
        <v>0</v>
      </c>
      <c r="J4995" s="11">
        <f t="shared" si="313"/>
        <v>0.48</v>
      </c>
      <c r="K4995" s="11">
        <f t="shared" si="310"/>
        <v>0.48</v>
      </c>
      <c r="L4995" s="10"/>
      <c r="M4995" s="10"/>
      <c r="CF4995" s="1"/>
    </row>
    <row r="4996" spans="1:84" x14ac:dyDescent="0.3">
      <c r="A4996" s="1" t="str">
        <f t="shared" si="311"/>
        <v>ქ. მუხაVI24</v>
      </c>
      <c r="B4996" s="1" t="s">
        <v>29</v>
      </c>
      <c r="C4996" s="10">
        <v>4970</v>
      </c>
      <c r="D4996" s="10" t="s">
        <v>148</v>
      </c>
      <c r="E4996" s="10"/>
      <c r="F4996" s="10">
        <v>24</v>
      </c>
      <c r="G4996" s="10">
        <f>VLOOKUP(A4996,[1]Лист1!$A$3:$J$10847,7,0)</f>
        <v>0.23</v>
      </c>
      <c r="H4996" s="10">
        <f>VLOOKUP(A4996,[1]Лист1!$A$3:$J$13310,8,0)</f>
        <v>0.03</v>
      </c>
      <c r="I4996" s="11">
        <f t="shared" si="312"/>
        <v>0</v>
      </c>
      <c r="J4996" s="11">
        <f t="shared" si="313"/>
        <v>0.26</v>
      </c>
      <c r="K4996" s="11">
        <f t="shared" si="310"/>
        <v>0.26</v>
      </c>
      <c r="L4996" s="10"/>
      <c r="M4996" s="10"/>
      <c r="CF4996" s="1"/>
    </row>
    <row r="4997" spans="1:84" x14ac:dyDescent="0.3">
      <c r="A4997" s="1" t="str">
        <f t="shared" si="311"/>
        <v>ქ. მუხაVI24</v>
      </c>
      <c r="B4997" s="1" t="s">
        <v>29</v>
      </c>
      <c r="C4997" s="10">
        <v>4971</v>
      </c>
      <c r="D4997" s="10" t="s">
        <v>148</v>
      </c>
      <c r="E4997" s="10"/>
      <c r="F4997" s="10">
        <v>24</v>
      </c>
      <c r="G4997" s="10">
        <f>VLOOKUP(A4997,[1]Лист1!$A$3:$J$10847,7,0)</f>
        <v>0.23</v>
      </c>
      <c r="H4997" s="10">
        <f>VLOOKUP(A4997,[1]Лист1!$A$3:$J$13310,8,0)</f>
        <v>0.03</v>
      </c>
      <c r="I4997" s="11">
        <f t="shared" si="312"/>
        <v>0</v>
      </c>
      <c r="J4997" s="11">
        <f t="shared" si="313"/>
        <v>0.26</v>
      </c>
      <c r="K4997" s="11">
        <f t="shared" si="310"/>
        <v>0.26</v>
      </c>
      <c r="L4997" s="10"/>
      <c r="M4997" s="10"/>
      <c r="CF4997" s="1"/>
    </row>
    <row r="4998" spans="1:84" x14ac:dyDescent="0.3">
      <c r="A4998" s="1" t="str">
        <f t="shared" si="311"/>
        <v>ჯაგრცხილაVII20</v>
      </c>
      <c r="B4998" s="1" t="s">
        <v>30</v>
      </c>
      <c r="C4998" s="10">
        <v>4972</v>
      </c>
      <c r="D4998" s="10" t="s">
        <v>118</v>
      </c>
      <c r="E4998" s="10"/>
      <c r="F4998" s="10">
        <v>20</v>
      </c>
      <c r="G4998" s="10">
        <f>VLOOKUP(A4998,[1]Лист1!$A$3:$J$10847,7,0)</f>
        <v>0.13</v>
      </c>
      <c r="H4998" s="10">
        <f>VLOOKUP(A4998,[1]Лист1!$A$3:$J$13310,8,0)</f>
        <v>0.02</v>
      </c>
      <c r="I4998" s="11">
        <f t="shared" si="312"/>
        <v>0</v>
      </c>
      <c r="J4998" s="11">
        <f t="shared" si="313"/>
        <v>0.15</v>
      </c>
      <c r="K4998" s="11">
        <f t="shared" si="310"/>
        <v>0.15</v>
      </c>
      <c r="L4998" s="10"/>
      <c r="M4998" s="10"/>
      <c r="CF4998" s="1"/>
    </row>
    <row r="4999" spans="1:84" x14ac:dyDescent="0.3">
      <c r="A4999" s="1" t="str">
        <f t="shared" si="311"/>
        <v>ჯაგრცხილაVII20</v>
      </c>
      <c r="B4999" s="1" t="s">
        <v>30</v>
      </c>
      <c r="C4999" s="10">
        <v>4973</v>
      </c>
      <c r="D4999" s="10" t="s">
        <v>118</v>
      </c>
      <c r="E4999" s="10"/>
      <c r="F4999" s="10">
        <v>20</v>
      </c>
      <c r="G4999" s="10">
        <f>VLOOKUP(A4999,[1]Лист1!$A$3:$J$10847,7,0)</f>
        <v>0.13</v>
      </c>
      <c r="H4999" s="10">
        <f>VLOOKUP(A4999,[1]Лист1!$A$3:$J$13310,8,0)</f>
        <v>0.02</v>
      </c>
      <c r="I4999" s="11">
        <f t="shared" si="312"/>
        <v>0</v>
      </c>
      <c r="J4999" s="11">
        <f t="shared" si="313"/>
        <v>0.15</v>
      </c>
      <c r="K4999" s="11">
        <f t="shared" si="310"/>
        <v>0.15</v>
      </c>
      <c r="L4999" s="10"/>
      <c r="M4999" s="10"/>
      <c r="CF4999" s="1"/>
    </row>
    <row r="5000" spans="1:84" x14ac:dyDescent="0.3">
      <c r="A5000" s="1" t="str">
        <f t="shared" si="311"/>
        <v>ქ. მუხაVI44</v>
      </c>
      <c r="B5000" s="1" t="s">
        <v>29</v>
      </c>
      <c r="C5000" s="10">
        <v>4974</v>
      </c>
      <c r="D5000" s="10" t="s">
        <v>148</v>
      </c>
      <c r="E5000" s="10"/>
      <c r="F5000" s="10">
        <v>44</v>
      </c>
      <c r="G5000" s="10">
        <f>VLOOKUP(A5000,[1]Лист1!$A$3:$J$10847,7,0)</f>
        <v>0.87</v>
      </c>
      <c r="H5000" s="10">
        <f>VLOOKUP(A5000,[1]Лист1!$A$3:$J$13310,8,0)</f>
        <v>0.1</v>
      </c>
      <c r="I5000" s="11">
        <f t="shared" si="312"/>
        <v>0</v>
      </c>
      <c r="J5000" s="11">
        <f t="shared" si="313"/>
        <v>0.97</v>
      </c>
      <c r="K5000" s="11">
        <f t="shared" si="310"/>
        <v>0.97</v>
      </c>
      <c r="L5000" s="10"/>
      <c r="M5000" s="10"/>
      <c r="CF5000" s="1"/>
    </row>
    <row r="5001" spans="1:84" x14ac:dyDescent="0.3">
      <c r="A5001" s="1" t="str">
        <f t="shared" si="311"/>
        <v>ჯაგრცხილაVII24</v>
      </c>
      <c r="B5001" s="1" t="s">
        <v>30</v>
      </c>
      <c r="C5001" s="10">
        <v>4975</v>
      </c>
      <c r="D5001" s="10" t="s">
        <v>118</v>
      </c>
      <c r="E5001" s="10"/>
      <c r="F5001" s="10">
        <v>24</v>
      </c>
      <c r="G5001" s="10">
        <f>VLOOKUP(A5001,[1]Лист1!$A$3:$J$10847,7,0)</f>
        <v>0.21</v>
      </c>
      <c r="H5001" s="10">
        <f>VLOOKUP(A5001,[1]Лист1!$A$3:$J$13310,8,0)</f>
        <v>0.02</v>
      </c>
      <c r="I5001" s="11">
        <f t="shared" si="312"/>
        <v>0</v>
      </c>
      <c r="J5001" s="11">
        <f t="shared" si="313"/>
        <v>0.22999999999999998</v>
      </c>
      <c r="K5001" s="11">
        <f t="shared" si="310"/>
        <v>0.22999999999999998</v>
      </c>
      <c r="L5001" s="10"/>
      <c r="M5001" s="10"/>
      <c r="CF5001" s="1"/>
    </row>
    <row r="5002" spans="1:84" x14ac:dyDescent="0.3">
      <c r="A5002" s="1" t="str">
        <f t="shared" si="311"/>
        <v>ქ. მუხაVI24</v>
      </c>
      <c r="B5002" s="1" t="s">
        <v>29</v>
      </c>
      <c r="C5002" s="10">
        <v>4976</v>
      </c>
      <c r="D5002" s="10" t="s">
        <v>148</v>
      </c>
      <c r="E5002" s="10"/>
      <c r="F5002" s="10">
        <v>24</v>
      </c>
      <c r="G5002" s="10">
        <f>VLOOKUP(A5002,[1]Лист1!$A$3:$J$10847,7,0)</f>
        <v>0.23</v>
      </c>
      <c r="H5002" s="10">
        <f>VLOOKUP(A5002,[1]Лист1!$A$3:$J$13310,8,0)</f>
        <v>0.03</v>
      </c>
      <c r="I5002" s="11">
        <f t="shared" si="312"/>
        <v>0</v>
      </c>
      <c r="J5002" s="11">
        <f t="shared" si="313"/>
        <v>0.26</v>
      </c>
      <c r="K5002" s="11">
        <f t="shared" si="310"/>
        <v>0.26</v>
      </c>
      <c r="L5002" s="10"/>
      <c r="M5002" s="10"/>
      <c r="CF5002" s="1"/>
    </row>
    <row r="5003" spans="1:84" x14ac:dyDescent="0.3">
      <c r="A5003" s="1" t="str">
        <f t="shared" si="311"/>
        <v>ჯაგრცხილაVII20</v>
      </c>
      <c r="B5003" s="1" t="s">
        <v>30</v>
      </c>
      <c r="C5003" s="10">
        <v>4977</v>
      </c>
      <c r="D5003" s="10" t="s">
        <v>118</v>
      </c>
      <c r="E5003" s="10"/>
      <c r="F5003" s="10">
        <v>20</v>
      </c>
      <c r="G5003" s="10">
        <f>VLOOKUP(A5003,[1]Лист1!$A$3:$J$10847,7,0)</f>
        <v>0.13</v>
      </c>
      <c r="H5003" s="10">
        <f>VLOOKUP(A5003,[1]Лист1!$A$3:$J$13310,8,0)</f>
        <v>0.02</v>
      </c>
      <c r="I5003" s="11">
        <f t="shared" si="312"/>
        <v>0</v>
      </c>
      <c r="J5003" s="11">
        <f t="shared" si="313"/>
        <v>0.15</v>
      </c>
      <c r="K5003" s="11">
        <f t="shared" si="310"/>
        <v>0.15</v>
      </c>
      <c r="L5003" s="10"/>
      <c r="M5003" s="10"/>
      <c r="CF5003" s="1"/>
    </row>
    <row r="5004" spans="1:84" x14ac:dyDescent="0.3">
      <c r="A5004" s="1" t="str">
        <f t="shared" si="311"/>
        <v>ქ. მუხაVI32</v>
      </c>
      <c r="B5004" s="1" t="s">
        <v>29</v>
      </c>
      <c r="C5004" s="10">
        <v>4978</v>
      </c>
      <c r="D5004" s="10" t="s">
        <v>148</v>
      </c>
      <c r="E5004" s="10"/>
      <c r="F5004" s="10">
        <v>32</v>
      </c>
      <c r="G5004" s="10">
        <f>VLOOKUP(A5004,[1]Лист1!$A$3:$J$10847,7,0)</f>
        <v>0.43</v>
      </c>
      <c r="H5004" s="10">
        <f>VLOOKUP(A5004,[1]Лист1!$A$3:$J$13310,8,0)</f>
        <v>0.05</v>
      </c>
      <c r="I5004" s="11">
        <f t="shared" si="312"/>
        <v>0</v>
      </c>
      <c r="J5004" s="11">
        <f t="shared" si="313"/>
        <v>0.48</v>
      </c>
      <c r="K5004" s="11">
        <f t="shared" si="310"/>
        <v>0.48</v>
      </c>
      <c r="L5004" s="10"/>
      <c r="M5004" s="10"/>
      <c r="CF5004" s="1"/>
    </row>
    <row r="5005" spans="1:84" x14ac:dyDescent="0.3">
      <c r="A5005" s="1" t="str">
        <f t="shared" si="311"/>
        <v>ქ. მუხაVI44</v>
      </c>
      <c r="B5005" s="1" t="s">
        <v>29</v>
      </c>
      <c r="C5005" s="10">
        <v>4979</v>
      </c>
      <c r="D5005" s="10" t="s">
        <v>148</v>
      </c>
      <c r="E5005" s="10"/>
      <c r="F5005" s="10">
        <v>44</v>
      </c>
      <c r="G5005" s="10">
        <f>VLOOKUP(A5005,[1]Лист1!$A$3:$J$10847,7,0)</f>
        <v>0.87</v>
      </c>
      <c r="H5005" s="10">
        <f>VLOOKUP(A5005,[1]Лист1!$A$3:$J$13310,8,0)</f>
        <v>0.1</v>
      </c>
      <c r="I5005" s="11">
        <f t="shared" si="312"/>
        <v>0</v>
      </c>
      <c r="J5005" s="11">
        <f t="shared" si="313"/>
        <v>0.97</v>
      </c>
      <c r="K5005" s="11">
        <f t="shared" ref="K5005:K5068" si="314">I5005+J5005</f>
        <v>0.97</v>
      </c>
      <c r="L5005" s="10"/>
      <c r="M5005" s="10"/>
      <c r="CF5005" s="1"/>
    </row>
    <row r="5006" spans="1:84" x14ac:dyDescent="0.3">
      <c r="A5006" s="1" t="str">
        <f t="shared" si="311"/>
        <v>ქ. მუხაVI36</v>
      </c>
      <c r="B5006" s="1" t="s">
        <v>29</v>
      </c>
      <c r="C5006" s="10">
        <v>4980</v>
      </c>
      <c r="D5006" s="10" t="s">
        <v>148</v>
      </c>
      <c r="E5006" s="10"/>
      <c r="F5006" s="10">
        <v>36</v>
      </c>
      <c r="G5006" s="10">
        <f>VLOOKUP(A5006,[1]Лист1!$A$3:$J$10847,7,0)</f>
        <v>0.56000000000000005</v>
      </c>
      <c r="H5006" s="10">
        <f>VLOOKUP(A5006,[1]Лист1!$A$3:$J$13310,8,0)</f>
        <v>0.06</v>
      </c>
      <c r="I5006" s="11">
        <f t="shared" si="312"/>
        <v>0</v>
      </c>
      <c r="J5006" s="11">
        <f t="shared" si="313"/>
        <v>0.62000000000000011</v>
      </c>
      <c r="K5006" s="11">
        <f t="shared" si="314"/>
        <v>0.62000000000000011</v>
      </c>
      <c r="L5006" s="10"/>
      <c r="M5006" s="10"/>
      <c r="CF5006" s="1"/>
    </row>
    <row r="5007" spans="1:84" x14ac:dyDescent="0.3">
      <c r="A5007" s="1" t="str">
        <f t="shared" si="311"/>
        <v>იფანიVI20</v>
      </c>
      <c r="B5007" s="1" t="s">
        <v>29</v>
      </c>
      <c r="C5007" s="10">
        <v>4981</v>
      </c>
      <c r="D5007" s="10" t="s">
        <v>117</v>
      </c>
      <c r="E5007" s="10"/>
      <c r="F5007" s="10">
        <v>20</v>
      </c>
      <c r="G5007" s="10">
        <f>VLOOKUP(A5007,[1]Лист1!$A$3:$J$10847,7,0)</f>
        <v>0.14000000000000001</v>
      </c>
      <c r="H5007" s="10">
        <f>VLOOKUP(A5007,[1]Лист1!$A$3:$J$13310,8,0)</f>
        <v>0.02</v>
      </c>
      <c r="I5007" s="11">
        <f t="shared" si="312"/>
        <v>0</v>
      </c>
      <c r="J5007" s="11">
        <f t="shared" si="313"/>
        <v>0.16</v>
      </c>
      <c r="K5007" s="11">
        <f t="shared" si="314"/>
        <v>0.16</v>
      </c>
      <c r="L5007" s="10"/>
      <c r="M5007" s="10"/>
      <c r="CF5007" s="1"/>
    </row>
    <row r="5008" spans="1:84" x14ac:dyDescent="0.3">
      <c r="A5008" s="1" t="str">
        <f t="shared" si="311"/>
        <v>ქ. მუხაVI64</v>
      </c>
      <c r="B5008" s="1" t="s">
        <v>29</v>
      </c>
      <c r="C5008" s="10">
        <v>4982</v>
      </c>
      <c r="D5008" s="10" t="s">
        <v>148</v>
      </c>
      <c r="E5008" s="10"/>
      <c r="F5008" s="10">
        <v>64</v>
      </c>
      <c r="G5008" s="10">
        <f>VLOOKUP(A5008,[1]Лист1!$A$3:$J$10847,7,0)</f>
        <v>2.0099999999999998</v>
      </c>
      <c r="H5008" s="10">
        <f>VLOOKUP(A5008,[1]Лист1!$A$3:$J$13310,8,0)</f>
        <v>0.22</v>
      </c>
      <c r="I5008" s="11">
        <f t="shared" si="312"/>
        <v>0</v>
      </c>
      <c r="J5008" s="11">
        <f t="shared" si="313"/>
        <v>2.23</v>
      </c>
      <c r="K5008" s="11">
        <f t="shared" si="314"/>
        <v>2.23</v>
      </c>
      <c r="L5008" s="10"/>
      <c r="M5008" s="10"/>
      <c r="CF5008" s="1"/>
    </row>
    <row r="5009" spans="1:84" x14ac:dyDescent="0.3">
      <c r="A5009" s="1" t="str">
        <f t="shared" si="311"/>
        <v>იფანიVI20</v>
      </c>
      <c r="B5009" s="1" t="s">
        <v>29</v>
      </c>
      <c r="C5009" s="10">
        <v>4983</v>
      </c>
      <c r="D5009" s="10" t="s">
        <v>117</v>
      </c>
      <c r="E5009" s="10"/>
      <c r="F5009" s="10">
        <v>20</v>
      </c>
      <c r="G5009" s="10">
        <f>VLOOKUP(A5009,[1]Лист1!$A$3:$J$10847,7,0)</f>
        <v>0.14000000000000001</v>
      </c>
      <c r="H5009" s="10">
        <f>VLOOKUP(A5009,[1]Лист1!$A$3:$J$13310,8,0)</f>
        <v>0.02</v>
      </c>
      <c r="I5009" s="11">
        <f t="shared" si="312"/>
        <v>0</v>
      </c>
      <c r="J5009" s="11">
        <f t="shared" si="313"/>
        <v>0.16</v>
      </c>
      <c r="K5009" s="11">
        <f t="shared" si="314"/>
        <v>0.16</v>
      </c>
      <c r="L5009" s="10"/>
      <c r="M5009" s="10"/>
      <c r="CF5009" s="1"/>
    </row>
    <row r="5010" spans="1:84" x14ac:dyDescent="0.3">
      <c r="A5010" s="1" t="str">
        <f t="shared" si="311"/>
        <v>ჯაგრცხილაVII20</v>
      </c>
      <c r="B5010" s="1" t="s">
        <v>30</v>
      </c>
      <c r="C5010" s="10">
        <v>4984</v>
      </c>
      <c r="D5010" s="10" t="s">
        <v>118</v>
      </c>
      <c r="E5010" s="10"/>
      <c r="F5010" s="10">
        <v>20</v>
      </c>
      <c r="G5010" s="10">
        <f>VLOOKUP(A5010,[1]Лист1!$A$3:$J$10847,7,0)</f>
        <v>0.13</v>
      </c>
      <c r="H5010" s="10">
        <f>VLOOKUP(A5010,[1]Лист1!$A$3:$J$13310,8,0)</f>
        <v>0.02</v>
      </c>
      <c r="I5010" s="11">
        <f t="shared" si="312"/>
        <v>0</v>
      </c>
      <c r="J5010" s="11">
        <f t="shared" si="313"/>
        <v>0.15</v>
      </c>
      <c r="K5010" s="11">
        <f t="shared" si="314"/>
        <v>0.15</v>
      </c>
      <c r="L5010" s="10"/>
      <c r="M5010" s="10"/>
      <c r="CF5010" s="1"/>
    </row>
    <row r="5011" spans="1:84" x14ac:dyDescent="0.3">
      <c r="A5011" s="1" t="str">
        <f t="shared" si="311"/>
        <v>ჯაგრცხილაVII12</v>
      </c>
      <c r="B5011" s="1" t="s">
        <v>30</v>
      </c>
      <c r="C5011" s="10">
        <v>4985</v>
      </c>
      <c r="D5011" s="10" t="s">
        <v>118</v>
      </c>
      <c r="E5011" s="10"/>
      <c r="F5011" s="10">
        <v>12</v>
      </c>
      <c r="G5011" s="10">
        <f>VLOOKUP(A5011,[1]Лист1!$A$3:$J$10847,7,0)</f>
        <v>0.04</v>
      </c>
      <c r="H5011" s="10">
        <f>VLOOKUP(A5011,[1]Лист1!$A$3:$J$13310,8,0)</f>
        <v>0.01</v>
      </c>
      <c r="I5011" s="11">
        <f t="shared" si="312"/>
        <v>0</v>
      </c>
      <c r="J5011" s="11">
        <f t="shared" si="313"/>
        <v>0.05</v>
      </c>
      <c r="K5011" s="11">
        <f t="shared" si="314"/>
        <v>0.05</v>
      </c>
      <c r="L5011" s="10"/>
      <c r="M5011" s="10"/>
      <c r="CF5011" s="1"/>
    </row>
    <row r="5012" spans="1:84" x14ac:dyDescent="0.3">
      <c r="A5012" s="1" t="str">
        <f t="shared" si="311"/>
        <v>იფანიVI12</v>
      </c>
      <c r="B5012" s="1" t="s">
        <v>29</v>
      </c>
      <c r="C5012" s="10">
        <v>4986</v>
      </c>
      <c r="D5012" s="10" t="s">
        <v>117</v>
      </c>
      <c r="E5012" s="10"/>
      <c r="F5012" s="10">
        <v>12</v>
      </c>
      <c r="G5012" s="10">
        <f>VLOOKUP(A5012,[1]Лист1!$A$3:$J$10847,7,0)</f>
        <v>0.04</v>
      </c>
      <c r="H5012" s="10">
        <f>VLOOKUP(A5012,[1]Лист1!$A$3:$J$13310,8,0)</f>
        <v>0.01</v>
      </c>
      <c r="I5012" s="11">
        <f t="shared" si="312"/>
        <v>0</v>
      </c>
      <c r="J5012" s="11">
        <f t="shared" si="313"/>
        <v>0.05</v>
      </c>
      <c r="K5012" s="11">
        <f t="shared" si="314"/>
        <v>0.05</v>
      </c>
      <c r="L5012" s="10"/>
      <c r="M5012" s="10"/>
      <c r="CF5012" s="1"/>
    </row>
    <row r="5013" spans="1:84" x14ac:dyDescent="0.3">
      <c r="A5013" s="1" t="str">
        <f t="shared" si="311"/>
        <v>ჯაგრცხილაVII12</v>
      </c>
      <c r="B5013" s="1" t="s">
        <v>30</v>
      </c>
      <c r="C5013" s="10">
        <v>4987</v>
      </c>
      <c r="D5013" s="10" t="s">
        <v>118</v>
      </c>
      <c r="E5013" s="10"/>
      <c r="F5013" s="10">
        <v>12</v>
      </c>
      <c r="G5013" s="10">
        <f>VLOOKUP(A5013,[1]Лист1!$A$3:$J$10847,7,0)</f>
        <v>0.04</v>
      </c>
      <c r="H5013" s="10">
        <f>VLOOKUP(A5013,[1]Лист1!$A$3:$J$13310,8,0)</f>
        <v>0.01</v>
      </c>
      <c r="I5013" s="11">
        <f t="shared" si="312"/>
        <v>0</v>
      </c>
      <c r="J5013" s="11">
        <f t="shared" si="313"/>
        <v>0.05</v>
      </c>
      <c r="K5013" s="11">
        <f t="shared" si="314"/>
        <v>0.05</v>
      </c>
      <c r="L5013" s="10"/>
      <c r="M5013" s="10"/>
      <c r="CF5013" s="1"/>
    </row>
    <row r="5014" spans="1:84" x14ac:dyDescent="0.3">
      <c r="A5014" s="1" t="str">
        <f t="shared" si="311"/>
        <v>ქ. მუხაVI24</v>
      </c>
      <c r="B5014" s="1" t="s">
        <v>29</v>
      </c>
      <c r="C5014" s="10">
        <v>4988</v>
      </c>
      <c r="D5014" s="10" t="s">
        <v>148</v>
      </c>
      <c r="E5014" s="10"/>
      <c r="F5014" s="10">
        <v>24</v>
      </c>
      <c r="G5014" s="10">
        <f>VLOOKUP(A5014,[1]Лист1!$A$3:$J$10847,7,0)</f>
        <v>0.23</v>
      </c>
      <c r="H5014" s="10">
        <f>VLOOKUP(A5014,[1]Лист1!$A$3:$J$13310,8,0)</f>
        <v>0.03</v>
      </c>
      <c r="I5014" s="11">
        <f t="shared" si="312"/>
        <v>0</v>
      </c>
      <c r="J5014" s="11">
        <f t="shared" si="313"/>
        <v>0.26</v>
      </c>
      <c r="K5014" s="11">
        <f t="shared" si="314"/>
        <v>0.26</v>
      </c>
      <c r="L5014" s="10"/>
      <c r="M5014" s="10"/>
      <c r="CF5014" s="1"/>
    </row>
    <row r="5015" spans="1:84" x14ac:dyDescent="0.3">
      <c r="A5015" s="1" t="str">
        <f t="shared" si="311"/>
        <v>ჯაგრცხილაVII28</v>
      </c>
      <c r="B5015" s="1" t="s">
        <v>30</v>
      </c>
      <c r="C5015" s="10">
        <v>4989</v>
      </c>
      <c r="D5015" s="10" t="s">
        <v>118</v>
      </c>
      <c r="E5015" s="10"/>
      <c r="F5015" s="10">
        <v>28</v>
      </c>
      <c r="G5015" s="10">
        <f>VLOOKUP(A5015,[1]Лист1!$A$3:$J$10847,7,0)</f>
        <v>0.3</v>
      </c>
      <c r="H5015" s="10">
        <f>VLOOKUP(A5015,[1]Лист1!$A$3:$J$13310,8,0)</f>
        <v>0.03</v>
      </c>
      <c r="I5015" s="11">
        <f t="shared" si="312"/>
        <v>0</v>
      </c>
      <c r="J5015" s="11">
        <f t="shared" si="313"/>
        <v>0.32999999999999996</v>
      </c>
      <c r="K5015" s="11">
        <f t="shared" si="314"/>
        <v>0.32999999999999996</v>
      </c>
      <c r="L5015" s="10"/>
      <c r="M5015" s="10"/>
      <c r="CF5015" s="1"/>
    </row>
    <row r="5016" spans="1:84" x14ac:dyDescent="0.3">
      <c r="A5016" s="1" t="str">
        <f t="shared" si="311"/>
        <v>იფანიVI28</v>
      </c>
      <c r="B5016" s="1" t="s">
        <v>29</v>
      </c>
      <c r="C5016" s="10">
        <v>4990</v>
      </c>
      <c r="D5016" s="10" t="s">
        <v>117</v>
      </c>
      <c r="E5016" s="10"/>
      <c r="F5016" s="10">
        <v>28</v>
      </c>
      <c r="G5016" s="10">
        <f>VLOOKUP(A5016,[1]Лист1!$A$3:$J$10847,7,0)</f>
        <v>0.32</v>
      </c>
      <c r="H5016" s="10">
        <f>VLOOKUP(A5016,[1]Лист1!$A$3:$J$13310,8,0)</f>
        <v>0.04</v>
      </c>
      <c r="I5016" s="11">
        <f t="shared" si="312"/>
        <v>0</v>
      </c>
      <c r="J5016" s="11">
        <f t="shared" si="313"/>
        <v>0.36</v>
      </c>
      <c r="K5016" s="11">
        <f t="shared" si="314"/>
        <v>0.36</v>
      </c>
      <c r="L5016" s="10"/>
      <c r="M5016" s="10"/>
      <c r="CF5016" s="1"/>
    </row>
    <row r="5017" spans="1:84" x14ac:dyDescent="0.3">
      <c r="A5017" s="1" t="str">
        <f t="shared" si="311"/>
        <v>ჯაგრცხილაVII20</v>
      </c>
      <c r="B5017" s="1" t="s">
        <v>30</v>
      </c>
      <c r="C5017" s="10">
        <v>4991</v>
      </c>
      <c r="D5017" s="10" t="s">
        <v>118</v>
      </c>
      <c r="E5017" s="10"/>
      <c r="F5017" s="10">
        <v>20</v>
      </c>
      <c r="G5017" s="10">
        <f>VLOOKUP(A5017,[1]Лист1!$A$3:$J$10847,7,0)</f>
        <v>0.13</v>
      </c>
      <c r="H5017" s="10">
        <f>VLOOKUP(A5017,[1]Лист1!$A$3:$J$13310,8,0)</f>
        <v>0.02</v>
      </c>
      <c r="I5017" s="11">
        <f t="shared" si="312"/>
        <v>0</v>
      </c>
      <c r="J5017" s="11">
        <f t="shared" si="313"/>
        <v>0.15</v>
      </c>
      <c r="K5017" s="11">
        <f t="shared" si="314"/>
        <v>0.15</v>
      </c>
      <c r="L5017" s="10"/>
      <c r="M5017" s="10"/>
      <c r="CF5017" s="1"/>
    </row>
    <row r="5018" spans="1:84" x14ac:dyDescent="0.3">
      <c r="A5018" s="1" t="str">
        <f t="shared" si="311"/>
        <v>ჯაგრცხილაVII12</v>
      </c>
      <c r="B5018" s="1" t="s">
        <v>30</v>
      </c>
      <c r="C5018" s="10">
        <v>4992</v>
      </c>
      <c r="D5018" s="10" t="s">
        <v>118</v>
      </c>
      <c r="E5018" s="10"/>
      <c r="F5018" s="10">
        <v>12</v>
      </c>
      <c r="G5018" s="10">
        <f>VLOOKUP(A5018,[1]Лист1!$A$3:$J$10847,7,0)</f>
        <v>0.04</v>
      </c>
      <c r="H5018" s="10">
        <f>VLOOKUP(A5018,[1]Лист1!$A$3:$J$13310,8,0)</f>
        <v>0.01</v>
      </c>
      <c r="I5018" s="11">
        <f t="shared" si="312"/>
        <v>0</v>
      </c>
      <c r="J5018" s="11">
        <f t="shared" si="313"/>
        <v>0.05</v>
      </c>
      <c r="K5018" s="11">
        <f t="shared" si="314"/>
        <v>0.05</v>
      </c>
      <c r="L5018" s="10"/>
      <c r="M5018" s="10"/>
      <c r="CF5018" s="1"/>
    </row>
    <row r="5019" spans="1:84" x14ac:dyDescent="0.3">
      <c r="A5019" s="1" t="str">
        <f t="shared" si="311"/>
        <v>ჯაგრცხილაVII16</v>
      </c>
      <c r="B5019" s="1" t="s">
        <v>30</v>
      </c>
      <c r="C5019" s="10">
        <v>4993</v>
      </c>
      <c r="D5019" s="10" t="s">
        <v>118</v>
      </c>
      <c r="E5019" s="10"/>
      <c r="F5019" s="10">
        <v>16</v>
      </c>
      <c r="G5019" s="10">
        <f>VLOOKUP(A5019,[1]Лист1!$A$3:$J$10847,7,0)</f>
        <v>0.08</v>
      </c>
      <c r="H5019" s="10">
        <f>VLOOKUP(A5019,[1]Лист1!$A$3:$J$13310,8,0)</f>
        <v>0.01</v>
      </c>
      <c r="I5019" s="11">
        <f t="shared" si="312"/>
        <v>0</v>
      </c>
      <c r="J5019" s="11">
        <f t="shared" si="313"/>
        <v>0.09</v>
      </c>
      <c r="K5019" s="11">
        <f t="shared" si="314"/>
        <v>0.09</v>
      </c>
      <c r="L5019" s="10"/>
      <c r="M5019" s="10"/>
      <c r="CF5019" s="1"/>
    </row>
    <row r="5020" spans="1:84" x14ac:dyDescent="0.3">
      <c r="A5020" s="1" t="str">
        <f t="shared" ref="A5020:A5083" si="315">D5020&amp;B5020&amp;E5020&amp;F5020</f>
        <v>ჯაგრცხილაVII12</v>
      </c>
      <c r="B5020" s="1" t="s">
        <v>30</v>
      </c>
      <c r="C5020" s="10">
        <v>4994</v>
      </c>
      <c r="D5020" s="10" t="s">
        <v>118</v>
      </c>
      <c r="E5020" s="10"/>
      <c r="F5020" s="10">
        <v>12</v>
      </c>
      <c r="G5020" s="10">
        <f>VLOOKUP(A5020,[1]Лист1!$A$3:$J$10847,7,0)</f>
        <v>0.04</v>
      </c>
      <c r="H5020" s="10">
        <f>VLOOKUP(A5020,[1]Лист1!$A$3:$J$13310,8,0)</f>
        <v>0.01</v>
      </c>
      <c r="I5020" s="11">
        <f t="shared" ref="I5020:I5083" si="316">IF(E5020&gt;0,(G5020+H5020),0)</f>
        <v>0</v>
      </c>
      <c r="J5020" s="11">
        <f t="shared" ref="J5020:J5083" si="317">IF(F5020&gt;0,(G5020+H5020),0)</f>
        <v>0.05</v>
      </c>
      <c r="K5020" s="11">
        <f t="shared" si="314"/>
        <v>0.05</v>
      </c>
      <c r="L5020" s="10"/>
      <c r="M5020" s="10"/>
      <c r="CF5020" s="1"/>
    </row>
    <row r="5021" spans="1:84" x14ac:dyDescent="0.3">
      <c r="A5021" s="1" t="str">
        <f t="shared" si="315"/>
        <v>ჯაგრცხილაVII24</v>
      </c>
      <c r="B5021" s="1" t="s">
        <v>30</v>
      </c>
      <c r="C5021" s="10">
        <v>4995</v>
      </c>
      <c r="D5021" s="10" t="s">
        <v>118</v>
      </c>
      <c r="E5021" s="10"/>
      <c r="F5021" s="10">
        <v>24</v>
      </c>
      <c r="G5021" s="10">
        <f>VLOOKUP(A5021,[1]Лист1!$A$3:$J$10847,7,0)</f>
        <v>0.21</v>
      </c>
      <c r="H5021" s="10">
        <f>VLOOKUP(A5021,[1]Лист1!$A$3:$J$13310,8,0)</f>
        <v>0.02</v>
      </c>
      <c r="I5021" s="11">
        <f t="shared" si="316"/>
        <v>0</v>
      </c>
      <c r="J5021" s="11">
        <f t="shared" si="317"/>
        <v>0.22999999999999998</v>
      </c>
      <c r="K5021" s="11">
        <f t="shared" si="314"/>
        <v>0.22999999999999998</v>
      </c>
      <c r="L5021" s="10"/>
      <c r="M5021" s="10"/>
      <c r="CF5021" s="1"/>
    </row>
    <row r="5022" spans="1:84" x14ac:dyDescent="0.3">
      <c r="A5022" s="1" t="str">
        <f t="shared" si="315"/>
        <v>ჯაგრცხილაVII16</v>
      </c>
      <c r="B5022" s="1" t="s">
        <v>30</v>
      </c>
      <c r="C5022" s="10">
        <v>4996</v>
      </c>
      <c r="D5022" s="10" t="s">
        <v>118</v>
      </c>
      <c r="E5022" s="10"/>
      <c r="F5022" s="10">
        <v>16</v>
      </c>
      <c r="G5022" s="10">
        <f>VLOOKUP(A5022,[1]Лист1!$A$3:$J$10847,7,0)</f>
        <v>0.08</v>
      </c>
      <c r="H5022" s="10">
        <f>VLOOKUP(A5022,[1]Лист1!$A$3:$J$13310,8,0)</f>
        <v>0.01</v>
      </c>
      <c r="I5022" s="11">
        <f t="shared" si="316"/>
        <v>0</v>
      </c>
      <c r="J5022" s="11">
        <f t="shared" si="317"/>
        <v>0.09</v>
      </c>
      <c r="K5022" s="11">
        <f t="shared" si="314"/>
        <v>0.09</v>
      </c>
      <c r="L5022" s="10"/>
      <c r="M5022" s="10"/>
      <c r="CF5022" s="1"/>
    </row>
    <row r="5023" spans="1:84" x14ac:dyDescent="0.3">
      <c r="A5023" s="1" t="str">
        <f t="shared" si="315"/>
        <v>ჯაგრცხილაVII12</v>
      </c>
      <c r="B5023" s="1" t="s">
        <v>30</v>
      </c>
      <c r="C5023" s="10">
        <v>4997</v>
      </c>
      <c r="D5023" s="10" t="s">
        <v>118</v>
      </c>
      <c r="E5023" s="10"/>
      <c r="F5023" s="10">
        <v>12</v>
      </c>
      <c r="G5023" s="10">
        <f>VLOOKUP(A5023,[1]Лист1!$A$3:$J$10847,7,0)</f>
        <v>0.04</v>
      </c>
      <c r="H5023" s="10">
        <f>VLOOKUP(A5023,[1]Лист1!$A$3:$J$13310,8,0)</f>
        <v>0.01</v>
      </c>
      <c r="I5023" s="11">
        <f t="shared" si="316"/>
        <v>0</v>
      </c>
      <c r="J5023" s="11">
        <f t="shared" si="317"/>
        <v>0.05</v>
      </c>
      <c r="K5023" s="11">
        <f t="shared" si="314"/>
        <v>0.05</v>
      </c>
      <c r="L5023" s="10"/>
      <c r="M5023" s="10"/>
      <c r="CF5023" s="1"/>
    </row>
    <row r="5024" spans="1:84" x14ac:dyDescent="0.3">
      <c r="A5024" s="1" t="str">
        <f t="shared" si="315"/>
        <v>ჯაგრცხილაVII12</v>
      </c>
      <c r="B5024" s="1" t="s">
        <v>30</v>
      </c>
      <c r="C5024" s="10">
        <v>4998</v>
      </c>
      <c r="D5024" s="10" t="s">
        <v>118</v>
      </c>
      <c r="E5024" s="10"/>
      <c r="F5024" s="10">
        <v>12</v>
      </c>
      <c r="G5024" s="10">
        <f>VLOOKUP(A5024,[1]Лист1!$A$3:$J$10847,7,0)</f>
        <v>0.04</v>
      </c>
      <c r="H5024" s="10">
        <f>VLOOKUP(A5024,[1]Лист1!$A$3:$J$13310,8,0)</f>
        <v>0.01</v>
      </c>
      <c r="I5024" s="11">
        <f t="shared" si="316"/>
        <v>0</v>
      </c>
      <c r="J5024" s="11">
        <f t="shared" si="317"/>
        <v>0.05</v>
      </c>
      <c r="K5024" s="11">
        <f t="shared" si="314"/>
        <v>0.05</v>
      </c>
      <c r="L5024" s="10"/>
      <c r="M5024" s="10"/>
      <c r="CF5024" s="1"/>
    </row>
    <row r="5025" spans="1:84" x14ac:dyDescent="0.3">
      <c r="A5025" s="1" t="str">
        <f t="shared" si="315"/>
        <v>ქ. მუხაVI36</v>
      </c>
      <c r="B5025" s="1" t="s">
        <v>29</v>
      </c>
      <c r="C5025" s="10">
        <v>4999</v>
      </c>
      <c r="D5025" s="10" t="s">
        <v>148</v>
      </c>
      <c r="E5025" s="10"/>
      <c r="F5025" s="10">
        <v>36</v>
      </c>
      <c r="G5025" s="10">
        <f>VLOOKUP(A5025,[1]Лист1!$A$3:$J$10847,7,0)</f>
        <v>0.56000000000000005</v>
      </c>
      <c r="H5025" s="10">
        <f>VLOOKUP(A5025,[1]Лист1!$A$3:$J$13310,8,0)</f>
        <v>0.06</v>
      </c>
      <c r="I5025" s="11">
        <f t="shared" si="316"/>
        <v>0</v>
      </c>
      <c r="J5025" s="11">
        <f t="shared" si="317"/>
        <v>0.62000000000000011</v>
      </c>
      <c r="K5025" s="11">
        <f t="shared" si="314"/>
        <v>0.62000000000000011</v>
      </c>
      <c r="L5025" s="10"/>
      <c r="M5025" s="10"/>
      <c r="CF5025" s="1"/>
    </row>
    <row r="5026" spans="1:84" x14ac:dyDescent="0.3">
      <c r="A5026" s="1" t="str">
        <f t="shared" si="315"/>
        <v>ქ. მუხაVI16</v>
      </c>
      <c r="B5026" s="1" t="s">
        <v>29</v>
      </c>
      <c r="C5026" s="10">
        <v>5000</v>
      </c>
      <c r="D5026" s="10" t="s">
        <v>148</v>
      </c>
      <c r="E5026" s="10"/>
      <c r="F5026" s="10">
        <v>16</v>
      </c>
      <c r="G5026" s="10">
        <f>VLOOKUP(A5026,[1]Лист1!$A$3:$J$10847,7,0)</f>
        <v>0.08</v>
      </c>
      <c r="H5026" s="10">
        <f>VLOOKUP(A5026,[1]Лист1!$A$3:$J$13310,8,0)</f>
        <v>0.01</v>
      </c>
      <c r="I5026" s="11">
        <f t="shared" si="316"/>
        <v>0</v>
      </c>
      <c r="J5026" s="11">
        <f t="shared" si="317"/>
        <v>0.09</v>
      </c>
      <c r="K5026" s="11">
        <f t="shared" si="314"/>
        <v>0.09</v>
      </c>
      <c r="L5026" s="10"/>
      <c r="M5026" s="10"/>
      <c r="CF5026" s="1"/>
    </row>
    <row r="5027" spans="1:84" x14ac:dyDescent="0.3">
      <c r="A5027" s="1" t="str">
        <f t="shared" si="315"/>
        <v>ქ. მუხაVI36</v>
      </c>
      <c r="B5027" s="1" t="s">
        <v>29</v>
      </c>
      <c r="C5027" s="10">
        <v>5001</v>
      </c>
      <c r="D5027" s="10" t="s">
        <v>148</v>
      </c>
      <c r="E5027" s="10"/>
      <c r="F5027" s="10">
        <v>36</v>
      </c>
      <c r="G5027" s="10">
        <f>VLOOKUP(A5027,[1]Лист1!$A$3:$J$10847,7,0)</f>
        <v>0.56000000000000005</v>
      </c>
      <c r="H5027" s="10">
        <f>VLOOKUP(A5027,[1]Лист1!$A$3:$J$13310,8,0)</f>
        <v>0.06</v>
      </c>
      <c r="I5027" s="11">
        <f t="shared" si="316"/>
        <v>0</v>
      </c>
      <c r="J5027" s="11">
        <f t="shared" si="317"/>
        <v>0.62000000000000011</v>
      </c>
      <c r="K5027" s="11">
        <f t="shared" si="314"/>
        <v>0.62000000000000011</v>
      </c>
      <c r="L5027" s="10"/>
      <c r="M5027" s="10"/>
      <c r="CF5027" s="1"/>
    </row>
    <row r="5028" spans="1:84" x14ac:dyDescent="0.3">
      <c r="A5028" s="1" t="str">
        <f t="shared" si="315"/>
        <v>ქ. მუხაVI40</v>
      </c>
      <c r="B5028" s="1" t="s">
        <v>29</v>
      </c>
      <c r="C5028" s="10">
        <v>5002</v>
      </c>
      <c r="D5028" s="10" t="s">
        <v>148</v>
      </c>
      <c r="E5028" s="10"/>
      <c r="F5028" s="10">
        <v>40</v>
      </c>
      <c r="G5028" s="10">
        <f>VLOOKUP(A5028,[1]Лист1!$A$3:$J$10847,7,0)</f>
        <v>0.71</v>
      </c>
      <c r="H5028" s="10">
        <f>VLOOKUP(A5028,[1]Лист1!$A$3:$J$13310,8,0)</f>
        <v>0.08</v>
      </c>
      <c r="I5028" s="11">
        <f t="shared" si="316"/>
        <v>0</v>
      </c>
      <c r="J5028" s="11">
        <f t="shared" si="317"/>
        <v>0.78999999999999992</v>
      </c>
      <c r="K5028" s="11">
        <f t="shared" si="314"/>
        <v>0.78999999999999992</v>
      </c>
      <c r="L5028" s="10"/>
      <c r="M5028" s="10"/>
      <c r="CF5028" s="1"/>
    </row>
    <row r="5029" spans="1:84" x14ac:dyDescent="0.3">
      <c r="A5029" s="1" t="str">
        <f t="shared" si="315"/>
        <v>ქ. მუხაVI56</v>
      </c>
      <c r="B5029" s="1" t="s">
        <v>29</v>
      </c>
      <c r="C5029" s="10">
        <v>5003</v>
      </c>
      <c r="D5029" s="10" t="s">
        <v>148</v>
      </c>
      <c r="E5029" s="10"/>
      <c r="F5029" s="10">
        <v>56</v>
      </c>
      <c r="G5029" s="10">
        <f>VLOOKUP(A5029,[1]Лист1!$A$3:$J$10847,7,0)</f>
        <v>1.5</v>
      </c>
      <c r="H5029" s="10">
        <f>VLOOKUP(A5029,[1]Лист1!$A$3:$J$13310,8,0)</f>
        <v>0.17</v>
      </c>
      <c r="I5029" s="11">
        <f t="shared" si="316"/>
        <v>0</v>
      </c>
      <c r="J5029" s="11">
        <f t="shared" si="317"/>
        <v>1.67</v>
      </c>
      <c r="K5029" s="11">
        <f t="shared" si="314"/>
        <v>1.67</v>
      </c>
      <c r="L5029" s="10"/>
      <c r="M5029" s="10"/>
      <c r="CF5029" s="1"/>
    </row>
    <row r="5030" spans="1:84" x14ac:dyDescent="0.3">
      <c r="A5030" s="1" t="str">
        <f t="shared" si="315"/>
        <v>ჯაგრცხილაVII20</v>
      </c>
      <c r="B5030" s="1" t="s">
        <v>30</v>
      </c>
      <c r="C5030" s="10">
        <v>5004</v>
      </c>
      <c r="D5030" s="10" t="s">
        <v>118</v>
      </c>
      <c r="E5030" s="10"/>
      <c r="F5030" s="10">
        <v>20</v>
      </c>
      <c r="G5030" s="10">
        <f>VLOOKUP(A5030,[1]Лист1!$A$3:$J$10847,7,0)</f>
        <v>0.13</v>
      </c>
      <c r="H5030" s="10">
        <f>VLOOKUP(A5030,[1]Лист1!$A$3:$J$13310,8,0)</f>
        <v>0.02</v>
      </c>
      <c r="I5030" s="11">
        <f t="shared" si="316"/>
        <v>0</v>
      </c>
      <c r="J5030" s="11">
        <f t="shared" si="317"/>
        <v>0.15</v>
      </c>
      <c r="K5030" s="11">
        <f t="shared" si="314"/>
        <v>0.15</v>
      </c>
      <c r="L5030" s="10"/>
      <c r="M5030" s="10"/>
      <c r="CF5030" s="1"/>
    </row>
    <row r="5031" spans="1:84" x14ac:dyDescent="0.3">
      <c r="A5031" s="1" t="str">
        <f t="shared" si="315"/>
        <v>ჯაგრცხილაVII32</v>
      </c>
      <c r="B5031" s="1" t="s">
        <v>30</v>
      </c>
      <c r="C5031" s="10">
        <v>5005</v>
      </c>
      <c r="D5031" s="10" t="s">
        <v>118</v>
      </c>
      <c r="E5031" s="10"/>
      <c r="F5031" s="10">
        <v>32</v>
      </c>
      <c r="G5031" s="10">
        <f>VLOOKUP(A5031,[1]Лист1!$A$3:$J$10847,7,0)</f>
        <v>0.42</v>
      </c>
      <c r="H5031" s="10">
        <f>VLOOKUP(A5031,[1]Лист1!$A$3:$J$13310,8,0)</f>
        <v>0.05</v>
      </c>
      <c r="I5031" s="11">
        <f t="shared" si="316"/>
        <v>0</v>
      </c>
      <c r="J5031" s="11">
        <f t="shared" si="317"/>
        <v>0.47</v>
      </c>
      <c r="K5031" s="11">
        <f t="shared" si="314"/>
        <v>0.47</v>
      </c>
      <c r="L5031" s="10"/>
      <c r="M5031" s="10"/>
      <c r="CF5031" s="1"/>
    </row>
    <row r="5032" spans="1:84" x14ac:dyDescent="0.3">
      <c r="A5032" s="1" t="str">
        <f t="shared" si="315"/>
        <v>ქ. მუხაVI44</v>
      </c>
      <c r="B5032" s="1" t="s">
        <v>29</v>
      </c>
      <c r="C5032" s="10">
        <v>5006</v>
      </c>
      <c r="D5032" s="10" t="s">
        <v>148</v>
      </c>
      <c r="E5032" s="10"/>
      <c r="F5032" s="10">
        <v>44</v>
      </c>
      <c r="G5032" s="10">
        <f>VLOOKUP(A5032,[1]Лист1!$A$3:$J$10847,7,0)</f>
        <v>0.87</v>
      </c>
      <c r="H5032" s="10">
        <f>VLOOKUP(A5032,[1]Лист1!$A$3:$J$13310,8,0)</f>
        <v>0.1</v>
      </c>
      <c r="I5032" s="11">
        <f t="shared" si="316"/>
        <v>0</v>
      </c>
      <c r="J5032" s="11">
        <f t="shared" si="317"/>
        <v>0.97</v>
      </c>
      <c r="K5032" s="11">
        <f t="shared" si="314"/>
        <v>0.97</v>
      </c>
      <c r="L5032" s="10"/>
      <c r="M5032" s="10"/>
      <c r="CF5032" s="1"/>
    </row>
    <row r="5033" spans="1:84" x14ac:dyDescent="0.3">
      <c r="A5033" s="1" t="str">
        <f t="shared" si="315"/>
        <v>ქ. მუხაVI52</v>
      </c>
      <c r="B5033" s="1" t="s">
        <v>29</v>
      </c>
      <c r="C5033" s="10">
        <v>5007</v>
      </c>
      <c r="D5033" s="10" t="s">
        <v>148</v>
      </c>
      <c r="E5033" s="10"/>
      <c r="F5033" s="10">
        <v>52</v>
      </c>
      <c r="G5033" s="10">
        <f>VLOOKUP(A5033,[1]Лист1!$A$3:$J$10847,7,0)</f>
        <v>1.28</v>
      </c>
      <c r="H5033" s="10">
        <f>VLOOKUP(A5033,[1]Лист1!$A$3:$J$13310,8,0)</f>
        <v>0.14000000000000001</v>
      </c>
      <c r="I5033" s="11">
        <f t="shared" si="316"/>
        <v>0</v>
      </c>
      <c r="J5033" s="11">
        <f t="shared" si="317"/>
        <v>1.42</v>
      </c>
      <c r="K5033" s="11">
        <f t="shared" si="314"/>
        <v>1.42</v>
      </c>
      <c r="L5033" s="10"/>
      <c r="M5033" s="10"/>
      <c r="CF5033" s="1"/>
    </row>
    <row r="5034" spans="1:84" x14ac:dyDescent="0.3">
      <c r="A5034" s="1" t="str">
        <f t="shared" si="315"/>
        <v>ქ. მუხაVI48</v>
      </c>
      <c r="B5034" s="1" t="s">
        <v>29</v>
      </c>
      <c r="C5034" s="10">
        <v>5008</v>
      </c>
      <c r="D5034" s="10" t="s">
        <v>148</v>
      </c>
      <c r="E5034" s="10"/>
      <c r="F5034" s="10">
        <v>48</v>
      </c>
      <c r="G5034" s="10">
        <f>VLOOKUP(A5034,[1]Лист1!$A$3:$J$10847,7,0)</f>
        <v>1.07</v>
      </c>
      <c r="H5034" s="10">
        <f>VLOOKUP(A5034,[1]Лист1!$A$3:$J$13310,8,0)</f>
        <v>0.12</v>
      </c>
      <c r="I5034" s="11">
        <f t="shared" si="316"/>
        <v>0</v>
      </c>
      <c r="J5034" s="11">
        <f t="shared" si="317"/>
        <v>1.19</v>
      </c>
      <c r="K5034" s="11">
        <f t="shared" si="314"/>
        <v>1.19</v>
      </c>
      <c r="L5034" s="10"/>
      <c r="M5034" s="10"/>
      <c r="CF5034" s="1"/>
    </row>
    <row r="5035" spans="1:84" x14ac:dyDescent="0.3">
      <c r="A5035" s="1" t="str">
        <f t="shared" si="315"/>
        <v>ქ. მუხაVI48</v>
      </c>
      <c r="B5035" s="1" t="s">
        <v>29</v>
      </c>
      <c r="C5035" s="10">
        <v>5009</v>
      </c>
      <c r="D5035" s="10" t="s">
        <v>148</v>
      </c>
      <c r="E5035" s="10"/>
      <c r="F5035" s="10">
        <v>48</v>
      </c>
      <c r="G5035" s="10">
        <f>VLOOKUP(A5035,[1]Лист1!$A$3:$J$10847,7,0)</f>
        <v>1.07</v>
      </c>
      <c r="H5035" s="10">
        <f>VLOOKUP(A5035,[1]Лист1!$A$3:$J$13310,8,0)</f>
        <v>0.12</v>
      </c>
      <c r="I5035" s="11">
        <f t="shared" si="316"/>
        <v>0</v>
      </c>
      <c r="J5035" s="11">
        <f t="shared" si="317"/>
        <v>1.19</v>
      </c>
      <c r="K5035" s="11">
        <f t="shared" si="314"/>
        <v>1.19</v>
      </c>
      <c r="L5035" s="10"/>
      <c r="M5035" s="10"/>
      <c r="CF5035" s="1"/>
    </row>
    <row r="5036" spans="1:84" x14ac:dyDescent="0.3">
      <c r="A5036" s="1" t="str">
        <f t="shared" si="315"/>
        <v>ჯაგრცხილაVII28</v>
      </c>
      <c r="B5036" s="1" t="s">
        <v>30</v>
      </c>
      <c r="C5036" s="10">
        <v>5010</v>
      </c>
      <c r="D5036" s="10" t="s">
        <v>118</v>
      </c>
      <c r="E5036" s="10"/>
      <c r="F5036" s="10">
        <v>28</v>
      </c>
      <c r="G5036" s="10">
        <f>VLOOKUP(A5036,[1]Лист1!$A$3:$J$10847,7,0)</f>
        <v>0.3</v>
      </c>
      <c r="H5036" s="10">
        <f>VLOOKUP(A5036,[1]Лист1!$A$3:$J$13310,8,0)</f>
        <v>0.03</v>
      </c>
      <c r="I5036" s="11">
        <f t="shared" si="316"/>
        <v>0</v>
      </c>
      <c r="J5036" s="11">
        <f t="shared" si="317"/>
        <v>0.32999999999999996</v>
      </c>
      <c r="K5036" s="11">
        <f t="shared" si="314"/>
        <v>0.32999999999999996</v>
      </c>
      <c r="L5036" s="10"/>
      <c r="M5036" s="10"/>
      <c r="CF5036" s="1"/>
    </row>
    <row r="5037" spans="1:84" x14ac:dyDescent="0.3">
      <c r="A5037" s="1" t="str">
        <f t="shared" si="315"/>
        <v>ქ. მუხაVI60</v>
      </c>
      <c r="B5037" s="1" t="s">
        <v>29</v>
      </c>
      <c r="C5037" s="10">
        <v>5011</v>
      </c>
      <c r="D5037" s="10" t="s">
        <v>148</v>
      </c>
      <c r="E5037" s="10"/>
      <c r="F5037" s="10">
        <v>60</v>
      </c>
      <c r="G5037" s="10">
        <f>VLOOKUP(A5037,[1]Лист1!$A$3:$J$10847,7,0)</f>
        <v>1.75</v>
      </c>
      <c r="H5037" s="10">
        <f>VLOOKUP(A5037,[1]Лист1!$A$3:$J$13310,8,0)</f>
        <v>0.2</v>
      </c>
      <c r="I5037" s="11">
        <f t="shared" si="316"/>
        <v>0</v>
      </c>
      <c r="J5037" s="11">
        <f t="shared" si="317"/>
        <v>1.95</v>
      </c>
      <c r="K5037" s="11">
        <f t="shared" si="314"/>
        <v>1.95</v>
      </c>
      <c r="L5037" s="10"/>
      <c r="M5037" s="10"/>
      <c r="CF5037" s="1"/>
    </row>
    <row r="5038" spans="1:84" x14ac:dyDescent="0.3">
      <c r="A5038" s="1" t="str">
        <f t="shared" si="315"/>
        <v>ქ. მუხაVI40</v>
      </c>
      <c r="B5038" s="1" t="s">
        <v>29</v>
      </c>
      <c r="C5038" s="10">
        <v>5012</v>
      </c>
      <c r="D5038" s="10" t="s">
        <v>148</v>
      </c>
      <c r="E5038" s="10"/>
      <c r="F5038" s="10">
        <v>40</v>
      </c>
      <c r="G5038" s="10">
        <f>VLOOKUP(A5038,[1]Лист1!$A$3:$J$10847,7,0)</f>
        <v>0.71</v>
      </c>
      <c r="H5038" s="10">
        <f>VLOOKUP(A5038,[1]Лист1!$A$3:$J$13310,8,0)</f>
        <v>0.08</v>
      </c>
      <c r="I5038" s="11">
        <f t="shared" si="316"/>
        <v>0</v>
      </c>
      <c r="J5038" s="11">
        <f t="shared" si="317"/>
        <v>0.78999999999999992</v>
      </c>
      <c r="K5038" s="11">
        <f t="shared" si="314"/>
        <v>0.78999999999999992</v>
      </c>
      <c r="L5038" s="10"/>
      <c r="M5038" s="10"/>
      <c r="CF5038" s="1"/>
    </row>
    <row r="5039" spans="1:84" x14ac:dyDescent="0.3">
      <c r="A5039" s="1" t="str">
        <f t="shared" si="315"/>
        <v>ქ. მუხაVI44</v>
      </c>
      <c r="B5039" s="1" t="s">
        <v>29</v>
      </c>
      <c r="C5039" s="10">
        <v>5013</v>
      </c>
      <c r="D5039" s="10" t="s">
        <v>148</v>
      </c>
      <c r="E5039" s="10"/>
      <c r="F5039" s="10">
        <v>44</v>
      </c>
      <c r="G5039" s="10">
        <f>VLOOKUP(A5039,[1]Лист1!$A$3:$J$10847,7,0)</f>
        <v>0.87</v>
      </c>
      <c r="H5039" s="10">
        <f>VLOOKUP(A5039,[1]Лист1!$A$3:$J$13310,8,0)</f>
        <v>0.1</v>
      </c>
      <c r="I5039" s="11">
        <f t="shared" si="316"/>
        <v>0</v>
      </c>
      <c r="J5039" s="11">
        <f t="shared" si="317"/>
        <v>0.97</v>
      </c>
      <c r="K5039" s="11">
        <f t="shared" si="314"/>
        <v>0.97</v>
      </c>
      <c r="L5039" s="10"/>
      <c r="M5039" s="10"/>
      <c r="CF5039" s="1"/>
    </row>
    <row r="5040" spans="1:84" x14ac:dyDescent="0.3">
      <c r="A5040" s="1" t="str">
        <f t="shared" si="315"/>
        <v>ქ. მუხაVI36</v>
      </c>
      <c r="B5040" s="1" t="s">
        <v>29</v>
      </c>
      <c r="C5040" s="10">
        <v>5014</v>
      </c>
      <c r="D5040" s="10" t="s">
        <v>148</v>
      </c>
      <c r="E5040" s="10"/>
      <c r="F5040" s="10">
        <v>36</v>
      </c>
      <c r="G5040" s="10">
        <f>VLOOKUP(A5040,[1]Лист1!$A$3:$J$10847,7,0)</f>
        <v>0.56000000000000005</v>
      </c>
      <c r="H5040" s="10">
        <f>VLOOKUP(A5040,[1]Лист1!$A$3:$J$13310,8,0)</f>
        <v>0.06</v>
      </c>
      <c r="I5040" s="11">
        <f t="shared" si="316"/>
        <v>0</v>
      </c>
      <c r="J5040" s="11">
        <f t="shared" si="317"/>
        <v>0.62000000000000011</v>
      </c>
      <c r="K5040" s="11">
        <f t="shared" si="314"/>
        <v>0.62000000000000011</v>
      </c>
      <c r="L5040" s="10"/>
      <c r="M5040" s="10"/>
      <c r="CF5040" s="1"/>
    </row>
    <row r="5041" spans="1:84" x14ac:dyDescent="0.3">
      <c r="A5041" s="1" t="str">
        <f t="shared" si="315"/>
        <v>ქ. მუხაVI40</v>
      </c>
      <c r="B5041" s="1" t="s">
        <v>29</v>
      </c>
      <c r="C5041" s="10">
        <v>5015</v>
      </c>
      <c r="D5041" s="10" t="s">
        <v>148</v>
      </c>
      <c r="E5041" s="10"/>
      <c r="F5041" s="10">
        <v>40</v>
      </c>
      <c r="G5041" s="10">
        <f>VLOOKUP(A5041,[1]Лист1!$A$3:$J$10847,7,0)</f>
        <v>0.71</v>
      </c>
      <c r="H5041" s="10">
        <f>VLOOKUP(A5041,[1]Лист1!$A$3:$J$13310,8,0)</f>
        <v>0.08</v>
      </c>
      <c r="I5041" s="11">
        <f t="shared" si="316"/>
        <v>0</v>
      </c>
      <c r="J5041" s="11">
        <f t="shared" si="317"/>
        <v>0.78999999999999992</v>
      </c>
      <c r="K5041" s="11">
        <f t="shared" si="314"/>
        <v>0.78999999999999992</v>
      </c>
      <c r="L5041" s="10"/>
      <c r="M5041" s="10"/>
      <c r="CF5041" s="1"/>
    </row>
    <row r="5042" spans="1:84" x14ac:dyDescent="0.3">
      <c r="A5042" s="1" t="str">
        <f t="shared" si="315"/>
        <v>ქ. მუხაVI44</v>
      </c>
      <c r="B5042" s="1" t="s">
        <v>29</v>
      </c>
      <c r="C5042" s="10">
        <v>5016</v>
      </c>
      <c r="D5042" s="10" t="s">
        <v>148</v>
      </c>
      <c r="E5042" s="10"/>
      <c r="F5042" s="10">
        <v>44</v>
      </c>
      <c r="G5042" s="10">
        <f>VLOOKUP(A5042,[1]Лист1!$A$3:$J$10847,7,0)</f>
        <v>0.87</v>
      </c>
      <c r="H5042" s="10">
        <f>VLOOKUP(A5042,[1]Лист1!$A$3:$J$13310,8,0)</f>
        <v>0.1</v>
      </c>
      <c r="I5042" s="11">
        <f t="shared" si="316"/>
        <v>0</v>
      </c>
      <c r="J5042" s="11">
        <f t="shared" si="317"/>
        <v>0.97</v>
      </c>
      <c r="K5042" s="11">
        <f t="shared" si="314"/>
        <v>0.97</v>
      </c>
      <c r="L5042" s="10"/>
      <c r="M5042" s="10"/>
      <c r="CF5042" s="1"/>
    </row>
    <row r="5043" spans="1:84" x14ac:dyDescent="0.3">
      <c r="A5043" s="1" t="str">
        <f t="shared" si="315"/>
        <v>ქ. მუხაVI36</v>
      </c>
      <c r="B5043" s="1" t="s">
        <v>29</v>
      </c>
      <c r="C5043" s="10">
        <v>5017</v>
      </c>
      <c r="D5043" s="10" t="s">
        <v>148</v>
      </c>
      <c r="E5043" s="10"/>
      <c r="F5043" s="10">
        <v>36</v>
      </c>
      <c r="G5043" s="10">
        <f>VLOOKUP(A5043,[1]Лист1!$A$3:$J$10847,7,0)</f>
        <v>0.56000000000000005</v>
      </c>
      <c r="H5043" s="10">
        <f>VLOOKUP(A5043,[1]Лист1!$A$3:$J$13310,8,0)</f>
        <v>0.06</v>
      </c>
      <c r="I5043" s="11">
        <f t="shared" si="316"/>
        <v>0</v>
      </c>
      <c r="J5043" s="11">
        <f t="shared" si="317"/>
        <v>0.62000000000000011</v>
      </c>
      <c r="K5043" s="11">
        <f t="shared" si="314"/>
        <v>0.62000000000000011</v>
      </c>
      <c r="L5043" s="10"/>
      <c r="M5043" s="10"/>
      <c r="CF5043" s="1"/>
    </row>
    <row r="5044" spans="1:84" x14ac:dyDescent="0.3">
      <c r="A5044" s="1" t="str">
        <f t="shared" si="315"/>
        <v>ქ. მუხაVI52</v>
      </c>
      <c r="B5044" s="1" t="s">
        <v>29</v>
      </c>
      <c r="C5044" s="10">
        <v>5018</v>
      </c>
      <c r="D5044" s="10" t="s">
        <v>148</v>
      </c>
      <c r="E5044" s="10"/>
      <c r="F5044" s="10">
        <v>52</v>
      </c>
      <c r="G5044" s="10">
        <f>VLOOKUP(A5044,[1]Лист1!$A$3:$J$10847,7,0)</f>
        <v>1.28</v>
      </c>
      <c r="H5044" s="10">
        <f>VLOOKUP(A5044,[1]Лист1!$A$3:$J$13310,8,0)</f>
        <v>0.14000000000000001</v>
      </c>
      <c r="I5044" s="11">
        <f t="shared" si="316"/>
        <v>0</v>
      </c>
      <c r="J5044" s="11">
        <f t="shared" si="317"/>
        <v>1.42</v>
      </c>
      <c r="K5044" s="11">
        <f t="shared" si="314"/>
        <v>1.42</v>
      </c>
      <c r="L5044" s="10"/>
      <c r="M5044" s="10"/>
      <c r="CF5044" s="1"/>
    </row>
    <row r="5045" spans="1:84" x14ac:dyDescent="0.3">
      <c r="A5045" s="1" t="str">
        <f t="shared" si="315"/>
        <v>ქ. მუხაVI36</v>
      </c>
      <c r="B5045" s="1" t="s">
        <v>29</v>
      </c>
      <c r="C5045" s="10">
        <v>5019</v>
      </c>
      <c r="D5045" s="10" t="s">
        <v>148</v>
      </c>
      <c r="E5045" s="10"/>
      <c r="F5045" s="10">
        <v>36</v>
      </c>
      <c r="G5045" s="10">
        <f>VLOOKUP(A5045,[1]Лист1!$A$3:$J$10847,7,0)</f>
        <v>0.56000000000000005</v>
      </c>
      <c r="H5045" s="10">
        <f>VLOOKUP(A5045,[1]Лист1!$A$3:$J$13310,8,0)</f>
        <v>0.06</v>
      </c>
      <c r="I5045" s="11">
        <f t="shared" si="316"/>
        <v>0</v>
      </c>
      <c r="J5045" s="11">
        <f t="shared" si="317"/>
        <v>0.62000000000000011</v>
      </c>
      <c r="K5045" s="11">
        <f t="shared" si="314"/>
        <v>0.62000000000000011</v>
      </c>
      <c r="L5045" s="10"/>
      <c r="M5045" s="10"/>
      <c r="CF5045" s="1"/>
    </row>
    <row r="5046" spans="1:84" x14ac:dyDescent="0.3">
      <c r="A5046" s="1" t="str">
        <f t="shared" si="315"/>
        <v>ქ. მუხაVI44</v>
      </c>
      <c r="B5046" s="1" t="s">
        <v>29</v>
      </c>
      <c r="C5046" s="10">
        <v>5020</v>
      </c>
      <c r="D5046" s="10" t="s">
        <v>148</v>
      </c>
      <c r="E5046" s="10"/>
      <c r="F5046" s="10">
        <v>44</v>
      </c>
      <c r="G5046" s="10">
        <f>VLOOKUP(A5046,[1]Лист1!$A$3:$J$10847,7,0)</f>
        <v>0.87</v>
      </c>
      <c r="H5046" s="10">
        <f>VLOOKUP(A5046,[1]Лист1!$A$3:$J$13310,8,0)</f>
        <v>0.1</v>
      </c>
      <c r="I5046" s="11">
        <f t="shared" si="316"/>
        <v>0</v>
      </c>
      <c r="J5046" s="11">
        <f t="shared" si="317"/>
        <v>0.97</v>
      </c>
      <c r="K5046" s="11">
        <f t="shared" si="314"/>
        <v>0.97</v>
      </c>
      <c r="L5046" s="10"/>
      <c r="M5046" s="10"/>
      <c r="CF5046" s="1"/>
    </row>
    <row r="5047" spans="1:84" x14ac:dyDescent="0.3">
      <c r="A5047" s="1" t="str">
        <f t="shared" si="315"/>
        <v>ქ. მუხაVI40</v>
      </c>
      <c r="B5047" s="1" t="s">
        <v>29</v>
      </c>
      <c r="C5047" s="10">
        <v>5021</v>
      </c>
      <c r="D5047" s="10" t="s">
        <v>148</v>
      </c>
      <c r="E5047" s="10"/>
      <c r="F5047" s="10">
        <v>40</v>
      </c>
      <c r="G5047" s="10">
        <f>VLOOKUP(A5047,[1]Лист1!$A$3:$J$10847,7,0)</f>
        <v>0.71</v>
      </c>
      <c r="H5047" s="10">
        <f>VLOOKUP(A5047,[1]Лист1!$A$3:$J$13310,8,0)</f>
        <v>0.08</v>
      </c>
      <c r="I5047" s="11">
        <f t="shared" si="316"/>
        <v>0</v>
      </c>
      <c r="J5047" s="11">
        <f t="shared" si="317"/>
        <v>0.78999999999999992</v>
      </c>
      <c r="K5047" s="11">
        <f t="shared" si="314"/>
        <v>0.78999999999999992</v>
      </c>
      <c r="L5047" s="10"/>
      <c r="M5047" s="10"/>
      <c r="CF5047" s="1"/>
    </row>
    <row r="5048" spans="1:84" x14ac:dyDescent="0.3">
      <c r="A5048" s="1" t="str">
        <f t="shared" si="315"/>
        <v>ქ. მუხაVI40</v>
      </c>
      <c r="B5048" s="1" t="s">
        <v>29</v>
      </c>
      <c r="C5048" s="10">
        <v>5022</v>
      </c>
      <c r="D5048" s="10" t="s">
        <v>148</v>
      </c>
      <c r="E5048" s="10"/>
      <c r="F5048" s="10">
        <v>40</v>
      </c>
      <c r="G5048" s="10">
        <f>VLOOKUP(A5048,[1]Лист1!$A$3:$J$10847,7,0)</f>
        <v>0.71</v>
      </c>
      <c r="H5048" s="10">
        <f>VLOOKUP(A5048,[1]Лист1!$A$3:$J$13310,8,0)</f>
        <v>0.08</v>
      </c>
      <c r="I5048" s="11">
        <f t="shared" si="316"/>
        <v>0</v>
      </c>
      <c r="J5048" s="11">
        <f t="shared" si="317"/>
        <v>0.78999999999999992</v>
      </c>
      <c r="K5048" s="11">
        <f t="shared" si="314"/>
        <v>0.78999999999999992</v>
      </c>
      <c r="L5048" s="10"/>
      <c r="M5048" s="10"/>
      <c r="CF5048" s="1"/>
    </row>
    <row r="5049" spans="1:84" x14ac:dyDescent="0.3">
      <c r="A5049" s="1" t="str">
        <f t="shared" si="315"/>
        <v>ქ. მუხაVI48</v>
      </c>
      <c r="B5049" s="1" t="s">
        <v>29</v>
      </c>
      <c r="C5049" s="10">
        <v>5023</v>
      </c>
      <c r="D5049" s="10" t="s">
        <v>148</v>
      </c>
      <c r="E5049" s="10"/>
      <c r="F5049" s="10">
        <v>48</v>
      </c>
      <c r="G5049" s="10">
        <f>VLOOKUP(A5049,[1]Лист1!$A$3:$J$10847,7,0)</f>
        <v>1.07</v>
      </c>
      <c r="H5049" s="10">
        <f>VLOOKUP(A5049,[1]Лист1!$A$3:$J$13310,8,0)</f>
        <v>0.12</v>
      </c>
      <c r="I5049" s="11">
        <f t="shared" si="316"/>
        <v>0</v>
      </c>
      <c r="J5049" s="11">
        <f t="shared" si="317"/>
        <v>1.19</v>
      </c>
      <c r="K5049" s="11">
        <f t="shared" si="314"/>
        <v>1.19</v>
      </c>
      <c r="L5049" s="10"/>
      <c r="M5049" s="10"/>
      <c r="CF5049" s="1"/>
    </row>
    <row r="5050" spans="1:84" x14ac:dyDescent="0.3">
      <c r="A5050" s="1" t="str">
        <f t="shared" si="315"/>
        <v>ქ. მუხაVI52</v>
      </c>
      <c r="B5050" s="1" t="s">
        <v>29</v>
      </c>
      <c r="C5050" s="10">
        <v>5024</v>
      </c>
      <c r="D5050" s="10" t="s">
        <v>148</v>
      </c>
      <c r="E5050" s="10"/>
      <c r="F5050" s="10">
        <v>52</v>
      </c>
      <c r="G5050" s="10">
        <f>VLOOKUP(A5050,[1]Лист1!$A$3:$J$10847,7,0)</f>
        <v>1.28</v>
      </c>
      <c r="H5050" s="10">
        <f>VLOOKUP(A5050,[1]Лист1!$A$3:$J$13310,8,0)</f>
        <v>0.14000000000000001</v>
      </c>
      <c r="I5050" s="11">
        <f t="shared" si="316"/>
        <v>0</v>
      </c>
      <c r="J5050" s="11">
        <f t="shared" si="317"/>
        <v>1.42</v>
      </c>
      <c r="K5050" s="11">
        <f t="shared" si="314"/>
        <v>1.42</v>
      </c>
      <c r="L5050" s="10"/>
      <c r="M5050" s="10"/>
      <c r="CF5050" s="1"/>
    </row>
    <row r="5051" spans="1:84" x14ac:dyDescent="0.3">
      <c r="A5051" s="1" t="str">
        <f t="shared" si="315"/>
        <v>ქ. მუხაVI48</v>
      </c>
      <c r="B5051" s="1" t="s">
        <v>29</v>
      </c>
      <c r="C5051" s="10">
        <v>5025</v>
      </c>
      <c r="D5051" s="10" t="s">
        <v>148</v>
      </c>
      <c r="E5051" s="10"/>
      <c r="F5051" s="10">
        <v>48</v>
      </c>
      <c r="G5051" s="10">
        <f>VLOOKUP(A5051,[1]Лист1!$A$3:$J$10847,7,0)</f>
        <v>1.07</v>
      </c>
      <c r="H5051" s="10">
        <f>VLOOKUP(A5051,[1]Лист1!$A$3:$J$13310,8,0)</f>
        <v>0.12</v>
      </c>
      <c r="I5051" s="11">
        <f t="shared" si="316"/>
        <v>0</v>
      </c>
      <c r="J5051" s="11">
        <f t="shared" si="317"/>
        <v>1.19</v>
      </c>
      <c r="K5051" s="11">
        <f t="shared" si="314"/>
        <v>1.19</v>
      </c>
      <c r="L5051" s="10"/>
      <c r="M5051" s="10"/>
      <c r="CF5051" s="1"/>
    </row>
    <row r="5052" spans="1:84" x14ac:dyDescent="0.3">
      <c r="A5052" s="1" t="str">
        <f t="shared" si="315"/>
        <v>ქ. მუხაVI52</v>
      </c>
      <c r="B5052" s="1" t="s">
        <v>29</v>
      </c>
      <c r="C5052" s="10">
        <v>5026</v>
      </c>
      <c r="D5052" s="10" t="s">
        <v>148</v>
      </c>
      <c r="E5052" s="10"/>
      <c r="F5052" s="10">
        <v>52</v>
      </c>
      <c r="G5052" s="10">
        <f>VLOOKUP(A5052,[1]Лист1!$A$3:$J$10847,7,0)</f>
        <v>1.28</v>
      </c>
      <c r="H5052" s="10">
        <f>VLOOKUP(A5052,[1]Лист1!$A$3:$J$13310,8,0)</f>
        <v>0.14000000000000001</v>
      </c>
      <c r="I5052" s="11">
        <f t="shared" si="316"/>
        <v>0</v>
      </c>
      <c r="J5052" s="11">
        <f t="shared" si="317"/>
        <v>1.42</v>
      </c>
      <c r="K5052" s="11">
        <f t="shared" si="314"/>
        <v>1.42</v>
      </c>
      <c r="L5052" s="10"/>
      <c r="M5052" s="10"/>
      <c r="CF5052" s="1"/>
    </row>
    <row r="5053" spans="1:84" x14ac:dyDescent="0.3">
      <c r="A5053" s="1" t="str">
        <f t="shared" si="315"/>
        <v>ქ. მუხაVI28</v>
      </c>
      <c r="B5053" s="1" t="s">
        <v>29</v>
      </c>
      <c r="C5053" s="10">
        <v>5027</v>
      </c>
      <c r="D5053" s="10" t="s">
        <v>148</v>
      </c>
      <c r="E5053" s="10"/>
      <c r="F5053" s="10">
        <v>28</v>
      </c>
      <c r="G5053" s="10">
        <f>VLOOKUP(A5053,[1]Лист1!$A$3:$J$10847,7,0)</f>
        <v>0.32</v>
      </c>
      <c r="H5053" s="10">
        <f>VLOOKUP(A5053,[1]Лист1!$A$3:$J$13310,8,0)</f>
        <v>0.04</v>
      </c>
      <c r="I5053" s="11">
        <f t="shared" si="316"/>
        <v>0</v>
      </c>
      <c r="J5053" s="11">
        <f t="shared" si="317"/>
        <v>0.36</v>
      </c>
      <c r="K5053" s="11">
        <f t="shared" si="314"/>
        <v>0.36</v>
      </c>
      <c r="L5053" s="10"/>
      <c r="M5053" s="10"/>
      <c r="CF5053" s="1"/>
    </row>
    <row r="5054" spans="1:84" x14ac:dyDescent="0.3">
      <c r="A5054" s="1" t="str">
        <f t="shared" si="315"/>
        <v>ქ. მუხაVI52</v>
      </c>
      <c r="B5054" s="1" t="s">
        <v>29</v>
      </c>
      <c r="C5054" s="10">
        <v>5028</v>
      </c>
      <c r="D5054" s="10" t="s">
        <v>148</v>
      </c>
      <c r="E5054" s="10"/>
      <c r="F5054" s="10">
        <v>52</v>
      </c>
      <c r="G5054" s="10">
        <f>VLOOKUP(A5054,[1]Лист1!$A$3:$J$10847,7,0)</f>
        <v>1.28</v>
      </c>
      <c r="H5054" s="10">
        <f>VLOOKUP(A5054,[1]Лист1!$A$3:$J$13310,8,0)</f>
        <v>0.14000000000000001</v>
      </c>
      <c r="I5054" s="11">
        <f t="shared" si="316"/>
        <v>0</v>
      </c>
      <c r="J5054" s="11">
        <f t="shared" si="317"/>
        <v>1.42</v>
      </c>
      <c r="K5054" s="11">
        <f t="shared" si="314"/>
        <v>1.42</v>
      </c>
      <c r="L5054" s="10"/>
      <c r="M5054" s="10"/>
      <c r="CF5054" s="1"/>
    </row>
    <row r="5055" spans="1:84" x14ac:dyDescent="0.3">
      <c r="A5055" s="1" t="str">
        <f t="shared" si="315"/>
        <v>ქ. მუხაVI36</v>
      </c>
      <c r="B5055" s="1" t="s">
        <v>29</v>
      </c>
      <c r="C5055" s="10">
        <v>5029</v>
      </c>
      <c r="D5055" s="10" t="s">
        <v>148</v>
      </c>
      <c r="E5055" s="10"/>
      <c r="F5055" s="10">
        <v>36</v>
      </c>
      <c r="G5055" s="10">
        <f>VLOOKUP(A5055,[1]Лист1!$A$3:$J$10847,7,0)</f>
        <v>0.56000000000000005</v>
      </c>
      <c r="H5055" s="10">
        <f>VLOOKUP(A5055,[1]Лист1!$A$3:$J$13310,8,0)</f>
        <v>0.06</v>
      </c>
      <c r="I5055" s="11">
        <f t="shared" si="316"/>
        <v>0</v>
      </c>
      <c r="J5055" s="11">
        <f t="shared" si="317"/>
        <v>0.62000000000000011</v>
      </c>
      <c r="K5055" s="11">
        <f t="shared" si="314"/>
        <v>0.62000000000000011</v>
      </c>
      <c r="L5055" s="10"/>
      <c r="M5055" s="10"/>
      <c r="CF5055" s="1"/>
    </row>
    <row r="5056" spans="1:84" x14ac:dyDescent="0.3">
      <c r="A5056" s="1" t="str">
        <f t="shared" si="315"/>
        <v>ქ. მუხაVI28</v>
      </c>
      <c r="B5056" s="1" t="s">
        <v>29</v>
      </c>
      <c r="C5056" s="10">
        <v>5030</v>
      </c>
      <c r="D5056" s="10" t="s">
        <v>148</v>
      </c>
      <c r="E5056" s="10"/>
      <c r="F5056" s="10">
        <v>28</v>
      </c>
      <c r="G5056" s="10">
        <f>VLOOKUP(A5056,[1]Лист1!$A$3:$J$10847,7,0)</f>
        <v>0.32</v>
      </c>
      <c r="H5056" s="10">
        <f>VLOOKUP(A5056,[1]Лист1!$A$3:$J$13310,8,0)</f>
        <v>0.04</v>
      </c>
      <c r="I5056" s="11">
        <f t="shared" si="316"/>
        <v>0</v>
      </c>
      <c r="J5056" s="11">
        <f t="shared" si="317"/>
        <v>0.36</v>
      </c>
      <c r="K5056" s="11">
        <f t="shared" si="314"/>
        <v>0.36</v>
      </c>
      <c r="L5056" s="10"/>
      <c r="M5056" s="10"/>
      <c r="CF5056" s="1"/>
    </row>
    <row r="5057" spans="1:84" x14ac:dyDescent="0.3">
      <c r="A5057" s="1" t="str">
        <f t="shared" si="315"/>
        <v>ქ. მუხაVI28</v>
      </c>
      <c r="B5057" s="1" t="s">
        <v>29</v>
      </c>
      <c r="C5057" s="10">
        <v>5031</v>
      </c>
      <c r="D5057" s="10" t="s">
        <v>148</v>
      </c>
      <c r="E5057" s="10"/>
      <c r="F5057" s="10">
        <v>28</v>
      </c>
      <c r="G5057" s="10">
        <f>VLOOKUP(A5057,[1]Лист1!$A$3:$J$10847,7,0)</f>
        <v>0.32</v>
      </c>
      <c r="H5057" s="10">
        <f>VLOOKUP(A5057,[1]Лист1!$A$3:$J$13310,8,0)</f>
        <v>0.04</v>
      </c>
      <c r="I5057" s="11">
        <f t="shared" si="316"/>
        <v>0</v>
      </c>
      <c r="J5057" s="11">
        <f t="shared" si="317"/>
        <v>0.36</v>
      </c>
      <c r="K5057" s="11">
        <f t="shared" si="314"/>
        <v>0.36</v>
      </c>
      <c r="L5057" s="10"/>
      <c r="M5057" s="10"/>
      <c r="CF5057" s="1"/>
    </row>
    <row r="5058" spans="1:84" x14ac:dyDescent="0.3">
      <c r="A5058" s="1" t="str">
        <f t="shared" si="315"/>
        <v>ქ. მუხაVI32</v>
      </c>
      <c r="B5058" s="1" t="s">
        <v>29</v>
      </c>
      <c r="C5058" s="10">
        <v>5032</v>
      </c>
      <c r="D5058" s="10" t="s">
        <v>148</v>
      </c>
      <c r="E5058" s="10"/>
      <c r="F5058" s="10">
        <v>32</v>
      </c>
      <c r="G5058" s="10">
        <f>VLOOKUP(A5058,[1]Лист1!$A$3:$J$10847,7,0)</f>
        <v>0.43</v>
      </c>
      <c r="H5058" s="10">
        <f>VLOOKUP(A5058,[1]Лист1!$A$3:$J$13310,8,0)</f>
        <v>0.05</v>
      </c>
      <c r="I5058" s="11">
        <f t="shared" si="316"/>
        <v>0</v>
      </c>
      <c r="J5058" s="11">
        <f t="shared" si="317"/>
        <v>0.48</v>
      </c>
      <c r="K5058" s="11">
        <f t="shared" si="314"/>
        <v>0.48</v>
      </c>
      <c r="L5058" s="10"/>
      <c r="M5058" s="10"/>
      <c r="CF5058" s="1"/>
    </row>
    <row r="5059" spans="1:84" x14ac:dyDescent="0.3">
      <c r="A5059" s="1" t="str">
        <f t="shared" si="315"/>
        <v>ქ. მუხაVI52</v>
      </c>
      <c r="B5059" s="1" t="s">
        <v>29</v>
      </c>
      <c r="C5059" s="10">
        <v>5033</v>
      </c>
      <c r="D5059" s="10" t="s">
        <v>148</v>
      </c>
      <c r="E5059" s="10"/>
      <c r="F5059" s="10">
        <v>52</v>
      </c>
      <c r="G5059" s="10">
        <f>VLOOKUP(A5059,[1]Лист1!$A$3:$J$10847,7,0)</f>
        <v>1.28</v>
      </c>
      <c r="H5059" s="10">
        <f>VLOOKUP(A5059,[1]Лист1!$A$3:$J$13310,8,0)</f>
        <v>0.14000000000000001</v>
      </c>
      <c r="I5059" s="11">
        <f t="shared" si="316"/>
        <v>0</v>
      </c>
      <c r="J5059" s="11">
        <f t="shared" si="317"/>
        <v>1.42</v>
      </c>
      <c r="K5059" s="11">
        <f t="shared" si="314"/>
        <v>1.42</v>
      </c>
      <c r="L5059" s="10"/>
      <c r="M5059" s="10"/>
      <c r="CF5059" s="1"/>
    </row>
    <row r="5060" spans="1:84" x14ac:dyDescent="0.3">
      <c r="A5060" s="1" t="str">
        <f t="shared" si="315"/>
        <v>ქ. მუხაVI12</v>
      </c>
      <c r="B5060" s="1" t="s">
        <v>29</v>
      </c>
      <c r="C5060" s="10">
        <v>5034</v>
      </c>
      <c r="D5060" s="10" t="s">
        <v>148</v>
      </c>
      <c r="E5060" s="10"/>
      <c r="F5060" s="10">
        <v>12</v>
      </c>
      <c r="G5060" s="10">
        <f>VLOOKUP(A5060,[1]Лист1!$A$3:$J$10847,7,0)</f>
        <v>0.04</v>
      </c>
      <c r="H5060" s="10">
        <f>VLOOKUP(A5060,[1]Лист1!$A$3:$J$13310,8,0)</f>
        <v>0.01</v>
      </c>
      <c r="I5060" s="11">
        <f t="shared" si="316"/>
        <v>0</v>
      </c>
      <c r="J5060" s="11">
        <f t="shared" si="317"/>
        <v>0.05</v>
      </c>
      <c r="K5060" s="11">
        <f t="shared" si="314"/>
        <v>0.05</v>
      </c>
      <c r="L5060" s="10"/>
      <c r="M5060" s="10"/>
      <c r="CF5060" s="1"/>
    </row>
    <row r="5061" spans="1:84" x14ac:dyDescent="0.3">
      <c r="A5061" s="1" t="str">
        <f t="shared" si="315"/>
        <v>ქ. მუხაVI36</v>
      </c>
      <c r="B5061" s="1" t="s">
        <v>29</v>
      </c>
      <c r="C5061" s="10">
        <v>5035</v>
      </c>
      <c r="D5061" s="10" t="s">
        <v>148</v>
      </c>
      <c r="E5061" s="10"/>
      <c r="F5061" s="10">
        <v>36</v>
      </c>
      <c r="G5061" s="10">
        <f>VLOOKUP(A5061,[1]Лист1!$A$3:$J$10847,7,0)</f>
        <v>0.56000000000000005</v>
      </c>
      <c r="H5061" s="10">
        <f>VLOOKUP(A5061,[1]Лист1!$A$3:$J$13310,8,0)</f>
        <v>0.06</v>
      </c>
      <c r="I5061" s="11">
        <f t="shared" si="316"/>
        <v>0</v>
      </c>
      <c r="J5061" s="11">
        <f t="shared" si="317"/>
        <v>0.62000000000000011</v>
      </c>
      <c r="K5061" s="11">
        <f t="shared" si="314"/>
        <v>0.62000000000000011</v>
      </c>
      <c r="L5061" s="10"/>
      <c r="M5061" s="10"/>
      <c r="CF5061" s="1"/>
    </row>
    <row r="5062" spans="1:84" x14ac:dyDescent="0.3">
      <c r="A5062" s="1" t="str">
        <f t="shared" si="315"/>
        <v>ჯაგრცხილაVII28</v>
      </c>
      <c r="B5062" s="1" t="s">
        <v>30</v>
      </c>
      <c r="C5062" s="10">
        <v>5036</v>
      </c>
      <c r="D5062" s="10" t="s">
        <v>118</v>
      </c>
      <c r="E5062" s="10"/>
      <c r="F5062" s="10">
        <v>28</v>
      </c>
      <c r="G5062" s="10">
        <f>VLOOKUP(A5062,[1]Лист1!$A$3:$J$10847,7,0)</f>
        <v>0.3</v>
      </c>
      <c r="H5062" s="10">
        <f>VLOOKUP(A5062,[1]Лист1!$A$3:$J$13310,8,0)</f>
        <v>0.03</v>
      </c>
      <c r="I5062" s="11">
        <f t="shared" si="316"/>
        <v>0</v>
      </c>
      <c r="J5062" s="11">
        <f t="shared" si="317"/>
        <v>0.32999999999999996</v>
      </c>
      <c r="K5062" s="11">
        <f t="shared" si="314"/>
        <v>0.32999999999999996</v>
      </c>
      <c r="L5062" s="10"/>
      <c r="M5062" s="10"/>
      <c r="CF5062" s="1"/>
    </row>
    <row r="5063" spans="1:84" x14ac:dyDescent="0.3">
      <c r="A5063" s="1" t="str">
        <f t="shared" si="315"/>
        <v>ჯაგრცხილაVII32</v>
      </c>
      <c r="B5063" s="1" t="s">
        <v>30</v>
      </c>
      <c r="C5063" s="10">
        <v>5037</v>
      </c>
      <c r="D5063" s="10" t="s">
        <v>118</v>
      </c>
      <c r="E5063" s="10"/>
      <c r="F5063" s="10">
        <v>32</v>
      </c>
      <c r="G5063" s="10">
        <f>VLOOKUP(A5063,[1]Лист1!$A$3:$J$10847,7,0)</f>
        <v>0.42</v>
      </c>
      <c r="H5063" s="10">
        <f>VLOOKUP(A5063,[1]Лист1!$A$3:$J$13310,8,0)</f>
        <v>0.05</v>
      </c>
      <c r="I5063" s="11">
        <f t="shared" si="316"/>
        <v>0</v>
      </c>
      <c r="J5063" s="11">
        <f t="shared" si="317"/>
        <v>0.47</v>
      </c>
      <c r="K5063" s="11">
        <f t="shared" si="314"/>
        <v>0.47</v>
      </c>
      <c r="L5063" s="10"/>
      <c r="M5063" s="10"/>
      <c r="CF5063" s="1"/>
    </row>
    <row r="5064" spans="1:84" x14ac:dyDescent="0.3">
      <c r="A5064" s="1" t="str">
        <f t="shared" si="315"/>
        <v>ქ. მუხაVI48</v>
      </c>
      <c r="B5064" s="1" t="s">
        <v>29</v>
      </c>
      <c r="C5064" s="10">
        <v>5038</v>
      </c>
      <c r="D5064" s="10" t="s">
        <v>148</v>
      </c>
      <c r="E5064" s="10"/>
      <c r="F5064" s="10">
        <v>48</v>
      </c>
      <c r="G5064" s="10">
        <f>VLOOKUP(A5064,[1]Лист1!$A$3:$J$10847,7,0)</f>
        <v>1.07</v>
      </c>
      <c r="H5064" s="10">
        <f>VLOOKUP(A5064,[1]Лист1!$A$3:$J$13310,8,0)</f>
        <v>0.12</v>
      </c>
      <c r="I5064" s="11">
        <f t="shared" si="316"/>
        <v>0</v>
      </c>
      <c r="J5064" s="11">
        <f t="shared" si="317"/>
        <v>1.19</v>
      </c>
      <c r="K5064" s="11">
        <f t="shared" si="314"/>
        <v>1.19</v>
      </c>
      <c r="L5064" s="10"/>
      <c r="M5064" s="10"/>
      <c r="CF5064" s="1"/>
    </row>
    <row r="5065" spans="1:84" x14ac:dyDescent="0.3">
      <c r="A5065" s="1" t="str">
        <f t="shared" si="315"/>
        <v>ქ. მუხაVI20</v>
      </c>
      <c r="B5065" s="1" t="s">
        <v>29</v>
      </c>
      <c r="C5065" s="10">
        <v>5039</v>
      </c>
      <c r="D5065" s="10" t="s">
        <v>148</v>
      </c>
      <c r="E5065" s="10"/>
      <c r="F5065" s="10">
        <v>20</v>
      </c>
      <c r="G5065" s="10">
        <f>VLOOKUP(A5065,[1]Лист1!$A$3:$J$10847,7,0)</f>
        <v>0.14000000000000001</v>
      </c>
      <c r="H5065" s="10">
        <f>VLOOKUP(A5065,[1]Лист1!$A$3:$J$13310,8,0)</f>
        <v>0.02</v>
      </c>
      <c r="I5065" s="11">
        <f t="shared" si="316"/>
        <v>0</v>
      </c>
      <c r="J5065" s="11">
        <f t="shared" si="317"/>
        <v>0.16</v>
      </c>
      <c r="K5065" s="11">
        <f t="shared" si="314"/>
        <v>0.16</v>
      </c>
      <c r="L5065" s="10"/>
      <c r="M5065" s="10"/>
      <c r="CF5065" s="1"/>
    </row>
    <row r="5066" spans="1:84" x14ac:dyDescent="0.3">
      <c r="A5066" s="1" t="str">
        <f t="shared" si="315"/>
        <v>ქ. მუხაVI28</v>
      </c>
      <c r="B5066" s="1" t="s">
        <v>29</v>
      </c>
      <c r="C5066" s="10">
        <v>5040</v>
      </c>
      <c r="D5066" s="10" t="s">
        <v>148</v>
      </c>
      <c r="E5066" s="10"/>
      <c r="F5066" s="10">
        <v>28</v>
      </c>
      <c r="G5066" s="10">
        <f>VLOOKUP(A5066,[1]Лист1!$A$3:$J$10847,7,0)</f>
        <v>0.32</v>
      </c>
      <c r="H5066" s="10">
        <f>VLOOKUP(A5066,[1]Лист1!$A$3:$J$13310,8,0)</f>
        <v>0.04</v>
      </c>
      <c r="I5066" s="11">
        <f t="shared" si="316"/>
        <v>0</v>
      </c>
      <c r="J5066" s="11">
        <f t="shared" si="317"/>
        <v>0.36</v>
      </c>
      <c r="K5066" s="11">
        <f t="shared" si="314"/>
        <v>0.36</v>
      </c>
      <c r="L5066" s="10"/>
      <c r="M5066" s="10"/>
      <c r="CF5066" s="1"/>
    </row>
    <row r="5067" spans="1:84" x14ac:dyDescent="0.3">
      <c r="A5067" s="1" t="str">
        <f t="shared" si="315"/>
        <v>ქ. მუხაVI24</v>
      </c>
      <c r="B5067" s="1" t="s">
        <v>29</v>
      </c>
      <c r="C5067" s="10">
        <v>5041</v>
      </c>
      <c r="D5067" s="10" t="s">
        <v>148</v>
      </c>
      <c r="E5067" s="10"/>
      <c r="F5067" s="10">
        <v>24</v>
      </c>
      <c r="G5067" s="10">
        <f>VLOOKUP(A5067,[1]Лист1!$A$3:$J$10847,7,0)</f>
        <v>0.23</v>
      </c>
      <c r="H5067" s="10">
        <f>VLOOKUP(A5067,[1]Лист1!$A$3:$J$13310,8,0)</f>
        <v>0.03</v>
      </c>
      <c r="I5067" s="11">
        <f t="shared" si="316"/>
        <v>0</v>
      </c>
      <c r="J5067" s="11">
        <f t="shared" si="317"/>
        <v>0.26</v>
      </c>
      <c r="K5067" s="11">
        <f t="shared" si="314"/>
        <v>0.26</v>
      </c>
      <c r="L5067" s="10"/>
      <c r="M5067" s="10"/>
      <c r="CF5067" s="1"/>
    </row>
    <row r="5068" spans="1:84" x14ac:dyDescent="0.3">
      <c r="A5068" s="1" t="str">
        <f t="shared" si="315"/>
        <v>ქ. მუხაVI40</v>
      </c>
      <c r="B5068" s="1" t="s">
        <v>29</v>
      </c>
      <c r="C5068" s="10">
        <v>5042</v>
      </c>
      <c r="D5068" s="10" t="s">
        <v>148</v>
      </c>
      <c r="E5068" s="10"/>
      <c r="F5068" s="10">
        <v>40</v>
      </c>
      <c r="G5068" s="10">
        <f>VLOOKUP(A5068,[1]Лист1!$A$3:$J$10847,7,0)</f>
        <v>0.71</v>
      </c>
      <c r="H5068" s="10">
        <f>VLOOKUP(A5068,[1]Лист1!$A$3:$J$13310,8,0)</f>
        <v>0.08</v>
      </c>
      <c r="I5068" s="11">
        <f t="shared" si="316"/>
        <v>0</v>
      </c>
      <c r="J5068" s="11">
        <f t="shared" si="317"/>
        <v>0.78999999999999992</v>
      </c>
      <c r="K5068" s="11">
        <f t="shared" si="314"/>
        <v>0.78999999999999992</v>
      </c>
      <c r="L5068" s="10"/>
      <c r="M5068" s="10"/>
      <c r="CF5068" s="1"/>
    </row>
    <row r="5069" spans="1:84" x14ac:dyDescent="0.3">
      <c r="A5069" s="1" t="str">
        <f t="shared" si="315"/>
        <v>ქ. მუხაVI20</v>
      </c>
      <c r="B5069" s="1" t="s">
        <v>29</v>
      </c>
      <c r="C5069" s="10">
        <v>5043</v>
      </c>
      <c r="D5069" s="10" t="s">
        <v>148</v>
      </c>
      <c r="E5069" s="10"/>
      <c r="F5069" s="10">
        <v>20</v>
      </c>
      <c r="G5069" s="10">
        <f>VLOOKUP(A5069,[1]Лист1!$A$3:$J$10847,7,0)</f>
        <v>0.14000000000000001</v>
      </c>
      <c r="H5069" s="10">
        <f>VLOOKUP(A5069,[1]Лист1!$A$3:$J$13310,8,0)</f>
        <v>0.02</v>
      </c>
      <c r="I5069" s="11">
        <f t="shared" si="316"/>
        <v>0</v>
      </c>
      <c r="J5069" s="11">
        <f t="shared" si="317"/>
        <v>0.16</v>
      </c>
      <c r="K5069" s="11">
        <f t="shared" ref="K5069:K5132" si="318">I5069+J5069</f>
        <v>0.16</v>
      </c>
      <c r="L5069" s="10"/>
      <c r="M5069" s="10"/>
      <c r="CF5069" s="1"/>
    </row>
    <row r="5070" spans="1:84" x14ac:dyDescent="0.3">
      <c r="A5070" s="1" t="str">
        <f t="shared" si="315"/>
        <v>ქ. მუხაVI36</v>
      </c>
      <c r="B5070" s="1" t="s">
        <v>29</v>
      </c>
      <c r="C5070" s="10">
        <v>5044</v>
      </c>
      <c r="D5070" s="10" t="s">
        <v>148</v>
      </c>
      <c r="E5070" s="10"/>
      <c r="F5070" s="10">
        <v>36</v>
      </c>
      <c r="G5070" s="10">
        <f>VLOOKUP(A5070,[1]Лист1!$A$3:$J$10847,7,0)</f>
        <v>0.56000000000000005</v>
      </c>
      <c r="H5070" s="10">
        <f>VLOOKUP(A5070,[1]Лист1!$A$3:$J$13310,8,0)</f>
        <v>0.06</v>
      </c>
      <c r="I5070" s="11">
        <f t="shared" si="316"/>
        <v>0</v>
      </c>
      <c r="J5070" s="11">
        <f t="shared" si="317"/>
        <v>0.62000000000000011</v>
      </c>
      <c r="K5070" s="11">
        <f t="shared" si="318"/>
        <v>0.62000000000000011</v>
      </c>
      <c r="L5070" s="10"/>
      <c r="M5070" s="10"/>
      <c r="CF5070" s="1"/>
    </row>
    <row r="5071" spans="1:84" x14ac:dyDescent="0.3">
      <c r="A5071" s="1" t="str">
        <f t="shared" si="315"/>
        <v>ქ. მუხაVI36</v>
      </c>
      <c r="B5071" s="1" t="s">
        <v>29</v>
      </c>
      <c r="C5071" s="10">
        <v>5045</v>
      </c>
      <c r="D5071" s="10" t="s">
        <v>148</v>
      </c>
      <c r="E5071" s="10"/>
      <c r="F5071" s="10">
        <v>36</v>
      </c>
      <c r="G5071" s="10">
        <f>VLOOKUP(A5071,[1]Лист1!$A$3:$J$10847,7,0)</f>
        <v>0.56000000000000005</v>
      </c>
      <c r="H5071" s="10">
        <f>VLOOKUP(A5071,[1]Лист1!$A$3:$J$13310,8,0)</f>
        <v>0.06</v>
      </c>
      <c r="I5071" s="11">
        <f t="shared" si="316"/>
        <v>0</v>
      </c>
      <c r="J5071" s="11">
        <f t="shared" si="317"/>
        <v>0.62000000000000011</v>
      </c>
      <c r="K5071" s="11">
        <f t="shared" si="318"/>
        <v>0.62000000000000011</v>
      </c>
      <c r="L5071" s="10"/>
      <c r="M5071" s="10"/>
      <c r="CF5071" s="1"/>
    </row>
    <row r="5072" spans="1:84" x14ac:dyDescent="0.3">
      <c r="A5072" s="1" t="str">
        <f t="shared" si="315"/>
        <v>ქ. მუხაVI28</v>
      </c>
      <c r="B5072" s="1" t="s">
        <v>29</v>
      </c>
      <c r="C5072" s="10">
        <v>5046</v>
      </c>
      <c r="D5072" s="10" t="s">
        <v>148</v>
      </c>
      <c r="E5072" s="10"/>
      <c r="F5072" s="10">
        <v>28</v>
      </c>
      <c r="G5072" s="10">
        <f>VLOOKUP(A5072,[1]Лист1!$A$3:$J$10847,7,0)</f>
        <v>0.32</v>
      </c>
      <c r="H5072" s="10">
        <f>VLOOKUP(A5072,[1]Лист1!$A$3:$J$13310,8,0)</f>
        <v>0.04</v>
      </c>
      <c r="I5072" s="11">
        <f t="shared" si="316"/>
        <v>0</v>
      </c>
      <c r="J5072" s="11">
        <f t="shared" si="317"/>
        <v>0.36</v>
      </c>
      <c r="K5072" s="11">
        <f t="shared" si="318"/>
        <v>0.36</v>
      </c>
      <c r="L5072" s="10"/>
      <c r="M5072" s="10"/>
      <c r="CF5072" s="1"/>
    </row>
    <row r="5073" spans="1:84" x14ac:dyDescent="0.3">
      <c r="A5073" s="1" t="str">
        <f t="shared" si="315"/>
        <v>ქ. მუხაVI28</v>
      </c>
      <c r="B5073" s="1" t="s">
        <v>29</v>
      </c>
      <c r="C5073" s="10">
        <v>5047</v>
      </c>
      <c r="D5073" s="10" t="s">
        <v>148</v>
      </c>
      <c r="E5073" s="10"/>
      <c r="F5073" s="10">
        <v>28</v>
      </c>
      <c r="G5073" s="10">
        <f>VLOOKUP(A5073,[1]Лист1!$A$3:$J$10847,7,0)</f>
        <v>0.32</v>
      </c>
      <c r="H5073" s="10">
        <f>VLOOKUP(A5073,[1]Лист1!$A$3:$J$13310,8,0)</f>
        <v>0.04</v>
      </c>
      <c r="I5073" s="11">
        <f t="shared" si="316"/>
        <v>0</v>
      </c>
      <c r="J5073" s="11">
        <f t="shared" si="317"/>
        <v>0.36</v>
      </c>
      <c r="K5073" s="11">
        <f t="shared" si="318"/>
        <v>0.36</v>
      </c>
      <c r="L5073" s="10"/>
      <c r="M5073" s="10"/>
      <c r="CF5073" s="1"/>
    </row>
    <row r="5074" spans="1:84" x14ac:dyDescent="0.3">
      <c r="A5074" s="1" t="str">
        <f t="shared" si="315"/>
        <v>ქ. მუხაVI36</v>
      </c>
      <c r="B5074" s="1" t="s">
        <v>29</v>
      </c>
      <c r="C5074" s="10">
        <v>5048</v>
      </c>
      <c r="D5074" s="10" t="s">
        <v>148</v>
      </c>
      <c r="E5074" s="10"/>
      <c r="F5074" s="10">
        <v>36</v>
      </c>
      <c r="G5074" s="10">
        <f>VLOOKUP(A5074,[1]Лист1!$A$3:$J$10847,7,0)</f>
        <v>0.56000000000000005</v>
      </c>
      <c r="H5074" s="10">
        <f>VLOOKUP(A5074,[1]Лист1!$A$3:$J$13310,8,0)</f>
        <v>0.06</v>
      </c>
      <c r="I5074" s="11">
        <f t="shared" si="316"/>
        <v>0</v>
      </c>
      <c r="J5074" s="11">
        <f t="shared" si="317"/>
        <v>0.62000000000000011</v>
      </c>
      <c r="K5074" s="11">
        <f t="shared" si="318"/>
        <v>0.62000000000000011</v>
      </c>
      <c r="L5074" s="10"/>
      <c r="M5074" s="10"/>
      <c r="CF5074" s="1"/>
    </row>
    <row r="5075" spans="1:84" x14ac:dyDescent="0.3">
      <c r="A5075" s="1" t="str">
        <f t="shared" si="315"/>
        <v>ქ. მუხაVI32</v>
      </c>
      <c r="B5075" s="1" t="s">
        <v>29</v>
      </c>
      <c r="C5075" s="10">
        <v>5049</v>
      </c>
      <c r="D5075" s="10" t="s">
        <v>148</v>
      </c>
      <c r="E5075" s="10"/>
      <c r="F5075" s="10">
        <v>32</v>
      </c>
      <c r="G5075" s="10">
        <f>VLOOKUP(A5075,[1]Лист1!$A$3:$J$10847,7,0)</f>
        <v>0.43</v>
      </c>
      <c r="H5075" s="10">
        <f>VLOOKUP(A5075,[1]Лист1!$A$3:$J$13310,8,0)</f>
        <v>0.05</v>
      </c>
      <c r="I5075" s="11">
        <f t="shared" si="316"/>
        <v>0</v>
      </c>
      <c r="J5075" s="11">
        <f t="shared" si="317"/>
        <v>0.48</v>
      </c>
      <c r="K5075" s="11">
        <f t="shared" si="318"/>
        <v>0.48</v>
      </c>
      <c r="L5075" s="10"/>
      <c r="M5075" s="10"/>
      <c r="CF5075" s="1"/>
    </row>
    <row r="5076" spans="1:84" x14ac:dyDescent="0.3">
      <c r="A5076" s="1" t="str">
        <f t="shared" si="315"/>
        <v>ქ. მუხაVI28</v>
      </c>
      <c r="B5076" s="1" t="s">
        <v>29</v>
      </c>
      <c r="C5076" s="10">
        <v>5050</v>
      </c>
      <c r="D5076" s="10" t="s">
        <v>148</v>
      </c>
      <c r="E5076" s="10"/>
      <c r="F5076" s="10">
        <v>28</v>
      </c>
      <c r="G5076" s="10">
        <f>VLOOKUP(A5076,[1]Лист1!$A$3:$J$10847,7,0)</f>
        <v>0.32</v>
      </c>
      <c r="H5076" s="10">
        <f>VLOOKUP(A5076,[1]Лист1!$A$3:$J$13310,8,0)</f>
        <v>0.04</v>
      </c>
      <c r="I5076" s="11">
        <f t="shared" si="316"/>
        <v>0</v>
      </c>
      <c r="J5076" s="11">
        <f t="shared" si="317"/>
        <v>0.36</v>
      </c>
      <c r="K5076" s="11">
        <f t="shared" si="318"/>
        <v>0.36</v>
      </c>
      <c r="L5076" s="10"/>
      <c r="M5076" s="10"/>
      <c r="CF5076" s="1"/>
    </row>
    <row r="5077" spans="1:84" x14ac:dyDescent="0.3">
      <c r="A5077" s="1" t="str">
        <f t="shared" si="315"/>
        <v>ქ. მუხაVI28</v>
      </c>
      <c r="B5077" s="1" t="s">
        <v>29</v>
      </c>
      <c r="C5077" s="10">
        <v>5051</v>
      </c>
      <c r="D5077" s="10" t="s">
        <v>148</v>
      </c>
      <c r="E5077" s="10"/>
      <c r="F5077" s="10">
        <v>28</v>
      </c>
      <c r="G5077" s="10">
        <f>VLOOKUP(A5077,[1]Лист1!$A$3:$J$10847,7,0)</f>
        <v>0.32</v>
      </c>
      <c r="H5077" s="10">
        <f>VLOOKUP(A5077,[1]Лист1!$A$3:$J$13310,8,0)</f>
        <v>0.04</v>
      </c>
      <c r="I5077" s="11">
        <f t="shared" si="316"/>
        <v>0</v>
      </c>
      <c r="J5077" s="11">
        <f t="shared" si="317"/>
        <v>0.36</v>
      </c>
      <c r="K5077" s="11">
        <f t="shared" si="318"/>
        <v>0.36</v>
      </c>
      <c r="L5077" s="10"/>
      <c r="M5077" s="10"/>
      <c r="CF5077" s="1"/>
    </row>
    <row r="5078" spans="1:84" x14ac:dyDescent="0.3">
      <c r="A5078" s="1" t="str">
        <f t="shared" si="315"/>
        <v>ქ. მუხაVI48</v>
      </c>
      <c r="B5078" s="1" t="s">
        <v>29</v>
      </c>
      <c r="C5078" s="10">
        <v>5052</v>
      </c>
      <c r="D5078" s="10" t="s">
        <v>148</v>
      </c>
      <c r="E5078" s="10"/>
      <c r="F5078" s="10">
        <v>48</v>
      </c>
      <c r="G5078" s="10">
        <f>VLOOKUP(A5078,[1]Лист1!$A$3:$J$10847,7,0)</f>
        <v>1.07</v>
      </c>
      <c r="H5078" s="10">
        <f>VLOOKUP(A5078,[1]Лист1!$A$3:$J$13310,8,0)</f>
        <v>0.12</v>
      </c>
      <c r="I5078" s="11">
        <f t="shared" si="316"/>
        <v>0</v>
      </c>
      <c r="J5078" s="11">
        <f t="shared" si="317"/>
        <v>1.19</v>
      </c>
      <c r="K5078" s="11">
        <f t="shared" si="318"/>
        <v>1.19</v>
      </c>
      <c r="L5078" s="10"/>
      <c r="M5078" s="10"/>
      <c r="CF5078" s="1"/>
    </row>
    <row r="5079" spans="1:84" x14ac:dyDescent="0.3">
      <c r="A5079" s="1" t="str">
        <f t="shared" si="315"/>
        <v>ქ. მუხაVI44</v>
      </c>
      <c r="B5079" s="1" t="s">
        <v>29</v>
      </c>
      <c r="C5079" s="10">
        <v>5053</v>
      </c>
      <c r="D5079" s="10" t="s">
        <v>148</v>
      </c>
      <c r="E5079" s="10"/>
      <c r="F5079" s="10">
        <v>44</v>
      </c>
      <c r="G5079" s="10">
        <f>VLOOKUP(A5079,[1]Лист1!$A$3:$J$10847,7,0)</f>
        <v>0.87</v>
      </c>
      <c r="H5079" s="10">
        <f>VLOOKUP(A5079,[1]Лист1!$A$3:$J$13310,8,0)</f>
        <v>0.1</v>
      </c>
      <c r="I5079" s="11">
        <f t="shared" si="316"/>
        <v>0</v>
      </c>
      <c r="J5079" s="11">
        <f t="shared" si="317"/>
        <v>0.97</v>
      </c>
      <c r="K5079" s="11">
        <f t="shared" si="318"/>
        <v>0.97</v>
      </c>
      <c r="L5079" s="10"/>
      <c r="M5079" s="10"/>
      <c r="CF5079" s="1"/>
    </row>
    <row r="5080" spans="1:84" x14ac:dyDescent="0.3">
      <c r="A5080" s="1" t="str">
        <f t="shared" si="315"/>
        <v>ქ. მუხაVI48</v>
      </c>
      <c r="B5080" s="1" t="s">
        <v>29</v>
      </c>
      <c r="C5080" s="10">
        <v>5054</v>
      </c>
      <c r="D5080" s="10" t="s">
        <v>148</v>
      </c>
      <c r="E5080" s="10"/>
      <c r="F5080" s="10">
        <v>48</v>
      </c>
      <c r="G5080" s="10">
        <f>VLOOKUP(A5080,[1]Лист1!$A$3:$J$10847,7,0)</f>
        <v>1.07</v>
      </c>
      <c r="H5080" s="10">
        <f>VLOOKUP(A5080,[1]Лист1!$A$3:$J$13310,8,0)</f>
        <v>0.12</v>
      </c>
      <c r="I5080" s="11">
        <f t="shared" si="316"/>
        <v>0</v>
      </c>
      <c r="J5080" s="11">
        <f t="shared" si="317"/>
        <v>1.19</v>
      </c>
      <c r="K5080" s="11">
        <f t="shared" si="318"/>
        <v>1.19</v>
      </c>
      <c r="L5080" s="10"/>
      <c r="M5080" s="10"/>
      <c r="CF5080" s="1"/>
    </row>
    <row r="5081" spans="1:84" x14ac:dyDescent="0.3">
      <c r="A5081" s="1" t="str">
        <f t="shared" si="315"/>
        <v>ქ. მუხაVI44</v>
      </c>
      <c r="B5081" s="1" t="s">
        <v>29</v>
      </c>
      <c r="C5081" s="10">
        <v>5055</v>
      </c>
      <c r="D5081" s="10" t="s">
        <v>148</v>
      </c>
      <c r="E5081" s="10"/>
      <c r="F5081" s="10">
        <v>44</v>
      </c>
      <c r="G5081" s="10">
        <f>VLOOKUP(A5081,[1]Лист1!$A$3:$J$10847,7,0)</f>
        <v>0.87</v>
      </c>
      <c r="H5081" s="10">
        <f>VLOOKUP(A5081,[1]Лист1!$A$3:$J$13310,8,0)</f>
        <v>0.1</v>
      </c>
      <c r="I5081" s="11">
        <f t="shared" si="316"/>
        <v>0</v>
      </c>
      <c r="J5081" s="11">
        <f t="shared" si="317"/>
        <v>0.97</v>
      </c>
      <c r="K5081" s="11">
        <f t="shared" si="318"/>
        <v>0.97</v>
      </c>
      <c r="L5081" s="10"/>
      <c r="M5081" s="10"/>
      <c r="CF5081" s="1"/>
    </row>
    <row r="5082" spans="1:84" x14ac:dyDescent="0.3">
      <c r="A5082" s="1" t="str">
        <f t="shared" si="315"/>
        <v>ქ. მუხაVI28</v>
      </c>
      <c r="B5082" s="1" t="s">
        <v>29</v>
      </c>
      <c r="C5082" s="10">
        <v>5056</v>
      </c>
      <c r="D5082" s="10" t="s">
        <v>148</v>
      </c>
      <c r="E5082" s="10"/>
      <c r="F5082" s="10">
        <v>28</v>
      </c>
      <c r="G5082" s="10">
        <f>VLOOKUP(A5082,[1]Лист1!$A$3:$J$10847,7,0)</f>
        <v>0.32</v>
      </c>
      <c r="H5082" s="10">
        <f>VLOOKUP(A5082,[1]Лист1!$A$3:$J$13310,8,0)</f>
        <v>0.04</v>
      </c>
      <c r="I5082" s="11">
        <f t="shared" si="316"/>
        <v>0</v>
      </c>
      <c r="J5082" s="11">
        <f t="shared" si="317"/>
        <v>0.36</v>
      </c>
      <c r="K5082" s="11">
        <f t="shared" si="318"/>
        <v>0.36</v>
      </c>
      <c r="L5082" s="10"/>
      <c r="M5082" s="10"/>
      <c r="CF5082" s="1"/>
    </row>
    <row r="5083" spans="1:84" x14ac:dyDescent="0.3">
      <c r="A5083" s="1" t="str">
        <f t="shared" si="315"/>
        <v>ქ. მუხაVI36</v>
      </c>
      <c r="B5083" s="1" t="s">
        <v>29</v>
      </c>
      <c r="C5083" s="10">
        <v>5057</v>
      </c>
      <c r="D5083" s="10" t="s">
        <v>148</v>
      </c>
      <c r="E5083" s="10"/>
      <c r="F5083" s="10">
        <v>36</v>
      </c>
      <c r="G5083" s="10">
        <f>VLOOKUP(A5083,[1]Лист1!$A$3:$J$10847,7,0)</f>
        <v>0.56000000000000005</v>
      </c>
      <c r="H5083" s="10">
        <f>VLOOKUP(A5083,[1]Лист1!$A$3:$J$13310,8,0)</f>
        <v>0.06</v>
      </c>
      <c r="I5083" s="11">
        <f t="shared" si="316"/>
        <v>0</v>
      </c>
      <c r="J5083" s="11">
        <f t="shared" si="317"/>
        <v>0.62000000000000011</v>
      </c>
      <c r="K5083" s="11">
        <f t="shared" si="318"/>
        <v>0.62000000000000011</v>
      </c>
      <c r="L5083" s="10"/>
      <c r="M5083" s="10"/>
      <c r="CF5083" s="1"/>
    </row>
    <row r="5084" spans="1:84" x14ac:dyDescent="0.3">
      <c r="A5084" s="1" t="str">
        <f t="shared" ref="A5084:A5147" si="319">D5084&amp;B5084&amp;E5084&amp;F5084</f>
        <v>ქ. მუხაVI40</v>
      </c>
      <c r="B5084" s="1" t="s">
        <v>29</v>
      </c>
      <c r="C5084" s="10">
        <v>5058</v>
      </c>
      <c r="D5084" s="10" t="s">
        <v>148</v>
      </c>
      <c r="E5084" s="10"/>
      <c r="F5084" s="10">
        <v>40</v>
      </c>
      <c r="G5084" s="10">
        <f>VLOOKUP(A5084,[1]Лист1!$A$3:$J$10847,7,0)</f>
        <v>0.71</v>
      </c>
      <c r="H5084" s="10">
        <f>VLOOKUP(A5084,[1]Лист1!$A$3:$J$13310,8,0)</f>
        <v>0.08</v>
      </c>
      <c r="I5084" s="11">
        <f t="shared" ref="I5084:I5147" si="320">IF(E5084&gt;0,(G5084+H5084),0)</f>
        <v>0</v>
      </c>
      <c r="J5084" s="11">
        <f t="shared" ref="J5084:J5147" si="321">IF(F5084&gt;0,(G5084+H5084),0)</f>
        <v>0.78999999999999992</v>
      </c>
      <c r="K5084" s="11">
        <f t="shared" si="318"/>
        <v>0.78999999999999992</v>
      </c>
      <c r="L5084" s="10"/>
      <c r="M5084" s="10"/>
      <c r="CF5084" s="1"/>
    </row>
    <row r="5085" spans="1:84" x14ac:dyDescent="0.3">
      <c r="A5085" s="1" t="str">
        <f t="shared" si="319"/>
        <v>ქ. მუხაVI44</v>
      </c>
      <c r="B5085" s="1" t="s">
        <v>29</v>
      </c>
      <c r="C5085" s="10">
        <v>5059</v>
      </c>
      <c r="D5085" s="10" t="s">
        <v>148</v>
      </c>
      <c r="E5085" s="10"/>
      <c r="F5085" s="10">
        <v>44</v>
      </c>
      <c r="G5085" s="10">
        <f>VLOOKUP(A5085,[1]Лист1!$A$3:$J$10847,7,0)</f>
        <v>0.87</v>
      </c>
      <c r="H5085" s="10">
        <f>VLOOKUP(A5085,[1]Лист1!$A$3:$J$13310,8,0)</f>
        <v>0.1</v>
      </c>
      <c r="I5085" s="11">
        <f t="shared" si="320"/>
        <v>0</v>
      </c>
      <c r="J5085" s="11">
        <f t="shared" si="321"/>
        <v>0.97</v>
      </c>
      <c r="K5085" s="11">
        <f t="shared" si="318"/>
        <v>0.97</v>
      </c>
      <c r="L5085" s="10"/>
      <c r="M5085" s="10"/>
      <c r="CF5085" s="1"/>
    </row>
    <row r="5086" spans="1:84" x14ac:dyDescent="0.3">
      <c r="A5086" s="1" t="str">
        <f t="shared" si="319"/>
        <v>ქ. მუხაVI48</v>
      </c>
      <c r="B5086" s="1" t="s">
        <v>29</v>
      </c>
      <c r="C5086" s="10">
        <v>5060</v>
      </c>
      <c r="D5086" s="10" t="s">
        <v>148</v>
      </c>
      <c r="E5086" s="10"/>
      <c r="F5086" s="10">
        <v>48</v>
      </c>
      <c r="G5086" s="10">
        <f>VLOOKUP(A5086,[1]Лист1!$A$3:$J$10847,7,0)</f>
        <v>1.07</v>
      </c>
      <c r="H5086" s="10">
        <f>VLOOKUP(A5086,[1]Лист1!$A$3:$J$13310,8,0)</f>
        <v>0.12</v>
      </c>
      <c r="I5086" s="11">
        <f t="shared" si="320"/>
        <v>0</v>
      </c>
      <c r="J5086" s="11">
        <f t="shared" si="321"/>
        <v>1.19</v>
      </c>
      <c r="K5086" s="11">
        <f t="shared" si="318"/>
        <v>1.19</v>
      </c>
      <c r="L5086" s="10"/>
      <c r="M5086" s="10"/>
      <c r="CF5086" s="1"/>
    </row>
    <row r="5087" spans="1:84" x14ac:dyDescent="0.3">
      <c r="A5087" s="1" t="str">
        <f t="shared" si="319"/>
        <v>ქ. მუხაVI40</v>
      </c>
      <c r="B5087" s="1" t="s">
        <v>29</v>
      </c>
      <c r="C5087" s="10">
        <v>5061</v>
      </c>
      <c r="D5087" s="10" t="s">
        <v>148</v>
      </c>
      <c r="E5087" s="10"/>
      <c r="F5087" s="10">
        <v>40</v>
      </c>
      <c r="G5087" s="10">
        <f>VLOOKUP(A5087,[1]Лист1!$A$3:$J$10847,7,0)</f>
        <v>0.71</v>
      </c>
      <c r="H5087" s="10">
        <f>VLOOKUP(A5087,[1]Лист1!$A$3:$J$13310,8,0)</f>
        <v>0.08</v>
      </c>
      <c r="I5087" s="11">
        <f t="shared" si="320"/>
        <v>0</v>
      </c>
      <c r="J5087" s="11">
        <f t="shared" si="321"/>
        <v>0.78999999999999992</v>
      </c>
      <c r="K5087" s="11">
        <f t="shared" si="318"/>
        <v>0.78999999999999992</v>
      </c>
      <c r="L5087" s="10"/>
      <c r="M5087" s="10"/>
      <c r="CF5087" s="1"/>
    </row>
    <row r="5088" spans="1:84" x14ac:dyDescent="0.3">
      <c r="A5088" s="1" t="str">
        <f t="shared" si="319"/>
        <v>ქ. მუხაVI44</v>
      </c>
      <c r="B5088" s="1" t="s">
        <v>29</v>
      </c>
      <c r="C5088" s="10">
        <v>5062</v>
      </c>
      <c r="D5088" s="10" t="s">
        <v>148</v>
      </c>
      <c r="E5088" s="10"/>
      <c r="F5088" s="10">
        <v>44</v>
      </c>
      <c r="G5088" s="10">
        <f>VLOOKUP(A5088,[1]Лист1!$A$3:$J$10847,7,0)</f>
        <v>0.87</v>
      </c>
      <c r="H5088" s="10">
        <f>VLOOKUP(A5088,[1]Лист1!$A$3:$J$13310,8,0)</f>
        <v>0.1</v>
      </c>
      <c r="I5088" s="11">
        <f t="shared" si="320"/>
        <v>0</v>
      </c>
      <c r="J5088" s="11">
        <f t="shared" si="321"/>
        <v>0.97</v>
      </c>
      <c r="K5088" s="11">
        <f t="shared" si="318"/>
        <v>0.97</v>
      </c>
      <c r="L5088" s="10"/>
      <c r="M5088" s="10"/>
      <c r="CF5088" s="1"/>
    </row>
    <row r="5089" spans="1:84" x14ac:dyDescent="0.3">
      <c r="A5089" s="1" t="str">
        <f t="shared" si="319"/>
        <v>ქ. მუხაVI52</v>
      </c>
      <c r="B5089" s="1" t="s">
        <v>29</v>
      </c>
      <c r="C5089" s="10">
        <v>5063</v>
      </c>
      <c r="D5089" s="10" t="s">
        <v>148</v>
      </c>
      <c r="E5089" s="10"/>
      <c r="F5089" s="10">
        <v>52</v>
      </c>
      <c r="G5089" s="10">
        <f>VLOOKUP(A5089,[1]Лист1!$A$3:$J$10847,7,0)</f>
        <v>1.28</v>
      </c>
      <c r="H5089" s="10">
        <f>VLOOKUP(A5089,[1]Лист1!$A$3:$J$13310,8,0)</f>
        <v>0.14000000000000001</v>
      </c>
      <c r="I5089" s="11">
        <f t="shared" si="320"/>
        <v>0</v>
      </c>
      <c r="J5089" s="11">
        <f t="shared" si="321"/>
        <v>1.42</v>
      </c>
      <c r="K5089" s="11">
        <f t="shared" si="318"/>
        <v>1.42</v>
      </c>
      <c r="L5089" s="10"/>
      <c r="M5089" s="10"/>
      <c r="CF5089" s="1"/>
    </row>
    <row r="5090" spans="1:84" x14ac:dyDescent="0.3">
      <c r="A5090" s="1" t="str">
        <f t="shared" si="319"/>
        <v>ქ. მუხაVI36</v>
      </c>
      <c r="B5090" s="1" t="s">
        <v>29</v>
      </c>
      <c r="C5090" s="10">
        <v>5064</v>
      </c>
      <c r="D5090" s="10" t="s">
        <v>148</v>
      </c>
      <c r="E5090" s="10"/>
      <c r="F5090" s="10">
        <v>36</v>
      </c>
      <c r="G5090" s="10">
        <f>VLOOKUP(A5090,[1]Лист1!$A$3:$J$10847,7,0)</f>
        <v>0.56000000000000005</v>
      </c>
      <c r="H5090" s="10">
        <f>VLOOKUP(A5090,[1]Лист1!$A$3:$J$13310,8,0)</f>
        <v>0.06</v>
      </c>
      <c r="I5090" s="11">
        <f t="shared" si="320"/>
        <v>0</v>
      </c>
      <c r="J5090" s="11">
        <f t="shared" si="321"/>
        <v>0.62000000000000011</v>
      </c>
      <c r="K5090" s="11">
        <f t="shared" si="318"/>
        <v>0.62000000000000011</v>
      </c>
      <c r="L5090" s="10"/>
      <c r="M5090" s="10"/>
      <c r="CF5090" s="1"/>
    </row>
    <row r="5091" spans="1:84" x14ac:dyDescent="0.3">
      <c r="A5091" s="1" t="str">
        <f t="shared" si="319"/>
        <v>ქ. მუხაVI28</v>
      </c>
      <c r="B5091" s="1" t="s">
        <v>29</v>
      </c>
      <c r="C5091" s="10">
        <v>5065</v>
      </c>
      <c r="D5091" s="10" t="s">
        <v>148</v>
      </c>
      <c r="E5091" s="10"/>
      <c r="F5091" s="10">
        <v>28</v>
      </c>
      <c r="G5091" s="10">
        <f>VLOOKUP(A5091,[1]Лист1!$A$3:$J$10847,7,0)</f>
        <v>0.32</v>
      </c>
      <c r="H5091" s="10">
        <f>VLOOKUP(A5091,[1]Лист1!$A$3:$J$13310,8,0)</f>
        <v>0.04</v>
      </c>
      <c r="I5091" s="11">
        <f t="shared" si="320"/>
        <v>0</v>
      </c>
      <c r="J5091" s="11">
        <f t="shared" si="321"/>
        <v>0.36</v>
      </c>
      <c r="K5091" s="11">
        <f t="shared" si="318"/>
        <v>0.36</v>
      </c>
      <c r="L5091" s="10"/>
      <c r="M5091" s="10"/>
      <c r="CF5091" s="1"/>
    </row>
    <row r="5092" spans="1:84" x14ac:dyDescent="0.3">
      <c r="A5092" s="1" t="str">
        <f t="shared" si="319"/>
        <v>ქ. მუხაVI40</v>
      </c>
      <c r="B5092" s="1" t="s">
        <v>29</v>
      </c>
      <c r="C5092" s="10">
        <v>5066</v>
      </c>
      <c r="D5092" s="10" t="s">
        <v>148</v>
      </c>
      <c r="E5092" s="10"/>
      <c r="F5092" s="10">
        <v>40</v>
      </c>
      <c r="G5092" s="10">
        <f>VLOOKUP(A5092,[1]Лист1!$A$3:$J$10847,7,0)</f>
        <v>0.71</v>
      </c>
      <c r="H5092" s="10">
        <f>VLOOKUP(A5092,[1]Лист1!$A$3:$J$13310,8,0)</f>
        <v>0.08</v>
      </c>
      <c r="I5092" s="11">
        <f t="shared" si="320"/>
        <v>0</v>
      </c>
      <c r="J5092" s="11">
        <f t="shared" si="321"/>
        <v>0.78999999999999992</v>
      </c>
      <c r="K5092" s="11">
        <f t="shared" si="318"/>
        <v>0.78999999999999992</v>
      </c>
      <c r="L5092" s="10"/>
      <c r="M5092" s="10"/>
      <c r="CF5092" s="1"/>
    </row>
    <row r="5093" spans="1:84" x14ac:dyDescent="0.3">
      <c r="A5093" s="1" t="str">
        <f t="shared" si="319"/>
        <v>ქ. მუხაVI36</v>
      </c>
      <c r="B5093" s="1" t="s">
        <v>29</v>
      </c>
      <c r="C5093" s="10">
        <v>5067</v>
      </c>
      <c r="D5093" s="10" t="s">
        <v>148</v>
      </c>
      <c r="E5093" s="10"/>
      <c r="F5093" s="10">
        <v>36</v>
      </c>
      <c r="G5093" s="10">
        <f>VLOOKUP(A5093,[1]Лист1!$A$3:$J$10847,7,0)</f>
        <v>0.56000000000000005</v>
      </c>
      <c r="H5093" s="10">
        <f>VLOOKUP(A5093,[1]Лист1!$A$3:$J$13310,8,0)</f>
        <v>0.06</v>
      </c>
      <c r="I5093" s="11">
        <f t="shared" si="320"/>
        <v>0</v>
      </c>
      <c r="J5093" s="11">
        <f t="shared" si="321"/>
        <v>0.62000000000000011</v>
      </c>
      <c r="K5093" s="11">
        <f t="shared" si="318"/>
        <v>0.62000000000000011</v>
      </c>
      <c r="L5093" s="10"/>
      <c r="M5093" s="10"/>
      <c r="CF5093" s="1"/>
    </row>
    <row r="5094" spans="1:84" x14ac:dyDescent="0.3">
      <c r="A5094" s="1" t="str">
        <f t="shared" si="319"/>
        <v>ქ. მუხაVI36</v>
      </c>
      <c r="B5094" s="1" t="s">
        <v>29</v>
      </c>
      <c r="C5094" s="10">
        <v>5068</v>
      </c>
      <c r="D5094" s="10" t="s">
        <v>148</v>
      </c>
      <c r="E5094" s="10"/>
      <c r="F5094" s="10">
        <v>36</v>
      </c>
      <c r="G5094" s="10">
        <f>VLOOKUP(A5094,[1]Лист1!$A$3:$J$10847,7,0)</f>
        <v>0.56000000000000005</v>
      </c>
      <c r="H5094" s="10">
        <f>VLOOKUP(A5094,[1]Лист1!$A$3:$J$13310,8,0)</f>
        <v>0.06</v>
      </c>
      <c r="I5094" s="11">
        <f t="shared" si="320"/>
        <v>0</v>
      </c>
      <c r="J5094" s="11">
        <f t="shared" si="321"/>
        <v>0.62000000000000011</v>
      </c>
      <c r="K5094" s="11">
        <f t="shared" si="318"/>
        <v>0.62000000000000011</v>
      </c>
      <c r="L5094" s="10"/>
      <c r="M5094" s="10"/>
      <c r="CF5094" s="1"/>
    </row>
    <row r="5095" spans="1:84" x14ac:dyDescent="0.3">
      <c r="A5095" s="1" t="str">
        <f t="shared" si="319"/>
        <v>ქ. მუხაVI28</v>
      </c>
      <c r="B5095" s="1" t="s">
        <v>29</v>
      </c>
      <c r="C5095" s="10">
        <v>5069</v>
      </c>
      <c r="D5095" s="10" t="s">
        <v>148</v>
      </c>
      <c r="E5095" s="10"/>
      <c r="F5095" s="10">
        <v>28</v>
      </c>
      <c r="G5095" s="10">
        <f>VLOOKUP(A5095,[1]Лист1!$A$3:$J$10847,7,0)</f>
        <v>0.32</v>
      </c>
      <c r="H5095" s="10">
        <f>VLOOKUP(A5095,[1]Лист1!$A$3:$J$13310,8,0)</f>
        <v>0.04</v>
      </c>
      <c r="I5095" s="11">
        <f t="shared" si="320"/>
        <v>0</v>
      </c>
      <c r="J5095" s="11">
        <f t="shared" si="321"/>
        <v>0.36</v>
      </c>
      <c r="K5095" s="11">
        <f t="shared" si="318"/>
        <v>0.36</v>
      </c>
      <c r="L5095" s="10"/>
      <c r="M5095" s="10"/>
      <c r="CF5095" s="1"/>
    </row>
    <row r="5096" spans="1:84" x14ac:dyDescent="0.3">
      <c r="A5096" s="1" t="str">
        <f t="shared" si="319"/>
        <v>ქ. მუხაVI36</v>
      </c>
      <c r="B5096" s="1" t="s">
        <v>29</v>
      </c>
      <c r="C5096" s="10">
        <v>5070</v>
      </c>
      <c r="D5096" s="10" t="s">
        <v>148</v>
      </c>
      <c r="E5096" s="10"/>
      <c r="F5096" s="10">
        <v>36</v>
      </c>
      <c r="G5096" s="10">
        <f>VLOOKUP(A5096,[1]Лист1!$A$3:$J$10847,7,0)</f>
        <v>0.56000000000000005</v>
      </c>
      <c r="H5096" s="10">
        <f>VLOOKUP(A5096,[1]Лист1!$A$3:$J$13310,8,0)</f>
        <v>0.06</v>
      </c>
      <c r="I5096" s="11">
        <f t="shared" si="320"/>
        <v>0</v>
      </c>
      <c r="J5096" s="11">
        <f t="shared" si="321"/>
        <v>0.62000000000000011</v>
      </c>
      <c r="K5096" s="11">
        <f t="shared" si="318"/>
        <v>0.62000000000000011</v>
      </c>
      <c r="L5096" s="10"/>
      <c r="M5096" s="10"/>
      <c r="CF5096" s="1"/>
    </row>
    <row r="5097" spans="1:84" x14ac:dyDescent="0.3">
      <c r="A5097" s="1" t="str">
        <f t="shared" si="319"/>
        <v>ქ. მუხაVI56</v>
      </c>
      <c r="B5097" s="1" t="s">
        <v>29</v>
      </c>
      <c r="C5097" s="10">
        <v>5071</v>
      </c>
      <c r="D5097" s="10" t="s">
        <v>148</v>
      </c>
      <c r="E5097" s="10"/>
      <c r="F5097" s="10">
        <v>56</v>
      </c>
      <c r="G5097" s="10">
        <f>VLOOKUP(A5097,[1]Лист1!$A$3:$J$10847,7,0)</f>
        <v>1.5</v>
      </c>
      <c r="H5097" s="10">
        <f>VLOOKUP(A5097,[1]Лист1!$A$3:$J$13310,8,0)</f>
        <v>0.17</v>
      </c>
      <c r="I5097" s="11">
        <f t="shared" si="320"/>
        <v>0</v>
      </c>
      <c r="J5097" s="11">
        <f t="shared" si="321"/>
        <v>1.67</v>
      </c>
      <c r="K5097" s="11">
        <f t="shared" si="318"/>
        <v>1.67</v>
      </c>
      <c r="L5097" s="10"/>
      <c r="M5097" s="10"/>
      <c r="CF5097" s="1"/>
    </row>
    <row r="5098" spans="1:84" x14ac:dyDescent="0.3">
      <c r="A5098" s="1" t="str">
        <f t="shared" si="319"/>
        <v>ქ. მუხაVI28</v>
      </c>
      <c r="B5098" s="1" t="s">
        <v>29</v>
      </c>
      <c r="C5098" s="10">
        <v>5072</v>
      </c>
      <c r="D5098" s="10" t="s">
        <v>148</v>
      </c>
      <c r="E5098" s="10"/>
      <c r="F5098" s="10">
        <v>28</v>
      </c>
      <c r="G5098" s="10">
        <f>VLOOKUP(A5098,[1]Лист1!$A$3:$J$10847,7,0)</f>
        <v>0.32</v>
      </c>
      <c r="H5098" s="10">
        <f>VLOOKUP(A5098,[1]Лист1!$A$3:$J$13310,8,0)</f>
        <v>0.04</v>
      </c>
      <c r="I5098" s="11">
        <f t="shared" si="320"/>
        <v>0</v>
      </c>
      <c r="J5098" s="11">
        <f t="shared" si="321"/>
        <v>0.36</v>
      </c>
      <c r="K5098" s="11">
        <f t="shared" si="318"/>
        <v>0.36</v>
      </c>
      <c r="L5098" s="10"/>
      <c r="M5098" s="10"/>
      <c r="CF5098" s="1"/>
    </row>
    <row r="5099" spans="1:84" x14ac:dyDescent="0.3">
      <c r="A5099" s="1" t="str">
        <f t="shared" si="319"/>
        <v>ქ. მუხაVI36</v>
      </c>
      <c r="B5099" s="1" t="s">
        <v>29</v>
      </c>
      <c r="C5099" s="10">
        <v>5073</v>
      </c>
      <c r="D5099" s="10" t="s">
        <v>148</v>
      </c>
      <c r="E5099" s="10"/>
      <c r="F5099" s="10">
        <v>36</v>
      </c>
      <c r="G5099" s="10">
        <f>VLOOKUP(A5099,[1]Лист1!$A$3:$J$10847,7,0)</f>
        <v>0.56000000000000005</v>
      </c>
      <c r="H5099" s="10">
        <f>VLOOKUP(A5099,[1]Лист1!$A$3:$J$13310,8,0)</f>
        <v>0.06</v>
      </c>
      <c r="I5099" s="11">
        <f t="shared" si="320"/>
        <v>0</v>
      </c>
      <c r="J5099" s="11">
        <f t="shared" si="321"/>
        <v>0.62000000000000011</v>
      </c>
      <c r="K5099" s="11">
        <f t="shared" si="318"/>
        <v>0.62000000000000011</v>
      </c>
      <c r="L5099" s="10"/>
      <c r="M5099" s="10"/>
      <c r="CF5099" s="1"/>
    </row>
    <row r="5100" spans="1:84" x14ac:dyDescent="0.3">
      <c r="A5100" s="1" t="str">
        <f t="shared" si="319"/>
        <v>ქ. მუხაVI16</v>
      </c>
      <c r="B5100" s="1" t="s">
        <v>29</v>
      </c>
      <c r="C5100" s="10">
        <v>5074</v>
      </c>
      <c r="D5100" s="10" t="s">
        <v>148</v>
      </c>
      <c r="E5100" s="10"/>
      <c r="F5100" s="10">
        <v>16</v>
      </c>
      <c r="G5100" s="10">
        <f>VLOOKUP(A5100,[1]Лист1!$A$3:$J$10847,7,0)</f>
        <v>0.08</v>
      </c>
      <c r="H5100" s="10">
        <f>VLOOKUP(A5100,[1]Лист1!$A$3:$J$13310,8,0)</f>
        <v>0.01</v>
      </c>
      <c r="I5100" s="11">
        <f t="shared" si="320"/>
        <v>0</v>
      </c>
      <c r="J5100" s="11">
        <f t="shared" si="321"/>
        <v>0.09</v>
      </c>
      <c r="K5100" s="11">
        <f t="shared" si="318"/>
        <v>0.09</v>
      </c>
      <c r="L5100" s="10"/>
      <c r="M5100" s="10"/>
      <c r="CF5100" s="1"/>
    </row>
    <row r="5101" spans="1:84" x14ac:dyDescent="0.3">
      <c r="A5101" s="1" t="str">
        <f t="shared" si="319"/>
        <v>ქ. მუხაVI36</v>
      </c>
      <c r="B5101" s="1" t="s">
        <v>29</v>
      </c>
      <c r="C5101" s="10">
        <v>5075</v>
      </c>
      <c r="D5101" s="10" t="s">
        <v>148</v>
      </c>
      <c r="E5101" s="10"/>
      <c r="F5101" s="10">
        <v>36</v>
      </c>
      <c r="G5101" s="10">
        <f>VLOOKUP(A5101,[1]Лист1!$A$3:$J$10847,7,0)</f>
        <v>0.56000000000000005</v>
      </c>
      <c r="H5101" s="10">
        <f>VLOOKUP(A5101,[1]Лист1!$A$3:$J$13310,8,0)</f>
        <v>0.06</v>
      </c>
      <c r="I5101" s="11">
        <f t="shared" si="320"/>
        <v>0</v>
      </c>
      <c r="J5101" s="11">
        <f t="shared" si="321"/>
        <v>0.62000000000000011</v>
      </c>
      <c r="K5101" s="11">
        <f t="shared" si="318"/>
        <v>0.62000000000000011</v>
      </c>
      <c r="L5101" s="10"/>
      <c r="M5101" s="10"/>
      <c r="CF5101" s="1"/>
    </row>
    <row r="5102" spans="1:84" x14ac:dyDescent="0.3">
      <c r="A5102" s="1" t="str">
        <f t="shared" si="319"/>
        <v>ქ. მუხაVI40</v>
      </c>
      <c r="B5102" s="1" t="s">
        <v>29</v>
      </c>
      <c r="C5102" s="10">
        <v>5076</v>
      </c>
      <c r="D5102" s="10" t="s">
        <v>148</v>
      </c>
      <c r="E5102" s="10"/>
      <c r="F5102" s="10">
        <v>40</v>
      </c>
      <c r="G5102" s="10">
        <f>VLOOKUP(A5102,[1]Лист1!$A$3:$J$10847,7,0)</f>
        <v>0.71</v>
      </c>
      <c r="H5102" s="10">
        <f>VLOOKUP(A5102,[1]Лист1!$A$3:$J$13310,8,0)</f>
        <v>0.08</v>
      </c>
      <c r="I5102" s="11">
        <f t="shared" si="320"/>
        <v>0</v>
      </c>
      <c r="J5102" s="11">
        <f t="shared" si="321"/>
        <v>0.78999999999999992</v>
      </c>
      <c r="K5102" s="11">
        <f t="shared" si="318"/>
        <v>0.78999999999999992</v>
      </c>
      <c r="L5102" s="10"/>
      <c r="M5102" s="10"/>
      <c r="CF5102" s="1"/>
    </row>
    <row r="5103" spans="1:84" x14ac:dyDescent="0.3">
      <c r="A5103" s="1" t="str">
        <f t="shared" si="319"/>
        <v>ქ. მუხაVI24</v>
      </c>
      <c r="B5103" s="1" t="s">
        <v>29</v>
      </c>
      <c r="C5103" s="10">
        <v>5077</v>
      </c>
      <c r="D5103" s="10" t="s">
        <v>148</v>
      </c>
      <c r="E5103" s="10"/>
      <c r="F5103" s="10">
        <v>24</v>
      </c>
      <c r="G5103" s="10">
        <f>VLOOKUP(A5103,[1]Лист1!$A$3:$J$10847,7,0)</f>
        <v>0.23</v>
      </c>
      <c r="H5103" s="10">
        <f>VLOOKUP(A5103,[1]Лист1!$A$3:$J$13310,8,0)</f>
        <v>0.03</v>
      </c>
      <c r="I5103" s="11">
        <f t="shared" si="320"/>
        <v>0</v>
      </c>
      <c r="J5103" s="11">
        <f t="shared" si="321"/>
        <v>0.26</v>
      </c>
      <c r="K5103" s="11">
        <f t="shared" si="318"/>
        <v>0.26</v>
      </c>
      <c r="L5103" s="10"/>
      <c r="M5103" s="10"/>
      <c r="CF5103" s="1"/>
    </row>
    <row r="5104" spans="1:84" x14ac:dyDescent="0.3">
      <c r="A5104" s="1" t="str">
        <f t="shared" si="319"/>
        <v>ქ. მუხაVI36</v>
      </c>
      <c r="B5104" s="1" t="s">
        <v>29</v>
      </c>
      <c r="C5104" s="10">
        <v>5078</v>
      </c>
      <c r="D5104" s="10" t="s">
        <v>148</v>
      </c>
      <c r="E5104" s="10"/>
      <c r="F5104" s="10">
        <v>36</v>
      </c>
      <c r="G5104" s="10">
        <f>VLOOKUP(A5104,[1]Лист1!$A$3:$J$10847,7,0)</f>
        <v>0.56000000000000005</v>
      </c>
      <c r="H5104" s="10">
        <f>VLOOKUP(A5104,[1]Лист1!$A$3:$J$13310,8,0)</f>
        <v>0.06</v>
      </c>
      <c r="I5104" s="11">
        <f t="shared" si="320"/>
        <v>0</v>
      </c>
      <c r="J5104" s="11">
        <f t="shared" si="321"/>
        <v>0.62000000000000011</v>
      </c>
      <c r="K5104" s="11">
        <f t="shared" si="318"/>
        <v>0.62000000000000011</v>
      </c>
      <c r="L5104" s="10"/>
      <c r="M5104" s="10"/>
      <c r="CF5104" s="1"/>
    </row>
    <row r="5105" spans="1:84" x14ac:dyDescent="0.3">
      <c r="A5105" s="1" t="str">
        <f t="shared" si="319"/>
        <v>ქ. მუხაVI40</v>
      </c>
      <c r="B5105" s="1" t="s">
        <v>29</v>
      </c>
      <c r="C5105" s="10">
        <v>5079</v>
      </c>
      <c r="D5105" s="10" t="s">
        <v>148</v>
      </c>
      <c r="E5105" s="10"/>
      <c r="F5105" s="10">
        <v>40</v>
      </c>
      <c r="G5105" s="10">
        <f>VLOOKUP(A5105,[1]Лист1!$A$3:$J$10847,7,0)</f>
        <v>0.71</v>
      </c>
      <c r="H5105" s="10">
        <f>VLOOKUP(A5105,[1]Лист1!$A$3:$J$13310,8,0)</f>
        <v>0.08</v>
      </c>
      <c r="I5105" s="11">
        <f t="shared" si="320"/>
        <v>0</v>
      </c>
      <c r="J5105" s="11">
        <f t="shared" si="321"/>
        <v>0.78999999999999992</v>
      </c>
      <c r="K5105" s="11">
        <f t="shared" si="318"/>
        <v>0.78999999999999992</v>
      </c>
      <c r="L5105" s="10"/>
      <c r="M5105" s="10"/>
      <c r="CF5105" s="1"/>
    </row>
    <row r="5106" spans="1:84" x14ac:dyDescent="0.3">
      <c r="A5106" s="1" t="str">
        <f t="shared" si="319"/>
        <v>ქ. მუხაVI36</v>
      </c>
      <c r="B5106" s="1" t="s">
        <v>29</v>
      </c>
      <c r="C5106" s="10">
        <v>5080</v>
      </c>
      <c r="D5106" s="10" t="s">
        <v>148</v>
      </c>
      <c r="E5106" s="10"/>
      <c r="F5106" s="10">
        <v>36</v>
      </c>
      <c r="G5106" s="10">
        <f>VLOOKUP(A5106,[1]Лист1!$A$3:$J$10847,7,0)</f>
        <v>0.56000000000000005</v>
      </c>
      <c r="H5106" s="10">
        <f>VLOOKUP(A5106,[1]Лист1!$A$3:$J$13310,8,0)</f>
        <v>0.06</v>
      </c>
      <c r="I5106" s="11">
        <f t="shared" si="320"/>
        <v>0</v>
      </c>
      <c r="J5106" s="11">
        <f t="shared" si="321"/>
        <v>0.62000000000000011</v>
      </c>
      <c r="K5106" s="11">
        <f t="shared" si="318"/>
        <v>0.62000000000000011</v>
      </c>
      <c r="L5106" s="10"/>
      <c r="M5106" s="10"/>
      <c r="CF5106" s="1"/>
    </row>
    <row r="5107" spans="1:84" x14ac:dyDescent="0.3">
      <c r="A5107" s="1" t="str">
        <f t="shared" si="319"/>
        <v>ქ. მუხაVI28</v>
      </c>
      <c r="B5107" s="1" t="s">
        <v>29</v>
      </c>
      <c r="C5107" s="10">
        <v>5081</v>
      </c>
      <c r="D5107" s="10" t="s">
        <v>148</v>
      </c>
      <c r="E5107" s="10"/>
      <c r="F5107" s="10">
        <v>28</v>
      </c>
      <c r="G5107" s="10">
        <f>VLOOKUP(A5107,[1]Лист1!$A$3:$J$10847,7,0)</f>
        <v>0.32</v>
      </c>
      <c r="H5107" s="10">
        <f>VLOOKUP(A5107,[1]Лист1!$A$3:$J$13310,8,0)</f>
        <v>0.04</v>
      </c>
      <c r="I5107" s="11">
        <f t="shared" si="320"/>
        <v>0</v>
      </c>
      <c r="J5107" s="11">
        <f t="shared" si="321"/>
        <v>0.36</v>
      </c>
      <c r="K5107" s="11">
        <f t="shared" si="318"/>
        <v>0.36</v>
      </c>
      <c r="L5107" s="10"/>
      <c r="M5107" s="10"/>
      <c r="CF5107" s="1"/>
    </row>
    <row r="5108" spans="1:84" x14ac:dyDescent="0.3">
      <c r="A5108" s="1" t="str">
        <f t="shared" si="319"/>
        <v>ქ. მუხაVI36</v>
      </c>
      <c r="B5108" s="1" t="s">
        <v>29</v>
      </c>
      <c r="C5108" s="10">
        <v>5082</v>
      </c>
      <c r="D5108" s="10" t="s">
        <v>148</v>
      </c>
      <c r="E5108" s="10"/>
      <c r="F5108" s="10">
        <v>36</v>
      </c>
      <c r="G5108" s="10">
        <f>VLOOKUP(A5108,[1]Лист1!$A$3:$J$10847,7,0)</f>
        <v>0.56000000000000005</v>
      </c>
      <c r="H5108" s="10">
        <f>VLOOKUP(A5108,[1]Лист1!$A$3:$J$13310,8,0)</f>
        <v>0.06</v>
      </c>
      <c r="I5108" s="11">
        <f t="shared" si="320"/>
        <v>0</v>
      </c>
      <c r="J5108" s="11">
        <f t="shared" si="321"/>
        <v>0.62000000000000011</v>
      </c>
      <c r="K5108" s="11">
        <f t="shared" si="318"/>
        <v>0.62000000000000011</v>
      </c>
      <c r="L5108" s="10"/>
      <c r="M5108" s="10"/>
      <c r="CF5108" s="1"/>
    </row>
    <row r="5109" spans="1:84" x14ac:dyDescent="0.3">
      <c r="A5109" s="1" t="str">
        <f t="shared" si="319"/>
        <v>ქ. მუხაVI24</v>
      </c>
      <c r="B5109" s="1" t="s">
        <v>29</v>
      </c>
      <c r="C5109" s="10">
        <v>5083</v>
      </c>
      <c r="D5109" s="10" t="s">
        <v>148</v>
      </c>
      <c r="E5109" s="10"/>
      <c r="F5109" s="10">
        <v>24</v>
      </c>
      <c r="G5109" s="10">
        <f>VLOOKUP(A5109,[1]Лист1!$A$3:$J$10847,7,0)</f>
        <v>0.23</v>
      </c>
      <c r="H5109" s="10">
        <f>VLOOKUP(A5109,[1]Лист1!$A$3:$J$13310,8,0)</f>
        <v>0.03</v>
      </c>
      <c r="I5109" s="11">
        <f t="shared" si="320"/>
        <v>0</v>
      </c>
      <c r="J5109" s="11">
        <f t="shared" si="321"/>
        <v>0.26</v>
      </c>
      <c r="K5109" s="11">
        <f t="shared" si="318"/>
        <v>0.26</v>
      </c>
      <c r="L5109" s="10"/>
      <c r="M5109" s="10"/>
      <c r="CF5109" s="1"/>
    </row>
    <row r="5110" spans="1:84" x14ac:dyDescent="0.3">
      <c r="A5110" s="1" t="str">
        <f t="shared" si="319"/>
        <v>ქ. მუხაVI28</v>
      </c>
      <c r="B5110" s="1" t="s">
        <v>29</v>
      </c>
      <c r="C5110" s="10">
        <v>5084</v>
      </c>
      <c r="D5110" s="10" t="s">
        <v>148</v>
      </c>
      <c r="E5110" s="10"/>
      <c r="F5110" s="10">
        <v>28</v>
      </c>
      <c r="G5110" s="10">
        <f>VLOOKUP(A5110,[1]Лист1!$A$3:$J$10847,7,0)</f>
        <v>0.32</v>
      </c>
      <c r="H5110" s="10">
        <f>VLOOKUP(A5110,[1]Лист1!$A$3:$J$13310,8,0)</f>
        <v>0.04</v>
      </c>
      <c r="I5110" s="11">
        <f t="shared" si="320"/>
        <v>0</v>
      </c>
      <c r="J5110" s="11">
        <f t="shared" si="321"/>
        <v>0.36</v>
      </c>
      <c r="K5110" s="11">
        <f t="shared" si="318"/>
        <v>0.36</v>
      </c>
      <c r="L5110" s="10"/>
      <c r="M5110" s="10"/>
      <c r="CF5110" s="1"/>
    </row>
    <row r="5111" spans="1:84" x14ac:dyDescent="0.3">
      <c r="A5111" s="1" t="str">
        <f t="shared" si="319"/>
        <v>ქ. მუხაVI40</v>
      </c>
      <c r="B5111" s="1" t="s">
        <v>29</v>
      </c>
      <c r="C5111" s="10">
        <v>5085</v>
      </c>
      <c r="D5111" s="10" t="s">
        <v>148</v>
      </c>
      <c r="E5111" s="10"/>
      <c r="F5111" s="10">
        <v>40</v>
      </c>
      <c r="G5111" s="10">
        <f>VLOOKUP(A5111,[1]Лист1!$A$3:$J$10847,7,0)</f>
        <v>0.71</v>
      </c>
      <c r="H5111" s="10">
        <f>VLOOKUP(A5111,[1]Лист1!$A$3:$J$13310,8,0)</f>
        <v>0.08</v>
      </c>
      <c r="I5111" s="11">
        <f t="shared" si="320"/>
        <v>0</v>
      </c>
      <c r="J5111" s="11">
        <f t="shared" si="321"/>
        <v>0.78999999999999992</v>
      </c>
      <c r="K5111" s="11">
        <f t="shared" si="318"/>
        <v>0.78999999999999992</v>
      </c>
      <c r="L5111" s="10"/>
      <c r="M5111" s="10"/>
      <c r="CF5111" s="1"/>
    </row>
    <row r="5112" spans="1:84" x14ac:dyDescent="0.3">
      <c r="A5112" s="1" t="str">
        <f t="shared" si="319"/>
        <v>ქ. მუხაVI40</v>
      </c>
      <c r="B5112" s="1" t="s">
        <v>29</v>
      </c>
      <c r="C5112" s="10">
        <v>5086</v>
      </c>
      <c r="D5112" s="10" t="s">
        <v>148</v>
      </c>
      <c r="E5112" s="10"/>
      <c r="F5112" s="10">
        <v>40</v>
      </c>
      <c r="G5112" s="10">
        <f>VLOOKUP(A5112,[1]Лист1!$A$3:$J$10847,7,0)</f>
        <v>0.71</v>
      </c>
      <c r="H5112" s="10">
        <f>VLOOKUP(A5112,[1]Лист1!$A$3:$J$13310,8,0)</f>
        <v>0.08</v>
      </c>
      <c r="I5112" s="11">
        <f t="shared" si="320"/>
        <v>0</v>
      </c>
      <c r="J5112" s="11">
        <f t="shared" si="321"/>
        <v>0.78999999999999992</v>
      </c>
      <c r="K5112" s="11">
        <f t="shared" si="318"/>
        <v>0.78999999999999992</v>
      </c>
      <c r="L5112" s="10"/>
      <c r="M5112" s="10"/>
      <c r="CF5112" s="1"/>
    </row>
    <row r="5113" spans="1:84" x14ac:dyDescent="0.3">
      <c r="A5113" s="1" t="str">
        <f t="shared" si="319"/>
        <v>ქ. მუხაVI44</v>
      </c>
      <c r="B5113" s="1" t="s">
        <v>29</v>
      </c>
      <c r="C5113" s="10">
        <v>5087</v>
      </c>
      <c r="D5113" s="10" t="s">
        <v>148</v>
      </c>
      <c r="E5113" s="10"/>
      <c r="F5113" s="10">
        <v>44</v>
      </c>
      <c r="G5113" s="10">
        <f>VLOOKUP(A5113,[1]Лист1!$A$3:$J$10847,7,0)</f>
        <v>0.87</v>
      </c>
      <c r="H5113" s="10">
        <f>VLOOKUP(A5113,[1]Лист1!$A$3:$J$13310,8,0)</f>
        <v>0.1</v>
      </c>
      <c r="I5113" s="11">
        <f t="shared" si="320"/>
        <v>0</v>
      </c>
      <c r="J5113" s="11">
        <f t="shared" si="321"/>
        <v>0.97</v>
      </c>
      <c r="K5113" s="11">
        <f t="shared" si="318"/>
        <v>0.97</v>
      </c>
      <c r="L5113" s="10"/>
      <c r="M5113" s="10"/>
      <c r="CF5113" s="1"/>
    </row>
    <row r="5114" spans="1:84" x14ac:dyDescent="0.3">
      <c r="A5114" s="1" t="str">
        <f t="shared" si="319"/>
        <v>ქ. მუხაVI44</v>
      </c>
      <c r="B5114" s="1" t="s">
        <v>29</v>
      </c>
      <c r="C5114" s="10">
        <v>5088</v>
      </c>
      <c r="D5114" s="10" t="s">
        <v>148</v>
      </c>
      <c r="E5114" s="10"/>
      <c r="F5114" s="10">
        <v>44</v>
      </c>
      <c r="G5114" s="10">
        <f>VLOOKUP(A5114,[1]Лист1!$A$3:$J$10847,7,0)</f>
        <v>0.87</v>
      </c>
      <c r="H5114" s="10">
        <f>VLOOKUP(A5114,[1]Лист1!$A$3:$J$13310,8,0)</f>
        <v>0.1</v>
      </c>
      <c r="I5114" s="11">
        <f t="shared" si="320"/>
        <v>0</v>
      </c>
      <c r="J5114" s="11">
        <f t="shared" si="321"/>
        <v>0.97</v>
      </c>
      <c r="K5114" s="11">
        <f t="shared" si="318"/>
        <v>0.97</v>
      </c>
      <c r="L5114" s="10"/>
      <c r="M5114" s="10"/>
      <c r="CF5114" s="1"/>
    </row>
    <row r="5115" spans="1:84" x14ac:dyDescent="0.3">
      <c r="A5115" s="1" t="str">
        <f t="shared" si="319"/>
        <v>ქ. მუხაVI48</v>
      </c>
      <c r="B5115" s="1" t="s">
        <v>29</v>
      </c>
      <c r="C5115" s="10">
        <v>5089</v>
      </c>
      <c r="D5115" s="10" t="s">
        <v>148</v>
      </c>
      <c r="E5115" s="10"/>
      <c r="F5115" s="10">
        <v>48</v>
      </c>
      <c r="G5115" s="10">
        <f>VLOOKUP(A5115,[1]Лист1!$A$3:$J$10847,7,0)</f>
        <v>1.07</v>
      </c>
      <c r="H5115" s="10">
        <f>VLOOKUP(A5115,[1]Лист1!$A$3:$J$13310,8,0)</f>
        <v>0.12</v>
      </c>
      <c r="I5115" s="11">
        <f t="shared" si="320"/>
        <v>0</v>
      </c>
      <c r="J5115" s="11">
        <f t="shared" si="321"/>
        <v>1.19</v>
      </c>
      <c r="K5115" s="11">
        <f t="shared" si="318"/>
        <v>1.19</v>
      </c>
      <c r="L5115" s="10"/>
      <c r="M5115" s="10"/>
      <c r="CF5115" s="1"/>
    </row>
    <row r="5116" spans="1:84" x14ac:dyDescent="0.3">
      <c r="A5116" s="1" t="str">
        <f t="shared" si="319"/>
        <v>ქ. მუხაVI40</v>
      </c>
      <c r="B5116" s="1" t="s">
        <v>29</v>
      </c>
      <c r="C5116" s="10">
        <v>5090</v>
      </c>
      <c r="D5116" s="10" t="s">
        <v>148</v>
      </c>
      <c r="E5116" s="10"/>
      <c r="F5116" s="10">
        <v>40</v>
      </c>
      <c r="G5116" s="10">
        <f>VLOOKUP(A5116,[1]Лист1!$A$3:$J$10847,7,0)</f>
        <v>0.71</v>
      </c>
      <c r="H5116" s="10">
        <f>VLOOKUP(A5116,[1]Лист1!$A$3:$J$13310,8,0)</f>
        <v>0.08</v>
      </c>
      <c r="I5116" s="11">
        <f t="shared" si="320"/>
        <v>0</v>
      </c>
      <c r="J5116" s="11">
        <f t="shared" si="321"/>
        <v>0.78999999999999992</v>
      </c>
      <c r="K5116" s="11">
        <f t="shared" si="318"/>
        <v>0.78999999999999992</v>
      </c>
      <c r="L5116" s="10"/>
      <c r="M5116" s="10"/>
      <c r="CF5116" s="1"/>
    </row>
    <row r="5117" spans="1:84" x14ac:dyDescent="0.3">
      <c r="A5117" s="1" t="str">
        <f t="shared" si="319"/>
        <v>ქ. მუხაVI44</v>
      </c>
      <c r="B5117" s="1" t="s">
        <v>29</v>
      </c>
      <c r="C5117" s="10">
        <v>5091</v>
      </c>
      <c r="D5117" s="10" t="s">
        <v>148</v>
      </c>
      <c r="E5117" s="10"/>
      <c r="F5117" s="10">
        <v>44</v>
      </c>
      <c r="G5117" s="10">
        <f>VLOOKUP(A5117,[1]Лист1!$A$3:$J$10847,7,0)</f>
        <v>0.87</v>
      </c>
      <c r="H5117" s="10">
        <f>VLOOKUP(A5117,[1]Лист1!$A$3:$J$13310,8,0)</f>
        <v>0.1</v>
      </c>
      <c r="I5117" s="11">
        <f t="shared" si="320"/>
        <v>0</v>
      </c>
      <c r="J5117" s="11">
        <f t="shared" si="321"/>
        <v>0.97</v>
      </c>
      <c r="K5117" s="11">
        <f t="shared" si="318"/>
        <v>0.97</v>
      </c>
      <c r="L5117" s="10"/>
      <c r="M5117" s="10"/>
      <c r="CF5117" s="1"/>
    </row>
    <row r="5118" spans="1:84" x14ac:dyDescent="0.3">
      <c r="A5118" s="1" t="str">
        <f t="shared" si="319"/>
        <v>ქ. მუხაVI36</v>
      </c>
      <c r="B5118" s="1" t="s">
        <v>29</v>
      </c>
      <c r="C5118" s="10">
        <v>5092</v>
      </c>
      <c r="D5118" s="10" t="s">
        <v>148</v>
      </c>
      <c r="E5118" s="10"/>
      <c r="F5118" s="10">
        <v>36</v>
      </c>
      <c r="G5118" s="10">
        <f>VLOOKUP(A5118,[1]Лист1!$A$3:$J$10847,7,0)</f>
        <v>0.56000000000000005</v>
      </c>
      <c r="H5118" s="10">
        <f>VLOOKUP(A5118,[1]Лист1!$A$3:$J$13310,8,0)</f>
        <v>0.06</v>
      </c>
      <c r="I5118" s="11">
        <f t="shared" si="320"/>
        <v>0</v>
      </c>
      <c r="J5118" s="11">
        <f t="shared" si="321"/>
        <v>0.62000000000000011</v>
      </c>
      <c r="K5118" s="11">
        <f t="shared" si="318"/>
        <v>0.62000000000000011</v>
      </c>
      <c r="L5118" s="10"/>
      <c r="M5118" s="10"/>
      <c r="CF5118" s="1"/>
    </row>
    <row r="5119" spans="1:84" x14ac:dyDescent="0.3">
      <c r="A5119" s="1" t="str">
        <f t="shared" si="319"/>
        <v>ქ. მუხაVI44</v>
      </c>
      <c r="B5119" s="1" t="s">
        <v>29</v>
      </c>
      <c r="C5119" s="10">
        <v>5093</v>
      </c>
      <c r="D5119" s="10" t="s">
        <v>148</v>
      </c>
      <c r="E5119" s="10"/>
      <c r="F5119" s="10">
        <v>44</v>
      </c>
      <c r="G5119" s="10">
        <f>VLOOKUP(A5119,[1]Лист1!$A$3:$J$10847,7,0)</f>
        <v>0.87</v>
      </c>
      <c r="H5119" s="10">
        <f>VLOOKUP(A5119,[1]Лист1!$A$3:$J$13310,8,0)</f>
        <v>0.1</v>
      </c>
      <c r="I5119" s="11">
        <f t="shared" si="320"/>
        <v>0</v>
      </c>
      <c r="J5119" s="11">
        <f t="shared" si="321"/>
        <v>0.97</v>
      </c>
      <c r="K5119" s="11">
        <f t="shared" si="318"/>
        <v>0.97</v>
      </c>
      <c r="L5119" s="10"/>
      <c r="M5119" s="10"/>
      <c r="CF5119" s="1"/>
    </row>
    <row r="5120" spans="1:84" x14ac:dyDescent="0.3">
      <c r="A5120" s="1" t="str">
        <f t="shared" si="319"/>
        <v>ქ. მუხაVI52</v>
      </c>
      <c r="B5120" s="1" t="s">
        <v>29</v>
      </c>
      <c r="C5120" s="10">
        <v>5094</v>
      </c>
      <c r="D5120" s="10" t="s">
        <v>148</v>
      </c>
      <c r="E5120" s="10"/>
      <c r="F5120" s="10">
        <v>52</v>
      </c>
      <c r="G5120" s="10">
        <f>VLOOKUP(A5120,[1]Лист1!$A$3:$J$10847,7,0)</f>
        <v>1.28</v>
      </c>
      <c r="H5120" s="10">
        <f>VLOOKUP(A5120,[1]Лист1!$A$3:$J$13310,8,0)</f>
        <v>0.14000000000000001</v>
      </c>
      <c r="I5120" s="11">
        <f t="shared" si="320"/>
        <v>0</v>
      </c>
      <c r="J5120" s="11">
        <f t="shared" si="321"/>
        <v>1.42</v>
      </c>
      <c r="K5120" s="11">
        <f t="shared" si="318"/>
        <v>1.42</v>
      </c>
      <c r="L5120" s="10"/>
      <c r="M5120" s="10"/>
      <c r="CF5120" s="1"/>
    </row>
    <row r="5121" spans="1:84" x14ac:dyDescent="0.3">
      <c r="A5121" s="1" t="str">
        <f t="shared" si="319"/>
        <v>ქ. მუხაVI56</v>
      </c>
      <c r="B5121" s="1" t="s">
        <v>29</v>
      </c>
      <c r="C5121" s="10">
        <v>5095</v>
      </c>
      <c r="D5121" s="10" t="s">
        <v>148</v>
      </c>
      <c r="E5121" s="10"/>
      <c r="F5121" s="10">
        <v>56</v>
      </c>
      <c r="G5121" s="10">
        <f>VLOOKUP(A5121,[1]Лист1!$A$3:$J$10847,7,0)</f>
        <v>1.5</v>
      </c>
      <c r="H5121" s="10">
        <f>VLOOKUP(A5121,[1]Лист1!$A$3:$J$13310,8,0)</f>
        <v>0.17</v>
      </c>
      <c r="I5121" s="11">
        <f t="shared" si="320"/>
        <v>0</v>
      </c>
      <c r="J5121" s="11">
        <f t="shared" si="321"/>
        <v>1.67</v>
      </c>
      <c r="K5121" s="11">
        <f t="shared" si="318"/>
        <v>1.67</v>
      </c>
      <c r="L5121" s="10"/>
      <c r="M5121" s="10"/>
      <c r="CF5121" s="1"/>
    </row>
    <row r="5122" spans="1:84" x14ac:dyDescent="0.3">
      <c r="A5122" s="1" t="str">
        <f t="shared" si="319"/>
        <v>ქ. მუხაVI44</v>
      </c>
      <c r="B5122" s="1" t="s">
        <v>29</v>
      </c>
      <c r="C5122" s="10">
        <v>5096</v>
      </c>
      <c r="D5122" s="10" t="s">
        <v>148</v>
      </c>
      <c r="E5122" s="10"/>
      <c r="F5122" s="10">
        <v>44</v>
      </c>
      <c r="G5122" s="10">
        <f>VLOOKUP(A5122,[1]Лист1!$A$3:$J$10847,7,0)</f>
        <v>0.87</v>
      </c>
      <c r="H5122" s="10">
        <f>VLOOKUP(A5122,[1]Лист1!$A$3:$J$13310,8,0)</f>
        <v>0.1</v>
      </c>
      <c r="I5122" s="11">
        <f t="shared" si="320"/>
        <v>0</v>
      </c>
      <c r="J5122" s="11">
        <f t="shared" si="321"/>
        <v>0.97</v>
      </c>
      <c r="K5122" s="11">
        <f t="shared" si="318"/>
        <v>0.97</v>
      </c>
      <c r="L5122" s="10"/>
      <c r="M5122" s="10"/>
      <c r="CF5122" s="1"/>
    </row>
    <row r="5123" spans="1:84" x14ac:dyDescent="0.3">
      <c r="A5123" s="1" t="str">
        <f t="shared" si="319"/>
        <v>ქ. მუხაVI24</v>
      </c>
      <c r="B5123" s="1" t="s">
        <v>29</v>
      </c>
      <c r="C5123" s="10">
        <v>5097</v>
      </c>
      <c r="D5123" s="10" t="s">
        <v>148</v>
      </c>
      <c r="E5123" s="10"/>
      <c r="F5123" s="10">
        <v>24</v>
      </c>
      <c r="G5123" s="10">
        <f>VLOOKUP(A5123,[1]Лист1!$A$3:$J$10847,7,0)</f>
        <v>0.23</v>
      </c>
      <c r="H5123" s="10">
        <f>VLOOKUP(A5123,[1]Лист1!$A$3:$J$13310,8,0)</f>
        <v>0.03</v>
      </c>
      <c r="I5123" s="11">
        <f t="shared" si="320"/>
        <v>0</v>
      </c>
      <c r="J5123" s="11">
        <f t="shared" si="321"/>
        <v>0.26</v>
      </c>
      <c r="K5123" s="11">
        <f t="shared" si="318"/>
        <v>0.26</v>
      </c>
      <c r="L5123" s="10"/>
      <c r="M5123" s="10"/>
      <c r="CF5123" s="1"/>
    </row>
    <row r="5124" spans="1:84" x14ac:dyDescent="0.3">
      <c r="A5124" s="1" t="str">
        <f t="shared" si="319"/>
        <v>ქ. მუხაVI36</v>
      </c>
      <c r="B5124" s="1" t="s">
        <v>29</v>
      </c>
      <c r="C5124" s="10">
        <v>5098</v>
      </c>
      <c r="D5124" s="10" t="s">
        <v>148</v>
      </c>
      <c r="E5124" s="10"/>
      <c r="F5124" s="10">
        <v>36</v>
      </c>
      <c r="G5124" s="10">
        <f>VLOOKUP(A5124,[1]Лист1!$A$3:$J$10847,7,0)</f>
        <v>0.56000000000000005</v>
      </c>
      <c r="H5124" s="10">
        <f>VLOOKUP(A5124,[1]Лист1!$A$3:$J$13310,8,0)</f>
        <v>0.06</v>
      </c>
      <c r="I5124" s="11">
        <f t="shared" si="320"/>
        <v>0</v>
      </c>
      <c r="J5124" s="11">
        <f t="shared" si="321"/>
        <v>0.62000000000000011</v>
      </c>
      <c r="K5124" s="11">
        <f t="shared" si="318"/>
        <v>0.62000000000000011</v>
      </c>
      <c r="L5124" s="10"/>
      <c r="M5124" s="10"/>
      <c r="CF5124" s="1"/>
    </row>
    <row r="5125" spans="1:84" x14ac:dyDescent="0.3">
      <c r="A5125" s="1" t="str">
        <f t="shared" si="319"/>
        <v>ქ. მუხაVI44</v>
      </c>
      <c r="B5125" s="1" t="s">
        <v>29</v>
      </c>
      <c r="C5125" s="10">
        <v>5099</v>
      </c>
      <c r="D5125" s="10" t="s">
        <v>148</v>
      </c>
      <c r="E5125" s="10"/>
      <c r="F5125" s="10">
        <v>44</v>
      </c>
      <c r="G5125" s="10">
        <f>VLOOKUP(A5125,[1]Лист1!$A$3:$J$10847,7,0)</f>
        <v>0.87</v>
      </c>
      <c r="H5125" s="10">
        <f>VLOOKUP(A5125,[1]Лист1!$A$3:$J$13310,8,0)</f>
        <v>0.1</v>
      </c>
      <c r="I5125" s="11">
        <f t="shared" si="320"/>
        <v>0</v>
      </c>
      <c r="J5125" s="11">
        <f t="shared" si="321"/>
        <v>0.97</v>
      </c>
      <c r="K5125" s="11">
        <f t="shared" si="318"/>
        <v>0.97</v>
      </c>
      <c r="L5125" s="10"/>
      <c r="M5125" s="10"/>
      <c r="CF5125" s="1"/>
    </row>
    <row r="5126" spans="1:84" x14ac:dyDescent="0.3">
      <c r="A5126" s="1" t="str">
        <f t="shared" si="319"/>
        <v>ქ. მუხაVI16</v>
      </c>
      <c r="B5126" s="1" t="s">
        <v>29</v>
      </c>
      <c r="C5126" s="10">
        <v>5100</v>
      </c>
      <c r="D5126" s="10" t="s">
        <v>148</v>
      </c>
      <c r="E5126" s="10"/>
      <c r="F5126" s="10">
        <v>16</v>
      </c>
      <c r="G5126" s="10">
        <f>VLOOKUP(A5126,[1]Лист1!$A$3:$J$10847,7,0)</f>
        <v>0.08</v>
      </c>
      <c r="H5126" s="10">
        <f>VLOOKUP(A5126,[1]Лист1!$A$3:$J$13310,8,0)</f>
        <v>0.01</v>
      </c>
      <c r="I5126" s="11">
        <f t="shared" si="320"/>
        <v>0</v>
      </c>
      <c r="J5126" s="11">
        <f t="shared" si="321"/>
        <v>0.09</v>
      </c>
      <c r="K5126" s="11">
        <f t="shared" si="318"/>
        <v>0.09</v>
      </c>
      <c r="L5126" s="10"/>
      <c r="M5126" s="10"/>
      <c r="CF5126" s="1"/>
    </row>
    <row r="5127" spans="1:84" x14ac:dyDescent="0.3">
      <c r="A5127" s="1" t="str">
        <f t="shared" si="319"/>
        <v>ქ. მუხაVI40</v>
      </c>
      <c r="B5127" s="1" t="s">
        <v>29</v>
      </c>
      <c r="C5127" s="10">
        <v>5101</v>
      </c>
      <c r="D5127" s="10" t="s">
        <v>148</v>
      </c>
      <c r="E5127" s="10"/>
      <c r="F5127" s="10">
        <v>40</v>
      </c>
      <c r="G5127" s="10">
        <f>VLOOKUP(A5127,[1]Лист1!$A$3:$J$10847,7,0)</f>
        <v>0.71</v>
      </c>
      <c r="H5127" s="10">
        <f>VLOOKUP(A5127,[1]Лист1!$A$3:$J$13310,8,0)</f>
        <v>0.08</v>
      </c>
      <c r="I5127" s="11">
        <f t="shared" si="320"/>
        <v>0</v>
      </c>
      <c r="J5127" s="11">
        <f t="shared" si="321"/>
        <v>0.78999999999999992</v>
      </c>
      <c r="K5127" s="11">
        <f t="shared" si="318"/>
        <v>0.78999999999999992</v>
      </c>
      <c r="L5127" s="10"/>
      <c r="M5127" s="10"/>
      <c r="CF5127" s="1"/>
    </row>
    <row r="5128" spans="1:84" x14ac:dyDescent="0.3">
      <c r="A5128" s="1" t="str">
        <f t="shared" si="319"/>
        <v>ქ. მუხაVI36</v>
      </c>
      <c r="B5128" s="1" t="s">
        <v>29</v>
      </c>
      <c r="C5128" s="10">
        <v>5102</v>
      </c>
      <c r="D5128" s="10" t="s">
        <v>148</v>
      </c>
      <c r="E5128" s="10"/>
      <c r="F5128" s="10">
        <v>36</v>
      </c>
      <c r="G5128" s="10">
        <f>VLOOKUP(A5128,[1]Лист1!$A$3:$J$10847,7,0)</f>
        <v>0.56000000000000005</v>
      </c>
      <c r="H5128" s="10">
        <f>VLOOKUP(A5128,[1]Лист1!$A$3:$J$13310,8,0)</f>
        <v>0.06</v>
      </c>
      <c r="I5128" s="11">
        <f t="shared" si="320"/>
        <v>0</v>
      </c>
      <c r="J5128" s="11">
        <f t="shared" si="321"/>
        <v>0.62000000000000011</v>
      </c>
      <c r="K5128" s="11">
        <f t="shared" si="318"/>
        <v>0.62000000000000011</v>
      </c>
      <c r="L5128" s="10"/>
      <c r="M5128" s="10"/>
      <c r="CF5128" s="1"/>
    </row>
    <row r="5129" spans="1:84" x14ac:dyDescent="0.3">
      <c r="A5129" s="1" t="str">
        <f t="shared" si="319"/>
        <v>ქ. მუხაVI36</v>
      </c>
      <c r="B5129" s="1" t="s">
        <v>29</v>
      </c>
      <c r="C5129" s="10">
        <v>5103</v>
      </c>
      <c r="D5129" s="10" t="s">
        <v>148</v>
      </c>
      <c r="E5129" s="10"/>
      <c r="F5129" s="10">
        <v>36</v>
      </c>
      <c r="G5129" s="10">
        <f>VLOOKUP(A5129,[1]Лист1!$A$3:$J$10847,7,0)</f>
        <v>0.56000000000000005</v>
      </c>
      <c r="H5129" s="10">
        <f>VLOOKUP(A5129,[1]Лист1!$A$3:$J$13310,8,0)</f>
        <v>0.06</v>
      </c>
      <c r="I5129" s="11">
        <f t="shared" si="320"/>
        <v>0</v>
      </c>
      <c r="J5129" s="11">
        <f t="shared" si="321"/>
        <v>0.62000000000000011</v>
      </c>
      <c r="K5129" s="11">
        <f t="shared" si="318"/>
        <v>0.62000000000000011</v>
      </c>
      <c r="L5129" s="10"/>
      <c r="M5129" s="10"/>
      <c r="CF5129" s="1"/>
    </row>
    <row r="5130" spans="1:84" x14ac:dyDescent="0.3">
      <c r="A5130" s="1" t="str">
        <f t="shared" si="319"/>
        <v>ქ. მუხაVI36</v>
      </c>
      <c r="B5130" s="1" t="s">
        <v>29</v>
      </c>
      <c r="C5130" s="10">
        <v>5104</v>
      </c>
      <c r="D5130" s="10" t="s">
        <v>148</v>
      </c>
      <c r="E5130" s="10"/>
      <c r="F5130" s="10">
        <v>36</v>
      </c>
      <c r="G5130" s="10">
        <f>VLOOKUP(A5130,[1]Лист1!$A$3:$J$10847,7,0)</f>
        <v>0.56000000000000005</v>
      </c>
      <c r="H5130" s="10">
        <f>VLOOKUP(A5130,[1]Лист1!$A$3:$J$13310,8,0)</f>
        <v>0.06</v>
      </c>
      <c r="I5130" s="11">
        <f t="shared" si="320"/>
        <v>0</v>
      </c>
      <c r="J5130" s="11">
        <f t="shared" si="321"/>
        <v>0.62000000000000011</v>
      </c>
      <c r="K5130" s="11">
        <f t="shared" si="318"/>
        <v>0.62000000000000011</v>
      </c>
      <c r="L5130" s="10"/>
      <c r="M5130" s="10"/>
      <c r="CF5130" s="1"/>
    </row>
    <row r="5131" spans="1:84" x14ac:dyDescent="0.3">
      <c r="A5131" s="1" t="str">
        <f t="shared" si="319"/>
        <v>ქ. მუხაVI40</v>
      </c>
      <c r="B5131" s="1" t="s">
        <v>29</v>
      </c>
      <c r="C5131" s="10">
        <v>5105</v>
      </c>
      <c r="D5131" s="10" t="s">
        <v>148</v>
      </c>
      <c r="E5131" s="10"/>
      <c r="F5131" s="10">
        <v>40</v>
      </c>
      <c r="G5131" s="10">
        <f>VLOOKUP(A5131,[1]Лист1!$A$3:$J$10847,7,0)</f>
        <v>0.71</v>
      </c>
      <c r="H5131" s="10">
        <f>VLOOKUP(A5131,[1]Лист1!$A$3:$J$13310,8,0)</f>
        <v>0.08</v>
      </c>
      <c r="I5131" s="11">
        <f t="shared" si="320"/>
        <v>0</v>
      </c>
      <c r="J5131" s="11">
        <f t="shared" si="321"/>
        <v>0.78999999999999992</v>
      </c>
      <c r="K5131" s="11">
        <f t="shared" si="318"/>
        <v>0.78999999999999992</v>
      </c>
      <c r="L5131" s="10"/>
      <c r="M5131" s="10"/>
      <c r="CF5131" s="1"/>
    </row>
    <row r="5132" spans="1:84" x14ac:dyDescent="0.3">
      <c r="A5132" s="1" t="str">
        <f t="shared" si="319"/>
        <v>ქ. მუხაVI44</v>
      </c>
      <c r="B5132" s="1" t="s">
        <v>29</v>
      </c>
      <c r="C5132" s="10">
        <v>5106</v>
      </c>
      <c r="D5132" s="10" t="s">
        <v>148</v>
      </c>
      <c r="E5132" s="10"/>
      <c r="F5132" s="10">
        <v>44</v>
      </c>
      <c r="G5132" s="10">
        <f>VLOOKUP(A5132,[1]Лист1!$A$3:$J$10847,7,0)</f>
        <v>0.87</v>
      </c>
      <c r="H5132" s="10">
        <f>VLOOKUP(A5132,[1]Лист1!$A$3:$J$13310,8,0)</f>
        <v>0.1</v>
      </c>
      <c r="I5132" s="11">
        <f t="shared" si="320"/>
        <v>0</v>
      </c>
      <c r="J5132" s="11">
        <f t="shared" si="321"/>
        <v>0.97</v>
      </c>
      <c r="K5132" s="11">
        <f t="shared" si="318"/>
        <v>0.97</v>
      </c>
      <c r="L5132" s="10"/>
      <c r="M5132" s="10"/>
      <c r="CF5132" s="1"/>
    </row>
    <row r="5133" spans="1:84" x14ac:dyDescent="0.3">
      <c r="A5133" s="1" t="str">
        <f t="shared" si="319"/>
        <v>ქ. მუხაVI36</v>
      </c>
      <c r="B5133" s="1" t="s">
        <v>29</v>
      </c>
      <c r="C5133" s="10">
        <v>5107</v>
      </c>
      <c r="D5133" s="10" t="s">
        <v>148</v>
      </c>
      <c r="E5133" s="10"/>
      <c r="F5133" s="10">
        <v>36</v>
      </c>
      <c r="G5133" s="10">
        <f>VLOOKUP(A5133,[1]Лист1!$A$3:$J$10847,7,0)</f>
        <v>0.56000000000000005</v>
      </c>
      <c r="H5133" s="10">
        <f>VLOOKUP(A5133,[1]Лист1!$A$3:$J$13310,8,0)</f>
        <v>0.06</v>
      </c>
      <c r="I5133" s="11">
        <f t="shared" si="320"/>
        <v>0</v>
      </c>
      <c r="J5133" s="11">
        <f t="shared" si="321"/>
        <v>0.62000000000000011</v>
      </c>
      <c r="K5133" s="11">
        <f t="shared" ref="K5133:K5196" si="322">I5133+J5133</f>
        <v>0.62000000000000011</v>
      </c>
      <c r="L5133" s="10"/>
      <c r="M5133" s="10"/>
      <c r="CF5133" s="1"/>
    </row>
    <row r="5134" spans="1:84" x14ac:dyDescent="0.3">
      <c r="A5134" s="1" t="str">
        <f t="shared" si="319"/>
        <v>ქ. მუხაVI40</v>
      </c>
      <c r="B5134" s="1" t="s">
        <v>29</v>
      </c>
      <c r="C5134" s="10">
        <v>5108</v>
      </c>
      <c r="D5134" s="10" t="s">
        <v>148</v>
      </c>
      <c r="E5134" s="10"/>
      <c r="F5134" s="10">
        <v>40</v>
      </c>
      <c r="G5134" s="10">
        <f>VLOOKUP(A5134,[1]Лист1!$A$3:$J$10847,7,0)</f>
        <v>0.71</v>
      </c>
      <c r="H5134" s="10">
        <f>VLOOKUP(A5134,[1]Лист1!$A$3:$J$13310,8,0)</f>
        <v>0.08</v>
      </c>
      <c r="I5134" s="11">
        <f t="shared" si="320"/>
        <v>0</v>
      </c>
      <c r="J5134" s="11">
        <f t="shared" si="321"/>
        <v>0.78999999999999992</v>
      </c>
      <c r="K5134" s="11">
        <f t="shared" si="322"/>
        <v>0.78999999999999992</v>
      </c>
      <c r="L5134" s="10"/>
      <c r="M5134" s="10"/>
      <c r="CF5134" s="1"/>
    </row>
    <row r="5135" spans="1:84" x14ac:dyDescent="0.3">
      <c r="A5135" s="1" t="str">
        <f t="shared" si="319"/>
        <v>ქ. მუხაVI36</v>
      </c>
      <c r="B5135" s="1" t="s">
        <v>29</v>
      </c>
      <c r="C5135" s="10">
        <v>5109</v>
      </c>
      <c r="D5135" s="10" t="s">
        <v>148</v>
      </c>
      <c r="E5135" s="10"/>
      <c r="F5135" s="10">
        <v>36</v>
      </c>
      <c r="G5135" s="10">
        <f>VLOOKUP(A5135,[1]Лист1!$A$3:$J$10847,7,0)</f>
        <v>0.56000000000000005</v>
      </c>
      <c r="H5135" s="10">
        <f>VLOOKUP(A5135,[1]Лист1!$A$3:$J$13310,8,0)</f>
        <v>0.06</v>
      </c>
      <c r="I5135" s="11">
        <f t="shared" si="320"/>
        <v>0</v>
      </c>
      <c r="J5135" s="11">
        <f t="shared" si="321"/>
        <v>0.62000000000000011</v>
      </c>
      <c r="K5135" s="11">
        <f t="shared" si="322"/>
        <v>0.62000000000000011</v>
      </c>
      <c r="L5135" s="10"/>
      <c r="M5135" s="10"/>
      <c r="CF5135" s="1"/>
    </row>
    <row r="5136" spans="1:84" x14ac:dyDescent="0.3">
      <c r="A5136" s="1" t="str">
        <f t="shared" si="319"/>
        <v>ქ. მუხაVI36</v>
      </c>
      <c r="B5136" s="1" t="s">
        <v>29</v>
      </c>
      <c r="C5136" s="10">
        <v>5110</v>
      </c>
      <c r="D5136" s="10" t="s">
        <v>148</v>
      </c>
      <c r="E5136" s="10"/>
      <c r="F5136" s="10">
        <v>36</v>
      </c>
      <c r="G5136" s="10">
        <f>VLOOKUP(A5136,[1]Лист1!$A$3:$J$10847,7,0)</f>
        <v>0.56000000000000005</v>
      </c>
      <c r="H5136" s="10">
        <f>VLOOKUP(A5136,[1]Лист1!$A$3:$J$13310,8,0)</f>
        <v>0.06</v>
      </c>
      <c r="I5136" s="11">
        <f t="shared" si="320"/>
        <v>0</v>
      </c>
      <c r="J5136" s="11">
        <f t="shared" si="321"/>
        <v>0.62000000000000011</v>
      </c>
      <c r="K5136" s="11">
        <f t="shared" si="322"/>
        <v>0.62000000000000011</v>
      </c>
      <c r="L5136" s="10"/>
      <c r="M5136" s="10"/>
      <c r="CF5136" s="1"/>
    </row>
    <row r="5137" spans="1:84" x14ac:dyDescent="0.3">
      <c r="A5137" s="1" t="str">
        <f t="shared" si="319"/>
        <v>ქ. მუხაVI44</v>
      </c>
      <c r="B5137" s="1" t="s">
        <v>29</v>
      </c>
      <c r="C5137" s="10">
        <v>5111</v>
      </c>
      <c r="D5137" s="10" t="s">
        <v>148</v>
      </c>
      <c r="E5137" s="10"/>
      <c r="F5137" s="10">
        <v>44</v>
      </c>
      <c r="G5137" s="10">
        <f>VLOOKUP(A5137,[1]Лист1!$A$3:$J$10847,7,0)</f>
        <v>0.87</v>
      </c>
      <c r="H5137" s="10">
        <f>VLOOKUP(A5137,[1]Лист1!$A$3:$J$13310,8,0)</f>
        <v>0.1</v>
      </c>
      <c r="I5137" s="11">
        <f t="shared" si="320"/>
        <v>0</v>
      </c>
      <c r="J5137" s="11">
        <f t="shared" si="321"/>
        <v>0.97</v>
      </c>
      <c r="K5137" s="11">
        <f t="shared" si="322"/>
        <v>0.97</v>
      </c>
      <c r="L5137" s="10"/>
      <c r="M5137" s="10"/>
      <c r="CF5137" s="1"/>
    </row>
    <row r="5138" spans="1:84" x14ac:dyDescent="0.3">
      <c r="A5138" s="1" t="str">
        <f t="shared" si="319"/>
        <v>ქ. მუხაVI24</v>
      </c>
      <c r="B5138" s="1" t="s">
        <v>29</v>
      </c>
      <c r="C5138" s="10">
        <v>5112</v>
      </c>
      <c r="D5138" s="10" t="s">
        <v>148</v>
      </c>
      <c r="E5138" s="10"/>
      <c r="F5138" s="10">
        <v>24</v>
      </c>
      <c r="G5138" s="10">
        <f>VLOOKUP(A5138,[1]Лист1!$A$3:$J$10847,7,0)</f>
        <v>0.23</v>
      </c>
      <c r="H5138" s="10">
        <f>VLOOKUP(A5138,[1]Лист1!$A$3:$J$13310,8,0)</f>
        <v>0.03</v>
      </c>
      <c r="I5138" s="11">
        <f t="shared" si="320"/>
        <v>0</v>
      </c>
      <c r="J5138" s="11">
        <f t="shared" si="321"/>
        <v>0.26</v>
      </c>
      <c r="K5138" s="11">
        <f t="shared" si="322"/>
        <v>0.26</v>
      </c>
      <c r="L5138" s="10"/>
      <c r="M5138" s="10"/>
      <c r="CF5138" s="1"/>
    </row>
    <row r="5139" spans="1:84" x14ac:dyDescent="0.3">
      <c r="A5139" s="1" t="str">
        <f t="shared" si="319"/>
        <v>ქ. მუხაVI24</v>
      </c>
      <c r="B5139" s="1" t="s">
        <v>29</v>
      </c>
      <c r="C5139" s="10">
        <v>5113</v>
      </c>
      <c r="D5139" s="10" t="s">
        <v>148</v>
      </c>
      <c r="E5139" s="10"/>
      <c r="F5139" s="10">
        <v>24</v>
      </c>
      <c r="G5139" s="10">
        <f>VLOOKUP(A5139,[1]Лист1!$A$3:$J$10847,7,0)</f>
        <v>0.23</v>
      </c>
      <c r="H5139" s="10">
        <f>VLOOKUP(A5139,[1]Лист1!$A$3:$J$13310,8,0)</f>
        <v>0.03</v>
      </c>
      <c r="I5139" s="11">
        <f t="shared" si="320"/>
        <v>0</v>
      </c>
      <c r="J5139" s="11">
        <f t="shared" si="321"/>
        <v>0.26</v>
      </c>
      <c r="K5139" s="11">
        <f t="shared" si="322"/>
        <v>0.26</v>
      </c>
      <c r="L5139" s="10"/>
      <c r="M5139" s="10"/>
      <c r="CF5139" s="1"/>
    </row>
    <row r="5140" spans="1:84" x14ac:dyDescent="0.3">
      <c r="A5140" s="1" t="str">
        <f t="shared" si="319"/>
        <v>ქ. მუხაVI28</v>
      </c>
      <c r="B5140" s="1" t="s">
        <v>29</v>
      </c>
      <c r="C5140" s="10">
        <v>5114</v>
      </c>
      <c r="D5140" s="10" t="s">
        <v>148</v>
      </c>
      <c r="E5140" s="10"/>
      <c r="F5140" s="10">
        <v>28</v>
      </c>
      <c r="G5140" s="10">
        <f>VLOOKUP(A5140,[1]Лист1!$A$3:$J$10847,7,0)</f>
        <v>0.32</v>
      </c>
      <c r="H5140" s="10">
        <f>VLOOKUP(A5140,[1]Лист1!$A$3:$J$13310,8,0)</f>
        <v>0.04</v>
      </c>
      <c r="I5140" s="11">
        <f t="shared" si="320"/>
        <v>0</v>
      </c>
      <c r="J5140" s="11">
        <f t="shared" si="321"/>
        <v>0.36</v>
      </c>
      <c r="K5140" s="11">
        <f t="shared" si="322"/>
        <v>0.36</v>
      </c>
      <c r="L5140" s="10"/>
      <c r="M5140" s="10"/>
      <c r="CF5140" s="1"/>
    </row>
    <row r="5141" spans="1:84" x14ac:dyDescent="0.3">
      <c r="A5141" s="1" t="str">
        <f t="shared" si="319"/>
        <v>ქ. მუხაVI36</v>
      </c>
      <c r="B5141" s="1" t="s">
        <v>29</v>
      </c>
      <c r="C5141" s="10">
        <v>5115</v>
      </c>
      <c r="D5141" s="10" t="s">
        <v>148</v>
      </c>
      <c r="E5141" s="10"/>
      <c r="F5141" s="10">
        <v>36</v>
      </c>
      <c r="G5141" s="10">
        <f>VLOOKUP(A5141,[1]Лист1!$A$3:$J$10847,7,0)</f>
        <v>0.56000000000000005</v>
      </c>
      <c r="H5141" s="10">
        <f>VLOOKUP(A5141,[1]Лист1!$A$3:$J$13310,8,0)</f>
        <v>0.06</v>
      </c>
      <c r="I5141" s="11">
        <f t="shared" si="320"/>
        <v>0</v>
      </c>
      <c r="J5141" s="11">
        <f t="shared" si="321"/>
        <v>0.62000000000000011</v>
      </c>
      <c r="K5141" s="11">
        <f t="shared" si="322"/>
        <v>0.62000000000000011</v>
      </c>
      <c r="L5141" s="10"/>
      <c r="M5141" s="10"/>
      <c r="CF5141" s="1"/>
    </row>
    <row r="5142" spans="1:84" x14ac:dyDescent="0.3">
      <c r="A5142" s="1" t="str">
        <f t="shared" si="319"/>
        <v>ჯაგრცხილაVII20</v>
      </c>
      <c r="B5142" s="1" t="s">
        <v>30</v>
      </c>
      <c r="C5142" s="10">
        <v>5116</v>
      </c>
      <c r="D5142" s="10" t="s">
        <v>118</v>
      </c>
      <c r="E5142" s="10"/>
      <c r="F5142" s="10">
        <v>20</v>
      </c>
      <c r="G5142" s="10">
        <f>VLOOKUP(A5142,[1]Лист1!$A$3:$J$10847,7,0)</f>
        <v>0.13</v>
      </c>
      <c r="H5142" s="10">
        <f>VLOOKUP(A5142,[1]Лист1!$A$3:$J$13310,8,0)</f>
        <v>0.02</v>
      </c>
      <c r="I5142" s="11">
        <f t="shared" si="320"/>
        <v>0</v>
      </c>
      <c r="J5142" s="11">
        <f t="shared" si="321"/>
        <v>0.15</v>
      </c>
      <c r="K5142" s="11">
        <f t="shared" si="322"/>
        <v>0.15</v>
      </c>
      <c r="L5142" s="10"/>
      <c r="M5142" s="10"/>
      <c r="CF5142" s="1"/>
    </row>
    <row r="5143" spans="1:84" x14ac:dyDescent="0.3">
      <c r="A5143" s="1" t="str">
        <f t="shared" si="319"/>
        <v>ჯაგრცხილაVII24</v>
      </c>
      <c r="B5143" s="1" t="s">
        <v>30</v>
      </c>
      <c r="C5143" s="10">
        <v>5117</v>
      </c>
      <c r="D5143" s="10" t="s">
        <v>118</v>
      </c>
      <c r="E5143" s="10"/>
      <c r="F5143" s="10">
        <v>24</v>
      </c>
      <c r="G5143" s="10">
        <f>VLOOKUP(A5143,[1]Лист1!$A$3:$J$10847,7,0)</f>
        <v>0.21</v>
      </c>
      <c r="H5143" s="10">
        <f>VLOOKUP(A5143,[1]Лист1!$A$3:$J$13310,8,0)</f>
        <v>0.02</v>
      </c>
      <c r="I5143" s="11">
        <f t="shared" si="320"/>
        <v>0</v>
      </c>
      <c r="J5143" s="11">
        <f t="shared" si="321"/>
        <v>0.22999999999999998</v>
      </c>
      <c r="K5143" s="11">
        <f t="shared" si="322"/>
        <v>0.22999999999999998</v>
      </c>
      <c r="L5143" s="10"/>
      <c r="M5143" s="10"/>
      <c r="CF5143" s="1"/>
    </row>
    <row r="5144" spans="1:84" x14ac:dyDescent="0.3">
      <c r="A5144" s="1" t="str">
        <f t="shared" si="319"/>
        <v>ჯაგრცხილაVII28</v>
      </c>
      <c r="B5144" s="1" t="s">
        <v>30</v>
      </c>
      <c r="C5144" s="10">
        <v>5118</v>
      </c>
      <c r="D5144" s="10" t="s">
        <v>118</v>
      </c>
      <c r="E5144" s="10"/>
      <c r="F5144" s="10">
        <v>28</v>
      </c>
      <c r="G5144" s="10">
        <f>VLOOKUP(A5144,[1]Лист1!$A$3:$J$10847,7,0)</f>
        <v>0.3</v>
      </c>
      <c r="H5144" s="10">
        <f>VLOOKUP(A5144,[1]Лист1!$A$3:$J$13310,8,0)</f>
        <v>0.03</v>
      </c>
      <c r="I5144" s="11">
        <f t="shared" si="320"/>
        <v>0</v>
      </c>
      <c r="J5144" s="11">
        <f t="shared" si="321"/>
        <v>0.32999999999999996</v>
      </c>
      <c r="K5144" s="11">
        <f t="shared" si="322"/>
        <v>0.32999999999999996</v>
      </c>
      <c r="L5144" s="10"/>
      <c r="M5144" s="10"/>
      <c r="CF5144" s="1"/>
    </row>
    <row r="5145" spans="1:84" x14ac:dyDescent="0.3">
      <c r="A5145" s="1" t="str">
        <f t="shared" si="319"/>
        <v>ჯაგრცხილაVII24</v>
      </c>
      <c r="B5145" s="1" t="s">
        <v>30</v>
      </c>
      <c r="C5145" s="10">
        <v>5119</v>
      </c>
      <c r="D5145" s="10" t="s">
        <v>118</v>
      </c>
      <c r="E5145" s="10"/>
      <c r="F5145" s="10">
        <v>24</v>
      </c>
      <c r="G5145" s="10">
        <f>VLOOKUP(A5145,[1]Лист1!$A$3:$J$10847,7,0)</f>
        <v>0.21</v>
      </c>
      <c r="H5145" s="10">
        <f>VLOOKUP(A5145,[1]Лист1!$A$3:$J$13310,8,0)</f>
        <v>0.02</v>
      </c>
      <c r="I5145" s="11">
        <f t="shared" si="320"/>
        <v>0</v>
      </c>
      <c r="J5145" s="11">
        <f t="shared" si="321"/>
        <v>0.22999999999999998</v>
      </c>
      <c r="K5145" s="11">
        <f t="shared" si="322"/>
        <v>0.22999999999999998</v>
      </c>
      <c r="L5145" s="10"/>
      <c r="M5145" s="10"/>
      <c r="CF5145" s="1"/>
    </row>
    <row r="5146" spans="1:84" x14ac:dyDescent="0.3">
      <c r="A5146" s="1" t="str">
        <f t="shared" si="319"/>
        <v>ქ. მუხაVI36</v>
      </c>
      <c r="B5146" s="1" t="s">
        <v>29</v>
      </c>
      <c r="C5146" s="10">
        <v>5120</v>
      </c>
      <c r="D5146" s="10" t="s">
        <v>148</v>
      </c>
      <c r="E5146" s="10"/>
      <c r="F5146" s="10">
        <v>36</v>
      </c>
      <c r="G5146" s="10">
        <f>VLOOKUP(A5146,[1]Лист1!$A$3:$J$10847,7,0)</f>
        <v>0.56000000000000005</v>
      </c>
      <c r="H5146" s="10">
        <f>VLOOKUP(A5146,[1]Лист1!$A$3:$J$13310,8,0)</f>
        <v>0.06</v>
      </c>
      <c r="I5146" s="11">
        <f t="shared" si="320"/>
        <v>0</v>
      </c>
      <c r="J5146" s="11">
        <f t="shared" si="321"/>
        <v>0.62000000000000011</v>
      </c>
      <c r="K5146" s="11">
        <f t="shared" si="322"/>
        <v>0.62000000000000011</v>
      </c>
      <c r="L5146" s="10"/>
      <c r="M5146" s="10"/>
      <c r="CF5146" s="1"/>
    </row>
    <row r="5147" spans="1:84" x14ac:dyDescent="0.3">
      <c r="A5147" s="1" t="str">
        <f t="shared" si="319"/>
        <v>ჯაგრცხილაVII20</v>
      </c>
      <c r="B5147" s="1" t="s">
        <v>30</v>
      </c>
      <c r="C5147" s="10">
        <v>5121</v>
      </c>
      <c r="D5147" s="10" t="s">
        <v>118</v>
      </c>
      <c r="E5147" s="10"/>
      <c r="F5147" s="10">
        <v>20</v>
      </c>
      <c r="G5147" s="10">
        <f>VLOOKUP(A5147,[1]Лист1!$A$3:$J$10847,7,0)</f>
        <v>0.13</v>
      </c>
      <c r="H5147" s="10">
        <f>VLOOKUP(A5147,[1]Лист1!$A$3:$J$13310,8,0)</f>
        <v>0.02</v>
      </c>
      <c r="I5147" s="11">
        <f t="shared" si="320"/>
        <v>0</v>
      </c>
      <c r="J5147" s="11">
        <f t="shared" si="321"/>
        <v>0.15</v>
      </c>
      <c r="K5147" s="11">
        <f t="shared" si="322"/>
        <v>0.15</v>
      </c>
      <c r="L5147" s="10"/>
      <c r="M5147" s="10"/>
      <c r="CF5147" s="1"/>
    </row>
    <row r="5148" spans="1:84" x14ac:dyDescent="0.3">
      <c r="A5148" s="1" t="str">
        <f t="shared" ref="A5148:A5211" si="323">D5148&amp;B5148&amp;E5148&amp;F5148</f>
        <v>ქ. მუხაVI40</v>
      </c>
      <c r="B5148" s="1" t="s">
        <v>29</v>
      </c>
      <c r="C5148" s="10">
        <v>5122</v>
      </c>
      <c r="D5148" s="10" t="s">
        <v>148</v>
      </c>
      <c r="E5148" s="10"/>
      <c r="F5148" s="10">
        <v>40</v>
      </c>
      <c r="G5148" s="10">
        <f>VLOOKUP(A5148,[1]Лист1!$A$3:$J$10847,7,0)</f>
        <v>0.71</v>
      </c>
      <c r="H5148" s="10">
        <f>VLOOKUP(A5148,[1]Лист1!$A$3:$J$13310,8,0)</f>
        <v>0.08</v>
      </c>
      <c r="I5148" s="11">
        <f t="shared" ref="I5148:I5211" si="324">IF(E5148&gt;0,(G5148+H5148),0)</f>
        <v>0</v>
      </c>
      <c r="J5148" s="11">
        <f t="shared" ref="J5148:J5211" si="325">IF(F5148&gt;0,(G5148+H5148),0)</f>
        <v>0.78999999999999992</v>
      </c>
      <c r="K5148" s="11">
        <f t="shared" si="322"/>
        <v>0.78999999999999992</v>
      </c>
      <c r="L5148" s="10"/>
      <c r="M5148" s="10"/>
      <c r="CF5148" s="1"/>
    </row>
    <row r="5149" spans="1:84" x14ac:dyDescent="0.3">
      <c r="A5149" s="1" t="str">
        <f t="shared" si="323"/>
        <v>ქ. მუხაVI28</v>
      </c>
      <c r="B5149" s="1" t="s">
        <v>29</v>
      </c>
      <c r="C5149" s="10">
        <v>5123</v>
      </c>
      <c r="D5149" s="10" t="s">
        <v>148</v>
      </c>
      <c r="E5149" s="10"/>
      <c r="F5149" s="10">
        <v>28</v>
      </c>
      <c r="G5149" s="10">
        <f>VLOOKUP(A5149,[1]Лист1!$A$3:$J$10847,7,0)</f>
        <v>0.32</v>
      </c>
      <c r="H5149" s="10">
        <f>VLOOKUP(A5149,[1]Лист1!$A$3:$J$13310,8,0)</f>
        <v>0.04</v>
      </c>
      <c r="I5149" s="11">
        <f t="shared" si="324"/>
        <v>0</v>
      </c>
      <c r="J5149" s="11">
        <f t="shared" si="325"/>
        <v>0.36</v>
      </c>
      <c r="K5149" s="11">
        <f t="shared" si="322"/>
        <v>0.36</v>
      </c>
      <c r="L5149" s="10"/>
      <c r="M5149" s="10"/>
      <c r="CF5149" s="1"/>
    </row>
    <row r="5150" spans="1:84" x14ac:dyDescent="0.3">
      <c r="A5150" s="1" t="str">
        <f t="shared" si="323"/>
        <v>ქ. მუხაVI36</v>
      </c>
      <c r="B5150" s="1" t="s">
        <v>29</v>
      </c>
      <c r="C5150" s="10">
        <v>5124</v>
      </c>
      <c r="D5150" s="10" t="s">
        <v>148</v>
      </c>
      <c r="E5150" s="10"/>
      <c r="F5150" s="10">
        <v>36</v>
      </c>
      <c r="G5150" s="10">
        <f>VLOOKUP(A5150,[1]Лист1!$A$3:$J$10847,7,0)</f>
        <v>0.56000000000000005</v>
      </c>
      <c r="H5150" s="10">
        <f>VLOOKUP(A5150,[1]Лист1!$A$3:$J$13310,8,0)</f>
        <v>0.06</v>
      </c>
      <c r="I5150" s="11">
        <f t="shared" si="324"/>
        <v>0</v>
      </c>
      <c r="J5150" s="11">
        <f t="shared" si="325"/>
        <v>0.62000000000000011</v>
      </c>
      <c r="K5150" s="11">
        <f t="shared" si="322"/>
        <v>0.62000000000000011</v>
      </c>
      <c r="L5150" s="10"/>
      <c r="M5150" s="10"/>
      <c r="CF5150" s="1"/>
    </row>
    <row r="5151" spans="1:84" x14ac:dyDescent="0.3">
      <c r="A5151" s="1" t="str">
        <f t="shared" si="323"/>
        <v>ქ. მუხაVI52</v>
      </c>
      <c r="B5151" s="1" t="s">
        <v>29</v>
      </c>
      <c r="C5151" s="10">
        <v>5125</v>
      </c>
      <c r="D5151" s="10" t="s">
        <v>148</v>
      </c>
      <c r="E5151" s="10"/>
      <c r="F5151" s="10">
        <v>52</v>
      </c>
      <c r="G5151" s="10">
        <f>VLOOKUP(A5151,[1]Лист1!$A$3:$J$10847,7,0)</f>
        <v>1.28</v>
      </c>
      <c r="H5151" s="10">
        <f>VLOOKUP(A5151,[1]Лист1!$A$3:$J$13310,8,0)</f>
        <v>0.14000000000000001</v>
      </c>
      <c r="I5151" s="11">
        <f t="shared" si="324"/>
        <v>0</v>
      </c>
      <c r="J5151" s="11">
        <f t="shared" si="325"/>
        <v>1.42</v>
      </c>
      <c r="K5151" s="11">
        <f t="shared" si="322"/>
        <v>1.42</v>
      </c>
      <c r="L5151" s="10"/>
      <c r="M5151" s="10"/>
      <c r="CF5151" s="1"/>
    </row>
    <row r="5152" spans="1:84" x14ac:dyDescent="0.3">
      <c r="A5152" s="1" t="str">
        <f t="shared" si="323"/>
        <v>ქ. მუხაVI44</v>
      </c>
      <c r="B5152" s="1" t="s">
        <v>29</v>
      </c>
      <c r="C5152" s="10">
        <v>5126</v>
      </c>
      <c r="D5152" s="10" t="s">
        <v>148</v>
      </c>
      <c r="E5152" s="10"/>
      <c r="F5152" s="10">
        <v>44</v>
      </c>
      <c r="G5152" s="10">
        <f>VLOOKUP(A5152,[1]Лист1!$A$3:$J$10847,7,0)</f>
        <v>0.87</v>
      </c>
      <c r="H5152" s="10">
        <f>VLOOKUP(A5152,[1]Лист1!$A$3:$J$13310,8,0)</f>
        <v>0.1</v>
      </c>
      <c r="I5152" s="11">
        <f t="shared" si="324"/>
        <v>0</v>
      </c>
      <c r="J5152" s="11">
        <f t="shared" si="325"/>
        <v>0.97</v>
      </c>
      <c r="K5152" s="11">
        <f t="shared" si="322"/>
        <v>0.97</v>
      </c>
      <c r="L5152" s="10"/>
      <c r="M5152" s="10"/>
      <c r="CF5152" s="1"/>
    </row>
    <row r="5153" spans="1:84" x14ac:dyDescent="0.3">
      <c r="A5153" s="1" t="str">
        <f t="shared" si="323"/>
        <v>იფანიVI24</v>
      </c>
      <c r="B5153" s="1" t="s">
        <v>29</v>
      </c>
      <c r="C5153" s="10">
        <v>5127</v>
      </c>
      <c r="D5153" s="10" t="s">
        <v>117</v>
      </c>
      <c r="E5153" s="10"/>
      <c r="F5153" s="10">
        <v>24</v>
      </c>
      <c r="G5153" s="10">
        <f>VLOOKUP(A5153,[1]Лист1!$A$3:$J$10847,7,0)</f>
        <v>0.23</v>
      </c>
      <c r="H5153" s="10">
        <f>VLOOKUP(A5153,[1]Лист1!$A$3:$J$13310,8,0)</f>
        <v>0.03</v>
      </c>
      <c r="I5153" s="11">
        <f t="shared" si="324"/>
        <v>0</v>
      </c>
      <c r="J5153" s="11">
        <f t="shared" si="325"/>
        <v>0.26</v>
      </c>
      <c r="K5153" s="11">
        <f t="shared" si="322"/>
        <v>0.26</v>
      </c>
      <c r="L5153" s="10"/>
      <c r="M5153" s="10"/>
      <c r="CF5153" s="1"/>
    </row>
    <row r="5154" spans="1:84" x14ac:dyDescent="0.3">
      <c r="A5154" s="1" t="str">
        <f t="shared" si="323"/>
        <v>ქ. მუხაVI32</v>
      </c>
      <c r="B5154" s="1" t="s">
        <v>29</v>
      </c>
      <c r="C5154" s="10">
        <v>5128</v>
      </c>
      <c r="D5154" s="10" t="s">
        <v>148</v>
      </c>
      <c r="E5154" s="10"/>
      <c r="F5154" s="10">
        <v>32</v>
      </c>
      <c r="G5154" s="10">
        <f>VLOOKUP(A5154,[1]Лист1!$A$3:$J$10847,7,0)</f>
        <v>0.43</v>
      </c>
      <c r="H5154" s="10">
        <f>VLOOKUP(A5154,[1]Лист1!$A$3:$J$13310,8,0)</f>
        <v>0.05</v>
      </c>
      <c r="I5154" s="11">
        <f t="shared" si="324"/>
        <v>0</v>
      </c>
      <c r="J5154" s="11">
        <f t="shared" si="325"/>
        <v>0.48</v>
      </c>
      <c r="K5154" s="11">
        <f t="shared" si="322"/>
        <v>0.48</v>
      </c>
      <c r="L5154" s="10"/>
      <c r="M5154" s="10"/>
      <c r="CF5154" s="1"/>
    </row>
    <row r="5155" spans="1:84" x14ac:dyDescent="0.3">
      <c r="A5155" s="1" t="str">
        <f t="shared" si="323"/>
        <v>ქ. მუხაVI44</v>
      </c>
      <c r="B5155" s="1" t="s">
        <v>29</v>
      </c>
      <c r="C5155" s="10">
        <v>5129</v>
      </c>
      <c r="D5155" s="10" t="s">
        <v>148</v>
      </c>
      <c r="E5155" s="10"/>
      <c r="F5155" s="10">
        <v>44</v>
      </c>
      <c r="G5155" s="10">
        <f>VLOOKUP(A5155,[1]Лист1!$A$3:$J$10847,7,0)</f>
        <v>0.87</v>
      </c>
      <c r="H5155" s="10">
        <f>VLOOKUP(A5155,[1]Лист1!$A$3:$J$13310,8,0)</f>
        <v>0.1</v>
      </c>
      <c r="I5155" s="11">
        <f t="shared" si="324"/>
        <v>0</v>
      </c>
      <c r="J5155" s="11">
        <f t="shared" si="325"/>
        <v>0.97</v>
      </c>
      <c r="K5155" s="11">
        <f t="shared" si="322"/>
        <v>0.97</v>
      </c>
      <c r="L5155" s="10"/>
      <c r="M5155" s="10"/>
      <c r="CF5155" s="1"/>
    </row>
    <row r="5156" spans="1:84" x14ac:dyDescent="0.3">
      <c r="A5156" s="1" t="str">
        <f t="shared" si="323"/>
        <v>ქ. მუხაVI40</v>
      </c>
      <c r="B5156" s="1" t="s">
        <v>29</v>
      </c>
      <c r="C5156" s="10">
        <v>5130</v>
      </c>
      <c r="D5156" s="10" t="s">
        <v>148</v>
      </c>
      <c r="E5156" s="10"/>
      <c r="F5156" s="10">
        <v>40</v>
      </c>
      <c r="G5156" s="10">
        <f>VLOOKUP(A5156,[1]Лист1!$A$3:$J$10847,7,0)</f>
        <v>0.71</v>
      </c>
      <c r="H5156" s="10">
        <f>VLOOKUP(A5156,[1]Лист1!$A$3:$J$13310,8,0)</f>
        <v>0.08</v>
      </c>
      <c r="I5156" s="11">
        <f t="shared" si="324"/>
        <v>0</v>
      </c>
      <c r="J5156" s="11">
        <f t="shared" si="325"/>
        <v>0.78999999999999992</v>
      </c>
      <c r="K5156" s="11">
        <f t="shared" si="322"/>
        <v>0.78999999999999992</v>
      </c>
      <c r="L5156" s="10"/>
      <c r="M5156" s="10"/>
      <c r="CF5156" s="1"/>
    </row>
    <row r="5157" spans="1:84" x14ac:dyDescent="0.3">
      <c r="A5157" s="1" t="str">
        <f t="shared" si="323"/>
        <v>ჯაგრცხილაVII32</v>
      </c>
      <c r="B5157" s="1" t="s">
        <v>30</v>
      </c>
      <c r="C5157" s="10">
        <v>5131</v>
      </c>
      <c r="D5157" s="10" t="s">
        <v>118</v>
      </c>
      <c r="E5157" s="10"/>
      <c r="F5157" s="10">
        <v>32</v>
      </c>
      <c r="G5157" s="10">
        <f>VLOOKUP(A5157,[1]Лист1!$A$3:$J$10847,7,0)</f>
        <v>0.42</v>
      </c>
      <c r="H5157" s="10">
        <f>VLOOKUP(A5157,[1]Лист1!$A$3:$J$13310,8,0)</f>
        <v>0.05</v>
      </c>
      <c r="I5157" s="11">
        <f t="shared" si="324"/>
        <v>0</v>
      </c>
      <c r="J5157" s="11">
        <f t="shared" si="325"/>
        <v>0.47</v>
      </c>
      <c r="K5157" s="11">
        <f t="shared" si="322"/>
        <v>0.47</v>
      </c>
      <c r="L5157" s="10"/>
      <c r="M5157" s="10"/>
      <c r="CF5157" s="1"/>
    </row>
    <row r="5158" spans="1:84" x14ac:dyDescent="0.3">
      <c r="A5158" s="1" t="str">
        <f t="shared" si="323"/>
        <v>ჯაგრცხილაVII28</v>
      </c>
      <c r="B5158" s="1" t="s">
        <v>30</v>
      </c>
      <c r="C5158" s="10">
        <v>5132</v>
      </c>
      <c r="D5158" s="10" t="s">
        <v>118</v>
      </c>
      <c r="E5158" s="10"/>
      <c r="F5158" s="10">
        <v>28</v>
      </c>
      <c r="G5158" s="10">
        <f>VLOOKUP(A5158,[1]Лист1!$A$3:$J$10847,7,0)</f>
        <v>0.3</v>
      </c>
      <c r="H5158" s="10">
        <f>VLOOKUP(A5158,[1]Лист1!$A$3:$J$13310,8,0)</f>
        <v>0.03</v>
      </c>
      <c r="I5158" s="11">
        <f t="shared" si="324"/>
        <v>0</v>
      </c>
      <c r="J5158" s="11">
        <f t="shared" si="325"/>
        <v>0.32999999999999996</v>
      </c>
      <c r="K5158" s="11">
        <f t="shared" si="322"/>
        <v>0.32999999999999996</v>
      </c>
      <c r="L5158" s="10"/>
      <c r="M5158" s="10"/>
      <c r="CF5158" s="1"/>
    </row>
    <row r="5159" spans="1:84" x14ac:dyDescent="0.3">
      <c r="A5159" s="1" t="str">
        <f t="shared" si="323"/>
        <v>ჯაგრცხილაVII40</v>
      </c>
      <c r="B5159" s="1" t="s">
        <v>30</v>
      </c>
      <c r="C5159" s="10">
        <v>5133</v>
      </c>
      <c r="D5159" s="10" t="s">
        <v>118</v>
      </c>
      <c r="E5159" s="10"/>
      <c r="F5159" s="10">
        <v>40</v>
      </c>
      <c r="G5159" s="10">
        <f>VLOOKUP(A5159,[1]Лист1!$A$3:$J$10847,7,0)</f>
        <v>0.69</v>
      </c>
      <c r="H5159" s="10">
        <f>VLOOKUP(A5159,[1]Лист1!$A$3:$J$13310,8,0)</f>
        <v>0.08</v>
      </c>
      <c r="I5159" s="11">
        <f t="shared" si="324"/>
        <v>0</v>
      </c>
      <c r="J5159" s="11">
        <f t="shared" si="325"/>
        <v>0.76999999999999991</v>
      </c>
      <c r="K5159" s="11">
        <f t="shared" si="322"/>
        <v>0.76999999999999991</v>
      </c>
      <c r="L5159" s="10"/>
      <c r="M5159" s="10"/>
      <c r="CF5159" s="1"/>
    </row>
    <row r="5160" spans="1:84" x14ac:dyDescent="0.3">
      <c r="A5160" s="1" t="str">
        <f t="shared" si="323"/>
        <v>ჯაგრცხილაVII40</v>
      </c>
      <c r="B5160" s="1" t="s">
        <v>30</v>
      </c>
      <c r="C5160" s="10">
        <v>5134</v>
      </c>
      <c r="D5160" s="10" t="s">
        <v>118</v>
      </c>
      <c r="E5160" s="10"/>
      <c r="F5160" s="10">
        <v>40</v>
      </c>
      <c r="G5160" s="10">
        <f>VLOOKUP(A5160,[1]Лист1!$A$3:$J$10847,7,0)</f>
        <v>0.69</v>
      </c>
      <c r="H5160" s="10">
        <f>VLOOKUP(A5160,[1]Лист1!$A$3:$J$13310,8,0)</f>
        <v>0.08</v>
      </c>
      <c r="I5160" s="11">
        <f t="shared" si="324"/>
        <v>0</v>
      </c>
      <c r="J5160" s="11">
        <f t="shared" si="325"/>
        <v>0.76999999999999991</v>
      </c>
      <c r="K5160" s="11">
        <f t="shared" si="322"/>
        <v>0.76999999999999991</v>
      </c>
      <c r="L5160" s="10"/>
      <c r="M5160" s="10"/>
      <c r="CF5160" s="1"/>
    </row>
    <row r="5161" spans="1:84" x14ac:dyDescent="0.3">
      <c r="A5161" s="1" t="str">
        <f t="shared" si="323"/>
        <v>ქ. მუხაVI36</v>
      </c>
      <c r="B5161" s="1" t="s">
        <v>29</v>
      </c>
      <c r="C5161" s="10">
        <v>5135</v>
      </c>
      <c r="D5161" s="10" t="s">
        <v>148</v>
      </c>
      <c r="E5161" s="10"/>
      <c r="F5161" s="10">
        <v>36</v>
      </c>
      <c r="G5161" s="10">
        <f>VLOOKUP(A5161,[1]Лист1!$A$3:$J$10847,7,0)</f>
        <v>0.56000000000000005</v>
      </c>
      <c r="H5161" s="10">
        <f>VLOOKUP(A5161,[1]Лист1!$A$3:$J$13310,8,0)</f>
        <v>0.06</v>
      </c>
      <c r="I5161" s="11">
        <f t="shared" si="324"/>
        <v>0</v>
      </c>
      <c r="J5161" s="11">
        <f t="shared" si="325"/>
        <v>0.62000000000000011</v>
      </c>
      <c r="K5161" s="11">
        <f t="shared" si="322"/>
        <v>0.62000000000000011</v>
      </c>
      <c r="L5161" s="10"/>
      <c r="M5161" s="10"/>
      <c r="CF5161" s="1"/>
    </row>
    <row r="5162" spans="1:84" x14ac:dyDescent="0.3">
      <c r="A5162" s="1" t="str">
        <f t="shared" si="323"/>
        <v>ქ. მუხაVI36</v>
      </c>
      <c r="B5162" s="1" t="s">
        <v>29</v>
      </c>
      <c r="C5162" s="10">
        <v>5136</v>
      </c>
      <c r="D5162" s="10" t="s">
        <v>148</v>
      </c>
      <c r="E5162" s="10"/>
      <c r="F5162" s="10">
        <v>36</v>
      </c>
      <c r="G5162" s="10">
        <f>VLOOKUP(A5162,[1]Лист1!$A$3:$J$10847,7,0)</f>
        <v>0.56000000000000005</v>
      </c>
      <c r="H5162" s="10">
        <f>VLOOKUP(A5162,[1]Лист1!$A$3:$J$13310,8,0)</f>
        <v>0.06</v>
      </c>
      <c r="I5162" s="11">
        <f t="shared" si="324"/>
        <v>0</v>
      </c>
      <c r="J5162" s="11">
        <f t="shared" si="325"/>
        <v>0.62000000000000011</v>
      </c>
      <c r="K5162" s="11">
        <f t="shared" si="322"/>
        <v>0.62000000000000011</v>
      </c>
      <c r="L5162" s="10"/>
      <c r="M5162" s="10"/>
      <c r="CF5162" s="1"/>
    </row>
    <row r="5163" spans="1:84" x14ac:dyDescent="0.3">
      <c r="A5163" s="1" t="str">
        <f t="shared" si="323"/>
        <v>ჯაგრცხილაVII24</v>
      </c>
      <c r="B5163" s="1" t="s">
        <v>30</v>
      </c>
      <c r="C5163" s="10">
        <v>5137</v>
      </c>
      <c r="D5163" s="10" t="s">
        <v>118</v>
      </c>
      <c r="E5163" s="10"/>
      <c r="F5163" s="10">
        <v>24</v>
      </c>
      <c r="G5163" s="10">
        <f>VLOOKUP(A5163,[1]Лист1!$A$3:$J$10847,7,0)</f>
        <v>0.21</v>
      </c>
      <c r="H5163" s="10">
        <f>VLOOKUP(A5163,[1]Лист1!$A$3:$J$13310,8,0)</f>
        <v>0.02</v>
      </c>
      <c r="I5163" s="11">
        <f t="shared" si="324"/>
        <v>0</v>
      </c>
      <c r="J5163" s="11">
        <f t="shared" si="325"/>
        <v>0.22999999999999998</v>
      </c>
      <c r="K5163" s="11">
        <f t="shared" si="322"/>
        <v>0.22999999999999998</v>
      </c>
      <c r="L5163" s="10"/>
      <c r="M5163" s="10"/>
      <c r="CF5163" s="1"/>
    </row>
    <row r="5164" spans="1:84" x14ac:dyDescent="0.3">
      <c r="A5164" s="1" t="str">
        <f t="shared" si="323"/>
        <v>ქ. მუხაVI36</v>
      </c>
      <c r="B5164" s="1" t="s">
        <v>29</v>
      </c>
      <c r="C5164" s="10">
        <v>5138</v>
      </c>
      <c r="D5164" s="10" t="s">
        <v>148</v>
      </c>
      <c r="E5164" s="10"/>
      <c r="F5164" s="10">
        <v>36</v>
      </c>
      <c r="G5164" s="10">
        <f>VLOOKUP(A5164,[1]Лист1!$A$3:$J$10847,7,0)</f>
        <v>0.56000000000000005</v>
      </c>
      <c r="H5164" s="10">
        <f>VLOOKUP(A5164,[1]Лист1!$A$3:$J$13310,8,0)</f>
        <v>0.06</v>
      </c>
      <c r="I5164" s="11">
        <f t="shared" si="324"/>
        <v>0</v>
      </c>
      <c r="J5164" s="11">
        <f t="shared" si="325"/>
        <v>0.62000000000000011</v>
      </c>
      <c r="K5164" s="11">
        <f t="shared" si="322"/>
        <v>0.62000000000000011</v>
      </c>
      <c r="L5164" s="10"/>
      <c r="M5164" s="10"/>
      <c r="CF5164" s="1"/>
    </row>
    <row r="5165" spans="1:84" x14ac:dyDescent="0.3">
      <c r="A5165" s="1" t="str">
        <f t="shared" si="323"/>
        <v>ჯაგრცხილაVII36</v>
      </c>
      <c r="B5165" s="1" t="s">
        <v>30</v>
      </c>
      <c r="C5165" s="10">
        <v>5139</v>
      </c>
      <c r="D5165" s="10" t="s">
        <v>118</v>
      </c>
      <c r="E5165" s="10"/>
      <c r="F5165" s="10">
        <v>36</v>
      </c>
      <c r="G5165" s="10">
        <f>VLOOKUP(A5165,[1]Лист1!$A$3:$J$10847,7,0)</f>
        <v>0.55000000000000004</v>
      </c>
      <c r="H5165" s="10">
        <f>VLOOKUP(A5165,[1]Лист1!$A$3:$J$13310,8,0)</f>
        <v>0.06</v>
      </c>
      <c r="I5165" s="11">
        <f t="shared" si="324"/>
        <v>0</v>
      </c>
      <c r="J5165" s="11">
        <f t="shared" si="325"/>
        <v>0.6100000000000001</v>
      </c>
      <c r="K5165" s="11">
        <f t="shared" si="322"/>
        <v>0.6100000000000001</v>
      </c>
      <c r="L5165" s="10"/>
      <c r="M5165" s="10"/>
      <c r="CF5165" s="1"/>
    </row>
    <row r="5166" spans="1:84" x14ac:dyDescent="0.3">
      <c r="A5166" s="1" t="str">
        <f t="shared" si="323"/>
        <v>ჯაგრცხილაVII32</v>
      </c>
      <c r="B5166" s="1" t="s">
        <v>30</v>
      </c>
      <c r="C5166" s="10">
        <v>5140</v>
      </c>
      <c r="D5166" s="10" t="s">
        <v>118</v>
      </c>
      <c r="E5166" s="10"/>
      <c r="F5166" s="10">
        <v>32</v>
      </c>
      <c r="G5166" s="10">
        <f>VLOOKUP(A5166,[1]Лист1!$A$3:$J$10847,7,0)</f>
        <v>0.42</v>
      </c>
      <c r="H5166" s="10">
        <f>VLOOKUP(A5166,[1]Лист1!$A$3:$J$13310,8,0)</f>
        <v>0.05</v>
      </c>
      <c r="I5166" s="11">
        <f t="shared" si="324"/>
        <v>0</v>
      </c>
      <c r="J5166" s="11">
        <f t="shared" si="325"/>
        <v>0.47</v>
      </c>
      <c r="K5166" s="11">
        <f t="shared" si="322"/>
        <v>0.47</v>
      </c>
      <c r="L5166" s="10"/>
      <c r="M5166" s="10"/>
      <c r="CF5166" s="1"/>
    </row>
    <row r="5167" spans="1:84" x14ac:dyDescent="0.3">
      <c r="A5167" s="1" t="str">
        <f t="shared" si="323"/>
        <v>ჯაგრცხილაVII32</v>
      </c>
      <c r="B5167" s="1" t="s">
        <v>30</v>
      </c>
      <c r="C5167" s="10">
        <v>5141</v>
      </c>
      <c r="D5167" s="10" t="s">
        <v>118</v>
      </c>
      <c r="E5167" s="10"/>
      <c r="F5167" s="10">
        <v>32</v>
      </c>
      <c r="G5167" s="10">
        <f>VLOOKUP(A5167,[1]Лист1!$A$3:$J$10847,7,0)</f>
        <v>0.42</v>
      </c>
      <c r="H5167" s="10">
        <f>VLOOKUP(A5167,[1]Лист1!$A$3:$J$13310,8,0)</f>
        <v>0.05</v>
      </c>
      <c r="I5167" s="11">
        <f t="shared" si="324"/>
        <v>0</v>
      </c>
      <c r="J5167" s="11">
        <f t="shared" si="325"/>
        <v>0.47</v>
      </c>
      <c r="K5167" s="11">
        <f t="shared" si="322"/>
        <v>0.47</v>
      </c>
      <c r="L5167" s="10"/>
      <c r="M5167" s="10"/>
      <c r="CF5167" s="1"/>
    </row>
    <row r="5168" spans="1:84" x14ac:dyDescent="0.3">
      <c r="A5168" s="1" t="str">
        <f t="shared" si="323"/>
        <v>ქ. მუხაVI48</v>
      </c>
      <c r="B5168" s="1" t="s">
        <v>29</v>
      </c>
      <c r="C5168" s="10">
        <v>5142</v>
      </c>
      <c r="D5168" s="10" t="s">
        <v>148</v>
      </c>
      <c r="E5168" s="10"/>
      <c r="F5168" s="10">
        <v>48</v>
      </c>
      <c r="G5168" s="10">
        <f>VLOOKUP(A5168,[1]Лист1!$A$3:$J$10847,7,0)</f>
        <v>1.07</v>
      </c>
      <c r="H5168" s="10">
        <f>VLOOKUP(A5168,[1]Лист1!$A$3:$J$13310,8,0)</f>
        <v>0.12</v>
      </c>
      <c r="I5168" s="11">
        <f t="shared" si="324"/>
        <v>0</v>
      </c>
      <c r="J5168" s="11">
        <f t="shared" si="325"/>
        <v>1.19</v>
      </c>
      <c r="K5168" s="11">
        <f t="shared" si="322"/>
        <v>1.19</v>
      </c>
      <c r="L5168" s="10"/>
      <c r="M5168" s="10"/>
      <c r="CF5168" s="1"/>
    </row>
    <row r="5169" spans="1:84" x14ac:dyDescent="0.3">
      <c r="A5169" s="1" t="str">
        <f t="shared" si="323"/>
        <v>ჯაგრცხილაVII24</v>
      </c>
      <c r="B5169" s="1" t="s">
        <v>30</v>
      </c>
      <c r="C5169" s="10">
        <v>5143</v>
      </c>
      <c r="D5169" s="10" t="s">
        <v>118</v>
      </c>
      <c r="E5169" s="10"/>
      <c r="F5169" s="10">
        <v>24</v>
      </c>
      <c r="G5169" s="10">
        <f>VLOOKUP(A5169,[1]Лист1!$A$3:$J$10847,7,0)</f>
        <v>0.21</v>
      </c>
      <c r="H5169" s="10">
        <f>VLOOKUP(A5169,[1]Лист1!$A$3:$J$13310,8,0)</f>
        <v>0.02</v>
      </c>
      <c r="I5169" s="11">
        <f t="shared" si="324"/>
        <v>0</v>
      </c>
      <c r="J5169" s="11">
        <f t="shared" si="325"/>
        <v>0.22999999999999998</v>
      </c>
      <c r="K5169" s="11">
        <f t="shared" si="322"/>
        <v>0.22999999999999998</v>
      </c>
      <c r="L5169" s="10"/>
      <c r="M5169" s="10"/>
      <c r="CF5169" s="1"/>
    </row>
    <row r="5170" spans="1:84" x14ac:dyDescent="0.3">
      <c r="A5170" s="1" t="str">
        <f t="shared" si="323"/>
        <v>ჯაგრცხილაVII28</v>
      </c>
      <c r="B5170" s="1" t="s">
        <v>30</v>
      </c>
      <c r="C5170" s="10">
        <v>5144</v>
      </c>
      <c r="D5170" s="10" t="s">
        <v>118</v>
      </c>
      <c r="E5170" s="10"/>
      <c r="F5170" s="10">
        <v>28</v>
      </c>
      <c r="G5170" s="10">
        <f>VLOOKUP(A5170,[1]Лист1!$A$3:$J$10847,7,0)</f>
        <v>0.3</v>
      </c>
      <c r="H5170" s="10">
        <f>VLOOKUP(A5170,[1]Лист1!$A$3:$J$13310,8,0)</f>
        <v>0.03</v>
      </c>
      <c r="I5170" s="11">
        <f t="shared" si="324"/>
        <v>0</v>
      </c>
      <c r="J5170" s="11">
        <f t="shared" si="325"/>
        <v>0.32999999999999996</v>
      </c>
      <c r="K5170" s="11">
        <f t="shared" si="322"/>
        <v>0.32999999999999996</v>
      </c>
      <c r="L5170" s="10"/>
      <c r="M5170" s="10"/>
      <c r="CF5170" s="1"/>
    </row>
    <row r="5171" spans="1:84" x14ac:dyDescent="0.3">
      <c r="A5171" s="1" t="str">
        <f t="shared" si="323"/>
        <v>ქ. მუხაVI36</v>
      </c>
      <c r="B5171" s="1" t="s">
        <v>29</v>
      </c>
      <c r="C5171" s="10">
        <v>5145</v>
      </c>
      <c r="D5171" s="10" t="s">
        <v>148</v>
      </c>
      <c r="E5171" s="10"/>
      <c r="F5171" s="10">
        <v>36</v>
      </c>
      <c r="G5171" s="10">
        <f>VLOOKUP(A5171,[1]Лист1!$A$3:$J$10847,7,0)</f>
        <v>0.56000000000000005</v>
      </c>
      <c r="H5171" s="10">
        <f>VLOOKUP(A5171,[1]Лист1!$A$3:$J$13310,8,0)</f>
        <v>0.06</v>
      </c>
      <c r="I5171" s="11">
        <f t="shared" si="324"/>
        <v>0</v>
      </c>
      <c r="J5171" s="11">
        <f t="shared" si="325"/>
        <v>0.62000000000000011</v>
      </c>
      <c r="K5171" s="11">
        <f t="shared" si="322"/>
        <v>0.62000000000000011</v>
      </c>
      <c r="L5171" s="10"/>
      <c r="M5171" s="10"/>
      <c r="CF5171" s="1"/>
    </row>
    <row r="5172" spans="1:84" x14ac:dyDescent="0.3">
      <c r="A5172" s="1" t="str">
        <f t="shared" si="323"/>
        <v>ჯაგრცხილაVII36</v>
      </c>
      <c r="B5172" s="1" t="s">
        <v>30</v>
      </c>
      <c r="C5172" s="10">
        <v>5146</v>
      </c>
      <c r="D5172" s="10" t="s">
        <v>118</v>
      </c>
      <c r="E5172" s="10"/>
      <c r="F5172" s="10">
        <v>36</v>
      </c>
      <c r="G5172" s="10">
        <f>VLOOKUP(A5172,[1]Лист1!$A$3:$J$10847,7,0)</f>
        <v>0.55000000000000004</v>
      </c>
      <c r="H5172" s="10">
        <f>VLOOKUP(A5172,[1]Лист1!$A$3:$J$13310,8,0)</f>
        <v>0.06</v>
      </c>
      <c r="I5172" s="11">
        <f t="shared" si="324"/>
        <v>0</v>
      </c>
      <c r="J5172" s="11">
        <f t="shared" si="325"/>
        <v>0.6100000000000001</v>
      </c>
      <c r="K5172" s="11">
        <f t="shared" si="322"/>
        <v>0.6100000000000001</v>
      </c>
      <c r="L5172" s="10"/>
      <c r="M5172" s="10"/>
      <c r="CF5172" s="1"/>
    </row>
    <row r="5173" spans="1:84" x14ac:dyDescent="0.3">
      <c r="A5173" s="1" t="str">
        <f t="shared" si="323"/>
        <v>ქ. მუხაVI36</v>
      </c>
      <c r="B5173" s="1" t="s">
        <v>29</v>
      </c>
      <c r="C5173" s="10">
        <v>5147</v>
      </c>
      <c r="D5173" s="10" t="s">
        <v>148</v>
      </c>
      <c r="E5173" s="10"/>
      <c r="F5173" s="10">
        <v>36</v>
      </c>
      <c r="G5173" s="10">
        <f>VLOOKUP(A5173,[1]Лист1!$A$3:$J$10847,7,0)</f>
        <v>0.56000000000000005</v>
      </c>
      <c r="H5173" s="10">
        <f>VLOOKUP(A5173,[1]Лист1!$A$3:$J$13310,8,0)</f>
        <v>0.06</v>
      </c>
      <c r="I5173" s="11">
        <f t="shared" si="324"/>
        <v>0</v>
      </c>
      <c r="J5173" s="11">
        <f t="shared" si="325"/>
        <v>0.62000000000000011</v>
      </c>
      <c r="K5173" s="11">
        <f t="shared" si="322"/>
        <v>0.62000000000000011</v>
      </c>
      <c r="L5173" s="10"/>
      <c r="M5173" s="10"/>
      <c r="CF5173" s="1"/>
    </row>
    <row r="5174" spans="1:84" x14ac:dyDescent="0.3">
      <c r="A5174" s="1" t="str">
        <f t="shared" si="323"/>
        <v>ჯაგრცხილაVII36</v>
      </c>
      <c r="B5174" s="1" t="s">
        <v>30</v>
      </c>
      <c r="C5174" s="10">
        <v>5148</v>
      </c>
      <c r="D5174" s="10" t="s">
        <v>118</v>
      </c>
      <c r="E5174" s="10"/>
      <c r="F5174" s="10">
        <v>36</v>
      </c>
      <c r="G5174" s="10">
        <f>VLOOKUP(A5174,[1]Лист1!$A$3:$J$10847,7,0)</f>
        <v>0.55000000000000004</v>
      </c>
      <c r="H5174" s="10">
        <f>VLOOKUP(A5174,[1]Лист1!$A$3:$J$13310,8,0)</f>
        <v>0.06</v>
      </c>
      <c r="I5174" s="11">
        <f t="shared" si="324"/>
        <v>0</v>
      </c>
      <c r="J5174" s="11">
        <f t="shared" si="325"/>
        <v>0.6100000000000001</v>
      </c>
      <c r="K5174" s="11">
        <f t="shared" si="322"/>
        <v>0.6100000000000001</v>
      </c>
      <c r="L5174" s="10"/>
      <c r="M5174" s="10"/>
      <c r="CF5174" s="1"/>
    </row>
    <row r="5175" spans="1:84" x14ac:dyDescent="0.3">
      <c r="A5175" s="1" t="str">
        <f t="shared" si="323"/>
        <v>ქ. მუხაVI52</v>
      </c>
      <c r="B5175" s="1" t="s">
        <v>29</v>
      </c>
      <c r="C5175" s="10">
        <v>5149</v>
      </c>
      <c r="D5175" s="10" t="s">
        <v>148</v>
      </c>
      <c r="E5175" s="10"/>
      <c r="F5175" s="10">
        <v>52</v>
      </c>
      <c r="G5175" s="10">
        <f>VLOOKUP(A5175,[1]Лист1!$A$3:$J$10847,7,0)</f>
        <v>1.28</v>
      </c>
      <c r="H5175" s="10">
        <f>VLOOKUP(A5175,[1]Лист1!$A$3:$J$13310,8,0)</f>
        <v>0.14000000000000001</v>
      </c>
      <c r="I5175" s="11">
        <f t="shared" si="324"/>
        <v>0</v>
      </c>
      <c r="J5175" s="11">
        <f t="shared" si="325"/>
        <v>1.42</v>
      </c>
      <c r="K5175" s="11">
        <f t="shared" si="322"/>
        <v>1.42</v>
      </c>
      <c r="L5175" s="10"/>
      <c r="M5175" s="10"/>
      <c r="CF5175" s="1"/>
    </row>
    <row r="5176" spans="1:84" x14ac:dyDescent="0.3">
      <c r="A5176" s="1" t="str">
        <f t="shared" si="323"/>
        <v>ჯაგრცხილაVII24</v>
      </c>
      <c r="B5176" s="1" t="s">
        <v>30</v>
      </c>
      <c r="C5176" s="10">
        <v>5150</v>
      </c>
      <c r="D5176" s="10" t="s">
        <v>118</v>
      </c>
      <c r="E5176" s="10"/>
      <c r="F5176" s="10">
        <v>24</v>
      </c>
      <c r="G5176" s="10">
        <f>VLOOKUP(A5176,[1]Лист1!$A$3:$J$10847,7,0)</f>
        <v>0.21</v>
      </c>
      <c r="H5176" s="10">
        <f>VLOOKUP(A5176,[1]Лист1!$A$3:$J$13310,8,0)</f>
        <v>0.02</v>
      </c>
      <c r="I5176" s="11">
        <f t="shared" si="324"/>
        <v>0</v>
      </c>
      <c r="J5176" s="11">
        <f t="shared" si="325"/>
        <v>0.22999999999999998</v>
      </c>
      <c r="K5176" s="11">
        <f t="shared" si="322"/>
        <v>0.22999999999999998</v>
      </c>
      <c r="L5176" s="10"/>
      <c r="M5176" s="10"/>
      <c r="CF5176" s="1"/>
    </row>
    <row r="5177" spans="1:84" x14ac:dyDescent="0.3">
      <c r="A5177" s="1" t="str">
        <f t="shared" si="323"/>
        <v>ქ. მუხაVI28</v>
      </c>
      <c r="B5177" s="1" t="s">
        <v>29</v>
      </c>
      <c r="C5177" s="10">
        <v>5151</v>
      </c>
      <c r="D5177" s="10" t="s">
        <v>148</v>
      </c>
      <c r="E5177" s="10"/>
      <c r="F5177" s="10">
        <v>28</v>
      </c>
      <c r="G5177" s="10">
        <f>VLOOKUP(A5177,[1]Лист1!$A$3:$J$10847,7,0)</f>
        <v>0.32</v>
      </c>
      <c r="H5177" s="10">
        <f>VLOOKUP(A5177,[1]Лист1!$A$3:$J$13310,8,0)</f>
        <v>0.04</v>
      </c>
      <c r="I5177" s="11">
        <f t="shared" si="324"/>
        <v>0</v>
      </c>
      <c r="J5177" s="11">
        <f t="shared" si="325"/>
        <v>0.36</v>
      </c>
      <c r="K5177" s="11">
        <f t="shared" si="322"/>
        <v>0.36</v>
      </c>
      <c r="L5177" s="10"/>
      <c r="M5177" s="10"/>
      <c r="CF5177" s="1"/>
    </row>
    <row r="5178" spans="1:84" x14ac:dyDescent="0.3">
      <c r="A5178" s="1" t="str">
        <f t="shared" si="323"/>
        <v>ქ. მუხაVI48</v>
      </c>
      <c r="B5178" s="1" t="s">
        <v>29</v>
      </c>
      <c r="C5178" s="10">
        <v>5152</v>
      </c>
      <c r="D5178" s="10" t="s">
        <v>148</v>
      </c>
      <c r="E5178" s="10"/>
      <c r="F5178" s="10">
        <v>48</v>
      </c>
      <c r="G5178" s="10">
        <f>VLOOKUP(A5178,[1]Лист1!$A$3:$J$10847,7,0)</f>
        <v>1.07</v>
      </c>
      <c r="H5178" s="10">
        <f>VLOOKUP(A5178,[1]Лист1!$A$3:$J$13310,8,0)</f>
        <v>0.12</v>
      </c>
      <c r="I5178" s="11">
        <f t="shared" si="324"/>
        <v>0</v>
      </c>
      <c r="J5178" s="11">
        <f t="shared" si="325"/>
        <v>1.19</v>
      </c>
      <c r="K5178" s="11">
        <f t="shared" si="322"/>
        <v>1.19</v>
      </c>
      <c r="L5178" s="10"/>
      <c r="M5178" s="10"/>
      <c r="CF5178" s="1"/>
    </row>
    <row r="5179" spans="1:84" x14ac:dyDescent="0.3">
      <c r="A5179" s="1" t="str">
        <f t="shared" si="323"/>
        <v>ჯაგრცხილაVII32</v>
      </c>
      <c r="B5179" s="1" t="s">
        <v>30</v>
      </c>
      <c r="C5179" s="10">
        <v>5153</v>
      </c>
      <c r="D5179" s="10" t="s">
        <v>118</v>
      </c>
      <c r="E5179" s="10"/>
      <c r="F5179" s="10">
        <v>32</v>
      </c>
      <c r="G5179" s="10">
        <f>VLOOKUP(A5179,[1]Лист1!$A$3:$J$10847,7,0)</f>
        <v>0.42</v>
      </c>
      <c r="H5179" s="10">
        <f>VLOOKUP(A5179,[1]Лист1!$A$3:$J$13310,8,0)</f>
        <v>0.05</v>
      </c>
      <c r="I5179" s="11">
        <f t="shared" si="324"/>
        <v>0</v>
      </c>
      <c r="J5179" s="11">
        <f t="shared" si="325"/>
        <v>0.47</v>
      </c>
      <c r="K5179" s="11">
        <f t="shared" si="322"/>
        <v>0.47</v>
      </c>
      <c r="L5179" s="10"/>
      <c r="M5179" s="10"/>
      <c r="CF5179" s="1"/>
    </row>
    <row r="5180" spans="1:84" x14ac:dyDescent="0.3">
      <c r="A5180" s="1" t="str">
        <f t="shared" si="323"/>
        <v>ჯაგრცხილაVII36</v>
      </c>
      <c r="B5180" s="1" t="s">
        <v>30</v>
      </c>
      <c r="C5180" s="10">
        <v>5154</v>
      </c>
      <c r="D5180" s="10" t="s">
        <v>118</v>
      </c>
      <c r="E5180" s="10"/>
      <c r="F5180" s="10">
        <v>36</v>
      </c>
      <c r="G5180" s="10">
        <f>VLOOKUP(A5180,[1]Лист1!$A$3:$J$10847,7,0)</f>
        <v>0.55000000000000004</v>
      </c>
      <c r="H5180" s="10">
        <f>VLOOKUP(A5180,[1]Лист1!$A$3:$J$13310,8,0)</f>
        <v>0.06</v>
      </c>
      <c r="I5180" s="11">
        <f t="shared" si="324"/>
        <v>0</v>
      </c>
      <c r="J5180" s="11">
        <f t="shared" si="325"/>
        <v>0.6100000000000001</v>
      </c>
      <c r="K5180" s="11">
        <f t="shared" si="322"/>
        <v>0.6100000000000001</v>
      </c>
      <c r="L5180" s="10"/>
      <c r="M5180" s="10"/>
      <c r="CF5180" s="1"/>
    </row>
    <row r="5181" spans="1:84" x14ac:dyDescent="0.3">
      <c r="A5181" s="1" t="str">
        <f t="shared" si="323"/>
        <v>ქ. მუხაVI16</v>
      </c>
      <c r="B5181" s="1" t="s">
        <v>29</v>
      </c>
      <c r="C5181" s="10">
        <v>5155</v>
      </c>
      <c r="D5181" s="10" t="s">
        <v>148</v>
      </c>
      <c r="E5181" s="10"/>
      <c r="F5181" s="10">
        <v>16</v>
      </c>
      <c r="G5181" s="10">
        <f>VLOOKUP(A5181,[1]Лист1!$A$3:$J$10847,7,0)</f>
        <v>0.08</v>
      </c>
      <c r="H5181" s="10">
        <f>VLOOKUP(A5181,[1]Лист1!$A$3:$J$13310,8,0)</f>
        <v>0.01</v>
      </c>
      <c r="I5181" s="11">
        <f t="shared" si="324"/>
        <v>0</v>
      </c>
      <c r="J5181" s="11">
        <f t="shared" si="325"/>
        <v>0.09</v>
      </c>
      <c r="K5181" s="11">
        <f t="shared" si="322"/>
        <v>0.09</v>
      </c>
      <c r="L5181" s="10"/>
      <c r="M5181" s="10"/>
      <c r="CF5181" s="1"/>
    </row>
    <row r="5182" spans="1:84" x14ac:dyDescent="0.3">
      <c r="A5182" s="1" t="str">
        <f t="shared" si="323"/>
        <v>ქ. მუხაVI40</v>
      </c>
      <c r="B5182" s="1" t="s">
        <v>29</v>
      </c>
      <c r="C5182" s="10">
        <v>5156</v>
      </c>
      <c r="D5182" s="10" t="s">
        <v>148</v>
      </c>
      <c r="E5182" s="10"/>
      <c r="F5182" s="10">
        <v>40</v>
      </c>
      <c r="G5182" s="10">
        <f>VLOOKUP(A5182,[1]Лист1!$A$3:$J$10847,7,0)</f>
        <v>0.71</v>
      </c>
      <c r="H5182" s="10">
        <f>VLOOKUP(A5182,[1]Лист1!$A$3:$J$13310,8,0)</f>
        <v>0.08</v>
      </c>
      <c r="I5182" s="11">
        <f t="shared" si="324"/>
        <v>0</v>
      </c>
      <c r="J5182" s="11">
        <f t="shared" si="325"/>
        <v>0.78999999999999992</v>
      </c>
      <c r="K5182" s="11">
        <f t="shared" si="322"/>
        <v>0.78999999999999992</v>
      </c>
      <c r="L5182" s="10"/>
      <c r="M5182" s="10"/>
      <c r="CF5182" s="1"/>
    </row>
    <row r="5183" spans="1:84" x14ac:dyDescent="0.3">
      <c r="A5183" s="1" t="str">
        <f t="shared" si="323"/>
        <v>ქ. მუხაVI36</v>
      </c>
      <c r="B5183" s="1" t="s">
        <v>29</v>
      </c>
      <c r="C5183" s="10">
        <v>5157</v>
      </c>
      <c r="D5183" s="10" t="s">
        <v>148</v>
      </c>
      <c r="E5183" s="10"/>
      <c r="F5183" s="10">
        <v>36</v>
      </c>
      <c r="G5183" s="10">
        <f>VLOOKUP(A5183,[1]Лист1!$A$3:$J$10847,7,0)</f>
        <v>0.56000000000000005</v>
      </c>
      <c r="H5183" s="10">
        <f>VLOOKUP(A5183,[1]Лист1!$A$3:$J$13310,8,0)</f>
        <v>0.06</v>
      </c>
      <c r="I5183" s="11">
        <f t="shared" si="324"/>
        <v>0</v>
      </c>
      <c r="J5183" s="11">
        <f t="shared" si="325"/>
        <v>0.62000000000000011</v>
      </c>
      <c r="K5183" s="11">
        <f t="shared" si="322"/>
        <v>0.62000000000000011</v>
      </c>
      <c r="L5183" s="10"/>
      <c r="M5183" s="10"/>
      <c r="CF5183" s="1"/>
    </row>
    <row r="5184" spans="1:84" x14ac:dyDescent="0.3">
      <c r="A5184" s="1" t="str">
        <f t="shared" si="323"/>
        <v>ქ. მუხაVI28</v>
      </c>
      <c r="B5184" s="1" t="s">
        <v>29</v>
      </c>
      <c r="C5184" s="10">
        <v>5158</v>
      </c>
      <c r="D5184" s="10" t="s">
        <v>148</v>
      </c>
      <c r="E5184" s="10"/>
      <c r="F5184" s="10">
        <v>28</v>
      </c>
      <c r="G5184" s="10">
        <f>VLOOKUP(A5184,[1]Лист1!$A$3:$J$10847,7,0)</f>
        <v>0.32</v>
      </c>
      <c r="H5184" s="10">
        <f>VLOOKUP(A5184,[1]Лист1!$A$3:$J$13310,8,0)</f>
        <v>0.04</v>
      </c>
      <c r="I5184" s="11">
        <f t="shared" si="324"/>
        <v>0</v>
      </c>
      <c r="J5184" s="11">
        <f t="shared" si="325"/>
        <v>0.36</v>
      </c>
      <c r="K5184" s="11">
        <f t="shared" si="322"/>
        <v>0.36</v>
      </c>
      <c r="L5184" s="10"/>
      <c r="M5184" s="10"/>
      <c r="CF5184" s="1"/>
    </row>
    <row r="5185" spans="1:84" x14ac:dyDescent="0.3">
      <c r="A5185" s="1" t="str">
        <f t="shared" si="323"/>
        <v>ჯაგრცხილაVII28</v>
      </c>
      <c r="B5185" s="1" t="s">
        <v>30</v>
      </c>
      <c r="C5185" s="10">
        <v>5159</v>
      </c>
      <c r="D5185" s="10" t="s">
        <v>118</v>
      </c>
      <c r="E5185" s="10"/>
      <c r="F5185" s="10">
        <v>28</v>
      </c>
      <c r="G5185" s="10">
        <f>VLOOKUP(A5185,[1]Лист1!$A$3:$J$10847,7,0)</f>
        <v>0.3</v>
      </c>
      <c r="H5185" s="10">
        <f>VLOOKUP(A5185,[1]Лист1!$A$3:$J$13310,8,0)</f>
        <v>0.03</v>
      </c>
      <c r="I5185" s="11">
        <f t="shared" si="324"/>
        <v>0</v>
      </c>
      <c r="J5185" s="11">
        <f t="shared" si="325"/>
        <v>0.32999999999999996</v>
      </c>
      <c r="K5185" s="11">
        <f t="shared" si="322"/>
        <v>0.32999999999999996</v>
      </c>
      <c r="L5185" s="10"/>
      <c r="M5185" s="10"/>
      <c r="CF5185" s="1"/>
    </row>
    <row r="5186" spans="1:84" x14ac:dyDescent="0.3">
      <c r="A5186" s="1" t="str">
        <f t="shared" si="323"/>
        <v>ჯაგრცხილაVII12</v>
      </c>
      <c r="B5186" s="1" t="s">
        <v>30</v>
      </c>
      <c r="C5186" s="10">
        <v>5160</v>
      </c>
      <c r="D5186" s="10" t="s">
        <v>118</v>
      </c>
      <c r="E5186" s="10"/>
      <c r="F5186" s="10">
        <v>12</v>
      </c>
      <c r="G5186" s="10">
        <f>VLOOKUP(A5186,[1]Лист1!$A$3:$J$10847,7,0)</f>
        <v>0.04</v>
      </c>
      <c r="H5186" s="10">
        <f>VLOOKUP(A5186,[1]Лист1!$A$3:$J$13310,8,0)</f>
        <v>0.01</v>
      </c>
      <c r="I5186" s="11">
        <f t="shared" si="324"/>
        <v>0</v>
      </c>
      <c r="J5186" s="11">
        <f t="shared" si="325"/>
        <v>0.05</v>
      </c>
      <c r="K5186" s="11">
        <f t="shared" si="322"/>
        <v>0.05</v>
      </c>
      <c r="L5186" s="10"/>
      <c r="M5186" s="10"/>
      <c r="CF5186" s="1"/>
    </row>
    <row r="5187" spans="1:84" x14ac:dyDescent="0.3">
      <c r="A5187" s="1" t="str">
        <f t="shared" si="323"/>
        <v>ქ. მუხაVI36</v>
      </c>
      <c r="B5187" s="1" t="s">
        <v>29</v>
      </c>
      <c r="C5187" s="10">
        <v>5161</v>
      </c>
      <c r="D5187" s="10" t="s">
        <v>148</v>
      </c>
      <c r="E5187" s="10"/>
      <c r="F5187" s="10">
        <v>36</v>
      </c>
      <c r="G5187" s="10">
        <f>VLOOKUP(A5187,[1]Лист1!$A$3:$J$10847,7,0)</f>
        <v>0.56000000000000005</v>
      </c>
      <c r="H5187" s="10">
        <f>VLOOKUP(A5187,[1]Лист1!$A$3:$J$13310,8,0)</f>
        <v>0.06</v>
      </c>
      <c r="I5187" s="11">
        <f t="shared" si="324"/>
        <v>0</v>
      </c>
      <c r="J5187" s="11">
        <f t="shared" si="325"/>
        <v>0.62000000000000011</v>
      </c>
      <c r="K5187" s="11">
        <f t="shared" si="322"/>
        <v>0.62000000000000011</v>
      </c>
      <c r="L5187" s="10"/>
      <c r="M5187" s="10"/>
      <c r="CF5187" s="1"/>
    </row>
    <row r="5188" spans="1:84" x14ac:dyDescent="0.3">
      <c r="A5188" s="1" t="str">
        <f t="shared" si="323"/>
        <v>იფანიVI28</v>
      </c>
      <c r="B5188" s="1" t="s">
        <v>29</v>
      </c>
      <c r="C5188" s="10">
        <v>5162</v>
      </c>
      <c r="D5188" s="10" t="s">
        <v>117</v>
      </c>
      <c r="E5188" s="10"/>
      <c r="F5188" s="10">
        <v>28</v>
      </c>
      <c r="G5188" s="10">
        <f>VLOOKUP(A5188,[1]Лист1!$A$3:$J$10847,7,0)</f>
        <v>0.32</v>
      </c>
      <c r="H5188" s="10">
        <f>VLOOKUP(A5188,[1]Лист1!$A$3:$J$13310,8,0)</f>
        <v>0.04</v>
      </c>
      <c r="I5188" s="11">
        <f t="shared" si="324"/>
        <v>0</v>
      </c>
      <c r="J5188" s="11">
        <f t="shared" si="325"/>
        <v>0.36</v>
      </c>
      <c r="K5188" s="11">
        <f t="shared" si="322"/>
        <v>0.36</v>
      </c>
      <c r="L5188" s="10"/>
      <c r="M5188" s="10"/>
      <c r="CF5188" s="1"/>
    </row>
    <row r="5189" spans="1:84" x14ac:dyDescent="0.3">
      <c r="A5189" s="1" t="str">
        <f t="shared" si="323"/>
        <v>ქ. მუხაVI28</v>
      </c>
      <c r="B5189" s="1" t="s">
        <v>29</v>
      </c>
      <c r="C5189" s="10">
        <v>5163</v>
      </c>
      <c r="D5189" s="10" t="s">
        <v>148</v>
      </c>
      <c r="E5189" s="10"/>
      <c r="F5189" s="10">
        <v>28</v>
      </c>
      <c r="G5189" s="10">
        <f>VLOOKUP(A5189,[1]Лист1!$A$3:$J$10847,7,0)</f>
        <v>0.32</v>
      </c>
      <c r="H5189" s="10">
        <f>VLOOKUP(A5189,[1]Лист1!$A$3:$J$13310,8,0)</f>
        <v>0.04</v>
      </c>
      <c r="I5189" s="11">
        <f t="shared" si="324"/>
        <v>0</v>
      </c>
      <c r="J5189" s="11">
        <f t="shared" si="325"/>
        <v>0.36</v>
      </c>
      <c r="K5189" s="11">
        <f t="shared" si="322"/>
        <v>0.36</v>
      </c>
      <c r="L5189" s="10"/>
      <c r="M5189" s="10"/>
      <c r="CF5189" s="1"/>
    </row>
    <row r="5190" spans="1:84" x14ac:dyDescent="0.3">
      <c r="A5190" s="1" t="str">
        <f t="shared" si="323"/>
        <v>იფანიVI28</v>
      </c>
      <c r="B5190" s="1" t="s">
        <v>29</v>
      </c>
      <c r="C5190" s="10">
        <v>5164</v>
      </c>
      <c r="D5190" s="10" t="s">
        <v>117</v>
      </c>
      <c r="E5190" s="10"/>
      <c r="F5190" s="10">
        <v>28</v>
      </c>
      <c r="G5190" s="10">
        <f>VLOOKUP(A5190,[1]Лист1!$A$3:$J$10847,7,0)</f>
        <v>0.32</v>
      </c>
      <c r="H5190" s="10">
        <f>VLOOKUP(A5190,[1]Лист1!$A$3:$J$13310,8,0)</f>
        <v>0.04</v>
      </c>
      <c r="I5190" s="11">
        <f t="shared" si="324"/>
        <v>0</v>
      </c>
      <c r="J5190" s="11">
        <f t="shared" si="325"/>
        <v>0.36</v>
      </c>
      <c r="K5190" s="11">
        <f t="shared" si="322"/>
        <v>0.36</v>
      </c>
      <c r="L5190" s="10"/>
      <c r="M5190" s="10"/>
      <c r="CF5190" s="1"/>
    </row>
    <row r="5191" spans="1:84" x14ac:dyDescent="0.3">
      <c r="A5191" s="1" t="str">
        <f t="shared" si="323"/>
        <v>ქ. მუხაVI16</v>
      </c>
      <c r="B5191" s="1" t="s">
        <v>29</v>
      </c>
      <c r="C5191" s="10">
        <v>5165</v>
      </c>
      <c r="D5191" s="10" t="s">
        <v>148</v>
      </c>
      <c r="E5191" s="10"/>
      <c r="F5191" s="10">
        <v>16</v>
      </c>
      <c r="G5191" s="10">
        <f>VLOOKUP(A5191,[1]Лист1!$A$3:$J$10847,7,0)</f>
        <v>0.08</v>
      </c>
      <c r="H5191" s="10">
        <f>VLOOKUP(A5191,[1]Лист1!$A$3:$J$13310,8,0)</f>
        <v>0.01</v>
      </c>
      <c r="I5191" s="11">
        <f t="shared" si="324"/>
        <v>0</v>
      </c>
      <c r="J5191" s="11">
        <f t="shared" si="325"/>
        <v>0.09</v>
      </c>
      <c r="K5191" s="11">
        <f t="shared" si="322"/>
        <v>0.09</v>
      </c>
      <c r="L5191" s="10"/>
      <c r="M5191" s="10"/>
      <c r="CF5191" s="1"/>
    </row>
    <row r="5192" spans="1:84" x14ac:dyDescent="0.3">
      <c r="A5192" s="1" t="str">
        <f t="shared" si="323"/>
        <v>ქ. მუხაVI32</v>
      </c>
      <c r="B5192" s="1" t="s">
        <v>29</v>
      </c>
      <c r="C5192" s="10">
        <v>5166</v>
      </c>
      <c r="D5192" s="10" t="s">
        <v>148</v>
      </c>
      <c r="E5192" s="10"/>
      <c r="F5192" s="10">
        <v>32</v>
      </c>
      <c r="G5192" s="10">
        <f>VLOOKUP(A5192,[1]Лист1!$A$3:$J$10847,7,0)</f>
        <v>0.43</v>
      </c>
      <c r="H5192" s="10">
        <f>VLOOKUP(A5192,[1]Лист1!$A$3:$J$13310,8,0)</f>
        <v>0.05</v>
      </c>
      <c r="I5192" s="11">
        <f t="shared" si="324"/>
        <v>0</v>
      </c>
      <c r="J5192" s="11">
        <f t="shared" si="325"/>
        <v>0.48</v>
      </c>
      <c r="K5192" s="11">
        <f t="shared" si="322"/>
        <v>0.48</v>
      </c>
      <c r="L5192" s="10"/>
      <c r="M5192" s="10"/>
      <c r="CF5192" s="1"/>
    </row>
    <row r="5193" spans="1:84" x14ac:dyDescent="0.3">
      <c r="A5193" s="1" t="str">
        <f t="shared" si="323"/>
        <v>ჯაგრცხილაVII20</v>
      </c>
      <c r="B5193" s="1" t="s">
        <v>30</v>
      </c>
      <c r="C5193" s="10">
        <v>5167</v>
      </c>
      <c r="D5193" s="10" t="s">
        <v>118</v>
      </c>
      <c r="E5193" s="10"/>
      <c r="F5193" s="10">
        <v>20</v>
      </c>
      <c r="G5193" s="10">
        <f>VLOOKUP(A5193,[1]Лист1!$A$3:$J$10847,7,0)</f>
        <v>0.13</v>
      </c>
      <c r="H5193" s="10">
        <f>VLOOKUP(A5193,[1]Лист1!$A$3:$J$13310,8,0)</f>
        <v>0.02</v>
      </c>
      <c r="I5193" s="11">
        <f t="shared" si="324"/>
        <v>0</v>
      </c>
      <c r="J5193" s="11">
        <f t="shared" si="325"/>
        <v>0.15</v>
      </c>
      <c r="K5193" s="11">
        <f t="shared" si="322"/>
        <v>0.15</v>
      </c>
      <c r="L5193" s="10"/>
      <c r="M5193" s="10"/>
      <c r="CF5193" s="1"/>
    </row>
    <row r="5194" spans="1:84" x14ac:dyDescent="0.3">
      <c r="A5194" s="1" t="str">
        <f t="shared" si="323"/>
        <v>ჯაგრცხილაVII24</v>
      </c>
      <c r="B5194" s="1" t="s">
        <v>30</v>
      </c>
      <c r="C5194" s="10">
        <v>5168</v>
      </c>
      <c r="D5194" s="10" t="s">
        <v>118</v>
      </c>
      <c r="E5194" s="10"/>
      <c r="F5194" s="10">
        <v>24</v>
      </c>
      <c r="G5194" s="10">
        <f>VLOOKUP(A5194,[1]Лист1!$A$3:$J$10847,7,0)</f>
        <v>0.21</v>
      </c>
      <c r="H5194" s="10">
        <f>VLOOKUP(A5194,[1]Лист1!$A$3:$J$13310,8,0)</f>
        <v>0.02</v>
      </c>
      <c r="I5194" s="11">
        <f t="shared" si="324"/>
        <v>0</v>
      </c>
      <c r="J5194" s="11">
        <f t="shared" si="325"/>
        <v>0.22999999999999998</v>
      </c>
      <c r="K5194" s="11">
        <f t="shared" si="322"/>
        <v>0.22999999999999998</v>
      </c>
      <c r="L5194" s="10"/>
      <c r="M5194" s="10"/>
      <c r="CF5194" s="1"/>
    </row>
    <row r="5195" spans="1:84" x14ac:dyDescent="0.3">
      <c r="A5195" s="1" t="str">
        <f t="shared" si="323"/>
        <v>ჯაგრცხილაVII32</v>
      </c>
      <c r="B5195" s="1" t="s">
        <v>30</v>
      </c>
      <c r="C5195" s="10">
        <v>5169</v>
      </c>
      <c r="D5195" s="10" t="s">
        <v>118</v>
      </c>
      <c r="E5195" s="10"/>
      <c r="F5195" s="10">
        <v>32</v>
      </c>
      <c r="G5195" s="10">
        <f>VLOOKUP(A5195,[1]Лист1!$A$3:$J$10847,7,0)</f>
        <v>0.42</v>
      </c>
      <c r="H5195" s="10">
        <f>VLOOKUP(A5195,[1]Лист1!$A$3:$J$13310,8,0)</f>
        <v>0.05</v>
      </c>
      <c r="I5195" s="11">
        <f t="shared" si="324"/>
        <v>0</v>
      </c>
      <c r="J5195" s="11">
        <f t="shared" si="325"/>
        <v>0.47</v>
      </c>
      <c r="K5195" s="11">
        <f t="shared" si="322"/>
        <v>0.47</v>
      </c>
      <c r="L5195" s="10"/>
      <c r="M5195" s="10"/>
      <c r="CF5195" s="1"/>
    </row>
    <row r="5196" spans="1:84" x14ac:dyDescent="0.3">
      <c r="A5196" s="1" t="str">
        <f t="shared" si="323"/>
        <v>ჯაგრცხილაVII28</v>
      </c>
      <c r="B5196" s="1" t="s">
        <v>30</v>
      </c>
      <c r="C5196" s="10">
        <v>5170</v>
      </c>
      <c r="D5196" s="10" t="s">
        <v>118</v>
      </c>
      <c r="E5196" s="10"/>
      <c r="F5196" s="10">
        <v>28</v>
      </c>
      <c r="G5196" s="10">
        <f>VLOOKUP(A5196,[1]Лист1!$A$3:$J$10847,7,0)</f>
        <v>0.3</v>
      </c>
      <c r="H5196" s="10">
        <f>VLOOKUP(A5196,[1]Лист1!$A$3:$J$13310,8,0)</f>
        <v>0.03</v>
      </c>
      <c r="I5196" s="11">
        <f t="shared" si="324"/>
        <v>0</v>
      </c>
      <c r="J5196" s="11">
        <f t="shared" si="325"/>
        <v>0.32999999999999996</v>
      </c>
      <c r="K5196" s="11">
        <f t="shared" si="322"/>
        <v>0.32999999999999996</v>
      </c>
      <c r="L5196" s="10"/>
      <c r="M5196" s="10"/>
      <c r="CF5196" s="1"/>
    </row>
    <row r="5197" spans="1:84" x14ac:dyDescent="0.3">
      <c r="A5197" s="1" t="str">
        <f t="shared" si="323"/>
        <v>ქ. მუხაVI56</v>
      </c>
      <c r="B5197" s="1" t="s">
        <v>29</v>
      </c>
      <c r="C5197" s="10">
        <v>5171</v>
      </c>
      <c r="D5197" s="10" t="s">
        <v>148</v>
      </c>
      <c r="E5197" s="10"/>
      <c r="F5197" s="10">
        <v>56</v>
      </c>
      <c r="G5197" s="10">
        <f>VLOOKUP(A5197,[1]Лист1!$A$3:$J$10847,7,0)</f>
        <v>1.5</v>
      </c>
      <c r="H5197" s="10">
        <f>VLOOKUP(A5197,[1]Лист1!$A$3:$J$13310,8,0)</f>
        <v>0.17</v>
      </c>
      <c r="I5197" s="11">
        <f t="shared" si="324"/>
        <v>0</v>
      </c>
      <c r="J5197" s="11">
        <f t="shared" si="325"/>
        <v>1.67</v>
      </c>
      <c r="K5197" s="11">
        <f t="shared" ref="K5197:K5260" si="326">I5197+J5197</f>
        <v>1.67</v>
      </c>
      <c r="L5197" s="10"/>
      <c r="M5197" s="10"/>
      <c r="CF5197" s="1"/>
    </row>
    <row r="5198" spans="1:84" x14ac:dyDescent="0.3">
      <c r="A5198" s="1" t="str">
        <f t="shared" si="323"/>
        <v>ჯაგრცხილაVII28</v>
      </c>
      <c r="B5198" s="1" t="s">
        <v>30</v>
      </c>
      <c r="C5198" s="10">
        <v>5172</v>
      </c>
      <c r="D5198" s="10" t="s">
        <v>118</v>
      </c>
      <c r="E5198" s="10"/>
      <c r="F5198" s="10">
        <v>28</v>
      </c>
      <c r="G5198" s="10">
        <f>VLOOKUP(A5198,[1]Лист1!$A$3:$J$10847,7,0)</f>
        <v>0.3</v>
      </c>
      <c r="H5198" s="10">
        <f>VLOOKUP(A5198,[1]Лист1!$A$3:$J$13310,8,0)</f>
        <v>0.03</v>
      </c>
      <c r="I5198" s="11">
        <f t="shared" si="324"/>
        <v>0</v>
      </c>
      <c r="J5198" s="11">
        <f t="shared" si="325"/>
        <v>0.32999999999999996</v>
      </c>
      <c r="K5198" s="11">
        <f t="shared" si="326"/>
        <v>0.32999999999999996</v>
      </c>
      <c r="L5198" s="10"/>
      <c r="M5198" s="10"/>
      <c r="CF5198" s="1"/>
    </row>
    <row r="5199" spans="1:84" x14ac:dyDescent="0.3">
      <c r="A5199" s="1" t="str">
        <f t="shared" si="323"/>
        <v>იფანიVI20</v>
      </c>
      <c r="B5199" s="1" t="s">
        <v>29</v>
      </c>
      <c r="C5199" s="10">
        <v>5173</v>
      </c>
      <c r="D5199" s="10" t="s">
        <v>117</v>
      </c>
      <c r="E5199" s="10"/>
      <c r="F5199" s="10">
        <v>20</v>
      </c>
      <c r="G5199" s="10">
        <f>VLOOKUP(A5199,[1]Лист1!$A$3:$J$10847,7,0)</f>
        <v>0.14000000000000001</v>
      </c>
      <c r="H5199" s="10">
        <f>VLOOKUP(A5199,[1]Лист1!$A$3:$J$13310,8,0)</f>
        <v>0.02</v>
      </c>
      <c r="I5199" s="11">
        <f t="shared" si="324"/>
        <v>0</v>
      </c>
      <c r="J5199" s="11">
        <f t="shared" si="325"/>
        <v>0.16</v>
      </c>
      <c r="K5199" s="11">
        <f t="shared" si="326"/>
        <v>0.16</v>
      </c>
      <c r="L5199" s="10"/>
      <c r="M5199" s="10"/>
      <c r="CF5199" s="1"/>
    </row>
    <row r="5200" spans="1:84" x14ac:dyDescent="0.3">
      <c r="A5200" s="1" t="str">
        <f t="shared" si="323"/>
        <v>ჯაგრცხილაVII16</v>
      </c>
      <c r="B5200" s="1" t="s">
        <v>30</v>
      </c>
      <c r="C5200" s="10">
        <v>5174</v>
      </c>
      <c r="D5200" s="10" t="s">
        <v>118</v>
      </c>
      <c r="E5200" s="10"/>
      <c r="F5200" s="10">
        <v>16</v>
      </c>
      <c r="G5200" s="10">
        <f>VLOOKUP(A5200,[1]Лист1!$A$3:$J$10847,7,0)</f>
        <v>0.08</v>
      </c>
      <c r="H5200" s="10">
        <f>VLOOKUP(A5200,[1]Лист1!$A$3:$J$13310,8,0)</f>
        <v>0.01</v>
      </c>
      <c r="I5200" s="11">
        <f t="shared" si="324"/>
        <v>0</v>
      </c>
      <c r="J5200" s="11">
        <f t="shared" si="325"/>
        <v>0.09</v>
      </c>
      <c r="K5200" s="11">
        <f t="shared" si="326"/>
        <v>0.09</v>
      </c>
      <c r="L5200" s="10"/>
      <c r="M5200" s="10"/>
      <c r="CF5200" s="1"/>
    </row>
    <row r="5201" spans="1:84" x14ac:dyDescent="0.3">
      <c r="A5201" s="1" t="str">
        <f t="shared" si="323"/>
        <v>ჯაგრცხილაVII12</v>
      </c>
      <c r="B5201" s="1" t="s">
        <v>30</v>
      </c>
      <c r="C5201" s="10">
        <v>5175</v>
      </c>
      <c r="D5201" s="10" t="s">
        <v>118</v>
      </c>
      <c r="E5201" s="10"/>
      <c r="F5201" s="10">
        <v>12</v>
      </c>
      <c r="G5201" s="10">
        <f>VLOOKUP(A5201,[1]Лист1!$A$3:$J$10847,7,0)</f>
        <v>0.04</v>
      </c>
      <c r="H5201" s="10">
        <f>VLOOKUP(A5201,[1]Лист1!$A$3:$J$13310,8,0)</f>
        <v>0.01</v>
      </c>
      <c r="I5201" s="11">
        <f t="shared" si="324"/>
        <v>0</v>
      </c>
      <c r="J5201" s="11">
        <f t="shared" si="325"/>
        <v>0.05</v>
      </c>
      <c r="K5201" s="11">
        <f t="shared" si="326"/>
        <v>0.05</v>
      </c>
      <c r="L5201" s="10"/>
      <c r="M5201" s="10"/>
      <c r="CF5201" s="1"/>
    </row>
    <row r="5202" spans="1:84" x14ac:dyDescent="0.3">
      <c r="A5202" s="1" t="str">
        <f t="shared" si="323"/>
        <v>ქ. მუხაVI32</v>
      </c>
      <c r="B5202" s="1" t="s">
        <v>29</v>
      </c>
      <c r="C5202" s="10">
        <v>5176</v>
      </c>
      <c r="D5202" s="10" t="s">
        <v>148</v>
      </c>
      <c r="E5202" s="10"/>
      <c r="F5202" s="10">
        <v>32</v>
      </c>
      <c r="G5202" s="10">
        <f>VLOOKUP(A5202,[1]Лист1!$A$3:$J$10847,7,0)</f>
        <v>0.43</v>
      </c>
      <c r="H5202" s="10">
        <f>VLOOKUP(A5202,[1]Лист1!$A$3:$J$13310,8,0)</f>
        <v>0.05</v>
      </c>
      <c r="I5202" s="11">
        <f t="shared" si="324"/>
        <v>0</v>
      </c>
      <c r="J5202" s="11">
        <f t="shared" si="325"/>
        <v>0.48</v>
      </c>
      <c r="K5202" s="11">
        <f t="shared" si="326"/>
        <v>0.48</v>
      </c>
      <c r="L5202" s="10"/>
      <c r="M5202" s="10"/>
      <c r="CF5202" s="1"/>
    </row>
    <row r="5203" spans="1:84" x14ac:dyDescent="0.3">
      <c r="A5203" s="1" t="str">
        <f t="shared" si="323"/>
        <v>ჯაგრცხილაVII28</v>
      </c>
      <c r="B5203" s="1" t="s">
        <v>30</v>
      </c>
      <c r="C5203" s="10">
        <v>5177</v>
      </c>
      <c r="D5203" s="10" t="s">
        <v>118</v>
      </c>
      <c r="E5203" s="10"/>
      <c r="F5203" s="10">
        <v>28</v>
      </c>
      <c r="G5203" s="10">
        <f>VLOOKUP(A5203,[1]Лист1!$A$3:$J$10847,7,0)</f>
        <v>0.3</v>
      </c>
      <c r="H5203" s="10">
        <f>VLOOKUP(A5203,[1]Лист1!$A$3:$J$13310,8,0)</f>
        <v>0.03</v>
      </c>
      <c r="I5203" s="11">
        <f t="shared" si="324"/>
        <v>0</v>
      </c>
      <c r="J5203" s="11">
        <f t="shared" si="325"/>
        <v>0.32999999999999996</v>
      </c>
      <c r="K5203" s="11">
        <f t="shared" si="326"/>
        <v>0.32999999999999996</v>
      </c>
      <c r="L5203" s="10"/>
      <c r="M5203" s="10"/>
      <c r="CF5203" s="1"/>
    </row>
    <row r="5204" spans="1:84" x14ac:dyDescent="0.3">
      <c r="A5204" s="1" t="str">
        <f t="shared" si="323"/>
        <v>ქ. მუხაVI52</v>
      </c>
      <c r="B5204" s="1" t="s">
        <v>29</v>
      </c>
      <c r="C5204" s="10">
        <v>5178</v>
      </c>
      <c r="D5204" s="10" t="s">
        <v>148</v>
      </c>
      <c r="E5204" s="10"/>
      <c r="F5204" s="10">
        <v>52</v>
      </c>
      <c r="G5204" s="10">
        <f>VLOOKUP(A5204,[1]Лист1!$A$3:$J$10847,7,0)</f>
        <v>1.28</v>
      </c>
      <c r="H5204" s="10">
        <f>VLOOKUP(A5204,[1]Лист1!$A$3:$J$13310,8,0)</f>
        <v>0.14000000000000001</v>
      </c>
      <c r="I5204" s="11">
        <f t="shared" si="324"/>
        <v>0</v>
      </c>
      <c r="J5204" s="11">
        <f t="shared" si="325"/>
        <v>1.42</v>
      </c>
      <c r="K5204" s="11">
        <f t="shared" si="326"/>
        <v>1.42</v>
      </c>
      <c r="L5204" s="10"/>
      <c r="M5204" s="10"/>
      <c r="CF5204" s="1"/>
    </row>
    <row r="5205" spans="1:84" x14ac:dyDescent="0.3">
      <c r="A5205" s="1" t="str">
        <f t="shared" si="323"/>
        <v>ჯაგრცხილაVII12</v>
      </c>
      <c r="B5205" s="1" t="s">
        <v>30</v>
      </c>
      <c r="C5205" s="10">
        <v>5179</v>
      </c>
      <c r="D5205" s="10" t="s">
        <v>118</v>
      </c>
      <c r="E5205" s="10"/>
      <c r="F5205" s="10">
        <v>12</v>
      </c>
      <c r="G5205" s="10">
        <f>VLOOKUP(A5205,[1]Лист1!$A$3:$J$10847,7,0)</f>
        <v>0.04</v>
      </c>
      <c r="H5205" s="10">
        <f>VLOOKUP(A5205,[1]Лист1!$A$3:$J$13310,8,0)</f>
        <v>0.01</v>
      </c>
      <c r="I5205" s="11">
        <f t="shared" si="324"/>
        <v>0</v>
      </c>
      <c r="J5205" s="11">
        <f t="shared" si="325"/>
        <v>0.05</v>
      </c>
      <c r="K5205" s="11">
        <f t="shared" si="326"/>
        <v>0.05</v>
      </c>
      <c r="L5205" s="10"/>
      <c r="M5205" s="10"/>
      <c r="CF5205" s="1"/>
    </row>
    <row r="5206" spans="1:84" x14ac:dyDescent="0.3">
      <c r="A5206" s="1" t="str">
        <f t="shared" si="323"/>
        <v>ქ. მუხაVI48</v>
      </c>
      <c r="B5206" s="1" t="s">
        <v>29</v>
      </c>
      <c r="C5206" s="10">
        <v>5180</v>
      </c>
      <c r="D5206" s="10" t="s">
        <v>148</v>
      </c>
      <c r="E5206" s="10"/>
      <c r="F5206" s="10">
        <v>48</v>
      </c>
      <c r="G5206" s="10">
        <f>VLOOKUP(A5206,[1]Лист1!$A$3:$J$10847,7,0)</f>
        <v>1.07</v>
      </c>
      <c r="H5206" s="10">
        <f>VLOOKUP(A5206,[1]Лист1!$A$3:$J$13310,8,0)</f>
        <v>0.12</v>
      </c>
      <c r="I5206" s="11">
        <f t="shared" si="324"/>
        <v>0</v>
      </c>
      <c r="J5206" s="11">
        <f t="shared" si="325"/>
        <v>1.19</v>
      </c>
      <c r="K5206" s="11">
        <f t="shared" si="326"/>
        <v>1.19</v>
      </c>
      <c r="L5206" s="10"/>
      <c r="M5206" s="10"/>
      <c r="CF5206" s="1"/>
    </row>
    <row r="5207" spans="1:84" x14ac:dyDescent="0.3">
      <c r="A5207" s="1" t="str">
        <f t="shared" si="323"/>
        <v>ჯაგრცხილაVII12</v>
      </c>
      <c r="B5207" s="1" t="s">
        <v>30</v>
      </c>
      <c r="C5207" s="10">
        <v>5181</v>
      </c>
      <c r="D5207" s="10" t="s">
        <v>118</v>
      </c>
      <c r="E5207" s="10"/>
      <c r="F5207" s="10">
        <v>12</v>
      </c>
      <c r="G5207" s="10">
        <f>VLOOKUP(A5207,[1]Лист1!$A$3:$J$10847,7,0)</f>
        <v>0.04</v>
      </c>
      <c r="H5207" s="10">
        <f>VLOOKUP(A5207,[1]Лист1!$A$3:$J$13310,8,0)</f>
        <v>0.01</v>
      </c>
      <c r="I5207" s="11">
        <f t="shared" si="324"/>
        <v>0</v>
      </c>
      <c r="J5207" s="11">
        <f t="shared" si="325"/>
        <v>0.05</v>
      </c>
      <c r="K5207" s="11">
        <f t="shared" si="326"/>
        <v>0.05</v>
      </c>
      <c r="L5207" s="10"/>
      <c r="M5207" s="10"/>
      <c r="CF5207" s="1"/>
    </row>
    <row r="5208" spans="1:84" x14ac:dyDescent="0.3">
      <c r="A5208" s="1" t="str">
        <f t="shared" si="323"/>
        <v>ქ. მუხაVI56</v>
      </c>
      <c r="B5208" s="1" t="s">
        <v>29</v>
      </c>
      <c r="C5208" s="10">
        <v>5182</v>
      </c>
      <c r="D5208" s="10" t="s">
        <v>148</v>
      </c>
      <c r="E5208" s="10"/>
      <c r="F5208" s="10">
        <v>56</v>
      </c>
      <c r="G5208" s="10">
        <f>VLOOKUP(A5208,[1]Лист1!$A$3:$J$10847,7,0)</f>
        <v>1.5</v>
      </c>
      <c r="H5208" s="10">
        <f>VLOOKUP(A5208,[1]Лист1!$A$3:$J$13310,8,0)</f>
        <v>0.17</v>
      </c>
      <c r="I5208" s="11">
        <f t="shared" si="324"/>
        <v>0</v>
      </c>
      <c r="J5208" s="11">
        <f t="shared" si="325"/>
        <v>1.67</v>
      </c>
      <c r="K5208" s="11">
        <f t="shared" si="326"/>
        <v>1.67</v>
      </c>
      <c r="L5208" s="10"/>
      <c r="M5208" s="10"/>
      <c r="CF5208" s="1"/>
    </row>
    <row r="5209" spans="1:84" x14ac:dyDescent="0.3">
      <c r="A5209" s="1" t="str">
        <f t="shared" si="323"/>
        <v>ჯაგრცხილაVII20</v>
      </c>
      <c r="B5209" s="1" t="s">
        <v>30</v>
      </c>
      <c r="C5209" s="10">
        <v>5183</v>
      </c>
      <c r="D5209" s="10" t="s">
        <v>118</v>
      </c>
      <c r="E5209" s="10"/>
      <c r="F5209" s="10">
        <v>20</v>
      </c>
      <c r="G5209" s="10">
        <f>VLOOKUP(A5209,[1]Лист1!$A$3:$J$10847,7,0)</f>
        <v>0.13</v>
      </c>
      <c r="H5209" s="10">
        <f>VLOOKUP(A5209,[1]Лист1!$A$3:$J$13310,8,0)</f>
        <v>0.02</v>
      </c>
      <c r="I5209" s="11">
        <f t="shared" si="324"/>
        <v>0</v>
      </c>
      <c r="J5209" s="11">
        <f t="shared" si="325"/>
        <v>0.15</v>
      </c>
      <c r="K5209" s="11">
        <f t="shared" si="326"/>
        <v>0.15</v>
      </c>
      <c r="L5209" s="10"/>
      <c r="M5209" s="10"/>
      <c r="CF5209" s="1"/>
    </row>
    <row r="5210" spans="1:84" x14ac:dyDescent="0.3">
      <c r="A5210" s="1" t="str">
        <f t="shared" si="323"/>
        <v>ჯაგრცხილაVII20</v>
      </c>
      <c r="B5210" s="1" t="s">
        <v>30</v>
      </c>
      <c r="C5210" s="10">
        <v>5184</v>
      </c>
      <c r="D5210" s="10" t="s">
        <v>118</v>
      </c>
      <c r="E5210" s="10"/>
      <c r="F5210" s="10">
        <v>20</v>
      </c>
      <c r="G5210" s="10">
        <f>VLOOKUP(A5210,[1]Лист1!$A$3:$J$10847,7,0)</f>
        <v>0.13</v>
      </c>
      <c r="H5210" s="10">
        <f>VLOOKUP(A5210,[1]Лист1!$A$3:$J$13310,8,0)</f>
        <v>0.02</v>
      </c>
      <c r="I5210" s="11">
        <f t="shared" si="324"/>
        <v>0</v>
      </c>
      <c r="J5210" s="11">
        <f t="shared" si="325"/>
        <v>0.15</v>
      </c>
      <c r="K5210" s="11">
        <f t="shared" si="326"/>
        <v>0.15</v>
      </c>
      <c r="L5210" s="10"/>
      <c r="M5210" s="10"/>
      <c r="CF5210" s="1"/>
    </row>
    <row r="5211" spans="1:84" x14ac:dyDescent="0.3">
      <c r="A5211" s="1" t="str">
        <f t="shared" si="323"/>
        <v>ქ. მუხაVI60</v>
      </c>
      <c r="B5211" s="1" t="s">
        <v>29</v>
      </c>
      <c r="C5211" s="10">
        <v>5185</v>
      </c>
      <c r="D5211" s="10" t="s">
        <v>148</v>
      </c>
      <c r="E5211" s="10"/>
      <c r="F5211" s="10">
        <v>60</v>
      </c>
      <c r="G5211" s="10">
        <f>VLOOKUP(A5211,[1]Лист1!$A$3:$J$10847,7,0)</f>
        <v>1.75</v>
      </c>
      <c r="H5211" s="10">
        <f>VLOOKUP(A5211,[1]Лист1!$A$3:$J$13310,8,0)</f>
        <v>0.2</v>
      </c>
      <c r="I5211" s="11">
        <f t="shared" si="324"/>
        <v>0</v>
      </c>
      <c r="J5211" s="11">
        <f t="shared" si="325"/>
        <v>1.95</v>
      </c>
      <c r="K5211" s="11">
        <f t="shared" si="326"/>
        <v>1.95</v>
      </c>
      <c r="L5211" s="10"/>
      <c r="M5211" s="10"/>
      <c r="CF5211" s="1"/>
    </row>
    <row r="5212" spans="1:84" x14ac:dyDescent="0.3">
      <c r="A5212" s="1" t="str">
        <f t="shared" ref="A5212:A5275" si="327">D5212&amp;B5212&amp;E5212&amp;F5212</f>
        <v>ქ. მუხაVI40</v>
      </c>
      <c r="B5212" s="1" t="s">
        <v>29</v>
      </c>
      <c r="C5212" s="10">
        <v>5186</v>
      </c>
      <c r="D5212" s="10" t="s">
        <v>148</v>
      </c>
      <c r="E5212" s="10"/>
      <c r="F5212" s="10">
        <v>40</v>
      </c>
      <c r="G5212" s="10">
        <f>VLOOKUP(A5212,[1]Лист1!$A$3:$J$10847,7,0)</f>
        <v>0.71</v>
      </c>
      <c r="H5212" s="10">
        <f>VLOOKUP(A5212,[1]Лист1!$A$3:$J$13310,8,0)</f>
        <v>0.08</v>
      </c>
      <c r="I5212" s="11">
        <f t="shared" ref="I5212:I5275" si="328">IF(E5212&gt;0,(G5212+H5212),0)</f>
        <v>0</v>
      </c>
      <c r="J5212" s="11">
        <f t="shared" ref="J5212:J5275" si="329">IF(F5212&gt;0,(G5212+H5212),0)</f>
        <v>0.78999999999999992</v>
      </c>
      <c r="K5212" s="11">
        <f t="shared" si="326"/>
        <v>0.78999999999999992</v>
      </c>
      <c r="L5212" s="10"/>
      <c r="M5212" s="10"/>
      <c r="CF5212" s="1"/>
    </row>
    <row r="5213" spans="1:84" x14ac:dyDescent="0.3">
      <c r="A5213" s="1" t="str">
        <f t="shared" si="327"/>
        <v>ჯაგრცხილაVII24</v>
      </c>
      <c r="B5213" s="1" t="s">
        <v>30</v>
      </c>
      <c r="C5213" s="10">
        <v>5187</v>
      </c>
      <c r="D5213" s="10" t="s">
        <v>118</v>
      </c>
      <c r="E5213" s="10"/>
      <c r="F5213" s="10">
        <v>24</v>
      </c>
      <c r="G5213" s="10">
        <f>VLOOKUP(A5213,[1]Лист1!$A$3:$J$10847,7,0)</f>
        <v>0.21</v>
      </c>
      <c r="H5213" s="10">
        <f>VLOOKUP(A5213,[1]Лист1!$A$3:$J$13310,8,0)</f>
        <v>0.02</v>
      </c>
      <c r="I5213" s="11">
        <f t="shared" si="328"/>
        <v>0</v>
      </c>
      <c r="J5213" s="11">
        <f t="shared" si="329"/>
        <v>0.22999999999999998</v>
      </c>
      <c r="K5213" s="11">
        <f t="shared" si="326"/>
        <v>0.22999999999999998</v>
      </c>
      <c r="L5213" s="10"/>
      <c r="M5213" s="10"/>
      <c r="CF5213" s="1"/>
    </row>
    <row r="5214" spans="1:84" x14ac:dyDescent="0.3">
      <c r="A5214" s="1" t="str">
        <f t="shared" si="327"/>
        <v>ჯაგრცხილაVII12</v>
      </c>
      <c r="B5214" s="1" t="s">
        <v>30</v>
      </c>
      <c r="C5214" s="10">
        <v>5188</v>
      </c>
      <c r="D5214" s="10" t="s">
        <v>118</v>
      </c>
      <c r="E5214" s="10"/>
      <c r="F5214" s="10">
        <v>12</v>
      </c>
      <c r="G5214" s="10">
        <f>VLOOKUP(A5214,[1]Лист1!$A$3:$J$10847,7,0)</f>
        <v>0.04</v>
      </c>
      <c r="H5214" s="10">
        <f>VLOOKUP(A5214,[1]Лист1!$A$3:$J$13310,8,0)</f>
        <v>0.01</v>
      </c>
      <c r="I5214" s="11">
        <f t="shared" si="328"/>
        <v>0</v>
      </c>
      <c r="J5214" s="11">
        <f t="shared" si="329"/>
        <v>0.05</v>
      </c>
      <c r="K5214" s="11">
        <f t="shared" si="326"/>
        <v>0.05</v>
      </c>
      <c r="L5214" s="10"/>
      <c r="M5214" s="10"/>
      <c r="CF5214" s="1"/>
    </row>
    <row r="5215" spans="1:84" x14ac:dyDescent="0.3">
      <c r="A5215" s="1" t="str">
        <f t="shared" si="327"/>
        <v>ჯაგრცხილაVII32</v>
      </c>
      <c r="B5215" s="1" t="s">
        <v>30</v>
      </c>
      <c r="C5215" s="10">
        <v>5189</v>
      </c>
      <c r="D5215" s="10" t="s">
        <v>118</v>
      </c>
      <c r="E5215" s="10"/>
      <c r="F5215" s="10">
        <v>32</v>
      </c>
      <c r="G5215" s="10">
        <f>VLOOKUP(A5215,[1]Лист1!$A$3:$J$10847,7,0)</f>
        <v>0.42</v>
      </c>
      <c r="H5215" s="10">
        <f>VLOOKUP(A5215,[1]Лист1!$A$3:$J$13310,8,0)</f>
        <v>0.05</v>
      </c>
      <c r="I5215" s="11">
        <f t="shared" si="328"/>
        <v>0</v>
      </c>
      <c r="J5215" s="11">
        <f t="shared" si="329"/>
        <v>0.47</v>
      </c>
      <c r="K5215" s="11">
        <f t="shared" si="326"/>
        <v>0.47</v>
      </c>
      <c r="L5215" s="10"/>
      <c r="M5215" s="10"/>
      <c r="CF5215" s="1"/>
    </row>
    <row r="5216" spans="1:84" x14ac:dyDescent="0.3">
      <c r="A5216" s="1" t="str">
        <f t="shared" si="327"/>
        <v>ჯაგრცხილაVII28</v>
      </c>
      <c r="B5216" s="1" t="s">
        <v>30</v>
      </c>
      <c r="C5216" s="10">
        <v>5190</v>
      </c>
      <c r="D5216" s="10" t="s">
        <v>118</v>
      </c>
      <c r="E5216" s="10"/>
      <c r="F5216" s="10">
        <v>28</v>
      </c>
      <c r="G5216" s="10">
        <f>VLOOKUP(A5216,[1]Лист1!$A$3:$J$10847,7,0)</f>
        <v>0.3</v>
      </c>
      <c r="H5216" s="10">
        <f>VLOOKUP(A5216,[1]Лист1!$A$3:$J$13310,8,0)</f>
        <v>0.03</v>
      </c>
      <c r="I5216" s="11">
        <f t="shared" si="328"/>
        <v>0</v>
      </c>
      <c r="J5216" s="11">
        <f t="shared" si="329"/>
        <v>0.32999999999999996</v>
      </c>
      <c r="K5216" s="11">
        <f t="shared" si="326"/>
        <v>0.32999999999999996</v>
      </c>
      <c r="L5216" s="10"/>
      <c r="M5216" s="10"/>
      <c r="CF5216" s="1"/>
    </row>
    <row r="5217" spans="1:84" x14ac:dyDescent="0.3">
      <c r="A5217" s="1" t="str">
        <f t="shared" si="327"/>
        <v>ჯაგრცხილაVII36</v>
      </c>
      <c r="B5217" s="1" t="s">
        <v>30</v>
      </c>
      <c r="C5217" s="10">
        <v>5191</v>
      </c>
      <c r="D5217" s="10" t="s">
        <v>118</v>
      </c>
      <c r="E5217" s="10"/>
      <c r="F5217" s="10">
        <v>36</v>
      </c>
      <c r="G5217" s="10">
        <f>VLOOKUP(A5217,[1]Лист1!$A$3:$J$10847,7,0)</f>
        <v>0.55000000000000004</v>
      </c>
      <c r="H5217" s="10">
        <f>VLOOKUP(A5217,[1]Лист1!$A$3:$J$13310,8,0)</f>
        <v>0.06</v>
      </c>
      <c r="I5217" s="11">
        <f t="shared" si="328"/>
        <v>0</v>
      </c>
      <c r="J5217" s="11">
        <f t="shared" si="329"/>
        <v>0.6100000000000001</v>
      </c>
      <c r="K5217" s="11">
        <f t="shared" si="326"/>
        <v>0.6100000000000001</v>
      </c>
      <c r="L5217" s="10"/>
      <c r="M5217" s="10"/>
      <c r="CF5217" s="1"/>
    </row>
    <row r="5218" spans="1:84" x14ac:dyDescent="0.3">
      <c r="A5218" s="1" t="str">
        <f t="shared" si="327"/>
        <v>ჯაგრცხილაVII32</v>
      </c>
      <c r="B5218" s="1" t="s">
        <v>30</v>
      </c>
      <c r="C5218" s="10">
        <v>5192</v>
      </c>
      <c r="D5218" s="10" t="s">
        <v>118</v>
      </c>
      <c r="E5218" s="10"/>
      <c r="F5218" s="10">
        <v>32</v>
      </c>
      <c r="G5218" s="10">
        <f>VLOOKUP(A5218,[1]Лист1!$A$3:$J$10847,7,0)</f>
        <v>0.42</v>
      </c>
      <c r="H5218" s="10">
        <f>VLOOKUP(A5218,[1]Лист1!$A$3:$J$13310,8,0)</f>
        <v>0.05</v>
      </c>
      <c r="I5218" s="11">
        <f t="shared" si="328"/>
        <v>0</v>
      </c>
      <c r="J5218" s="11">
        <f t="shared" si="329"/>
        <v>0.47</v>
      </c>
      <c r="K5218" s="11">
        <f t="shared" si="326"/>
        <v>0.47</v>
      </c>
      <c r="L5218" s="10"/>
      <c r="M5218" s="10"/>
      <c r="CF5218" s="1"/>
    </row>
    <row r="5219" spans="1:84" x14ac:dyDescent="0.3">
      <c r="A5219" s="1" t="str">
        <f t="shared" si="327"/>
        <v>ქ. მუხაVI52</v>
      </c>
      <c r="B5219" s="1" t="s">
        <v>29</v>
      </c>
      <c r="C5219" s="10">
        <v>5193</v>
      </c>
      <c r="D5219" s="10" t="s">
        <v>148</v>
      </c>
      <c r="E5219" s="10"/>
      <c r="F5219" s="10">
        <v>52</v>
      </c>
      <c r="G5219" s="10">
        <f>VLOOKUP(A5219,[1]Лист1!$A$3:$J$10847,7,0)</f>
        <v>1.28</v>
      </c>
      <c r="H5219" s="10">
        <f>VLOOKUP(A5219,[1]Лист1!$A$3:$J$13310,8,0)</f>
        <v>0.14000000000000001</v>
      </c>
      <c r="I5219" s="11">
        <f t="shared" si="328"/>
        <v>0</v>
      </c>
      <c r="J5219" s="11">
        <f t="shared" si="329"/>
        <v>1.42</v>
      </c>
      <c r="K5219" s="11">
        <f t="shared" si="326"/>
        <v>1.42</v>
      </c>
      <c r="L5219" s="10"/>
      <c r="M5219" s="10"/>
      <c r="CF5219" s="1"/>
    </row>
    <row r="5220" spans="1:84" x14ac:dyDescent="0.3">
      <c r="A5220" s="1" t="str">
        <f t="shared" si="327"/>
        <v>ჯაგრცხილაVII12</v>
      </c>
      <c r="B5220" s="1" t="s">
        <v>30</v>
      </c>
      <c r="C5220" s="10">
        <v>5194</v>
      </c>
      <c r="D5220" s="10" t="s">
        <v>118</v>
      </c>
      <c r="E5220" s="10"/>
      <c r="F5220" s="10">
        <v>12</v>
      </c>
      <c r="G5220" s="10">
        <f>VLOOKUP(A5220,[1]Лист1!$A$3:$J$10847,7,0)</f>
        <v>0.04</v>
      </c>
      <c r="H5220" s="10">
        <f>VLOOKUP(A5220,[1]Лист1!$A$3:$J$13310,8,0)</f>
        <v>0.01</v>
      </c>
      <c r="I5220" s="11">
        <f t="shared" si="328"/>
        <v>0</v>
      </c>
      <c r="J5220" s="11">
        <f t="shared" si="329"/>
        <v>0.05</v>
      </c>
      <c r="K5220" s="11">
        <f t="shared" si="326"/>
        <v>0.05</v>
      </c>
      <c r="L5220" s="10"/>
      <c r="M5220" s="10"/>
      <c r="CF5220" s="1"/>
    </row>
    <row r="5221" spans="1:84" x14ac:dyDescent="0.3">
      <c r="A5221" s="1" t="str">
        <f t="shared" si="327"/>
        <v>ჯაგრცხილაVII24</v>
      </c>
      <c r="B5221" s="1" t="s">
        <v>30</v>
      </c>
      <c r="C5221" s="10">
        <v>5195</v>
      </c>
      <c r="D5221" s="10" t="s">
        <v>118</v>
      </c>
      <c r="E5221" s="10"/>
      <c r="F5221" s="10">
        <v>24</v>
      </c>
      <c r="G5221" s="10">
        <f>VLOOKUP(A5221,[1]Лист1!$A$3:$J$10847,7,0)</f>
        <v>0.21</v>
      </c>
      <c r="H5221" s="10">
        <f>VLOOKUP(A5221,[1]Лист1!$A$3:$J$13310,8,0)</f>
        <v>0.02</v>
      </c>
      <c r="I5221" s="11">
        <f t="shared" si="328"/>
        <v>0</v>
      </c>
      <c r="J5221" s="11">
        <f t="shared" si="329"/>
        <v>0.22999999999999998</v>
      </c>
      <c r="K5221" s="11">
        <f t="shared" si="326"/>
        <v>0.22999999999999998</v>
      </c>
      <c r="L5221" s="10"/>
      <c r="M5221" s="10"/>
      <c r="CF5221" s="1"/>
    </row>
    <row r="5222" spans="1:84" x14ac:dyDescent="0.3">
      <c r="A5222" s="1" t="str">
        <f t="shared" si="327"/>
        <v>ჯაგრცხილაVII28</v>
      </c>
      <c r="B5222" s="1" t="s">
        <v>30</v>
      </c>
      <c r="C5222" s="10">
        <v>5196</v>
      </c>
      <c r="D5222" s="10" t="s">
        <v>118</v>
      </c>
      <c r="E5222" s="10"/>
      <c r="F5222" s="10">
        <v>28</v>
      </c>
      <c r="G5222" s="10">
        <f>VLOOKUP(A5222,[1]Лист1!$A$3:$J$10847,7,0)</f>
        <v>0.3</v>
      </c>
      <c r="H5222" s="10">
        <f>VLOOKUP(A5222,[1]Лист1!$A$3:$J$13310,8,0)</f>
        <v>0.03</v>
      </c>
      <c r="I5222" s="11">
        <f t="shared" si="328"/>
        <v>0</v>
      </c>
      <c r="J5222" s="11">
        <f t="shared" si="329"/>
        <v>0.32999999999999996</v>
      </c>
      <c r="K5222" s="11">
        <f t="shared" si="326"/>
        <v>0.32999999999999996</v>
      </c>
      <c r="L5222" s="10"/>
      <c r="M5222" s="10"/>
      <c r="CF5222" s="1"/>
    </row>
    <row r="5223" spans="1:84" x14ac:dyDescent="0.3">
      <c r="A5223" s="1" t="str">
        <f t="shared" si="327"/>
        <v>ქ. მუხაVI36</v>
      </c>
      <c r="B5223" s="1" t="s">
        <v>29</v>
      </c>
      <c r="C5223" s="10">
        <v>5197</v>
      </c>
      <c r="D5223" s="10" t="s">
        <v>148</v>
      </c>
      <c r="E5223" s="10"/>
      <c r="F5223" s="10">
        <v>36</v>
      </c>
      <c r="G5223" s="10">
        <f>VLOOKUP(A5223,[1]Лист1!$A$3:$J$10847,7,0)</f>
        <v>0.56000000000000005</v>
      </c>
      <c r="H5223" s="10">
        <f>VLOOKUP(A5223,[1]Лист1!$A$3:$J$13310,8,0)</f>
        <v>0.06</v>
      </c>
      <c r="I5223" s="11">
        <f t="shared" si="328"/>
        <v>0</v>
      </c>
      <c r="J5223" s="11">
        <f t="shared" si="329"/>
        <v>0.62000000000000011</v>
      </c>
      <c r="K5223" s="11">
        <f t="shared" si="326"/>
        <v>0.62000000000000011</v>
      </c>
      <c r="L5223" s="10"/>
      <c r="M5223" s="10"/>
      <c r="CF5223" s="1"/>
    </row>
    <row r="5224" spans="1:84" x14ac:dyDescent="0.3">
      <c r="A5224" s="1" t="str">
        <f t="shared" si="327"/>
        <v>ჯაგრცხილაVII24</v>
      </c>
      <c r="B5224" s="1" t="s">
        <v>30</v>
      </c>
      <c r="C5224" s="10">
        <v>5198</v>
      </c>
      <c r="D5224" s="10" t="s">
        <v>118</v>
      </c>
      <c r="E5224" s="10"/>
      <c r="F5224" s="10">
        <v>24</v>
      </c>
      <c r="G5224" s="10">
        <f>VLOOKUP(A5224,[1]Лист1!$A$3:$J$10847,7,0)</f>
        <v>0.21</v>
      </c>
      <c r="H5224" s="10">
        <f>VLOOKUP(A5224,[1]Лист1!$A$3:$J$13310,8,0)</f>
        <v>0.02</v>
      </c>
      <c r="I5224" s="11">
        <f t="shared" si="328"/>
        <v>0</v>
      </c>
      <c r="J5224" s="11">
        <f t="shared" si="329"/>
        <v>0.22999999999999998</v>
      </c>
      <c r="K5224" s="11">
        <f t="shared" si="326"/>
        <v>0.22999999999999998</v>
      </c>
      <c r="L5224" s="10"/>
      <c r="M5224" s="10"/>
      <c r="CF5224" s="1"/>
    </row>
    <row r="5225" spans="1:84" x14ac:dyDescent="0.3">
      <c r="A5225" s="1" t="str">
        <f t="shared" si="327"/>
        <v>ჯაგრცხილაVII12</v>
      </c>
      <c r="B5225" s="1" t="s">
        <v>30</v>
      </c>
      <c r="C5225" s="10">
        <v>5199</v>
      </c>
      <c r="D5225" s="10" t="s">
        <v>118</v>
      </c>
      <c r="E5225" s="10"/>
      <c r="F5225" s="10">
        <v>12</v>
      </c>
      <c r="G5225" s="10">
        <f>VLOOKUP(A5225,[1]Лист1!$A$3:$J$10847,7,0)</f>
        <v>0.04</v>
      </c>
      <c r="H5225" s="10">
        <f>VLOOKUP(A5225,[1]Лист1!$A$3:$J$13310,8,0)</f>
        <v>0.01</v>
      </c>
      <c r="I5225" s="11">
        <f t="shared" si="328"/>
        <v>0</v>
      </c>
      <c r="J5225" s="11">
        <f t="shared" si="329"/>
        <v>0.05</v>
      </c>
      <c r="K5225" s="11">
        <f t="shared" si="326"/>
        <v>0.05</v>
      </c>
      <c r="L5225" s="10"/>
      <c r="M5225" s="10"/>
      <c r="CF5225" s="1"/>
    </row>
    <row r="5226" spans="1:84" x14ac:dyDescent="0.3">
      <c r="A5226" s="1" t="str">
        <f t="shared" si="327"/>
        <v>ჯაგრცხილაVII36</v>
      </c>
      <c r="B5226" s="1" t="s">
        <v>30</v>
      </c>
      <c r="C5226" s="10">
        <v>5200</v>
      </c>
      <c r="D5226" s="10" t="s">
        <v>118</v>
      </c>
      <c r="E5226" s="10"/>
      <c r="F5226" s="10">
        <v>36</v>
      </c>
      <c r="G5226" s="10">
        <f>VLOOKUP(A5226,[1]Лист1!$A$3:$J$10847,7,0)</f>
        <v>0.55000000000000004</v>
      </c>
      <c r="H5226" s="10">
        <f>VLOOKUP(A5226,[1]Лист1!$A$3:$J$13310,8,0)</f>
        <v>0.06</v>
      </c>
      <c r="I5226" s="11">
        <f t="shared" si="328"/>
        <v>0</v>
      </c>
      <c r="J5226" s="11">
        <f t="shared" si="329"/>
        <v>0.6100000000000001</v>
      </c>
      <c r="K5226" s="11">
        <f t="shared" si="326"/>
        <v>0.6100000000000001</v>
      </c>
      <c r="L5226" s="10"/>
      <c r="M5226" s="10"/>
      <c r="CF5226" s="1"/>
    </row>
    <row r="5227" spans="1:84" x14ac:dyDescent="0.3">
      <c r="A5227" s="1" t="str">
        <f t="shared" si="327"/>
        <v>ჯაგრცხილაVII16</v>
      </c>
      <c r="B5227" s="1" t="s">
        <v>30</v>
      </c>
      <c r="C5227" s="10">
        <v>5201</v>
      </c>
      <c r="D5227" s="10" t="s">
        <v>118</v>
      </c>
      <c r="E5227" s="10"/>
      <c r="F5227" s="10">
        <v>16</v>
      </c>
      <c r="G5227" s="10">
        <f>VLOOKUP(A5227,[1]Лист1!$A$3:$J$10847,7,0)</f>
        <v>0.08</v>
      </c>
      <c r="H5227" s="10">
        <f>VLOOKUP(A5227,[1]Лист1!$A$3:$J$13310,8,0)</f>
        <v>0.01</v>
      </c>
      <c r="I5227" s="11">
        <f t="shared" si="328"/>
        <v>0</v>
      </c>
      <c r="J5227" s="11">
        <f t="shared" si="329"/>
        <v>0.09</v>
      </c>
      <c r="K5227" s="11">
        <f t="shared" si="326"/>
        <v>0.09</v>
      </c>
      <c r="L5227" s="10"/>
      <c r="M5227" s="10"/>
      <c r="CF5227" s="1"/>
    </row>
    <row r="5228" spans="1:84" x14ac:dyDescent="0.3">
      <c r="A5228" s="1" t="str">
        <f t="shared" si="327"/>
        <v>ჯაგრცხილაVII16</v>
      </c>
      <c r="B5228" s="1" t="s">
        <v>30</v>
      </c>
      <c r="C5228" s="10">
        <v>5202</v>
      </c>
      <c r="D5228" s="10" t="s">
        <v>118</v>
      </c>
      <c r="E5228" s="10"/>
      <c r="F5228" s="10">
        <v>16</v>
      </c>
      <c r="G5228" s="10">
        <f>VLOOKUP(A5228,[1]Лист1!$A$3:$J$10847,7,0)</f>
        <v>0.08</v>
      </c>
      <c r="H5228" s="10">
        <f>VLOOKUP(A5228,[1]Лист1!$A$3:$J$13310,8,0)</f>
        <v>0.01</v>
      </c>
      <c r="I5228" s="11">
        <f t="shared" si="328"/>
        <v>0</v>
      </c>
      <c r="J5228" s="11">
        <f t="shared" si="329"/>
        <v>0.09</v>
      </c>
      <c r="K5228" s="11">
        <f t="shared" si="326"/>
        <v>0.09</v>
      </c>
      <c r="L5228" s="10"/>
      <c r="M5228" s="10"/>
      <c r="CF5228" s="1"/>
    </row>
    <row r="5229" spans="1:84" x14ac:dyDescent="0.3">
      <c r="A5229" s="1" t="str">
        <f t="shared" si="327"/>
        <v>ჯაგრცხილაVII36</v>
      </c>
      <c r="B5229" s="1" t="s">
        <v>30</v>
      </c>
      <c r="C5229" s="10">
        <v>5203</v>
      </c>
      <c r="D5229" s="10" t="s">
        <v>118</v>
      </c>
      <c r="E5229" s="10"/>
      <c r="F5229" s="10">
        <v>36</v>
      </c>
      <c r="G5229" s="10">
        <f>VLOOKUP(A5229,[1]Лист1!$A$3:$J$10847,7,0)</f>
        <v>0.55000000000000004</v>
      </c>
      <c r="H5229" s="10">
        <f>VLOOKUP(A5229,[1]Лист1!$A$3:$J$13310,8,0)</f>
        <v>0.06</v>
      </c>
      <c r="I5229" s="11">
        <f t="shared" si="328"/>
        <v>0</v>
      </c>
      <c r="J5229" s="11">
        <f t="shared" si="329"/>
        <v>0.6100000000000001</v>
      </c>
      <c r="K5229" s="11">
        <f t="shared" si="326"/>
        <v>0.6100000000000001</v>
      </c>
      <c r="L5229" s="10"/>
      <c r="M5229" s="10"/>
      <c r="CF5229" s="1"/>
    </row>
    <row r="5230" spans="1:84" x14ac:dyDescent="0.3">
      <c r="A5230" s="1" t="str">
        <f t="shared" si="327"/>
        <v>ჯაგრცხილაVII16</v>
      </c>
      <c r="B5230" s="1" t="s">
        <v>30</v>
      </c>
      <c r="C5230" s="10">
        <v>5204</v>
      </c>
      <c r="D5230" s="10" t="s">
        <v>118</v>
      </c>
      <c r="E5230" s="10"/>
      <c r="F5230" s="10">
        <v>16</v>
      </c>
      <c r="G5230" s="10">
        <f>VLOOKUP(A5230,[1]Лист1!$A$3:$J$10847,7,0)</f>
        <v>0.08</v>
      </c>
      <c r="H5230" s="10">
        <f>VLOOKUP(A5230,[1]Лист1!$A$3:$J$13310,8,0)</f>
        <v>0.01</v>
      </c>
      <c r="I5230" s="11">
        <f t="shared" si="328"/>
        <v>0</v>
      </c>
      <c r="J5230" s="11">
        <f t="shared" si="329"/>
        <v>0.09</v>
      </c>
      <c r="K5230" s="11">
        <f t="shared" si="326"/>
        <v>0.09</v>
      </c>
      <c r="L5230" s="10"/>
      <c r="M5230" s="10"/>
      <c r="CF5230" s="1"/>
    </row>
    <row r="5231" spans="1:84" x14ac:dyDescent="0.3">
      <c r="A5231" s="1" t="str">
        <f t="shared" si="327"/>
        <v>ქ. მუხაVI40</v>
      </c>
      <c r="B5231" s="1" t="s">
        <v>29</v>
      </c>
      <c r="C5231" s="10">
        <v>5205</v>
      </c>
      <c r="D5231" s="10" t="s">
        <v>148</v>
      </c>
      <c r="E5231" s="10"/>
      <c r="F5231" s="10">
        <v>40</v>
      </c>
      <c r="G5231" s="10">
        <f>VLOOKUP(A5231,[1]Лист1!$A$3:$J$10847,7,0)</f>
        <v>0.71</v>
      </c>
      <c r="H5231" s="10">
        <f>VLOOKUP(A5231,[1]Лист1!$A$3:$J$13310,8,0)</f>
        <v>0.08</v>
      </c>
      <c r="I5231" s="11">
        <f t="shared" si="328"/>
        <v>0</v>
      </c>
      <c r="J5231" s="11">
        <f t="shared" si="329"/>
        <v>0.78999999999999992</v>
      </c>
      <c r="K5231" s="11">
        <f t="shared" si="326"/>
        <v>0.78999999999999992</v>
      </c>
      <c r="L5231" s="10"/>
      <c r="M5231" s="10"/>
      <c r="CF5231" s="1"/>
    </row>
    <row r="5232" spans="1:84" x14ac:dyDescent="0.3">
      <c r="A5232" s="1" t="str">
        <f t="shared" si="327"/>
        <v>ჯაგრცხილაVII24</v>
      </c>
      <c r="B5232" s="1" t="s">
        <v>30</v>
      </c>
      <c r="C5232" s="10">
        <v>5206</v>
      </c>
      <c r="D5232" s="10" t="s">
        <v>118</v>
      </c>
      <c r="E5232" s="10"/>
      <c r="F5232" s="10">
        <v>24</v>
      </c>
      <c r="G5232" s="10">
        <f>VLOOKUP(A5232,[1]Лист1!$A$3:$J$10847,7,0)</f>
        <v>0.21</v>
      </c>
      <c r="H5232" s="10">
        <f>VLOOKUP(A5232,[1]Лист1!$A$3:$J$13310,8,0)</f>
        <v>0.02</v>
      </c>
      <c r="I5232" s="11">
        <f t="shared" si="328"/>
        <v>0</v>
      </c>
      <c r="J5232" s="11">
        <f t="shared" si="329"/>
        <v>0.22999999999999998</v>
      </c>
      <c r="K5232" s="11">
        <f t="shared" si="326"/>
        <v>0.22999999999999998</v>
      </c>
      <c r="L5232" s="10"/>
      <c r="M5232" s="10"/>
      <c r="CF5232" s="1"/>
    </row>
    <row r="5233" spans="1:84" x14ac:dyDescent="0.3">
      <c r="A5233" s="1" t="str">
        <f t="shared" si="327"/>
        <v>ჯაგრცხილაVII16</v>
      </c>
      <c r="B5233" s="1" t="s">
        <v>30</v>
      </c>
      <c r="C5233" s="10">
        <v>5207</v>
      </c>
      <c r="D5233" s="10" t="s">
        <v>118</v>
      </c>
      <c r="E5233" s="10"/>
      <c r="F5233" s="10">
        <v>16</v>
      </c>
      <c r="G5233" s="10">
        <f>VLOOKUP(A5233,[1]Лист1!$A$3:$J$10847,7,0)</f>
        <v>0.08</v>
      </c>
      <c r="H5233" s="10">
        <f>VLOOKUP(A5233,[1]Лист1!$A$3:$J$13310,8,0)</f>
        <v>0.01</v>
      </c>
      <c r="I5233" s="11">
        <f t="shared" si="328"/>
        <v>0</v>
      </c>
      <c r="J5233" s="11">
        <f t="shared" si="329"/>
        <v>0.09</v>
      </c>
      <c r="K5233" s="11">
        <f t="shared" si="326"/>
        <v>0.09</v>
      </c>
      <c r="L5233" s="10"/>
      <c r="M5233" s="10"/>
      <c r="CF5233" s="1"/>
    </row>
    <row r="5234" spans="1:84" x14ac:dyDescent="0.3">
      <c r="A5234" s="1" t="str">
        <f t="shared" si="327"/>
        <v>ჯაგრცხილაVII16</v>
      </c>
      <c r="B5234" s="1" t="s">
        <v>30</v>
      </c>
      <c r="C5234" s="10">
        <v>5208</v>
      </c>
      <c r="D5234" s="10" t="s">
        <v>118</v>
      </c>
      <c r="E5234" s="10"/>
      <c r="F5234" s="10">
        <v>16</v>
      </c>
      <c r="G5234" s="10">
        <f>VLOOKUP(A5234,[1]Лист1!$A$3:$J$10847,7,0)</f>
        <v>0.08</v>
      </c>
      <c r="H5234" s="10">
        <f>VLOOKUP(A5234,[1]Лист1!$A$3:$J$13310,8,0)</f>
        <v>0.01</v>
      </c>
      <c r="I5234" s="11">
        <f t="shared" si="328"/>
        <v>0</v>
      </c>
      <c r="J5234" s="11">
        <f t="shared" si="329"/>
        <v>0.09</v>
      </c>
      <c r="K5234" s="11">
        <f t="shared" si="326"/>
        <v>0.09</v>
      </c>
      <c r="L5234" s="10"/>
      <c r="M5234" s="10"/>
      <c r="CF5234" s="1"/>
    </row>
    <row r="5235" spans="1:84" x14ac:dyDescent="0.3">
      <c r="A5235" s="1" t="str">
        <f t="shared" si="327"/>
        <v>ჯაგრცხილაVII20</v>
      </c>
      <c r="B5235" s="1" t="s">
        <v>30</v>
      </c>
      <c r="C5235" s="10">
        <v>5209</v>
      </c>
      <c r="D5235" s="10" t="s">
        <v>118</v>
      </c>
      <c r="E5235" s="10"/>
      <c r="F5235" s="10">
        <v>20</v>
      </c>
      <c r="G5235" s="10">
        <f>VLOOKUP(A5235,[1]Лист1!$A$3:$J$10847,7,0)</f>
        <v>0.13</v>
      </c>
      <c r="H5235" s="10">
        <f>VLOOKUP(A5235,[1]Лист1!$A$3:$J$13310,8,0)</f>
        <v>0.02</v>
      </c>
      <c r="I5235" s="11">
        <f t="shared" si="328"/>
        <v>0</v>
      </c>
      <c r="J5235" s="11">
        <f t="shared" si="329"/>
        <v>0.15</v>
      </c>
      <c r="K5235" s="11">
        <f t="shared" si="326"/>
        <v>0.15</v>
      </c>
      <c r="L5235" s="10"/>
      <c r="M5235" s="10"/>
      <c r="CF5235" s="1"/>
    </row>
    <row r="5236" spans="1:84" x14ac:dyDescent="0.3">
      <c r="A5236" s="1" t="str">
        <f t="shared" si="327"/>
        <v>ჯაგრცხილაVII20</v>
      </c>
      <c r="B5236" s="1" t="s">
        <v>30</v>
      </c>
      <c r="C5236" s="10">
        <v>5210</v>
      </c>
      <c r="D5236" s="10" t="s">
        <v>118</v>
      </c>
      <c r="E5236" s="10"/>
      <c r="F5236" s="10">
        <v>20</v>
      </c>
      <c r="G5236" s="10">
        <f>VLOOKUP(A5236,[1]Лист1!$A$3:$J$10847,7,0)</f>
        <v>0.13</v>
      </c>
      <c r="H5236" s="10">
        <f>VLOOKUP(A5236,[1]Лист1!$A$3:$J$13310,8,0)</f>
        <v>0.02</v>
      </c>
      <c r="I5236" s="11">
        <f t="shared" si="328"/>
        <v>0</v>
      </c>
      <c r="J5236" s="11">
        <f t="shared" si="329"/>
        <v>0.15</v>
      </c>
      <c r="K5236" s="11">
        <f t="shared" si="326"/>
        <v>0.15</v>
      </c>
      <c r="L5236" s="10"/>
      <c r="M5236" s="10"/>
      <c r="CF5236" s="1"/>
    </row>
    <row r="5237" spans="1:84" x14ac:dyDescent="0.3">
      <c r="A5237" s="1" t="str">
        <f t="shared" si="327"/>
        <v>ქ. მუხაVI36</v>
      </c>
      <c r="B5237" s="1" t="s">
        <v>29</v>
      </c>
      <c r="C5237" s="10">
        <v>5211</v>
      </c>
      <c r="D5237" s="10" t="s">
        <v>148</v>
      </c>
      <c r="E5237" s="10"/>
      <c r="F5237" s="10">
        <v>36</v>
      </c>
      <c r="G5237" s="10">
        <f>VLOOKUP(A5237,[1]Лист1!$A$3:$J$10847,7,0)</f>
        <v>0.56000000000000005</v>
      </c>
      <c r="H5237" s="10">
        <f>VLOOKUP(A5237,[1]Лист1!$A$3:$J$13310,8,0)</f>
        <v>0.06</v>
      </c>
      <c r="I5237" s="11">
        <f t="shared" si="328"/>
        <v>0</v>
      </c>
      <c r="J5237" s="11">
        <f t="shared" si="329"/>
        <v>0.62000000000000011</v>
      </c>
      <c r="K5237" s="11">
        <f t="shared" si="326"/>
        <v>0.62000000000000011</v>
      </c>
      <c r="L5237" s="10"/>
      <c r="M5237" s="10"/>
      <c r="CF5237" s="1"/>
    </row>
    <row r="5238" spans="1:84" x14ac:dyDescent="0.3">
      <c r="A5238" s="1" t="str">
        <f t="shared" si="327"/>
        <v>ქ. მუხაVI56</v>
      </c>
      <c r="B5238" s="1" t="s">
        <v>29</v>
      </c>
      <c r="C5238" s="10">
        <v>5212</v>
      </c>
      <c r="D5238" s="10" t="s">
        <v>148</v>
      </c>
      <c r="E5238" s="10"/>
      <c r="F5238" s="10">
        <v>56</v>
      </c>
      <c r="G5238" s="10">
        <f>VLOOKUP(A5238,[1]Лист1!$A$3:$J$10847,7,0)</f>
        <v>1.5</v>
      </c>
      <c r="H5238" s="10">
        <f>VLOOKUP(A5238,[1]Лист1!$A$3:$J$13310,8,0)</f>
        <v>0.17</v>
      </c>
      <c r="I5238" s="11">
        <f t="shared" si="328"/>
        <v>0</v>
      </c>
      <c r="J5238" s="11">
        <f t="shared" si="329"/>
        <v>1.67</v>
      </c>
      <c r="K5238" s="11">
        <f t="shared" si="326"/>
        <v>1.67</v>
      </c>
      <c r="L5238" s="10"/>
      <c r="M5238" s="10"/>
      <c r="CF5238" s="1"/>
    </row>
    <row r="5239" spans="1:84" x14ac:dyDescent="0.3">
      <c r="A5239" s="1" t="str">
        <f t="shared" si="327"/>
        <v>ჯაგრცხილაVII36</v>
      </c>
      <c r="B5239" s="1" t="s">
        <v>30</v>
      </c>
      <c r="C5239" s="10">
        <v>5213</v>
      </c>
      <c r="D5239" s="10" t="s">
        <v>118</v>
      </c>
      <c r="E5239" s="10"/>
      <c r="F5239" s="10">
        <v>36</v>
      </c>
      <c r="G5239" s="10">
        <f>VLOOKUP(A5239,[1]Лист1!$A$3:$J$10847,7,0)</f>
        <v>0.55000000000000004</v>
      </c>
      <c r="H5239" s="10">
        <f>VLOOKUP(A5239,[1]Лист1!$A$3:$J$13310,8,0)</f>
        <v>0.06</v>
      </c>
      <c r="I5239" s="11">
        <f t="shared" si="328"/>
        <v>0</v>
      </c>
      <c r="J5239" s="11">
        <f t="shared" si="329"/>
        <v>0.6100000000000001</v>
      </c>
      <c r="K5239" s="11">
        <f t="shared" si="326"/>
        <v>0.6100000000000001</v>
      </c>
      <c r="L5239" s="10"/>
      <c r="M5239" s="10"/>
      <c r="CF5239" s="1"/>
    </row>
    <row r="5240" spans="1:84" x14ac:dyDescent="0.3">
      <c r="A5240" s="1" t="str">
        <f t="shared" si="327"/>
        <v>ქ. მუხაVI40</v>
      </c>
      <c r="B5240" s="1" t="s">
        <v>29</v>
      </c>
      <c r="C5240" s="10">
        <v>5214</v>
      </c>
      <c r="D5240" s="10" t="s">
        <v>148</v>
      </c>
      <c r="E5240" s="10"/>
      <c r="F5240" s="10">
        <v>40</v>
      </c>
      <c r="G5240" s="10">
        <f>VLOOKUP(A5240,[1]Лист1!$A$3:$J$10847,7,0)</f>
        <v>0.71</v>
      </c>
      <c r="H5240" s="10">
        <f>VLOOKUP(A5240,[1]Лист1!$A$3:$J$13310,8,0)</f>
        <v>0.08</v>
      </c>
      <c r="I5240" s="11">
        <f t="shared" si="328"/>
        <v>0</v>
      </c>
      <c r="J5240" s="11">
        <f t="shared" si="329"/>
        <v>0.78999999999999992</v>
      </c>
      <c r="K5240" s="11">
        <f t="shared" si="326"/>
        <v>0.78999999999999992</v>
      </c>
      <c r="L5240" s="10"/>
      <c r="M5240" s="10"/>
      <c r="CF5240" s="1"/>
    </row>
    <row r="5241" spans="1:84" x14ac:dyDescent="0.3">
      <c r="A5241" s="1" t="str">
        <f t="shared" si="327"/>
        <v>ჯაგრცხილაVII20</v>
      </c>
      <c r="B5241" s="1" t="s">
        <v>30</v>
      </c>
      <c r="C5241" s="10">
        <v>5215</v>
      </c>
      <c r="D5241" s="10" t="s">
        <v>118</v>
      </c>
      <c r="E5241" s="10"/>
      <c r="F5241" s="10">
        <v>20</v>
      </c>
      <c r="G5241" s="10">
        <f>VLOOKUP(A5241,[1]Лист1!$A$3:$J$10847,7,0)</f>
        <v>0.13</v>
      </c>
      <c r="H5241" s="10">
        <f>VLOOKUP(A5241,[1]Лист1!$A$3:$J$13310,8,0)</f>
        <v>0.02</v>
      </c>
      <c r="I5241" s="11">
        <f t="shared" si="328"/>
        <v>0</v>
      </c>
      <c r="J5241" s="11">
        <f t="shared" si="329"/>
        <v>0.15</v>
      </c>
      <c r="K5241" s="11">
        <f t="shared" si="326"/>
        <v>0.15</v>
      </c>
      <c r="L5241" s="10"/>
      <c r="M5241" s="10"/>
      <c r="CF5241" s="1"/>
    </row>
    <row r="5242" spans="1:84" x14ac:dyDescent="0.3">
      <c r="A5242" s="1" t="str">
        <f t="shared" si="327"/>
        <v>ჯაგრცხილაVII36</v>
      </c>
      <c r="B5242" s="1" t="s">
        <v>30</v>
      </c>
      <c r="C5242" s="10">
        <v>5216</v>
      </c>
      <c r="D5242" s="10" t="s">
        <v>118</v>
      </c>
      <c r="E5242" s="10"/>
      <c r="F5242" s="10">
        <v>36</v>
      </c>
      <c r="G5242" s="10">
        <f>VLOOKUP(A5242,[1]Лист1!$A$3:$J$10847,7,0)</f>
        <v>0.55000000000000004</v>
      </c>
      <c r="H5242" s="10">
        <f>VLOOKUP(A5242,[1]Лист1!$A$3:$J$13310,8,0)</f>
        <v>0.06</v>
      </c>
      <c r="I5242" s="11">
        <f t="shared" si="328"/>
        <v>0</v>
      </c>
      <c r="J5242" s="11">
        <f t="shared" si="329"/>
        <v>0.6100000000000001</v>
      </c>
      <c r="K5242" s="11">
        <f t="shared" si="326"/>
        <v>0.6100000000000001</v>
      </c>
      <c r="L5242" s="10"/>
      <c r="M5242" s="10"/>
      <c r="CF5242" s="1"/>
    </row>
    <row r="5243" spans="1:84" x14ac:dyDescent="0.3">
      <c r="A5243" s="1" t="str">
        <f t="shared" si="327"/>
        <v>ქ. მუხაVI40</v>
      </c>
      <c r="B5243" s="1" t="s">
        <v>29</v>
      </c>
      <c r="C5243" s="10">
        <v>5217</v>
      </c>
      <c r="D5243" s="10" t="s">
        <v>148</v>
      </c>
      <c r="E5243" s="10"/>
      <c r="F5243" s="10">
        <v>40</v>
      </c>
      <c r="G5243" s="10">
        <f>VLOOKUP(A5243,[1]Лист1!$A$3:$J$10847,7,0)</f>
        <v>0.71</v>
      </c>
      <c r="H5243" s="10">
        <f>VLOOKUP(A5243,[1]Лист1!$A$3:$J$13310,8,0)</f>
        <v>0.08</v>
      </c>
      <c r="I5243" s="11">
        <f t="shared" si="328"/>
        <v>0</v>
      </c>
      <c r="J5243" s="11">
        <f t="shared" si="329"/>
        <v>0.78999999999999992</v>
      </c>
      <c r="K5243" s="11">
        <f t="shared" si="326"/>
        <v>0.78999999999999992</v>
      </c>
      <c r="L5243" s="10"/>
      <c r="M5243" s="10"/>
      <c r="CF5243" s="1"/>
    </row>
    <row r="5244" spans="1:84" x14ac:dyDescent="0.3">
      <c r="A5244" s="1" t="str">
        <f t="shared" si="327"/>
        <v>ჯაგრცხილაVII24</v>
      </c>
      <c r="B5244" s="1" t="s">
        <v>30</v>
      </c>
      <c r="C5244" s="10">
        <v>5218</v>
      </c>
      <c r="D5244" s="10" t="s">
        <v>118</v>
      </c>
      <c r="E5244" s="10"/>
      <c r="F5244" s="10">
        <v>24</v>
      </c>
      <c r="G5244" s="10">
        <f>VLOOKUP(A5244,[1]Лист1!$A$3:$J$10847,7,0)</f>
        <v>0.21</v>
      </c>
      <c r="H5244" s="10">
        <f>VLOOKUP(A5244,[1]Лист1!$A$3:$J$13310,8,0)</f>
        <v>0.02</v>
      </c>
      <c r="I5244" s="11">
        <f t="shared" si="328"/>
        <v>0</v>
      </c>
      <c r="J5244" s="11">
        <f t="shared" si="329"/>
        <v>0.22999999999999998</v>
      </c>
      <c r="K5244" s="11">
        <f t="shared" si="326"/>
        <v>0.22999999999999998</v>
      </c>
      <c r="L5244" s="10"/>
      <c r="M5244" s="10"/>
      <c r="CF5244" s="1"/>
    </row>
    <row r="5245" spans="1:84" x14ac:dyDescent="0.3">
      <c r="A5245" s="1" t="str">
        <f t="shared" si="327"/>
        <v>ჯაგრცხილაVII16</v>
      </c>
      <c r="B5245" s="1" t="s">
        <v>30</v>
      </c>
      <c r="C5245" s="10">
        <v>5219</v>
      </c>
      <c r="D5245" s="10" t="s">
        <v>118</v>
      </c>
      <c r="E5245" s="10"/>
      <c r="F5245" s="10">
        <v>16</v>
      </c>
      <c r="G5245" s="10">
        <f>VLOOKUP(A5245,[1]Лист1!$A$3:$J$10847,7,0)</f>
        <v>0.08</v>
      </c>
      <c r="H5245" s="10">
        <f>VLOOKUP(A5245,[1]Лист1!$A$3:$J$13310,8,0)</f>
        <v>0.01</v>
      </c>
      <c r="I5245" s="11">
        <f t="shared" si="328"/>
        <v>0</v>
      </c>
      <c r="J5245" s="11">
        <f t="shared" si="329"/>
        <v>0.09</v>
      </c>
      <c r="K5245" s="11">
        <f t="shared" si="326"/>
        <v>0.09</v>
      </c>
      <c r="L5245" s="10"/>
      <c r="M5245" s="10"/>
      <c r="CF5245" s="1"/>
    </row>
    <row r="5246" spans="1:84" x14ac:dyDescent="0.3">
      <c r="A5246" s="1" t="str">
        <f t="shared" si="327"/>
        <v>ქ. მუხაVI44</v>
      </c>
      <c r="B5246" s="1" t="s">
        <v>29</v>
      </c>
      <c r="C5246" s="10">
        <v>5220</v>
      </c>
      <c r="D5246" s="10" t="s">
        <v>148</v>
      </c>
      <c r="E5246" s="10"/>
      <c r="F5246" s="10">
        <v>44</v>
      </c>
      <c r="G5246" s="10">
        <f>VLOOKUP(A5246,[1]Лист1!$A$3:$J$10847,7,0)</f>
        <v>0.87</v>
      </c>
      <c r="H5246" s="10">
        <f>VLOOKUP(A5246,[1]Лист1!$A$3:$J$13310,8,0)</f>
        <v>0.1</v>
      </c>
      <c r="I5246" s="11">
        <f t="shared" si="328"/>
        <v>0</v>
      </c>
      <c r="J5246" s="11">
        <f t="shared" si="329"/>
        <v>0.97</v>
      </c>
      <c r="K5246" s="11">
        <f t="shared" si="326"/>
        <v>0.97</v>
      </c>
      <c r="L5246" s="10"/>
      <c r="M5246" s="10"/>
      <c r="CF5246" s="1"/>
    </row>
    <row r="5247" spans="1:84" x14ac:dyDescent="0.3">
      <c r="A5247" s="1" t="str">
        <f t="shared" si="327"/>
        <v>ქ. მუხაVI40</v>
      </c>
      <c r="B5247" s="1" t="s">
        <v>29</v>
      </c>
      <c r="C5247" s="10">
        <v>5221</v>
      </c>
      <c r="D5247" s="10" t="s">
        <v>148</v>
      </c>
      <c r="E5247" s="10"/>
      <c r="F5247" s="10">
        <v>40</v>
      </c>
      <c r="G5247" s="10">
        <f>VLOOKUP(A5247,[1]Лист1!$A$3:$J$10847,7,0)</f>
        <v>0.71</v>
      </c>
      <c r="H5247" s="10">
        <f>VLOOKUP(A5247,[1]Лист1!$A$3:$J$13310,8,0)</f>
        <v>0.08</v>
      </c>
      <c r="I5247" s="11">
        <f t="shared" si="328"/>
        <v>0</v>
      </c>
      <c r="J5247" s="11">
        <f t="shared" si="329"/>
        <v>0.78999999999999992</v>
      </c>
      <c r="K5247" s="11">
        <f t="shared" si="326"/>
        <v>0.78999999999999992</v>
      </c>
      <c r="L5247" s="10"/>
      <c r="M5247" s="10"/>
      <c r="CF5247" s="1"/>
    </row>
    <row r="5248" spans="1:84" x14ac:dyDescent="0.3">
      <c r="A5248" s="1" t="str">
        <f t="shared" si="327"/>
        <v>ქ. მუხაVI32</v>
      </c>
      <c r="B5248" s="1" t="s">
        <v>29</v>
      </c>
      <c r="C5248" s="10">
        <v>5222</v>
      </c>
      <c r="D5248" s="10" t="s">
        <v>148</v>
      </c>
      <c r="E5248" s="10"/>
      <c r="F5248" s="10">
        <v>32</v>
      </c>
      <c r="G5248" s="10">
        <f>VLOOKUP(A5248,[1]Лист1!$A$3:$J$10847,7,0)</f>
        <v>0.43</v>
      </c>
      <c r="H5248" s="10">
        <f>VLOOKUP(A5248,[1]Лист1!$A$3:$J$13310,8,0)</f>
        <v>0.05</v>
      </c>
      <c r="I5248" s="11">
        <f t="shared" si="328"/>
        <v>0</v>
      </c>
      <c r="J5248" s="11">
        <f t="shared" si="329"/>
        <v>0.48</v>
      </c>
      <c r="K5248" s="11">
        <f t="shared" si="326"/>
        <v>0.48</v>
      </c>
      <c r="L5248" s="10"/>
      <c r="M5248" s="10"/>
      <c r="CF5248" s="1"/>
    </row>
    <row r="5249" spans="1:84" x14ac:dyDescent="0.3">
      <c r="A5249" s="1" t="str">
        <f t="shared" si="327"/>
        <v>ჯაგრცხილაVII20</v>
      </c>
      <c r="B5249" s="1" t="s">
        <v>30</v>
      </c>
      <c r="C5249" s="10">
        <v>5223</v>
      </c>
      <c r="D5249" s="10" t="s">
        <v>118</v>
      </c>
      <c r="E5249" s="10"/>
      <c r="F5249" s="10">
        <v>20</v>
      </c>
      <c r="G5249" s="10">
        <f>VLOOKUP(A5249,[1]Лист1!$A$3:$J$10847,7,0)</f>
        <v>0.13</v>
      </c>
      <c r="H5249" s="10">
        <f>VLOOKUP(A5249,[1]Лист1!$A$3:$J$13310,8,0)</f>
        <v>0.02</v>
      </c>
      <c r="I5249" s="11">
        <f t="shared" si="328"/>
        <v>0</v>
      </c>
      <c r="J5249" s="11">
        <f t="shared" si="329"/>
        <v>0.15</v>
      </c>
      <c r="K5249" s="11">
        <f t="shared" si="326"/>
        <v>0.15</v>
      </c>
      <c r="L5249" s="10"/>
      <c r="M5249" s="10"/>
      <c r="CF5249" s="1"/>
    </row>
    <row r="5250" spans="1:84" x14ac:dyDescent="0.3">
      <c r="A5250" s="1" t="str">
        <f t="shared" si="327"/>
        <v>ქ. მუხაVI48</v>
      </c>
      <c r="B5250" s="1" t="s">
        <v>29</v>
      </c>
      <c r="C5250" s="10">
        <v>5224</v>
      </c>
      <c r="D5250" s="10" t="s">
        <v>148</v>
      </c>
      <c r="E5250" s="10"/>
      <c r="F5250" s="10">
        <v>48</v>
      </c>
      <c r="G5250" s="10">
        <f>VLOOKUP(A5250,[1]Лист1!$A$3:$J$10847,7,0)</f>
        <v>1.07</v>
      </c>
      <c r="H5250" s="10">
        <f>VLOOKUP(A5250,[1]Лист1!$A$3:$J$13310,8,0)</f>
        <v>0.12</v>
      </c>
      <c r="I5250" s="11">
        <f t="shared" si="328"/>
        <v>0</v>
      </c>
      <c r="J5250" s="11">
        <f t="shared" si="329"/>
        <v>1.19</v>
      </c>
      <c r="K5250" s="11">
        <f t="shared" si="326"/>
        <v>1.19</v>
      </c>
      <c r="L5250" s="10"/>
      <c r="M5250" s="10"/>
      <c r="CF5250" s="1"/>
    </row>
    <row r="5251" spans="1:84" x14ac:dyDescent="0.3">
      <c r="A5251" s="1" t="str">
        <f t="shared" si="327"/>
        <v>ქ. მუხაVI44</v>
      </c>
      <c r="B5251" s="1" t="s">
        <v>29</v>
      </c>
      <c r="C5251" s="10">
        <v>5225</v>
      </c>
      <c r="D5251" s="10" t="s">
        <v>148</v>
      </c>
      <c r="E5251" s="10"/>
      <c r="F5251" s="10">
        <v>44</v>
      </c>
      <c r="G5251" s="10">
        <f>VLOOKUP(A5251,[1]Лист1!$A$3:$J$10847,7,0)</f>
        <v>0.87</v>
      </c>
      <c r="H5251" s="10">
        <f>VLOOKUP(A5251,[1]Лист1!$A$3:$J$13310,8,0)</f>
        <v>0.1</v>
      </c>
      <c r="I5251" s="11">
        <f t="shared" si="328"/>
        <v>0</v>
      </c>
      <c r="J5251" s="11">
        <f t="shared" si="329"/>
        <v>0.97</v>
      </c>
      <c r="K5251" s="11">
        <f t="shared" si="326"/>
        <v>0.97</v>
      </c>
      <c r="L5251" s="10"/>
      <c r="M5251" s="10"/>
      <c r="CF5251" s="1"/>
    </row>
    <row r="5252" spans="1:84" x14ac:dyDescent="0.3">
      <c r="A5252" s="1" t="str">
        <f t="shared" si="327"/>
        <v>ქ. მუხაVI36</v>
      </c>
      <c r="B5252" s="1" t="s">
        <v>29</v>
      </c>
      <c r="C5252" s="10">
        <v>5226</v>
      </c>
      <c r="D5252" s="10" t="s">
        <v>148</v>
      </c>
      <c r="E5252" s="10"/>
      <c r="F5252" s="10">
        <v>36</v>
      </c>
      <c r="G5252" s="10">
        <f>VLOOKUP(A5252,[1]Лист1!$A$3:$J$10847,7,0)</f>
        <v>0.56000000000000005</v>
      </c>
      <c r="H5252" s="10">
        <f>VLOOKUP(A5252,[1]Лист1!$A$3:$J$13310,8,0)</f>
        <v>0.06</v>
      </c>
      <c r="I5252" s="11">
        <f t="shared" si="328"/>
        <v>0</v>
      </c>
      <c r="J5252" s="11">
        <f t="shared" si="329"/>
        <v>0.62000000000000011</v>
      </c>
      <c r="K5252" s="11">
        <f t="shared" si="326"/>
        <v>0.62000000000000011</v>
      </c>
      <c r="L5252" s="10"/>
      <c r="M5252" s="10"/>
      <c r="CF5252" s="1"/>
    </row>
    <row r="5253" spans="1:84" x14ac:dyDescent="0.3">
      <c r="A5253" s="1" t="str">
        <f t="shared" si="327"/>
        <v>ქ. მუხაVI32</v>
      </c>
      <c r="B5253" s="1" t="s">
        <v>29</v>
      </c>
      <c r="C5253" s="10">
        <v>5227</v>
      </c>
      <c r="D5253" s="10" t="s">
        <v>148</v>
      </c>
      <c r="E5253" s="10"/>
      <c r="F5253" s="10">
        <v>32</v>
      </c>
      <c r="G5253" s="10">
        <f>VLOOKUP(A5253,[1]Лист1!$A$3:$J$10847,7,0)</f>
        <v>0.43</v>
      </c>
      <c r="H5253" s="10">
        <f>VLOOKUP(A5253,[1]Лист1!$A$3:$J$13310,8,0)</f>
        <v>0.05</v>
      </c>
      <c r="I5253" s="11">
        <f t="shared" si="328"/>
        <v>0</v>
      </c>
      <c r="J5253" s="11">
        <f t="shared" si="329"/>
        <v>0.48</v>
      </c>
      <c r="K5253" s="11">
        <f t="shared" si="326"/>
        <v>0.48</v>
      </c>
      <c r="L5253" s="10"/>
      <c r="M5253" s="10"/>
      <c r="CF5253" s="1"/>
    </row>
    <row r="5254" spans="1:84" x14ac:dyDescent="0.3">
      <c r="A5254" s="1" t="str">
        <f t="shared" si="327"/>
        <v>ქ. მუხაVI48</v>
      </c>
      <c r="B5254" s="1" t="s">
        <v>29</v>
      </c>
      <c r="C5254" s="10">
        <v>5228</v>
      </c>
      <c r="D5254" s="10" t="s">
        <v>148</v>
      </c>
      <c r="E5254" s="10"/>
      <c r="F5254" s="10">
        <v>48</v>
      </c>
      <c r="G5254" s="10">
        <f>VLOOKUP(A5254,[1]Лист1!$A$3:$J$10847,7,0)</f>
        <v>1.07</v>
      </c>
      <c r="H5254" s="10">
        <f>VLOOKUP(A5254,[1]Лист1!$A$3:$J$13310,8,0)</f>
        <v>0.12</v>
      </c>
      <c r="I5254" s="11">
        <f t="shared" si="328"/>
        <v>0</v>
      </c>
      <c r="J5254" s="11">
        <f t="shared" si="329"/>
        <v>1.19</v>
      </c>
      <c r="K5254" s="11">
        <f t="shared" si="326"/>
        <v>1.19</v>
      </c>
      <c r="L5254" s="10"/>
      <c r="M5254" s="10"/>
      <c r="CF5254" s="1"/>
    </row>
    <row r="5255" spans="1:84" x14ac:dyDescent="0.3">
      <c r="A5255" s="1" t="str">
        <f t="shared" si="327"/>
        <v>ქ. მუხაVI28</v>
      </c>
      <c r="B5255" s="1" t="s">
        <v>29</v>
      </c>
      <c r="C5255" s="10">
        <v>5229</v>
      </c>
      <c r="D5255" s="10" t="s">
        <v>148</v>
      </c>
      <c r="E5255" s="10"/>
      <c r="F5255" s="10">
        <v>28</v>
      </c>
      <c r="G5255" s="10">
        <f>VLOOKUP(A5255,[1]Лист1!$A$3:$J$10847,7,0)</f>
        <v>0.32</v>
      </c>
      <c r="H5255" s="10">
        <f>VLOOKUP(A5255,[1]Лист1!$A$3:$J$13310,8,0)</f>
        <v>0.04</v>
      </c>
      <c r="I5255" s="11">
        <f t="shared" si="328"/>
        <v>0</v>
      </c>
      <c r="J5255" s="11">
        <f t="shared" si="329"/>
        <v>0.36</v>
      </c>
      <c r="K5255" s="11">
        <f t="shared" si="326"/>
        <v>0.36</v>
      </c>
      <c r="L5255" s="10"/>
      <c r="M5255" s="10"/>
      <c r="CF5255" s="1"/>
    </row>
    <row r="5256" spans="1:84" x14ac:dyDescent="0.3">
      <c r="A5256" s="1" t="str">
        <f t="shared" si="327"/>
        <v>ქ. მუხაVI32</v>
      </c>
      <c r="B5256" s="1" t="s">
        <v>29</v>
      </c>
      <c r="C5256" s="10">
        <v>5230</v>
      </c>
      <c r="D5256" s="10" t="s">
        <v>148</v>
      </c>
      <c r="E5256" s="10"/>
      <c r="F5256" s="10">
        <v>32</v>
      </c>
      <c r="G5256" s="10">
        <f>VLOOKUP(A5256,[1]Лист1!$A$3:$J$10847,7,0)</f>
        <v>0.43</v>
      </c>
      <c r="H5256" s="10">
        <f>VLOOKUP(A5256,[1]Лист1!$A$3:$J$13310,8,0)</f>
        <v>0.05</v>
      </c>
      <c r="I5256" s="11">
        <f t="shared" si="328"/>
        <v>0</v>
      </c>
      <c r="J5256" s="11">
        <f t="shared" si="329"/>
        <v>0.48</v>
      </c>
      <c r="K5256" s="11">
        <f t="shared" si="326"/>
        <v>0.48</v>
      </c>
      <c r="L5256" s="10"/>
      <c r="M5256" s="10"/>
      <c r="CF5256" s="1"/>
    </row>
    <row r="5257" spans="1:84" x14ac:dyDescent="0.3">
      <c r="A5257" s="1" t="str">
        <f t="shared" si="327"/>
        <v>ქ. მუხაVI20</v>
      </c>
      <c r="B5257" s="1" t="s">
        <v>29</v>
      </c>
      <c r="C5257" s="10">
        <v>5231</v>
      </c>
      <c r="D5257" s="10" t="s">
        <v>148</v>
      </c>
      <c r="E5257" s="10"/>
      <c r="F5257" s="10">
        <v>20</v>
      </c>
      <c r="G5257" s="10">
        <f>VLOOKUP(A5257,[1]Лист1!$A$3:$J$10847,7,0)</f>
        <v>0.14000000000000001</v>
      </c>
      <c r="H5257" s="10">
        <f>VLOOKUP(A5257,[1]Лист1!$A$3:$J$13310,8,0)</f>
        <v>0.02</v>
      </c>
      <c r="I5257" s="11">
        <f t="shared" si="328"/>
        <v>0</v>
      </c>
      <c r="J5257" s="11">
        <f t="shared" si="329"/>
        <v>0.16</v>
      </c>
      <c r="K5257" s="11">
        <f t="shared" si="326"/>
        <v>0.16</v>
      </c>
      <c r="L5257" s="10"/>
      <c r="M5257" s="10"/>
      <c r="CF5257" s="1"/>
    </row>
    <row r="5258" spans="1:84" x14ac:dyDescent="0.3">
      <c r="A5258" s="1" t="str">
        <f t="shared" si="327"/>
        <v>ქ. მუხაVI32</v>
      </c>
      <c r="B5258" s="1" t="s">
        <v>29</v>
      </c>
      <c r="C5258" s="10">
        <v>5232</v>
      </c>
      <c r="D5258" s="10" t="s">
        <v>148</v>
      </c>
      <c r="E5258" s="10"/>
      <c r="F5258" s="10">
        <v>32</v>
      </c>
      <c r="G5258" s="10">
        <f>VLOOKUP(A5258,[1]Лист1!$A$3:$J$10847,7,0)</f>
        <v>0.43</v>
      </c>
      <c r="H5258" s="10">
        <f>VLOOKUP(A5258,[1]Лист1!$A$3:$J$13310,8,0)</f>
        <v>0.05</v>
      </c>
      <c r="I5258" s="11">
        <f t="shared" si="328"/>
        <v>0</v>
      </c>
      <c r="J5258" s="11">
        <f t="shared" si="329"/>
        <v>0.48</v>
      </c>
      <c r="K5258" s="11">
        <f t="shared" si="326"/>
        <v>0.48</v>
      </c>
      <c r="L5258" s="10"/>
      <c r="M5258" s="10"/>
      <c r="CF5258" s="1"/>
    </row>
    <row r="5259" spans="1:84" x14ac:dyDescent="0.3">
      <c r="A5259" s="1" t="str">
        <f t="shared" si="327"/>
        <v>ქ. მუხაVI36</v>
      </c>
      <c r="B5259" s="1" t="s">
        <v>29</v>
      </c>
      <c r="C5259" s="10">
        <v>5233</v>
      </c>
      <c r="D5259" s="10" t="s">
        <v>148</v>
      </c>
      <c r="E5259" s="10"/>
      <c r="F5259" s="10">
        <v>36</v>
      </c>
      <c r="G5259" s="10">
        <f>VLOOKUP(A5259,[1]Лист1!$A$3:$J$10847,7,0)</f>
        <v>0.56000000000000005</v>
      </c>
      <c r="H5259" s="10">
        <f>VLOOKUP(A5259,[1]Лист1!$A$3:$J$13310,8,0)</f>
        <v>0.06</v>
      </c>
      <c r="I5259" s="11">
        <f t="shared" si="328"/>
        <v>0</v>
      </c>
      <c r="J5259" s="11">
        <f t="shared" si="329"/>
        <v>0.62000000000000011</v>
      </c>
      <c r="K5259" s="11">
        <f t="shared" si="326"/>
        <v>0.62000000000000011</v>
      </c>
      <c r="L5259" s="10"/>
      <c r="M5259" s="10"/>
      <c r="CF5259" s="1"/>
    </row>
    <row r="5260" spans="1:84" x14ac:dyDescent="0.3">
      <c r="A5260" s="1" t="str">
        <f t="shared" si="327"/>
        <v>ქ. მუხაVI44</v>
      </c>
      <c r="B5260" s="1" t="s">
        <v>29</v>
      </c>
      <c r="C5260" s="10">
        <v>5234</v>
      </c>
      <c r="D5260" s="10" t="s">
        <v>148</v>
      </c>
      <c r="E5260" s="10"/>
      <c r="F5260" s="10">
        <v>44</v>
      </c>
      <c r="G5260" s="10">
        <f>VLOOKUP(A5260,[1]Лист1!$A$3:$J$10847,7,0)</f>
        <v>0.87</v>
      </c>
      <c r="H5260" s="10">
        <f>VLOOKUP(A5260,[1]Лист1!$A$3:$J$13310,8,0)</f>
        <v>0.1</v>
      </c>
      <c r="I5260" s="11">
        <f t="shared" si="328"/>
        <v>0</v>
      </c>
      <c r="J5260" s="11">
        <f t="shared" si="329"/>
        <v>0.97</v>
      </c>
      <c r="K5260" s="11">
        <f t="shared" si="326"/>
        <v>0.97</v>
      </c>
      <c r="L5260" s="10"/>
      <c r="M5260" s="10"/>
      <c r="CF5260" s="1"/>
    </row>
    <row r="5261" spans="1:84" x14ac:dyDescent="0.3">
      <c r="A5261" s="1" t="str">
        <f t="shared" si="327"/>
        <v>ქ. მუხაVI48</v>
      </c>
      <c r="B5261" s="1" t="s">
        <v>29</v>
      </c>
      <c r="C5261" s="10">
        <v>5235</v>
      </c>
      <c r="D5261" s="10" t="s">
        <v>148</v>
      </c>
      <c r="E5261" s="10"/>
      <c r="F5261" s="10">
        <v>48</v>
      </c>
      <c r="G5261" s="10">
        <f>VLOOKUP(A5261,[1]Лист1!$A$3:$J$10847,7,0)</f>
        <v>1.07</v>
      </c>
      <c r="H5261" s="10">
        <f>VLOOKUP(A5261,[1]Лист1!$A$3:$J$13310,8,0)</f>
        <v>0.12</v>
      </c>
      <c r="I5261" s="11">
        <f t="shared" si="328"/>
        <v>0</v>
      </c>
      <c r="J5261" s="11">
        <f t="shared" si="329"/>
        <v>1.19</v>
      </c>
      <c r="K5261" s="11">
        <f t="shared" ref="K5261:K5324" si="330">I5261+J5261</f>
        <v>1.19</v>
      </c>
      <c r="L5261" s="10"/>
      <c r="M5261" s="10"/>
      <c r="CF5261" s="1"/>
    </row>
    <row r="5262" spans="1:84" x14ac:dyDescent="0.3">
      <c r="A5262" s="1" t="str">
        <f t="shared" si="327"/>
        <v>ქ. მუხაVI24</v>
      </c>
      <c r="B5262" s="1" t="s">
        <v>29</v>
      </c>
      <c r="C5262" s="10">
        <v>5236</v>
      </c>
      <c r="D5262" s="10" t="s">
        <v>148</v>
      </c>
      <c r="E5262" s="10"/>
      <c r="F5262" s="10">
        <v>24</v>
      </c>
      <c r="G5262" s="10">
        <f>VLOOKUP(A5262,[1]Лист1!$A$3:$J$10847,7,0)</f>
        <v>0.23</v>
      </c>
      <c r="H5262" s="10">
        <f>VLOOKUP(A5262,[1]Лист1!$A$3:$J$13310,8,0)</f>
        <v>0.03</v>
      </c>
      <c r="I5262" s="11">
        <f t="shared" si="328"/>
        <v>0</v>
      </c>
      <c r="J5262" s="11">
        <f t="shared" si="329"/>
        <v>0.26</v>
      </c>
      <c r="K5262" s="11">
        <f t="shared" si="330"/>
        <v>0.26</v>
      </c>
      <c r="L5262" s="10"/>
      <c r="M5262" s="10"/>
      <c r="CF5262" s="1"/>
    </row>
    <row r="5263" spans="1:84" x14ac:dyDescent="0.3">
      <c r="A5263" s="1" t="str">
        <f t="shared" si="327"/>
        <v>ქ. მუხაVI32</v>
      </c>
      <c r="B5263" s="1" t="s">
        <v>29</v>
      </c>
      <c r="C5263" s="10">
        <v>5237</v>
      </c>
      <c r="D5263" s="10" t="s">
        <v>148</v>
      </c>
      <c r="E5263" s="10"/>
      <c r="F5263" s="10">
        <v>32</v>
      </c>
      <c r="G5263" s="10">
        <f>VLOOKUP(A5263,[1]Лист1!$A$3:$J$10847,7,0)</f>
        <v>0.43</v>
      </c>
      <c r="H5263" s="10">
        <f>VLOOKUP(A5263,[1]Лист1!$A$3:$J$13310,8,0)</f>
        <v>0.05</v>
      </c>
      <c r="I5263" s="11">
        <f t="shared" si="328"/>
        <v>0</v>
      </c>
      <c r="J5263" s="11">
        <f t="shared" si="329"/>
        <v>0.48</v>
      </c>
      <c r="K5263" s="11">
        <f t="shared" si="330"/>
        <v>0.48</v>
      </c>
      <c r="L5263" s="10"/>
      <c r="M5263" s="10"/>
      <c r="CF5263" s="1"/>
    </row>
    <row r="5264" spans="1:84" x14ac:dyDescent="0.3">
      <c r="A5264" s="1" t="str">
        <f t="shared" si="327"/>
        <v>ქ. მუხაVI56</v>
      </c>
      <c r="B5264" s="1" t="s">
        <v>29</v>
      </c>
      <c r="C5264" s="10">
        <v>5238</v>
      </c>
      <c r="D5264" s="10" t="s">
        <v>148</v>
      </c>
      <c r="E5264" s="10"/>
      <c r="F5264" s="10">
        <v>56</v>
      </c>
      <c r="G5264" s="10">
        <f>VLOOKUP(A5264,[1]Лист1!$A$3:$J$10847,7,0)</f>
        <v>1.5</v>
      </c>
      <c r="H5264" s="10">
        <f>VLOOKUP(A5264,[1]Лист1!$A$3:$J$13310,8,0)</f>
        <v>0.17</v>
      </c>
      <c r="I5264" s="11">
        <f t="shared" si="328"/>
        <v>0</v>
      </c>
      <c r="J5264" s="11">
        <f t="shared" si="329"/>
        <v>1.67</v>
      </c>
      <c r="K5264" s="11">
        <f t="shared" si="330"/>
        <v>1.67</v>
      </c>
      <c r="L5264" s="10"/>
      <c r="M5264" s="10"/>
      <c r="CF5264" s="1"/>
    </row>
    <row r="5265" spans="1:84" x14ac:dyDescent="0.3">
      <c r="A5265" s="1" t="str">
        <f t="shared" si="327"/>
        <v>ქ. მუხაVI40</v>
      </c>
      <c r="B5265" s="1" t="s">
        <v>29</v>
      </c>
      <c r="C5265" s="10">
        <v>5239</v>
      </c>
      <c r="D5265" s="10" t="s">
        <v>148</v>
      </c>
      <c r="E5265" s="10"/>
      <c r="F5265" s="10">
        <v>40</v>
      </c>
      <c r="G5265" s="10">
        <f>VLOOKUP(A5265,[1]Лист1!$A$3:$J$10847,7,0)</f>
        <v>0.71</v>
      </c>
      <c r="H5265" s="10">
        <f>VLOOKUP(A5265,[1]Лист1!$A$3:$J$13310,8,0)</f>
        <v>0.08</v>
      </c>
      <c r="I5265" s="11">
        <f t="shared" si="328"/>
        <v>0</v>
      </c>
      <c r="J5265" s="11">
        <f t="shared" si="329"/>
        <v>0.78999999999999992</v>
      </c>
      <c r="K5265" s="11">
        <f t="shared" si="330"/>
        <v>0.78999999999999992</v>
      </c>
      <c r="L5265" s="10"/>
      <c r="M5265" s="10"/>
      <c r="CF5265" s="1"/>
    </row>
    <row r="5266" spans="1:84" x14ac:dyDescent="0.3">
      <c r="A5266" s="1" t="str">
        <f t="shared" si="327"/>
        <v>ქ. მუხაVI40</v>
      </c>
      <c r="B5266" s="1" t="s">
        <v>29</v>
      </c>
      <c r="C5266" s="10">
        <v>5240</v>
      </c>
      <c r="D5266" s="10" t="s">
        <v>148</v>
      </c>
      <c r="E5266" s="10"/>
      <c r="F5266" s="10">
        <v>40</v>
      </c>
      <c r="G5266" s="10">
        <f>VLOOKUP(A5266,[1]Лист1!$A$3:$J$10847,7,0)</f>
        <v>0.71</v>
      </c>
      <c r="H5266" s="10">
        <f>VLOOKUP(A5266,[1]Лист1!$A$3:$J$13310,8,0)</f>
        <v>0.08</v>
      </c>
      <c r="I5266" s="11">
        <f t="shared" si="328"/>
        <v>0</v>
      </c>
      <c r="J5266" s="11">
        <f t="shared" si="329"/>
        <v>0.78999999999999992</v>
      </c>
      <c r="K5266" s="11">
        <f t="shared" si="330"/>
        <v>0.78999999999999992</v>
      </c>
      <c r="L5266" s="10"/>
      <c r="M5266" s="10"/>
      <c r="CF5266" s="1"/>
    </row>
    <row r="5267" spans="1:84" x14ac:dyDescent="0.3">
      <c r="A5267" s="1" t="str">
        <f t="shared" si="327"/>
        <v>ქ. მუხაVI36</v>
      </c>
      <c r="B5267" s="1" t="s">
        <v>29</v>
      </c>
      <c r="C5267" s="10">
        <v>5241</v>
      </c>
      <c r="D5267" s="10" t="s">
        <v>148</v>
      </c>
      <c r="E5267" s="10"/>
      <c r="F5267" s="10">
        <v>36</v>
      </c>
      <c r="G5267" s="10">
        <f>VLOOKUP(A5267,[1]Лист1!$A$3:$J$10847,7,0)</f>
        <v>0.56000000000000005</v>
      </c>
      <c r="H5267" s="10">
        <f>VLOOKUP(A5267,[1]Лист1!$A$3:$J$13310,8,0)</f>
        <v>0.06</v>
      </c>
      <c r="I5267" s="11">
        <f t="shared" si="328"/>
        <v>0</v>
      </c>
      <c r="J5267" s="11">
        <f t="shared" si="329"/>
        <v>0.62000000000000011</v>
      </c>
      <c r="K5267" s="11">
        <f t="shared" si="330"/>
        <v>0.62000000000000011</v>
      </c>
      <c r="L5267" s="10"/>
      <c r="M5267" s="10"/>
      <c r="CF5267" s="1"/>
    </row>
    <row r="5268" spans="1:84" x14ac:dyDescent="0.3">
      <c r="A5268" s="1" t="str">
        <f t="shared" si="327"/>
        <v>ქ. მუხაVI24</v>
      </c>
      <c r="B5268" s="1" t="s">
        <v>29</v>
      </c>
      <c r="C5268" s="10">
        <v>5242</v>
      </c>
      <c r="D5268" s="10" t="s">
        <v>148</v>
      </c>
      <c r="E5268" s="10"/>
      <c r="F5268" s="10">
        <v>24</v>
      </c>
      <c r="G5268" s="10">
        <f>VLOOKUP(A5268,[1]Лист1!$A$3:$J$10847,7,0)</f>
        <v>0.23</v>
      </c>
      <c r="H5268" s="10">
        <f>VLOOKUP(A5268,[1]Лист1!$A$3:$J$13310,8,0)</f>
        <v>0.03</v>
      </c>
      <c r="I5268" s="11">
        <f t="shared" si="328"/>
        <v>0</v>
      </c>
      <c r="J5268" s="11">
        <f t="shared" si="329"/>
        <v>0.26</v>
      </c>
      <c r="K5268" s="11">
        <f t="shared" si="330"/>
        <v>0.26</v>
      </c>
      <c r="L5268" s="10"/>
      <c r="M5268" s="10"/>
      <c r="CF5268" s="1"/>
    </row>
    <row r="5269" spans="1:84" x14ac:dyDescent="0.3">
      <c r="A5269" s="1" t="str">
        <f t="shared" si="327"/>
        <v>ქ. მუხაVI36</v>
      </c>
      <c r="B5269" s="1" t="s">
        <v>29</v>
      </c>
      <c r="C5269" s="10">
        <v>5243</v>
      </c>
      <c r="D5269" s="10" t="s">
        <v>148</v>
      </c>
      <c r="E5269" s="10"/>
      <c r="F5269" s="10">
        <v>36</v>
      </c>
      <c r="G5269" s="10">
        <f>VLOOKUP(A5269,[1]Лист1!$A$3:$J$10847,7,0)</f>
        <v>0.56000000000000005</v>
      </c>
      <c r="H5269" s="10">
        <f>VLOOKUP(A5269,[1]Лист1!$A$3:$J$13310,8,0)</f>
        <v>0.06</v>
      </c>
      <c r="I5269" s="11">
        <f t="shared" si="328"/>
        <v>0</v>
      </c>
      <c r="J5269" s="11">
        <f t="shared" si="329"/>
        <v>0.62000000000000011</v>
      </c>
      <c r="K5269" s="11">
        <f t="shared" si="330"/>
        <v>0.62000000000000011</v>
      </c>
      <c r="L5269" s="10"/>
      <c r="M5269" s="10"/>
      <c r="CF5269" s="1"/>
    </row>
    <row r="5270" spans="1:84" x14ac:dyDescent="0.3">
      <c r="A5270" s="1" t="str">
        <f t="shared" si="327"/>
        <v>ქ. მუხაVI40</v>
      </c>
      <c r="B5270" s="1" t="s">
        <v>29</v>
      </c>
      <c r="C5270" s="10">
        <v>5244</v>
      </c>
      <c r="D5270" s="10" t="s">
        <v>148</v>
      </c>
      <c r="E5270" s="10"/>
      <c r="F5270" s="10">
        <v>40</v>
      </c>
      <c r="G5270" s="10">
        <f>VLOOKUP(A5270,[1]Лист1!$A$3:$J$10847,7,0)</f>
        <v>0.71</v>
      </c>
      <c r="H5270" s="10">
        <f>VLOOKUP(A5270,[1]Лист1!$A$3:$J$13310,8,0)</f>
        <v>0.08</v>
      </c>
      <c r="I5270" s="11">
        <f t="shared" si="328"/>
        <v>0</v>
      </c>
      <c r="J5270" s="11">
        <f t="shared" si="329"/>
        <v>0.78999999999999992</v>
      </c>
      <c r="K5270" s="11">
        <f t="shared" si="330"/>
        <v>0.78999999999999992</v>
      </c>
      <c r="L5270" s="10"/>
      <c r="M5270" s="10"/>
      <c r="CF5270" s="1"/>
    </row>
    <row r="5271" spans="1:84" x14ac:dyDescent="0.3">
      <c r="A5271" s="1" t="str">
        <f t="shared" si="327"/>
        <v>ქ. მუხაVI48</v>
      </c>
      <c r="B5271" s="1" t="s">
        <v>29</v>
      </c>
      <c r="C5271" s="10">
        <v>5245</v>
      </c>
      <c r="D5271" s="10" t="s">
        <v>148</v>
      </c>
      <c r="E5271" s="10"/>
      <c r="F5271" s="10">
        <v>48</v>
      </c>
      <c r="G5271" s="10">
        <f>VLOOKUP(A5271,[1]Лист1!$A$3:$J$10847,7,0)</f>
        <v>1.07</v>
      </c>
      <c r="H5271" s="10">
        <f>VLOOKUP(A5271,[1]Лист1!$A$3:$J$13310,8,0)</f>
        <v>0.12</v>
      </c>
      <c r="I5271" s="11">
        <f t="shared" si="328"/>
        <v>0</v>
      </c>
      <c r="J5271" s="11">
        <f t="shared" si="329"/>
        <v>1.19</v>
      </c>
      <c r="K5271" s="11">
        <f t="shared" si="330"/>
        <v>1.19</v>
      </c>
      <c r="L5271" s="10"/>
      <c r="M5271" s="10"/>
      <c r="CF5271" s="1"/>
    </row>
    <row r="5272" spans="1:84" x14ac:dyDescent="0.3">
      <c r="A5272" s="1" t="str">
        <f t="shared" si="327"/>
        <v>ქ. მუხაVI44</v>
      </c>
      <c r="B5272" s="1" t="s">
        <v>29</v>
      </c>
      <c r="C5272" s="10">
        <v>5246</v>
      </c>
      <c r="D5272" s="10" t="s">
        <v>148</v>
      </c>
      <c r="E5272" s="10"/>
      <c r="F5272" s="10">
        <v>44</v>
      </c>
      <c r="G5272" s="10">
        <f>VLOOKUP(A5272,[1]Лист1!$A$3:$J$10847,7,0)</f>
        <v>0.87</v>
      </c>
      <c r="H5272" s="10">
        <f>VLOOKUP(A5272,[1]Лист1!$A$3:$J$13310,8,0)</f>
        <v>0.1</v>
      </c>
      <c r="I5272" s="11">
        <f t="shared" si="328"/>
        <v>0</v>
      </c>
      <c r="J5272" s="11">
        <f t="shared" si="329"/>
        <v>0.97</v>
      </c>
      <c r="K5272" s="11">
        <f t="shared" si="330"/>
        <v>0.97</v>
      </c>
      <c r="L5272" s="10"/>
      <c r="M5272" s="10"/>
      <c r="CF5272" s="1"/>
    </row>
    <row r="5273" spans="1:84" x14ac:dyDescent="0.3">
      <c r="A5273" s="1" t="str">
        <f t="shared" si="327"/>
        <v>ქ. მუხაVI40</v>
      </c>
      <c r="B5273" s="1" t="s">
        <v>29</v>
      </c>
      <c r="C5273" s="10">
        <v>5247</v>
      </c>
      <c r="D5273" s="10" t="s">
        <v>148</v>
      </c>
      <c r="E5273" s="10"/>
      <c r="F5273" s="10">
        <v>40</v>
      </c>
      <c r="G5273" s="10">
        <f>VLOOKUP(A5273,[1]Лист1!$A$3:$J$10847,7,0)</f>
        <v>0.71</v>
      </c>
      <c r="H5273" s="10">
        <f>VLOOKUP(A5273,[1]Лист1!$A$3:$J$13310,8,0)</f>
        <v>0.08</v>
      </c>
      <c r="I5273" s="11">
        <f t="shared" si="328"/>
        <v>0</v>
      </c>
      <c r="J5273" s="11">
        <f t="shared" si="329"/>
        <v>0.78999999999999992</v>
      </c>
      <c r="K5273" s="11">
        <f t="shared" si="330"/>
        <v>0.78999999999999992</v>
      </c>
      <c r="L5273" s="10"/>
      <c r="M5273" s="10"/>
      <c r="CF5273" s="1"/>
    </row>
    <row r="5274" spans="1:84" x14ac:dyDescent="0.3">
      <c r="A5274" s="1" t="str">
        <f t="shared" si="327"/>
        <v>ქ. მუხაVI44</v>
      </c>
      <c r="B5274" s="1" t="s">
        <v>29</v>
      </c>
      <c r="C5274" s="10">
        <v>5248</v>
      </c>
      <c r="D5274" s="10" t="s">
        <v>148</v>
      </c>
      <c r="E5274" s="10"/>
      <c r="F5274" s="10">
        <v>44</v>
      </c>
      <c r="G5274" s="10">
        <f>VLOOKUP(A5274,[1]Лист1!$A$3:$J$10847,7,0)</f>
        <v>0.87</v>
      </c>
      <c r="H5274" s="10">
        <f>VLOOKUP(A5274,[1]Лист1!$A$3:$J$13310,8,0)</f>
        <v>0.1</v>
      </c>
      <c r="I5274" s="11">
        <f t="shared" si="328"/>
        <v>0</v>
      </c>
      <c r="J5274" s="11">
        <f t="shared" si="329"/>
        <v>0.97</v>
      </c>
      <c r="K5274" s="11">
        <f t="shared" si="330"/>
        <v>0.97</v>
      </c>
      <c r="L5274" s="10"/>
      <c r="M5274" s="10"/>
      <c r="CF5274" s="1"/>
    </row>
    <row r="5275" spans="1:84" x14ac:dyDescent="0.3">
      <c r="A5275" s="1" t="str">
        <f t="shared" si="327"/>
        <v>ქ. მუხაVI36</v>
      </c>
      <c r="B5275" s="1" t="s">
        <v>29</v>
      </c>
      <c r="C5275" s="10">
        <v>5249</v>
      </c>
      <c r="D5275" s="10" t="s">
        <v>148</v>
      </c>
      <c r="E5275" s="10"/>
      <c r="F5275" s="10">
        <v>36</v>
      </c>
      <c r="G5275" s="10">
        <f>VLOOKUP(A5275,[1]Лист1!$A$3:$J$10847,7,0)</f>
        <v>0.56000000000000005</v>
      </c>
      <c r="H5275" s="10">
        <f>VLOOKUP(A5275,[1]Лист1!$A$3:$J$13310,8,0)</f>
        <v>0.06</v>
      </c>
      <c r="I5275" s="11">
        <f t="shared" si="328"/>
        <v>0</v>
      </c>
      <c r="J5275" s="11">
        <f t="shared" si="329"/>
        <v>0.62000000000000011</v>
      </c>
      <c r="K5275" s="11">
        <f t="shared" si="330"/>
        <v>0.62000000000000011</v>
      </c>
      <c r="L5275" s="10"/>
      <c r="M5275" s="10"/>
      <c r="CF5275" s="1"/>
    </row>
    <row r="5276" spans="1:84" x14ac:dyDescent="0.3">
      <c r="A5276" s="1" t="str">
        <f t="shared" ref="A5276:A5339" si="331">D5276&amp;B5276&amp;E5276&amp;F5276</f>
        <v>ქ. მუხაVI36</v>
      </c>
      <c r="B5276" s="1" t="s">
        <v>29</v>
      </c>
      <c r="C5276" s="10">
        <v>5250</v>
      </c>
      <c r="D5276" s="10" t="s">
        <v>148</v>
      </c>
      <c r="E5276" s="10"/>
      <c r="F5276" s="10">
        <v>36</v>
      </c>
      <c r="G5276" s="10">
        <f>VLOOKUP(A5276,[1]Лист1!$A$3:$J$10847,7,0)</f>
        <v>0.56000000000000005</v>
      </c>
      <c r="H5276" s="10">
        <f>VLOOKUP(A5276,[1]Лист1!$A$3:$J$13310,8,0)</f>
        <v>0.06</v>
      </c>
      <c r="I5276" s="11">
        <f t="shared" ref="I5276:I5339" si="332">IF(E5276&gt;0,(G5276+H5276),0)</f>
        <v>0</v>
      </c>
      <c r="J5276" s="11">
        <f t="shared" ref="J5276:J5339" si="333">IF(F5276&gt;0,(G5276+H5276),0)</f>
        <v>0.62000000000000011</v>
      </c>
      <c r="K5276" s="11">
        <f t="shared" si="330"/>
        <v>0.62000000000000011</v>
      </c>
      <c r="L5276" s="10"/>
      <c r="M5276" s="10"/>
      <c r="CF5276" s="1"/>
    </row>
    <row r="5277" spans="1:84" x14ac:dyDescent="0.3">
      <c r="A5277" s="1" t="str">
        <f t="shared" si="331"/>
        <v>ქ. მუხაVI32</v>
      </c>
      <c r="B5277" s="1" t="s">
        <v>29</v>
      </c>
      <c r="C5277" s="10">
        <v>5251</v>
      </c>
      <c r="D5277" s="10" t="s">
        <v>148</v>
      </c>
      <c r="E5277" s="10"/>
      <c r="F5277" s="10">
        <v>32</v>
      </c>
      <c r="G5277" s="10">
        <f>VLOOKUP(A5277,[1]Лист1!$A$3:$J$10847,7,0)</f>
        <v>0.43</v>
      </c>
      <c r="H5277" s="10">
        <f>VLOOKUP(A5277,[1]Лист1!$A$3:$J$13310,8,0)</f>
        <v>0.05</v>
      </c>
      <c r="I5277" s="11">
        <f t="shared" si="332"/>
        <v>0</v>
      </c>
      <c r="J5277" s="11">
        <f t="shared" si="333"/>
        <v>0.48</v>
      </c>
      <c r="K5277" s="11">
        <f t="shared" si="330"/>
        <v>0.48</v>
      </c>
      <c r="L5277" s="10"/>
      <c r="M5277" s="10"/>
      <c r="CF5277" s="1"/>
    </row>
    <row r="5278" spans="1:84" x14ac:dyDescent="0.3">
      <c r="A5278" s="1" t="str">
        <f t="shared" si="331"/>
        <v>ქ. მუხაVI52</v>
      </c>
      <c r="B5278" s="1" t="s">
        <v>29</v>
      </c>
      <c r="C5278" s="10">
        <v>5252</v>
      </c>
      <c r="D5278" s="10" t="s">
        <v>148</v>
      </c>
      <c r="E5278" s="10"/>
      <c r="F5278" s="10">
        <v>52</v>
      </c>
      <c r="G5278" s="10">
        <f>VLOOKUP(A5278,[1]Лист1!$A$3:$J$10847,7,0)</f>
        <v>1.28</v>
      </c>
      <c r="H5278" s="10">
        <f>VLOOKUP(A5278,[1]Лист1!$A$3:$J$13310,8,0)</f>
        <v>0.14000000000000001</v>
      </c>
      <c r="I5278" s="11">
        <f t="shared" si="332"/>
        <v>0</v>
      </c>
      <c r="J5278" s="11">
        <f t="shared" si="333"/>
        <v>1.42</v>
      </c>
      <c r="K5278" s="11">
        <f t="shared" si="330"/>
        <v>1.42</v>
      </c>
      <c r="L5278" s="10"/>
      <c r="M5278" s="10"/>
      <c r="CF5278" s="1"/>
    </row>
    <row r="5279" spans="1:84" x14ac:dyDescent="0.3">
      <c r="A5279" s="1" t="str">
        <f t="shared" si="331"/>
        <v>ქ. მუხაVI48</v>
      </c>
      <c r="B5279" s="1" t="s">
        <v>29</v>
      </c>
      <c r="C5279" s="10">
        <v>5253</v>
      </c>
      <c r="D5279" s="10" t="s">
        <v>148</v>
      </c>
      <c r="E5279" s="10"/>
      <c r="F5279" s="10">
        <v>48</v>
      </c>
      <c r="G5279" s="10">
        <f>VLOOKUP(A5279,[1]Лист1!$A$3:$J$10847,7,0)</f>
        <v>1.07</v>
      </c>
      <c r="H5279" s="10">
        <f>VLOOKUP(A5279,[1]Лист1!$A$3:$J$13310,8,0)</f>
        <v>0.12</v>
      </c>
      <c r="I5279" s="11">
        <f t="shared" si="332"/>
        <v>0</v>
      </c>
      <c r="J5279" s="11">
        <f t="shared" si="333"/>
        <v>1.19</v>
      </c>
      <c r="K5279" s="11">
        <f t="shared" si="330"/>
        <v>1.19</v>
      </c>
      <c r="L5279" s="10"/>
      <c r="M5279" s="10"/>
      <c r="CF5279" s="1"/>
    </row>
    <row r="5280" spans="1:84" x14ac:dyDescent="0.3">
      <c r="A5280" s="1" t="str">
        <f t="shared" si="331"/>
        <v>ქ. მუხაVI32</v>
      </c>
      <c r="B5280" s="1" t="s">
        <v>29</v>
      </c>
      <c r="C5280" s="10">
        <v>5254</v>
      </c>
      <c r="D5280" s="10" t="s">
        <v>148</v>
      </c>
      <c r="E5280" s="10"/>
      <c r="F5280" s="10">
        <v>32</v>
      </c>
      <c r="G5280" s="10">
        <f>VLOOKUP(A5280,[1]Лист1!$A$3:$J$10847,7,0)</f>
        <v>0.43</v>
      </c>
      <c r="H5280" s="10">
        <f>VLOOKUP(A5280,[1]Лист1!$A$3:$J$13310,8,0)</f>
        <v>0.05</v>
      </c>
      <c r="I5280" s="11">
        <f t="shared" si="332"/>
        <v>0</v>
      </c>
      <c r="J5280" s="11">
        <f t="shared" si="333"/>
        <v>0.48</v>
      </c>
      <c r="K5280" s="11">
        <f t="shared" si="330"/>
        <v>0.48</v>
      </c>
      <c r="L5280" s="10"/>
      <c r="M5280" s="10"/>
      <c r="CF5280" s="1"/>
    </row>
    <row r="5281" spans="1:84" x14ac:dyDescent="0.3">
      <c r="A5281" s="1" t="str">
        <f t="shared" si="331"/>
        <v>ჯაგრცხილაVII24</v>
      </c>
      <c r="B5281" s="1" t="s">
        <v>30</v>
      </c>
      <c r="C5281" s="10">
        <v>5255</v>
      </c>
      <c r="D5281" s="10" t="s">
        <v>118</v>
      </c>
      <c r="E5281" s="10"/>
      <c r="F5281" s="10">
        <v>24</v>
      </c>
      <c r="G5281" s="10">
        <f>VLOOKUP(A5281,[1]Лист1!$A$3:$J$10847,7,0)</f>
        <v>0.21</v>
      </c>
      <c r="H5281" s="10">
        <f>VLOOKUP(A5281,[1]Лист1!$A$3:$J$13310,8,0)</f>
        <v>0.02</v>
      </c>
      <c r="I5281" s="11">
        <f t="shared" si="332"/>
        <v>0</v>
      </c>
      <c r="J5281" s="11">
        <f t="shared" si="333"/>
        <v>0.22999999999999998</v>
      </c>
      <c r="K5281" s="11">
        <f t="shared" si="330"/>
        <v>0.22999999999999998</v>
      </c>
      <c r="L5281" s="10"/>
      <c r="M5281" s="10"/>
      <c r="CF5281" s="1"/>
    </row>
    <row r="5282" spans="1:84" x14ac:dyDescent="0.3">
      <c r="A5282" s="1" t="str">
        <f t="shared" si="331"/>
        <v>ჯაგრცხილაVII36</v>
      </c>
      <c r="B5282" s="1" t="s">
        <v>30</v>
      </c>
      <c r="C5282" s="10">
        <v>5256</v>
      </c>
      <c r="D5282" s="10" t="s">
        <v>118</v>
      </c>
      <c r="E5282" s="10"/>
      <c r="F5282" s="10">
        <v>36</v>
      </c>
      <c r="G5282" s="10">
        <f>VLOOKUP(A5282,[1]Лист1!$A$3:$J$10847,7,0)</f>
        <v>0.55000000000000004</v>
      </c>
      <c r="H5282" s="10">
        <f>VLOOKUP(A5282,[1]Лист1!$A$3:$J$13310,8,0)</f>
        <v>0.06</v>
      </c>
      <c r="I5282" s="11">
        <f t="shared" si="332"/>
        <v>0</v>
      </c>
      <c r="J5282" s="11">
        <f t="shared" si="333"/>
        <v>0.6100000000000001</v>
      </c>
      <c r="K5282" s="11">
        <f t="shared" si="330"/>
        <v>0.6100000000000001</v>
      </c>
      <c r="L5282" s="10"/>
      <c r="M5282" s="10"/>
      <c r="CF5282" s="1"/>
    </row>
    <row r="5283" spans="1:84" x14ac:dyDescent="0.3">
      <c r="A5283" s="1" t="str">
        <f t="shared" si="331"/>
        <v>ქ. მუხაVI28</v>
      </c>
      <c r="B5283" s="1" t="s">
        <v>29</v>
      </c>
      <c r="C5283" s="10">
        <v>5257</v>
      </c>
      <c r="D5283" s="10" t="s">
        <v>148</v>
      </c>
      <c r="E5283" s="10"/>
      <c r="F5283" s="10">
        <v>28</v>
      </c>
      <c r="G5283" s="10">
        <f>VLOOKUP(A5283,[1]Лист1!$A$3:$J$10847,7,0)</f>
        <v>0.32</v>
      </c>
      <c r="H5283" s="10">
        <f>VLOOKUP(A5283,[1]Лист1!$A$3:$J$13310,8,0)</f>
        <v>0.04</v>
      </c>
      <c r="I5283" s="11">
        <f t="shared" si="332"/>
        <v>0</v>
      </c>
      <c r="J5283" s="11">
        <f t="shared" si="333"/>
        <v>0.36</v>
      </c>
      <c r="K5283" s="11">
        <f t="shared" si="330"/>
        <v>0.36</v>
      </c>
      <c r="L5283" s="10"/>
      <c r="M5283" s="10"/>
      <c r="CF5283" s="1"/>
    </row>
    <row r="5284" spans="1:84" x14ac:dyDescent="0.3">
      <c r="A5284" s="1" t="str">
        <f t="shared" si="331"/>
        <v>ქ. მუხაVI28</v>
      </c>
      <c r="B5284" s="1" t="s">
        <v>29</v>
      </c>
      <c r="C5284" s="10">
        <v>5258</v>
      </c>
      <c r="D5284" s="10" t="s">
        <v>148</v>
      </c>
      <c r="E5284" s="10"/>
      <c r="F5284" s="10">
        <v>28</v>
      </c>
      <c r="G5284" s="10">
        <f>VLOOKUP(A5284,[1]Лист1!$A$3:$J$10847,7,0)</f>
        <v>0.32</v>
      </c>
      <c r="H5284" s="10">
        <f>VLOOKUP(A5284,[1]Лист1!$A$3:$J$13310,8,0)</f>
        <v>0.04</v>
      </c>
      <c r="I5284" s="11">
        <f t="shared" si="332"/>
        <v>0</v>
      </c>
      <c r="J5284" s="11">
        <f t="shared" si="333"/>
        <v>0.36</v>
      </c>
      <c r="K5284" s="11">
        <f t="shared" si="330"/>
        <v>0.36</v>
      </c>
      <c r="L5284" s="10"/>
      <c r="M5284" s="10"/>
      <c r="CF5284" s="1"/>
    </row>
    <row r="5285" spans="1:84" x14ac:dyDescent="0.3">
      <c r="A5285" s="1" t="str">
        <f t="shared" si="331"/>
        <v>ჯაგრცხილაVII28</v>
      </c>
      <c r="B5285" s="1" t="s">
        <v>30</v>
      </c>
      <c r="C5285" s="10">
        <v>5259</v>
      </c>
      <c r="D5285" s="10" t="s">
        <v>118</v>
      </c>
      <c r="E5285" s="10"/>
      <c r="F5285" s="10">
        <v>28</v>
      </c>
      <c r="G5285" s="10">
        <f>VLOOKUP(A5285,[1]Лист1!$A$3:$J$10847,7,0)</f>
        <v>0.3</v>
      </c>
      <c r="H5285" s="10">
        <f>VLOOKUP(A5285,[1]Лист1!$A$3:$J$13310,8,0)</f>
        <v>0.03</v>
      </c>
      <c r="I5285" s="11">
        <f t="shared" si="332"/>
        <v>0</v>
      </c>
      <c r="J5285" s="11">
        <f t="shared" si="333"/>
        <v>0.32999999999999996</v>
      </c>
      <c r="K5285" s="11">
        <f t="shared" si="330"/>
        <v>0.32999999999999996</v>
      </c>
      <c r="L5285" s="10"/>
      <c r="M5285" s="10"/>
      <c r="CF5285" s="1"/>
    </row>
    <row r="5286" spans="1:84" x14ac:dyDescent="0.3">
      <c r="A5286" s="1" t="str">
        <f t="shared" si="331"/>
        <v>ჯაგრცხილაVII28</v>
      </c>
      <c r="B5286" s="1" t="s">
        <v>30</v>
      </c>
      <c r="C5286" s="10">
        <v>5260</v>
      </c>
      <c r="D5286" s="10" t="s">
        <v>118</v>
      </c>
      <c r="E5286" s="10"/>
      <c r="F5286" s="10">
        <v>28</v>
      </c>
      <c r="G5286" s="10">
        <f>VLOOKUP(A5286,[1]Лист1!$A$3:$J$10847,7,0)</f>
        <v>0.3</v>
      </c>
      <c r="H5286" s="10">
        <f>VLOOKUP(A5286,[1]Лист1!$A$3:$J$13310,8,0)</f>
        <v>0.03</v>
      </c>
      <c r="I5286" s="11">
        <f t="shared" si="332"/>
        <v>0</v>
      </c>
      <c r="J5286" s="11">
        <f t="shared" si="333"/>
        <v>0.32999999999999996</v>
      </c>
      <c r="K5286" s="11">
        <f t="shared" si="330"/>
        <v>0.32999999999999996</v>
      </c>
      <c r="L5286" s="10"/>
      <c r="M5286" s="10"/>
      <c r="CF5286" s="1"/>
    </row>
    <row r="5287" spans="1:84" x14ac:dyDescent="0.3">
      <c r="A5287" s="1" t="str">
        <f t="shared" si="331"/>
        <v>ჯაგრცხილაVII20</v>
      </c>
      <c r="B5287" s="1" t="s">
        <v>30</v>
      </c>
      <c r="C5287" s="10">
        <v>5261</v>
      </c>
      <c r="D5287" s="10" t="s">
        <v>118</v>
      </c>
      <c r="E5287" s="10"/>
      <c r="F5287" s="10">
        <v>20</v>
      </c>
      <c r="G5287" s="10">
        <f>VLOOKUP(A5287,[1]Лист1!$A$3:$J$10847,7,0)</f>
        <v>0.13</v>
      </c>
      <c r="H5287" s="10">
        <f>VLOOKUP(A5287,[1]Лист1!$A$3:$J$13310,8,0)</f>
        <v>0.02</v>
      </c>
      <c r="I5287" s="11">
        <f t="shared" si="332"/>
        <v>0</v>
      </c>
      <c r="J5287" s="11">
        <f t="shared" si="333"/>
        <v>0.15</v>
      </c>
      <c r="K5287" s="11">
        <f t="shared" si="330"/>
        <v>0.15</v>
      </c>
      <c r="L5287" s="10"/>
      <c r="M5287" s="10"/>
      <c r="CF5287" s="1"/>
    </row>
    <row r="5288" spans="1:84" x14ac:dyDescent="0.3">
      <c r="A5288" s="1" t="str">
        <f t="shared" si="331"/>
        <v>ჯაგრცხილაVII20</v>
      </c>
      <c r="B5288" s="1" t="s">
        <v>30</v>
      </c>
      <c r="C5288" s="10">
        <v>5262</v>
      </c>
      <c r="D5288" s="10" t="s">
        <v>118</v>
      </c>
      <c r="E5288" s="10"/>
      <c r="F5288" s="10">
        <v>20</v>
      </c>
      <c r="G5288" s="10">
        <f>VLOOKUP(A5288,[1]Лист1!$A$3:$J$10847,7,0)</f>
        <v>0.13</v>
      </c>
      <c r="H5288" s="10">
        <f>VLOOKUP(A5288,[1]Лист1!$A$3:$J$13310,8,0)</f>
        <v>0.02</v>
      </c>
      <c r="I5288" s="11">
        <f t="shared" si="332"/>
        <v>0</v>
      </c>
      <c r="J5288" s="11">
        <f t="shared" si="333"/>
        <v>0.15</v>
      </c>
      <c r="K5288" s="11">
        <f t="shared" si="330"/>
        <v>0.15</v>
      </c>
      <c r="L5288" s="10"/>
      <c r="M5288" s="10"/>
      <c r="CF5288" s="1"/>
    </row>
    <row r="5289" spans="1:84" x14ac:dyDescent="0.3">
      <c r="A5289" s="1" t="str">
        <f t="shared" si="331"/>
        <v>ქ. მუხაVI44</v>
      </c>
      <c r="B5289" s="1" t="s">
        <v>29</v>
      </c>
      <c r="C5289" s="10">
        <v>5263</v>
      </c>
      <c r="D5289" s="10" t="s">
        <v>148</v>
      </c>
      <c r="E5289" s="10"/>
      <c r="F5289" s="10">
        <v>44</v>
      </c>
      <c r="G5289" s="10">
        <f>VLOOKUP(A5289,[1]Лист1!$A$3:$J$10847,7,0)</f>
        <v>0.87</v>
      </c>
      <c r="H5289" s="10">
        <f>VLOOKUP(A5289,[1]Лист1!$A$3:$J$13310,8,0)</f>
        <v>0.1</v>
      </c>
      <c r="I5289" s="11">
        <f t="shared" si="332"/>
        <v>0</v>
      </c>
      <c r="J5289" s="11">
        <f t="shared" si="333"/>
        <v>0.97</v>
      </c>
      <c r="K5289" s="11">
        <f t="shared" si="330"/>
        <v>0.97</v>
      </c>
      <c r="L5289" s="10"/>
      <c r="M5289" s="10"/>
      <c r="CF5289" s="1"/>
    </row>
    <row r="5290" spans="1:84" x14ac:dyDescent="0.3">
      <c r="A5290" s="1" t="str">
        <f t="shared" si="331"/>
        <v>ჯაგრცხილაVII28</v>
      </c>
      <c r="B5290" s="1" t="s">
        <v>30</v>
      </c>
      <c r="C5290" s="10">
        <v>5264</v>
      </c>
      <c r="D5290" s="10" t="s">
        <v>118</v>
      </c>
      <c r="E5290" s="10"/>
      <c r="F5290" s="10">
        <v>28</v>
      </c>
      <c r="G5290" s="10">
        <f>VLOOKUP(A5290,[1]Лист1!$A$3:$J$10847,7,0)</f>
        <v>0.3</v>
      </c>
      <c r="H5290" s="10">
        <f>VLOOKUP(A5290,[1]Лист1!$A$3:$J$13310,8,0)</f>
        <v>0.03</v>
      </c>
      <c r="I5290" s="11">
        <f t="shared" si="332"/>
        <v>0</v>
      </c>
      <c r="J5290" s="11">
        <f t="shared" si="333"/>
        <v>0.32999999999999996</v>
      </c>
      <c r="K5290" s="11">
        <f t="shared" si="330"/>
        <v>0.32999999999999996</v>
      </c>
      <c r="L5290" s="10"/>
      <c r="M5290" s="10"/>
      <c r="CF5290" s="1"/>
    </row>
    <row r="5291" spans="1:84" x14ac:dyDescent="0.3">
      <c r="A5291" s="1" t="str">
        <f t="shared" si="331"/>
        <v>ქ. მუხაVI32</v>
      </c>
      <c r="B5291" s="1" t="s">
        <v>29</v>
      </c>
      <c r="C5291" s="10">
        <v>5265</v>
      </c>
      <c r="D5291" s="10" t="s">
        <v>148</v>
      </c>
      <c r="E5291" s="10"/>
      <c r="F5291" s="10">
        <v>32</v>
      </c>
      <c r="G5291" s="10">
        <f>VLOOKUP(A5291,[1]Лист1!$A$3:$J$10847,7,0)</f>
        <v>0.43</v>
      </c>
      <c r="H5291" s="10">
        <f>VLOOKUP(A5291,[1]Лист1!$A$3:$J$13310,8,0)</f>
        <v>0.05</v>
      </c>
      <c r="I5291" s="11">
        <f t="shared" si="332"/>
        <v>0</v>
      </c>
      <c r="J5291" s="11">
        <f t="shared" si="333"/>
        <v>0.48</v>
      </c>
      <c r="K5291" s="11">
        <f t="shared" si="330"/>
        <v>0.48</v>
      </c>
      <c r="L5291" s="10"/>
      <c r="M5291" s="10"/>
      <c r="CF5291" s="1"/>
    </row>
    <row r="5292" spans="1:84" x14ac:dyDescent="0.3">
      <c r="A5292" s="1" t="str">
        <f t="shared" si="331"/>
        <v>ჯაგრცხილაVII32</v>
      </c>
      <c r="B5292" s="1" t="s">
        <v>30</v>
      </c>
      <c r="C5292" s="10">
        <v>5266</v>
      </c>
      <c r="D5292" s="10" t="s">
        <v>118</v>
      </c>
      <c r="E5292" s="10"/>
      <c r="F5292" s="10">
        <v>32</v>
      </c>
      <c r="G5292" s="10">
        <f>VLOOKUP(A5292,[1]Лист1!$A$3:$J$10847,7,0)</f>
        <v>0.42</v>
      </c>
      <c r="H5292" s="10">
        <f>VLOOKUP(A5292,[1]Лист1!$A$3:$J$13310,8,0)</f>
        <v>0.05</v>
      </c>
      <c r="I5292" s="11">
        <f t="shared" si="332"/>
        <v>0</v>
      </c>
      <c r="J5292" s="11">
        <f t="shared" si="333"/>
        <v>0.47</v>
      </c>
      <c r="K5292" s="11">
        <f t="shared" si="330"/>
        <v>0.47</v>
      </c>
      <c r="L5292" s="10"/>
      <c r="M5292" s="10"/>
      <c r="CF5292" s="1"/>
    </row>
    <row r="5293" spans="1:84" x14ac:dyDescent="0.3">
      <c r="A5293" s="1" t="str">
        <f t="shared" si="331"/>
        <v>ჯაგრცხილაVII32</v>
      </c>
      <c r="B5293" s="1" t="s">
        <v>30</v>
      </c>
      <c r="C5293" s="10">
        <v>5267</v>
      </c>
      <c r="D5293" s="10" t="s">
        <v>118</v>
      </c>
      <c r="E5293" s="10"/>
      <c r="F5293" s="10">
        <v>32</v>
      </c>
      <c r="G5293" s="10">
        <f>VLOOKUP(A5293,[1]Лист1!$A$3:$J$10847,7,0)</f>
        <v>0.42</v>
      </c>
      <c r="H5293" s="10">
        <f>VLOOKUP(A5293,[1]Лист1!$A$3:$J$13310,8,0)</f>
        <v>0.05</v>
      </c>
      <c r="I5293" s="11">
        <f t="shared" si="332"/>
        <v>0</v>
      </c>
      <c r="J5293" s="11">
        <f t="shared" si="333"/>
        <v>0.47</v>
      </c>
      <c r="K5293" s="11">
        <f t="shared" si="330"/>
        <v>0.47</v>
      </c>
      <c r="L5293" s="10"/>
      <c r="M5293" s="10"/>
      <c r="CF5293" s="1"/>
    </row>
    <row r="5294" spans="1:84" x14ac:dyDescent="0.3">
      <c r="A5294" s="1" t="str">
        <f t="shared" si="331"/>
        <v>ქ. მუხაVI52</v>
      </c>
      <c r="B5294" s="1" t="s">
        <v>29</v>
      </c>
      <c r="C5294" s="10">
        <v>5268</v>
      </c>
      <c r="D5294" s="10" t="s">
        <v>148</v>
      </c>
      <c r="E5294" s="10"/>
      <c r="F5294" s="10">
        <v>52</v>
      </c>
      <c r="G5294" s="10">
        <f>VLOOKUP(A5294,[1]Лист1!$A$3:$J$10847,7,0)</f>
        <v>1.28</v>
      </c>
      <c r="H5294" s="10">
        <f>VLOOKUP(A5294,[1]Лист1!$A$3:$J$13310,8,0)</f>
        <v>0.14000000000000001</v>
      </c>
      <c r="I5294" s="11">
        <f t="shared" si="332"/>
        <v>0</v>
      </c>
      <c r="J5294" s="11">
        <f t="shared" si="333"/>
        <v>1.42</v>
      </c>
      <c r="K5294" s="11">
        <f t="shared" si="330"/>
        <v>1.42</v>
      </c>
      <c r="L5294" s="10"/>
      <c r="M5294" s="10"/>
      <c r="CF5294" s="1"/>
    </row>
    <row r="5295" spans="1:84" x14ac:dyDescent="0.3">
      <c r="A5295" s="1" t="str">
        <f t="shared" si="331"/>
        <v>ჯაგრცხილაVII12</v>
      </c>
      <c r="B5295" s="1" t="s">
        <v>30</v>
      </c>
      <c r="C5295" s="10">
        <v>5269</v>
      </c>
      <c r="D5295" s="10" t="s">
        <v>118</v>
      </c>
      <c r="E5295" s="10"/>
      <c r="F5295" s="10">
        <v>12</v>
      </c>
      <c r="G5295" s="10">
        <f>VLOOKUP(A5295,[1]Лист1!$A$3:$J$10847,7,0)</f>
        <v>0.04</v>
      </c>
      <c r="H5295" s="10">
        <f>VLOOKUP(A5295,[1]Лист1!$A$3:$J$13310,8,0)</f>
        <v>0.01</v>
      </c>
      <c r="I5295" s="11">
        <f t="shared" si="332"/>
        <v>0</v>
      </c>
      <c r="J5295" s="11">
        <f t="shared" si="333"/>
        <v>0.05</v>
      </c>
      <c r="K5295" s="11">
        <f t="shared" si="330"/>
        <v>0.05</v>
      </c>
      <c r="L5295" s="10"/>
      <c r="M5295" s="10"/>
      <c r="CF5295" s="1"/>
    </row>
    <row r="5296" spans="1:84" x14ac:dyDescent="0.3">
      <c r="A5296" s="1" t="str">
        <f t="shared" si="331"/>
        <v>ჯაგრცხილაVII20</v>
      </c>
      <c r="B5296" s="1" t="s">
        <v>30</v>
      </c>
      <c r="C5296" s="10">
        <v>5270</v>
      </c>
      <c r="D5296" s="10" t="s">
        <v>118</v>
      </c>
      <c r="E5296" s="10"/>
      <c r="F5296" s="10">
        <v>20</v>
      </c>
      <c r="G5296" s="10">
        <f>VLOOKUP(A5296,[1]Лист1!$A$3:$J$10847,7,0)</f>
        <v>0.13</v>
      </c>
      <c r="H5296" s="10">
        <f>VLOOKUP(A5296,[1]Лист1!$A$3:$J$13310,8,0)</f>
        <v>0.02</v>
      </c>
      <c r="I5296" s="11">
        <f t="shared" si="332"/>
        <v>0</v>
      </c>
      <c r="J5296" s="11">
        <f t="shared" si="333"/>
        <v>0.15</v>
      </c>
      <c r="K5296" s="11">
        <f t="shared" si="330"/>
        <v>0.15</v>
      </c>
      <c r="L5296" s="10"/>
      <c r="M5296" s="10"/>
      <c r="CF5296" s="1"/>
    </row>
    <row r="5297" spans="1:84" x14ac:dyDescent="0.3">
      <c r="A5297" s="1" t="str">
        <f t="shared" si="331"/>
        <v>ქ. მუხაVI36</v>
      </c>
      <c r="B5297" s="1" t="s">
        <v>29</v>
      </c>
      <c r="C5297" s="10">
        <v>5271</v>
      </c>
      <c r="D5297" s="10" t="s">
        <v>148</v>
      </c>
      <c r="E5297" s="10"/>
      <c r="F5297" s="10">
        <v>36</v>
      </c>
      <c r="G5297" s="10">
        <f>VLOOKUP(A5297,[1]Лист1!$A$3:$J$10847,7,0)</f>
        <v>0.56000000000000005</v>
      </c>
      <c r="H5297" s="10">
        <f>VLOOKUP(A5297,[1]Лист1!$A$3:$J$13310,8,0)</f>
        <v>0.06</v>
      </c>
      <c r="I5297" s="11">
        <f t="shared" si="332"/>
        <v>0</v>
      </c>
      <c r="J5297" s="11">
        <f t="shared" si="333"/>
        <v>0.62000000000000011</v>
      </c>
      <c r="K5297" s="11">
        <f t="shared" si="330"/>
        <v>0.62000000000000011</v>
      </c>
      <c r="L5297" s="10"/>
      <c r="M5297" s="10"/>
      <c r="CF5297" s="1"/>
    </row>
    <row r="5298" spans="1:84" x14ac:dyDescent="0.3">
      <c r="A5298" s="1" t="str">
        <f t="shared" si="331"/>
        <v>ქ. მუხაVI36</v>
      </c>
      <c r="B5298" s="1" t="s">
        <v>29</v>
      </c>
      <c r="C5298" s="10">
        <v>5272</v>
      </c>
      <c r="D5298" s="10" t="s">
        <v>148</v>
      </c>
      <c r="E5298" s="10"/>
      <c r="F5298" s="10">
        <v>36</v>
      </c>
      <c r="G5298" s="10">
        <f>VLOOKUP(A5298,[1]Лист1!$A$3:$J$10847,7,0)</f>
        <v>0.56000000000000005</v>
      </c>
      <c r="H5298" s="10">
        <f>VLOOKUP(A5298,[1]Лист1!$A$3:$J$13310,8,0)</f>
        <v>0.06</v>
      </c>
      <c r="I5298" s="11">
        <f t="shared" si="332"/>
        <v>0</v>
      </c>
      <c r="J5298" s="11">
        <f t="shared" si="333"/>
        <v>0.62000000000000011</v>
      </c>
      <c r="K5298" s="11">
        <f t="shared" si="330"/>
        <v>0.62000000000000011</v>
      </c>
      <c r="L5298" s="10"/>
      <c r="M5298" s="10"/>
      <c r="CF5298" s="1"/>
    </row>
    <row r="5299" spans="1:84" x14ac:dyDescent="0.3">
      <c r="A5299" s="1" t="str">
        <f t="shared" si="331"/>
        <v>ჯაგრცხილაVII20</v>
      </c>
      <c r="B5299" s="1" t="s">
        <v>30</v>
      </c>
      <c r="C5299" s="10">
        <v>5273</v>
      </c>
      <c r="D5299" s="10" t="s">
        <v>118</v>
      </c>
      <c r="E5299" s="10"/>
      <c r="F5299" s="10">
        <v>20</v>
      </c>
      <c r="G5299" s="10">
        <f>VLOOKUP(A5299,[1]Лист1!$A$3:$J$10847,7,0)</f>
        <v>0.13</v>
      </c>
      <c r="H5299" s="10">
        <f>VLOOKUP(A5299,[1]Лист1!$A$3:$J$13310,8,0)</f>
        <v>0.02</v>
      </c>
      <c r="I5299" s="11">
        <f t="shared" si="332"/>
        <v>0</v>
      </c>
      <c r="J5299" s="11">
        <f t="shared" si="333"/>
        <v>0.15</v>
      </c>
      <c r="K5299" s="11">
        <f t="shared" si="330"/>
        <v>0.15</v>
      </c>
      <c r="L5299" s="10"/>
      <c r="M5299" s="10"/>
      <c r="CF5299" s="1"/>
    </row>
    <row r="5300" spans="1:84" x14ac:dyDescent="0.3">
      <c r="A5300" s="1" t="str">
        <f t="shared" si="331"/>
        <v>ჯაგრცხილაVII32</v>
      </c>
      <c r="B5300" s="1" t="s">
        <v>30</v>
      </c>
      <c r="C5300" s="10">
        <v>5274</v>
      </c>
      <c r="D5300" s="10" t="s">
        <v>118</v>
      </c>
      <c r="E5300" s="10"/>
      <c r="F5300" s="10">
        <v>32</v>
      </c>
      <c r="G5300" s="10">
        <f>VLOOKUP(A5300,[1]Лист1!$A$3:$J$10847,7,0)</f>
        <v>0.42</v>
      </c>
      <c r="H5300" s="10">
        <f>VLOOKUP(A5300,[1]Лист1!$A$3:$J$13310,8,0)</f>
        <v>0.05</v>
      </c>
      <c r="I5300" s="11">
        <f t="shared" si="332"/>
        <v>0</v>
      </c>
      <c r="J5300" s="11">
        <f t="shared" si="333"/>
        <v>0.47</v>
      </c>
      <c r="K5300" s="11">
        <f t="shared" si="330"/>
        <v>0.47</v>
      </c>
      <c r="L5300" s="10"/>
      <c r="M5300" s="10"/>
      <c r="CF5300" s="1"/>
    </row>
    <row r="5301" spans="1:84" x14ac:dyDescent="0.3">
      <c r="A5301" s="1" t="str">
        <f t="shared" si="331"/>
        <v>ქ. მუხაVI24</v>
      </c>
      <c r="B5301" s="1" t="s">
        <v>29</v>
      </c>
      <c r="C5301" s="10">
        <v>5275</v>
      </c>
      <c r="D5301" s="10" t="s">
        <v>148</v>
      </c>
      <c r="E5301" s="10"/>
      <c r="F5301" s="10">
        <v>24</v>
      </c>
      <c r="G5301" s="10">
        <f>VLOOKUP(A5301,[1]Лист1!$A$3:$J$10847,7,0)</f>
        <v>0.23</v>
      </c>
      <c r="H5301" s="10">
        <f>VLOOKUP(A5301,[1]Лист1!$A$3:$J$13310,8,0)</f>
        <v>0.03</v>
      </c>
      <c r="I5301" s="11">
        <f t="shared" si="332"/>
        <v>0</v>
      </c>
      <c r="J5301" s="11">
        <f t="shared" si="333"/>
        <v>0.26</v>
      </c>
      <c r="K5301" s="11">
        <f t="shared" si="330"/>
        <v>0.26</v>
      </c>
      <c r="L5301" s="10"/>
      <c r="M5301" s="10"/>
      <c r="CF5301" s="1"/>
    </row>
    <row r="5302" spans="1:84" x14ac:dyDescent="0.3">
      <c r="A5302" s="1" t="str">
        <f t="shared" si="331"/>
        <v>იფანიVI16</v>
      </c>
      <c r="B5302" s="1" t="s">
        <v>29</v>
      </c>
      <c r="C5302" s="10">
        <v>5276</v>
      </c>
      <c r="D5302" s="10" t="s">
        <v>117</v>
      </c>
      <c r="E5302" s="10"/>
      <c r="F5302" s="10">
        <v>16</v>
      </c>
      <c r="G5302" s="10">
        <f>VLOOKUP(A5302,[1]Лист1!$A$3:$J$10847,7,0)</f>
        <v>0.08</v>
      </c>
      <c r="H5302" s="10">
        <f>VLOOKUP(A5302,[1]Лист1!$A$3:$J$13310,8,0)</f>
        <v>0.01</v>
      </c>
      <c r="I5302" s="11">
        <f t="shared" si="332"/>
        <v>0</v>
      </c>
      <c r="J5302" s="11">
        <f t="shared" si="333"/>
        <v>0.09</v>
      </c>
      <c r="K5302" s="11">
        <f t="shared" si="330"/>
        <v>0.09</v>
      </c>
      <c r="L5302" s="10"/>
      <c r="M5302" s="10"/>
      <c r="CF5302" s="1"/>
    </row>
    <row r="5303" spans="1:84" x14ac:dyDescent="0.3">
      <c r="A5303" s="1" t="str">
        <f t="shared" si="331"/>
        <v>იფანიVI16</v>
      </c>
      <c r="B5303" s="1" t="s">
        <v>29</v>
      </c>
      <c r="C5303" s="10">
        <v>5277</v>
      </c>
      <c r="D5303" s="10" t="s">
        <v>117</v>
      </c>
      <c r="E5303" s="10"/>
      <c r="F5303" s="10">
        <v>16</v>
      </c>
      <c r="G5303" s="10">
        <f>VLOOKUP(A5303,[1]Лист1!$A$3:$J$10847,7,0)</f>
        <v>0.08</v>
      </c>
      <c r="H5303" s="10">
        <f>VLOOKUP(A5303,[1]Лист1!$A$3:$J$13310,8,0)</f>
        <v>0.01</v>
      </c>
      <c r="I5303" s="11">
        <f t="shared" si="332"/>
        <v>0</v>
      </c>
      <c r="J5303" s="11">
        <f t="shared" si="333"/>
        <v>0.09</v>
      </c>
      <c r="K5303" s="11">
        <f t="shared" si="330"/>
        <v>0.09</v>
      </c>
      <c r="L5303" s="10"/>
      <c r="M5303" s="10"/>
      <c r="CF5303" s="1"/>
    </row>
    <row r="5304" spans="1:84" x14ac:dyDescent="0.3">
      <c r="A5304" s="1" t="str">
        <f t="shared" si="331"/>
        <v>ჯაგრცხილაVII36</v>
      </c>
      <c r="B5304" s="1" t="s">
        <v>30</v>
      </c>
      <c r="C5304" s="10">
        <v>5278</v>
      </c>
      <c r="D5304" s="10" t="s">
        <v>118</v>
      </c>
      <c r="E5304" s="10"/>
      <c r="F5304" s="10">
        <v>36</v>
      </c>
      <c r="G5304" s="10">
        <f>VLOOKUP(A5304,[1]Лист1!$A$3:$J$10847,7,0)</f>
        <v>0.55000000000000004</v>
      </c>
      <c r="H5304" s="10">
        <f>VLOOKUP(A5304,[1]Лист1!$A$3:$J$13310,8,0)</f>
        <v>0.06</v>
      </c>
      <c r="I5304" s="11">
        <f t="shared" si="332"/>
        <v>0</v>
      </c>
      <c r="J5304" s="11">
        <f t="shared" si="333"/>
        <v>0.6100000000000001</v>
      </c>
      <c r="K5304" s="11">
        <f t="shared" si="330"/>
        <v>0.6100000000000001</v>
      </c>
      <c r="L5304" s="10"/>
      <c r="M5304" s="10"/>
      <c r="CF5304" s="1"/>
    </row>
    <row r="5305" spans="1:84" x14ac:dyDescent="0.3">
      <c r="A5305" s="1" t="str">
        <f t="shared" si="331"/>
        <v>ქ. მუხაVI40</v>
      </c>
      <c r="B5305" s="1" t="s">
        <v>29</v>
      </c>
      <c r="C5305" s="10">
        <v>5279</v>
      </c>
      <c r="D5305" s="10" t="s">
        <v>148</v>
      </c>
      <c r="E5305" s="10"/>
      <c r="F5305" s="10">
        <v>40</v>
      </c>
      <c r="G5305" s="10">
        <f>VLOOKUP(A5305,[1]Лист1!$A$3:$J$10847,7,0)</f>
        <v>0.71</v>
      </c>
      <c r="H5305" s="10">
        <f>VLOOKUP(A5305,[1]Лист1!$A$3:$J$13310,8,0)</f>
        <v>0.08</v>
      </c>
      <c r="I5305" s="11">
        <f t="shared" si="332"/>
        <v>0</v>
      </c>
      <c r="J5305" s="11">
        <f t="shared" si="333"/>
        <v>0.78999999999999992</v>
      </c>
      <c r="K5305" s="11">
        <f t="shared" si="330"/>
        <v>0.78999999999999992</v>
      </c>
      <c r="L5305" s="10"/>
      <c r="M5305" s="10"/>
      <c r="CF5305" s="1"/>
    </row>
    <row r="5306" spans="1:84" x14ac:dyDescent="0.3">
      <c r="A5306" s="1" t="str">
        <f t="shared" si="331"/>
        <v>ჯაგრცხილაVII28</v>
      </c>
      <c r="B5306" s="1" t="s">
        <v>30</v>
      </c>
      <c r="C5306" s="10">
        <v>5280</v>
      </c>
      <c r="D5306" s="10" t="s">
        <v>118</v>
      </c>
      <c r="E5306" s="10"/>
      <c r="F5306" s="10">
        <v>28</v>
      </c>
      <c r="G5306" s="10">
        <f>VLOOKUP(A5306,[1]Лист1!$A$3:$J$10847,7,0)</f>
        <v>0.3</v>
      </c>
      <c r="H5306" s="10">
        <f>VLOOKUP(A5306,[1]Лист1!$A$3:$J$13310,8,0)</f>
        <v>0.03</v>
      </c>
      <c r="I5306" s="11">
        <f t="shared" si="332"/>
        <v>0</v>
      </c>
      <c r="J5306" s="11">
        <f t="shared" si="333"/>
        <v>0.32999999999999996</v>
      </c>
      <c r="K5306" s="11">
        <f t="shared" si="330"/>
        <v>0.32999999999999996</v>
      </c>
      <c r="L5306" s="10"/>
      <c r="M5306" s="10"/>
      <c r="CF5306" s="1"/>
    </row>
    <row r="5307" spans="1:84" x14ac:dyDescent="0.3">
      <c r="A5307" s="1" t="str">
        <f t="shared" si="331"/>
        <v>ჯაგრცხილაVII56</v>
      </c>
      <c r="B5307" s="1" t="s">
        <v>30</v>
      </c>
      <c r="C5307" s="10">
        <v>5281</v>
      </c>
      <c r="D5307" s="10" t="s">
        <v>118</v>
      </c>
      <c r="E5307" s="10"/>
      <c r="F5307" s="10">
        <v>56</v>
      </c>
      <c r="G5307" s="10">
        <f>VLOOKUP(A5307,[1]Лист1!$A$3:$J$10847,7,0)</f>
        <v>1.5</v>
      </c>
      <c r="H5307" s="10">
        <f>VLOOKUP(A5307,[1]Лист1!$A$3:$J$13310,8,0)</f>
        <v>0.16</v>
      </c>
      <c r="I5307" s="11">
        <f t="shared" si="332"/>
        <v>0</v>
      </c>
      <c r="J5307" s="11">
        <f t="shared" si="333"/>
        <v>1.66</v>
      </c>
      <c r="K5307" s="11">
        <f t="shared" si="330"/>
        <v>1.66</v>
      </c>
      <c r="L5307" s="10"/>
      <c r="M5307" s="10"/>
      <c r="CF5307" s="1"/>
    </row>
    <row r="5308" spans="1:84" x14ac:dyDescent="0.3">
      <c r="A5308" s="1" t="str">
        <f t="shared" si="331"/>
        <v>ჯაგრცხილაVII32</v>
      </c>
      <c r="B5308" s="1" t="s">
        <v>30</v>
      </c>
      <c r="C5308" s="10">
        <v>5282</v>
      </c>
      <c r="D5308" s="10" t="s">
        <v>118</v>
      </c>
      <c r="E5308" s="10"/>
      <c r="F5308" s="10">
        <v>32</v>
      </c>
      <c r="G5308" s="10">
        <f>VLOOKUP(A5308,[1]Лист1!$A$3:$J$10847,7,0)</f>
        <v>0.42</v>
      </c>
      <c r="H5308" s="10">
        <f>VLOOKUP(A5308,[1]Лист1!$A$3:$J$13310,8,0)</f>
        <v>0.05</v>
      </c>
      <c r="I5308" s="11">
        <f t="shared" si="332"/>
        <v>0</v>
      </c>
      <c r="J5308" s="11">
        <f t="shared" si="333"/>
        <v>0.47</v>
      </c>
      <c r="K5308" s="11">
        <f t="shared" si="330"/>
        <v>0.47</v>
      </c>
      <c r="L5308" s="10"/>
      <c r="M5308" s="10"/>
      <c r="CF5308" s="1"/>
    </row>
    <row r="5309" spans="1:84" x14ac:dyDescent="0.3">
      <c r="A5309" s="1" t="str">
        <f t="shared" si="331"/>
        <v>ჯაგრცხილაVII16</v>
      </c>
      <c r="B5309" s="1" t="s">
        <v>30</v>
      </c>
      <c r="C5309" s="10">
        <v>5283</v>
      </c>
      <c r="D5309" s="10" t="s">
        <v>118</v>
      </c>
      <c r="E5309" s="10"/>
      <c r="F5309" s="10">
        <v>16</v>
      </c>
      <c r="G5309" s="10">
        <f>VLOOKUP(A5309,[1]Лист1!$A$3:$J$10847,7,0)</f>
        <v>0.08</v>
      </c>
      <c r="H5309" s="10">
        <f>VLOOKUP(A5309,[1]Лист1!$A$3:$J$13310,8,0)</f>
        <v>0.01</v>
      </c>
      <c r="I5309" s="11">
        <f t="shared" si="332"/>
        <v>0</v>
      </c>
      <c r="J5309" s="11">
        <f t="shared" si="333"/>
        <v>0.09</v>
      </c>
      <c r="K5309" s="11">
        <f t="shared" si="330"/>
        <v>0.09</v>
      </c>
      <c r="L5309" s="10"/>
      <c r="M5309" s="10"/>
      <c r="CF5309" s="1"/>
    </row>
    <row r="5310" spans="1:84" x14ac:dyDescent="0.3">
      <c r="A5310" s="1" t="str">
        <f t="shared" si="331"/>
        <v>ქ. მუხაVI44</v>
      </c>
      <c r="B5310" s="1" t="s">
        <v>29</v>
      </c>
      <c r="C5310" s="10">
        <v>5284</v>
      </c>
      <c r="D5310" s="10" t="s">
        <v>148</v>
      </c>
      <c r="E5310" s="10"/>
      <c r="F5310" s="10">
        <v>44</v>
      </c>
      <c r="G5310" s="10">
        <f>VLOOKUP(A5310,[1]Лист1!$A$3:$J$10847,7,0)</f>
        <v>0.87</v>
      </c>
      <c r="H5310" s="10">
        <f>VLOOKUP(A5310,[1]Лист1!$A$3:$J$13310,8,0)</f>
        <v>0.1</v>
      </c>
      <c r="I5310" s="11">
        <f t="shared" si="332"/>
        <v>0</v>
      </c>
      <c r="J5310" s="11">
        <f t="shared" si="333"/>
        <v>0.97</v>
      </c>
      <c r="K5310" s="11">
        <f t="shared" si="330"/>
        <v>0.97</v>
      </c>
      <c r="L5310" s="10"/>
      <c r="M5310" s="10"/>
      <c r="CF5310" s="1"/>
    </row>
    <row r="5311" spans="1:84" x14ac:dyDescent="0.3">
      <c r="A5311" s="1" t="str">
        <f t="shared" si="331"/>
        <v>ჯაგრცხილაVII16</v>
      </c>
      <c r="B5311" s="1" t="s">
        <v>30</v>
      </c>
      <c r="C5311" s="10">
        <v>5285</v>
      </c>
      <c r="D5311" s="10" t="s">
        <v>118</v>
      </c>
      <c r="E5311" s="10"/>
      <c r="F5311" s="10">
        <v>16</v>
      </c>
      <c r="G5311" s="10">
        <f>VLOOKUP(A5311,[1]Лист1!$A$3:$J$10847,7,0)</f>
        <v>0.08</v>
      </c>
      <c r="H5311" s="10">
        <f>VLOOKUP(A5311,[1]Лист1!$A$3:$J$13310,8,0)</f>
        <v>0.01</v>
      </c>
      <c r="I5311" s="11">
        <f t="shared" si="332"/>
        <v>0</v>
      </c>
      <c r="J5311" s="11">
        <f t="shared" si="333"/>
        <v>0.09</v>
      </c>
      <c r="K5311" s="11">
        <f t="shared" si="330"/>
        <v>0.09</v>
      </c>
      <c r="L5311" s="10"/>
      <c r="M5311" s="10"/>
      <c r="CF5311" s="1"/>
    </row>
    <row r="5312" spans="1:84" x14ac:dyDescent="0.3">
      <c r="A5312" s="1" t="str">
        <f t="shared" si="331"/>
        <v>ჯაგრცხილაVII28</v>
      </c>
      <c r="B5312" s="1" t="s">
        <v>30</v>
      </c>
      <c r="C5312" s="10">
        <v>5286</v>
      </c>
      <c r="D5312" s="10" t="s">
        <v>118</v>
      </c>
      <c r="E5312" s="10"/>
      <c r="F5312" s="10">
        <v>28</v>
      </c>
      <c r="G5312" s="10">
        <f>VLOOKUP(A5312,[1]Лист1!$A$3:$J$10847,7,0)</f>
        <v>0.3</v>
      </c>
      <c r="H5312" s="10">
        <f>VLOOKUP(A5312,[1]Лист1!$A$3:$J$13310,8,0)</f>
        <v>0.03</v>
      </c>
      <c r="I5312" s="11">
        <f t="shared" si="332"/>
        <v>0</v>
      </c>
      <c r="J5312" s="11">
        <f t="shared" si="333"/>
        <v>0.32999999999999996</v>
      </c>
      <c r="K5312" s="11">
        <f t="shared" si="330"/>
        <v>0.32999999999999996</v>
      </c>
      <c r="L5312" s="10"/>
      <c r="M5312" s="10"/>
      <c r="CF5312" s="1"/>
    </row>
    <row r="5313" spans="1:84" x14ac:dyDescent="0.3">
      <c r="A5313" s="1" t="str">
        <f t="shared" si="331"/>
        <v>ქ. მუხაVI36</v>
      </c>
      <c r="B5313" s="1" t="s">
        <v>29</v>
      </c>
      <c r="C5313" s="10">
        <v>5287</v>
      </c>
      <c r="D5313" s="10" t="s">
        <v>148</v>
      </c>
      <c r="E5313" s="10"/>
      <c r="F5313" s="10">
        <v>36</v>
      </c>
      <c r="G5313" s="10">
        <f>VLOOKUP(A5313,[1]Лист1!$A$3:$J$10847,7,0)</f>
        <v>0.56000000000000005</v>
      </c>
      <c r="H5313" s="10">
        <f>VLOOKUP(A5313,[1]Лист1!$A$3:$J$13310,8,0)</f>
        <v>0.06</v>
      </c>
      <c r="I5313" s="11">
        <f t="shared" si="332"/>
        <v>0</v>
      </c>
      <c r="J5313" s="11">
        <f t="shared" si="333"/>
        <v>0.62000000000000011</v>
      </c>
      <c r="K5313" s="11">
        <f t="shared" si="330"/>
        <v>0.62000000000000011</v>
      </c>
      <c r="L5313" s="10"/>
      <c r="M5313" s="10"/>
      <c r="CF5313" s="1"/>
    </row>
    <row r="5314" spans="1:84" x14ac:dyDescent="0.3">
      <c r="A5314" s="1" t="str">
        <f t="shared" si="331"/>
        <v>ჯაგრცხილაVII28</v>
      </c>
      <c r="B5314" s="1" t="s">
        <v>30</v>
      </c>
      <c r="C5314" s="10">
        <v>5288</v>
      </c>
      <c r="D5314" s="10" t="s">
        <v>118</v>
      </c>
      <c r="E5314" s="10"/>
      <c r="F5314" s="10">
        <v>28</v>
      </c>
      <c r="G5314" s="10">
        <f>VLOOKUP(A5314,[1]Лист1!$A$3:$J$10847,7,0)</f>
        <v>0.3</v>
      </c>
      <c r="H5314" s="10">
        <f>VLOOKUP(A5314,[1]Лист1!$A$3:$J$13310,8,0)</f>
        <v>0.03</v>
      </c>
      <c r="I5314" s="11">
        <f t="shared" si="332"/>
        <v>0</v>
      </c>
      <c r="J5314" s="11">
        <f t="shared" si="333"/>
        <v>0.32999999999999996</v>
      </c>
      <c r="K5314" s="11">
        <f t="shared" si="330"/>
        <v>0.32999999999999996</v>
      </c>
      <c r="L5314" s="10"/>
      <c r="M5314" s="10"/>
      <c r="CF5314" s="1"/>
    </row>
    <row r="5315" spans="1:84" x14ac:dyDescent="0.3">
      <c r="A5315" s="1" t="str">
        <f t="shared" si="331"/>
        <v>ჯაგრცხილაVII36</v>
      </c>
      <c r="B5315" s="1" t="s">
        <v>30</v>
      </c>
      <c r="C5315" s="10">
        <v>5289</v>
      </c>
      <c r="D5315" s="10" t="s">
        <v>118</v>
      </c>
      <c r="E5315" s="10"/>
      <c r="F5315" s="10">
        <v>36</v>
      </c>
      <c r="G5315" s="10">
        <f>VLOOKUP(A5315,[1]Лист1!$A$3:$J$10847,7,0)</f>
        <v>0.55000000000000004</v>
      </c>
      <c r="H5315" s="10">
        <f>VLOOKUP(A5315,[1]Лист1!$A$3:$J$13310,8,0)</f>
        <v>0.06</v>
      </c>
      <c r="I5315" s="11">
        <f t="shared" si="332"/>
        <v>0</v>
      </c>
      <c r="J5315" s="11">
        <f t="shared" si="333"/>
        <v>0.6100000000000001</v>
      </c>
      <c r="K5315" s="11">
        <f t="shared" si="330"/>
        <v>0.6100000000000001</v>
      </c>
      <c r="L5315" s="10"/>
      <c r="M5315" s="10"/>
      <c r="CF5315" s="1"/>
    </row>
    <row r="5316" spans="1:84" x14ac:dyDescent="0.3">
      <c r="A5316" s="1" t="str">
        <f t="shared" si="331"/>
        <v>ჯაგრცხილაVII32</v>
      </c>
      <c r="B5316" s="1" t="s">
        <v>30</v>
      </c>
      <c r="C5316" s="10">
        <v>5290</v>
      </c>
      <c r="D5316" s="10" t="s">
        <v>118</v>
      </c>
      <c r="E5316" s="10"/>
      <c r="F5316" s="10">
        <v>32</v>
      </c>
      <c r="G5316" s="10">
        <f>VLOOKUP(A5316,[1]Лист1!$A$3:$J$10847,7,0)</f>
        <v>0.42</v>
      </c>
      <c r="H5316" s="10">
        <f>VLOOKUP(A5316,[1]Лист1!$A$3:$J$13310,8,0)</f>
        <v>0.05</v>
      </c>
      <c r="I5316" s="11">
        <f t="shared" si="332"/>
        <v>0</v>
      </c>
      <c r="J5316" s="11">
        <f t="shared" si="333"/>
        <v>0.47</v>
      </c>
      <c r="K5316" s="11">
        <f t="shared" si="330"/>
        <v>0.47</v>
      </c>
      <c r="L5316" s="10"/>
      <c r="M5316" s="10"/>
      <c r="CF5316" s="1"/>
    </row>
    <row r="5317" spans="1:84" x14ac:dyDescent="0.3">
      <c r="A5317" s="1" t="str">
        <f t="shared" si="331"/>
        <v>ჯაგრცხილაVII28</v>
      </c>
      <c r="B5317" s="1" t="s">
        <v>30</v>
      </c>
      <c r="C5317" s="10">
        <v>5291</v>
      </c>
      <c r="D5317" s="10" t="s">
        <v>118</v>
      </c>
      <c r="E5317" s="10"/>
      <c r="F5317" s="10">
        <v>28</v>
      </c>
      <c r="G5317" s="10">
        <f>VLOOKUP(A5317,[1]Лист1!$A$3:$J$10847,7,0)</f>
        <v>0.3</v>
      </c>
      <c r="H5317" s="10">
        <f>VLOOKUP(A5317,[1]Лист1!$A$3:$J$13310,8,0)</f>
        <v>0.03</v>
      </c>
      <c r="I5317" s="11">
        <f t="shared" si="332"/>
        <v>0</v>
      </c>
      <c r="J5317" s="11">
        <f t="shared" si="333"/>
        <v>0.32999999999999996</v>
      </c>
      <c r="K5317" s="11">
        <f t="shared" si="330"/>
        <v>0.32999999999999996</v>
      </c>
      <c r="L5317" s="10"/>
      <c r="M5317" s="10"/>
      <c r="CF5317" s="1"/>
    </row>
    <row r="5318" spans="1:84" x14ac:dyDescent="0.3">
      <c r="A5318" s="1" t="str">
        <f t="shared" si="331"/>
        <v>ქ. მუხაVI12</v>
      </c>
      <c r="B5318" s="1" t="s">
        <v>29</v>
      </c>
      <c r="C5318" s="10">
        <v>5292</v>
      </c>
      <c r="D5318" s="10" t="s">
        <v>148</v>
      </c>
      <c r="E5318" s="10"/>
      <c r="F5318" s="10">
        <v>12</v>
      </c>
      <c r="G5318" s="10">
        <f>VLOOKUP(A5318,[1]Лист1!$A$3:$J$10847,7,0)</f>
        <v>0.04</v>
      </c>
      <c r="H5318" s="10">
        <f>VLOOKUP(A5318,[1]Лист1!$A$3:$J$13310,8,0)</f>
        <v>0.01</v>
      </c>
      <c r="I5318" s="11">
        <f t="shared" si="332"/>
        <v>0</v>
      </c>
      <c r="J5318" s="11">
        <f t="shared" si="333"/>
        <v>0.05</v>
      </c>
      <c r="K5318" s="11">
        <f t="shared" si="330"/>
        <v>0.05</v>
      </c>
      <c r="L5318" s="10"/>
      <c r="M5318" s="10"/>
      <c r="CF5318" s="1"/>
    </row>
    <row r="5319" spans="1:84" x14ac:dyDescent="0.3">
      <c r="A5319" s="1" t="str">
        <f t="shared" si="331"/>
        <v>ჯაგრცხილაVII28</v>
      </c>
      <c r="B5319" s="1" t="s">
        <v>30</v>
      </c>
      <c r="C5319" s="10">
        <v>5293</v>
      </c>
      <c r="D5319" s="10" t="s">
        <v>118</v>
      </c>
      <c r="E5319" s="10"/>
      <c r="F5319" s="10">
        <v>28</v>
      </c>
      <c r="G5319" s="10">
        <f>VLOOKUP(A5319,[1]Лист1!$A$3:$J$10847,7,0)</f>
        <v>0.3</v>
      </c>
      <c r="H5319" s="10">
        <f>VLOOKUP(A5319,[1]Лист1!$A$3:$J$13310,8,0)</f>
        <v>0.03</v>
      </c>
      <c r="I5319" s="11">
        <f t="shared" si="332"/>
        <v>0</v>
      </c>
      <c r="J5319" s="11">
        <f t="shared" si="333"/>
        <v>0.32999999999999996</v>
      </c>
      <c r="K5319" s="11">
        <f t="shared" si="330"/>
        <v>0.32999999999999996</v>
      </c>
      <c r="L5319" s="10"/>
      <c r="M5319" s="10"/>
      <c r="CF5319" s="1"/>
    </row>
    <row r="5320" spans="1:84" x14ac:dyDescent="0.3">
      <c r="A5320" s="1" t="str">
        <f t="shared" si="331"/>
        <v>ჯაგრცხილაVII36</v>
      </c>
      <c r="B5320" s="1" t="s">
        <v>30</v>
      </c>
      <c r="C5320" s="10">
        <v>5294</v>
      </c>
      <c r="D5320" s="10" t="s">
        <v>118</v>
      </c>
      <c r="E5320" s="10"/>
      <c r="F5320" s="10">
        <v>36</v>
      </c>
      <c r="G5320" s="10">
        <f>VLOOKUP(A5320,[1]Лист1!$A$3:$J$10847,7,0)</f>
        <v>0.55000000000000004</v>
      </c>
      <c r="H5320" s="10">
        <f>VLOOKUP(A5320,[1]Лист1!$A$3:$J$13310,8,0)</f>
        <v>0.06</v>
      </c>
      <c r="I5320" s="11">
        <f t="shared" si="332"/>
        <v>0</v>
      </c>
      <c r="J5320" s="11">
        <f t="shared" si="333"/>
        <v>0.6100000000000001</v>
      </c>
      <c r="K5320" s="11">
        <f t="shared" si="330"/>
        <v>0.6100000000000001</v>
      </c>
      <c r="L5320" s="10"/>
      <c r="M5320" s="10"/>
      <c r="CF5320" s="1"/>
    </row>
    <row r="5321" spans="1:84" x14ac:dyDescent="0.3">
      <c r="A5321" s="1" t="str">
        <f t="shared" si="331"/>
        <v>ჯაგრცხილაVII40</v>
      </c>
      <c r="B5321" s="1" t="s">
        <v>30</v>
      </c>
      <c r="C5321" s="10">
        <v>5295</v>
      </c>
      <c r="D5321" s="10" t="s">
        <v>118</v>
      </c>
      <c r="E5321" s="10"/>
      <c r="F5321" s="10">
        <v>40</v>
      </c>
      <c r="G5321" s="10">
        <f>VLOOKUP(A5321,[1]Лист1!$A$3:$J$10847,7,0)</f>
        <v>0.69</v>
      </c>
      <c r="H5321" s="10">
        <f>VLOOKUP(A5321,[1]Лист1!$A$3:$J$13310,8,0)</f>
        <v>0.08</v>
      </c>
      <c r="I5321" s="11">
        <f t="shared" si="332"/>
        <v>0</v>
      </c>
      <c r="J5321" s="11">
        <f t="shared" si="333"/>
        <v>0.76999999999999991</v>
      </c>
      <c r="K5321" s="11">
        <f t="shared" si="330"/>
        <v>0.76999999999999991</v>
      </c>
      <c r="L5321" s="10"/>
      <c r="M5321" s="10"/>
      <c r="CF5321" s="1"/>
    </row>
    <row r="5322" spans="1:84" x14ac:dyDescent="0.3">
      <c r="A5322" s="1" t="str">
        <f t="shared" si="331"/>
        <v>ქ. მუხაVI36</v>
      </c>
      <c r="B5322" s="1" t="s">
        <v>29</v>
      </c>
      <c r="C5322" s="10">
        <v>5296</v>
      </c>
      <c r="D5322" s="10" t="s">
        <v>148</v>
      </c>
      <c r="E5322" s="10"/>
      <c r="F5322" s="10">
        <v>36</v>
      </c>
      <c r="G5322" s="10">
        <f>VLOOKUP(A5322,[1]Лист1!$A$3:$J$10847,7,0)</f>
        <v>0.56000000000000005</v>
      </c>
      <c r="H5322" s="10">
        <f>VLOOKUP(A5322,[1]Лист1!$A$3:$J$13310,8,0)</f>
        <v>0.06</v>
      </c>
      <c r="I5322" s="11">
        <f t="shared" si="332"/>
        <v>0</v>
      </c>
      <c r="J5322" s="11">
        <f t="shared" si="333"/>
        <v>0.62000000000000011</v>
      </c>
      <c r="K5322" s="11">
        <f t="shared" si="330"/>
        <v>0.62000000000000011</v>
      </c>
      <c r="L5322" s="10"/>
      <c r="M5322" s="10"/>
      <c r="CF5322" s="1"/>
    </row>
    <row r="5323" spans="1:84" x14ac:dyDescent="0.3">
      <c r="A5323" s="1" t="str">
        <f t="shared" si="331"/>
        <v>ჯაგრცხილაVII24</v>
      </c>
      <c r="B5323" s="1" t="s">
        <v>30</v>
      </c>
      <c r="C5323" s="10">
        <v>5297</v>
      </c>
      <c r="D5323" s="10" t="s">
        <v>118</v>
      </c>
      <c r="E5323" s="10"/>
      <c r="F5323" s="10">
        <v>24</v>
      </c>
      <c r="G5323" s="10">
        <f>VLOOKUP(A5323,[1]Лист1!$A$3:$J$10847,7,0)</f>
        <v>0.21</v>
      </c>
      <c r="H5323" s="10">
        <f>VLOOKUP(A5323,[1]Лист1!$A$3:$J$13310,8,0)</f>
        <v>0.02</v>
      </c>
      <c r="I5323" s="11">
        <f t="shared" si="332"/>
        <v>0</v>
      </c>
      <c r="J5323" s="11">
        <f t="shared" si="333"/>
        <v>0.22999999999999998</v>
      </c>
      <c r="K5323" s="11">
        <f t="shared" si="330"/>
        <v>0.22999999999999998</v>
      </c>
      <c r="L5323" s="10"/>
      <c r="M5323" s="10"/>
      <c r="CF5323" s="1"/>
    </row>
    <row r="5324" spans="1:84" x14ac:dyDescent="0.3">
      <c r="A5324" s="1" t="str">
        <f t="shared" si="331"/>
        <v>ქ. მუხაVI52</v>
      </c>
      <c r="B5324" s="1" t="s">
        <v>29</v>
      </c>
      <c r="C5324" s="10">
        <v>5298</v>
      </c>
      <c r="D5324" s="10" t="s">
        <v>148</v>
      </c>
      <c r="E5324" s="10"/>
      <c r="F5324" s="10">
        <v>52</v>
      </c>
      <c r="G5324" s="10">
        <f>VLOOKUP(A5324,[1]Лист1!$A$3:$J$10847,7,0)</f>
        <v>1.28</v>
      </c>
      <c r="H5324" s="10">
        <f>VLOOKUP(A5324,[1]Лист1!$A$3:$J$13310,8,0)</f>
        <v>0.14000000000000001</v>
      </c>
      <c r="I5324" s="11">
        <f t="shared" si="332"/>
        <v>0</v>
      </c>
      <c r="J5324" s="11">
        <f t="shared" si="333"/>
        <v>1.42</v>
      </c>
      <c r="K5324" s="11">
        <f t="shared" si="330"/>
        <v>1.42</v>
      </c>
      <c r="L5324" s="10"/>
      <c r="M5324" s="10"/>
      <c r="CF5324" s="1"/>
    </row>
    <row r="5325" spans="1:84" x14ac:dyDescent="0.3">
      <c r="A5325" s="1" t="str">
        <f t="shared" si="331"/>
        <v>ჯაგრცხილაVII20</v>
      </c>
      <c r="B5325" s="1" t="s">
        <v>30</v>
      </c>
      <c r="C5325" s="10">
        <v>5299</v>
      </c>
      <c r="D5325" s="10" t="s">
        <v>118</v>
      </c>
      <c r="E5325" s="10"/>
      <c r="F5325" s="10">
        <v>20</v>
      </c>
      <c r="G5325" s="10">
        <f>VLOOKUP(A5325,[1]Лист1!$A$3:$J$10847,7,0)</f>
        <v>0.13</v>
      </c>
      <c r="H5325" s="10">
        <f>VLOOKUP(A5325,[1]Лист1!$A$3:$J$13310,8,0)</f>
        <v>0.02</v>
      </c>
      <c r="I5325" s="11">
        <f t="shared" si="332"/>
        <v>0</v>
      </c>
      <c r="J5325" s="11">
        <f t="shared" si="333"/>
        <v>0.15</v>
      </c>
      <c r="K5325" s="11">
        <f t="shared" ref="K5325:K5388" si="334">I5325+J5325</f>
        <v>0.15</v>
      </c>
      <c r="L5325" s="10"/>
      <c r="M5325" s="10"/>
      <c r="CF5325" s="1"/>
    </row>
    <row r="5326" spans="1:84" x14ac:dyDescent="0.3">
      <c r="A5326" s="1" t="str">
        <f t="shared" si="331"/>
        <v>ქ. მუხაVI36</v>
      </c>
      <c r="B5326" s="1" t="s">
        <v>29</v>
      </c>
      <c r="C5326" s="10">
        <v>5300</v>
      </c>
      <c r="D5326" s="10" t="s">
        <v>148</v>
      </c>
      <c r="E5326" s="10"/>
      <c r="F5326" s="10">
        <v>36</v>
      </c>
      <c r="G5326" s="10">
        <f>VLOOKUP(A5326,[1]Лист1!$A$3:$J$10847,7,0)</f>
        <v>0.56000000000000005</v>
      </c>
      <c r="H5326" s="10">
        <f>VLOOKUP(A5326,[1]Лист1!$A$3:$J$13310,8,0)</f>
        <v>0.06</v>
      </c>
      <c r="I5326" s="11">
        <f t="shared" si="332"/>
        <v>0</v>
      </c>
      <c r="J5326" s="11">
        <f t="shared" si="333"/>
        <v>0.62000000000000011</v>
      </c>
      <c r="K5326" s="11">
        <f t="shared" si="334"/>
        <v>0.62000000000000011</v>
      </c>
      <c r="L5326" s="10"/>
      <c r="M5326" s="10"/>
      <c r="CF5326" s="1"/>
    </row>
    <row r="5327" spans="1:84" x14ac:dyDescent="0.3">
      <c r="A5327" s="1" t="str">
        <f t="shared" si="331"/>
        <v>ჯაგრცხილაVII20</v>
      </c>
      <c r="B5327" s="1" t="s">
        <v>30</v>
      </c>
      <c r="C5327" s="10">
        <v>5301</v>
      </c>
      <c r="D5327" s="10" t="s">
        <v>118</v>
      </c>
      <c r="E5327" s="10"/>
      <c r="F5327" s="10">
        <v>20</v>
      </c>
      <c r="G5327" s="10">
        <f>VLOOKUP(A5327,[1]Лист1!$A$3:$J$10847,7,0)</f>
        <v>0.13</v>
      </c>
      <c r="H5327" s="10">
        <f>VLOOKUP(A5327,[1]Лист1!$A$3:$J$13310,8,0)</f>
        <v>0.02</v>
      </c>
      <c r="I5327" s="11">
        <f t="shared" si="332"/>
        <v>0</v>
      </c>
      <c r="J5327" s="11">
        <f t="shared" si="333"/>
        <v>0.15</v>
      </c>
      <c r="K5327" s="11">
        <f t="shared" si="334"/>
        <v>0.15</v>
      </c>
      <c r="L5327" s="10"/>
      <c r="M5327" s="10"/>
      <c r="CF5327" s="1"/>
    </row>
    <row r="5328" spans="1:84" x14ac:dyDescent="0.3">
      <c r="A5328" s="1" t="str">
        <f t="shared" si="331"/>
        <v>ქ. მუხაVI40</v>
      </c>
      <c r="B5328" s="1" t="s">
        <v>29</v>
      </c>
      <c r="C5328" s="10">
        <v>5302</v>
      </c>
      <c r="D5328" s="10" t="s">
        <v>148</v>
      </c>
      <c r="E5328" s="10"/>
      <c r="F5328" s="10">
        <v>40</v>
      </c>
      <c r="G5328" s="10">
        <f>VLOOKUP(A5328,[1]Лист1!$A$3:$J$10847,7,0)</f>
        <v>0.71</v>
      </c>
      <c r="H5328" s="10">
        <f>VLOOKUP(A5328,[1]Лист1!$A$3:$J$13310,8,0)</f>
        <v>0.08</v>
      </c>
      <c r="I5328" s="11">
        <f t="shared" si="332"/>
        <v>0</v>
      </c>
      <c r="J5328" s="11">
        <f t="shared" si="333"/>
        <v>0.78999999999999992</v>
      </c>
      <c r="K5328" s="11">
        <f t="shared" si="334"/>
        <v>0.78999999999999992</v>
      </c>
      <c r="L5328" s="10"/>
      <c r="M5328" s="10"/>
      <c r="CF5328" s="1"/>
    </row>
    <row r="5329" spans="1:84" x14ac:dyDescent="0.3">
      <c r="A5329" s="1" t="str">
        <f t="shared" si="331"/>
        <v>ქ. მუხაVI68</v>
      </c>
      <c r="B5329" s="1" t="s">
        <v>29</v>
      </c>
      <c r="C5329" s="10">
        <v>5303</v>
      </c>
      <c r="D5329" s="10" t="s">
        <v>148</v>
      </c>
      <c r="E5329" s="10"/>
      <c r="F5329" s="10">
        <v>68</v>
      </c>
      <c r="G5329" s="10">
        <f>VLOOKUP(A5329,[1]Лист1!$A$3:$J$10847,7,0)</f>
        <v>2.29</v>
      </c>
      <c r="H5329" s="10">
        <f>VLOOKUP(A5329,[1]Лист1!$A$3:$J$13310,8,0)</f>
        <v>0.26</v>
      </c>
      <c r="I5329" s="11">
        <f t="shared" si="332"/>
        <v>0</v>
      </c>
      <c r="J5329" s="11">
        <f t="shared" si="333"/>
        <v>2.5499999999999998</v>
      </c>
      <c r="K5329" s="11">
        <f t="shared" si="334"/>
        <v>2.5499999999999998</v>
      </c>
      <c r="L5329" s="10"/>
      <c r="M5329" s="10"/>
      <c r="CF5329" s="1"/>
    </row>
    <row r="5330" spans="1:84" x14ac:dyDescent="0.3">
      <c r="A5330" s="1" t="str">
        <f t="shared" si="331"/>
        <v>ქ. მუხაVI20</v>
      </c>
      <c r="B5330" s="1" t="s">
        <v>29</v>
      </c>
      <c r="C5330" s="10">
        <v>5304</v>
      </c>
      <c r="D5330" s="10" t="s">
        <v>148</v>
      </c>
      <c r="E5330" s="10"/>
      <c r="F5330" s="10">
        <v>20</v>
      </c>
      <c r="G5330" s="10">
        <f>VLOOKUP(A5330,[1]Лист1!$A$3:$J$10847,7,0)</f>
        <v>0.14000000000000001</v>
      </c>
      <c r="H5330" s="10">
        <f>VLOOKUP(A5330,[1]Лист1!$A$3:$J$13310,8,0)</f>
        <v>0.02</v>
      </c>
      <c r="I5330" s="11">
        <f t="shared" si="332"/>
        <v>0</v>
      </c>
      <c r="J5330" s="11">
        <f t="shared" si="333"/>
        <v>0.16</v>
      </c>
      <c r="K5330" s="11">
        <f t="shared" si="334"/>
        <v>0.16</v>
      </c>
      <c r="L5330" s="10"/>
      <c r="M5330" s="10"/>
      <c r="CF5330" s="1"/>
    </row>
    <row r="5331" spans="1:84" x14ac:dyDescent="0.3">
      <c r="A5331" s="1" t="str">
        <f t="shared" si="331"/>
        <v>ქ. მუხაVI40</v>
      </c>
      <c r="B5331" s="1" t="s">
        <v>29</v>
      </c>
      <c r="C5331" s="10">
        <v>5305</v>
      </c>
      <c r="D5331" s="10" t="s">
        <v>148</v>
      </c>
      <c r="E5331" s="10"/>
      <c r="F5331" s="10">
        <v>40</v>
      </c>
      <c r="G5331" s="10">
        <f>VLOOKUP(A5331,[1]Лист1!$A$3:$J$10847,7,0)</f>
        <v>0.71</v>
      </c>
      <c r="H5331" s="10">
        <f>VLOOKUP(A5331,[1]Лист1!$A$3:$J$13310,8,0)</f>
        <v>0.08</v>
      </c>
      <c r="I5331" s="11">
        <f t="shared" si="332"/>
        <v>0</v>
      </c>
      <c r="J5331" s="11">
        <f t="shared" si="333"/>
        <v>0.78999999999999992</v>
      </c>
      <c r="K5331" s="11">
        <f t="shared" si="334"/>
        <v>0.78999999999999992</v>
      </c>
      <c r="L5331" s="10"/>
      <c r="M5331" s="10"/>
      <c r="CF5331" s="1"/>
    </row>
    <row r="5332" spans="1:84" x14ac:dyDescent="0.3">
      <c r="A5332" s="1" t="str">
        <f t="shared" si="331"/>
        <v>ჯაგრცხილაVII28</v>
      </c>
      <c r="B5332" s="1" t="s">
        <v>30</v>
      </c>
      <c r="C5332" s="10">
        <v>5306</v>
      </c>
      <c r="D5332" s="10" t="s">
        <v>118</v>
      </c>
      <c r="E5332" s="10"/>
      <c r="F5332" s="10">
        <v>28</v>
      </c>
      <c r="G5332" s="10">
        <f>VLOOKUP(A5332,[1]Лист1!$A$3:$J$10847,7,0)</f>
        <v>0.3</v>
      </c>
      <c r="H5332" s="10">
        <f>VLOOKUP(A5332,[1]Лист1!$A$3:$J$13310,8,0)</f>
        <v>0.03</v>
      </c>
      <c r="I5332" s="11">
        <f t="shared" si="332"/>
        <v>0</v>
      </c>
      <c r="J5332" s="11">
        <f t="shared" si="333"/>
        <v>0.32999999999999996</v>
      </c>
      <c r="K5332" s="11">
        <f t="shared" si="334"/>
        <v>0.32999999999999996</v>
      </c>
      <c r="L5332" s="10"/>
      <c r="M5332" s="10"/>
      <c r="CF5332" s="1"/>
    </row>
    <row r="5333" spans="1:84" x14ac:dyDescent="0.3">
      <c r="A5333" s="1" t="str">
        <f t="shared" si="331"/>
        <v>ქ. მუხაVI40</v>
      </c>
      <c r="B5333" s="1" t="s">
        <v>29</v>
      </c>
      <c r="C5333" s="10">
        <v>5307</v>
      </c>
      <c r="D5333" s="10" t="s">
        <v>148</v>
      </c>
      <c r="E5333" s="10"/>
      <c r="F5333" s="10">
        <v>40</v>
      </c>
      <c r="G5333" s="10">
        <f>VLOOKUP(A5333,[1]Лист1!$A$3:$J$10847,7,0)</f>
        <v>0.71</v>
      </c>
      <c r="H5333" s="10">
        <f>VLOOKUP(A5333,[1]Лист1!$A$3:$J$13310,8,0)</f>
        <v>0.08</v>
      </c>
      <c r="I5333" s="11">
        <f t="shared" si="332"/>
        <v>0</v>
      </c>
      <c r="J5333" s="11">
        <f t="shared" si="333"/>
        <v>0.78999999999999992</v>
      </c>
      <c r="K5333" s="11">
        <f t="shared" si="334"/>
        <v>0.78999999999999992</v>
      </c>
      <c r="L5333" s="10"/>
      <c r="M5333" s="10"/>
      <c r="CF5333" s="1"/>
    </row>
    <row r="5334" spans="1:84" x14ac:dyDescent="0.3">
      <c r="A5334" s="1" t="str">
        <f t="shared" si="331"/>
        <v>ქ. მუხაVI44</v>
      </c>
      <c r="B5334" s="1" t="s">
        <v>29</v>
      </c>
      <c r="C5334" s="10">
        <v>5308</v>
      </c>
      <c r="D5334" s="10" t="s">
        <v>148</v>
      </c>
      <c r="E5334" s="10"/>
      <c r="F5334" s="10">
        <v>44</v>
      </c>
      <c r="G5334" s="10">
        <f>VLOOKUP(A5334,[1]Лист1!$A$3:$J$10847,7,0)</f>
        <v>0.87</v>
      </c>
      <c r="H5334" s="10">
        <f>VLOOKUP(A5334,[1]Лист1!$A$3:$J$13310,8,0)</f>
        <v>0.1</v>
      </c>
      <c r="I5334" s="11">
        <f t="shared" si="332"/>
        <v>0</v>
      </c>
      <c r="J5334" s="11">
        <f t="shared" si="333"/>
        <v>0.97</v>
      </c>
      <c r="K5334" s="11">
        <f t="shared" si="334"/>
        <v>0.97</v>
      </c>
      <c r="L5334" s="10"/>
      <c r="M5334" s="10"/>
      <c r="CF5334" s="1"/>
    </row>
    <row r="5335" spans="1:84" x14ac:dyDescent="0.3">
      <c r="A5335" s="1" t="str">
        <f t="shared" si="331"/>
        <v>ქ. მუხაVI20</v>
      </c>
      <c r="B5335" s="1" t="s">
        <v>29</v>
      </c>
      <c r="C5335" s="10">
        <v>5309</v>
      </c>
      <c r="D5335" s="10" t="s">
        <v>148</v>
      </c>
      <c r="E5335" s="10"/>
      <c r="F5335" s="10">
        <v>20</v>
      </c>
      <c r="G5335" s="10">
        <f>VLOOKUP(A5335,[1]Лист1!$A$3:$J$10847,7,0)</f>
        <v>0.14000000000000001</v>
      </c>
      <c r="H5335" s="10">
        <f>VLOOKUP(A5335,[1]Лист1!$A$3:$J$13310,8,0)</f>
        <v>0.02</v>
      </c>
      <c r="I5335" s="11">
        <f t="shared" si="332"/>
        <v>0</v>
      </c>
      <c r="J5335" s="11">
        <f t="shared" si="333"/>
        <v>0.16</v>
      </c>
      <c r="K5335" s="11">
        <f t="shared" si="334"/>
        <v>0.16</v>
      </c>
      <c r="L5335" s="10"/>
      <c r="M5335" s="10"/>
      <c r="CF5335" s="1"/>
    </row>
    <row r="5336" spans="1:84" x14ac:dyDescent="0.3">
      <c r="A5336" s="1" t="str">
        <f t="shared" si="331"/>
        <v>ქ. მუხაVI44</v>
      </c>
      <c r="B5336" s="1" t="s">
        <v>29</v>
      </c>
      <c r="C5336" s="10">
        <v>5310</v>
      </c>
      <c r="D5336" s="10" t="s">
        <v>148</v>
      </c>
      <c r="E5336" s="10"/>
      <c r="F5336" s="10">
        <v>44</v>
      </c>
      <c r="G5336" s="10">
        <f>VLOOKUP(A5336,[1]Лист1!$A$3:$J$10847,7,0)</f>
        <v>0.87</v>
      </c>
      <c r="H5336" s="10">
        <f>VLOOKUP(A5336,[1]Лист1!$A$3:$J$13310,8,0)</f>
        <v>0.1</v>
      </c>
      <c r="I5336" s="11">
        <f t="shared" si="332"/>
        <v>0</v>
      </c>
      <c r="J5336" s="11">
        <f t="shared" si="333"/>
        <v>0.97</v>
      </c>
      <c r="K5336" s="11">
        <f t="shared" si="334"/>
        <v>0.97</v>
      </c>
      <c r="L5336" s="10"/>
      <c r="M5336" s="10"/>
      <c r="CF5336" s="1"/>
    </row>
    <row r="5337" spans="1:84" x14ac:dyDescent="0.3">
      <c r="A5337" s="1" t="str">
        <f t="shared" si="331"/>
        <v>ქ. მუხაVI32</v>
      </c>
      <c r="B5337" s="1" t="s">
        <v>29</v>
      </c>
      <c r="C5337" s="10">
        <v>5311</v>
      </c>
      <c r="D5337" s="10" t="s">
        <v>148</v>
      </c>
      <c r="E5337" s="10"/>
      <c r="F5337" s="10">
        <v>32</v>
      </c>
      <c r="G5337" s="10">
        <f>VLOOKUP(A5337,[1]Лист1!$A$3:$J$10847,7,0)</f>
        <v>0.43</v>
      </c>
      <c r="H5337" s="10">
        <f>VLOOKUP(A5337,[1]Лист1!$A$3:$J$13310,8,0)</f>
        <v>0.05</v>
      </c>
      <c r="I5337" s="11">
        <f t="shared" si="332"/>
        <v>0</v>
      </c>
      <c r="J5337" s="11">
        <f t="shared" si="333"/>
        <v>0.48</v>
      </c>
      <c r="K5337" s="11">
        <f t="shared" si="334"/>
        <v>0.48</v>
      </c>
      <c r="L5337" s="10"/>
      <c r="M5337" s="10"/>
      <c r="CF5337" s="1"/>
    </row>
    <row r="5338" spans="1:84" x14ac:dyDescent="0.3">
      <c r="A5338" s="1" t="str">
        <f t="shared" si="331"/>
        <v>ჯაგრცხილაVII28</v>
      </c>
      <c r="B5338" s="1" t="s">
        <v>30</v>
      </c>
      <c r="C5338" s="10">
        <v>5312</v>
      </c>
      <c r="D5338" s="10" t="s">
        <v>118</v>
      </c>
      <c r="E5338" s="10"/>
      <c r="F5338" s="10">
        <v>28</v>
      </c>
      <c r="G5338" s="10">
        <f>VLOOKUP(A5338,[1]Лист1!$A$3:$J$10847,7,0)</f>
        <v>0.3</v>
      </c>
      <c r="H5338" s="10">
        <f>VLOOKUP(A5338,[1]Лист1!$A$3:$J$13310,8,0)</f>
        <v>0.03</v>
      </c>
      <c r="I5338" s="11">
        <f t="shared" si="332"/>
        <v>0</v>
      </c>
      <c r="J5338" s="11">
        <f t="shared" si="333"/>
        <v>0.32999999999999996</v>
      </c>
      <c r="K5338" s="11">
        <f t="shared" si="334"/>
        <v>0.32999999999999996</v>
      </c>
      <c r="L5338" s="10"/>
      <c r="M5338" s="10"/>
      <c r="CF5338" s="1"/>
    </row>
    <row r="5339" spans="1:84" x14ac:dyDescent="0.3">
      <c r="A5339" s="1" t="str">
        <f t="shared" si="331"/>
        <v>ქ. მუხაVI36</v>
      </c>
      <c r="B5339" s="1" t="s">
        <v>29</v>
      </c>
      <c r="C5339" s="10">
        <v>5313</v>
      </c>
      <c r="D5339" s="10" t="s">
        <v>148</v>
      </c>
      <c r="E5339" s="10"/>
      <c r="F5339" s="10">
        <v>36</v>
      </c>
      <c r="G5339" s="10">
        <f>VLOOKUP(A5339,[1]Лист1!$A$3:$J$10847,7,0)</f>
        <v>0.56000000000000005</v>
      </c>
      <c r="H5339" s="10">
        <f>VLOOKUP(A5339,[1]Лист1!$A$3:$J$13310,8,0)</f>
        <v>0.06</v>
      </c>
      <c r="I5339" s="11">
        <f t="shared" si="332"/>
        <v>0</v>
      </c>
      <c r="J5339" s="11">
        <f t="shared" si="333"/>
        <v>0.62000000000000011</v>
      </c>
      <c r="K5339" s="11">
        <f t="shared" si="334"/>
        <v>0.62000000000000011</v>
      </c>
      <c r="L5339" s="10"/>
      <c r="M5339" s="10"/>
      <c r="CF5339" s="1"/>
    </row>
    <row r="5340" spans="1:84" x14ac:dyDescent="0.3">
      <c r="A5340" s="1" t="str">
        <f t="shared" ref="A5340:A5403" si="335">D5340&amp;B5340&amp;E5340&amp;F5340</f>
        <v>ქ. მუხაVI52</v>
      </c>
      <c r="B5340" s="1" t="s">
        <v>29</v>
      </c>
      <c r="C5340" s="10">
        <v>5314</v>
      </c>
      <c r="D5340" s="10" t="s">
        <v>148</v>
      </c>
      <c r="E5340" s="10"/>
      <c r="F5340" s="10">
        <v>52</v>
      </c>
      <c r="G5340" s="10">
        <f>VLOOKUP(A5340,[1]Лист1!$A$3:$J$10847,7,0)</f>
        <v>1.28</v>
      </c>
      <c r="H5340" s="10">
        <f>VLOOKUP(A5340,[1]Лист1!$A$3:$J$13310,8,0)</f>
        <v>0.14000000000000001</v>
      </c>
      <c r="I5340" s="11">
        <f t="shared" ref="I5340:I5403" si="336">IF(E5340&gt;0,(G5340+H5340),0)</f>
        <v>0</v>
      </c>
      <c r="J5340" s="11">
        <f t="shared" ref="J5340:J5403" si="337">IF(F5340&gt;0,(G5340+H5340),0)</f>
        <v>1.42</v>
      </c>
      <c r="K5340" s="11">
        <f t="shared" si="334"/>
        <v>1.42</v>
      </c>
      <c r="L5340" s="10"/>
      <c r="M5340" s="10"/>
      <c r="CF5340" s="1"/>
    </row>
    <row r="5341" spans="1:84" x14ac:dyDescent="0.3">
      <c r="A5341" s="1" t="str">
        <f t="shared" si="335"/>
        <v>ქ. მუხაVI40</v>
      </c>
      <c r="B5341" s="1" t="s">
        <v>29</v>
      </c>
      <c r="C5341" s="10">
        <v>5315</v>
      </c>
      <c r="D5341" s="10" t="s">
        <v>148</v>
      </c>
      <c r="E5341" s="10"/>
      <c r="F5341" s="10">
        <v>40</v>
      </c>
      <c r="G5341" s="10">
        <f>VLOOKUP(A5341,[1]Лист1!$A$3:$J$10847,7,0)</f>
        <v>0.71</v>
      </c>
      <c r="H5341" s="10">
        <f>VLOOKUP(A5341,[1]Лист1!$A$3:$J$13310,8,0)</f>
        <v>0.08</v>
      </c>
      <c r="I5341" s="11">
        <f t="shared" si="336"/>
        <v>0</v>
      </c>
      <c r="J5341" s="11">
        <f t="shared" si="337"/>
        <v>0.78999999999999992</v>
      </c>
      <c r="K5341" s="11">
        <f t="shared" si="334"/>
        <v>0.78999999999999992</v>
      </c>
      <c r="L5341" s="10"/>
      <c r="M5341" s="10"/>
      <c r="CF5341" s="1"/>
    </row>
    <row r="5342" spans="1:84" x14ac:dyDescent="0.3">
      <c r="A5342" s="1" t="str">
        <f t="shared" si="335"/>
        <v>ქ. მუხაVI36</v>
      </c>
      <c r="B5342" s="1" t="s">
        <v>29</v>
      </c>
      <c r="C5342" s="10">
        <v>5316</v>
      </c>
      <c r="D5342" s="10" t="s">
        <v>148</v>
      </c>
      <c r="E5342" s="10"/>
      <c r="F5342" s="10">
        <v>36</v>
      </c>
      <c r="G5342" s="10">
        <f>VLOOKUP(A5342,[1]Лист1!$A$3:$J$10847,7,0)</f>
        <v>0.56000000000000005</v>
      </c>
      <c r="H5342" s="10">
        <f>VLOOKUP(A5342,[1]Лист1!$A$3:$J$13310,8,0)</f>
        <v>0.06</v>
      </c>
      <c r="I5342" s="11">
        <f t="shared" si="336"/>
        <v>0</v>
      </c>
      <c r="J5342" s="11">
        <f t="shared" si="337"/>
        <v>0.62000000000000011</v>
      </c>
      <c r="K5342" s="11">
        <f t="shared" si="334"/>
        <v>0.62000000000000011</v>
      </c>
      <c r="L5342" s="10"/>
      <c r="M5342" s="10"/>
      <c r="CF5342" s="1"/>
    </row>
    <row r="5343" spans="1:84" x14ac:dyDescent="0.3">
      <c r="A5343" s="1" t="str">
        <f t="shared" si="335"/>
        <v>ქ. მუხაVI36</v>
      </c>
      <c r="B5343" s="1" t="s">
        <v>29</v>
      </c>
      <c r="C5343" s="10">
        <v>5317</v>
      </c>
      <c r="D5343" s="10" t="s">
        <v>148</v>
      </c>
      <c r="E5343" s="10"/>
      <c r="F5343" s="10">
        <v>36</v>
      </c>
      <c r="G5343" s="10">
        <f>VLOOKUP(A5343,[1]Лист1!$A$3:$J$10847,7,0)</f>
        <v>0.56000000000000005</v>
      </c>
      <c r="H5343" s="10">
        <f>VLOOKUP(A5343,[1]Лист1!$A$3:$J$13310,8,0)</f>
        <v>0.06</v>
      </c>
      <c r="I5343" s="11">
        <f t="shared" si="336"/>
        <v>0</v>
      </c>
      <c r="J5343" s="11">
        <f t="shared" si="337"/>
        <v>0.62000000000000011</v>
      </c>
      <c r="K5343" s="11">
        <f t="shared" si="334"/>
        <v>0.62000000000000011</v>
      </c>
      <c r="L5343" s="10"/>
      <c r="M5343" s="10"/>
      <c r="CF5343" s="1"/>
    </row>
    <row r="5344" spans="1:84" x14ac:dyDescent="0.3">
      <c r="A5344" s="1" t="str">
        <f t="shared" si="335"/>
        <v>ქ. მუხაVI44</v>
      </c>
      <c r="B5344" s="1" t="s">
        <v>29</v>
      </c>
      <c r="C5344" s="10">
        <v>5318</v>
      </c>
      <c r="D5344" s="10" t="s">
        <v>148</v>
      </c>
      <c r="E5344" s="10"/>
      <c r="F5344" s="10">
        <v>44</v>
      </c>
      <c r="G5344" s="10">
        <f>VLOOKUP(A5344,[1]Лист1!$A$3:$J$10847,7,0)</f>
        <v>0.87</v>
      </c>
      <c r="H5344" s="10">
        <f>VLOOKUP(A5344,[1]Лист1!$A$3:$J$13310,8,0)</f>
        <v>0.1</v>
      </c>
      <c r="I5344" s="11">
        <f t="shared" si="336"/>
        <v>0</v>
      </c>
      <c r="J5344" s="11">
        <f t="shared" si="337"/>
        <v>0.97</v>
      </c>
      <c r="K5344" s="11">
        <f t="shared" si="334"/>
        <v>0.97</v>
      </c>
      <c r="L5344" s="10"/>
      <c r="M5344" s="10"/>
      <c r="CF5344" s="1"/>
    </row>
    <row r="5345" spans="1:84" x14ac:dyDescent="0.3">
      <c r="A5345" s="1" t="str">
        <f t="shared" si="335"/>
        <v>ქ. მუხაVI44</v>
      </c>
      <c r="B5345" s="1" t="s">
        <v>29</v>
      </c>
      <c r="C5345" s="10">
        <v>5319</v>
      </c>
      <c r="D5345" s="10" t="s">
        <v>148</v>
      </c>
      <c r="E5345" s="10"/>
      <c r="F5345" s="10">
        <v>44</v>
      </c>
      <c r="G5345" s="10">
        <f>VLOOKUP(A5345,[1]Лист1!$A$3:$J$10847,7,0)</f>
        <v>0.87</v>
      </c>
      <c r="H5345" s="10">
        <f>VLOOKUP(A5345,[1]Лист1!$A$3:$J$13310,8,0)</f>
        <v>0.1</v>
      </c>
      <c r="I5345" s="11">
        <f t="shared" si="336"/>
        <v>0</v>
      </c>
      <c r="J5345" s="11">
        <f t="shared" si="337"/>
        <v>0.97</v>
      </c>
      <c r="K5345" s="11">
        <f t="shared" si="334"/>
        <v>0.97</v>
      </c>
      <c r="L5345" s="10"/>
      <c r="M5345" s="10"/>
      <c r="CF5345" s="1"/>
    </row>
    <row r="5346" spans="1:84" x14ac:dyDescent="0.3">
      <c r="A5346" s="1" t="str">
        <f t="shared" si="335"/>
        <v>ქ. მუხაVI40</v>
      </c>
      <c r="B5346" s="1" t="s">
        <v>29</v>
      </c>
      <c r="C5346" s="10">
        <v>5320</v>
      </c>
      <c r="D5346" s="10" t="s">
        <v>148</v>
      </c>
      <c r="E5346" s="10"/>
      <c r="F5346" s="10">
        <v>40</v>
      </c>
      <c r="G5346" s="10">
        <f>VLOOKUP(A5346,[1]Лист1!$A$3:$J$10847,7,0)</f>
        <v>0.71</v>
      </c>
      <c r="H5346" s="10">
        <f>VLOOKUP(A5346,[1]Лист1!$A$3:$J$13310,8,0)</f>
        <v>0.08</v>
      </c>
      <c r="I5346" s="11">
        <f t="shared" si="336"/>
        <v>0</v>
      </c>
      <c r="J5346" s="11">
        <f t="shared" si="337"/>
        <v>0.78999999999999992</v>
      </c>
      <c r="K5346" s="11">
        <f t="shared" si="334"/>
        <v>0.78999999999999992</v>
      </c>
      <c r="L5346" s="10"/>
      <c r="M5346" s="10"/>
      <c r="CF5346" s="1"/>
    </row>
    <row r="5347" spans="1:84" x14ac:dyDescent="0.3">
      <c r="A5347" s="1" t="str">
        <f t="shared" si="335"/>
        <v>ქ. მუხაVI60</v>
      </c>
      <c r="B5347" s="1" t="s">
        <v>29</v>
      </c>
      <c r="C5347" s="10">
        <v>5321</v>
      </c>
      <c r="D5347" s="10" t="s">
        <v>148</v>
      </c>
      <c r="E5347" s="10"/>
      <c r="F5347" s="10">
        <v>60</v>
      </c>
      <c r="G5347" s="10">
        <f>VLOOKUP(A5347,[1]Лист1!$A$3:$J$10847,7,0)</f>
        <v>1.75</v>
      </c>
      <c r="H5347" s="10">
        <f>VLOOKUP(A5347,[1]Лист1!$A$3:$J$13310,8,0)</f>
        <v>0.2</v>
      </c>
      <c r="I5347" s="11">
        <f t="shared" si="336"/>
        <v>0</v>
      </c>
      <c r="J5347" s="11">
        <f t="shared" si="337"/>
        <v>1.95</v>
      </c>
      <c r="K5347" s="11">
        <f t="shared" si="334"/>
        <v>1.95</v>
      </c>
      <c r="L5347" s="10"/>
      <c r="M5347" s="10"/>
      <c r="CF5347" s="1"/>
    </row>
    <row r="5348" spans="1:84" x14ac:dyDescent="0.3">
      <c r="A5348" s="1" t="str">
        <f t="shared" si="335"/>
        <v>ქ. მუხაVI40</v>
      </c>
      <c r="B5348" s="1" t="s">
        <v>29</v>
      </c>
      <c r="C5348" s="10">
        <v>5322</v>
      </c>
      <c r="D5348" s="10" t="s">
        <v>148</v>
      </c>
      <c r="E5348" s="10"/>
      <c r="F5348" s="10">
        <v>40</v>
      </c>
      <c r="G5348" s="10">
        <f>VLOOKUP(A5348,[1]Лист1!$A$3:$J$10847,7,0)</f>
        <v>0.71</v>
      </c>
      <c r="H5348" s="10">
        <f>VLOOKUP(A5348,[1]Лист1!$A$3:$J$13310,8,0)</f>
        <v>0.08</v>
      </c>
      <c r="I5348" s="11">
        <f t="shared" si="336"/>
        <v>0</v>
      </c>
      <c r="J5348" s="11">
        <f t="shared" si="337"/>
        <v>0.78999999999999992</v>
      </c>
      <c r="K5348" s="11">
        <f t="shared" si="334"/>
        <v>0.78999999999999992</v>
      </c>
      <c r="L5348" s="10"/>
      <c r="M5348" s="10"/>
      <c r="CF5348" s="1"/>
    </row>
    <row r="5349" spans="1:84" x14ac:dyDescent="0.3">
      <c r="A5349" s="1" t="str">
        <f t="shared" si="335"/>
        <v>ქ. მუხაVI36</v>
      </c>
      <c r="B5349" s="1" t="s">
        <v>29</v>
      </c>
      <c r="C5349" s="10">
        <v>5323</v>
      </c>
      <c r="D5349" s="10" t="s">
        <v>148</v>
      </c>
      <c r="E5349" s="10"/>
      <c r="F5349" s="10">
        <v>36</v>
      </c>
      <c r="G5349" s="10">
        <f>VLOOKUP(A5349,[1]Лист1!$A$3:$J$10847,7,0)</f>
        <v>0.56000000000000005</v>
      </c>
      <c r="H5349" s="10">
        <f>VLOOKUP(A5349,[1]Лист1!$A$3:$J$13310,8,0)</f>
        <v>0.06</v>
      </c>
      <c r="I5349" s="11">
        <f t="shared" si="336"/>
        <v>0</v>
      </c>
      <c r="J5349" s="11">
        <f t="shared" si="337"/>
        <v>0.62000000000000011</v>
      </c>
      <c r="K5349" s="11">
        <f t="shared" si="334"/>
        <v>0.62000000000000011</v>
      </c>
      <c r="L5349" s="10"/>
      <c r="M5349" s="10"/>
      <c r="CF5349" s="1"/>
    </row>
    <row r="5350" spans="1:84" x14ac:dyDescent="0.3">
      <c r="A5350" s="1" t="str">
        <f t="shared" si="335"/>
        <v>ქ. მუხაVI36</v>
      </c>
      <c r="B5350" s="1" t="s">
        <v>29</v>
      </c>
      <c r="C5350" s="10">
        <v>5324</v>
      </c>
      <c r="D5350" s="10" t="s">
        <v>148</v>
      </c>
      <c r="E5350" s="10"/>
      <c r="F5350" s="10">
        <v>36</v>
      </c>
      <c r="G5350" s="10">
        <f>VLOOKUP(A5350,[1]Лист1!$A$3:$J$10847,7,0)</f>
        <v>0.56000000000000005</v>
      </c>
      <c r="H5350" s="10">
        <f>VLOOKUP(A5350,[1]Лист1!$A$3:$J$13310,8,0)</f>
        <v>0.06</v>
      </c>
      <c r="I5350" s="11">
        <f t="shared" si="336"/>
        <v>0</v>
      </c>
      <c r="J5350" s="11">
        <f t="shared" si="337"/>
        <v>0.62000000000000011</v>
      </c>
      <c r="K5350" s="11">
        <f t="shared" si="334"/>
        <v>0.62000000000000011</v>
      </c>
      <c r="L5350" s="10"/>
      <c r="M5350" s="10"/>
      <c r="CF5350" s="1"/>
    </row>
    <row r="5351" spans="1:84" x14ac:dyDescent="0.3">
      <c r="A5351" s="1" t="str">
        <f t="shared" si="335"/>
        <v>ქ. მუხაVI36</v>
      </c>
      <c r="B5351" s="1" t="s">
        <v>29</v>
      </c>
      <c r="C5351" s="10">
        <v>5325</v>
      </c>
      <c r="D5351" s="10" t="s">
        <v>148</v>
      </c>
      <c r="E5351" s="10"/>
      <c r="F5351" s="10">
        <v>36</v>
      </c>
      <c r="G5351" s="10">
        <f>VLOOKUP(A5351,[1]Лист1!$A$3:$J$10847,7,0)</f>
        <v>0.56000000000000005</v>
      </c>
      <c r="H5351" s="10">
        <f>VLOOKUP(A5351,[1]Лист1!$A$3:$J$13310,8,0)</f>
        <v>0.06</v>
      </c>
      <c r="I5351" s="11">
        <f t="shared" si="336"/>
        <v>0</v>
      </c>
      <c r="J5351" s="11">
        <f t="shared" si="337"/>
        <v>0.62000000000000011</v>
      </c>
      <c r="K5351" s="11">
        <f t="shared" si="334"/>
        <v>0.62000000000000011</v>
      </c>
      <c r="L5351" s="10"/>
      <c r="M5351" s="10"/>
      <c r="CF5351" s="1"/>
    </row>
    <row r="5352" spans="1:84" x14ac:dyDescent="0.3">
      <c r="A5352" s="1" t="str">
        <f t="shared" si="335"/>
        <v>ქ. მუხაVI28</v>
      </c>
      <c r="B5352" s="1" t="s">
        <v>29</v>
      </c>
      <c r="C5352" s="10">
        <v>5326</v>
      </c>
      <c r="D5352" s="10" t="s">
        <v>148</v>
      </c>
      <c r="E5352" s="10"/>
      <c r="F5352" s="10">
        <v>28</v>
      </c>
      <c r="G5352" s="10">
        <f>VLOOKUP(A5352,[1]Лист1!$A$3:$J$10847,7,0)</f>
        <v>0.32</v>
      </c>
      <c r="H5352" s="10">
        <f>VLOOKUP(A5352,[1]Лист1!$A$3:$J$13310,8,0)</f>
        <v>0.04</v>
      </c>
      <c r="I5352" s="11">
        <f t="shared" si="336"/>
        <v>0</v>
      </c>
      <c r="J5352" s="11">
        <f t="shared" si="337"/>
        <v>0.36</v>
      </c>
      <c r="K5352" s="11">
        <f t="shared" si="334"/>
        <v>0.36</v>
      </c>
      <c r="L5352" s="10"/>
      <c r="M5352" s="10"/>
      <c r="CF5352" s="1"/>
    </row>
    <row r="5353" spans="1:84" x14ac:dyDescent="0.3">
      <c r="A5353" s="1" t="str">
        <f t="shared" si="335"/>
        <v>ქ. მუხაVI32</v>
      </c>
      <c r="B5353" s="1" t="s">
        <v>29</v>
      </c>
      <c r="C5353" s="10">
        <v>5327</v>
      </c>
      <c r="D5353" s="10" t="s">
        <v>148</v>
      </c>
      <c r="E5353" s="10"/>
      <c r="F5353" s="10">
        <v>32</v>
      </c>
      <c r="G5353" s="10">
        <f>VLOOKUP(A5353,[1]Лист1!$A$3:$J$10847,7,0)</f>
        <v>0.43</v>
      </c>
      <c r="H5353" s="10">
        <f>VLOOKUP(A5353,[1]Лист1!$A$3:$J$13310,8,0)</f>
        <v>0.05</v>
      </c>
      <c r="I5353" s="11">
        <f t="shared" si="336"/>
        <v>0</v>
      </c>
      <c r="J5353" s="11">
        <f t="shared" si="337"/>
        <v>0.48</v>
      </c>
      <c r="K5353" s="11">
        <f t="shared" si="334"/>
        <v>0.48</v>
      </c>
      <c r="L5353" s="10"/>
      <c r="M5353" s="10"/>
      <c r="CF5353" s="1"/>
    </row>
    <row r="5354" spans="1:84" x14ac:dyDescent="0.3">
      <c r="A5354" s="1" t="str">
        <f t="shared" si="335"/>
        <v>ქ. მუხაVI24</v>
      </c>
      <c r="B5354" s="1" t="s">
        <v>29</v>
      </c>
      <c r="C5354" s="10">
        <v>5328</v>
      </c>
      <c r="D5354" s="10" t="s">
        <v>148</v>
      </c>
      <c r="E5354" s="10"/>
      <c r="F5354" s="10">
        <v>24</v>
      </c>
      <c r="G5354" s="10">
        <f>VLOOKUP(A5354,[1]Лист1!$A$3:$J$10847,7,0)</f>
        <v>0.23</v>
      </c>
      <c r="H5354" s="10">
        <f>VLOOKUP(A5354,[1]Лист1!$A$3:$J$13310,8,0)</f>
        <v>0.03</v>
      </c>
      <c r="I5354" s="11">
        <f t="shared" si="336"/>
        <v>0</v>
      </c>
      <c r="J5354" s="11">
        <f t="shared" si="337"/>
        <v>0.26</v>
      </c>
      <c r="K5354" s="11">
        <f t="shared" si="334"/>
        <v>0.26</v>
      </c>
      <c r="L5354" s="10"/>
      <c r="M5354" s="10"/>
      <c r="CF5354" s="1"/>
    </row>
    <row r="5355" spans="1:84" x14ac:dyDescent="0.3">
      <c r="A5355" s="1" t="str">
        <f t="shared" si="335"/>
        <v>ქ. მუხაVI28</v>
      </c>
      <c r="B5355" s="1" t="s">
        <v>29</v>
      </c>
      <c r="C5355" s="10">
        <v>5329</v>
      </c>
      <c r="D5355" s="10" t="s">
        <v>148</v>
      </c>
      <c r="E5355" s="10"/>
      <c r="F5355" s="10">
        <v>28</v>
      </c>
      <c r="G5355" s="10">
        <f>VLOOKUP(A5355,[1]Лист1!$A$3:$J$10847,7,0)</f>
        <v>0.32</v>
      </c>
      <c r="H5355" s="10">
        <f>VLOOKUP(A5355,[1]Лист1!$A$3:$J$13310,8,0)</f>
        <v>0.04</v>
      </c>
      <c r="I5355" s="11">
        <f t="shared" si="336"/>
        <v>0</v>
      </c>
      <c r="J5355" s="11">
        <f t="shared" si="337"/>
        <v>0.36</v>
      </c>
      <c r="K5355" s="11">
        <f t="shared" si="334"/>
        <v>0.36</v>
      </c>
      <c r="L5355" s="10"/>
      <c r="M5355" s="10"/>
      <c r="CF5355" s="1"/>
    </row>
    <row r="5356" spans="1:84" x14ac:dyDescent="0.3">
      <c r="A5356" s="1" t="str">
        <f t="shared" si="335"/>
        <v>ქ. მუხაVI44</v>
      </c>
      <c r="B5356" s="1" t="s">
        <v>29</v>
      </c>
      <c r="C5356" s="10">
        <v>5330</v>
      </c>
      <c r="D5356" s="10" t="s">
        <v>148</v>
      </c>
      <c r="E5356" s="10"/>
      <c r="F5356" s="10">
        <v>44</v>
      </c>
      <c r="G5356" s="10">
        <f>VLOOKUP(A5356,[1]Лист1!$A$3:$J$10847,7,0)</f>
        <v>0.87</v>
      </c>
      <c r="H5356" s="10">
        <f>VLOOKUP(A5356,[1]Лист1!$A$3:$J$13310,8,0)</f>
        <v>0.1</v>
      </c>
      <c r="I5356" s="11">
        <f t="shared" si="336"/>
        <v>0</v>
      </c>
      <c r="J5356" s="11">
        <f t="shared" si="337"/>
        <v>0.97</v>
      </c>
      <c r="K5356" s="11">
        <f t="shared" si="334"/>
        <v>0.97</v>
      </c>
      <c r="L5356" s="10"/>
      <c r="M5356" s="10"/>
      <c r="CF5356" s="1"/>
    </row>
    <row r="5357" spans="1:84" x14ac:dyDescent="0.3">
      <c r="A5357" s="1" t="str">
        <f t="shared" si="335"/>
        <v>ქ. მუხაVI32</v>
      </c>
      <c r="B5357" s="1" t="s">
        <v>29</v>
      </c>
      <c r="C5357" s="10">
        <v>5331</v>
      </c>
      <c r="D5357" s="10" t="s">
        <v>148</v>
      </c>
      <c r="E5357" s="10"/>
      <c r="F5357" s="10">
        <v>32</v>
      </c>
      <c r="G5357" s="10">
        <f>VLOOKUP(A5357,[1]Лист1!$A$3:$J$10847,7,0)</f>
        <v>0.43</v>
      </c>
      <c r="H5357" s="10">
        <f>VLOOKUP(A5357,[1]Лист1!$A$3:$J$13310,8,0)</f>
        <v>0.05</v>
      </c>
      <c r="I5357" s="11">
        <f t="shared" si="336"/>
        <v>0</v>
      </c>
      <c r="J5357" s="11">
        <f t="shared" si="337"/>
        <v>0.48</v>
      </c>
      <c r="K5357" s="11">
        <f t="shared" si="334"/>
        <v>0.48</v>
      </c>
      <c r="L5357" s="10"/>
      <c r="M5357" s="10"/>
      <c r="CF5357" s="1"/>
    </row>
    <row r="5358" spans="1:84" x14ac:dyDescent="0.3">
      <c r="A5358" s="1" t="str">
        <f t="shared" si="335"/>
        <v>ქ. მუხაVI24</v>
      </c>
      <c r="B5358" s="1" t="s">
        <v>29</v>
      </c>
      <c r="C5358" s="10">
        <v>5332</v>
      </c>
      <c r="D5358" s="10" t="s">
        <v>148</v>
      </c>
      <c r="E5358" s="10"/>
      <c r="F5358" s="10">
        <v>24</v>
      </c>
      <c r="G5358" s="10">
        <f>VLOOKUP(A5358,[1]Лист1!$A$3:$J$10847,7,0)</f>
        <v>0.23</v>
      </c>
      <c r="H5358" s="10">
        <f>VLOOKUP(A5358,[1]Лист1!$A$3:$J$13310,8,0)</f>
        <v>0.03</v>
      </c>
      <c r="I5358" s="11">
        <f t="shared" si="336"/>
        <v>0</v>
      </c>
      <c r="J5358" s="11">
        <f t="shared" si="337"/>
        <v>0.26</v>
      </c>
      <c r="K5358" s="11">
        <f t="shared" si="334"/>
        <v>0.26</v>
      </c>
      <c r="L5358" s="10"/>
      <c r="M5358" s="10"/>
      <c r="CF5358" s="1"/>
    </row>
    <row r="5359" spans="1:84" x14ac:dyDescent="0.3">
      <c r="A5359" s="1" t="str">
        <f t="shared" si="335"/>
        <v>ქ. მუხაVI40</v>
      </c>
      <c r="B5359" s="1" t="s">
        <v>29</v>
      </c>
      <c r="C5359" s="10">
        <v>5333</v>
      </c>
      <c r="D5359" s="10" t="s">
        <v>148</v>
      </c>
      <c r="E5359" s="10"/>
      <c r="F5359" s="10">
        <v>40</v>
      </c>
      <c r="G5359" s="10">
        <f>VLOOKUP(A5359,[1]Лист1!$A$3:$J$10847,7,0)</f>
        <v>0.71</v>
      </c>
      <c r="H5359" s="10">
        <f>VLOOKUP(A5359,[1]Лист1!$A$3:$J$13310,8,0)</f>
        <v>0.08</v>
      </c>
      <c r="I5359" s="11">
        <f t="shared" si="336"/>
        <v>0</v>
      </c>
      <c r="J5359" s="11">
        <f t="shared" si="337"/>
        <v>0.78999999999999992</v>
      </c>
      <c r="K5359" s="11">
        <f t="shared" si="334"/>
        <v>0.78999999999999992</v>
      </c>
      <c r="L5359" s="10"/>
      <c r="M5359" s="10"/>
      <c r="CF5359" s="1"/>
    </row>
    <row r="5360" spans="1:84" x14ac:dyDescent="0.3">
      <c r="A5360" s="1" t="str">
        <f t="shared" si="335"/>
        <v>ქ. მუხაVI40</v>
      </c>
      <c r="B5360" s="1" t="s">
        <v>29</v>
      </c>
      <c r="C5360" s="10">
        <v>5334</v>
      </c>
      <c r="D5360" s="10" t="s">
        <v>148</v>
      </c>
      <c r="E5360" s="10"/>
      <c r="F5360" s="10">
        <v>40</v>
      </c>
      <c r="G5360" s="10">
        <f>VLOOKUP(A5360,[1]Лист1!$A$3:$J$10847,7,0)</f>
        <v>0.71</v>
      </c>
      <c r="H5360" s="10">
        <f>VLOOKUP(A5360,[1]Лист1!$A$3:$J$13310,8,0)</f>
        <v>0.08</v>
      </c>
      <c r="I5360" s="11">
        <f t="shared" si="336"/>
        <v>0</v>
      </c>
      <c r="J5360" s="11">
        <f t="shared" si="337"/>
        <v>0.78999999999999992</v>
      </c>
      <c r="K5360" s="11">
        <f t="shared" si="334"/>
        <v>0.78999999999999992</v>
      </c>
      <c r="L5360" s="10"/>
      <c r="M5360" s="10"/>
      <c r="CF5360" s="1"/>
    </row>
    <row r="5361" spans="1:84" x14ac:dyDescent="0.3">
      <c r="A5361" s="1" t="str">
        <f t="shared" si="335"/>
        <v>ქ. მუხაVI40</v>
      </c>
      <c r="B5361" s="1" t="s">
        <v>29</v>
      </c>
      <c r="C5361" s="10">
        <v>5335</v>
      </c>
      <c r="D5361" s="10" t="s">
        <v>148</v>
      </c>
      <c r="E5361" s="10"/>
      <c r="F5361" s="10">
        <v>40</v>
      </c>
      <c r="G5361" s="10">
        <f>VLOOKUP(A5361,[1]Лист1!$A$3:$J$10847,7,0)</f>
        <v>0.71</v>
      </c>
      <c r="H5361" s="10">
        <f>VLOOKUP(A5361,[1]Лист1!$A$3:$J$13310,8,0)</f>
        <v>0.08</v>
      </c>
      <c r="I5361" s="11">
        <f t="shared" si="336"/>
        <v>0</v>
      </c>
      <c r="J5361" s="11">
        <f t="shared" si="337"/>
        <v>0.78999999999999992</v>
      </c>
      <c r="K5361" s="11">
        <f t="shared" si="334"/>
        <v>0.78999999999999992</v>
      </c>
      <c r="L5361" s="10"/>
      <c r="M5361" s="10"/>
      <c r="CF5361" s="1"/>
    </row>
    <row r="5362" spans="1:84" x14ac:dyDescent="0.3">
      <c r="A5362" s="1" t="str">
        <f t="shared" si="335"/>
        <v>ქ. მუხაVI44</v>
      </c>
      <c r="B5362" s="1" t="s">
        <v>29</v>
      </c>
      <c r="C5362" s="10">
        <v>5336</v>
      </c>
      <c r="D5362" s="10" t="s">
        <v>148</v>
      </c>
      <c r="E5362" s="10"/>
      <c r="F5362" s="10">
        <v>44</v>
      </c>
      <c r="G5362" s="10">
        <f>VLOOKUP(A5362,[1]Лист1!$A$3:$J$10847,7,0)</f>
        <v>0.87</v>
      </c>
      <c r="H5362" s="10">
        <f>VLOOKUP(A5362,[1]Лист1!$A$3:$J$13310,8,0)</f>
        <v>0.1</v>
      </c>
      <c r="I5362" s="11">
        <f t="shared" si="336"/>
        <v>0</v>
      </c>
      <c r="J5362" s="11">
        <f t="shared" si="337"/>
        <v>0.97</v>
      </c>
      <c r="K5362" s="11">
        <f t="shared" si="334"/>
        <v>0.97</v>
      </c>
      <c r="L5362" s="10"/>
      <c r="M5362" s="10"/>
      <c r="CF5362" s="1"/>
    </row>
    <row r="5363" spans="1:84" x14ac:dyDescent="0.3">
      <c r="A5363" s="1" t="str">
        <f t="shared" si="335"/>
        <v>ქ. მუხაVI76</v>
      </c>
      <c r="B5363" s="1" t="s">
        <v>29</v>
      </c>
      <c r="C5363" s="10">
        <v>5337</v>
      </c>
      <c r="D5363" s="10" t="s">
        <v>148</v>
      </c>
      <c r="E5363" s="10"/>
      <c r="F5363" s="10">
        <v>76</v>
      </c>
      <c r="G5363" s="10">
        <f>VLOOKUP(A5363,[1]Лист1!$A$3:$J$10847,7,0)</f>
        <v>2.94</v>
      </c>
      <c r="H5363" s="10">
        <f>VLOOKUP(A5363,[1]Лист1!$A$3:$J$13310,8,0)</f>
        <v>0.33</v>
      </c>
      <c r="I5363" s="11">
        <f t="shared" si="336"/>
        <v>0</v>
      </c>
      <c r="J5363" s="11">
        <f t="shared" si="337"/>
        <v>3.27</v>
      </c>
      <c r="K5363" s="11">
        <f t="shared" si="334"/>
        <v>3.27</v>
      </c>
      <c r="L5363" s="10"/>
      <c r="M5363" s="10"/>
      <c r="CF5363" s="1"/>
    </row>
    <row r="5364" spans="1:84" x14ac:dyDescent="0.3">
      <c r="A5364" s="1" t="str">
        <f t="shared" si="335"/>
        <v>ქ. მუხაVI44</v>
      </c>
      <c r="B5364" s="1" t="s">
        <v>29</v>
      </c>
      <c r="C5364" s="10">
        <v>5338</v>
      </c>
      <c r="D5364" s="10" t="s">
        <v>148</v>
      </c>
      <c r="E5364" s="10"/>
      <c r="F5364" s="10">
        <v>44</v>
      </c>
      <c r="G5364" s="10">
        <f>VLOOKUP(A5364,[1]Лист1!$A$3:$J$10847,7,0)</f>
        <v>0.87</v>
      </c>
      <c r="H5364" s="10">
        <f>VLOOKUP(A5364,[1]Лист1!$A$3:$J$13310,8,0)</f>
        <v>0.1</v>
      </c>
      <c r="I5364" s="11">
        <f t="shared" si="336"/>
        <v>0</v>
      </c>
      <c r="J5364" s="11">
        <f t="shared" si="337"/>
        <v>0.97</v>
      </c>
      <c r="K5364" s="11">
        <f t="shared" si="334"/>
        <v>0.97</v>
      </c>
      <c r="L5364" s="10"/>
      <c r="M5364" s="10"/>
      <c r="CF5364" s="1"/>
    </row>
    <row r="5365" spans="1:84" x14ac:dyDescent="0.3">
      <c r="A5365" s="1" t="str">
        <f t="shared" si="335"/>
        <v>ქ. მუხაVI36</v>
      </c>
      <c r="B5365" s="1" t="s">
        <v>29</v>
      </c>
      <c r="C5365" s="10">
        <v>5339</v>
      </c>
      <c r="D5365" s="10" t="s">
        <v>148</v>
      </c>
      <c r="E5365" s="10"/>
      <c r="F5365" s="10">
        <v>36</v>
      </c>
      <c r="G5365" s="10">
        <f>VLOOKUP(A5365,[1]Лист1!$A$3:$J$10847,7,0)</f>
        <v>0.56000000000000005</v>
      </c>
      <c r="H5365" s="10">
        <f>VLOOKUP(A5365,[1]Лист1!$A$3:$J$13310,8,0)</f>
        <v>0.06</v>
      </c>
      <c r="I5365" s="11">
        <f t="shared" si="336"/>
        <v>0</v>
      </c>
      <c r="J5365" s="11">
        <f t="shared" si="337"/>
        <v>0.62000000000000011</v>
      </c>
      <c r="K5365" s="11">
        <f t="shared" si="334"/>
        <v>0.62000000000000011</v>
      </c>
      <c r="L5365" s="10"/>
      <c r="M5365" s="10"/>
      <c r="CF5365" s="1"/>
    </row>
    <row r="5366" spans="1:84" x14ac:dyDescent="0.3">
      <c r="A5366" s="1" t="str">
        <f t="shared" si="335"/>
        <v>ქ. მუხაVI40</v>
      </c>
      <c r="B5366" s="1" t="s">
        <v>29</v>
      </c>
      <c r="C5366" s="10">
        <v>5340</v>
      </c>
      <c r="D5366" s="10" t="s">
        <v>148</v>
      </c>
      <c r="E5366" s="10"/>
      <c r="F5366" s="10">
        <v>40</v>
      </c>
      <c r="G5366" s="10">
        <f>VLOOKUP(A5366,[1]Лист1!$A$3:$J$10847,7,0)</f>
        <v>0.71</v>
      </c>
      <c r="H5366" s="10">
        <f>VLOOKUP(A5366,[1]Лист1!$A$3:$J$13310,8,0)</f>
        <v>0.08</v>
      </c>
      <c r="I5366" s="11">
        <f t="shared" si="336"/>
        <v>0</v>
      </c>
      <c r="J5366" s="11">
        <f t="shared" si="337"/>
        <v>0.78999999999999992</v>
      </c>
      <c r="K5366" s="11">
        <f t="shared" si="334"/>
        <v>0.78999999999999992</v>
      </c>
      <c r="L5366" s="10"/>
      <c r="M5366" s="10"/>
      <c r="CF5366" s="1"/>
    </row>
    <row r="5367" spans="1:84" x14ac:dyDescent="0.3">
      <c r="A5367" s="1" t="str">
        <f t="shared" si="335"/>
        <v>ქ. მუხაVI48</v>
      </c>
      <c r="B5367" s="1" t="s">
        <v>29</v>
      </c>
      <c r="C5367" s="10">
        <v>5341</v>
      </c>
      <c r="D5367" s="10" t="s">
        <v>148</v>
      </c>
      <c r="E5367" s="10"/>
      <c r="F5367" s="10">
        <v>48</v>
      </c>
      <c r="G5367" s="10">
        <f>VLOOKUP(A5367,[1]Лист1!$A$3:$J$10847,7,0)</f>
        <v>1.07</v>
      </c>
      <c r="H5367" s="10">
        <f>VLOOKUP(A5367,[1]Лист1!$A$3:$J$13310,8,0)</f>
        <v>0.12</v>
      </c>
      <c r="I5367" s="11">
        <f t="shared" si="336"/>
        <v>0</v>
      </c>
      <c r="J5367" s="11">
        <f t="shared" si="337"/>
        <v>1.19</v>
      </c>
      <c r="K5367" s="11">
        <f t="shared" si="334"/>
        <v>1.19</v>
      </c>
      <c r="L5367" s="10"/>
      <c r="M5367" s="10"/>
      <c r="CF5367" s="1"/>
    </row>
    <row r="5368" spans="1:84" x14ac:dyDescent="0.3">
      <c r="A5368" s="1" t="str">
        <f t="shared" si="335"/>
        <v>ქ. მუხაVI40</v>
      </c>
      <c r="B5368" s="1" t="s">
        <v>29</v>
      </c>
      <c r="C5368" s="10">
        <v>5342</v>
      </c>
      <c r="D5368" s="10" t="s">
        <v>148</v>
      </c>
      <c r="E5368" s="10"/>
      <c r="F5368" s="10">
        <v>40</v>
      </c>
      <c r="G5368" s="10">
        <f>VLOOKUP(A5368,[1]Лист1!$A$3:$J$10847,7,0)</f>
        <v>0.71</v>
      </c>
      <c r="H5368" s="10">
        <f>VLOOKUP(A5368,[1]Лист1!$A$3:$J$13310,8,0)</f>
        <v>0.08</v>
      </c>
      <c r="I5368" s="11">
        <f t="shared" si="336"/>
        <v>0</v>
      </c>
      <c r="J5368" s="11">
        <f t="shared" si="337"/>
        <v>0.78999999999999992</v>
      </c>
      <c r="K5368" s="11">
        <f t="shared" si="334"/>
        <v>0.78999999999999992</v>
      </c>
      <c r="L5368" s="10"/>
      <c r="M5368" s="10"/>
      <c r="CF5368" s="1"/>
    </row>
    <row r="5369" spans="1:84" x14ac:dyDescent="0.3">
      <c r="A5369" s="1" t="str">
        <f t="shared" si="335"/>
        <v>ქ. მუხაVI40</v>
      </c>
      <c r="B5369" s="1" t="s">
        <v>29</v>
      </c>
      <c r="C5369" s="10">
        <v>5343</v>
      </c>
      <c r="D5369" s="10" t="s">
        <v>148</v>
      </c>
      <c r="E5369" s="10"/>
      <c r="F5369" s="10">
        <v>40</v>
      </c>
      <c r="G5369" s="10">
        <f>VLOOKUP(A5369,[1]Лист1!$A$3:$J$10847,7,0)</f>
        <v>0.71</v>
      </c>
      <c r="H5369" s="10">
        <f>VLOOKUP(A5369,[1]Лист1!$A$3:$J$13310,8,0)</f>
        <v>0.08</v>
      </c>
      <c r="I5369" s="11">
        <f t="shared" si="336"/>
        <v>0</v>
      </c>
      <c r="J5369" s="11">
        <f t="shared" si="337"/>
        <v>0.78999999999999992</v>
      </c>
      <c r="K5369" s="11">
        <f t="shared" si="334"/>
        <v>0.78999999999999992</v>
      </c>
      <c r="L5369" s="10"/>
      <c r="M5369" s="10"/>
      <c r="CF5369" s="1"/>
    </row>
    <row r="5370" spans="1:84" x14ac:dyDescent="0.3">
      <c r="A5370" s="1" t="str">
        <f t="shared" si="335"/>
        <v>ქ. მუხაVI44</v>
      </c>
      <c r="B5370" s="1" t="s">
        <v>29</v>
      </c>
      <c r="C5370" s="10">
        <v>5344</v>
      </c>
      <c r="D5370" s="10" t="s">
        <v>148</v>
      </c>
      <c r="E5370" s="10"/>
      <c r="F5370" s="10">
        <v>44</v>
      </c>
      <c r="G5370" s="10">
        <f>VLOOKUP(A5370,[1]Лист1!$A$3:$J$10847,7,0)</f>
        <v>0.87</v>
      </c>
      <c r="H5370" s="10">
        <f>VLOOKUP(A5370,[1]Лист1!$A$3:$J$13310,8,0)</f>
        <v>0.1</v>
      </c>
      <c r="I5370" s="11">
        <f t="shared" si="336"/>
        <v>0</v>
      </c>
      <c r="J5370" s="11">
        <f t="shared" si="337"/>
        <v>0.97</v>
      </c>
      <c r="K5370" s="11">
        <f t="shared" si="334"/>
        <v>0.97</v>
      </c>
      <c r="L5370" s="10"/>
      <c r="M5370" s="10"/>
      <c r="CF5370" s="1"/>
    </row>
    <row r="5371" spans="1:84" x14ac:dyDescent="0.3">
      <c r="A5371" s="1" t="str">
        <f t="shared" si="335"/>
        <v>ქ. მუხაVI44</v>
      </c>
      <c r="B5371" s="1" t="s">
        <v>29</v>
      </c>
      <c r="C5371" s="10">
        <v>5345</v>
      </c>
      <c r="D5371" s="10" t="s">
        <v>148</v>
      </c>
      <c r="E5371" s="10"/>
      <c r="F5371" s="10">
        <v>44</v>
      </c>
      <c r="G5371" s="10">
        <f>VLOOKUP(A5371,[1]Лист1!$A$3:$J$10847,7,0)</f>
        <v>0.87</v>
      </c>
      <c r="H5371" s="10">
        <f>VLOOKUP(A5371,[1]Лист1!$A$3:$J$13310,8,0)</f>
        <v>0.1</v>
      </c>
      <c r="I5371" s="11">
        <f t="shared" si="336"/>
        <v>0</v>
      </c>
      <c r="J5371" s="11">
        <f t="shared" si="337"/>
        <v>0.97</v>
      </c>
      <c r="K5371" s="11">
        <f t="shared" si="334"/>
        <v>0.97</v>
      </c>
      <c r="L5371" s="10"/>
      <c r="M5371" s="10"/>
      <c r="CF5371" s="1"/>
    </row>
    <row r="5372" spans="1:84" x14ac:dyDescent="0.3">
      <c r="A5372" s="1" t="str">
        <f t="shared" si="335"/>
        <v>ქ. მუხაVI56</v>
      </c>
      <c r="B5372" s="1" t="s">
        <v>29</v>
      </c>
      <c r="C5372" s="10">
        <v>5346</v>
      </c>
      <c r="D5372" s="10" t="s">
        <v>148</v>
      </c>
      <c r="E5372" s="10"/>
      <c r="F5372" s="10">
        <v>56</v>
      </c>
      <c r="G5372" s="10">
        <f>VLOOKUP(A5372,[1]Лист1!$A$3:$J$10847,7,0)</f>
        <v>1.5</v>
      </c>
      <c r="H5372" s="10">
        <f>VLOOKUP(A5372,[1]Лист1!$A$3:$J$13310,8,0)</f>
        <v>0.17</v>
      </c>
      <c r="I5372" s="11">
        <f t="shared" si="336"/>
        <v>0</v>
      </c>
      <c r="J5372" s="11">
        <f t="shared" si="337"/>
        <v>1.67</v>
      </c>
      <c r="K5372" s="11">
        <f t="shared" si="334"/>
        <v>1.67</v>
      </c>
      <c r="L5372" s="10"/>
      <c r="M5372" s="10"/>
      <c r="CF5372" s="1"/>
    </row>
    <row r="5373" spans="1:84" x14ac:dyDescent="0.3">
      <c r="A5373" s="1" t="str">
        <f t="shared" si="335"/>
        <v>ქ. მუხაVI32</v>
      </c>
      <c r="B5373" s="1" t="s">
        <v>29</v>
      </c>
      <c r="C5373" s="10">
        <v>5347</v>
      </c>
      <c r="D5373" s="10" t="s">
        <v>148</v>
      </c>
      <c r="E5373" s="10"/>
      <c r="F5373" s="10">
        <v>32</v>
      </c>
      <c r="G5373" s="10">
        <f>VLOOKUP(A5373,[1]Лист1!$A$3:$J$10847,7,0)</f>
        <v>0.43</v>
      </c>
      <c r="H5373" s="10">
        <f>VLOOKUP(A5373,[1]Лист1!$A$3:$J$13310,8,0)</f>
        <v>0.05</v>
      </c>
      <c r="I5373" s="11">
        <f t="shared" si="336"/>
        <v>0</v>
      </c>
      <c r="J5373" s="11">
        <f t="shared" si="337"/>
        <v>0.48</v>
      </c>
      <c r="K5373" s="11">
        <f t="shared" si="334"/>
        <v>0.48</v>
      </c>
      <c r="L5373" s="10"/>
      <c r="M5373" s="10"/>
      <c r="CF5373" s="1"/>
    </row>
    <row r="5374" spans="1:84" x14ac:dyDescent="0.3">
      <c r="A5374" s="1" t="str">
        <f t="shared" si="335"/>
        <v>ქ. მუხაVI40</v>
      </c>
      <c r="B5374" s="1" t="s">
        <v>29</v>
      </c>
      <c r="C5374" s="10">
        <v>5348</v>
      </c>
      <c r="D5374" s="10" t="s">
        <v>148</v>
      </c>
      <c r="E5374" s="10"/>
      <c r="F5374" s="10">
        <v>40</v>
      </c>
      <c r="G5374" s="10">
        <f>VLOOKUP(A5374,[1]Лист1!$A$3:$J$10847,7,0)</f>
        <v>0.71</v>
      </c>
      <c r="H5374" s="10">
        <f>VLOOKUP(A5374,[1]Лист1!$A$3:$J$13310,8,0)</f>
        <v>0.08</v>
      </c>
      <c r="I5374" s="11">
        <f t="shared" si="336"/>
        <v>0</v>
      </c>
      <c r="J5374" s="11">
        <f t="shared" si="337"/>
        <v>0.78999999999999992</v>
      </c>
      <c r="K5374" s="11">
        <f t="shared" si="334"/>
        <v>0.78999999999999992</v>
      </c>
      <c r="L5374" s="10"/>
      <c r="M5374" s="10"/>
      <c r="CF5374" s="1"/>
    </row>
    <row r="5375" spans="1:84" x14ac:dyDescent="0.3">
      <c r="A5375" s="1" t="str">
        <f t="shared" si="335"/>
        <v>ქ. მუხაVI36</v>
      </c>
      <c r="B5375" s="1" t="s">
        <v>29</v>
      </c>
      <c r="C5375" s="10">
        <v>5349</v>
      </c>
      <c r="D5375" s="10" t="s">
        <v>148</v>
      </c>
      <c r="E5375" s="10"/>
      <c r="F5375" s="10">
        <v>36</v>
      </c>
      <c r="G5375" s="10">
        <f>VLOOKUP(A5375,[1]Лист1!$A$3:$J$10847,7,0)</f>
        <v>0.56000000000000005</v>
      </c>
      <c r="H5375" s="10">
        <f>VLOOKUP(A5375,[1]Лист1!$A$3:$J$13310,8,0)</f>
        <v>0.06</v>
      </c>
      <c r="I5375" s="11">
        <f t="shared" si="336"/>
        <v>0</v>
      </c>
      <c r="J5375" s="11">
        <f t="shared" si="337"/>
        <v>0.62000000000000011</v>
      </c>
      <c r="K5375" s="11">
        <f t="shared" si="334"/>
        <v>0.62000000000000011</v>
      </c>
      <c r="L5375" s="10"/>
      <c r="M5375" s="10"/>
      <c r="CF5375" s="1"/>
    </row>
    <row r="5376" spans="1:84" x14ac:dyDescent="0.3">
      <c r="A5376" s="1" t="str">
        <f t="shared" si="335"/>
        <v>ქ. მუხაVI40</v>
      </c>
      <c r="B5376" s="1" t="s">
        <v>29</v>
      </c>
      <c r="C5376" s="10">
        <v>5350</v>
      </c>
      <c r="D5376" s="10" t="s">
        <v>148</v>
      </c>
      <c r="E5376" s="10"/>
      <c r="F5376" s="10">
        <v>40</v>
      </c>
      <c r="G5376" s="10">
        <f>VLOOKUP(A5376,[1]Лист1!$A$3:$J$10847,7,0)</f>
        <v>0.71</v>
      </c>
      <c r="H5376" s="10">
        <f>VLOOKUP(A5376,[1]Лист1!$A$3:$J$13310,8,0)</f>
        <v>0.08</v>
      </c>
      <c r="I5376" s="11">
        <f t="shared" si="336"/>
        <v>0</v>
      </c>
      <c r="J5376" s="11">
        <f t="shared" si="337"/>
        <v>0.78999999999999992</v>
      </c>
      <c r="K5376" s="11">
        <f t="shared" si="334"/>
        <v>0.78999999999999992</v>
      </c>
      <c r="L5376" s="10"/>
      <c r="M5376" s="10"/>
      <c r="CF5376" s="1"/>
    </row>
    <row r="5377" spans="1:84" x14ac:dyDescent="0.3">
      <c r="A5377" s="1" t="str">
        <f t="shared" si="335"/>
        <v>ქ. მუხაVI48</v>
      </c>
      <c r="B5377" s="1" t="s">
        <v>29</v>
      </c>
      <c r="C5377" s="10">
        <v>5351</v>
      </c>
      <c r="D5377" s="10" t="s">
        <v>148</v>
      </c>
      <c r="E5377" s="10"/>
      <c r="F5377" s="10">
        <v>48</v>
      </c>
      <c r="G5377" s="10">
        <f>VLOOKUP(A5377,[1]Лист1!$A$3:$J$10847,7,0)</f>
        <v>1.07</v>
      </c>
      <c r="H5377" s="10">
        <f>VLOOKUP(A5377,[1]Лист1!$A$3:$J$13310,8,0)</f>
        <v>0.12</v>
      </c>
      <c r="I5377" s="11">
        <f t="shared" si="336"/>
        <v>0</v>
      </c>
      <c r="J5377" s="11">
        <f t="shared" si="337"/>
        <v>1.19</v>
      </c>
      <c r="K5377" s="11">
        <f t="shared" si="334"/>
        <v>1.19</v>
      </c>
      <c r="L5377" s="10"/>
      <c r="M5377" s="10"/>
      <c r="CF5377" s="1"/>
    </row>
    <row r="5378" spans="1:84" x14ac:dyDescent="0.3">
      <c r="A5378" s="1" t="str">
        <f t="shared" si="335"/>
        <v>ქ. მუხაVI36</v>
      </c>
      <c r="B5378" s="1" t="s">
        <v>29</v>
      </c>
      <c r="C5378" s="10">
        <v>5352</v>
      </c>
      <c r="D5378" s="10" t="s">
        <v>148</v>
      </c>
      <c r="E5378" s="10"/>
      <c r="F5378" s="10">
        <v>36</v>
      </c>
      <c r="G5378" s="10">
        <f>VLOOKUP(A5378,[1]Лист1!$A$3:$J$10847,7,0)</f>
        <v>0.56000000000000005</v>
      </c>
      <c r="H5378" s="10">
        <f>VLOOKUP(A5378,[1]Лист1!$A$3:$J$13310,8,0)</f>
        <v>0.06</v>
      </c>
      <c r="I5378" s="11">
        <f t="shared" si="336"/>
        <v>0</v>
      </c>
      <c r="J5378" s="11">
        <f t="shared" si="337"/>
        <v>0.62000000000000011</v>
      </c>
      <c r="K5378" s="11">
        <f t="shared" si="334"/>
        <v>0.62000000000000011</v>
      </c>
      <c r="L5378" s="10"/>
      <c r="M5378" s="10"/>
      <c r="CF5378" s="1"/>
    </row>
    <row r="5379" spans="1:84" x14ac:dyDescent="0.3">
      <c r="A5379" s="1" t="str">
        <f t="shared" si="335"/>
        <v>ქ. მუხაVI12</v>
      </c>
      <c r="B5379" s="1" t="s">
        <v>29</v>
      </c>
      <c r="C5379" s="10">
        <v>5353</v>
      </c>
      <c r="D5379" s="10" t="s">
        <v>148</v>
      </c>
      <c r="E5379" s="10"/>
      <c r="F5379" s="10">
        <v>12</v>
      </c>
      <c r="G5379" s="10">
        <f>VLOOKUP(A5379,[1]Лист1!$A$3:$J$10847,7,0)</f>
        <v>0.04</v>
      </c>
      <c r="H5379" s="10">
        <f>VLOOKUP(A5379,[1]Лист1!$A$3:$J$13310,8,0)</f>
        <v>0.01</v>
      </c>
      <c r="I5379" s="11">
        <f t="shared" si="336"/>
        <v>0</v>
      </c>
      <c r="J5379" s="11">
        <f t="shared" si="337"/>
        <v>0.05</v>
      </c>
      <c r="K5379" s="11">
        <f t="shared" si="334"/>
        <v>0.05</v>
      </c>
      <c r="L5379" s="10"/>
      <c r="M5379" s="10"/>
      <c r="CF5379" s="1"/>
    </row>
    <row r="5380" spans="1:84" x14ac:dyDescent="0.3">
      <c r="A5380" s="1" t="str">
        <f t="shared" si="335"/>
        <v>ქ. მუხაVI12</v>
      </c>
      <c r="B5380" s="1" t="s">
        <v>29</v>
      </c>
      <c r="C5380" s="10">
        <v>5354</v>
      </c>
      <c r="D5380" s="10" t="s">
        <v>148</v>
      </c>
      <c r="E5380" s="10"/>
      <c r="F5380" s="10">
        <v>12</v>
      </c>
      <c r="G5380" s="10">
        <f>VLOOKUP(A5380,[1]Лист1!$A$3:$J$10847,7,0)</f>
        <v>0.04</v>
      </c>
      <c r="H5380" s="10">
        <f>VLOOKUP(A5380,[1]Лист1!$A$3:$J$13310,8,0)</f>
        <v>0.01</v>
      </c>
      <c r="I5380" s="11">
        <f t="shared" si="336"/>
        <v>0</v>
      </c>
      <c r="J5380" s="11">
        <f t="shared" si="337"/>
        <v>0.05</v>
      </c>
      <c r="K5380" s="11">
        <f t="shared" si="334"/>
        <v>0.05</v>
      </c>
      <c r="L5380" s="10"/>
      <c r="M5380" s="10"/>
      <c r="CF5380" s="1"/>
    </row>
    <row r="5381" spans="1:84" x14ac:dyDescent="0.3">
      <c r="A5381" s="1" t="str">
        <f t="shared" si="335"/>
        <v>ქ. მუხაVI48</v>
      </c>
      <c r="B5381" s="1" t="s">
        <v>29</v>
      </c>
      <c r="C5381" s="10">
        <v>5355</v>
      </c>
      <c r="D5381" s="10" t="s">
        <v>148</v>
      </c>
      <c r="E5381" s="10"/>
      <c r="F5381" s="10">
        <v>48</v>
      </c>
      <c r="G5381" s="10">
        <f>VLOOKUP(A5381,[1]Лист1!$A$3:$J$10847,7,0)</f>
        <v>1.07</v>
      </c>
      <c r="H5381" s="10">
        <f>VLOOKUP(A5381,[1]Лист1!$A$3:$J$13310,8,0)</f>
        <v>0.12</v>
      </c>
      <c r="I5381" s="11">
        <f t="shared" si="336"/>
        <v>0</v>
      </c>
      <c r="J5381" s="11">
        <f t="shared" si="337"/>
        <v>1.19</v>
      </c>
      <c r="K5381" s="11">
        <f t="shared" si="334"/>
        <v>1.19</v>
      </c>
      <c r="L5381" s="10"/>
      <c r="M5381" s="10"/>
      <c r="CF5381" s="1"/>
    </row>
    <row r="5382" spans="1:84" x14ac:dyDescent="0.3">
      <c r="A5382" s="1" t="str">
        <f t="shared" si="335"/>
        <v>ქ. მუხაVI24</v>
      </c>
      <c r="B5382" s="1" t="s">
        <v>29</v>
      </c>
      <c r="C5382" s="10">
        <v>5356</v>
      </c>
      <c r="D5382" s="10" t="s">
        <v>148</v>
      </c>
      <c r="E5382" s="10"/>
      <c r="F5382" s="10">
        <v>24</v>
      </c>
      <c r="G5382" s="10">
        <f>VLOOKUP(A5382,[1]Лист1!$A$3:$J$10847,7,0)</f>
        <v>0.23</v>
      </c>
      <c r="H5382" s="10">
        <f>VLOOKUP(A5382,[1]Лист1!$A$3:$J$13310,8,0)</f>
        <v>0.03</v>
      </c>
      <c r="I5382" s="11">
        <f t="shared" si="336"/>
        <v>0</v>
      </c>
      <c r="J5382" s="11">
        <f t="shared" si="337"/>
        <v>0.26</v>
      </c>
      <c r="K5382" s="11">
        <f t="shared" si="334"/>
        <v>0.26</v>
      </c>
      <c r="L5382" s="10"/>
      <c r="M5382" s="10"/>
      <c r="CF5382" s="1"/>
    </row>
    <row r="5383" spans="1:84" x14ac:dyDescent="0.3">
      <c r="A5383" s="1" t="str">
        <f t="shared" si="335"/>
        <v>ქ. მუხაVI32</v>
      </c>
      <c r="B5383" s="1" t="s">
        <v>29</v>
      </c>
      <c r="C5383" s="10">
        <v>5357</v>
      </c>
      <c r="D5383" s="10" t="s">
        <v>148</v>
      </c>
      <c r="E5383" s="10"/>
      <c r="F5383" s="10">
        <v>32</v>
      </c>
      <c r="G5383" s="10">
        <f>VLOOKUP(A5383,[1]Лист1!$A$3:$J$10847,7,0)</f>
        <v>0.43</v>
      </c>
      <c r="H5383" s="10">
        <f>VLOOKUP(A5383,[1]Лист1!$A$3:$J$13310,8,0)</f>
        <v>0.05</v>
      </c>
      <c r="I5383" s="11">
        <f t="shared" si="336"/>
        <v>0</v>
      </c>
      <c r="J5383" s="11">
        <f t="shared" si="337"/>
        <v>0.48</v>
      </c>
      <c r="K5383" s="11">
        <f t="shared" si="334"/>
        <v>0.48</v>
      </c>
      <c r="L5383" s="10"/>
      <c r="M5383" s="10"/>
      <c r="CF5383" s="1"/>
    </row>
    <row r="5384" spans="1:84" x14ac:dyDescent="0.3">
      <c r="A5384" s="1" t="str">
        <f t="shared" si="335"/>
        <v>ქ. მუხაVI40</v>
      </c>
      <c r="B5384" s="1" t="s">
        <v>29</v>
      </c>
      <c r="C5384" s="10">
        <v>5358</v>
      </c>
      <c r="D5384" s="10" t="s">
        <v>148</v>
      </c>
      <c r="E5384" s="10"/>
      <c r="F5384" s="10">
        <v>40</v>
      </c>
      <c r="G5384" s="10">
        <f>VLOOKUP(A5384,[1]Лист1!$A$3:$J$10847,7,0)</f>
        <v>0.71</v>
      </c>
      <c r="H5384" s="10">
        <f>VLOOKUP(A5384,[1]Лист1!$A$3:$J$13310,8,0)</f>
        <v>0.08</v>
      </c>
      <c r="I5384" s="11">
        <f t="shared" si="336"/>
        <v>0</v>
      </c>
      <c r="J5384" s="11">
        <f t="shared" si="337"/>
        <v>0.78999999999999992</v>
      </c>
      <c r="K5384" s="11">
        <f t="shared" si="334"/>
        <v>0.78999999999999992</v>
      </c>
      <c r="L5384" s="10"/>
      <c r="M5384" s="10"/>
      <c r="CF5384" s="1"/>
    </row>
    <row r="5385" spans="1:84" x14ac:dyDescent="0.3">
      <c r="A5385" s="1" t="str">
        <f t="shared" si="335"/>
        <v>ქ. მუხაVI40</v>
      </c>
      <c r="B5385" s="1" t="s">
        <v>29</v>
      </c>
      <c r="C5385" s="10">
        <v>5359</v>
      </c>
      <c r="D5385" s="10" t="s">
        <v>148</v>
      </c>
      <c r="E5385" s="10"/>
      <c r="F5385" s="10">
        <v>40</v>
      </c>
      <c r="G5385" s="10">
        <f>VLOOKUP(A5385,[1]Лист1!$A$3:$J$10847,7,0)</f>
        <v>0.71</v>
      </c>
      <c r="H5385" s="10">
        <f>VLOOKUP(A5385,[1]Лист1!$A$3:$J$13310,8,0)</f>
        <v>0.08</v>
      </c>
      <c r="I5385" s="11">
        <f t="shared" si="336"/>
        <v>0</v>
      </c>
      <c r="J5385" s="11">
        <f t="shared" si="337"/>
        <v>0.78999999999999992</v>
      </c>
      <c r="K5385" s="11">
        <f t="shared" si="334"/>
        <v>0.78999999999999992</v>
      </c>
      <c r="L5385" s="10"/>
      <c r="M5385" s="10"/>
      <c r="CF5385" s="1"/>
    </row>
    <row r="5386" spans="1:84" x14ac:dyDescent="0.3">
      <c r="A5386" s="1" t="str">
        <f t="shared" si="335"/>
        <v>ქ. მუხაVI48</v>
      </c>
      <c r="B5386" s="1" t="s">
        <v>29</v>
      </c>
      <c r="C5386" s="10">
        <v>5360</v>
      </c>
      <c r="D5386" s="10" t="s">
        <v>148</v>
      </c>
      <c r="E5386" s="10"/>
      <c r="F5386" s="10">
        <v>48</v>
      </c>
      <c r="G5386" s="10">
        <f>VLOOKUP(A5386,[1]Лист1!$A$3:$J$10847,7,0)</f>
        <v>1.07</v>
      </c>
      <c r="H5386" s="10">
        <f>VLOOKUP(A5386,[1]Лист1!$A$3:$J$13310,8,0)</f>
        <v>0.12</v>
      </c>
      <c r="I5386" s="11">
        <f t="shared" si="336"/>
        <v>0</v>
      </c>
      <c r="J5386" s="11">
        <f t="shared" si="337"/>
        <v>1.19</v>
      </c>
      <c r="K5386" s="11">
        <f t="shared" si="334"/>
        <v>1.19</v>
      </c>
      <c r="L5386" s="10"/>
      <c r="M5386" s="10"/>
      <c r="CF5386" s="1"/>
    </row>
    <row r="5387" spans="1:84" x14ac:dyDescent="0.3">
      <c r="A5387" s="1" t="str">
        <f t="shared" si="335"/>
        <v>ქ. მუხაVI48</v>
      </c>
      <c r="B5387" s="1" t="s">
        <v>29</v>
      </c>
      <c r="C5387" s="10">
        <v>5361</v>
      </c>
      <c r="D5387" s="10" t="s">
        <v>148</v>
      </c>
      <c r="E5387" s="10"/>
      <c r="F5387" s="10">
        <v>48</v>
      </c>
      <c r="G5387" s="10">
        <f>VLOOKUP(A5387,[1]Лист1!$A$3:$J$10847,7,0)</f>
        <v>1.07</v>
      </c>
      <c r="H5387" s="10">
        <f>VLOOKUP(A5387,[1]Лист1!$A$3:$J$13310,8,0)</f>
        <v>0.12</v>
      </c>
      <c r="I5387" s="11">
        <f t="shared" si="336"/>
        <v>0</v>
      </c>
      <c r="J5387" s="11">
        <f t="shared" si="337"/>
        <v>1.19</v>
      </c>
      <c r="K5387" s="11">
        <f t="shared" si="334"/>
        <v>1.19</v>
      </c>
      <c r="L5387" s="10"/>
      <c r="M5387" s="10"/>
      <c r="CF5387" s="1"/>
    </row>
    <row r="5388" spans="1:84" x14ac:dyDescent="0.3">
      <c r="A5388" s="1" t="str">
        <f t="shared" si="335"/>
        <v>ქ. მუხაVI36</v>
      </c>
      <c r="B5388" s="1" t="s">
        <v>29</v>
      </c>
      <c r="C5388" s="10">
        <v>5362</v>
      </c>
      <c r="D5388" s="10" t="s">
        <v>148</v>
      </c>
      <c r="E5388" s="10"/>
      <c r="F5388" s="10">
        <v>36</v>
      </c>
      <c r="G5388" s="10">
        <f>VLOOKUP(A5388,[1]Лист1!$A$3:$J$10847,7,0)</f>
        <v>0.56000000000000005</v>
      </c>
      <c r="H5388" s="10">
        <f>VLOOKUP(A5388,[1]Лист1!$A$3:$J$13310,8,0)</f>
        <v>0.06</v>
      </c>
      <c r="I5388" s="11">
        <f t="shared" si="336"/>
        <v>0</v>
      </c>
      <c r="J5388" s="11">
        <f t="shared" si="337"/>
        <v>0.62000000000000011</v>
      </c>
      <c r="K5388" s="11">
        <f t="shared" si="334"/>
        <v>0.62000000000000011</v>
      </c>
      <c r="L5388" s="10"/>
      <c r="M5388" s="10"/>
      <c r="CF5388" s="1"/>
    </row>
    <row r="5389" spans="1:84" x14ac:dyDescent="0.3">
      <c r="A5389" s="1" t="str">
        <f t="shared" si="335"/>
        <v>ქ. მუხაVI40</v>
      </c>
      <c r="B5389" s="1" t="s">
        <v>29</v>
      </c>
      <c r="C5389" s="10">
        <v>5363</v>
      </c>
      <c r="D5389" s="10" t="s">
        <v>148</v>
      </c>
      <c r="E5389" s="10"/>
      <c r="F5389" s="10">
        <v>40</v>
      </c>
      <c r="G5389" s="10">
        <f>VLOOKUP(A5389,[1]Лист1!$A$3:$J$10847,7,0)</f>
        <v>0.71</v>
      </c>
      <c r="H5389" s="10">
        <f>VLOOKUP(A5389,[1]Лист1!$A$3:$J$13310,8,0)</f>
        <v>0.08</v>
      </c>
      <c r="I5389" s="11">
        <f t="shared" si="336"/>
        <v>0</v>
      </c>
      <c r="J5389" s="11">
        <f t="shared" si="337"/>
        <v>0.78999999999999992</v>
      </c>
      <c r="K5389" s="11">
        <f t="shared" ref="K5389:K5452" si="338">I5389+J5389</f>
        <v>0.78999999999999992</v>
      </c>
      <c r="L5389" s="10"/>
      <c r="M5389" s="10"/>
      <c r="CF5389" s="1"/>
    </row>
    <row r="5390" spans="1:84" x14ac:dyDescent="0.3">
      <c r="A5390" s="1" t="str">
        <f t="shared" si="335"/>
        <v>ქ. მუხაVI44</v>
      </c>
      <c r="B5390" s="1" t="s">
        <v>29</v>
      </c>
      <c r="C5390" s="10">
        <v>5364</v>
      </c>
      <c r="D5390" s="10" t="s">
        <v>148</v>
      </c>
      <c r="E5390" s="10"/>
      <c r="F5390" s="10">
        <v>44</v>
      </c>
      <c r="G5390" s="10">
        <f>VLOOKUP(A5390,[1]Лист1!$A$3:$J$10847,7,0)</f>
        <v>0.87</v>
      </c>
      <c r="H5390" s="10">
        <f>VLOOKUP(A5390,[1]Лист1!$A$3:$J$13310,8,0)</f>
        <v>0.1</v>
      </c>
      <c r="I5390" s="11">
        <f t="shared" si="336"/>
        <v>0</v>
      </c>
      <c r="J5390" s="11">
        <f t="shared" si="337"/>
        <v>0.97</v>
      </c>
      <c r="K5390" s="11">
        <f t="shared" si="338"/>
        <v>0.97</v>
      </c>
      <c r="L5390" s="10"/>
      <c r="M5390" s="10"/>
      <c r="CF5390" s="1"/>
    </row>
    <row r="5391" spans="1:84" x14ac:dyDescent="0.3">
      <c r="A5391" s="1" t="str">
        <f t="shared" si="335"/>
        <v>ჯაგრცხილაVII28</v>
      </c>
      <c r="B5391" s="1" t="s">
        <v>30</v>
      </c>
      <c r="C5391" s="10">
        <v>5365</v>
      </c>
      <c r="D5391" s="10" t="s">
        <v>118</v>
      </c>
      <c r="E5391" s="10"/>
      <c r="F5391" s="10">
        <v>28</v>
      </c>
      <c r="G5391" s="10">
        <f>VLOOKUP(A5391,[1]Лист1!$A$3:$J$10847,7,0)</f>
        <v>0.3</v>
      </c>
      <c r="H5391" s="10">
        <f>VLOOKUP(A5391,[1]Лист1!$A$3:$J$13310,8,0)</f>
        <v>0.03</v>
      </c>
      <c r="I5391" s="11">
        <f t="shared" si="336"/>
        <v>0</v>
      </c>
      <c r="J5391" s="11">
        <f t="shared" si="337"/>
        <v>0.32999999999999996</v>
      </c>
      <c r="K5391" s="11">
        <f t="shared" si="338"/>
        <v>0.32999999999999996</v>
      </c>
      <c r="L5391" s="10"/>
      <c r="M5391" s="10"/>
      <c r="CF5391" s="1"/>
    </row>
    <row r="5392" spans="1:84" x14ac:dyDescent="0.3">
      <c r="A5392" s="1" t="str">
        <f t="shared" si="335"/>
        <v>ქ. მუხაVI36</v>
      </c>
      <c r="B5392" s="1" t="s">
        <v>29</v>
      </c>
      <c r="C5392" s="10">
        <v>5366</v>
      </c>
      <c r="D5392" s="10" t="s">
        <v>148</v>
      </c>
      <c r="E5392" s="10"/>
      <c r="F5392" s="10">
        <v>36</v>
      </c>
      <c r="G5392" s="10">
        <f>VLOOKUP(A5392,[1]Лист1!$A$3:$J$10847,7,0)</f>
        <v>0.56000000000000005</v>
      </c>
      <c r="H5392" s="10">
        <f>VLOOKUP(A5392,[1]Лист1!$A$3:$J$13310,8,0)</f>
        <v>0.06</v>
      </c>
      <c r="I5392" s="11">
        <f t="shared" si="336"/>
        <v>0</v>
      </c>
      <c r="J5392" s="11">
        <f t="shared" si="337"/>
        <v>0.62000000000000011</v>
      </c>
      <c r="K5392" s="11">
        <f t="shared" si="338"/>
        <v>0.62000000000000011</v>
      </c>
      <c r="L5392" s="10"/>
      <c r="M5392" s="10"/>
      <c r="CF5392" s="1"/>
    </row>
    <row r="5393" spans="1:84" x14ac:dyDescent="0.3">
      <c r="A5393" s="1" t="str">
        <f t="shared" si="335"/>
        <v>ქ. მუხაVI40</v>
      </c>
      <c r="B5393" s="1" t="s">
        <v>29</v>
      </c>
      <c r="C5393" s="10">
        <v>5367</v>
      </c>
      <c r="D5393" s="10" t="s">
        <v>148</v>
      </c>
      <c r="E5393" s="10"/>
      <c r="F5393" s="10">
        <v>40</v>
      </c>
      <c r="G5393" s="10">
        <f>VLOOKUP(A5393,[1]Лист1!$A$3:$J$10847,7,0)</f>
        <v>0.71</v>
      </c>
      <c r="H5393" s="10">
        <f>VLOOKUP(A5393,[1]Лист1!$A$3:$J$13310,8,0)</f>
        <v>0.08</v>
      </c>
      <c r="I5393" s="11">
        <f t="shared" si="336"/>
        <v>0</v>
      </c>
      <c r="J5393" s="11">
        <f t="shared" si="337"/>
        <v>0.78999999999999992</v>
      </c>
      <c r="K5393" s="11">
        <f t="shared" si="338"/>
        <v>0.78999999999999992</v>
      </c>
      <c r="L5393" s="10"/>
      <c r="M5393" s="10"/>
      <c r="CF5393" s="1"/>
    </row>
    <row r="5394" spans="1:84" x14ac:dyDescent="0.3">
      <c r="A5394" s="1" t="str">
        <f t="shared" si="335"/>
        <v>ქ. მუხაVI40</v>
      </c>
      <c r="B5394" s="1" t="s">
        <v>29</v>
      </c>
      <c r="C5394" s="10">
        <v>5368</v>
      </c>
      <c r="D5394" s="10" t="s">
        <v>148</v>
      </c>
      <c r="E5394" s="10"/>
      <c r="F5394" s="10">
        <v>40</v>
      </c>
      <c r="G5394" s="10">
        <f>VLOOKUP(A5394,[1]Лист1!$A$3:$J$10847,7,0)</f>
        <v>0.71</v>
      </c>
      <c r="H5394" s="10">
        <f>VLOOKUP(A5394,[1]Лист1!$A$3:$J$13310,8,0)</f>
        <v>0.08</v>
      </c>
      <c r="I5394" s="11">
        <f t="shared" si="336"/>
        <v>0</v>
      </c>
      <c r="J5394" s="11">
        <f t="shared" si="337"/>
        <v>0.78999999999999992</v>
      </c>
      <c r="K5394" s="11">
        <f t="shared" si="338"/>
        <v>0.78999999999999992</v>
      </c>
      <c r="L5394" s="10"/>
      <c r="M5394" s="10"/>
      <c r="CF5394" s="1"/>
    </row>
    <row r="5395" spans="1:84" x14ac:dyDescent="0.3">
      <c r="A5395" s="1" t="str">
        <f t="shared" si="335"/>
        <v>ქ. მუხაVI16</v>
      </c>
      <c r="B5395" s="1" t="s">
        <v>29</v>
      </c>
      <c r="C5395" s="10">
        <v>5369</v>
      </c>
      <c r="D5395" s="10" t="s">
        <v>148</v>
      </c>
      <c r="E5395" s="10"/>
      <c r="F5395" s="10">
        <v>16</v>
      </c>
      <c r="G5395" s="10">
        <f>VLOOKUP(A5395,[1]Лист1!$A$3:$J$10847,7,0)</f>
        <v>0.08</v>
      </c>
      <c r="H5395" s="10">
        <f>VLOOKUP(A5395,[1]Лист1!$A$3:$J$13310,8,0)</f>
        <v>0.01</v>
      </c>
      <c r="I5395" s="11">
        <f t="shared" si="336"/>
        <v>0</v>
      </c>
      <c r="J5395" s="11">
        <f t="shared" si="337"/>
        <v>0.09</v>
      </c>
      <c r="K5395" s="11">
        <f t="shared" si="338"/>
        <v>0.09</v>
      </c>
      <c r="L5395" s="10"/>
      <c r="M5395" s="10"/>
      <c r="CF5395" s="1"/>
    </row>
    <row r="5396" spans="1:84" x14ac:dyDescent="0.3">
      <c r="A5396" s="1" t="str">
        <f t="shared" si="335"/>
        <v>ჯაგრცხილაVII10</v>
      </c>
      <c r="B5396" s="1" t="s">
        <v>30</v>
      </c>
      <c r="C5396" s="10">
        <v>5370</v>
      </c>
      <c r="D5396" s="10" t="s">
        <v>118</v>
      </c>
      <c r="E5396" s="10"/>
      <c r="F5396" s="10">
        <v>10</v>
      </c>
      <c r="G5396" s="10">
        <f>VLOOKUP(A5396,[1]Лист1!$A$3:$J$10847,7,0)</f>
        <v>0.03</v>
      </c>
      <c r="H5396" s="10">
        <f>VLOOKUP(A5396,[1]Лист1!$A$3:$J$13310,8,0)</f>
        <v>0</v>
      </c>
      <c r="I5396" s="11">
        <f t="shared" si="336"/>
        <v>0</v>
      </c>
      <c r="J5396" s="11">
        <f t="shared" si="337"/>
        <v>0.03</v>
      </c>
      <c r="K5396" s="11">
        <f t="shared" si="338"/>
        <v>0.03</v>
      </c>
      <c r="L5396" s="10"/>
      <c r="M5396" s="10"/>
      <c r="CF5396" s="1"/>
    </row>
    <row r="5397" spans="1:84" x14ac:dyDescent="0.3">
      <c r="A5397" s="1" t="str">
        <f t="shared" si="335"/>
        <v>ქ. მუხაVI24</v>
      </c>
      <c r="B5397" s="1" t="s">
        <v>29</v>
      </c>
      <c r="C5397" s="10">
        <v>5371</v>
      </c>
      <c r="D5397" s="10" t="s">
        <v>148</v>
      </c>
      <c r="E5397" s="10"/>
      <c r="F5397" s="10">
        <v>24</v>
      </c>
      <c r="G5397" s="10">
        <f>VLOOKUP(A5397,[1]Лист1!$A$3:$J$10847,7,0)</f>
        <v>0.23</v>
      </c>
      <c r="H5397" s="10">
        <f>VLOOKUP(A5397,[1]Лист1!$A$3:$J$13310,8,0)</f>
        <v>0.03</v>
      </c>
      <c r="I5397" s="11">
        <f t="shared" si="336"/>
        <v>0</v>
      </c>
      <c r="J5397" s="11">
        <f t="shared" si="337"/>
        <v>0.26</v>
      </c>
      <c r="K5397" s="11">
        <f t="shared" si="338"/>
        <v>0.26</v>
      </c>
      <c r="L5397" s="10"/>
      <c r="M5397" s="10"/>
      <c r="CF5397" s="1"/>
    </row>
    <row r="5398" spans="1:84" x14ac:dyDescent="0.3">
      <c r="A5398" s="1" t="str">
        <f t="shared" si="335"/>
        <v>ჯაგრცხილაVII28</v>
      </c>
      <c r="B5398" s="1" t="s">
        <v>30</v>
      </c>
      <c r="C5398" s="10">
        <v>5372</v>
      </c>
      <c r="D5398" s="10" t="s">
        <v>118</v>
      </c>
      <c r="E5398" s="10"/>
      <c r="F5398" s="10">
        <v>28</v>
      </c>
      <c r="G5398" s="10">
        <f>VLOOKUP(A5398,[1]Лист1!$A$3:$J$10847,7,0)</f>
        <v>0.3</v>
      </c>
      <c r="H5398" s="10">
        <f>VLOOKUP(A5398,[1]Лист1!$A$3:$J$13310,8,0)</f>
        <v>0.03</v>
      </c>
      <c r="I5398" s="11">
        <f t="shared" si="336"/>
        <v>0</v>
      </c>
      <c r="J5398" s="11">
        <f t="shared" si="337"/>
        <v>0.32999999999999996</v>
      </c>
      <c r="K5398" s="11">
        <f t="shared" si="338"/>
        <v>0.32999999999999996</v>
      </c>
      <c r="L5398" s="10"/>
      <c r="M5398" s="10"/>
      <c r="CF5398" s="1"/>
    </row>
    <row r="5399" spans="1:84" x14ac:dyDescent="0.3">
      <c r="A5399" s="1" t="str">
        <f t="shared" si="335"/>
        <v>ქ. მუხაVI36</v>
      </c>
      <c r="B5399" s="1" t="s">
        <v>29</v>
      </c>
      <c r="C5399" s="10">
        <v>5373</v>
      </c>
      <c r="D5399" s="10" t="s">
        <v>148</v>
      </c>
      <c r="E5399" s="10"/>
      <c r="F5399" s="10">
        <v>36</v>
      </c>
      <c r="G5399" s="10">
        <f>VLOOKUP(A5399,[1]Лист1!$A$3:$J$10847,7,0)</f>
        <v>0.56000000000000005</v>
      </c>
      <c r="H5399" s="10">
        <f>VLOOKUP(A5399,[1]Лист1!$A$3:$J$13310,8,0)</f>
        <v>0.06</v>
      </c>
      <c r="I5399" s="11">
        <f t="shared" si="336"/>
        <v>0</v>
      </c>
      <c r="J5399" s="11">
        <f t="shared" si="337"/>
        <v>0.62000000000000011</v>
      </c>
      <c r="K5399" s="11">
        <f t="shared" si="338"/>
        <v>0.62000000000000011</v>
      </c>
      <c r="L5399" s="10"/>
      <c r="M5399" s="10"/>
      <c r="CF5399" s="1"/>
    </row>
    <row r="5400" spans="1:84" x14ac:dyDescent="0.3">
      <c r="A5400" s="1" t="str">
        <f t="shared" si="335"/>
        <v>ქ. მუხაVI48</v>
      </c>
      <c r="B5400" s="1" t="s">
        <v>29</v>
      </c>
      <c r="C5400" s="10">
        <v>5374</v>
      </c>
      <c r="D5400" s="10" t="s">
        <v>148</v>
      </c>
      <c r="E5400" s="10"/>
      <c r="F5400" s="10">
        <v>48</v>
      </c>
      <c r="G5400" s="10">
        <f>VLOOKUP(A5400,[1]Лист1!$A$3:$J$10847,7,0)</f>
        <v>1.07</v>
      </c>
      <c r="H5400" s="10">
        <f>VLOOKUP(A5400,[1]Лист1!$A$3:$J$13310,8,0)</f>
        <v>0.12</v>
      </c>
      <c r="I5400" s="11">
        <f t="shared" si="336"/>
        <v>0</v>
      </c>
      <c r="J5400" s="11">
        <f t="shared" si="337"/>
        <v>1.19</v>
      </c>
      <c r="K5400" s="11">
        <f t="shared" si="338"/>
        <v>1.19</v>
      </c>
      <c r="L5400" s="10"/>
      <c r="M5400" s="10"/>
      <c r="CF5400" s="1"/>
    </row>
    <row r="5401" spans="1:84" x14ac:dyDescent="0.3">
      <c r="A5401" s="1" t="str">
        <f t="shared" si="335"/>
        <v>ქ. მუხაVI56</v>
      </c>
      <c r="B5401" s="1" t="s">
        <v>29</v>
      </c>
      <c r="C5401" s="10">
        <v>5375</v>
      </c>
      <c r="D5401" s="10" t="s">
        <v>148</v>
      </c>
      <c r="E5401" s="10"/>
      <c r="F5401" s="10">
        <v>56</v>
      </c>
      <c r="G5401" s="10">
        <f>VLOOKUP(A5401,[1]Лист1!$A$3:$J$10847,7,0)</f>
        <v>1.5</v>
      </c>
      <c r="H5401" s="10">
        <f>VLOOKUP(A5401,[1]Лист1!$A$3:$J$13310,8,0)</f>
        <v>0.17</v>
      </c>
      <c r="I5401" s="11">
        <f t="shared" si="336"/>
        <v>0</v>
      </c>
      <c r="J5401" s="11">
        <f t="shared" si="337"/>
        <v>1.67</v>
      </c>
      <c r="K5401" s="11">
        <f t="shared" si="338"/>
        <v>1.67</v>
      </c>
      <c r="L5401" s="10"/>
      <c r="M5401" s="10"/>
      <c r="CF5401" s="1"/>
    </row>
    <row r="5402" spans="1:84" x14ac:dyDescent="0.3">
      <c r="A5402" s="1" t="str">
        <f t="shared" si="335"/>
        <v>ჯაგრცხილაVII32</v>
      </c>
      <c r="B5402" s="1" t="s">
        <v>30</v>
      </c>
      <c r="C5402" s="10">
        <v>5376</v>
      </c>
      <c r="D5402" s="10" t="s">
        <v>118</v>
      </c>
      <c r="E5402" s="10"/>
      <c r="F5402" s="10">
        <v>32</v>
      </c>
      <c r="G5402" s="10">
        <f>VLOOKUP(A5402,[1]Лист1!$A$3:$J$10847,7,0)</f>
        <v>0.42</v>
      </c>
      <c r="H5402" s="10">
        <f>VLOOKUP(A5402,[1]Лист1!$A$3:$J$13310,8,0)</f>
        <v>0.05</v>
      </c>
      <c r="I5402" s="11">
        <f t="shared" si="336"/>
        <v>0</v>
      </c>
      <c r="J5402" s="11">
        <f t="shared" si="337"/>
        <v>0.47</v>
      </c>
      <c r="K5402" s="11">
        <f t="shared" si="338"/>
        <v>0.47</v>
      </c>
      <c r="L5402" s="10"/>
      <c r="M5402" s="10"/>
      <c r="CF5402" s="1"/>
    </row>
    <row r="5403" spans="1:84" x14ac:dyDescent="0.3">
      <c r="A5403" s="1" t="str">
        <f t="shared" si="335"/>
        <v>ქ. მუხაVI48</v>
      </c>
      <c r="B5403" s="1" t="s">
        <v>29</v>
      </c>
      <c r="C5403" s="10">
        <v>5377</v>
      </c>
      <c r="D5403" s="10" t="s">
        <v>148</v>
      </c>
      <c r="E5403" s="10"/>
      <c r="F5403" s="10">
        <v>48</v>
      </c>
      <c r="G5403" s="10">
        <f>VLOOKUP(A5403,[1]Лист1!$A$3:$J$10847,7,0)</f>
        <v>1.07</v>
      </c>
      <c r="H5403" s="10">
        <f>VLOOKUP(A5403,[1]Лист1!$A$3:$J$13310,8,0)</f>
        <v>0.12</v>
      </c>
      <c r="I5403" s="11">
        <f t="shared" si="336"/>
        <v>0</v>
      </c>
      <c r="J5403" s="11">
        <f t="shared" si="337"/>
        <v>1.19</v>
      </c>
      <c r="K5403" s="11">
        <f t="shared" si="338"/>
        <v>1.19</v>
      </c>
      <c r="L5403" s="10"/>
      <c r="M5403" s="10"/>
      <c r="CF5403" s="1"/>
    </row>
    <row r="5404" spans="1:84" x14ac:dyDescent="0.3">
      <c r="A5404" s="1" t="str">
        <f t="shared" ref="A5404:A5467" si="339">D5404&amp;B5404&amp;E5404&amp;F5404</f>
        <v>ქ. მუხაVI48</v>
      </c>
      <c r="B5404" s="1" t="s">
        <v>29</v>
      </c>
      <c r="C5404" s="10">
        <v>5378</v>
      </c>
      <c r="D5404" s="10" t="s">
        <v>148</v>
      </c>
      <c r="E5404" s="10"/>
      <c r="F5404" s="10">
        <v>48</v>
      </c>
      <c r="G5404" s="10">
        <f>VLOOKUP(A5404,[1]Лист1!$A$3:$J$10847,7,0)</f>
        <v>1.07</v>
      </c>
      <c r="H5404" s="10">
        <f>VLOOKUP(A5404,[1]Лист1!$A$3:$J$13310,8,0)</f>
        <v>0.12</v>
      </c>
      <c r="I5404" s="11">
        <f t="shared" ref="I5404:I5467" si="340">IF(E5404&gt;0,(G5404+H5404),0)</f>
        <v>0</v>
      </c>
      <c r="J5404" s="11">
        <f t="shared" ref="J5404:J5467" si="341">IF(F5404&gt;0,(G5404+H5404),0)</f>
        <v>1.19</v>
      </c>
      <c r="K5404" s="11">
        <f t="shared" si="338"/>
        <v>1.19</v>
      </c>
      <c r="L5404" s="10"/>
      <c r="M5404" s="10"/>
      <c r="CF5404" s="1"/>
    </row>
    <row r="5405" spans="1:84" x14ac:dyDescent="0.3">
      <c r="A5405" s="1" t="str">
        <f t="shared" si="339"/>
        <v>ქ. მუხაVI40</v>
      </c>
      <c r="B5405" s="1" t="s">
        <v>29</v>
      </c>
      <c r="C5405" s="10">
        <v>5379</v>
      </c>
      <c r="D5405" s="10" t="s">
        <v>148</v>
      </c>
      <c r="E5405" s="10"/>
      <c r="F5405" s="10">
        <v>40</v>
      </c>
      <c r="G5405" s="10">
        <f>VLOOKUP(A5405,[1]Лист1!$A$3:$J$10847,7,0)</f>
        <v>0.71</v>
      </c>
      <c r="H5405" s="10">
        <f>VLOOKUP(A5405,[1]Лист1!$A$3:$J$13310,8,0)</f>
        <v>0.08</v>
      </c>
      <c r="I5405" s="11">
        <f t="shared" si="340"/>
        <v>0</v>
      </c>
      <c r="J5405" s="11">
        <f t="shared" si="341"/>
        <v>0.78999999999999992</v>
      </c>
      <c r="K5405" s="11">
        <f t="shared" si="338"/>
        <v>0.78999999999999992</v>
      </c>
      <c r="L5405" s="10"/>
      <c r="M5405" s="10"/>
      <c r="CF5405" s="1"/>
    </row>
    <row r="5406" spans="1:84" x14ac:dyDescent="0.3">
      <c r="A5406" s="1" t="str">
        <f t="shared" si="339"/>
        <v>ქ. მუხაVI40</v>
      </c>
      <c r="B5406" s="1" t="s">
        <v>29</v>
      </c>
      <c r="C5406" s="10">
        <v>5380</v>
      </c>
      <c r="D5406" s="10" t="s">
        <v>148</v>
      </c>
      <c r="E5406" s="10"/>
      <c r="F5406" s="10">
        <v>40</v>
      </c>
      <c r="G5406" s="10">
        <f>VLOOKUP(A5406,[1]Лист1!$A$3:$J$10847,7,0)</f>
        <v>0.71</v>
      </c>
      <c r="H5406" s="10">
        <f>VLOOKUP(A5406,[1]Лист1!$A$3:$J$13310,8,0)</f>
        <v>0.08</v>
      </c>
      <c r="I5406" s="11">
        <f t="shared" si="340"/>
        <v>0</v>
      </c>
      <c r="J5406" s="11">
        <f t="shared" si="341"/>
        <v>0.78999999999999992</v>
      </c>
      <c r="K5406" s="11">
        <f t="shared" si="338"/>
        <v>0.78999999999999992</v>
      </c>
      <c r="L5406" s="10"/>
      <c r="M5406" s="10"/>
      <c r="CF5406" s="1"/>
    </row>
    <row r="5407" spans="1:84" x14ac:dyDescent="0.3">
      <c r="A5407" s="1" t="str">
        <f t="shared" si="339"/>
        <v>ქ. მუხაVI44</v>
      </c>
      <c r="B5407" s="1" t="s">
        <v>29</v>
      </c>
      <c r="C5407" s="10">
        <v>5381</v>
      </c>
      <c r="D5407" s="10" t="s">
        <v>148</v>
      </c>
      <c r="E5407" s="10"/>
      <c r="F5407" s="10">
        <v>44</v>
      </c>
      <c r="G5407" s="10">
        <f>VLOOKUP(A5407,[1]Лист1!$A$3:$J$10847,7,0)</f>
        <v>0.87</v>
      </c>
      <c r="H5407" s="10">
        <f>VLOOKUP(A5407,[1]Лист1!$A$3:$J$13310,8,0)</f>
        <v>0.1</v>
      </c>
      <c r="I5407" s="11">
        <f t="shared" si="340"/>
        <v>0</v>
      </c>
      <c r="J5407" s="11">
        <f t="shared" si="341"/>
        <v>0.97</v>
      </c>
      <c r="K5407" s="11">
        <f t="shared" si="338"/>
        <v>0.97</v>
      </c>
      <c r="L5407" s="10"/>
      <c r="M5407" s="10"/>
      <c r="CF5407" s="1"/>
    </row>
    <row r="5408" spans="1:84" x14ac:dyDescent="0.3">
      <c r="A5408" s="1" t="str">
        <f t="shared" si="339"/>
        <v>ქ. მუხაVI36</v>
      </c>
      <c r="B5408" s="1" t="s">
        <v>29</v>
      </c>
      <c r="C5408" s="10">
        <v>5382</v>
      </c>
      <c r="D5408" s="10" t="s">
        <v>148</v>
      </c>
      <c r="E5408" s="10"/>
      <c r="F5408" s="10">
        <v>36</v>
      </c>
      <c r="G5408" s="10">
        <f>VLOOKUP(A5408,[1]Лист1!$A$3:$J$10847,7,0)</f>
        <v>0.56000000000000005</v>
      </c>
      <c r="H5408" s="10">
        <f>VLOOKUP(A5408,[1]Лист1!$A$3:$J$13310,8,0)</f>
        <v>0.06</v>
      </c>
      <c r="I5408" s="11">
        <f t="shared" si="340"/>
        <v>0</v>
      </c>
      <c r="J5408" s="11">
        <f t="shared" si="341"/>
        <v>0.62000000000000011</v>
      </c>
      <c r="K5408" s="11">
        <f t="shared" si="338"/>
        <v>0.62000000000000011</v>
      </c>
      <c r="L5408" s="10"/>
      <c r="M5408" s="10"/>
      <c r="CF5408" s="1"/>
    </row>
    <row r="5409" spans="1:84" x14ac:dyDescent="0.3">
      <c r="A5409" s="1" t="str">
        <f t="shared" si="339"/>
        <v>ქ. მუხაVI40</v>
      </c>
      <c r="B5409" s="1" t="s">
        <v>29</v>
      </c>
      <c r="C5409" s="10">
        <v>5383</v>
      </c>
      <c r="D5409" s="10" t="s">
        <v>148</v>
      </c>
      <c r="E5409" s="10"/>
      <c r="F5409" s="10">
        <v>40</v>
      </c>
      <c r="G5409" s="10">
        <f>VLOOKUP(A5409,[1]Лист1!$A$3:$J$10847,7,0)</f>
        <v>0.71</v>
      </c>
      <c r="H5409" s="10">
        <f>VLOOKUP(A5409,[1]Лист1!$A$3:$J$13310,8,0)</f>
        <v>0.08</v>
      </c>
      <c r="I5409" s="11">
        <f t="shared" si="340"/>
        <v>0</v>
      </c>
      <c r="J5409" s="11">
        <f t="shared" si="341"/>
        <v>0.78999999999999992</v>
      </c>
      <c r="K5409" s="11">
        <f t="shared" si="338"/>
        <v>0.78999999999999992</v>
      </c>
      <c r="L5409" s="10"/>
      <c r="M5409" s="10"/>
      <c r="CF5409" s="1"/>
    </row>
    <row r="5410" spans="1:84" x14ac:dyDescent="0.3">
      <c r="A5410" s="1" t="str">
        <f t="shared" si="339"/>
        <v>ქ. მუხაVI36</v>
      </c>
      <c r="B5410" s="1" t="s">
        <v>29</v>
      </c>
      <c r="C5410" s="10">
        <v>5384</v>
      </c>
      <c r="D5410" s="10" t="s">
        <v>148</v>
      </c>
      <c r="E5410" s="10"/>
      <c r="F5410" s="10">
        <v>36</v>
      </c>
      <c r="G5410" s="10">
        <f>VLOOKUP(A5410,[1]Лист1!$A$3:$J$10847,7,0)</f>
        <v>0.56000000000000005</v>
      </c>
      <c r="H5410" s="10">
        <f>VLOOKUP(A5410,[1]Лист1!$A$3:$J$13310,8,0)</f>
        <v>0.06</v>
      </c>
      <c r="I5410" s="11">
        <f t="shared" si="340"/>
        <v>0</v>
      </c>
      <c r="J5410" s="11">
        <f t="shared" si="341"/>
        <v>0.62000000000000011</v>
      </c>
      <c r="K5410" s="11">
        <f t="shared" si="338"/>
        <v>0.62000000000000011</v>
      </c>
      <c r="L5410" s="10"/>
      <c r="M5410" s="10"/>
      <c r="CF5410" s="1"/>
    </row>
    <row r="5411" spans="1:84" x14ac:dyDescent="0.3">
      <c r="A5411" s="1" t="str">
        <f t="shared" si="339"/>
        <v>ქ. მუხაVI36</v>
      </c>
      <c r="B5411" s="1" t="s">
        <v>29</v>
      </c>
      <c r="C5411" s="10">
        <v>5385</v>
      </c>
      <c r="D5411" s="10" t="s">
        <v>148</v>
      </c>
      <c r="E5411" s="10"/>
      <c r="F5411" s="10">
        <v>36</v>
      </c>
      <c r="G5411" s="10">
        <f>VLOOKUP(A5411,[1]Лист1!$A$3:$J$10847,7,0)</f>
        <v>0.56000000000000005</v>
      </c>
      <c r="H5411" s="10">
        <f>VLOOKUP(A5411,[1]Лист1!$A$3:$J$13310,8,0)</f>
        <v>0.06</v>
      </c>
      <c r="I5411" s="11">
        <f t="shared" si="340"/>
        <v>0</v>
      </c>
      <c r="J5411" s="11">
        <f t="shared" si="341"/>
        <v>0.62000000000000011</v>
      </c>
      <c r="K5411" s="11">
        <f t="shared" si="338"/>
        <v>0.62000000000000011</v>
      </c>
      <c r="L5411" s="10"/>
      <c r="M5411" s="10"/>
      <c r="CF5411" s="1"/>
    </row>
    <row r="5412" spans="1:84" x14ac:dyDescent="0.3">
      <c r="A5412" s="1" t="str">
        <f t="shared" si="339"/>
        <v>ქ. მუხაVI36</v>
      </c>
      <c r="B5412" s="1" t="s">
        <v>29</v>
      </c>
      <c r="C5412" s="10">
        <v>5386</v>
      </c>
      <c r="D5412" s="10" t="s">
        <v>148</v>
      </c>
      <c r="E5412" s="10"/>
      <c r="F5412" s="10">
        <v>36</v>
      </c>
      <c r="G5412" s="10">
        <f>VLOOKUP(A5412,[1]Лист1!$A$3:$J$10847,7,0)</f>
        <v>0.56000000000000005</v>
      </c>
      <c r="H5412" s="10">
        <f>VLOOKUP(A5412,[1]Лист1!$A$3:$J$13310,8,0)</f>
        <v>0.06</v>
      </c>
      <c r="I5412" s="11">
        <f t="shared" si="340"/>
        <v>0</v>
      </c>
      <c r="J5412" s="11">
        <f t="shared" si="341"/>
        <v>0.62000000000000011</v>
      </c>
      <c r="K5412" s="11">
        <f t="shared" si="338"/>
        <v>0.62000000000000011</v>
      </c>
      <c r="L5412" s="10"/>
      <c r="M5412" s="10"/>
      <c r="CF5412" s="1"/>
    </row>
    <row r="5413" spans="1:84" x14ac:dyDescent="0.3">
      <c r="A5413" s="1" t="str">
        <f t="shared" si="339"/>
        <v>ქ. მუხაVI36</v>
      </c>
      <c r="B5413" s="1" t="s">
        <v>29</v>
      </c>
      <c r="C5413" s="10">
        <v>5387</v>
      </c>
      <c r="D5413" s="10" t="s">
        <v>148</v>
      </c>
      <c r="E5413" s="10"/>
      <c r="F5413" s="10">
        <v>36</v>
      </c>
      <c r="G5413" s="10">
        <f>VLOOKUP(A5413,[1]Лист1!$A$3:$J$10847,7,0)</f>
        <v>0.56000000000000005</v>
      </c>
      <c r="H5413" s="10">
        <f>VLOOKUP(A5413,[1]Лист1!$A$3:$J$13310,8,0)</f>
        <v>0.06</v>
      </c>
      <c r="I5413" s="11">
        <f t="shared" si="340"/>
        <v>0</v>
      </c>
      <c r="J5413" s="11">
        <f t="shared" si="341"/>
        <v>0.62000000000000011</v>
      </c>
      <c r="K5413" s="11">
        <f t="shared" si="338"/>
        <v>0.62000000000000011</v>
      </c>
      <c r="L5413" s="10"/>
      <c r="M5413" s="10"/>
      <c r="CF5413" s="1"/>
    </row>
    <row r="5414" spans="1:84" x14ac:dyDescent="0.3">
      <c r="A5414" s="1" t="str">
        <f t="shared" si="339"/>
        <v>ქ. მუხაVI28</v>
      </c>
      <c r="B5414" s="1" t="s">
        <v>29</v>
      </c>
      <c r="C5414" s="10">
        <v>5388</v>
      </c>
      <c r="D5414" s="10" t="s">
        <v>148</v>
      </c>
      <c r="E5414" s="10"/>
      <c r="F5414" s="10">
        <v>28</v>
      </c>
      <c r="G5414" s="10">
        <f>VLOOKUP(A5414,[1]Лист1!$A$3:$J$10847,7,0)</f>
        <v>0.32</v>
      </c>
      <c r="H5414" s="10">
        <f>VLOOKUP(A5414,[1]Лист1!$A$3:$J$13310,8,0)</f>
        <v>0.04</v>
      </c>
      <c r="I5414" s="11">
        <f t="shared" si="340"/>
        <v>0</v>
      </c>
      <c r="J5414" s="11">
        <f t="shared" si="341"/>
        <v>0.36</v>
      </c>
      <c r="K5414" s="11">
        <f t="shared" si="338"/>
        <v>0.36</v>
      </c>
      <c r="L5414" s="10"/>
      <c r="M5414" s="10"/>
      <c r="CF5414" s="1"/>
    </row>
    <row r="5415" spans="1:84" x14ac:dyDescent="0.3">
      <c r="A5415" s="1" t="str">
        <f t="shared" si="339"/>
        <v>ქ. მუხაVI36</v>
      </c>
      <c r="B5415" s="1" t="s">
        <v>29</v>
      </c>
      <c r="C5415" s="10">
        <v>5389</v>
      </c>
      <c r="D5415" s="10" t="s">
        <v>148</v>
      </c>
      <c r="E5415" s="10"/>
      <c r="F5415" s="10">
        <v>36</v>
      </c>
      <c r="G5415" s="10">
        <f>VLOOKUP(A5415,[1]Лист1!$A$3:$J$10847,7,0)</f>
        <v>0.56000000000000005</v>
      </c>
      <c r="H5415" s="10">
        <f>VLOOKUP(A5415,[1]Лист1!$A$3:$J$13310,8,0)</f>
        <v>0.06</v>
      </c>
      <c r="I5415" s="11">
        <f t="shared" si="340"/>
        <v>0</v>
      </c>
      <c r="J5415" s="11">
        <f t="shared" si="341"/>
        <v>0.62000000000000011</v>
      </c>
      <c r="K5415" s="11">
        <f t="shared" si="338"/>
        <v>0.62000000000000011</v>
      </c>
      <c r="L5415" s="10"/>
      <c r="M5415" s="10"/>
      <c r="CF5415" s="1"/>
    </row>
    <row r="5416" spans="1:84" x14ac:dyDescent="0.3">
      <c r="A5416" s="1" t="str">
        <f t="shared" si="339"/>
        <v>ქ. მუხაVI40</v>
      </c>
      <c r="B5416" s="1" t="s">
        <v>29</v>
      </c>
      <c r="C5416" s="10">
        <v>5390</v>
      </c>
      <c r="D5416" s="10" t="s">
        <v>148</v>
      </c>
      <c r="E5416" s="10"/>
      <c r="F5416" s="10">
        <v>40</v>
      </c>
      <c r="G5416" s="10">
        <f>VLOOKUP(A5416,[1]Лист1!$A$3:$J$10847,7,0)</f>
        <v>0.71</v>
      </c>
      <c r="H5416" s="10">
        <f>VLOOKUP(A5416,[1]Лист1!$A$3:$J$13310,8,0)</f>
        <v>0.08</v>
      </c>
      <c r="I5416" s="11">
        <f t="shared" si="340"/>
        <v>0</v>
      </c>
      <c r="J5416" s="11">
        <f t="shared" si="341"/>
        <v>0.78999999999999992</v>
      </c>
      <c r="K5416" s="11">
        <f t="shared" si="338"/>
        <v>0.78999999999999992</v>
      </c>
      <c r="L5416" s="10"/>
      <c r="M5416" s="10"/>
      <c r="CF5416" s="1"/>
    </row>
    <row r="5417" spans="1:84" x14ac:dyDescent="0.3">
      <c r="A5417" s="1" t="str">
        <f t="shared" si="339"/>
        <v>ქ. მუხაVI44</v>
      </c>
      <c r="B5417" s="1" t="s">
        <v>29</v>
      </c>
      <c r="C5417" s="10">
        <v>5391</v>
      </c>
      <c r="D5417" s="10" t="s">
        <v>148</v>
      </c>
      <c r="E5417" s="10"/>
      <c r="F5417" s="10">
        <v>44</v>
      </c>
      <c r="G5417" s="10">
        <f>VLOOKUP(A5417,[1]Лист1!$A$3:$J$10847,7,0)</f>
        <v>0.87</v>
      </c>
      <c r="H5417" s="10">
        <f>VLOOKUP(A5417,[1]Лист1!$A$3:$J$13310,8,0)</f>
        <v>0.1</v>
      </c>
      <c r="I5417" s="11">
        <f t="shared" si="340"/>
        <v>0</v>
      </c>
      <c r="J5417" s="11">
        <f t="shared" si="341"/>
        <v>0.97</v>
      </c>
      <c r="K5417" s="11">
        <f t="shared" si="338"/>
        <v>0.97</v>
      </c>
      <c r="L5417" s="10"/>
      <c r="M5417" s="10"/>
      <c r="CF5417" s="1"/>
    </row>
    <row r="5418" spans="1:84" x14ac:dyDescent="0.3">
      <c r="A5418" s="1" t="str">
        <f t="shared" si="339"/>
        <v>ქ. მუხაVI48</v>
      </c>
      <c r="B5418" s="1" t="s">
        <v>29</v>
      </c>
      <c r="C5418" s="10">
        <v>5392</v>
      </c>
      <c r="D5418" s="10" t="s">
        <v>148</v>
      </c>
      <c r="E5418" s="10"/>
      <c r="F5418" s="10">
        <v>48</v>
      </c>
      <c r="G5418" s="10">
        <f>VLOOKUP(A5418,[1]Лист1!$A$3:$J$10847,7,0)</f>
        <v>1.07</v>
      </c>
      <c r="H5418" s="10">
        <f>VLOOKUP(A5418,[1]Лист1!$A$3:$J$13310,8,0)</f>
        <v>0.12</v>
      </c>
      <c r="I5418" s="11">
        <f t="shared" si="340"/>
        <v>0</v>
      </c>
      <c r="J5418" s="11">
        <f t="shared" si="341"/>
        <v>1.19</v>
      </c>
      <c r="K5418" s="11">
        <f t="shared" si="338"/>
        <v>1.19</v>
      </c>
      <c r="L5418" s="10"/>
      <c r="M5418" s="10"/>
      <c r="CF5418" s="1"/>
    </row>
    <row r="5419" spans="1:84" x14ac:dyDescent="0.3">
      <c r="A5419" s="1" t="str">
        <f t="shared" si="339"/>
        <v>ქ. მუხაVI52</v>
      </c>
      <c r="B5419" s="1" t="s">
        <v>29</v>
      </c>
      <c r="C5419" s="10">
        <v>5393</v>
      </c>
      <c r="D5419" s="10" t="s">
        <v>148</v>
      </c>
      <c r="E5419" s="10"/>
      <c r="F5419" s="10">
        <v>52</v>
      </c>
      <c r="G5419" s="10">
        <f>VLOOKUP(A5419,[1]Лист1!$A$3:$J$10847,7,0)</f>
        <v>1.28</v>
      </c>
      <c r="H5419" s="10">
        <f>VLOOKUP(A5419,[1]Лист1!$A$3:$J$13310,8,0)</f>
        <v>0.14000000000000001</v>
      </c>
      <c r="I5419" s="11">
        <f t="shared" si="340"/>
        <v>0</v>
      </c>
      <c r="J5419" s="11">
        <f t="shared" si="341"/>
        <v>1.42</v>
      </c>
      <c r="K5419" s="11">
        <f t="shared" si="338"/>
        <v>1.42</v>
      </c>
      <c r="L5419" s="10"/>
      <c r="M5419" s="10"/>
      <c r="CF5419" s="1"/>
    </row>
    <row r="5420" spans="1:84" x14ac:dyDescent="0.3">
      <c r="A5420" s="1" t="str">
        <f t="shared" si="339"/>
        <v>ქ. მუხაVI36</v>
      </c>
      <c r="B5420" s="1" t="s">
        <v>29</v>
      </c>
      <c r="C5420" s="10">
        <v>5394</v>
      </c>
      <c r="D5420" s="10" t="s">
        <v>148</v>
      </c>
      <c r="E5420" s="10"/>
      <c r="F5420" s="10">
        <v>36</v>
      </c>
      <c r="G5420" s="10">
        <f>VLOOKUP(A5420,[1]Лист1!$A$3:$J$10847,7,0)</f>
        <v>0.56000000000000005</v>
      </c>
      <c r="H5420" s="10">
        <f>VLOOKUP(A5420,[1]Лист1!$A$3:$J$13310,8,0)</f>
        <v>0.06</v>
      </c>
      <c r="I5420" s="11">
        <f t="shared" si="340"/>
        <v>0</v>
      </c>
      <c r="J5420" s="11">
        <f t="shared" si="341"/>
        <v>0.62000000000000011</v>
      </c>
      <c r="K5420" s="11">
        <f t="shared" si="338"/>
        <v>0.62000000000000011</v>
      </c>
      <c r="L5420" s="10"/>
      <c r="M5420" s="10"/>
      <c r="CF5420" s="1"/>
    </row>
    <row r="5421" spans="1:84" x14ac:dyDescent="0.3">
      <c r="A5421" s="1" t="str">
        <f t="shared" si="339"/>
        <v>ქ. მუხაVI32</v>
      </c>
      <c r="B5421" s="1" t="s">
        <v>29</v>
      </c>
      <c r="C5421" s="10">
        <v>5395</v>
      </c>
      <c r="D5421" s="10" t="s">
        <v>148</v>
      </c>
      <c r="E5421" s="10"/>
      <c r="F5421" s="10">
        <v>32</v>
      </c>
      <c r="G5421" s="10">
        <f>VLOOKUP(A5421,[1]Лист1!$A$3:$J$10847,7,0)</f>
        <v>0.43</v>
      </c>
      <c r="H5421" s="10">
        <f>VLOOKUP(A5421,[1]Лист1!$A$3:$J$13310,8,0)</f>
        <v>0.05</v>
      </c>
      <c r="I5421" s="11">
        <f t="shared" si="340"/>
        <v>0</v>
      </c>
      <c r="J5421" s="11">
        <f t="shared" si="341"/>
        <v>0.48</v>
      </c>
      <c r="K5421" s="11">
        <f t="shared" si="338"/>
        <v>0.48</v>
      </c>
      <c r="L5421" s="10"/>
      <c r="M5421" s="10"/>
      <c r="CF5421" s="1"/>
    </row>
    <row r="5422" spans="1:84" x14ac:dyDescent="0.3">
      <c r="A5422" s="1" t="str">
        <f t="shared" si="339"/>
        <v>ქ. მუხაVI28</v>
      </c>
      <c r="B5422" s="1" t="s">
        <v>29</v>
      </c>
      <c r="C5422" s="10">
        <v>5396</v>
      </c>
      <c r="D5422" s="10" t="s">
        <v>148</v>
      </c>
      <c r="E5422" s="10"/>
      <c r="F5422" s="10">
        <v>28</v>
      </c>
      <c r="G5422" s="10">
        <f>VLOOKUP(A5422,[1]Лист1!$A$3:$J$10847,7,0)</f>
        <v>0.32</v>
      </c>
      <c r="H5422" s="10">
        <f>VLOOKUP(A5422,[1]Лист1!$A$3:$J$13310,8,0)</f>
        <v>0.04</v>
      </c>
      <c r="I5422" s="11">
        <f t="shared" si="340"/>
        <v>0</v>
      </c>
      <c r="J5422" s="11">
        <f t="shared" si="341"/>
        <v>0.36</v>
      </c>
      <c r="K5422" s="11">
        <f t="shared" si="338"/>
        <v>0.36</v>
      </c>
      <c r="L5422" s="10"/>
      <c r="M5422" s="10"/>
      <c r="CF5422" s="1"/>
    </row>
    <row r="5423" spans="1:84" x14ac:dyDescent="0.3">
      <c r="A5423" s="1" t="str">
        <f t="shared" si="339"/>
        <v>ქ. მუხაVI36</v>
      </c>
      <c r="B5423" s="1" t="s">
        <v>29</v>
      </c>
      <c r="C5423" s="10">
        <v>5397</v>
      </c>
      <c r="D5423" s="10" t="s">
        <v>148</v>
      </c>
      <c r="E5423" s="10"/>
      <c r="F5423" s="10">
        <v>36</v>
      </c>
      <c r="G5423" s="10">
        <f>VLOOKUP(A5423,[1]Лист1!$A$3:$J$10847,7,0)</f>
        <v>0.56000000000000005</v>
      </c>
      <c r="H5423" s="10">
        <f>VLOOKUP(A5423,[1]Лист1!$A$3:$J$13310,8,0)</f>
        <v>0.06</v>
      </c>
      <c r="I5423" s="11">
        <f t="shared" si="340"/>
        <v>0</v>
      </c>
      <c r="J5423" s="11">
        <f t="shared" si="341"/>
        <v>0.62000000000000011</v>
      </c>
      <c r="K5423" s="11">
        <f t="shared" si="338"/>
        <v>0.62000000000000011</v>
      </c>
      <c r="L5423" s="10"/>
      <c r="M5423" s="10"/>
      <c r="CF5423" s="1"/>
    </row>
    <row r="5424" spans="1:84" x14ac:dyDescent="0.3">
      <c r="A5424" s="1" t="str">
        <f t="shared" si="339"/>
        <v>ქ. მუხაVI36</v>
      </c>
      <c r="B5424" s="1" t="s">
        <v>29</v>
      </c>
      <c r="C5424" s="10">
        <v>5398</v>
      </c>
      <c r="D5424" s="10" t="s">
        <v>148</v>
      </c>
      <c r="E5424" s="10"/>
      <c r="F5424" s="10">
        <v>36</v>
      </c>
      <c r="G5424" s="10">
        <f>VLOOKUP(A5424,[1]Лист1!$A$3:$J$10847,7,0)</f>
        <v>0.56000000000000005</v>
      </c>
      <c r="H5424" s="10">
        <f>VLOOKUP(A5424,[1]Лист1!$A$3:$J$13310,8,0)</f>
        <v>0.06</v>
      </c>
      <c r="I5424" s="11">
        <f t="shared" si="340"/>
        <v>0</v>
      </c>
      <c r="J5424" s="11">
        <f t="shared" si="341"/>
        <v>0.62000000000000011</v>
      </c>
      <c r="K5424" s="11">
        <f t="shared" si="338"/>
        <v>0.62000000000000011</v>
      </c>
      <c r="L5424" s="10"/>
      <c r="M5424" s="10"/>
      <c r="CF5424" s="1"/>
    </row>
    <row r="5425" spans="1:84" x14ac:dyDescent="0.3">
      <c r="A5425" s="1" t="str">
        <f t="shared" si="339"/>
        <v>ქ. მუხაVI36</v>
      </c>
      <c r="B5425" s="1" t="s">
        <v>29</v>
      </c>
      <c r="C5425" s="10">
        <v>5399</v>
      </c>
      <c r="D5425" s="10" t="s">
        <v>148</v>
      </c>
      <c r="E5425" s="10"/>
      <c r="F5425" s="10">
        <v>36</v>
      </c>
      <c r="G5425" s="10">
        <f>VLOOKUP(A5425,[1]Лист1!$A$3:$J$10847,7,0)</f>
        <v>0.56000000000000005</v>
      </c>
      <c r="H5425" s="10">
        <f>VLOOKUP(A5425,[1]Лист1!$A$3:$J$13310,8,0)</f>
        <v>0.06</v>
      </c>
      <c r="I5425" s="11">
        <f t="shared" si="340"/>
        <v>0</v>
      </c>
      <c r="J5425" s="11">
        <f t="shared" si="341"/>
        <v>0.62000000000000011</v>
      </c>
      <c r="K5425" s="11">
        <f t="shared" si="338"/>
        <v>0.62000000000000011</v>
      </c>
      <c r="L5425" s="10"/>
      <c r="M5425" s="10"/>
      <c r="CF5425" s="1"/>
    </row>
    <row r="5426" spans="1:84" x14ac:dyDescent="0.3">
      <c r="A5426" s="1" t="str">
        <f t="shared" si="339"/>
        <v>ქ. მუხაVI36</v>
      </c>
      <c r="B5426" s="1" t="s">
        <v>29</v>
      </c>
      <c r="C5426" s="10">
        <v>5400</v>
      </c>
      <c r="D5426" s="10" t="s">
        <v>148</v>
      </c>
      <c r="E5426" s="10"/>
      <c r="F5426" s="10">
        <v>36</v>
      </c>
      <c r="G5426" s="10">
        <f>VLOOKUP(A5426,[1]Лист1!$A$3:$J$10847,7,0)</f>
        <v>0.56000000000000005</v>
      </c>
      <c r="H5426" s="10">
        <f>VLOOKUP(A5426,[1]Лист1!$A$3:$J$13310,8,0)</f>
        <v>0.06</v>
      </c>
      <c r="I5426" s="11">
        <f t="shared" si="340"/>
        <v>0</v>
      </c>
      <c r="J5426" s="11">
        <f t="shared" si="341"/>
        <v>0.62000000000000011</v>
      </c>
      <c r="K5426" s="11">
        <f t="shared" si="338"/>
        <v>0.62000000000000011</v>
      </c>
      <c r="L5426" s="10"/>
      <c r="M5426" s="10"/>
      <c r="CF5426" s="1"/>
    </row>
    <row r="5427" spans="1:84" x14ac:dyDescent="0.3">
      <c r="A5427" s="1" t="str">
        <f t="shared" si="339"/>
        <v>ქ. მუხაVI40</v>
      </c>
      <c r="B5427" s="1" t="s">
        <v>29</v>
      </c>
      <c r="C5427" s="10">
        <v>5401</v>
      </c>
      <c r="D5427" s="10" t="s">
        <v>148</v>
      </c>
      <c r="E5427" s="10"/>
      <c r="F5427" s="10">
        <v>40</v>
      </c>
      <c r="G5427" s="10">
        <f>VLOOKUP(A5427,[1]Лист1!$A$3:$J$10847,7,0)</f>
        <v>0.71</v>
      </c>
      <c r="H5427" s="10">
        <f>VLOOKUP(A5427,[1]Лист1!$A$3:$J$13310,8,0)</f>
        <v>0.08</v>
      </c>
      <c r="I5427" s="11">
        <f t="shared" si="340"/>
        <v>0</v>
      </c>
      <c r="J5427" s="11">
        <f t="shared" si="341"/>
        <v>0.78999999999999992</v>
      </c>
      <c r="K5427" s="11">
        <f t="shared" si="338"/>
        <v>0.78999999999999992</v>
      </c>
      <c r="L5427" s="10"/>
      <c r="M5427" s="10"/>
      <c r="CF5427" s="1"/>
    </row>
    <row r="5428" spans="1:84" x14ac:dyDescent="0.3">
      <c r="A5428" s="1" t="str">
        <f t="shared" si="339"/>
        <v>ქ. მუხაVI48</v>
      </c>
      <c r="B5428" s="1" t="s">
        <v>29</v>
      </c>
      <c r="C5428" s="10">
        <v>5402</v>
      </c>
      <c r="D5428" s="10" t="s">
        <v>148</v>
      </c>
      <c r="E5428" s="10"/>
      <c r="F5428" s="10">
        <v>48</v>
      </c>
      <c r="G5428" s="10">
        <f>VLOOKUP(A5428,[1]Лист1!$A$3:$J$10847,7,0)</f>
        <v>1.07</v>
      </c>
      <c r="H5428" s="10">
        <f>VLOOKUP(A5428,[1]Лист1!$A$3:$J$13310,8,0)</f>
        <v>0.12</v>
      </c>
      <c r="I5428" s="11">
        <f t="shared" si="340"/>
        <v>0</v>
      </c>
      <c r="J5428" s="11">
        <f t="shared" si="341"/>
        <v>1.19</v>
      </c>
      <c r="K5428" s="11">
        <f t="shared" si="338"/>
        <v>1.19</v>
      </c>
      <c r="L5428" s="10"/>
      <c r="M5428" s="10"/>
      <c r="CF5428" s="1"/>
    </row>
    <row r="5429" spans="1:84" x14ac:dyDescent="0.3">
      <c r="A5429" s="1" t="str">
        <f t="shared" si="339"/>
        <v>ქ. მუხაVI36</v>
      </c>
      <c r="B5429" s="1" t="s">
        <v>29</v>
      </c>
      <c r="C5429" s="10">
        <v>5403</v>
      </c>
      <c r="D5429" s="10" t="s">
        <v>148</v>
      </c>
      <c r="E5429" s="10"/>
      <c r="F5429" s="10">
        <v>36</v>
      </c>
      <c r="G5429" s="10">
        <f>VLOOKUP(A5429,[1]Лист1!$A$3:$J$10847,7,0)</f>
        <v>0.56000000000000005</v>
      </c>
      <c r="H5429" s="10">
        <f>VLOOKUP(A5429,[1]Лист1!$A$3:$J$13310,8,0)</f>
        <v>0.06</v>
      </c>
      <c r="I5429" s="11">
        <f t="shared" si="340"/>
        <v>0</v>
      </c>
      <c r="J5429" s="11">
        <f t="shared" si="341"/>
        <v>0.62000000000000011</v>
      </c>
      <c r="K5429" s="11">
        <f t="shared" si="338"/>
        <v>0.62000000000000011</v>
      </c>
      <c r="L5429" s="10"/>
      <c r="M5429" s="10"/>
      <c r="CF5429" s="1"/>
    </row>
    <row r="5430" spans="1:84" x14ac:dyDescent="0.3">
      <c r="A5430" s="1" t="str">
        <f t="shared" si="339"/>
        <v>ქ. მუხაVI36</v>
      </c>
      <c r="B5430" s="1" t="s">
        <v>29</v>
      </c>
      <c r="C5430" s="10">
        <v>5404</v>
      </c>
      <c r="D5430" s="10" t="s">
        <v>148</v>
      </c>
      <c r="E5430" s="10"/>
      <c r="F5430" s="10">
        <v>36</v>
      </c>
      <c r="G5430" s="10">
        <f>VLOOKUP(A5430,[1]Лист1!$A$3:$J$10847,7,0)</f>
        <v>0.56000000000000005</v>
      </c>
      <c r="H5430" s="10">
        <f>VLOOKUP(A5430,[1]Лист1!$A$3:$J$13310,8,0)</f>
        <v>0.06</v>
      </c>
      <c r="I5430" s="11">
        <f t="shared" si="340"/>
        <v>0</v>
      </c>
      <c r="J5430" s="11">
        <f t="shared" si="341"/>
        <v>0.62000000000000011</v>
      </c>
      <c r="K5430" s="11">
        <f t="shared" si="338"/>
        <v>0.62000000000000011</v>
      </c>
      <c r="L5430" s="10"/>
      <c r="M5430" s="10"/>
      <c r="CF5430" s="1"/>
    </row>
    <row r="5431" spans="1:84" x14ac:dyDescent="0.3">
      <c r="A5431" s="1" t="str">
        <f t="shared" si="339"/>
        <v>ქ. მუხაVI36</v>
      </c>
      <c r="B5431" s="1" t="s">
        <v>29</v>
      </c>
      <c r="C5431" s="10">
        <v>5405</v>
      </c>
      <c r="D5431" s="10" t="s">
        <v>148</v>
      </c>
      <c r="E5431" s="10"/>
      <c r="F5431" s="10">
        <v>36</v>
      </c>
      <c r="G5431" s="10">
        <f>VLOOKUP(A5431,[1]Лист1!$A$3:$J$10847,7,0)</f>
        <v>0.56000000000000005</v>
      </c>
      <c r="H5431" s="10">
        <f>VLOOKUP(A5431,[1]Лист1!$A$3:$J$13310,8,0)</f>
        <v>0.06</v>
      </c>
      <c r="I5431" s="11">
        <f t="shared" si="340"/>
        <v>0</v>
      </c>
      <c r="J5431" s="11">
        <f t="shared" si="341"/>
        <v>0.62000000000000011</v>
      </c>
      <c r="K5431" s="11">
        <f t="shared" si="338"/>
        <v>0.62000000000000011</v>
      </c>
      <c r="L5431" s="10"/>
      <c r="M5431" s="10"/>
      <c r="CF5431" s="1"/>
    </row>
    <row r="5432" spans="1:84" x14ac:dyDescent="0.3">
      <c r="A5432" s="1" t="str">
        <f t="shared" si="339"/>
        <v>ქ. მუხაVI40</v>
      </c>
      <c r="B5432" s="1" t="s">
        <v>29</v>
      </c>
      <c r="C5432" s="10">
        <v>5406</v>
      </c>
      <c r="D5432" s="10" t="s">
        <v>148</v>
      </c>
      <c r="E5432" s="10"/>
      <c r="F5432" s="10">
        <v>40</v>
      </c>
      <c r="G5432" s="10">
        <f>VLOOKUP(A5432,[1]Лист1!$A$3:$J$10847,7,0)</f>
        <v>0.71</v>
      </c>
      <c r="H5432" s="10">
        <f>VLOOKUP(A5432,[1]Лист1!$A$3:$J$13310,8,0)</f>
        <v>0.08</v>
      </c>
      <c r="I5432" s="11">
        <f t="shared" si="340"/>
        <v>0</v>
      </c>
      <c r="J5432" s="11">
        <f t="shared" si="341"/>
        <v>0.78999999999999992</v>
      </c>
      <c r="K5432" s="11">
        <f t="shared" si="338"/>
        <v>0.78999999999999992</v>
      </c>
      <c r="L5432" s="10"/>
      <c r="M5432" s="10"/>
      <c r="CF5432" s="1"/>
    </row>
    <row r="5433" spans="1:84" x14ac:dyDescent="0.3">
      <c r="A5433" s="1" t="str">
        <f t="shared" si="339"/>
        <v>ქ. მუხაVI40</v>
      </c>
      <c r="B5433" s="1" t="s">
        <v>29</v>
      </c>
      <c r="C5433" s="10">
        <v>5407</v>
      </c>
      <c r="D5433" s="10" t="s">
        <v>148</v>
      </c>
      <c r="E5433" s="10"/>
      <c r="F5433" s="10">
        <v>40</v>
      </c>
      <c r="G5433" s="10">
        <f>VLOOKUP(A5433,[1]Лист1!$A$3:$J$10847,7,0)</f>
        <v>0.71</v>
      </c>
      <c r="H5433" s="10">
        <f>VLOOKUP(A5433,[1]Лист1!$A$3:$J$13310,8,0)</f>
        <v>0.08</v>
      </c>
      <c r="I5433" s="11">
        <f t="shared" si="340"/>
        <v>0</v>
      </c>
      <c r="J5433" s="11">
        <f t="shared" si="341"/>
        <v>0.78999999999999992</v>
      </c>
      <c r="K5433" s="11">
        <f t="shared" si="338"/>
        <v>0.78999999999999992</v>
      </c>
      <c r="L5433" s="10"/>
      <c r="M5433" s="10"/>
      <c r="CF5433" s="1"/>
    </row>
    <row r="5434" spans="1:84" x14ac:dyDescent="0.3">
      <c r="A5434" s="1" t="str">
        <f t="shared" si="339"/>
        <v>ქ. მუხაVI36</v>
      </c>
      <c r="B5434" s="1" t="s">
        <v>29</v>
      </c>
      <c r="C5434" s="10">
        <v>5408</v>
      </c>
      <c r="D5434" s="10" t="s">
        <v>148</v>
      </c>
      <c r="E5434" s="10"/>
      <c r="F5434" s="10">
        <v>36</v>
      </c>
      <c r="G5434" s="10">
        <f>VLOOKUP(A5434,[1]Лист1!$A$3:$J$10847,7,0)</f>
        <v>0.56000000000000005</v>
      </c>
      <c r="H5434" s="10">
        <f>VLOOKUP(A5434,[1]Лист1!$A$3:$J$13310,8,0)</f>
        <v>0.06</v>
      </c>
      <c r="I5434" s="11">
        <f t="shared" si="340"/>
        <v>0</v>
      </c>
      <c r="J5434" s="11">
        <f t="shared" si="341"/>
        <v>0.62000000000000011</v>
      </c>
      <c r="K5434" s="11">
        <f t="shared" si="338"/>
        <v>0.62000000000000011</v>
      </c>
      <c r="L5434" s="10"/>
      <c r="M5434" s="10"/>
      <c r="CF5434" s="1"/>
    </row>
    <row r="5435" spans="1:84" x14ac:dyDescent="0.3">
      <c r="A5435" s="1" t="str">
        <f t="shared" si="339"/>
        <v>ქ. მუხაVI36</v>
      </c>
      <c r="B5435" s="1" t="s">
        <v>29</v>
      </c>
      <c r="C5435" s="10">
        <v>5409</v>
      </c>
      <c r="D5435" s="10" t="s">
        <v>148</v>
      </c>
      <c r="E5435" s="10"/>
      <c r="F5435" s="10">
        <v>36</v>
      </c>
      <c r="G5435" s="10">
        <f>VLOOKUP(A5435,[1]Лист1!$A$3:$J$10847,7,0)</f>
        <v>0.56000000000000005</v>
      </c>
      <c r="H5435" s="10">
        <f>VLOOKUP(A5435,[1]Лист1!$A$3:$J$13310,8,0)</f>
        <v>0.06</v>
      </c>
      <c r="I5435" s="11">
        <f t="shared" si="340"/>
        <v>0</v>
      </c>
      <c r="J5435" s="11">
        <f t="shared" si="341"/>
        <v>0.62000000000000011</v>
      </c>
      <c r="K5435" s="11">
        <f t="shared" si="338"/>
        <v>0.62000000000000011</v>
      </c>
      <c r="L5435" s="10"/>
      <c r="M5435" s="10"/>
      <c r="CF5435" s="1"/>
    </row>
    <row r="5436" spans="1:84" x14ac:dyDescent="0.3">
      <c r="A5436" s="1" t="str">
        <f t="shared" si="339"/>
        <v>ქ. მუხაVI48</v>
      </c>
      <c r="B5436" s="1" t="s">
        <v>29</v>
      </c>
      <c r="C5436" s="10">
        <v>5410</v>
      </c>
      <c r="D5436" s="10" t="s">
        <v>148</v>
      </c>
      <c r="E5436" s="10"/>
      <c r="F5436" s="10">
        <v>48</v>
      </c>
      <c r="G5436" s="10">
        <f>VLOOKUP(A5436,[1]Лист1!$A$3:$J$10847,7,0)</f>
        <v>1.07</v>
      </c>
      <c r="H5436" s="10">
        <f>VLOOKUP(A5436,[1]Лист1!$A$3:$J$13310,8,0)</f>
        <v>0.12</v>
      </c>
      <c r="I5436" s="11">
        <f t="shared" si="340"/>
        <v>0</v>
      </c>
      <c r="J5436" s="11">
        <f t="shared" si="341"/>
        <v>1.19</v>
      </c>
      <c r="K5436" s="11">
        <f t="shared" si="338"/>
        <v>1.19</v>
      </c>
      <c r="L5436" s="10"/>
      <c r="M5436" s="10"/>
      <c r="CF5436" s="1"/>
    </row>
    <row r="5437" spans="1:84" x14ac:dyDescent="0.3">
      <c r="A5437" s="1" t="str">
        <f t="shared" si="339"/>
        <v>ქ. მუხაVI36</v>
      </c>
      <c r="B5437" s="1" t="s">
        <v>29</v>
      </c>
      <c r="C5437" s="10">
        <v>5411</v>
      </c>
      <c r="D5437" s="10" t="s">
        <v>148</v>
      </c>
      <c r="E5437" s="10"/>
      <c r="F5437" s="10">
        <v>36</v>
      </c>
      <c r="G5437" s="10">
        <f>VLOOKUP(A5437,[1]Лист1!$A$3:$J$10847,7,0)</f>
        <v>0.56000000000000005</v>
      </c>
      <c r="H5437" s="10">
        <f>VLOOKUP(A5437,[1]Лист1!$A$3:$J$13310,8,0)</f>
        <v>0.06</v>
      </c>
      <c r="I5437" s="11">
        <f t="shared" si="340"/>
        <v>0</v>
      </c>
      <c r="J5437" s="11">
        <f t="shared" si="341"/>
        <v>0.62000000000000011</v>
      </c>
      <c r="K5437" s="11">
        <f t="shared" si="338"/>
        <v>0.62000000000000011</v>
      </c>
      <c r="L5437" s="10"/>
      <c r="M5437" s="10"/>
      <c r="CF5437" s="1"/>
    </row>
    <row r="5438" spans="1:84" x14ac:dyDescent="0.3">
      <c r="A5438" s="1" t="str">
        <f t="shared" si="339"/>
        <v>ქ. მუხაVI12</v>
      </c>
      <c r="B5438" s="1" t="s">
        <v>29</v>
      </c>
      <c r="C5438" s="10">
        <v>5412</v>
      </c>
      <c r="D5438" s="10" t="s">
        <v>148</v>
      </c>
      <c r="E5438" s="10"/>
      <c r="F5438" s="10">
        <v>12</v>
      </c>
      <c r="G5438" s="10">
        <f>VLOOKUP(A5438,[1]Лист1!$A$3:$J$10847,7,0)</f>
        <v>0.04</v>
      </c>
      <c r="H5438" s="10">
        <f>VLOOKUP(A5438,[1]Лист1!$A$3:$J$13310,8,0)</f>
        <v>0.01</v>
      </c>
      <c r="I5438" s="11">
        <f t="shared" si="340"/>
        <v>0</v>
      </c>
      <c r="J5438" s="11">
        <f t="shared" si="341"/>
        <v>0.05</v>
      </c>
      <c r="K5438" s="11">
        <f t="shared" si="338"/>
        <v>0.05</v>
      </c>
      <c r="L5438" s="10"/>
      <c r="M5438" s="10"/>
      <c r="CF5438" s="1"/>
    </row>
    <row r="5439" spans="1:84" x14ac:dyDescent="0.3">
      <c r="A5439" s="1" t="str">
        <f t="shared" si="339"/>
        <v>ქ. მუხაVI28</v>
      </c>
      <c r="B5439" s="1" t="s">
        <v>29</v>
      </c>
      <c r="C5439" s="10">
        <v>5413</v>
      </c>
      <c r="D5439" s="10" t="s">
        <v>148</v>
      </c>
      <c r="E5439" s="10"/>
      <c r="F5439" s="10">
        <v>28</v>
      </c>
      <c r="G5439" s="10">
        <f>VLOOKUP(A5439,[1]Лист1!$A$3:$J$10847,7,0)</f>
        <v>0.32</v>
      </c>
      <c r="H5439" s="10">
        <f>VLOOKUP(A5439,[1]Лист1!$A$3:$J$13310,8,0)</f>
        <v>0.04</v>
      </c>
      <c r="I5439" s="11">
        <f t="shared" si="340"/>
        <v>0</v>
      </c>
      <c r="J5439" s="11">
        <f t="shared" si="341"/>
        <v>0.36</v>
      </c>
      <c r="K5439" s="11">
        <f t="shared" si="338"/>
        <v>0.36</v>
      </c>
      <c r="L5439" s="10"/>
      <c r="M5439" s="10"/>
      <c r="CF5439" s="1"/>
    </row>
    <row r="5440" spans="1:84" x14ac:dyDescent="0.3">
      <c r="A5440" s="1" t="str">
        <f t="shared" si="339"/>
        <v>ქ. მუხაVI44</v>
      </c>
      <c r="B5440" s="1" t="s">
        <v>29</v>
      </c>
      <c r="C5440" s="10">
        <v>5414</v>
      </c>
      <c r="D5440" s="10" t="s">
        <v>148</v>
      </c>
      <c r="E5440" s="10"/>
      <c r="F5440" s="10">
        <v>44</v>
      </c>
      <c r="G5440" s="10">
        <f>VLOOKUP(A5440,[1]Лист1!$A$3:$J$10847,7,0)</f>
        <v>0.87</v>
      </c>
      <c r="H5440" s="10">
        <f>VLOOKUP(A5440,[1]Лист1!$A$3:$J$13310,8,0)</f>
        <v>0.1</v>
      </c>
      <c r="I5440" s="11">
        <f t="shared" si="340"/>
        <v>0</v>
      </c>
      <c r="J5440" s="11">
        <f t="shared" si="341"/>
        <v>0.97</v>
      </c>
      <c r="K5440" s="11">
        <f t="shared" si="338"/>
        <v>0.97</v>
      </c>
      <c r="L5440" s="10"/>
      <c r="M5440" s="10"/>
      <c r="CF5440" s="1"/>
    </row>
    <row r="5441" spans="1:84" x14ac:dyDescent="0.3">
      <c r="A5441" s="1" t="str">
        <f t="shared" si="339"/>
        <v>ქ. მუხაVI24</v>
      </c>
      <c r="B5441" s="1" t="s">
        <v>29</v>
      </c>
      <c r="C5441" s="10">
        <v>5415</v>
      </c>
      <c r="D5441" s="10" t="s">
        <v>148</v>
      </c>
      <c r="E5441" s="10"/>
      <c r="F5441" s="10">
        <v>24</v>
      </c>
      <c r="G5441" s="10">
        <f>VLOOKUP(A5441,[1]Лист1!$A$3:$J$10847,7,0)</f>
        <v>0.23</v>
      </c>
      <c r="H5441" s="10">
        <f>VLOOKUP(A5441,[1]Лист1!$A$3:$J$13310,8,0)</f>
        <v>0.03</v>
      </c>
      <c r="I5441" s="11">
        <f t="shared" si="340"/>
        <v>0</v>
      </c>
      <c r="J5441" s="11">
        <f t="shared" si="341"/>
        <v>0.26</v>
      </c>
      <c r="K5441" s="11">
        <f t="shared" si="338"/>
        <v>0.26</v>
      </c>
      <c r="L5441" s="10"/>
      <c r="M5441" s="10"/>
      <c r="CF5441" s="1"/>
    </row>
    <row r="5442" spans="1:84" x14ac:dyDescent="0.3">
      <c r="A5442" s="1" t="str">
        <f t="shared" si="339"/>
        <v>ქ. მუხაVI28</v>
      </c>
      <c r="B5442" s="1" t="s">
        <v>29</v>
      </c>
      <c r="C5442" s="10">
        <v>5416</v>
      </c>
      <c r="D5442" s="10" t="s">
        <v>148</v>
      </c>
      <c r="E5442" s="10"/>
      <c r="F5442" s="10">
        <v>28</v>
      </c>
      <c r="G5442" s="10">
        <f>VLOOKUP(A5442,[1]Лист1!$A$3:$J$10847,7,0)</f>
        <v>0.32</v>
      </c>
      <c r="H5442" s="10">
        <f>VLOOKUP(A5442,[1]Лист1!$A$3:$J$13310,8,0)</f>
        <v>0.04</v>
      </c>
      <c r="I5442" s="11">
        <f t="shared" si="340"/>
        <v>0</v>
      </c>
      <c r="J5442" s="11">
        <f t="shared" si="341"/>
        <v>0.36</v>
      </c>
      <c r="K5442" s="11">
        <f t="shared" si="338"/>
        <v>0.36</v>
      </c>
      <c r="L5442" s="10"/>
      <c r="M5442" s="10"/>
      <c r="CF5442" s="1"/>
    </row>
    <row r="5443" spans="1:84" x14ac:dyDescent="0.3">
      <c r="A5443" s="1" t="str">
        <f t="shared" si="339"/>
        <v>ქ. მუხაVI36</v>
      </c>
      <c r="B5443" s="1" t="s">
        <v>29</v>
      </c>
      <c r="C5443" s="10">
        <v>5417</v>
      </c>
      <c r="D5443" s="10" t="s">
        <v>148</v>
      </c>
      <c r="E5443" s="10"/>
      <c r="F5443" s="10">
        <v>36</v>
      </c>
      <c r="G5443" s="10">
        <f>VLOOKUP(A5443,[1]Лист1!$A$3:$J$10847,7,0)</f>
        <v>0.56000000000000005</v>
      </c>
      <c r="H5443" s="10">
        <f>VLOOKUP(A5443,[1]Лист1!$A$3:$J$13310,8,0)</f>
        <v>0.06</v>
      </c>
      <c r="I5443" s="11">
        <f t="shared" si="340"/>
        <v>0</v>
      </c>
      <c r="J5443" s="11">
        <f t="shared" si="341"/>
        <v>0.62000000000000011</v>
      </c>
      <c r="K5443" s="11">
        <f t="shared" si="338"/>
        <v>0.62000000000000011</v>
      </c>
      <c r="L5443" s="10"/>
      <c r="M5443" s="10"/>
      <c r="CF5443" s="1"/>
    </row>
    <row r="5444" spans="1:84" x14ac:dyDescent="0.3">
      <c r="A5444" s="1" t="str">
        <f t="shared" si="339"/>
        <v>ქ. მუხაVI24</v>
      </c>
      <c r="B5444" s="1" t="s">
        <v>29</v>
      </c>
      <c r="C5444" s="10">
        <v>5418</v>
      </c>
      <c r="D5444" s="10" t="s">
        <v>148</v>
      </c>
      <c r="E5444" s="10"/>
      <c r="F5444" s="10">
        <v>24</v>
      </c>
      <c r="G5444" s="10">
        <f>VLOOKUP(A5444,[1]Лист1!$A$3:$J$10847,7,0)</f>
        <v>0.23</v>
      </c>
      <c r="H5444" s="10">
        <f>VLOOKUP(A5444,[1]Лист1!$A$3:$J$13310,8,0)</f>
        <v>0.03</v>
      </c>
      <c r="I5444" s="11">
        <f t="shared" si="340"/>
        <v>0</v>
      </c>
      <c r="J5444" s="11">
        <f t="shared" si="341"/>
        <v>0.26</v>
      </c>
      <c r="K5444" s="11">
        <f t="shared" si="338"/>
        <v>0.26</v>
      </c>
      <c r="L5444" s="10"/>
      <c r="M5444" s="10"/>
      <c r="CF5444" s="1"/>
    </row>
    <row r="5445" spans="1:84" x14ac:dyDescent="0.3">
      <c r="A5445" s="1" t="str">
        <f t="shared" si="339"/>
        <v>ქ. მუხაVI40</v>
      </c>
      <c r="B5445" s="1" t="s">
        <v>29</v>
      </c>
      <c r="C5445" s="10">
        <v>5419</v>
      </c>
      <c r="D5445" s="10" t="s">
        <v>148</v>
      </c>
      <c r="E5445" s="10"/>
      <c r="F5445" s="10">
        <v>40</v>
      </c>
      <c r="G5445" s="10">
        <f>VLOOKUP(A5445,[1]Лист1!$A$3:$J$10847,7,0)</f>
        <v>0.71</v>
      </c>
      <c r="H5445" s="10">
        <f>VLOOKUP(A5445,[1]Лист1!$A$3:$J$13310,8,0)</f>
        <v>0.08</v>
      </c>
      <c r="I5445" s="11">
        <f t="shared" si="340"/>
        <v>0</v>
      </c>
      <c r="J5445" s="11">
        <f t="shared" si="341"/>
        <v>0.78999999999999992</v>
      </c>
      <c r="K5445" s="11">
        <f t="shared" si="338"/>
        <v>0.78999999999999992</v>
      </c>
      <c r="L5445" s="10"/>
      <c r="M5445" s="10"/>
      <c r="CF5445" s="1"/>
    </row>
    <row r="5446" spans="1:84" x14ac:dyDescent="0.3">
      <c r="A5446" s="1" t="str">
        <f t="shared" si="339"/>
        <v>ქ. მუხაVI68</v>
      </c>
      <c r="B5446" s="1" t="s">
        <v>29</v>
      </c>
      <c r="C5446" s="10">
        <v>5420</v>
      </c>
      <c r="D5446" s="10" t="s">
        <v>148</v>
      </c>
      <c r="E5446" s="10"/>
      <c r="F5446" s="10">
        <v>68</v>
      </c>
      <c r="G5446" s="10">
        <f>VLOOKUP(A5446,[1]Лист1!$A$3:$J$10847,7,0)</f>
        <v>2.29</v>
      </c>
      <c r="H5446" s="10">
        <f>VLOOKUP(A5446,[1]Лист1!$A$3:$J$13310,8,0)</f>
        <v>0.26</v>
      </c>
      <c r="I5446" s="11">
        <f t="shared" si="340"/>
        <v>0</v>
      </c>
      <c r="J5446" s="11">
        <f t="shared" si="341"/>
        <v>2.5499999999999998</v>
      </c>
      <c r="K5446" s="11">
        <f t="shared" si="338"/>
        <v>2.5499999999999998</v>
      </c>
      <c r="L5446" s="10"/>
      <c r="M5446" s="10"/>
      <c r="CF5446" s="1"/>
    </row>
    <row r="5447" spans="1:84" x14ac:dyDescent="0.3">
      <c r="A5447" s="1" t="str">
        <f t="shared" si="339"/>
        <v>ქ. მუხაVI40</v>
      </c>
      <c r="B5447" s="1" t="s">
        <v>29</v>
      </c>
      <c r="C5447" s="10">
        <v>5421</v>
      </c>
      <c r="D5447" s="10" t="s">
        <v>148</v>
      </c>
      <c r="E5447" s="10"/>
      <c r="F5447" s="10">
        <v>40</v>
      </c>
      <c r="G5447" s="10">
        <f>VLOOKUP(A5447,[1]Лист1!$A$3:$J$10847,7,0)</f>
        <v>0.71</v>
      </c>
      <c r="H5447" s="10">
        <f>VLOOKUP(A5447,[1]Лист1!$A$3:$J$13310,8,0)</f>
        <v>0.08</v>
      </c>
      <c r="I5447" s="11">
        <f t="shared" si="340"/>
        <v>0</v>
      </c>
      <c r="J5447" s="11">
        <f t="shared" si="341"/>
        <v>0.78999999999999992</v>
      </c>
      <c r="K5447" s="11">
        <f t="shared" si="338"/>
        <v>0.78999999999999992</v>
      </c>
      <c r="L5447" s="10"/>
      <c r="M5447" s="10"/>
      <c r="CF5447" s="1"/>
    </row>
    <row r="5448" spans="1:84" x14ac:dyDescent="0.3">
      <c r="A5448" s="1" t="str">
        <f t="shared" si="339"/>
        <v>ქ. მუხაVI40</v>
      </c>
      <c r="B5448" s="1" t="s">
        <v>29</v>
      </c>
      <c r="C5448" s="10">
        <v>5422</v>
      </c>
      <c r="D5448" s="10" t="s">
        <v>148</v>
      </c>
      <c r="E5448" s="10"/>
      <c r="F5448" s="10">
        <v>40</v>
      </c>
      <c r="G5448" s="10">
        <f>VLOOKUP(A5448,[1]Лист1!$A$3:$J$10847,7,0)</f>
        <v>0.71</v>
      </c>
      <c r="H5448" s="10">
        <f>VLOOKUP(A5448,[1]Лист1!$A$3:$J$13310,8,0)</f>
        <v>0.08</v>
      </c>
      <c r="I5448" s="11">
        <f t="shared" si="340"/>
        <v>0</v>
      </c>
      <c r="J5448" s="11">
        <f t="shared" si="341"/>
        <v>0.78999999999999992</v>
      </c>
      <c r="K5448" s="11">
        <f t="shared" si="338"/>
        <v>0.78999999999999992</v>
      </c>
      <c r="L5448" s="10"/>
      <c r="M5448" s="10"/>
      <c r="CF5448" s="1"/>
    </row>
    <row r="5449" spans="1:84" x14ac:dyDescent="0.3">
      <c r="A5449" s="1" t="str">
        <f t="shared" si="339"/>
        <v>ქ. მუხაVI52</v>
      </c>
      <c r="B5449" s="1" t="s">
        <v>29</v>
      </c>
      <c r="C5449" s="10">
        <v>5423</v>
      </c>
      <c r="D5449" s="10" t="s">
        <v>148</v>
      </c>
      <c r="E5449" s="10"/>
      <c r="F5449" s="10">
        <v>52</v>
      </c>
      <c r="G5449" s="10">
        <f>VLOOKUP(A5449,[1]Лист1!$A$3:$J$10847,7,0)</f>
        <v>1.28</v>
      </c>
      <c r="H5449" s="10">
        <f>VLOOKUP(A5449,[1]Лист1!$A$3:$J$13310,8,0)</f>
        <v>0.14000000000000001</v>
      </c>
      <c r="I5449" s="11">
        <f t="shared" si="340"/>
        <v>0</v>
      </c>
      <c r="J5449" s="11">
        <f t="shared" si="341"/>
        <v>1.42</v>
      </c>
      <c r="K5449" s="11">
        <f t="shared" si="338"/>
        <v>1.42</v>
      </c>
      <c r="L5449" s="10"/>
      <c r="M5449" s="10"/>
      <c r="CF5449" s="1"/>
    </row>
    <row r="5450" spans="1:84" x14ac:dyDescent="0.3">
      <c r="A5450" s="1" t="str">
        <f t="shared" si="339"/>
        <v>ჯაგრცხილაVII36</v>
      </c>
      <c r="B5450" s="1" t="s">
        <v>30</v>
      </c>
      <c r="C5450" s="10">
        <v>5424</v>
      </c>
      <c r="D5450" s="10" t="s">
        <v>118</v>
      </c>
      <c r="E5450" s="10"/>
      <c r="F5450" s="10">
        <v>36</v>
      </c>
      <c r="G5450" s="10">
        <f>VLOOKUP(A5450,[1]Лист1!$A$3:$J$10847,7,0)</f>
        <v>0.55000000000000004</v>
      </c>
      <c r="H5450" s="10">
        <f>VLOOKUP(A5450,[1]Лист1!$A$3:$J$13310,8,0)</f>
        <v>0.06</v>
      </c>
      <c r="I5450" s="11">
        <f t="shared" si="340"/>
        <v>0</v>
      </c>
      <c r="J5450" s="11">
        <f t="shared" si="341"/>
        <v>0.6100000000000001</v>
      </c>
      <c r="K5450" s="11">
        <f t="shared" si="338"/>
        <v>0.6100000000000001</v>
      </c>
      <c r="L5450" s="10"/>
      <c r="M5450" s="10"/>
      <c r="CF5450" s="1"/>
    </row>
    <row r="5451" spans="1:84" x14ac:dyDescent="0.3">
      <c r="A5451" s="1" t="str">
        <f t="shared" si="339"/>
        <v>ქ. მუხაVI48</v>
      </c>
      <c r="B5451" s="1" t="s">
        <v>29</v>
      </c>
      <c r="C5451" s="10">
        <v>5425</v>
      </c>
      <c r="D5451" s="10" t="s">
        <v>148</v>
      </c>
      <c r="E5451" s="10"/>
      <c r="F5451" s="10">
        <v>48</v>
      </c>
      <c r="G5451" s="10">
        <f>VLOOKUP(A5451,[1]Лист1!$A$3:$J$10847,7,0)</f>
        <v>1.07</v>
      </c>
      <c r="H5451" s="10">
        <f>VLOOKUP(A5451,[1]Лист1!$A$3:$J$13310,8,0)</f>
        <v>0.12</v>
      </c>
      <c r="I5451" s="11">
        <f t="shared" si="340"/>
        <v>0</v>
      </c>
      <c r="J5451" s="11">
        <f t="shared" si="341"/>
        <v>1.19</v>
      </c>
      <c r="K5451" s="11">
        <f t="shared" si="338"/>
        <v>1.19</v>
      </c>
      <c r="L5451" s="10"/>
      <c r="M5451" s="10"/>
      <c r="CF5451" s="1"/>
    </row>
    <row r="5452" spans="1:84" x14ac:dyDescent="0.3">
      <c r="A5452" s="1" t="str">
        <f t="shared" si="339"/>
        <v>ჯაგრცხილაVII20</v>
      </c>
      <c r="B5452" s="1" t="s">
        <v>30</v>
      </c>
      <c r="C5452" s="10">
        <v>5426</v>
      </c>
      <c r="D5452" s="10" t="s">
        <v>118</v>
      </c>
      <c r="E5452" s="10"/>
      <c r="F5452" s="10">
        <v>20</v>
      </c>
      <c r="G5452" s="10">
        <f>VLOOKUP(A5452,[1]Лист1!$A$3:$J$10847,7,0)</f>
        <v>0.13</v>
      </c>
      <c r="H5452" s="10">
        <f>VLOOKUP(A5452,[1]Лист1!$A$3:$J$13310,8,0)</f>
        <v>0.02</v>
      </c>
      <c r="I5452" s="11">
        <f t="shared" si="340"/>
        <v>0</v>
      </c>
      <c r="J5452" s="11">
        <f t="shared" si="341"/>
        <v>0.15</v>
      </c>
      <c r="K5452" s="11">
        <f t="shared" si="338"/>
        <v>0.15</v>
      </c>
      <c r="L5452" s="10"/>
      <c r="M5452" s="10"/>
      <c r="CF5452" s="1"/>
    </row>
    <row r="5453" spans="1:84" x14ac:dyDescent="0.3">
      <c r="A5453" s="1" t="str">
        <f t="shared" si="339"/>
        <v>ჯაგრცხილაVII16</v>
      </c>
      <c r="B5453" s="1" t="s">
        <v>30</v>
      </c>
      <c r="C5453" s="10">
        <v>5427</v>
      </c>
      <c r="D5453" s="10" t="s">
        <v>118</v>
      </c>
      <c r="E5453" s="10"/>
      <c r="F5453" s="10">
        <v>16</v>
      </c>
      <c r="G5453" s="10">
        <f>VLOOKUP(A5453,[1]Лист1!$A$3:$J$10847,7,0)</f>
        <v>0.08</v>
      </c>
      <c r="H5453" s="10">
        <f>VLOOKUP(A5453,[1]Лист1!$A$3:$J$13310,8,0)</f>
        <v>0.01</v>
      </c>
      <c r="I5453" s="11">
        <f t="shared" si="340"/>
        <v>0</v>
      </c>
      <c r="J5453" s="11">
        <f t="shared" si="341"/>
        <v>0.09</v>
      </c>
      <c r="K5453" s="11">
        <f t="shared" ref="K5453:K5516" si="342">I5453+J5453</f>
        <v>0.09</v>
      </c>
      <c r="L5453" s="10"/>
      <c r="M5453" s="10"/>
      <c r="CF5453" s="1"/>
    </row>
    <row r="5454" spans="1:84" x14ac:dyDescent="0.3">
      <c r="A5454" s="1" t="str">
        <f t="shared" si="339"/>
        <v>ქ. მუხაVI52</v>
      </c>
      <c r="B5454" s="1" t="s">
        <v>29</v>
      </c>
      <c r="C5454" s="10">
        <v>5428</v>
      </c>
      <c r="D5454" s="10" t="s">
        <v>148</v>
      </c>
      <c r="E5454" s="10"/>
      <c r="F5454" s="10">
        <v>52</v>
      </c>
      <c r="G5454" s="10">
        <f>VLOOKUP(A5454,[1]Лист1!$A$3:$J$10847,7,0)</f>
        <v>1.28</v>
      </c>
      <c r="H5454" s="10">
        <f>VLOOKUP(A5454,[1]Лист1!$A$3:$J$13310,8,0)</f>
        <v>0.14000000000000001</v>
      </c>
      <c r="I5454" s="11">
        <f t="shared" si="340"/>
        <v>0</v>
      </c>
      <c r="J5454" s="11">
        <f t="shared" si="341"/>
        <v>1.42</v>
      </c>
      <c r="K5454" s="11">
        <f t="shared" si="342"/>
        <v>1.42</v>
      </c>
      <c r="L5454" s="10"/>
      <c r="M5454" s="10"/>
      <c r="CF5454" s="1"/>
    </row>
    <row r="5455" spans="1:84" x14ac:dyDescent="0.3">
      <c r="A5455" s="1" t="str">
        <f t="shared" si="339"/>
        <v>იფანიVI16</v>
      </c>
      <c r="B5455" s="1" t="s">
        <v>29</v>
      </c>
      <c r="C5455" s="10">
        <v>5429</v>
      </c>
      <c r="D5455" s="10" t="s">
        <v>117</v>
      </c>
      <c r="E5455" s="10"/>
      <c r="F5455" s="10">
        <v>16</v>
      </c>
      <c r="G5455" s="10">
        <f>VLOOKUP(A5455,[1]Лист1!$A$3:$J$10847,7,0)</f>
        <v>0.08</v>
      </c>
      <c r="H5455" s="10">
        <f>VLOOKUP(A5455,[1]Лист1!$A$3:$J$13310,8,0)</f>
        <v>0.01</v>
      </c>
      <c r="I5455" s="11">
        <f t="shared" si="340"/>
        <v>0</v>
      </c>
      <c r="J5455" s="11">
        <f t="shared" si="341"/>
        <v>0.09</v>
      </c>
      <c r="K5455" s="11">
        <f t="shared" si="342"/>
        <v>0.09</v>
      </c>
      <c r="L5455" s="10"/>
      <c r="M5455" s="10"/>
      <c r="CF5455" s="1"/>
    </row>
    <row r="5456" spans="1:84" x14ac:dyDescent="0.3">
      <c r="A5456" s="1" t="str">
        <f t="shared" si="339"/>
        <v>იფანიVI24</v>
      </c>
      <c r="B5456" s="1" t="s">
        <v>29</v>
      </c>
      <c r="C5456" s="10">
        <v>5430</v>
      </c>
      <c r="D5456" s="10" t="s">
        <v>117</v>
      </c>
      <c r="E5456" s="10"/>
      <c r="F5456" s="10">
        <v>24</v>
      </c>
      <c r="G5456" s="10">
        <f>VLOOKUP(A5456,[1]Лист1!$A$3:$J$10847,7,0)</f>
        <v>0.23</v>
      </c>
      <c r="H5456" s="10">
        <f>VLOOKUP(A5456,[1]Лист1!$A$3:$J$13310,8,0)</f>
        <v>0.03</v>
      </c>
      <c r="I5456" s="11">
        <f t="shared" si="340"/>
        <v>0</v>
      </c>
      <c r="J5456" s="11">
        <f t="shared" si="341"/>
        <v>0.26</v>
      </c>
      <c r="K5456" s="11">
        <f t="shared" si="342"/>
        <v>0.26</v>
      </c>
      <c r="L5456" s="10"/>
      <c r="M5456" s="10"/>
      <c r="CF5456" s="1"/>
    </row>
    <row r="5457" spans="1:84" x14ac:dyDescent="0.3">
      <c r="A5457" s="1" t="str">
        <f t="shared" si="339"/>
        <v>ჯაგრცხილაVII36</v>
      </c>
      <c r="B5457" s="1" t="s">
        <v>30</v>
      </c>
      <c r="C5457" s="10">
        <v>5431</v>
      </c>
      <c r="D5457" s="10" t="s">
        <v>118</v>
      </c>
      <c r="E5457" s="10"/>
      <c r="F5457" s="10">
        <v>36</v>
      </c>
      <c r="G5457" s="10">
        <f>VLOOKUP(A5457,[1]Лист1!$A$3:$J$10847,7,0)</f>
        <v>0.55000000000000004</v>
      </c>
      <c r="H5457" s="10">
        <f>VLOOKUP(A5457,[1]Лист1!$A$3:$J$13310,8,0)</f>
        <v>0.06</v>
      </c>
      <c r="I5457" s="11">
        <f t="shared" si="340"/>
        <v>0</v>
      </c>
      <c r="J5457" s="11">
        <f t="shared" si="341"/>
        <v>0.6100000000000001</v>
      </c>
      <c r="K5457" s="11">
        <f t="shared" si="342"/>
        <v>0.6100000000000001</v>
      </c>
      <c r="L5457" s="10"/>
      <c r="M5457" s="10"/>
      <c r="CF5457" s="1"/>
    </row>
    <row r="5458" spans="1:84" x14ac:dyDescent="0.3">
      <c r="A5458" s="1" t="str">
        <f t="shared" si="339"/>
        <v>ქ. მუხაVI40</v>
      </c>
      <c r="B5458" s="1" t="s">
        <v>29</v>
      </c>
      <c r="C5458" s="10">
        <v>5432</v>
      </c>
      <c r="D5458" s="10" t="s">
        <v>148</v>
      </c>
      <c r="E5458" s="10"/>
      <c r="F5458" s="10">
        <v>40</v>
      </c>
      <c r="G5458" s="10">
        <f>VLOOKUP(A5458,[1]Лист1!$A$3:$J$10847,7,0)</f>
        <v>0.71</v>
      </c>
      <c r="H5458" s="10">
        <f>VLOOKUP(A5458,[1]Лист1!$A$3:$J$13310,8,0)</f>
        <v>0.08</v>
      </c>
      <c r="I5458" s="11">
        <f t="shared" si="340"/>
        <v>0</v>
      </c>
      <c r="J5458" s="11">
        <f t="shared" si="341"/>
        <v>0.78999999999999992</v>
      </c>
      <c r="K5458" s="11">
        <f t="shared" si="342"/>
        <v>0.78999999999999992</v>
      </c>
      <c r="L5458" s="10"/>
      <c r="M5458" s="10"/>
      <c r="CF5458" s="1"/>
    </row>
    <row r="5459" spans="1:84" x14ac:dyDescent="0.3">
      <c r="A5459" s="1" t="str">
        <f t="shared" si="339"/>
        <v>იფანიVI28</v>
      </c>
      <c r="B5459" s="1" t="s">
        <v>29</v>
      </c>
      <c r="C5459" s="10">
        <v>5433</v>
      </c>
      <c r="D5459" s="10" t="s">
        <v>117</v>
      </c>
      <c r="E5459" s="10"/>
      <c r="F5459" s="10">
        <v>28</v>
      </c>
      <c r="G5459" s="10">
        <f>VLOOKUP(A5459,[1]Лист1!$A$3:$J$10847,7,0)</f>
        <v>0.32</v>
      </c>
      <c r="H5459" s="10">
        <f>VLOOKUP(A5459,[1]Лист1!$A$3:$J$13310,8,0)</f>
        <v>0.04</v>
      </c>
      <c r="I5459" s="11">
        <f t="shared" si="340"/>
        <v>0</v>
      </c>
      <c r="J5459" s="11">
        <f t="shared" si="341"/>
        <v>0.36</v>
      </c>
      <c r="K5459" s="11">
        <f t="shared" si="342"/>
        <v>0.36</v>
      </c>
      <c r="L5459" s="10"/>
      <c r="M5459" s="10"/>
      <c r="CF5459" s="1"/>
    </row>
    <row r="5460" spans="1:84" x14ac:dyDescent="0.3">
      <c r="A5460" s="1" t="str">
        <f t="shared" si="339"/>
        <v>იფანიVI16</v>
      </c>
      <c r="B5460" s="1" t="s">
        <v>29</v>
      </c>
      <c r="C5460" s="10">
        <v>5434</v>
      </c>
      <c r="D5460" s="10" t="s">
        <v>117</v>
      </c>
      <c r="E5460" s="10"/>
      <c r="F5460" s="10">
        <v>16</v>
      </c>
      <c r="G5460" s="10">
        <f>VLOOKUP(A5460,[1]Лист1!$A$3:$J$10847,7,0)</f>
        <v>0.08</v>
      </c>
      <c r="H5460" s="10">
        <f>VLOOKUP(A5460,[1]Лист1!$A$3:$J$13310,8,0)</f>
        <v>0.01</v>
      </c>
      <c r="I5460" s="11">
        <f t="shared" si="340"/>
        <v>0</v>
      </c>
      <c r="J5460" s="11">
        <f t="shared" si="341"/>
        <v>0.09</v>
      </c>
      <c r="K5460" s="11">
        <f t="shared" si="342"/>
        <v>0.09</v>
      </c>
      <c r="L5460" s="10"/>
      <c r="M5460" s="10"/>
      <c r="CF5460" s="1"/>
    </row>
    <row r="5461" spans="1:84" x14ac:dyDescent="0.3">
      <c r="A5461" s="1" t="str">
        <f t="shared" si="339"/>
        <v>იფანიVI28</v>
      </c>
      <c r="B5461" s="1" t="s">
        <v>29</v>
      </c>
      <c r="C5461" s="10">
        <v>5435</v>
      </c>
      <c r="D5461" s="10" t="s">
        <v>117</v>
      </c>
      <c r="E5461" s="10"/>
      <c r="F5461" s="10">
        <v>28</v>
      </c>
      <c r="G5461" s="10">
        <f>VLOOKUP(A5461,[1]Лист1!$A$3:$J$10847,7,0)</f>
        <v>0.32</v>
      </c>
      <c r="H5461" s="10">
        <f>VLOOKUP(A5461,[1]Лист1!$A$3:$J$13310,8,0)</f>
        <v>0.04</v>
      </c>
      <c r="I5461" s="11">
        <f t="shared" si="340"/>
        <v>0</v>
      </c>
      <c r="J5461" s="11">
        <f t="shared" si="341"/>
        <v>0.36</v>
      </c>
      <c r="K5461" s="11">
        <f t="shared" si="342"/>
        <v>0.36</v>
      </c>
      <c r="L5461" s="10"/>
      <c r="M5461" s="10"/>
      <c r="CF5461" s="1"/>
    </row>
    <row r="5462" spans="1:84" x14ac:dyDescent="0.3">
      <c r="A5462" s="1" t="str">
        <f t="shared" si="339"/>
        <v>ჯაგრცხილაVII40</v>
      </c>
      <c r="B5462" s="1" t="s">
        <v>30</v>
      </c>
      <c r="C5462" s="10">
        <v>5436</v>
      </c>
      <c r="D5462" s="10" t="s">
        <v>118</v>
      </c>
      <c r="E5462" s="10"/>
      <c r="F5462" s="10">
        <v>40</v>
      </c>
      <c r="G5462" s="10">
        <f>VLOOKUP(A5462,[1]Лист1!$A$3:$J$10847,7,0)</f>
        <v>0.69</v>
      </c>
      <c r="H5462" s="10">
        <f>VLOOKUP(A5462,[1]Лист1!$A$3:$J$13310,8,0)</f>
        <v>0.08</v>
      </c>
      <c r="I5462" s="11">
        <f t="shared" si="340"/>
        <v>0</v>
      </c>
      <c r="J5462" s="11">
        <f t="shared" si="341"/>
        <v>0.76999999999999991</v>
      </c>
      <c r="K5462" s="11">
        <f t="shared" si="342"/>
        <v>0.76999999999999991</v>
      </c>
      <c r="L5462" s="10"/>
      <c r="M5462" s="10"/>
      <c r="CF5462" s="1"/>
    </row>
    <row r="5463" spans="1:84" x14ac:dyDescent="0.3">
      <c r="A5463" s="1" t="str">
        <f t="shared" si="339"/>
        <v>ჯაგრცხილაVII12</v>
      </c>
      <c r="B5463" s="1" t="s">
        <v>30</v>
      </c>
      <c r="C5463" s="10">
        <v>5437</v>
      </c>
      <c r="D5463" s="10" t="s">
        <v>118</v>
      </c>
      <c r="E5463" s="10"/>
      <c r="F5463" s="10">
        <v>12</v>
      </c>
      <c r="G5463" s="10">
        <f>VLOOKUP(A5463,[1]Лист1!$A$3:$J$10847,7,0)</f>
        <v>0.04</v>
      </c>
      <c r="H5463" s="10">
        <f>VLOOKUP(A5463,[1]Лист1!$A$3:$J$13310,8,0)</f>
        <v>0.01</v>
      </c>
      <c r="I5463" s="11">
        <f t="shared" si="340"/>
        <v>0</v>
      </c>
      <c r="J5463" s="11">
        <f t="shared" si="341"/>
        <v>0.05</v>
      </c>
      <c r="K5463" s="11">
        <f t="shared" si="342"/>
        <v>0.05</v>
      </c>
      <c r="L5463" s="10"/>
      <c r="M5463" s="10"/>
      <c r="CF5463" s="1"/>
    </row>
    <row r="5464" spans="1:84" x14ac:dyDescent="0.3">
      <c r="A5464" s="1" t="str">
        <f t="shared" si="339"/>
        <v>ჯაგრცხილაVII20</v>
      </c>
      <c r="B5464" s="1" t="s">
        <v>30</v>
      </c>
      <c r="C5464" s="10">
        <v>5438</v>
      </c>
      <c r="D5464" s="10" t="s">
        <v>118</v>
      </c>
      <c r="E5464" s="10"/>
      <c r="F5464" s="10">
        <v>20</v>
      </c>
      <c r="G5464" s="10">
        <f>VLOOKUP(A5464,[1]Лист1!$A$3:$J$10847,7,0)</f>
        <v>0.13</v>
      </c>
      <c r="H5464" s="10">
        <f>VLOOKUP(A5464,[1]Лист1!$A$3:$J$13310,8,0)</f>
        <v>0.02</v>
      </c>
      <c r="I5464" s="11">
        <f t="shared" si="340"/>
        <v>0</v>
      </c>
      <c r="J5464" s="11">
        <f t="shared" si="341"/>
        <v>0.15</v>
      </c>
      <c r="K5464" s="11">
        <f t="shared" si="342"/>
        <v>0.15</v>
      </c>
      <c r="L5464" s="10"/>
      <c r="M5464" s="10"/>
      <c r="CF5464" s="1"/>
    </row>
    <row r="5465" spans="1:84" x14ac:dyDescent="0.3">
      <c r="A5465" s="1" t="str">
        <f t="shared" si="339"/>
        <v>ქ. მუხაVI44</v>
      </c>
      <c r="B5465" s="1" t="s">
        <v>29</v>
      </c>
      <c r="C5465" s="10">
        <v>5439</v>
      </c>
      <c r="D5465" s="10" t="s">
        <v>148</v>
      </c>
      <c r="E5465" s="10"/>
      <c r="F5465" s="10">
        <v>44</v>
      </c>
      <c r="G5465" s="10">
        <f>VLOOKUP(A5465,[1]Лист1!$A$3:$J$10847,7,0)</f>
        <v>0.87</v>
      </c>
      <c r="H5465" s="10">
        <f>VLOOKUP(A5465,[1]Лист1!$A$3:$J$13310,8,0)</f>
        <v>0.1</v>
      </c>
      <c r="I5465" s="11">
        <f t="shared" si="340"/>
        <v>0</v>
      </c>
      <c r="J5465" s="11">
        <f t="shared" si="341"/>
        <v>0.97</v>
      </c>
      <c r="K5465" s="11">
        <f t="shared" si="342"/>
        <v>0.97</v>
      </c>
      <c r="L5465" s="10"/>
      <c r="M5465" s="10"/>
      <c r="CF5465" s="1"/>
    </row>
    <row r="5466" spans="1:84" x14ac:dyDescent="0.3">
      <c r="A5466" s="1" t="str">
        <f t="shared" si="339"/>
        <v>იფანიVI24</v>
      </c>
      <c r="B5466" s="1" t="s">
        <v>29</v>
      </c>
      <c r="C5466" s="10">
        <v>5440</v>
      </c>
      <c r="D5466" s="10" t="s">
        <v>117</v>
      </c>
      <c r="E5466" s="10"/>
      <c r="F5466" s="10">
        <v>24</v>
      </c>
      <c r="G5466" s="10">
        <f>VLOOKUP(A5466,[1]Лист1!$A$3:$J$10847,7,0)</f>
        <v>0.23</v>
      </c>
      <c r="H5466" s="10">
        <f>VLOOKUP(A5466,[1]Лист1!$A$3:$J$13310,8,0)</f>
        <v>0.03</v>
      </c>
      <c r="I5466" s="11">
        <f t="shared" si="340"/>
        <v>0</v>
      </c>
      <c r="J5466" s="11">
        <f t="shared" si="341"/>
        <v>0.26</v>
      </c>
      <c r="K5466" s="11">
        <f t="shared" si="342"/>
        <v>0.26</v>
      </c>
      <c r="L5466" s="10"/>
      <c r="M5466" s="10"/>
      <c r="CF5466" s="1"/>
    </row>
    <row r="5467" spans="1:84" x14ac:dyDescent="0.3">
      <c r="A5467" s="1" t="str">
        <f t="shared" si="339"/>
        <v>ჯაგრცხილაVII24</v>
      </c>
      <c r="B5467" s="1" t="s">
        <v>30</v>
      </c>
      <c r="C5467" s="10">
        <v>5441</v>
      </c>
      <c r="D5467" s="10" t="s">
        <v>118</v>
      </c>
      <c r="E5467" s="10"/>
      <c r="F5467" s="10">
        <v>24</v>
      </c>
      <c r="G5467" s="10">
        <f>VLOOKUP(A5467,[1]Лист1!$A$3:$J$10847,7,0)</f>
        <v>0.21</v>
      </c>
      <c r="H5467" s="10">
        <f>VLOOKUP(A5467,[1]Лист1!$A$3:$J$13310,8,0)</f>
        <v>0.02</v>
      </c>
      <c r="I5467" s="11">
        <f t="shared" si="340"/>
        <v>0</v>
      </c>
      <c r="J5467" s="11">
        <f t="shared" si="341"/>
        <v>0.22999999999999998</v>
      </c>
      <c r="K5467" s="11">
        <f t="shared" si="342"/>
        <v>0.22999999999999998</v>
      </c>
      <c r="L5467" s="10"/>
      <c r="M5467" s="10"/>
      <c r="CF5467" s="1"/>
    </row>
    <row r="5468" spans="1:84" x14ac:dyDescent="0.3">
      <c r="A5468" s="1" t="str">
        <f t="shared" ref="A5468:A5531" si="343">D5468&amp;B5468&amp;E5468&amp;F5468</f>
        <v>ჯაგრცხილაVII20</v>
      </c>
      <c r="B5468" s="1" t="s">
        <v>30</v>
      </c>
      <c r="C5468" s="10">
        <v>5442</v>
      </c>
      <c r="D5468" s="10" t="s">
        <v>118</v>
      </c>
      <c r="E5468" s="10"/>
      <c r="F5468" s="10">
        <v>20</v>
      </c>
      <c r="G5468" s="10">
        <f>VLOOKUP(A5468,[1]Лист1!$A$3:$J$10847,7,0)</f>
        <v>0.13</v>
      </c>
      <c r="H5468" s="10">
        <f>VLOOKUP(A5468,[1]Лист1!$A$3:$J$13310,8,0)</f>
        <v>0.02</v>
      </c>
      <c r="I5468" s="11">
        <f t="shared" ref="I5468:I5531" si="344">IF(E5468&gt;0,(G5468+H5468),0)</f>
        <v>0</v>
      </c>
      <c r="J5468" s="11">
        <f t="shared" ref="J5468:J5531" si="345">IF(F5468&gt;0,(G5468+H5468),0)</f>
        <v>0.15</v>
      </c>
      <c r="K5468" s="11">
        <f t="shared" si="342"/>
        <v>0.15</v>
      </c>
      <c r="L5468" s="10"/>
      <c r="M5468" s="10"/>
      <c r="CF5468" s="1"/>
    </row>
    <row r="5469" spans="1:84" x14ac:dyDescent="0.3">
      <c r="A5469" s="1" t="str">
        <f t="shared" si="343"/>
        <v>ჯაგრცხილაVII20</v>
      </c>
      <c r="B5469" s="1" t="s">
        <v>30</v>
      </c>
      <c r="C5469" s="10">
        <v>5443</v>
      </c>
      <c r="D5469" s="10" t="s">
        <v>118</v>
      </c>
      <c r="E5469" s="10"/>
      <c r="F5469" s="10">
        <v>20</v>
      </c>
      <c r="G5469" s="10">
        <f>VLOOKUP(A5469,[1]Лист1!$A$3:$J$10847,7,0)</f>
        <v>0.13</v>
      </c>
      <c r="H5469" s="10">
        <f>VLOOKUP(A5469,[1]Лист1!$A$3:$J$13310,8,0)</f>
        <v>0.02</v>
      </c>
      <c r="I5469" s="11">
        <f t="shared" si="344"/>
        <v>0</v>
      </c>
      <c r="J5469" s="11">
        <f t="shared" si="345"/>
        <v>0.15</v>
      </c>
      <c r="K5469" s="11">
        <f t="shared" si="342"/>
        <v>0.15</v>
      </c>
      <c r="L5469" s="10"/>
      <c r="M5469" s="10"/>
      <c r="CF5469" s="1"/>
    </row>
    <row r="5470" spans="1:84" x14ac:dyDescent="0.3">
      <c r="A5470" s="1" t="str">
        <f t="shared" si="343"/>
        <v>ჯაგრცხილაVII16</v>
      </c>
      <c r="B5470" s="1" t="s">
        <v>30</v>
      </c>
      <c r="C5470" s="10">
        <v>5444</v>
      </c>
      <c r="D5470" s="10" t="s">
        <v>118</v>
      </c>
      <c r="E5470" s="10"/>
      <c r="F5470" s="10">
        <v>16</v>
      </c>
      <c r="G5470" s="10">
        <f>VLOOKUP(A5470,[1]Лист1!$A$3:$J$10847,7,0)</f>
        <v>0.08</v>
      </c>
      <c r="H5470" s="10">
        <f>VLOOKUP(A5470,[1]Лист1!$A$3:$J$13310,8,0)</f>
        <v>0.01</v>
      </c>
      <c r="I5470" s="11">
        <f t="shared" si="344"/>
        <v>0</v>
      </c>
      <c r="J5470" s="11">
        <f t="shared" si="345"/>
        <v>0.09</v>
      </c>
      <c r="K5470" s="11">
        <f t="shared" si="342"/>
        <v>0.09</v>
      </c>
      <c r="L5470" s="10"/>
      <c r="M5470" s="10"/>
      <c r="CF5470" s="1"/>
    </row>
    <row r="5471" spans="1:84" x14ac:dyDescent="0.3">
      <c r="A5471" s="1" t="str">
        <f t="shared" si="343"/>
        <v>ქ. მუხაVI32</v>
      </c>
      <c r="B5471" s="1" t="s">
        <v>29</v>
      </c>
      <c r="C5471" s="10">
        <v>5445</v>
      </c>
      <c r="D5471" s="10" t="s">
        <v>148</v>
      </c>
      <c r="E5471" s="10"/>
      <c r="F5471" s="10">
        <v>32</v>
      </c>
      <c r="G5471" s="10">
        <f>VLOOKUP(A5471,[1]Лист1!$A$3:$J$10847,7,0)</f>
        <v>0.43</v>
      </c>
      <c r="H5471" s="10">
        <f>VLOOKUP(A5471,[1]Лист1!$A$3:$J$13310,8,0)</f>
        <v>0.05</v>
      </c>
      <c r="I5471" s="11">
        <f t="shared" si="344"/>
        <v>0</v>
      </c>
      <c r="J5471" s="11">
        <f t="shared" si="345"/>
        <v>0.48</v>
      </c>
      <c r="K5471" s="11">
        <f t="shared" si="342"/>
        <v>0.48</v>
      </c>
      <c r="L5471" s="10"/>
      <c r="M5471" s="10"/>
      <c r="CF5471" s="1"/>
    </row>
    <row r="5472" spans="1:84" x14ac:dyDescent="0.3">
      <c r="A5472" s="1" t="str">
        <f t="shared" si="343"/>
        <v>ქ. მუხაVI28</v>
      </c>
      <c r="B5472" s="1" t="s">
        <v>29</v>
      </c>
      <c r="C5472" s="10">
        <v>5446</v>
      </c>
      <c r="D5472" s="10" t="s">
        <v>148</v>
      </c>
      <c r="E5472" s="10"/>
      <c r="F5472" s="10">
        <v>28</v>
      </c>
      <c r="G5472" s="10">
        <f>VLOOKUP(A5472,[1]Лист1!$A$3:$J$10847,7,0)</f>
        <v>0.32</v>
      </c>
      <c r="H5472" s="10">
        <f>VLOOKUP(A5472,[1]Лист1!$A$3:$J$13310,8,0)</f>
        <v>0.04</v>
      </c>
      <c r="I5472" s="11">
        <f t="shared" si="344"/>
        <v>0</v>
      </c>
      <c r="J5472" s="11">
        <f t="shared" si="345"/>
        <v>0.36</v>
      </c>
      <c r="K5472" s="11">
        <f t="shared" si="342"/>
        <v>0.36</v>
      </c>
      <c r="L5472" s="10"/>
      <c r="M5472" s="10"/>
      <c r="CF5472" s="1"/>
    </row>
    <row r="5473" spans="1:84" x14ac:dyDescent="0.3">
      <c r="A5473" s="1" t="str">
        <f t="shared" si="343"/>
        <v>ქ. მუხაVI28</v>
      </c>
      <c r="B5473" s="1" t="s">
        <v>29</v>
      </c>
      <c r="C5473" s="10">
        <v>5447</v>
      </c>
      <c r="D5473" s="10" t="s">
        <v>148</v>
      </c>
      <c r="E5473" s="10"/>
      <c r="F5473" s="10">
        <v>28</v>
      </c>
      <c r="G5473" s="10">
        <f>VLOOKUP(A5473,[1]Лист1!$A$3:$J$10847,7,0)</f>
        <v>0.32</v>
      </c>
      <c r="H5473" s="10">
        <f>VLOOKUP(A5473,[1]Лист1!$A$3:$J$13310,8,0)</f>
        <v>0.04</v>
      </c>
      <c r="I5473" s="11">
        <f t="shared" si="344"/>
        <v>0</v>
      </c>
      <c r="J5473" s="11">
        <f t="shared" si="345"/>
        <v>0.36</v>
      </c>
      <c r="K5473" s="11">
        <f t="shared" si="342"/>
        <v>0.36</v>
      </c>
      <c r="L5473" s="10"/>
      <c r="M5473" s="10"/>
      <c r="CF5473" s="1"/>
    </row>
    <row r="5474" spans="1:84" x14ac:dyDescent="0.3">
      <c r="A5474" s="1" t="str">
        <f t="shared" si="343"/>
        <v>ქ. მუხაVI28</v>
      </c>
      <c r="B5474" s="1" t="s">
        <v>29</v>
      </c>
      <c r="C5474" s="10">
        <v>5448</v>
      </c>
      <c r="D5474" s="10" t="s">
        <v>148</v>
      </c>
      <c r="E5474" s="10"/>
      <c r="F5474" s="10">
        <v>28</v>
      </c>
      <c r="G5474" s="10">
        <f>VLOOKUP(A5474,[1]Лист1!$A$3:$J$10847,7,0)</f>
        <v>0.32</v>
      </c>
      <c r="H5474" s="10">
        <f>VLOOKUP(A5474,[1]Лист1!$A$3:$J$13310,8,0)</f>
        <v>0.04</v>
      </c>
      <c r="I5474" s="11">
        <f t="shared" si="344"/>
        <v>0</v>
      </c>
      <c r="J5474" s="11">
        <f t="shared" si="345"/>
        <v>0.36</v>
      </c>
      <c r="K5474" s="11">
        <f t="shared" si="342"/>
        <v>0.36</v>
      </c>
      <c r="L5474" s="10"/>
      <c r="M5474" s="10"/>
      <c r="CF5474" s="1"/>
    </row>
    <row r="5475" spans="1:84" x14ac:dyDescent="0.3">
      <c r="A5475" s="1" t="str">
        <f t="shared" si="343"/>
        <v>ჯაგრცხილაVII20</v>
      </c>
      <c r="B5475" s="1" t="s">
        <v>30</v>
      </c>
      <c r="C5475" s="10">
        <v>5449</v>
      </c>
      <c r="D5475" s="10" t="s">
        <v>118</v>
      </c>
      <c r="E5475" s="10"/>
      <c r="F5475" s="10">
        <v>20</v>
      </c>
      <c r="G5475" s="10">
        <f>VLOOKUP(A5475,[1]Лист1!$A$3:$J$10847,7,0)</f>
        <v>0.13</v>
      </c>
      <c r="H5475" s="10">
        <f>VLOOKUP(A5475,[1]Лист1!$A$3:$J$13310,8,0)</f>
        <v>0.02</v>
      </c>
      <c r="I5475" s="11">
        <f t="shared" si="344"/>
        <v>0</v>
      </c>
      <c r="J5475" s="11">
        <f t="shared" si="345"/>
        <v>0.15</v>
      </c>
      <c r="K5475" s="11">
        <f t="shared" si="342"/>
        <v>0.15</v>
      </c>
      <c r="L5475" s="10"/>
      <c r="M5475" s="10"/>
      <c r="CF5475" s="1"/>
    </row>
    <row r="5476" spans="1:84" x14ac:dyDescent="0.3">
      <c r="A5476" s="1" t="str">
        <f t="shared" si="343"/>
        <v>ჯაგრცხილაVII40</v>
      </c>
      <c r="B5476" s="1" t="s">
        <v>30</v>
      </c>
      <c r="C5476" s="10">
        <v>5450</v>
      </c>
      <c r="D5476" s="10" t="s">
        <v>118</v>
      </c>
      <c r="E5476" s="10"/>
      <c r="F5476" s="10">
        <v>40</v>
      </c>
      <c r="G5476" s="10">
        <f>VLOOKUP(A5476,[1]Лист1!$A$3:$J$10847,7,0)</f>
        <v>0.69</v>
      </c>
      <c r="H5476" s="10">
        <f>VLOOKUP(A5476,[1]Лист1!$A$3:$J$13310,8,0)</f>
        <v>0.08</v>
      </c>
      <c r="I5476" s="11">
        <f t="shared" si="344"/>
        <v>0</v>
      </c>
      <c r="J5476" s="11">
        <f t="shared" si="345"/>
        <v>0.76999999999999991</v>
      </c>
      <c r="K5476" s="11">
        <f t="shared" si="342"/>
        <v>0.76999999999999991</v>
      </c>
      <c r="L5476" s="10"/>
      <c r="M5476" s="10"/>
      <c r="CF5476" s="1"/>
    </row>
    <row r="5477" spans="1:84" x14ac:dyDescent="0.3">
      <c r="A5477" s="1" t="str">
        <f t="shared" si="343"/>
        <v>ქ. მუხაVI28</v>
      </c>
      <c r="B5477" s="1" t="s">
        <v>29</v>
      </c>
      <c r="C5477" s="10">
        <v>5451</v>
      </c>
      <c r="D5477" s="10" t="s">
        <v>148</v>
      </c>
      <c r="E5477" s="10"/>
      <c r="F5477" s="10">
        <v>28</v>
      </c>
      <c r="G5477" s="10">
        <f>VLOOKUP(A5477,[1]Лист1!$A$3:$J$10847,7,0)</f>
        <v>0.32</v>
      </c>
      <c r="H5477" s="10">
        <f>VLOOKUP(A5477,[1]Лист1!$A$3:$J$13310,8,0)</f>
        <v>0.04</v>
      </c>
      <c r="I5477" s="11">
        <f t="shared" si="344"/>
        <v>0</v>
      </c>
      <c r="J5477" s="11">
        <f t="shared" si="345"/>
        <v>0.36</v>
      </c>
      <c r="K5477" s="11">
        <f t="shared" si="342"/>
        <v>0.36</v>
      </c>
      <c r="L5477" s="10"/>
      <c r="M5477" s="10"/>
      <c r="CF5477" s="1"/>
    </row>
    <row r="5478" spans="1:84" x14ac:dyDescent="0.3">
      <c r="A5478" s="1" t="str">
        <f t="shared" si="343"/>
        <v>ქ. მუხაVI24</v>
      </c>
      <c r="B5478" s="1" t="s">
        <v>29</v>
      </c>
      <c r="C5478" s="10">
        <v>5452</v>
      </c>
      <c r="D5478" s="10" t="s">
        <v>148</v>
      </c>
      <c r="E5478" s="10"/>
      <c r="F5478" s="10">
        <v>24</v>
      </c>
      <c r="G5478" s="10">
        <f>VLOOKUP(A5478,[1]Лист1!$A$3:$J$10847,7,0)</f>
        <v>0.23</v>
      </c>
      <c r="H5478" s="10">
        <f>VLOOKUP(A5478,[1]Лист1!$A$3:$J$13310,8,0)</f>
        <v>0.03</v>
      </c>
      <c r="I5478" s="11">
        <f t="shared" si="344"/>
        <v>0</v>
      </c>
      <c r="J5478" s="11">
        <f t="shared" si="345"/>
        <v>0.26</v>
      </c>
      <c r="K5478" s="11">
        <f t="shared" si="342"/>
        <v>0.26</v>
      </c>
      <c r="L5478" s="10"/>
      <c r="M5478" s="10"/>
      <c r="CF5478" s="1"/>
    </row>
    <row r="5479" spans="1:84" x14ac:dyDescent="0.3">
      <c r="A5479" s="1" t="str">
        <f t="shared" si="343"/>
        <v>ქ. მუხაVI16</v>
      </c>
      <c r="B5479" s="1" t="s">
        <v>29</v>
      </c>
      <c r="C5479" s="10">
        <v>5453</v>
      </c>
      <c r="D5479" s="10" t="s">
        <v>148</v>
      </c>
      <c r="E5479" s="10"/>
      <c r="F5479" s="10">
        <v>16</v>
      </c>
      <c r="G5479" s="10">
        <f>VLOOKUP(A5479,[1]Лист1!$A$3:$J$10847,7,0)</f>
        <v>0.08</v>
      </c>
      <c r="H5479" s="10">
        <f>VLOOKUP(A5479,[1]Лист1!$A$3:$J$13310,8,0)</f>
        <v>0.01</v>
      </c>
      <c r="I5479" s="11">
        <f t="shared" si="344"/>
        <v>0</v>
      </c>
      <c r="J5479" s="11">
        <f t="shared" si="345"/>
        <v>0.09</v>
      </c>
      <c r="K5479" s="11">
        <f t="shared" si="342"/>
        <v>0.09</v>
      </c>
      <c r="L5479" s="10"/>
      <c r="M5479" s="10"/>
      <c r="CF5479" s="1"/>
    </row>
    <row r="5480" spans="1:84" x14ac:dyDescent="0.3">
      <c r="A5480" s="1" t="str">
        <f t="shared" si="343"/>
        <v>ქ. მუხაVI32</v>
      </c>
      <c r="B5480" s="1" t="s">
        <v>29</v>
      </c>
      <c r="C5480" s="10">
        <v>5454</v>
      </c>
      <c r="D5480" s="10" t="s">
        <v>148</v>
      </c>
      <c r="E5480" s="10"/>
      <c r="F5480" s="10">
        <v>32</v>
      </c>
      <c r="G5480" s="10">
        <f>VLOOKUP(A5480,[1]Лист1!$A$3:$J$10847,7,0)</f>
        <v>0.43</v>
      </c>
      <c r="H5480" s="10">
        <f>VLOOKUP(A5480,[1]Лист1!$A$3:$J$13310,8,0)</f>
        <v>0.05</v>
      </c>
      <c r="I5480" s="11">
        <f t="shared" si="344"/>
        <v>0</v>
      </c>
      <c r="J5480" s="11">
        <f t="shared" si="345"/>
        <v>0.48</v>
      </c>
      <c r="K5480" s="11">
        <f t="shared" si="342"/>
        <v>0.48</v>
      </c>
      <c r="L5480" s="10"/>
      <c r="M5480" s="10"/>
      <c r="CF5480" s="1"/>
    </row>
    <row r="5481" spans="1:84" x14ac:dyDescent="0.3">
      <c r="A5481" s="1" t="str">
        <f t="shared" si="343"/>
        <v>ცაცხვიVI20</v>
      </c>
      <c r="B5481" s="1" t="s">
        <v>29</v>
      </c>
      <c r="C5481" s="10">
        <v>5455</v>
      </c>
      <c r="D5481" s="10" t="s">
        <v>122</v>
      </c>
      <c r="E5481" s="10"/>
      <c r="F5481" s="10">
        <v>20</v>
      </c>
      <c r="G5481" s="10">
        <f>VLOOKUP(A5481,[1]Лист1!$A$3:$J$10847,7,0)</f>
        <v>0.19</v>
      </c>
      <c r="H5481" s="10">
        <f>VLOOKUP(A5481,[1]Лист1!$A$3:$J$13310,8,0)</f>
        <v>0.02</v>
      </c>
      <c r="I5481" s="11">
        <f t="shared" si="344"/>
        <v>0</v>
      </c>
      <c r="J5481" s="11">
        <f t="shared" si="345"/>
        <v>0.21</v>
      </c>
      <c r="K5481" s="11">
        <f t="shared" si="342"/>
        <v>0.21</v>
      </c>
      <c r="L5481" s="10"/>
      <c r="M5481" s="10"/>
      <c r="CF5481" s="1"/>
    </row>
    <row r="5482" spans="1:84" x14ac:dyDescent="0.3">
      <c r="A5482" s="1" t="str">
        <f t="shared" si="343"/>
        <v>ჯაგრცხილაVII20</v>
      </c>
      <c r="B5482" s="1" t="s">
        <v>30</v>
      </c>
      <c r="C5482" s="10">
        <v>5456</v>
      </c>
      <c r="D5482" s="10" t="s">
        <v>118</v>
      </c>
      <c r="E5482" s="10"/>
      <c r="F5482" s="10">
        <v>20</v>
      </c>
      <c r="G5482" s="10">
        <f>VLOOKUP(A5482,[1]Лист1!$A$3:$J$10847,7,0)</f>
        <v>0.13</v>
      </c>
      <c r="H5482" s="10">
        <f>VLOOKUP(A5482,[1]Лист1!$A$3:$J$13310,8,0)</f>
        <v>0.02</v>
      </c>
      <c r="I5482" s="11">
        <f t="shared" si="344"/>
        <v>0</v>
      </c>
      <c r="J5482" s="11">
        <f t="shared" si="345"/>
        <v>0.15</v>
      </c>
      <c r="K5482" s="11">
        <f t="shared" si="342"/>
        <v>0.15</v>
      </c>
      <c r="L5482" s="10"/>
      <c r="M5482" s="10"/>
      <c r="CF5482" s="1"/>
    </row>
    <row r="5483" spans="1:84" x14ac:dyDescent="0.3">
      <c r="A5483" s="1" t="str">
        <f t="shared" si="343"/>
        <v>ქ. მუხაVI36</v>
      </c>
      <c r="B5483" s="1" t="s">
        <v>29</v>
      </c>
      <c r="C5483" s="10">
        <v>5457</v>
      </c>
      <c r="D5483" s="10" t="s">
        <v>148</v>
      </c>
      <c r="E5483" s="10"/>
      <c r="F5483" s="10">
        <v>36</v>
      </c>
      <c r="G5483" s="10">
        <f>VLOOKUP(A5483,[1]Лист1!$A$3:$J$10847,7,0)</f>
        <v>0.56000000000000005</v>
      </c>
      <c r="H5483" s="10">
        <f>VLOOKUP(A5483,[1]Лист1!$A$3:$J$13310,8,0)</f>
        <v>0.06</v>
      </c>
      <c r="I5483" s="11">
        <f t="shared" si="344"/>
        <v>0</v>
      </c>
      <c r="J5483" s="11">
        <f t="shared" si="345"/>
        <v>0.62000000000000011</v>
      </c>
      <c r="K5483" s="11">
        <f t="shared" si="342"/>
        <v>0.62000000000000011</v>
      </c>
      <c r="L5483" s="10"/>
      <c r="M5483" s="10"/>
      <c r="CF5483" s="1"/>
    </row>
    <row r="5484" spans="1:84" x14ac:dyDescent="0.3">
      <c r="A5484" s="1" t="str">
        <f t="shared" si="343"/>
        <v>ჯაგრცხილაVII20</v>
      </c>
      <c r="B5484" s="1" t="s">
        <v>30</v>
      </c>
      <c r="C5484" s="10">
        <v>5458</v>
      </c>
      <c r="D5484" s="10" t="s">
        <v>118</v>
      </c>
      <c r="E5484" s="10"/>
      <c r="F5484" s="10">
        <v>20</v>
      </c>
      <c r="G5484" s="10">
        <f>VLOOKUP(A5484,[1]Лист1!$A$3:$J$10847,7,0)</f>
        <v>0.13</v>
      </c>
      <c r="H5484" s="10">
        <f>VLOOKUP(A5484,[1]Лист1!$A$3:$J$13310,8,0)</f>
        <v>0.02</v>
      </c>
      <c r="I5484" s="11">
        <f t="shared" si="344"/>
        <v>0</v>
      </c>
      <c r="J5484" s="11">
        <f t="shared" si="345"/>
        <v>0.15</v>
      </c>
      <c r="K5484" s="11">
        <f t="shared" si="342"/>
        <v>0.15</v>
      </c>
      <c r="L5484" s="10"/>
      <c r="M5484" s="10"/>
      <c r="CF5484" s="1"/>
    </row>
    <row r="5485" spans="1:84" x14ac:dyDescent="0.3">
      <c r="A5485" s="1" t="str">
        <f t="shared" si="343"/>
        <v>ჯაგრცხილაVII44</v>
      </c>
      <c r="B5485" s="1" t="s">
        <v>30</v>
      </c>
      <c r="C5485" s="10">
        <v>5459</v>
      </c>
      <c r="D5485" s="10" t="s">
        <v>118</v>
      </c>
      <c r="E5485" s="10"/>
      <c r="F5485" s="10">
        <v>44</v>
      </c>
      <c r="G5485" s="10">
        <f>VLOOKUP(A5485,[1]Лист1!$A$3:$J$10847,7,0)</f>
        <v>0.87</v>
      </c>
      <c r="H5485" s="10">
        <f>VLOOKUP(A5485,[1]Лист1!$A$3:$J$13310,8,0)</f>
        <v>0.1</v>
      </c>
      <c r="I5485" s="11">
        <f t="shared" si="344"/>
        <v>0</v>
      </c>
      <c r="J5485" s="11">
        <f t="shared" si="345"/>
        <v>0.97</v>
      </c>
      <c r="K5485" s="11">
        <f t="shared" si="342"/>
        <v>0.97</v>
      </c>
      <c r="L5485" s="10"/>
      <c r="M5485" s="10"/>
      <c r="CF5485" s="1"/>
    </row>
    <row r="5486" spans="1:84" x14ac:dyDescent="0.3">
      <c r="A5486" s="1" t="str">
        <f t="shared" si="343"/>
        <v>იფანიVI24</v>
      </c>
      <c r="B5486" s="1" t="s">
        <v>29</v>
      </c>
      <c r="C5486" s="10">
        <v>5460</v>
      </c>
      <c r="D5486" s="10" t="s">
        <v>117</v>
      </c>
      <c r="E5486" s="10"/>
      <c r="F5486" s="10">
        <v>24</v>
      </c>
      <c r="G5486" s="10">
        <f>VLOOKUP(A5486,[1]Лист1!$A$3:$J$10847,7,0)</f>
        <v>0.23</v>
      </c>
      <c r="H5486" s="10">
        <f>VLOOKUP(A5486,[1]Лист1!$A$3:$J$13310,8,0)</f>
        <v>0.03</v>
      </c>
      <c r="I5486" s="11">
        <f t="shared" si="344"/>
        <v>0</v>
      </c>
      <c r="J5486" s="11">
        <f t="shared" si="345"/>
        <v>0.26</v>
      </c>
      <c r="K5486" s="11">
        <f t="shared" si="342"/>
        <v>0.26</v>
      </c>
      <c r="L5486" s="10"/>
      <c r="M5486" s="10"/>
      <c r="CF5486" s="1"/>
    </row>
    <row r="5487" spans="1:84" x14ac:dyDescent="0.3">
      <c r="A5487" s="1" t="str">
        <f t="shared" si="343"/>
        <v>ჯაგრცხილაVII20</v>
      </c>
      <c r="B5487" s="1" t="s">
        <v>30</v>
      </c>
      <c r="C5487" s="10">
        <v>5461</v>
      </c>
      <c r="D5487" s="10" t="s">
        <v>118</v>
      </c>
      <c r="E5487" s="10"/>
      <c r="F5487" s="10">
        <v>20</v>
      </c>
      <c r="G5487" s="10">
        <f>VLOOKUP(A5487,[1]Лист1!$A$3:$J$10847,7,0)</f>
        <v>0.13</v>
      </c>
      <c r="H5487" s="10">
        <f>VLOOKUP(A5487,[1]Лист1!$A$3:$J$13310,8,0)</f>
        <v>0.02</v>
      </c>
      <c r="I5487" s="11">
        <f t="shared" si="344"/>
        <v>0</v>
      </c>
      <c r="J5487" s="11">
        <f t="shared" si="345"/>
        <v>0.15</v>
      </c>
      <c r="K5487" s="11">
        <f t="shared" si="342"/>
        <v>0.15</v>
      </c>
      <c r="L5487" s="10"/>
      <c r="M5487" s="10"/>
      <c r="CF5487" s="1"/>
    </row>
    <row r="5488" spans="1:84" x14ac:dyDescent="0.3">
      <c r="A5488" s="1" t="str">
        <f t="shared" si="343"/>
        <v>ქ. მუხაVI28</v>
      </c>
      <c r="B5488" s="1" t="s">
        <v>29</v>
      </c>
      <c r="C5488" s="10">
        <v>5462</v>
      </c>
      <c r="D5488" s="10" t="s">
        <v>148</v>
      </c>
      <c r="E5488" s="10"/>
      <c r="F5488" s="10">
        <v>28</v>
      </c>
      <c r="G5488" s="10">
        <f>VLOOKUP(A5488,[1]Лист1!$A$3:$J$10847,7,0)</f>
        <v>0.32</v>
      </c>
      <c r="H5488" s="10">
        <f>VLOOKUP(A5488,[1]Лист1!$A$3:$J$13310,8,0)</f>
        <v>0.04</v>
      </c>
      <c r="I5488" s="11">
        <f t="shared" si="344"/>
        <v>0</v>
      </c>
      <c r="J5488" s="11">
        <f t="shared" si="345"/>
        <v>0.36</v>
      </c>
      <c r="K5488" s="11">
        <f t="shared" si="342"/>
        <v>0.36</v>
      </c>
      <c r="L5488" s="10"/>
      <c r="M5488" s="10"/>
      <c r="CF5488" s="1"/>
    </row>
    <row r="5489" spans="1:84" x14ac:dyDescent="0.3">
      <c r="A5489" s="1" t="str">
        <f t="shared" si="343"/>
        <v>ქ. მუხაVI32</v>
      </c>
      <c r="B5489" s="1" t="s">
        <v>29</v>
      </c>
      <c r="C5489" s="10">
        <v>5463</v>
      </c>
      <c r="D5489" s="10" t="s">
        <v>148</v>
      </c>
      <c r="E5489" s="10"/>
      <c r="F5489" s="10">
        <v>32</v>
      </c>
      <c r="G5489" s="10">
        <f>VLOOKUP(A5489,[1]Лист1!$A$3:$J$10847,7,0)</f>
        <v>0.43</v>
      </c>
      <c r="H5489" s="10">
        <f>VLOOKUP(A5489,[1]Лист1!$A$3:$J$13310,8,0)</f>
        <v>0.05</v>
      </c>
      <c r="I5489" s="11">
        <f t="shared" si="344"/>
        <v>0</v>
      </c>
      <c r="J5489" s="11">
        <f t="shared" si="345"/>
        <v>0.48</v>
      </c>
      <c r="K5489" s="11">
        <f t="shared" si="342"/>
        <v>0.48</v>
      </c>
      <c r="L5489" s="10"/>
      <c r="M5489" s="10"/>
      <c r="CF5489" s="1"/>
    </row>
    <row r="5490" spans="1:84" x14ac:dyDescent="0.3">
      <c r="A5490" s="1" t="str">
        <f t="shared" si="343"/>
        <v>ქ. მუხაVI36</v>
      </c>
      <c r="B5490" s="1" t="s">
        <v>29</v>
      </c>
      <c r="C5490" s="10">
        <v>5464</v>
      </c>
      <c r="D5490" s="10" t="s">
        <v>148</v>
      </c>
      <c r="E5490" s="10"/>
      <c r="F5490" s="10">
        <v>36</v>
      </c>
      <c r="G5490" s="10">
        <f>VLOOKUP(A5490,[1]Лист1!$A$3:$J$10847,7,0)</f>
        <v>0.56000000000000005</v>
      </c>
      <c r="H5490" s="10">
        <f>VLOOKUP(A5490,[1]Лист1!$A$3:$J$13310,8,0)</f>
        <v>0.06</v>
      </c>
      <c r="I5490" s="11">
        <f t="shared" si="344"/>
        <v>0</v>
      </c>
      <c r="J5490" s="11">
        <f t="shared" si="345"/>
        <v>0.62000000000000011</v>
      </c>
      <c r="K5490" s="11">
        <f t="shared" si="342"/>
        <v>0.62000000000000011</v>
      </c>
      <c r="L5490" s="10"/>
      <c r="M5490" s="10"/>
      <c r="CF5490" s="1"/>
    </row>
    <row r="5491" spans="1:84" x14ac:dyDescent="0.3">
      <c r="A5491" s="1" t="str">
        <f t="shared" si="343"/>
        <v>ქ. მუხაVI32</v>
      </c>
      <c r="B5491" s="1" t="s">
        <v>29</v>
      </c>
      <c r="C5491" s="10">
        <v>5465</v>
      </c>
      <c r="D5491" s="10" t="s">
        <v>148</v>
      </c>
      <c r="E5491" s="10"/>
      <c r="F5491" s="10">
        <v>32</v>
      </c>
      <c r="G5491" s="10">
        <f>VLOOKUP(A5491,[1]Лист1!$A$3:$J$10847,7,0)</f>
        <v>0.43</v>
      </c>
      <c r="H5491" s="10">
        <f>VLOOKUP(A5491,[1]Лист1!$A$3:$J$13310,8,0)</f>
        <v>0.05</v>
      </c>
      <c r="I5491" s="11">
        <f t="shared" si="344"/>
        <v>0</v>
      </c>
      <c r="J5491" s="11">
        <f t="shared" si="345"/>
        <v>0.48</v>
      </c>
      <c r="K5491" s="11">
        <f t="shared" si="342"/>
        <v>0.48</v>
      </c>
      <c r="L5491" s="10"/>
      <c r="M5491" s="10"/>
      <c r="CF5491" s="1"/>
    </row>
    <row r="5492" spans="1:84" x14ac:dyDescent="0.3">
      <c r="A5492" s="1" t="str">
        <f t="shared" si="343"/>
        <v>ქ. მუხაVI36</v>
      </c>
      <c r="B5492" s="1" t="s">
        <v>29</v>
      </c>
      <c r="C5492" s="10">
        <v>5466</v>
      </c>
      <c r="D5492" s="10" t="s">
        <v>148</v>
      </c>
      <c r="E5492" s="10"/>
      <c r="F5492" s="10">
        <v>36</v>
      </c>
      <c r="G5492" s="10">
        <f>VLOOKUP(A5492,[1]Лист1!$A$3:$J$10847,7,0)</f>
        <v>0.56000000000000005</v>
      </c>
      <c r="H5492" s="10">
        <f>VLOOKUP(A5492,[1]Лист1!$A$3:$J$13310,8,0)</f>
        <v>0.06</v>
      </c>
      <c r="I5492" s="11">
        <f t="shared" si="344"/>
        <v>0</v>
      </c>
      <c r="J5492" s="11">
        <f t="shared" si="345"/>
        <v>0.62000000000000011</v>
      </c>
      <c r="K5492" s="11">
        <f t="shared" si="342"/>
        <v>0.62000000000000011</v>
      </c>
      <c r="L5492" s="10"/>
      <c r="M5492" s="10"/>
      <c r="CF5492" s="1"/>
    </row>
    <row r="5493" spans="1:84" x14ac:dyDescent="0.3">
      <c r="A5493" s="1" t="str">
        <f t="shared" si="343"/>
        <v>ქ. მუხაVI40</v>
      </c>
      <c r="B5493" s="1" t="s">
        <v>29</v>
      </c>
      <c r="C5493" s="10">
        <v>5467</v>
      </c>
      <c r="D5493" s="10" t="s">
        <v>148</v>
      </c>
      <c r="E5493" s="10"/>
      <c r="F5493" s="10">
        <v>40</v>
      </c>
      <c r="G5493" s="10">
        <f>VLOOKUP(A5493,[1]Лист1!$A$3:$J$10847,7,0)</f>
        <v>0.71</v>
      </c>
      <c r="H5493" s="10">
        <f>VLOOKUP(A5493,[1]Лист1!$A$3:$J$13310,8,0)</f>
        <v>0.08</v>
      </c>
      <c r="I5493" s="11">
        <f t="shared" si="344"/>
        <v>0</v>
      </c>
      <c r="J5493" s="11">
        <f t="shared" si="345"/>
        <v>0.78999999999999992</v>
      </c>
      <c r="K5493" s="11">
        <f t="shared" si="342"/>
        <v>0.78999999999999992</v>
      </c>
      <c r="L5493" s="10"/>
      <c r="M5493" s="10"/>
      <c r="CF5493" s="1"/>
    </row>
    <row r="5494" spans="1:84" x14ac:dyDescent="0.3">
      <c r="A5494" s="1" t="str">
        <f t="shared" si="343"/>
        <v>ქ. მუხაVI36</v>
      </c>
      <c r="B5494" s="1" t="s">
        <v>29</v>
      </c>
      <c r="C5494" s="10">
        <v>5468</v>
      </c>
      <c r="D5494" s="10" t="s">
        <v>148</v>
      </c>
      <c r="E5494" s="10"/>
      <c r="F5494" s="10">
        <v>36</v>
      </c>
      <c r="G5494" s="10">
        <f>VLOOKUP(A5494,[1]Лист1!$A$3:$J$10847,7,0)</f>
        <v>0.56000000000000005</v>
      </c>
      <c r="H5494" s="10">
        <f>VLOOKUP(A5494,[1]Лист1!$A$3:$J$13310,8,0)</f>
        <v>0.06</v>
      </c>
      <c r="I5494" s="11">
        <f t="shared" si="344"/>
        <v>0</v>
      </c>
      <c r="J5494" s="11">
        <f t="shared" si="345"/>
        <v>0.62000000000000011</v>
      </c>
      <c r="K5494" s="11">
        <f t="shared" si="342"/>
        <v>0.62000000000000011</v>
      </c>
      <c r="L5494" s="10"/>
      <c r="M5494" s="10"/>
      <c r="CF5494" s="1"/>
    </row>
    <row r="5495" spans="1:84" x14ac:dyDescent="0.3">
      <c r="A5495" s="1" t="str">
        <f t="shared" si="343"/>
        <v>ქ. მუხაVI40</v>
      </c>
      <c r="B5495" s="1" t="s">
        <v>29</v>
      </c>
      <c r="C5495" s="10">
        <v>5469</v>
      </c>
      <c r="D5495" s="10" t="s">
        <v>148</v>
      </c>
      <c r="E5495" s="10"/>
      <c r="F5495" s="10">
        <v>40</v>
      </c>
      <c r="G5495" s="10">
        <f>VLOOKUP(A5495,[1]Лист1!$A$3:$J$10847,7,0)</f>
        <v>0.71</v>
      </c>
      <c r="H5495" s="10">
        <f>VLOOKUP(A5495,[1]Лист1!$A$3:$J$13310,8,0)</f>
        <v>0.08</v>
      </c>
      <c r="I5495" s="11">
        <f t="shared" si="344"/>
        <v>0</v>
      </c>
      <c r="J5495" s="11">
        <f t="shared" si="345"/>
        <v>0.78999999999999992</v>
      </c>
      <c r="K5495" s="11">
        <f t="shared" si="342"/>
        <v>0.78999999999999992</v>
      </c>
      <c r="L5495" s="10"/>
      <c r="M5495" s="10"/>
      <c r="CF5495" s="1"/>
    </row>
    <row r="5496" spans="1:84" x14ac:dyDescent="0.3">
      <c r="A5496" s="1" t="str">
        <f t="shared" si="343"/>
        <v>ჯაგრცხილაVII40</v>
      </c>
      <c r="B5496" s="1" t="s">
        <v>30</v>
      </c>
      <c r="C5496" s="10">
        <v>5470</v>
      </c>
      <c r="D5496" s="10" t="s">
        <v>118</v>
      </c>
      <c r="E5496" s="10"/>
      <c r="F5496" s="10">
        <v>40</v>
      </c>
      <c r="G5496" s="10">
        <f>VLOOKUP(A5496,[1]Лист1!$A$3:$J$10847,7,0)</f>
        <v>0.69</v>
      </c>
      <c r="H5496" s="10">
        <f>VLOOKUP(A5496,[1]Лист1!$A$3:$J$13310,8,0)</f>
        <v>0.08</v>
      </c>
      <c r="I5496" s="11">
        <f t="shared" si="344"/>
        <v>0</v>
      </c>
      <c r="J5496" s="11">
        <f t="shared" si="345"/>
        <v>0.76999999999999991</v>
      </c>
      <c r="K5496" s="11">
        <f t="shared" si="342"/>
        <v>0.76999999999999991</v>
      </c>
      <c r="L5496" s="10"/>
      <c r="M5496" s="10"/>
      <c r="CF5496" s="1"/>
    </row>
    <row r="5497" spans="1:84" x14ac:dyDescent="0.3">
      <c r="A5497" s="1" t="str">
        <f t="shared" si="343"/>
        <v>ქ. მუხაVI44</v>
      </c>
      <c r="B5497" s="1" t="s">
        <v>29</v>
      </c>
      <c r="C5497" s="10">
        <v>5471</v>
      </c>
      <c r="D5497" s="10" t="s">
        <v>148</v>
      </c>
      <c r="E5497" s="10"/>
      <c r="F5497" s="10">
        <v>44</v>
      </c>
      <c r="G5497" s="10">
        <f>VLOOKUP(A5497,[1]Лист1!$A$3:$J$10847,7,0)</f>
        <v>0.87</v>
      </c>
      <c r="H5497" s="10">
        <f>VLOOKUP(A5497,[1]Лист1!$A$3:$J$13310,8,0)</f>
        <v>0.1</v>
      </c>
      <c r="I5497" s="11">
        <f t="shared" si="344"/>
        <v>0</v>
      </c>
      <c r="J5497" s="11">
        <f t="shared" si="345"/>
        <v>0.97</v>
      </c>
      <c r="K5497" s="11">
        <f t="shared" si="342"/>
        <v>0.97</v>
      </c>
      <c r="L5497" s="10"/>
      <c r="M5497" s="10"/>
      <c r="CF5497" s="1"/>
    </row>
    <row r="5498" spans="1:84" x14ac:dyDescent="0.3">
      <c r="A5498" s="1" t="str">
        <f t="shared" si="343"/>
        <v>ქ. მუხაVI28</v>
      </c>
      <c r="B5498" s="1" t="s">
        <v>29</v>
      </c>
      <c r="C5498" s="10">
        <v>5472</v>
      </c>
      <c r="D5498" s="10" t="s">
        <v>148</v>
      </c>
      <c r="E5498" s="10"/>
      <c r="F5498" s="10">
        <v>28</v>
      </c>
      <c r="G5498" s="10">
        <f>VLOOKUP(A5498,[1]Лист1!$A$3:$J$10847,7,0)</f>
        <v>0.32</v>
      </c>
      <c r="H5498" s="10">
        <f>VLOOKUP(A5498,[1]Лист1!$A$3:$J$13310,8,0)</f>
        <v>0.04</v>
      </c>
      <c r="I5498" s="11">
        <f t="shared" si="344"/>
        <v>0</v>
      </c>
      <c r="J5498" s="11">
        <f t="shared" si="345"/>
        <v>0.36</v>
      </c>
      <c r="K5498" s="11">
        <f t="shared" si="342"/>
        <v>0.36</v>
      </c>
      <c r="L5498" s="10"/>
      <c r="M5498" s="10"/>
      <c r="CF5498" s="1"/>
    </row>
    <row r="5499" spans="1:84" x14ac:dyDescent="0.3">
      <c r="A5499" s="1" t="str">
        <f t="shared" si="343"/>
        <v>ქ. მუხაVI44</v>
      </c>
      <c r="B5499" s="1" t="s">
        <v>29</v>
      </c>
      <c r="C5499" s="10">
        <v>5473</v>
      </c>
      <c r="D5499" s="10" t="s">
        <v>148</v>
      </c>
      <c r="E5499" s="10"/>
      <c r="F5499" s="10">
        <v>44</v>
      </c>
      <c r="G5499" s="10">
        <f>VLOOKUP(A5499,[1]Лист1!$A$3:$J$10847,7,0)</f>
        <v>0.87</v>
      </c>
      <c r="H5499" s="10">
        <f>VLOOKUP(A5499,[1]Лист1!$A$3:$J$13310,8,0)</f>
        <v>0.1</v>
      </c>
      <c r="I5499" s="11">
        <f t="shared" si="344"/>
        <v>0</v>
      </c>
      <c r="J5499" s="11">
        <f t="shared" si="345"/>
        <v>0.97</v>
      </c>
      <c r="K5499" s="11">
        <f t="shared" si="342"/>
        <v>0.97</v>
      </c>
      <c r="L5499" s="10"/>
      <c r="M5499" s="10"/>
      <c r="CF5499" s="1"/>
    </row>
    <row r="5500" spans="1:84" x14ac:dyDescent="0.3">
      <c r="A5500" s="1" t="str">
        <f t="shared" si="343"/>
        <v>ქ. მუხაVI36</v>
      </c>
      <c r="B5500" s="1" t="s">
        <v>29</v>
      </c>
      <c r="C5500" s="10">
        <v>5474</v>
      </c>
      <c r="D5500" s="10" t="s">
        <v>148</v>
      </c>
      <c r="E5500" s="10"/>
      <c r="F5500" s="10">
        <v>36</v>
      </c>
      <c r="G5500" s="10">
        <f>VLOOKUP(A5500,[1]Лист1!$A$3:$J$10847,7,0)</f>
        <v>0.56000000000000005</v>
      </c>
      <c r="H5500" s="10">
        <f>VLOOKUP(A5500,[1]Лист1!$A$3:$J$13310,8,0)</f>
        <v>0.06</v>
      </c>
      <c r="I5500" s="11">
        <f t="shared" si="344"/>
        <v>0</v>
      </c>
      <c r="J5500" s="11">
        <f t="shared" si="345"/>
        <v>0.62000000000000011</v>
      </c>
      <c r="K5500" s="11">
        <f t="shared" si="342"/>
        <v>0.62000000000000011</v>
      </c>
      <c r="L5500" s="10"/>
      <c r="M5500" s="10"/>
      <c r="CF5500" s="1"/>
    </row>
    <row r="5501" spans="1:84" x14ac:dyDescent="0.3">
      <c r="A5501" s="1" t="str">
        <f t="shared" si="343"/>
        <v>იფანიVI28</v>
      </c>
      <c r="B5501" s="1" t="s">
        <v>29</v>
      </c>
      <c r="C5501" s="10">
        <v>5475</v>
      </c>
      <c r="D5501" s="10" t="s">
        <v>117</v>
      </c>
      <c r="E5501" s="10"/>
      <c r="F5501" s="10">
        <v>28</v>
      </c>
      <c r="G5501" s="10">
        <f>VLOOKUP(A5501,[1]Лист1!$A$3:$J$10847,7,0)</f>
        <v>0.32</v>
      </c>
      <c r="H5501" s="10">
        <f>VLOOKUP(A5501,[1]Лист1!$A$3:$J$13310,8,0)</f>
        <v>0.04</v>
      </c>
      <c r="I5501" s="11">
        <f t="shared" si="344"/>
        <v>0</v>
      </c>
      <c r="J5501" s="11">
        <f t="shared" si="345"/>
        <v>0.36</v>
      </c>
      <c r="K5501" s="11">
        <f t="shared" si="342"/>
        <v>0.36</v>
      </c>
      <c r="L5501" s="10"/>
      <c r="M5501" s="10"/>
      <c r="CF5501" s="1"/>
    </row>
    <row r="5502" spans="1:84" x14ac:dyDescent="0.3">
      <c r="A5502" s="1" t="str">
        <f t="shared" si="343"/>
        <v>ქ. მუხაVI36</v>
      </c>
      <c r="B5502" s="1" t="s">
        <v>29</v>
      </c>
      <c r="C5502" s="10">
        <v>5476</v>
      </c>
      <c r="D5502" s="10" t="s">
        <v>148</v>
      </c>
      <c r="E5502" s="10"/>
      <c r="F5502" s="10">
        <v>36</v>
      </c>
      <c r="G5502" s="10">
        <f>VLOOKUP(A5502,[1]Лист1!$A$3:$J$10847,7,0)</f>
        <v>0.56000000000000005</v>
      </c>
      <c r="H5502" s="10">
        <f>VLOOKUP(A5502,[1]Лист1!$A$3:$J$13310,8,0)</f>
        <v>0.06</v>
      </c>
      <c r="I5502" s="11">
        <f t="shared" si="344"/>
        <v>0</v>
      </c>
      <c r="J5502" s="11">
        <f t="shared" si="345"/>
        <v>0.62000000000000011</v>
      </c>
      <c r="K5502" s="11">
        <f t="shared" si="342"/>
        <v>0.62000000000000011</v>
      </c>
      <c r="L5502" s="10"/>
      <c r="M5502" s="10"/>
      <c r="CF5502" s="1"/>
    </row>
    <row r="5503" spans="1:84" x14ac:dyDescent="0.3">
      <c r="A5503" s="1" t="str">
        <f t="shared" si="343"/>
        <v>ჯაგრცხილაVII36</v>
      </c>
      <c r="B5503" s="1" t="s">
        <v>30</v>
      </c>
      <c r="C5503" s="10">
        <v>5477</v>
      </c>
      <c r="D5503" s="10" t="s">
        <v>118</v>
      </c>
      <c r="E5503" s="10"/>
      <c r="F5503" s="10">
        <v>36</v>
      </c>
      <c r="G5503" s="10">
        <f>VLOOKUP(A5503,[1]Лист1!$A$3:$J$10847,7,0)</f>
        <v>0.55000000000000004</v>
      </c>
      <c r="H5503" s="10">
        <f>VLOOKUP(A5503,[1]Лист1!$A$3:$J$13310,8,0)</f>
        <v>0.06</v>
      </c>
      <c r="I5503" s="11">
        <f t="shared" si="344"/>
        <v>0</v>
      </c>
      <c r="J5503" s="11">
        <f t="shared" si="345"/>
        <v>0.6100000000000001</v>
      </c>
      <c r="K5503" s="11">
        <f t="shared" si="342"/>
        <v>0.6100000000000001</v>
      </c>
      <c r="L5503" s="10"/>
      <c r="M5503" s="10"/>
      <c r="CF5503" s="1"/>
    </row>
    <row r="5504" spans="1:84" x14ac:dyDescent="0.3">
      <c r="A5504" s="1" t="str">
        <f t="shared" si="343"/>
        <v>ჯაგრცხილაVII36</v>
      </c>
      <c r="B5504" s="1" t="s">
        <v>30</v>
      </c>
      <c r="C5504" s="10">
        <v>5478</v>
      </c>
      <c r="D5504" s="10" t="s">
        <v>118</v>
      </c>
      <c r="E5504" s="10"/>
      <c r="F5504" s="10">
        <v>36</v>
      </c>
      <c r="G5504" s="10">
        <f>VLOOKUP(A5504,[1]Лист1!$A$3:$J$10847,7,0)</f>
        <v>0.55000000000000004</v>
      </c>
      <c r="H5504" s="10">
        <f>VLOOKUP(A5504,[1]Лист1!$A$3:$J$13310,8,0)</f>
        <v>0.06</v>
      </c>
      <c r="I5504" s="11">
        <f t="shared" si="344"/>
        <v>0</v>
      </c>
      <c r="J5504" s="11">
        <f t="shared" si="345"/>
        <v>0.6100000000000001</v>
      </c>
      <c r="K5504" s="11">
        <f t="shared" si="342"/>
        <v>0.6100000000000001</v>
      </c>
      <c r="L5504" s="10"/>
      <c r="M5504" s="10"/>
      <c r="CF5504" s="1"/>
    </row>
    <row r="5505" spans="1:84" x14ac:dyDescent="0.3">
      <c r="A5505" s="1" t="str">
        <f t="shared" si="343"/>
        <v>ქ. მუხაVI32</v>
      </c>
      <c r="B5505" s="1" t="s">
        <v>29</v>
      </c>
      <c r="C5505" s="10">
        <v>5479</v>
      </c>
      <c r="D5505" s="10" t="s">
        <v>148</v>
      </c>
      <c r="E5505" s="10"/>
      <c r="F5505" s="10">
        <v>32</v>
      </c>
      <c r="G5505" s="10">
        <f>VLOOKUP(A5505,[1]Лист1!$A$3:$J$10847,7,0)</f>
        <v>0.43</v>
      </c>
      <c r="H5505" s="10">
        <f>VLOOKUP(A5505,[1]Лист1!$A$3:$J$13310,8,0)</f>
        <v>0.05</v>
      </c>
      <c r="I5505" s="11">
        <f t="shared" si="344"/>
        <v>0</v>
      </c>
      <c r="J5505" s="11">
        <f t="shared" si="345"/>
        <v>0.48</v>
      </c>
      <c r="K5505" s="11">
        <f t="shared" si="342"/>
        <v>0.48</v>
      </c>
      <c r="L5505" s="10"/>
      <c r="M5505" s="10"/>
      <c r="CF5505" s="1"/>
    </row>
    <row r="5506" spans="1:84" x14ac:dyDescent="0.3">
      <c r="A5506" s="1" t="str">
        <f t="shared" si="343"/>
        <v>ქ. მუხაVI24</v>
      </c>
      <c r="B5506" s="1" t="s">
        <v>29</v>
      </c>
      <c r="C5506" s="10">
        <v>5480</v>
      </c>
      <c r="D5506" s="10" t="s">
        <v>148</v>
      </c>
      <c r="E5506" s="10"/>
      <c r="F5506" s="10">
        <v>24</v>
      </c>
      <c r="G5506" s="10">
        <f>VLOOKUP(A5506,[1]Лист1!$A$3:$J$10847,7,0)</f>
        <v>0.23</v>
      </c>
      <c r="H5506" s="10">
        <f>VLOOKUP(A5506,[1]Лист1!$A$3:$J$13310,8,0)</f>
        <v>0.03</v>
      </c>
      <c r="I5506" s="11">
        <f t="shared" si="344"/>
        <v>0</v>
      </c>
      <c r="J5506" s="11">
        <f t="shared" si="345"/>
        <v>0.26</v>
      </c>
      <c r="K5506" s="11">
        <f t="shared" si="342"/>
        <v>0.26</v>
      </c>
      <c r="L5506" s="10"/>
      <c r="M5506" s="10"/>
      <c r="CF5506" s="1"/>
    </row>
    <row r="5507" spans="1:84" x14ac:dyDescent="0.3">
      <c r="A5507" s="1" t="str">
        <f t="shared" si="343"/>
        <v>ქ. მუხაVI36</v>
      </c>
      <c r="B5507" s="1" t="s">
        <v>29</v>
      </c>
      <c r="C5507" s="10">
        <v>5481</v>
      </c>
      <c r="D5507" s="10" t="s">
        <v>148</v>
      </c>
      <c r="E5507" s="10"/>
      <c r="F5507" s="10">
        <v>36</v>
      </c>
      <c r="G5507" s="10">
        <f>VLOOKUP(A5507,[1]Лист1!$A$3:$J$10847,7,0)</f>
        <v>0.56000000000000005</v>
      </c>
      <c r="H5507" s="10">
        <f>VLOOKUP(A5507,[1]Лист1!$A$3:$J$13310,8,0)</f>
        <v>0.06</v>
      </c>
      <c r="I5507" s="11">
        <f t="shared" si="344"/>
        <v>0</v>
      </c>
      <c r="J5507" s="11">
        <f t="shared" si="345"/>
        <v>0.62000000000000011</v>
      </c>
      <c r="K5507" s="11">
        <f t="shared" si="342"/>
        <v>0.62000000000000011</v>
      </c>
      <c r="L5507" s="10"/>
      <c r="M5507" s="10"/>
      <c r="CF5507" s="1"/>
    </row>
    <row r="5508" spans="1:84" x14ac:dyDescent="0.3">
      <c r="A5508" s="1" t="str">
        <f t="shared" si="343"/>
        <v>ჯაგრცხილაVII36</v>
      </c>
      <c r="B5508" s="1" t="s">
        <v>30</v>
      </c>
      <c r="C5508" s="10">
        <v>5482</v>
      </c>
      <c r="D5508" s="10" t="s">
        <v>118</v>
      </c>
      <c r="E5508" s="10"/>
      <c r="F5508" s="10">
        <v>36</v>
      </c>
      <c r="G5508" s="10">
        <f>VLOOKUP(A5508,[1]Лист1!$A$3:$J$10847,7,0)</f>
        <v>0.55000000000000004</v>
      </c>
      <c r="H5508" s="10">
        <f>VLOOKUP(A5508,[1]Лист1!$A$3:$J$13310,8,0)</f>
        <v>0.06</v>
      </c>
      <c r="I5508" s="11">
        <f t="shared" si="344"/>
        <v>0</v>
      </c>
      <c r="J5508" s="11">
        <f t="shared" si="345"/>
        <v>0.6100000000000001</v>
      </c>
      <c r="K5508" s="11">
        <f t="shared" si="342"/>
        <v>0.6100000000000001</v>
      </c>
      <c r="L5508" s="10"/>
      <c r="M5508" s="10"/>
      <c r="CF5508" s="1"/>
    </row>
    <row r="5509" spans="1:84" x14ac:dyDescent="0.3">
      <c r="A5509" s="1" t="str">
        <f t="shared" si="343"/>
        <v>ჯაგრცხილაVII32</v>
      </c>
      <c r="B5509" s="1" t="s">
        <v>30</v>
      </c>
      <c r="C5509" s="10">
        <v>5483</v>
      </c>
      <c r="D5509" s="10" t="s">
        <v>118</v>
      </c>
      <c r="E5509" s="10"/>
      <c r="F5509" s="10">
        <v>32</v>
      </c>
      <c r="G5509" s="10">
        <f>VLOOKUP(A5509,[1]Лист1!$A$3:$J$10847,7,0)</f>
        <v>0.42</v>
      </c>
      <c r="H5509" s="10">
        <f>VLOOKUP(A5509,[1]Лист1!$A$3:$J$13310,8,0)</f>
        <v>0.05</v>
      </c>
      <c r="I5509" s="11">
        <f t="shared" si="344"/>
        <v>0</v>
      </c>
      <c r="J5509" s="11">
        <f t="shared" si="345"/>
        <v>0.47</v>
      </c>
      <c r="K5509" s="11">
        <f t="shared" si="342"/>
        <v>0.47</v>
      </c>
      <c r="L5509" s="10"/>
      <c r="M5509" s="10"/>
      <c r="CF5509" s="1"/>
    </row>
    <row r="5510" spans="1:84" x14ac:dyDescent="0.3">
      <c r="A5510" s="1" t="str">
        <f t="shared" si="343"/>
        <v>ქ. მუხაVI40</v>
      </c>
      <c r="B5510" s="1" t="s">
        <v>29</v>
      </c>
      <c r="C5510" s="10">
        <v>5484</v>
      </c>
      <c r="D5510" s="10" t="s">
        <v>148</v>
      </c>
      <c r="E5510" s="10"/>
      <c r="F5510" s="10">
        <v>40</v>
      </c>
      <c r="G5510" s="10">
        <f>VLOOKUP(A5510,[1]Лист1!$A$3:$J$10847,7,0)</f>
        <v>0.71</v>
      </c>
      <c r="H5510" s="10">
        <f>VLOOKUP(A5510,[1]Лист1!$A$3:$J$13310,8,0)</f>
        <v>0.08</v>
      </c>
      <c r="I5510" s="11">
        <f t="shared" si="344"/>
        <v>0</v>
      </c>
      <c r="J5510" s="11">
        <f t="shared" si="345"/>
        <v>0.78999999999999992</v>
      </c>
      <c r="K5510" s="11">
        <f t="shared" si="342"/>
        <v>0.78999999999999992</v>
      </c>
      <c r="L5510" s="10"/>
      <c r="M5510" s="10"/>
      <c r="CF5510" s="1"/>
    </row>
    <row r="5511" spans="1:84" x14ac:dyDescent="0.3">
      <c r="A5511" s="1" t="str">
        <f t="shared" si="343"/>
        <v>ჯაგრცხილაVII36</v>
      </c>
      <c r="B5511" s="1" t="s">
        <v>30</v>
      </c>
      <c r="C5511" s="10">
        <v>5485</v>
      </c>
      <c r="D5511" s="10" t="s">
        <v>118</v>
      </c>
      <c r="E5511" s="10"/>
      <c r="F5511" s="10">
        <v>36</v>
      </c>
      <c r="G5511" s="10">
        <f>VLOOKUP(A5511,[1]Лист1!$A$3:$J$10847,7,0)</f>
        <v>0.55000000000000004</v>
      </c>
      <c r="H5511" s="10">
        <f>VLOOKUP(A5511,[1]Лист1!$A$3:$J$13310,8,0)</f>
        <v>0.06</v>
      </c>
      <c r="I5511" s="11">
        <f t="shared" si="344"/>
        <v>0</v>
      </c>
      <c r="J5511" s="11">
        <f t="shared" si="345"/>
        <v>0.6100000000000001</v>
      </c>
      <c r="K5511" s="11">
        <f t="shared" si="342"/>
        <v>0.6100000000000001</v>
      </c>
      <c r="L5511" s="10"/>
      <c r="M5511" s="10"/>
      <c r="CF5511" s="1"/>
    </row>
    <row r="5512" spans="1:84" x14ac:dyDescent="0.3">
      <c r="A5512" s="1" t="str">
        <f t="shared" si="343"/>
        <v>ჯაგრცხილაVII12</v>
      </c>
      <c r="B5512" s="1" t="s">
        <v>30</v>
      </c>
      <c r="C5512" s="10">
        <v>5486</v>
      </c>
      <c r="D5512" s="10" t="s">
        <v>118</v>
      </c>
      <c r="E5512" s="10"/>
      <c r="F5512" s="10">
        <v>12</v>
      </c>
      <c r="G5512" s="10">
        <f>VLOOKUP(A5512,[1]Лист1!$A$3:$J$10847,7,0)</f>
        <v>0.04</v>
      </c>
      <c r="H5512" s="10">
        <f>VLOOKUP(A5512,[1]Лист1!$A$3:$J$13310,8,0)</f>
        <v>0.01</v>
      </c>
      <c r="I5512" s="11">
        <f t="shared" si="344"/>
        <v>0</v>
      </c>
      <c r="J5512" s="11">
        <f t="shared" si="345"/>
        <v>0.05</v>
      </c>
      <c r="K5512" s="11">
        <f t="shared" si="342"/>
        <v>0.05</v>
      </c>
      <c r="L5512" s="10"/>
      <c r="M5512" s="10"/>
      <c r="CF5512" s="1"/>
    </row>
    <row r="5513" spans="1:84" x14ac:dyDescent="0.3">
      <c r="A5513" s="1" t="str">
        <f t="shared" si="343"/>
        <v>ჯაგრცხილაVII24</v>
      </c>
      <c r="B5513" s="1" t="s">
        <v>30</v>
      </c>
      <c r="C5513" s="10">
        <v>5487</v>
      </c>
      <c r="D5513" s="10" t="s">
        <v>118</v>
      </c>
      <c r="E5513" s="10"/>
      <c r="F5513" s="10">
        <v>24</v>
      </c>
      <c r="G5513" s="10">
        <f>VLOOKUP(A5513,[1]Лист1!$A$3:$J$10847,7,0)</f>
        <v>0.21</v>
      </c>
      <c r="H5513" s="10">
        <f>VLOOKUP(A5513,[1]Лист1!$A$3:$J$13310,8,0)</f>
        <v>0.02</v>
      </c>
      <c r="I5513" s="11">
        <f t="shared" si="344"/>
        <v>0</v>
      </c>
      <c r="J5513" s="11">
        <f t="shared" si="345"/>
        <v>0.22999999999999998</v>
      </c>
      <c r="K5513" s="11">
        <f t="shared" si="342"/>
        <v>0.22999999999999998</v>
      </c>
      <c r="L5513" s="10"/>
      <c r="M5513" s="10"/>
      <c r="CF5513" s="1"/>
    </row>
    <row r="5514" spans="1:84" x14ac:dyDescent="0.3">
      <c r="A5514" s="1" t="str">
        <f t="shared" si="343"/>
        <v>ქ. მუხაVI48</v>
      </c>
      <c r="B5514" s="1" t="s">
        <v>29</v>
      </c>
      <c r="C5514" s="10">
        <v>5488</v>
      </c>
      <c r="D5514" s="10" t="s">
        <v>148</v>
      </c>
      <c r="E5514" s="10"/>
      <c r="F5514" s="10">
        <v>48</v>
      </c>
      <c r="G5514" s="10">
        <f>VLOOKUP(A5514,[1]Лист1!$A$3:$J$10847,7,0)</f>
        <v>1.07</v>
      </c>
      <c r="H5514" s="10">
        <f>VLOOKUP(A5514,[1]Лист1!$A$3:$J$13310,8,0)</f>
        <v>0.12</v>
      </c>
      <c r="I5514" s="11">
        <f t="shared" si="344"/>
        <v>0</v>
      </c>
      <c r="J5514" s="11">
        <f t="shared" si="345"/>
        <v>1.19</v>
      </c>
      <c r="K5514" s="11">
        <f t="shared" si="342"/>
        <v>1.19</v>
      </c>
      <c r="L5514" s="10"/>
      <c r="M5514" s="10"/>
      <c r="CF5514" s="1"/>
    </row>
    <row r="5515" spans="1:84" x14ac:dyDescent="0.3">
      <c r="A5515" s="1" t="str">
        <f t="shared" si="343"/>
        <v>ჯაგრცხილაVII12</v>
      </c>
      <c r="B5515" s="1" t="s">
        <v>30</v>
      </c>
      <c r="C5515" s="10">
        <v>5489</v>
      </c>
      <c r="D5515" s="10" t="s">
        <v>118</v>
      </c>
      <c r="E5515" s="10"/>
      <c r="F5515" s="10">
        <v>12</v>
      </c>
      <c r="G5515" s="10">
        <f>VLOOKUP(A5515,[1]Лист1!$A$3:$J$10847,7,0)</f>
        <v>0.04</v>
      </c>
      <c r="H5515" s="10">
        <f>VLOOKUP(A5515,[1]Лист1!$A$3:$J$13310,8,0)</f>
        <v>0.01</v>
      </c>
      <c r="I5515" s="11">
        <f t="shared" si="344"/>
        <v>0</v>
      </c>
      <c r="J5515" s="11">
        <f t="shared" si="345"/>
        <v>0.05</v>
      </c>
      <c r="K5515" s="11">
        <f t="shared" si="342"/>
        <v>0.05</v>
      </c>
      <c r="L5515" s="10"/>
      <c r="M5515" s="10"/>
      <c r="CF5515" s="1"/>
    </row>
    <row r="5516" spans="1:84" x14ac:dyDescent="0.3">
      <c r="A5516" s="1" t="str">
        <f t="shared" si="343"/>
        <v>ჯაგრცხილაVII36</v>
      </c>
      <c r="B5516" s="1" t="s">
        <v>30</v>
      </c>
      <c r="C5516" s="10">
        <v>5490</v>
      </c>
      <c r="D5516" s="10" t="s">
        <v>118</v>
      </c>
      <c r="E5516" s="10"/>
      <c r="F5516" s="10">
        <v>36</v>
      </c>
      <c r="G5516" s="10">
        <f>VLOOKUP(A5516,[1]Лист1!$A$3:$J$10847,7,0)</f>
        <v>0.55000000000000004</v>
      </c>
      <c r="H5516" s="10">
        <f>VLOOKUP(A5516,[1]Лист1!$A$3:$J$13310,8,0)</f>
        <v>0.06</v>
      </c>
      <c r="I5516" s="11">
        <f t="shared" si="344"/>
        <v>0</v>
      </c>
      <c r="J5516" s="11">
        <f t="shared" si="345"/>
        <v>0.6100000000000001</v>
      </c>
      <c r="K5516" s="11">
        <f t="shared" si="342"/>
        <v>0.6100000000000001</v>
      </c>
      <c r="L5516" s="10"/>
      <c r="M5516" s="10"/>
      <c r="CF5516" s="1"/>
    </row>
    <row r="5517" spans="1:84" x14ac:dyDescent="0.3">
      <c r="A5517" s="1" t="str">
        <f t="shared" si="343"/>
        <v>ჯაგრცხილაVII24</v>
      </c>
      <c r="B5517" s="1" t="s">
        <v>30</v>
      </c>
      <c r="C5517" s="10">
        <v>5491</v>
      </c>
      <c r="D5517" s="10" t="s">
        <v>118</v>
      </c>
      <c r="E5517" s="10"/>
      <c r="F5517" s="10">
        <v>24</v>
      </c>
      <c r="G5517" s="10">
        <f>VLOOKUP(A5517,[1]Лист1!$A$3:$J$10847,7,0)</f>
        <v>0.21</v>
      </c>
      <c r="H5517" s="10">
        <f>VLOOKUP(A5517,[1]Лист1!$A$3:$J$13310,8,0)</f>
        <v>0.02</v>
      </c>
      <c r="I5517" s="11">
        <f t="shared" si="344"/>
        <v>0</v>
      </c>
      <c r="J5517" s="11">
        <f t="shared" si="345"/>
        <v>0.22999999999999998</v>
      </c>
      <c r="K5517" s="11">
        <f t="shared" ref="K5517:K5580" si="346">I5517+J5517</f>
        <v>0.22999999999999998</v>
      </c>
      <c r="L5517" s="10"/>
      <c r="M5517" s="10"/>
      <c r="CF5517" s="1"/>
    </row>
    <row r="5518" spans="1:84" x14ac:dyDescent="0.3">
      <c r="A5518" s="1" t="str">
        <f t="shared" si="343"/>
        <v>იფანიVI20</v>
      </c>
      <c r="B5518" s="1" t="s">
        <v>29</v>
      </c>
      <c r="C5518" s="10">
        <v>5492</v>
      </c>
      <c r="D5518" s="10" t="s">
        <v>117</v>
      </c>
      <c r="E5518" s="10"/>
      <c r="F5518" s="10">
        <v>20</v>
      </c>
      <c r="G5518" s="10">
        <f>VLOOKUP(A5518,[1]Лист1!$A$3:$J$10847,7,0)</f>
        <v>0.14000000000000001</v>
      </c>
      <c r="H5518" s="10">
        <f>VLOOKUP(A5518,[1]Лист1!$A$3:$J$13310,8,0)</f>
        <v>0.02</v>
      </c>
      <c r="I5518" s="11">
        <f t="shared" si="344"/>
        <v>0</v>
      </c>
      <c r="J5518" s="11">
        <f t="shared" si="345"/>
        <v>0.16</v>
      </c>
      <c r="K5518" s="11">
        <f t="shared" si="346"/>
        <v>0.16</v>
      </c>
      <c r="L5518" s="10"/>
      <c r="M5518" s="10"/>
      <c r="CF5518" s="1"/>
    </row>
    <row r="5519" spans="1:84" x14ac:dyDescent="0.3">
      <c r="A5519" s="1" t="str">
        <f t="shared" si="343"/>
        <v>ჯაგრცხილაVII36</v>
      </c>
      <c r="B5519" s="1" t="s">
        <v>30</v>
      </c>
      <c r="C5519" s="10">
        <v>5493</v>
      </c>
      <c r="D5519" s="10" t="s">
        <v>118</v>
      </c>
      <c r="E5519" s="10"/>
      <c r="F5519" s="10">
        <v>36</v>
      </c>
      <c r="G5519" s="10">
        <f>VLOOKUP(A5519,[1]Лист1!$A$3:$J$10847,7,0)</f>
        <v>0.55000000000000004</v>
      </c>
      <c r="H5519" s="10">
        <f>VLOOKUP(A5519,[1]Лист1!$A$3:$J$13310,8,0)</f>
        <v>0.06</v>
      </c>
      <c r="I5519" s="11">
        <f t="shared" si="344"/>
        <v>0</v>
      </c>
      <c r="J5519" s="11">
        <f t="shared" si="345"/>
        <v>0.6100000000000001</v>
      </c>
      <c r="K5519" s="11">
        <f t="shared" si="346"/>
        <v>0.6100000000000001</v>
      </c>
      <c r="L5519" s="10"/>
      <c r="M5519" s="10"/>
      <c r="CF5519" s="1"/>
    </row>
    <row r="5520" spans="1:84" x14ac:dyDescent="0.3">
      <c r="A5520" s="1" t="str">
        <f t="shared" si="343"/>
        <v>ჯაგრცხილაVII32</v>
      </c>
      <c r="B5520" s="1" t="s">
        <v>30</v>
      </c>
      <c r="C5520" s="10">
        <v>5494</v>
      </c>
      <c r="D5520" s="10" t="s">
        <v>118</v>
      </c>
      <c r="E5520" s="10"/>
      <c r="F5520" s="10">
        <v>32</v>
      </c>
      <c r="G5520" s="10">
        <f>VLOOKUP(A5520,[1]Лист1!$A$3:$J$10847,7,0)</f>
        <v>0.42</v>
      </c>
      <c r="H5520" s="10">
        <f>VLOOKUP(A5520,[1]Лист1!$A$3:$J$13310,8,0)</f>
        <v>0.05</v>
      </c>
      <c r="I5520" s="11">
        <f t="shared" si="344"/>
        <v>0</v>
      </c>
      <c r="J5520" s="11">
        <f t="shared" si="345"/>
        <v>0.47</v>
      </c>
      <c r="K5520" s="11">
        <f t="shared" si="346"/>
        <v>0.47</v>
      </c>
      <c r="L5520" s="10"/>
      <c r="M5520" s="10"/>
      <c r="CF5520" s="1"/>
    </row>
    <row r="5521" spans="1:84" x14ac:dyDescent="0.3">
      <c r="A5521" s="1" t="str">
        <f t="shared" si="343"/>
        <v>ჯაგრცხილაVII32</v>
      </c>
      <c r="B5521" s="1" t="s">
        <v>30</v>
      </c>
      <c r="C5521" s="10">
        <v>5495</v>
      </c>
      <c r="D5521" s="10" t="s">
        <v>118</v>
      </c>
      <c r="E5521" s="10"/>
      <c r="F5521" s="10">
        <v>32</v>
      </c>
      <c r="G5521" s="10">
        <f>VLOOKUP(A5521,[1]Лист1!$A$3:$J$10847,7,0)</f>
        <v>0.42</v>
      </c>
      <c r="H5521" s="10">
        <f>VLOOKUP(A5521,[1]Лист1!$A$3:$J$13310,8,0)</f>
        <v>0.05</v>
      </c>
      <c r="I5521" s="11">
        <f t="shared" si="344"/>
        <v>0</v>
      </c>
      <c r="J5521" s="11">
        <f t="shared" si="345"/>
        <v>0.47</v>
      </c>
      <c r="K5521" s="11">
        <f t="shared" si="346"/>
        <v>0.47</v>
      </c>
      <c r="L5521" s="10"/>
      <c r="M5521" s="10"/>
      <c r="CF5521" s="1"/>
    </row>
    <row r="5522" spans="1:84" x14ac:dyDescent="0.3">
      <c r="A5522" s="1" t="str">
        <f t="shared" si="343"/>
        <v>ჯაგრცხილაVII28</v>
      </c>
      <c r="B5522" s="1" t="s">
        <v>30</v>
      </c>
      <c r="C5522" s="10">
        <v>5496</v>
      </c>
      <c r="D5522" s="10" t="s">
        <v>118</v>
      </c>
      <c r="E5522" s="10"/>
      <c r="F5522" s="10">
        <v>28</v>
      </c>
      <c r="G5522" s="10">
        <f>VLOOKUP(A5522,[1]Лист1!$A$3:$J$10847,7,0)</f>
        <v>0.3</v>
      </c>
      <c r="H5522" s="10">
        <f>VLOOKUP(A5522,[1]Лист1!$A$3:$J$13310,8,0)</f>
        <v>0.03</v>
      </c>
      <c r="I5522" s="11">
        <f t="shared" si="344"/>
        <v>0</v>
      </c>
      <c r="J5522" s="11">
        <f t="shared" si="345"/>
        <v>0.32999999999999996</v>
      </c>
      <c r="K5522" s="11">
        <f t="shared" si="346"/>
        <v>0.32999999999999996</v>
      </c>
      <c r="L5522" s="10"/>
      <c r="M5522" s="10"/>
      <c r="CF5522" s="1"/>
    </row>
    <row r="5523" spans="1:84" x14ac:dyDescent="0.3">
      <c r="A5523" s="1" t="str">
        <f t="shared" si="343"/>
        <v>ჯაგრცხილაVII28</v>
      </c>
      <c r="B5523" s="1" t="s">
        <v>30</v>
      </c>
      <c r="C5523" s="10">
        <v>5497</v>
      </c>
      <c r="D5523" s="10" t="s">
        <v>118</v>
      </c>
      <c r="E5523" s="10"/>
      <c r="F5523" s="10">
        <v>28</v>
      </c>
      <c r="G5523" s="10">
        <f>VLOOKUP(A5523,[1]Лист1!$A$3:$J$10847,7,0)</f>
        <v>0.3</v>
      </c>
      <c r="H5523" s="10">
        <f>VLOOKUP(A5523,[1]Лист1!$A$3:$J$13310,8,0)</f>
        <v>0.03</v>
      </c>
      <c r="I5523" s="11">
        <f t="shared" si="344"/>
        <v>0</v>
      </c>
      <c r="J5523" s="11">
        <f t="shared" si="345"/>
        <v>0.32999999999999996</v>
      </c>
      <c r="K5523" s="11">
        <f t="shared" si="346"/>
        <v>0.32999999999999996</v>
      </c>
      <c r="L5523" s="10"/>
      <c r="M5523" s="10"/>
      <c r="CF5523" s="1"/>
    </row>
    <row r="5524" spans="1:84" x14ac:dyDescent="0.3">
      <c r="A5524" s="1" t="str">
        <f t="shared" si="343"/>
        <v>ჯაგრცხილაVII20</v>
      </c>
      <c r="B5524" s="1" t="s">
        <v>30</v>
      </c>
      <c r="C5524" s="10">
        <v>5498</v>
      </c>
      <c r="D5524" s="10" t="s">
        <v>118</v>
      </c>
      <c r="E5524" s="10"/>
      <c r="F5524" s="10">
        <v>20</v>
      </c>
      <c r="G5524" s="10">
        <f>VLOOKUP(A5524,[1]Лист1!$A$3:$J$10847,7,0)</f>
        <v>0.13</v>
      </c>
      <c r="H5524" s="10">
        <f>VLOOKUP(A5524,[1]Лист1!$A$3:$J$13310,8,0)</f>
        <v>0.02</v>
      </c>
      <c r="I5524" s="11">
        <f t="shared" si="344"/>
        <v>0</v>
      </c>
      <c r="J5524" s="11">
        <f t="shared" si="345"/>
        <v>0.15</v>
      </c>
      <c r="K5524" s="11">
        <f t="shared" si="346"/>
        <v>0.15</v>
      </c>
      <c r="L5524" s="10"/>
      <c r="M5524" s="10"/>
      <c r="CF5524" s="1"/>
    </row>
    <row r="5525" spans="1:84" x14ac:dyDescent="0.3">
      <c r="A5525" s="1" t="str">
        <f t="shared" si="343"/>
        <v>ჯაგრცხილაVII20</v>
      </c>
      <c r="B5525" s="1" t="s">
        <v>30</v>
      </c>
      <c r="C5525" s="10">
        <v>5499</v>
      </c>
      <c r="D5525" s="10" t="s">
        <v>118</v>
      </c>
      <c r="E5525" s="10"/>
      <c r="F5525" s="10">
        <v>20</v>
      </c>
      <c r="G5525" s="10">
        <f>VLOOKUP(A5525,[1]Лист1!$A$3:$J$10847,7,0)</f>
        <v>0.13</v>
      </c>
      <c r="H5525" s="10">
        <f>VLOOKUP(A5525,[1]Лист1!$A$3:$J$13310,8,0)</f>
        <v>0.02</v>
      </c>
      <c r="I5525" s="11">
        <f t="shared" si="344"/>
        <v>0</v>
      </c>
      <c r="J5525" s="11">
        <f t="shared" si="345"/>
        <v>0.15</v>
      </c>
      <c r="K5525" s="11">
        <f t="shared" si="346"/>
        <v>0.15</v>
      </c>
      <c r="L5525" s="10"/>
      <c r="M5525" s="10"/>
      <c r="CF5525" s="1"/>
    </row>
    <row r="5526" spans="1:84" x14ac:dyDescent="0.3">
      <c r="A5526" s="1" t="str">
        <f t="shared" si="343"/>
        <v>ჯაგრცხილაVII28</v>
      </c>
      <c r="B5526" s="1" t="s">
        <v>30</v>
      </c>
      <c r="C5526" s="10">
        <v>5500</v>
      </c>
      <c r="D5526" s="10" t="s">
        <v>118</v>
      </c>
      <c r="E5526" s="10"/>
      <c r="F5526" s="10">
        <v>28</v>
      </c>
      <c r="G5526" s="10">
        <f>VLOOKUP(A5526,[1]Лист1!$A$3:$J$10847,7,0)</f>
        <v>0.3</v>
      </c>
      <c r="H5526" s="10">
        <f>VLOOKUP(A5526,[1]Лист1!$A$3:$J$13310,8,0)</f>
        <v>0.03</v>
      </c>
      <c r="I5526" s="11">
        <f t="shared" si="344"/>
        <v>0</v>
      </c>
      <c r="J5526" s="11">
        <f t="shared" si="345"/>
        <v>0.32999999999999996</v>
      </c>
      <c r="K5526" s="11">
        <f t="shared" si="346"/>
        <v>0.32999999999999996</v>
      </c>
      <c r="L5526" s="10"/>
      <c r="M5526" s="10"/>
      <c r="CF5526" s="1"/>
    </row>
    <row r="5527" spans="1:84" x14ac:dyDescent="0.3">
      <c r="A5527" s="1" t="str">
        <f t="shared" si="343"/>
        <v>ჯაგრცხილაVII20</v>
      </c>
      <c r="B5527" s="1" t="s">
        <v>30</v>
      </c>
      <c r="C5527" s="10">
        <v>5501</v>
      </c>
      <c r="D5527" s="10" t="s">
        <v>118</v>
      </c>
      <c r="E5527" s="10"/>
      <c r="F5527" s="10">
        <v>20</v>
      </c>
      <c r="G5527" s="10">
        <f>VLOOKUP(A5527,[1]Лист1!$A$3:$J$10847,7,0)</f>
        <v>0.13</v>
      </c>
      <c r="H5527" s="10">
        <f>VLOOKUP(A5527,[1]Лист1!$A$3:$J$13310,8,0)</f>
        <v>0.02</v>
      </c>
      <c r="I5527" s="11">
        <f t="shared" si="344"/>
        <v>0</v>
      </c>
      <c r="J5527" s="11">
        <f t="shared" si="345"/>
        <v>0.15</v>
      </c>
      <c r="K5527" s="11">
        <f t="shared" si="346"/>
        <v>0.15</v>
      </c>
      <c r="L5527" s="10"/>
      <c r="M5527" s="10"/>
      <c r="CF5527" s="1"/>
    </row>
    <row r="5528" spans="1:84" x14ac:dyDescent="0.3">
      <c r="A5528" s="1" t="str">
        <f t="shared" si="343"/>
        <v>ჯაგრცხილაVII16</v>
      </c>
      <c r="B5528" s="1" t="s">
        <v>30</v>
      </c>
      <c r="C5528" s="10">
        <v>5502</v>
      </c>
      <c r="D5528" s="10" t="s">
        <v>118</v>
      </c>
      <c r="E5528" s="10"/>
      <c r="F5528" s="10">
        <v>16</v>
      </c>
      <c r="G5528" s="10">
        <f>VLOOKUP(A5528,[1]Лист1!$A$3:$J$10847,7,0)</f>
        <v>0.08</v>
      </c>
      <c r="H5528" s="10">
        <f>VLOOKUP(A5528,[1]Лист1!$A$3:$J$13310,8,0)</f>
        <v>0.01</v>
      </c>
      <c r="I5528" s="11">
        <f t="shared" si="344"/>
        <v>0</v>
      </c>
      <c r="J5528" s="11">
        <f t="shared" si="345"/>
        <v>0.09</v>
      </c>
      <c r="K5528" s="11">
        <f t="shared" si="346"/>
        <v>0.09</v>
      </c>
      <c r="L5528" s="10"/>
      <c r="M5528" s="10"/>
      <c r="CF5528" s="1"/>
    </row>
    <row r="5529" spans="1:84" x14ac:dyDescent="0.3">
      <c r="A5529" s="1" t="str">
        <f t="shared" si="343"/>
        <v>ჯაგრცხილაVII12</v>
      </c>
      <c r="B5529" s="1" t="s">
        <v>30</v>
      </c>
      <c r="C5529" s="10">
        <v>5503</v>
      </c>
      <c r="D5529" s="10" t="s">
        <v>118</v>
      </c>
      <c r="E5529" s="10"/>
      <c r="F5529" s="10">
        <v>12</v>
      </c>
      <c r="G5529" s="10">
        <f>VLOOKUP(A5529,[1]Лист1!$A$3:$J$10847,7,0)</f>
        <v>0.04</v>
      </c>
      <c r="H5529" s="10">
        <f>VLOOKUP(A5529,[1]Лист1!$A$3:$J$13310,8,0)</f>
        <v>0.01</v>
      </c>
      <c r="I5529" s="11">
        <f t="shared" si="344"/>
        <v>0</v>
      </c>
      <c r="J5529" s="11">
        <f t="shared" si="345"/>
        <v>0.05</v>
      </c>
      <c r="K5529" s="11">
        <f t="shared" si="346"/>
        <v>0.05</v>
      </c>
      <c r="L5529" s="10"/>
      <c r="M5529" s="10"/>
      <c r="CF5529" s="1"/>
    </row>
    <row r="5530" spans="1:84" x14ac:dyDescent="0.3">
      <c r="A5530" s="1" t="str">
        <f t="shared" si="343"/>
        <v>ჯაგრცხილაVII12</v>
      </c>
      <c r="B5530" s="1" t="s">
        <v>30</v>
      </c>
      <c r="C5530" s="10">
        <v>5504</v>
      </c>
      <c r="D5530" s="10" t="s">
        <v>118</v>
      </c>
      <c r="E5530" s="10"/>
      <c r="F5530" s="10">
        <v>12</v>
      </c>
      <c r="G5530" s="10">
        <f>VLOOKUP(A5530,[1]Лист1!$A$3:$J$10847,7,0)</f>
        <v>0.04</v>
      </c>
      <c r="H5530" s="10">
        <f>VLOOKUP(A5530,[1]Лист1!$A$3:$J$13310,8,0)</f>
        <v>0.01</v>
      </c>
      <c r="I5530" s="11">
        <f t="shared" si="344"/>
        <v>0</v>
      </c>
      <c r="J5530" s="11">
        <f t="shared" si="345"/>
        <v>0.05</v>
      </c>
      <c r="K5530" s="11">
        <f t="shared" si="346"/>
        <v>0.05</v>
      </c>
      <c r="L5530" s="10"/>
      <c r="M5530" s="10"/>
      <c r="CF5530" s="1"/>
    </row>
    <row r="5531" spans="1:84" x14ac:dyDescent="0.3">
      <c r="A5531" s="1" t="str">
        <f t="shared" si="343"/>
        <v>ჯაგრცხილაVII16</v>
      </c>
      <c r="B5531" s="1" t="s">
        <v>30</v>
      </c>
      <c r="C5531" s="10">
        <v>5505</v>
      </c>
      <c r="D5531" s="10" t="s">
        <v>118</v>
      </c>
      <c r="E5531" s="10"/>
      <c r="F5531" s="10">
        <v>16</v>
      </c>
      <c r="G5531" s="10">
        <f>VLOOKUP(A5531,[1]Лист1!$A$3:$J$10847,7,0)</f>
        <v>0.08</v>
      </c>
      <c r="H5531" s="10">
        <f>VLOOKUP(A5531,[1]Лист1!$A$3:$J$13310,8,0)</f>
        <v>0.01</v>
      </c>
      <c r="I5531" s="11">
        <f t="shared" si="344"/>
        <v>0</v>
      </c>
      <c r="J5531" s="11">
        <f t="shared" si="345"/>
        <v>0.09</v>
      </c>
      <c r="K5531" s="11">
        <f t="shared" si="346"/>
        <v>0.09</v>
      </c>
      <c r="L5531" s="10"/>
      <c r="M5531" s="10"/>
      <c r="CF5531" s="1"/>
    </row>
    <row r="5532" spans="1:84" x14ac:dyDescent="0.3">
      <c r="A5532" s="1" t="str">
        <f t="shared" ref="A5532:A5595" si="347">D5532&amp;B5532&amp;E5532&amp;F5532</f>
        <v>ჯაგრცხილაVII16</v>
      </c>
      <c r="B5532" s="1" t="s">
        <v>30</v>
      </c>
      <c r="C5532" s="10">
        <v>5506</v>
      </c>
      <c r="D5532" s="10" t="s">
        <v>118</v>
      </c>
      <c r="E5532" s="10"/>
      <c r="F5532" s="10">
        <v>16</v>
      </c>
      <c r="G5532" s="10">
        <f>VLOOKUP(A5532,[1]Лист1!$A$3:$J$10847,7,0)</f>
        <v>0.08</v>
      </c>
      <c r="H5532" s="10">
        <f>VLOOKUP(A5532,[1]Лист1!$A$3:$J$13310,8,0)</f>
        <v>0.01</v>
      </c>
      <c r="I5532" s="11">
        <f t="shared" ref="I5532:I5595" si="348">IF(E5532&gt;0,(G5532+H5532),0)</f>
        <v>0</v>
      </c>
      <c r="J5532" s="11">
        <f t="shared" ref="J5532:J5595" si="349">IF(F5532&gt;0,(G5532+H5532),0)</f>
        <v>0.09</v>
      </c>
      <c r="K5532" s="11">
        <f t="shared" si="346"/>
        <v>0.09</v>
      </c>
      <c r="L5532" s="10"/>
      <c r="M5532" s="10"/>
      <c r="CF5532" s="1"/>
    </row>
    <row r="5533" spans="1:84" x14ac:dyDescent="0.3">
      <c r="A5533" s="1" t="str">
        <f t="shared" si="347"/>
        <v>ჯაგრცხილაVII16</v>
      </c>
      <c r="B5533" s="1" t="s">
        <v>30</v>
      </c>
      <c r="C5533" s="10">
        <v>5507</v>
      </c>
      <c r="D5533" s="10" t="s">
        <v>118</v>
      </c>
      <c r="E5533" s="10"/>
      <c r="F5533" s="10">
        <v>16</v>
      </c>
      <c r="G5533" s="10">
        <f>VLOOKUP(A5533,[1]Лист1!$A$3:$J$10847,7,0)</f>
        <v>0.08</v>
      </c>
      <c r="H5533" s="10">
        <f>VLOOKUP(A5533,[1]Лист1!$A$3:$J$13310,8,0)</f>
        <v>0.01</v>
      </c>
      <c r="I5533" s="11">
        <f t="shared" si="348"/>
        <v>0</v>
      </c>
      <c r="J5533" s="11">
        <f t="shared" si="349"/>
        <v>0.09</v>
      </c>
      <c r="K5533" s="11">
        <f t="shared" si="346"/>
        <v>0.09</v>
      </c>
      <c r="L5533" s="10"/>
      <c r="M5533" s="10"/>
      <c r="CF5533" s="1"/>
    </row>
    <row r="5534" spans="1:84" x14ac:dyDescent="0.3">
      <c r="A5534" s="1" t="str">
        <f t="shared" si="347"/>
        <v>ქ. მუხაVI28</v>
      </c>
      <c r="B5534" s="1" t="s">
        <v>29</v>
      </c>
      <c r="C5534" s="10">
        <v>5508</v>
      </c>
      <c r="D5534" s="10" t="s">
        <v>148</v>
      </c>
      <c r="E5534" s="10"/>
      <c r="F5534" s="10">
        <v>28</v>
      </c>
      <c r="G5534" s="10">
        <f>VLOOKUP(A5534,[1]Лист1!$A$3:$J$10847,7,0)</f>
        <v>0.32</v>
      </c>
      <c r="H5534" s="10">
        <f>VLOOKUP(A5534,[1]Лист1!$A$3:$J$13310,8,0)</f>
        <v>0.04</v>
      </c>
      <c r="I5534" s="11">
        <f t="shared" si="348"/>
        <v>0</v>
      </c>
      <c r="J5534" s="11">
        <f t="shared" si="349"/>
        <v>0.36</v>
      </c>
      <c r="K5534" s="11">
        <f t="shared" si="346"/>
        <v>0.36</v>
      </c>
      <c r="L5534" s="10"/>
      <c r="M5534" s="10"/>
      <c r="CF5534" s="1"/>
    </row>
    <row r="5535" spans="1:84" x14ac:dyDescent="0.3">
      <c r="A5535" s="1" t="str">
        <f t="shared" si="347"/>
        <v>ჯაგრცხილაVII24</v>
      </c>
      <c r="B5535" s="1" t="s">
        <v>30</v>
      </c>
      <c r="C5535" s="10">
        <v>5509</v>
      </c>
      <c r="D5535" s="10" t="s">
        <v>118</v>
      </c>
      <c r="E5535" s="10"/>
      <c r="F5535" s="10">
        <v>24</v>
      </c>
      <c r="G5535" s="10">
        <f>VLOOKUP(A5535,[1]Лист1!$A$3:$J$10847,7,0)</f>
        <v>0.21</v>
      </c>
      <c r="H5535" s="10">
        <f>VLOOKUP(A5535,[1]Лист1!$A$3:$J$13310,8,0)</f>
        <v>0.02</v>
      </c>
      <c r="I5535" s="11">
        <f t="shared" si="348"/>
        <v>0</v>
      </c>
      <c r="J5535" s="11">
        <f t="shared" si="349"/>
        <v>0.22999999999999998</v>
      </c>
      <c r="K5535" s="11">
        <f t="shared" si="346"/>
        <v>0.22999999999999998</v>
      </c>
      <c r="L5535" s="10"/>
      <c r="M5535" s="10"/>
      <c r="CF5535" s="1"/>
    </row>
    <row r="5536" spans="1:84" x14ac:dyDescent="0.3">
      <c r="A5536" s="1" t="str">
        <f t="shared" si="347"/>
        <v>ჯაგრცხილაVII20</v>
      </c>
      <c r="B5536" s="1" t="s">
        <v>30</v>
      </c>
      <c r="C5536" s="10">
        <v>5510</v>
      </c>
      <c r="D5536" s="10" t="s">
        <v>118</v>
      </c>
      <c r="E5536" s="10"/>
      <c r="F5536" s="10">
        <v>20</v>
      </c>
      <c r="G5536" s="10">
        <f>VLOOKUP(A5536,[1]Лист1!$A$3:$J$10847,7,0)</f>
        <v>0.13</v>
      </c>
      <c r="H5536" s="10">
        <f>VLOOKUP(A5536,[1]Лист1!$A$3:$J$13310,8,0)</f>
        <v>0.02</v>
      </c>
      <c r="I5536" s="11">
        <f t="shared" si="348"/>
        <v>0</v>
      </c>
      <c r="J5536" s="11">
        <f t="shared" si="349"/>
        <v>0.15</v>
      </c>
      <c r="K5536" s="11">
        <f t="shared" si="346"/>
        <v>0.15</v>
      </c>
      <c r="L5536" s="10"/>
      <c r="M5536" s="10"/>
      <c r="CF5536" s="1"/>
    </row>
    <row r="5537" spans="1:84" x14ac:dyDescent="0.3">
      <c r="A5537" s="1" t="str">
        <f t="shared" si="347"/>
        <v>ჯაგრცხილაVII12</v>
      </c>
      <c r="B5537" s="1" t="s">
        <v>30</v>
      </c>
      <c r="C5537" s="10">
        <v>5511</v>
      </c>
      <c r="D5537" s="10" t="s">
        <v>118</v>
      </c>
      <c r="E5537" s="10"/>
      <c r="F5537" s="10">
        <v>12</v>
      </c>
      <c r="G5537" s="10">
        <f>VLOOKUP(A5537,[1]Лист1!$A$3:$J$10847,7,0)</f>
        <v>0.04</v>
      </c>
      <c r="H5537" s="10">
        <f>VLOOKUP(A5537,[1]Лист1!$A$3:$J$13310,8,0)</f>
        <v>0.01</v>
      </c>
      <c r="I5537" s="11">
        <f t="shared" si="348"/>
        <v>0</v>
      </c>
      <c r="J5537" s="11">
        <f t="shared" si="349"/>
        <v>0.05</v>
      </c>
      <c r="K5537" s="11">
        <f t="shared" si="346"/>
        <v>0.05</v>
      </c>
      <c r="L5537" s="10"/>
      <c r="M5537" s="10"/>
      <c r="CF5537" s="1"/>
    </row>
    <row r="5538" spans="1:84" x14ac:dyDescent="0.3">
      <c r="A5538" s="1" t="str">
        <f t="shared" si="347"/>
        <v>ქ. მუხაVI36</v>
      </c>
      <c r="B5538" s="1" t="s">
        <v>29</v>
      </c>
      <c r="C5538" s="10">
        <v>5512</v>
      </c>
      <c r="D5538" s="10" t="s">
        <v>148</v>
      </c>
      <c r="E5538" s="10"/>
      <c r="F5538" s="10">
        <v>36</v>
      </c>
      <c r="G5538" s="10">
        <f>VLOOKUP(A5538,[1]Лист1!$A$3:$J$10847,7,0)</f>
        <v>0.56000000000000005</v>
      </c>
      <c r="H5538" s="10">
        <f>VLOOKUP(A5538,[1]Лист1!$A$3:$J$13310,8,0)</f>
        <v>0.06</v>
      </c>
      <c r="I5538" s="11">
        <f t="shared" si="348"/>
        <v>0</v>
      </c>
      <c r="J5538" s="11">
        <f t="shared" si="349"/>
        <v>0.62000000000000011</v>
      </c>
      <c r="K5538" s="11">
        <f t="shared" si="346"/>
        <v>0.62000000000000011</v>
      </c>
      <c r="L5538" s="10"/>
      <c r="M5538" s="10"/>
      <c r="CF5538" s="1"/>
    </row>
    <row r="5539" spans="1:84" x14ac:dyDescent="0.3">
      <c r="A5539" s="1" t="str">
        <f t="shared" si="347"/>
        <v>ქ. მუხაVI24</v>
      </c>
      <c r="B5539" s="1" t="s">
        <v>29</v>
      </c>
      <c r="C5539" s="10">
        <v>5513</v>
      </c>
      <c r="D5539" s="10" t="s">
        <v>148</v>
      </c>
      <c r="E5539" s="10"/>
      <c r="F5539" s="10">
        <v>24</v>
      </c>
      <c r="G5539" s="10">
        <f>VLOOKUP(A5539,[1]Лист1!$A$3:$J$10847,7,0)</f>
        <v>0.23</v>
      </c>
      <c r="H5539" s="10">
        <f>VLOOKUP(A5539,[1]Лист1!$A$3:$J$13310,8,0)</f>
        <v>0.03</v>
      </c>
      <c r="I5539" s="11">
        <f t="shared" si="348"/>
        <v>0</v>
      </c>
      <c r="J5539" s="11">
        <f t="shared" si="349"/>
        <v>0.26</v>
      </c>
      <c r="K5539" s="11">
        <f t="shared" si="346"/>
        <v>0.26</v>
      </c>
      <c r="L5539" s="10"/>
      <c r="M5539" s="10"/>
      <c r="CF5539" s="1"/>
    </row>
    <row r="5540" spans="1:84" x14ac:dyDescent="0.3">
      <c r="A5540" s="1" t="str">
        <f t="shared" si="347"/>
        <v>ჯაგრცხილაVII20</v>
      </c>
      <c r="B5540" s="1" t="s">
        <v>30</v>
      </c>
      <c r="C5540" s="10">
        <v>5514</v>
      </c>
      <c r="D5540" s="10" t="s">
        <v>118</v>
      </c>
      <c r="E5540" s="10"/>
      <c r="F5540" s="10">
        <v>20</v>
      </c>
      <c r="G5540" s="10">
        <f>VLOOKUP(A5540,[1]Лист1!$A$3:$J$10847,7,0)</f>
        <v>0.13</v>
      </c>
      <c r="H5540" s="10">
        <f>VLOOKUP(A5540,[1]Лист1!$A$3:$J$13310,8,0)</f>
        <v>0.02</v>
      </c>
      <c r="I5540" s="11">
        <f t="shared" si="348"/>
        <v>0</v>
      </c>
      <c r="J5540" s="11">
        <f t="shared" si="349"/>
        <v>0.15</v>
      </c>
      <c r="K5540" s="11">
        <f t="shared" si="346"/>
        <v>0.15</v>
      </c>
      <c r="L5540" s="10"/>
      <c r="M5540" s="10"/>
      <c r="CF5540" s="1"/>
    </row>
    <row r="5541" spans="1:84" x14ac:dyDescent="0.3">
      <c r="A5541" s="1" t="str">
        <f t="shared" si="347"/>
        <v>ქ. მუხაVI28</v>
      </c>
      <c r="B5541" s="1" t="s">
        <v>29</v>
      </c>
      <c r="C5541" s="10">
        <v>5515</v>
      </c>
      <c r="D5541" s="10" t="s">
        <v>148</v>
      </c>
      <c r="E5541" s="10"/>
      <c r="F5541" s="10">
        <v>28</v>
      </c>
      <c r="G5541" s="10">
        <f>VLOOKUP(A5541,[1]Лист1!$A$3:$J$10847,7,0)</f>
        <v>0.32</v>
      </c>
      <c r="H5541" s="10">
        <f>VLOOKUP(A5541,[1]Лист1!$A$3:$J$13310,8,0)</f>
        <v>0.04</v>
      </c>
      <c r="I5541" s="11">
        <f t="shared" si="348"/>
        <v>0</v>
      </c>
      <c r="J5541" s="11">
        <f t="shared" si="349"/>
        <v>0.36</v>
      </c>
      <c r="K5541" s="11">
        <f t="shared" si="346"/>
        <v>0.36</v>
      </c>
      <c r="L5541" s="10"/>
      <c r="M5541" s="10"/>
      <c r="CF5541" s="1"/>
    </row>
    <row r="5542" spans="1:84" x14ac:dyDescent="0.3">
      <c r="A5542" s="1" t="str">
        <f t="shared" si="347"/>
        <v>ჯაგრცხილაVII16</v>
      </c>
      <c r="B5542" s="1" t="s">
        <v>30</v>
      </c>
      <c r="C5542" s="10">
        <v>5516</v>
      </c>
      <c r="D5542" s="10" t="s">
        <v>118</v>
      </c>
      <c r="E5542" s="10"/>
      <c r="F5542" s="10">
        <v>16</v>
      </c>
      <c r="G5542" s="10">
        <f>VLOOKUP(A5542,[1]Лист1!$A$3:$J$10847,7,0)</f>
        <v>0.08</v>
      </c>
      <c r="H5542" s="10">
        <f>VLOOKUP(A5542,[1]Лист1!$A$3:$J$13310,8,0)</f>
        <v>0.01</v>
      </c>
      <c r="I5542" s="11">
        <f t="shared" si="348"/>
        <v>0</v>
      </c>
      <c r="J5542" s="11">
        <f t="shared" si="349"/>
        <v>0.09</v>
      </c>
      <c r="K5542" s="11">
        <f t="shared" si="346"/>
        <v>0.09</v>
      </c>
      <c r="L5542" s="10"/>
      <c r="M5542" s="10"/>
      <c r="CF5542" s="1"/>
    </row>
    <row r="5543" spans="1:84" x14ac:dyDescent="0.3">
      <c r="A5543" s="1" t="str">
        <f t="shared" si="347"/>
        <v>ქ. მუხაVI28</v>
      </c>
      <c r="B5543" s="1" t="s">
        <v>29</v>
      </c>
      <c r="C5543" s="10">
        <v>5517</v>
      </c>
      <c r="D5543" s="10" t="s">
        <v>148</v>
      </c>
      <c r="E5543" s="10"/>
      <c r="F5543" s="10">
        <v>28</v>
      </c>
      <c r="G5543" s="10">
        <f>VLOOKUP(A5543,[1]Лист1!$A$3:$J$10847,7,0)</f>
        <v>0.32</v>
      </c>
      <c r="H5543" s="10">
        <f>VLOOKUP(A5543,[1]Лист1!$A$3:$J$13310,8,0)</f>
        <v>0.04</v>
      </c>
      <c r="I5543" s="11">
        <f t="shared" si="348"/>
        <v>0</v>
      </c>
      <c r="J5543" s="11">
        <f t="shared" si="349"/>
        <v>0.36</v>
      </c>
      <c r="K5543" s="11">
        <f t="shared" si="346"/>
        <v>0.36</v>
      </c>
      <c r="L5543" s="10"/>
      <c r="M5543" s="10"/>
      <c r="CF5543" s="1"/>
    </row>
    <row r="5544" spans="1:84" x14ac:dyDescent="0.3">
      <c r="A5544" s="1" t="str">
        <f t="shared" si="347"/>
        <v>ქ. მუხაVI20</v>
      </c>
      <c r="B5544" s="1" t="s">
        <v>29</v>
      </c>
      <c r="C5544" s="10">
        <v>5518</v>
      </c>
      <c r="D5544" s="10" t="s">
        <v>148</v>
      </c>
      <c r="E5544" s="10"/>
      <c r="F5544" s="10">
        <v>20</v>
      </c>
      <c r="G5544" s="10">
        <f>VLOOKUP(A5544,[1]Лист1!$A$3:$J$10847,7,0)</f>
        <v>0.14000000000000001</v>
      </c>
      <c r="H5544" s="10">
        <f>VLOOKUP(A5544,[1]Лист1!$A$3:$J$13310,8,0)</f>
        <v>0.02</v>
      </c>
      <c r="I5544" s="11">
        <f t="shared" si="348"/>
        <v>0</v>
      </c>
      <c r="J5544" s="11">
        <f t="shared" si="349"/>
        <v>0.16</v>
      </c>
      <c r="K5544" s="11">
        <f t="shared" si="346"/>
        <v>0.16</v>
      </c>
      <c r="L5544" s="10"/>
      <c r="M5544" s="10"/>
      <c r="CF5544" s="1"/>
    </row>
    <row r="5545" spans="1:84" x14ac:dyDescent="0.3">
      <c r="A5545" s="1" t="str">
        <f t="shared" si="347"/>
        <v>ქ. მუხაVI32</v>
      </c>
      <c r="B5545" s="1" t="s">
        <v>29</v>
      </c>
      <c r="C5545" s="10">
        <v>5519</v>
      </c>
      <c r="D5545" s="10" t="s">
        <v>148</v>
      </c>
      <c r="E5545" s="10"/>
      <c r="F5545" s="10">
        <v>32</v>
      </c>
      <c r="G5545" s="10">
        <f>VLOOKUP(A5545,[1]Лист1!$A$3:$J$10847,7,0)</f>
        <v>0.43</v>
      </c>
      <c r="H5545" s="10">
        <f>VLOOKUP(A5545,[1]Лист1!$A$3:$J$13310,8,0)</f>
        <v>0.05</v>
      </c>
      <c r="I5545" s="11">
        <f t="shared" si="348"/>
        <v>0</v>
      </c>
      <c r="J5545" s="11">
        <f t="shared" si="349"/>
        <v>0.48</v>
      </c>
      <c r="K5545" s="11">
        <f t="shared" si="346"/>
        <v>0.48</v>
      </c>
      <c r="L5545" s="10"/>
      <c r="M5545" s="10"/>
      <c r="CF5545" s="1"/>
    </row>
    <row r="5546" spans="1:84" x14ac:dyDescent="0.3">
      <c r="A5546" s="1" t="str">
        <f t="shared" si="347"/>
        <v>ქ. მუხაVI28</v>
      </c>
      <c r="B5546" s="1" t="s">
        <v>29</v>
      </c>
      <c r="C5546" s="10">
        <v>5520</v>
      </c>
      <c r="D5546" s="10" t="s">
        <v>148</v>
      </c>
      <c r="E5546" s="10"/>
      <c r="F5546" s="10">
        <v>28</v>
      </c>
      <c r="G5546" s="10">
        <f>VLOOKUP(A5546,[1]Лист1!$A$3:$J$10847,7,0)</f>
        <v>0.32</v>
      </c>
      <c r="H5546" s="10">
        <f>VLOOKUP(A5546,[1]Лист1!$A$3:$J$13310,8,0)</f>
        <v>0.04</v>
      </c>
      <c r="I5546" s="11">
        <f t="shared" si="348"/>
        <v>0</v>
      </c>
      <c r="J5546" s="11">
        <f t="shared" si="349"/>
        <v>0.36</v>
      </c>
      <c r="K5546" s="11">
        <f t="shared" si="346"/>
        <v>0.36</v>
      </c>
      <c r="L5546" s="10"/>
      <c r="M5546" s="10"/>
      <c r="CF5546" s="1"/>
    </row>
    <row r="5547" spans="1:84" x14ac:dyDescent="0.3">
      <c r="A5547" s="1" t="str">
        <f t="shared" si="347"/>
        <v>ქ. მუხაVI28</v>
      </c>
      <c r="B5547" s="1" t="s">
        <v>29</v>
      </c>
      <c r="C5547" s="10">
        <v>5521</v>
      </c>
      <c r="D5547" s="10" t="s">
        <v>148</v>
      </c>
      <c r="E5547" s="10"/>
      <c r="F5547" s="10">
        <v>28</v>
      </c>
      <c r="G5547" s="10">
        <f>VLOOKUP(A5547,[1]Лист1!$A$3:$J$10847,7,0)</f>
        <v>0.32</v>
      </c>
      <c r="H5547" s="10">
        <f>VLOOKUP(A5547,[1]Лист1!$A$3:$J$13310,8,0)</f>
        <v>0.04</v>
      </c>
      <c r="I5547" s="11">
        <f t="shared" si="348"/>
        <v>0</v>
      </c>
      <c r="J5547" s="11">
        <f t="shared" si="349"/>
        <v>0.36</v>
      </c>
      <c r="K5547" s="11">
        <f t="shared" si="346"/>
        <v>0.36</v>
      </c>
      <c r="L5547" s="10"/>
      <c r="M5547" s="10"/>
      <c r="CF5547" s="1"/>
    </row>
    <row r="5548" spans="1:84" x14ac:dyDescent="0.3">
      <c r="A5548" s="1" t="str">
        <f t="shared" si="347"/>
        <v>ქ. მუხაVI40</v>
      </c>
      <c r="B5548" s="1" t="s">
        <v>29</v>
      </c>
      <c r="C5548" s="10">
        <v>5522</v>
      </c>
      <c r="D5548" s="10" t="s">
        <v>148</v>
      </c>
      <c r="E5548" s="10"/>
      <c r="F5548" s="10">
        <v>40</v>
      </c>
      <c r="G5548" s="10">
        <f>VLOOKUP(A5548,[1]Лист1!$A$3:$J$10847,7,0)</f>
        <v>0.71</v>
      </c>
      <c r="H5548" s="10">
        <f>VLOOKUP(A5548,[1]Лист1!$A$3:$J$13310,8,0)</f>
        <v>0.08</v>
      </c>
      <c r="I5548" s="11">
        <f t="shared" si="348"/>
        <v>0</v>
      </c>
      <c r="J5548" s="11">
        <f t="shared" si="349"/>
        <v>0.78999999999999992</v>
      </c>
      <c r="K5548" s="11">
        <f t="shared" si="346"/>
        <v>0.78999999999999992</v>
      </c>
      <c r="L5548" s="10"/>
      <c r="M5548" s="10"/>
      <c r="CF5548" s="1"/>
    </row>
    <row r="5549" spans="1:84" x14ac:dyDescent="0.3">
      <c r="A5549" s="1" t="str">
        <f t="shared" si="347"/>
        <v>ქ. მუხაVI44</v>
      </c>
      <c r="B5549" s="1" t="s">
        <v>29</v>
      </c>
      <c r="C5549" s="10">
        <v>5523</v>
      </c>
      <c r="D5549" s="10" t="s">
        <v>148</v>
      </c>
      <c r="E5549" s="10"/>
      <c r="F5549" s="10">
        <v>44</v>
      </c>
      <c r="G5549" s="10">
        <f>VLOOKUP(A5549,[1]Лист1!$A$3:$J$10847,7,0)</f>
        <v>0.87</v>
      </c>
      <c r="H5549" s="10">
        <f>VLOOKUP(A5549,[1]Лист1!$A$3:$J$13310,8,0)</f>
        <v>0.1</v>
      </c>
      <c r="I5549" s="11">
        <f t="shared" si="348"/>
        <v>0</v>
      </c>
      <c r="J5549" s="11">
        <f t="shared" si="349"/>
        <v>0.97</v>
      </c>
      <c r="K5549" s="11">
        <f t="shared" si="346"/>
        <v>0.97</v>
      </c>
      <c r="L5549" s="10"/>
      <c r="M5549" s="10"/>
      <c r="CF5549" s="1"/>
    </row>
    <row r="5550" spans="1:84" x14ac:dyDescent="0.3">
      <c r="A5550" s="1" t="str">
        <f t="shared" si="347"/>
        <v>ქ. მუხაVI28</v>
      </c>
      <c r="B5550" s="1" t="s">
        <v>29</v>
      </c>
      <c r="C5550" s="10">
        <v>5524</v>
      </c>
      <c r="D5550" s="10" t="s">
        <v>148</v>
      </c>
      <c r="E5550" s="10"/>
      <c r="F5550" s="10">
        <v>28</v>
      </c>
      <c r="G5550" s="10">
        <f>VLOOKUP(A5550,[1]Лист1!$A$3:$J$10847,7,0)</f>
        <v>0.32</v>
      </c>
      <c r="H5550" s="10">
        <f>VLOOKUP(A5550,[1]Лист1!$A$3:$J$13310,8,0)</f>
        <v>0.04</v>
      </c>
      <c r="I5550" s="11">
        <f t="shared" si="348"/>
        <v>0</v>
      </c>
      <c r="J5550" s="11">
        <f t="shared" si="349"/>
        <v>0.36</v>
      </c>
      <c r="K5550" s="11">
        <f t="shared" si="346"/>
        <v>0.36</v>
      </c>
      <c r="L5550" s="10"/>
      <c r="M5550" s="10"/>
      <c r="CF5550" s="1"/>
    </row>
    <row r="5551" spans="1:84" x14ac:dyDescent="0.3">
      <c r="A5551" s="1" t="str">
        <f t="shared" si="347"/>
        <v>ქ. მუხაVI80</v>
      </c>
      <c r="B5551" s="1" t="s">
        <v>29</v>
      </c>
      <c r="C5551" s="10">
        <v>5525</v>
      </c>
      <c r="D5551" s="10" t="s">
        <v>148</v>
      </c>
      <c r="E5551" s="10"/>
      <c r="F5551" s="10">
        <v>80</v>
      </c>
      <c r="G5551" s="10">
        <f>VLOOKUP(A5551,[1]Лист1!$A$3:$J$10847,7,0)</f>
        <v>3.31</v>
      </c>
      <c r="H5551" s="10">
        <f>VLOOKUP(A5551,[1]Лист1!$A$3:$J$13310,8,0)</f>
        <v>0.37</v>
      </c>
      <c r="I5551" s="11">
        <f t="shared" si="348"/>
        <v>0</v>
      </c>
      <c r="J5551" s="11">
        <f t="shared" si="349"/>
        <v>3.68</v>
      </c>
      <c r="K5551" s="11">
        <f t="shared" si="346"/>
        <v>3.68</v>
      </c>
      <c r="L5551" s="10"/>
      <c r="M5551" s="10"/>
      <c r="CF5551" s="1"/>
    </row>
    <row r="5552" spans="1:84" x14ac:dyDescent="0.3">
      <c r="A5552" s="1" t="str">
        <f t="shared" si="347"/>
        <v>ქ. მუხაVI44</v>
      </c>
      <c r="B5552" s="1" t="s">
        <v>29</v>
      </c>
      <c r="C5552" s="10">
        <v>5526</v>
      </c>
      <c r="D5552" s="10" t="s">
        <v>148</v>
      </c>
      <c r="E5552" s="10"/>
      <c r="F5552" s="10">
        <v>44</v>
      </c>
      <c r="G5552" s="10">
        <f>VLOOKUP(A5552,[1]Лист1!$A$3:$J$10847,7,0)</f>
        <v>0.87</v>
      </c>
      <c r="H5552" s="10">
        <f>VLOOKUP(A5552,[1]Лист1!$A$3:$J$13310,8,0)</f>
        <v>0.1</v>
      </c>
      <c r="I5552" s="11">
        <f t="shared" si="348"/>
        <v>0</v>
      </c>
      <c r="J5552" s="11">
        <f t="shared" si="349"/>
        <v>0.97</v>
      </c>
      <c r="K5552" s="11">
        <f t="shared" si="346"/>
        <v>0.97</v>
      </c>
      <c r="L5552" s="10"/>
      <c r="M5552" s="10"/>
      <c r="CF5552" s="1"/>
    </row>
    <row r="5553" spans="1:84" x14ac:dyDescent="0.3">
      <c r="A5553" s="1" t="str">
        <f t="shared" si="347"/>
        <v>ქ. მუხაVI52</v>
      </c>
      <c r="B5553" s="1" t="s">
        <v>29</v>
      </c>
      <c r="C5553" s="10">
        <v>5527</v>
      </c>
      <c r="D5553" s="10" t="s">
        <v>148</v>
      </c>
      <c r="E5553" s="10"/>
      <c r="F5553" s="10">
        <v>52</v>
      </c>
      <c r="G5553" s="10">
        <f>VLOOKUP(A5553,[1]Лист1!$A$3:$J$10847,7,0)</f>
        <v>1.28</v>
      </c>
      <c r="H5553" s="10">
        <f>VLOOKUP(A5553,[1]Лист1!$A$3:$J$13310,8,0)</f>
        <v>0.14000000000000001</v>
      </c>
      <c r="I5553" s="11">
        <f t="shared" si="348"/>
        <v>0</v>
      </c>
      <c r="J5553" s="11">
        <f t="shared" si="349"/>
        <v>1.42</v>
      </c>
      <c r="K5553" s="11">
        <f t="shared" si="346"/>
        <v>1.42</v>
      </c>
      <c r="L5553" s="10"/>
      <c r="M5553" s="10"/>
      <c r="CF5553" s="1"/>
    </row>
    <row r="5554" spans="1:84" x14ac:dyDescent="0.3">
      <c r="A5554" s="1" t="str">
        <f t="shared" si="347"/>
        <v>ქ. მუხაVI40</v>
      </c>
      <c r="B5554" s="1" t="s">
        <v>29</v>
      </c>
      <c r="C5554" s="10">
        <v>5528</v>
      </c>
      <c r="D5554" s="10" t="s">
        <v>148</v>
      </c>
      <c r="E5554" s="10"/>
      <c r="F5554" s="10">
        <v>40</v>
      </c>
      <c r="G5554" s="10">
        <f>VLOOKUP(A5554,[1]Лист1!$A$3:$J$10847,7,0)</f>
        <v>0.71</v>
      </c>
      <c r="H5554" s="10">
        <f>VLOOKUP(A5554,[1]Лист1!$A$3:$J$13310,8,0)</f>
        <v>0.08</v>
      </c>
      <c r="I5554" s="11">
        <f t="shared" si="348"/>
        <v>0</v>
      </c>
      <c r="J5554" s="11">
        <f t="shared" si="349"/>
        <v>0.78999999999999992</v>
      </c>
      <c r="K5554" s="11">
        <f t="shared" si="346"/>
        <v>0.78999999999999992</v>
      </c>
      <c r="L5554" s="10"/>
      <c r="M5554" s="10"/>
      <c r="CF5554" s="1"/>
    </row>
    <row r="5555" spans="1:84" x14ac:dyDescent="0.3">
      <c r="A5555" s="1" t="str">
        <f t="shared" si="347"/>
        <v>ქ. მუხაVI40</v>
      </c>
      <c r="B5555" s="1" t="s">
        <v>29</v>
      </c>
      <c r="C5555" s="10">
        <v>5529</v>
      </c>
      <c r="D5555" s="10" t="s">
        <v>148</v>
      </c>
      <c r="E5555" s="10"/>
      <c r="F5555" s="10">
        <v>40</v>
      </c>
      <c r="G5555" s="10">
        <f>VLOOKUP(A5555,[1]Лист1!$A$3:$J$10847,7,0)</f>
        <v>0.71</v>
      </c>
      <c r="H5555" s="10">
        <f>VLOOKUP(A5555,[1]Лист1!$A$3:$J$13310,8,0)</f>
        <v>0.08</v>
      </c>
      <c r="I5555" s="11">
        <f t="shared" si="348"/>
        <v>0</v>
      </c>
      <c r="J5555" s="11">
        <f t="shared" si="349"/>
        <v>0.78999999999999992</v>
      </c>
      <c r="K5555" s="11">
        <f t="shared" si="346"/>
        <v>0.78999999999999992</v>
      </c>
      <c r="L5555" s="10"/>
      <c r="M5555" s="10"/>
      <c r="CF5555" s="1"/>
    </row>
    <row r="5556" spans="1:84" x14ac:dyDescent="0.3">
      <c r="A5556" s="1" t="str">
        <f t="shared" si="347"/>
        <v>ქ. მუხაVI36</v>
      </c>
      <c r="B5556" s="1" t="s">
        <v>29</v>
      </c>
      <c r="C5556" s="10">
        <v>5530</v>
      </c>
      <c r="D5556" s="10" t="s">
        <v>148</v>
      </c>
      <c r="E5556" s="10"/>
      <c r="F5556" s="10">
        <v>36</v>
      </c>
      <c r="G5556" s="10">
        <f>VLOOKUP(A5556,[1]Лист1!$A$3:$J$10847,7,0)</f>
        <v>0.56000000000000005</v>
      </c>
      <c r="H5556" s="10">
        <f>VLOOKUP(A5556,[1]Лист1!$A$3:$J$13310,8,0)</f>
        <v>0.06</v>
      </c>
      <c r="I5556" s="11">
        <f t="shared" si="348"/>
        <v>0</v>
      </c>
      <c r="J5556" s="11">
        <f t="shared" si="349"/>
        <v>0.62000000000000011</v>
      </c>
      <c r="K5556" s="11">
        <f t="shared" si="346"/>
        <v>0.62000000000000011</v>
      </c>
      <c r="L5556" s="10"/>
      <c r="M5556" s="10"/>
      <c r="CF5556" s="1"/>
    </row>
    <row r="5557" spans="1:84" x14ac:dyDescent="0.3">
      <c r="A5557" s="1" t="str">
        <f t="shared" si="347"/>
        <v>ჯაგრცხილაVII20</v>
      </c>
      <c r="B5557" s="1" t="s">
        <v>30</v>
      </c>
      <c r="C5557" s="10">
        <v>5531</v>
      </c>
      <c r="D5557" s="10" t="s">
        <v>118</v>
      </c>
      <c r="E5557" s="10"/>
      <c r="F5557" s="10">
        <v>20</v>
      </c>
      <c r="G5557" s="10">
        <f>VLOOKUP(A5557,[1]Лист1!$A$3:$J$10847,7,0)</f>
        <v>0.13</v>
      </c>
      <c r="H5557" s="10">
        <f>VLOOKUP(A5557,[1]Лист1!$A$3:$J$13310,8,0)</f>
        <v>0.02</v>
      </c>
      <c r="I5557" s="11">
        <f t="shared" si="348"/>
        <v>0</v>
      </c>
      <c r="J5557" s="11">
        <f t="shared" si="349"/>
        <v>0.15</v>
      </c>
      <c r="K5557" s="11">
        <f t="shared" si="346"/>
        <v>0.15</v>
      </c>
      <c r="L5557" s="10"/>
      <c r="M5557" s="10"/>
      <c r="CF5557" s="1"/>
    </row>
    <row r="5558" spans="1:84" x14ac:dyDescent="0.3">
      <c r="A5558" s="1" t="str">
        <f t="shared" si="347"/>
        <v>ქ. მუხაVI36</v>
      </c>
      <c r="B5558" s="1" t="s">
        <v>29</v>
      </c>
      <c r="C5558" s="10">
        <v>5532</v>
      </c>
      <c r="D5558" s="10" t="s">
        <v>148</v>
      </c>
      <c r="E5558" s="10"/>
      <c r="F5558" s="10">
        <v>36</v>
      </c>
      <c r="G5558" s="10">
        <f>VLOOKUP(A5558,[1]Лист1!$A$3:$J$10847,7,0)</f>
        <v>0.56000000000000005</v>
      </c>
      <c r="H5558" s="10">
        <f>VLOOKUP(A5558,[1]Лист1!$A$3:$J$13310,8,0)</f>
        <v>0.06</v>
      </c>
      <c r="I5558" s="11">
        <f t="shared" si="348"/>
        <v>0</v>
      </c>
      <c r="J5558" s="11">
        <f t="shared" si="349"/>
        <v>0.62000000000000011</v>
      </c>
      <c r="K5558" s="11">
        <f t="shared" si="346"/>
        <v>0.62000000000000011</v>
      </c>
      <c r="L5558" s="10"/>
      <c r="M5558" s="10"/>
      <c r="CF5558" s="1"/>
    </row>
    <row r="5559" spans="1:84" x14ac:dyDescent="0.3">
      <c r="A5559" s="1" t="str">
        <f t="shared" si="347"/>
        <v>ჯაგრცხილაVII20</v>
      </c>
      <c r="B5559" s="1" t="s">
        <v>30</v>
      </c>
      <c r="C5559" s="10">
        <v>5533</v>
      </c>
      <c r="D5559" s="10" t="s">
        <v>118</v>
      </c>
      <c r="E5559" s="10"/>
      <c r="F5559" s="10">
        <v>20</v>
      </c>
      <c r="G5559" s="10">
        <f>VLOOKUP(A5559,[1]Лист1!$A$3:$J$10847,7,0)</f>
        <v>0.13</v>
      </c>
      <c r="H5559" s="10">
        <f>VLOOKUP(A5559,[1]Лист1!$A$3:$J$13310,8,0)</f>
        <v>0.02</v>
      </c>
      <c r="I5559" s="11">
        <f t="shared" si="348"/>
        <v>0</v>
      </c>
      <c r="J5559" s="11">
        <f t="shared" si="349"/>
        <v>0.15</v>
      </c>
      <c r="K5559" s="11">
        <f t="shared" si="346"/>
        <v>0.15</v>
      </c>
      <c r="L5559" s="10"/>
      <c r="M5559" s="10"/>
      <c r="CF5559" s="1"/>
    </row>
    <row r="5560" spans="1:84" x14ac:dyDescent="0.3">
      <c r="A5560" s="1" t="str">
        <f t="shared" si="347"/>
        <v>ქ. მუხაVI24</v>
      </c>
      <c r="B5560" s="1" t="s">
        <v>29</v>
      </c>
      <c r="C5560" s="10">
        <v>5534</v>
      </c>
      <c r="D5560" s="10" t="s">
        <v>148</v>
      </c>
      <c r="E5560" s="10"/>
      <c r="F5560" s="10">
        <v>24</v>
      </c>
      <c r="G5560" s="10">
        <f>VLOOKUP(A5560,[1]Лист1!$A$3:$J$10847,7,0)</f>
        <v>0.23</v>
      </c>
      <c r="H5560" s="10">
        <f>VLOOKUP(A5560,[1]Лист1!$A$3:$J$13310,8,0)</f>
        <v>0.03</v>
      </c>
      <c r="I5560" s="11">
        <f t="shared" si="348"/>
        <v>0</v>
      </c>
      <c r="J5560" s="11">
        <f t="shared" si="349"/>
        <v>0.26</v>
      </c>
      <c r="K5560" s="11">
        <f t="shared" si="346"/>
        <v>0.26</v>
      </c>
      <c r="L5560" s="10"/>
      <c r="M5560" s="10"/>
      <c r="CF5560" s="1"/>
    </row>
    <row r="5561" spans="1:84" x14ac:dyDescent="0.3">
      <c r="A5561" s="1" t="str">
        <f t="shared" si="347"/>
        <v>ქ. მუხაVI28</v>
      </c>
      <c r="B5561" s="1" t="s">
        <v>29</v>
      </c>
      <c r="C5561" s="10">
        <v>5535</v>
      </c>
      <c r="D5561" s="10" t="s">
        <v>148</v>
      </c>
      <c r="E5561" s="10"/>
      <c r="F5561" s="10">
        <v>28</v>
      </c>
      <c r="G5561" s="10">
        <f>VLOOKUP(A5561,[1]Лист1!$A$3:$J$10847,7,0)</f>
        <v>0.32</v>
      </c>
      <c r="H5561" s="10">
        <f>VLOOKUP(A5561,[1]Лист1!$A$3:$J$13310,8,0)</f>
        <v>0.04</v>
      </c>
      <c r="I5561" s="11">
        <f t="shared" si="348"/>
        <v>0</v>
      </c>
      <c r="J5561" s="11">
        <f t="shared" si="349"/>
        <v>0.36</v>
      </c>
      <c r="K5561" s="11">
        <f t="shared" si="346"/>
        <v>0.36</v>
      </c>
      <c r="L5561" s="10"/>
      <c r="M5561" s="10"/>
      <c r="CF5561" s="1"/>
    </row>
    <row r="5562" spans="1:84" x14ac:dyDescent="0.3">
      <c r="A5562" s="1" t="str">
        <f t="shared" si="347"/>
        <v>ქ. მუხაVI32</v>
      </c>
      <c r="B5562" s="1" t="s">
        <v>29</v>
      </c>
      <c r="C5562" s="10">
        <v>5536</v>
      </c>
      <c r="D5562" s="10" t="s">
        <v>148</v>
      </c>
      <c r="E5562" s="10"/>
      <c r="F5562" s="10">
        <v>32</v>
      </c>
      <c r="G5562" s="10">
        <f>VLOOKUP(A5562,[1]Лист1!$A$3:$J$10847,7,0)</f>
        <v>0.43</v>
      </c>
      <c r="H5562" s="10">
        <f>VLOOKUP(A5562,[1]Лист1!$A$3:$J$13310,8,0)</f>
        <v>0.05</v>
      </c>
      <c r="I5562" s="11">
        <f t="shared" si="348"/>
        <v>0</v>
      </c>
      <c r="J5562" s="11">
        <f t="shared" si="349"/>
        <v>0.48</v>
      </c>
      <c r="K5562" s="11">
        <f t="shared" si="346"/>
        <v>0.48</v>
      </c>
      <c r="L5562" s="10"/>
      <c r="M5562" s="10"/>
      <c r="CF5562" s="1"/>
    </row>
    <row r="5563" spans="1:84" x14ac:dyDescent="0.3">
      <c r="A5563" s="1" t="str">
        <f t="shared" si="347"/>
        <v>ქ. მუხაVI20</v>
      </c>
      <c r="B5563" s="1" t="s">
        <v>29</v>
      </c>
      <c r="C5563" s="10">
        <v>5537</v>
      </c>
      <c r="D5563" s="10" t="s">
        <v>148</v>
      </c>
      <c r="E5563" s="10"/>
      <c r="F5563" s="10">
        <v>20</v>
      </c>
      <c r="G5563" s="10">
        <f>VLOOKUP(A5563,[1]Лист1!$A$3:$J$10847,7,0)</f>
        <v>0.14000000000000001</v>
      </c>
      <c r="H5563" s="10">
        <f>VLOOKUP(A5563,[1]Лист1!$A$3:$J$13310,8,0)</f>
        <v>0.02</v>
      </c>
      <c r="I5563" s="11">
        <f t="shared" si="348"/>
        <v>0</v>
      </c>
      <c r="J5563" s="11">
        <f t="shared" si="349"/>
        <v>0.16</v>
      </c>
      <c r="K5563" s="11">
        <f t="shared" si="346"/>
        <v>0.16</v>
      </c>
      <c r="L5563" s="10"/>
      <c r="M5563" s="10"/>
      <c r="CF5563" s="1"/>
    </row>
    <row r="5564" spans="1:84" x14ac:dyDescent="0.3">
      <c r="A5564" s="1" t="str">
        <f t="shared" si="347"/>
        <v>ქ. მუხაVI44</v>
      </c>
      <c r="B5564" s="1" t="s">
        <v>29</v>
      </c>
      <c r="C5564" s="10">
        <v>5538</v>
      </c>
      <c r="D5564" s="10" t="s">
        <v>148</v>
      </c>
      <c r="E5564" s="10"/>
      <c r="F5564" s="10">
        <v>44</v>
      </c>
      <c r="G5564" s="10">
        <f>VLOOKUP(A5564,[1]Лист1!$A$3:$J$10847,7,0)</f>
        <v>0.87</v>
      </c>
      <c r="H5564" s="10">
        <f>VLOOKUP(A5564,[1]Лист1!$A$3:$J$13310,8,0)</f>
        <v>0.1</v>
      </c>
      <c r="I5564" s="11">
        <f t="shared" si="348"/>
        <v>0</v>
      </c>
      <c r="J5564" s="11">
        <f t="shared" si="349"/>
        <v>0.97</v>
      </c>
      <c r="K5564" s="11">
        <f t="shared" si="346"/>
        <v>0.97</v>
      </c>
      <c r="L5564" s="10"/>
      <c r="M5564" s="10"/>
      <c r="CF5564" s="1"/>
    </row>
    <row r="5565" spans="1:84" x14ac:dyDescent="0.3">
      <c r="A5565" s="1" t="str">
        <f t="shared" si="347"/>
        <v>ქ. მუხაVI32</v>
      </c>
      <c r="B5565" s="1" t="s">
        <v>29</v>
      </c>
      <c r="C5565" s="10">
        <v>5539</v>
      </c>
      <c r="D5565" s="10" t="s">
        <v>148</v>
      </c>
      <c r="E5565" s="10"/>
      <c r="F5565" s="10">
        <v>32</v>
      </c>
      <c r="G5565" s="10">
        <f>VLOOKUP(A5565,[1]Лист1!$A$3:$J$10847,7,0)</f>
        <v>0.43</v>
      </c>
      <c r="H5565" s="10">
        <f>VLOOKUP(A5565,[1]Лист1!$A$3:$J$13310,8,0)</f>
        <v>0.05</v>
      </c>
      <c r="I5565" s="11">
        <f t="shared" si="348"/>
        <v>0</v>
      </c>
      <c r="J5565" s="11">
        <f t="shared" si="349"/>
        <v>0.48</v>
      </c>
      <c r="K5565" s="11">
        <f t="shared" si="346"/>
        <v>0.48</v>
      </c>
      <c r="L5565" s="10"/>
      <c r="M5565" s="10"/>
      <c r="CF5565" s="1"/>
    </row>
    <row r="5566" spans="1:84" x14ac:dyDescent="0.3">
      <c r="A5566" s="1" t="str">
        <f t="shared" si="347"/>
        <v>ჯაგრცხილაVII24</v>
      </c>
      <c r="B5566" s="1" t="s">
        <v>30</v>
      </c>
      <c r="C5566" s="10">
        <v>5540</v>
      </c>
      <c r="D5566" s="10" t="s">
        <v>118</v>
      </c>
      <c r="E5566" s="10"/>
      <c r="F5566" s="10">
        <v>24</v>
      </c>
      <c r="G5566" s="10">
        <f>VLOOKUP(A5566,[1]Лист1!$A$3:$J$10847,7,0)</f>
        <v>0.21</v>
      </c>
      <c r="H5566" s="10">
        <f>VLOOKUP(A5566,[1]Лист1!$A$3:$J$13310,8,0)</f>
        <v>0.02</v>
      </c>
      <c r="I5566" s="11">
        <f t="shared" si="348"/>
        <v>0</v>
      </c>
      <c r="J5566" s="11">
        <f t="shared" si="349"/>
        <v>0.22999999999999998</v>
      </c>
      <c r="K5566" s="11">
        <f t="shared" si="346"/>
        <v>0.22999999999999998</v>
      </c>
      <c r="L5566" s="10"/>
      <c r="M5566" s="10"/>
      <c r="CF5566" s="1"/>
    </row>
    <row r="5567" spans="1:84" x14ac:dyDescent="0.3">
      <c r="A5567" s="1" t="str">
        <f t="shared" si="347"/>
        <v>ჯაგრცხილაVII16</v>
      </c>
      <c r="B5567" s="1" t="s">
        <v>30</v>
      </c>
      <c r="C5567" s="10">
        <v>5541</v>
      </c>
      <c r="D5567" s="10" t="s">
        <v>118</v>
      </c>
      <c r="E5567" s="10"/>
      <c r="F5567" s="10">
        <v>16</v>
      </c>
      <c r="G5567" s="10">
        <f>VLOOKUP(A5567,[1]Лист1!$A$3:$J$10847,7,0)</f>
        <v>0.08</v>
      </c>
      <c r="H5567" s="10">
        <f>VLOOKUP(A5567,[1]Лист1!$A$3:$J$13310,8,0)</f>
        <v>0.01</v>
      </c>
      <c r="I5567" s="11">
        <f t="shared" si="348"/>
        <v>0</v>
      </c>
      <c r="J5567" s="11">
        <f t="shared" si="349"/>
        <v>0.09</v>
      </c>
      <c r="K5567" s="11">
        <f t="shared" si="346"/>
        <v>0.09</v>
      </c>
      <c r="L5567" s="10"/>
      <c r="M5567" s="10"/>
      <c r="CF5567" s="1"/>
    </row>
    <row r="5568" spans="1:84" x14ac:dyDescent="0.3">
      <c r="A5568" s="1" t="str">
        <f t="shared" si="347"/>
        <v>ქ. მუხაVI52</v>
      </c>
      <c r="B5568" s="1" t="s">
        <v>29</v>
      </c>
      <c r="C5568" s="10">
        <v>5542</v>
      </c>
      <c r="D5568" s="10" t="s">
        <v>148</v>
      </c>
      <c r="E5568" s="10"/>
      <c r="F5568" s="10">
        <v>52</v>
      </c>
      <c r="G5568" s="10">
        <f>VLOOKUP(A5568,[1]Лист1!$A$3:$J$10847,7,0)</f>
        <v>1.28</v>
      </c>
      <c r="H5568" s="10">
        <f>VLOOKUP(A5568,[1]Лист1!$A$3:$J$13310,8,0)</f>
        <v>0.14000000000000001</v>
      </c>
      <c r="I5568" s="11">
        <f t="shared" si="348"/>
        <v>0</v>
      </c>
      <c r="J5568" s="11">
        <f t="shared" si="349"/>
        <v>1.42</v>
      </c>
      <c r="K5568" s="11">
        <f t="shared" si="346"/>
        <v>1.42</v>
      </c>
      <c r="L5568" s="10"/>
      <c r="M5568" s="10"/>
      <c r="CF5568" s="1"/>
    </row>
    <row r="5569" spans="1:84" x14ac:dyDescent="0.3">
      <c r="A5569" s="1" t="str">
        <f t="shared" si="347"/>
        <v>ჯაგრცხილაVII20</v>
      </c>
      <c r="B5569" s="1" t="s">
        <v>30</v>
      </c>
      <c r="C5569" s="10">
        <v>5543</v>
      </c>
      <c r="D5569" s="10" t="s">
        <v>118</v>
      </c>
      <c r="E5569" s="10"/>
      <c r="F5569" s="10">
        <v>20</v>
      </c>
      <c r="G5569" s="10">
        <f>VLOOKUP(A5569,[1]Лист1!$A$3:$J$10847,7,0)</f>
        <v>0.13</v>
      </c>
      <c r="H5569" s="10">
        <f>VLOOKUP(A5569,[1]Лист1!$A$3:$J$13310,8,0)</f>
        <v>0.02</v>
      </c>
      <c r="I5569" s="11">
        <f t="shared" si="348"/>
        <v>0</v>
      </c>
      <c r="J5569" s="11">
        <f t="shared" si="349"/>
        <v>0.15</v>
      </c>
      <c r="K5569" s="11">
        <f t="shared" si="346"/>
        <v>0.15</v>
      </c>
      <c r="L5569" s="10"/>
      <c r="M5569" s="10"/>
      <c r="CF5569" s="1"/>
    </row>
    <row r="5570" spans="1:84" x14ac:dyDescent="0.3">
      <c r="A5570" s="1" t="str">
        <f t="shared" si="347"/>
        <v>ჯაგრცხილაVII20</v>
      </c>
      <c r="B5570" s="1" t="s">
        <v>30</v>
      </c>
      <c r="C5570" s="10">
        <v>5544</v>
      </c>
      <c r="D5570" s="10" t="s">
        <v>118</v>
      </c>
      <c r="E5570" s="10"/>
      <c r="F5570" s="10">
        <v>20</v>
      </c>
      <c r="G5570" s="10">
        <f>VLOOKUP(A5570,[1]Лист1!$A$3:$J$10847,7,0)</f>
        <v>0.13</v>
      </c>
      <c r="H5570" s="10">
        <f>VLOOKUP(A5570,[1]Лист1!$A$3:$J$13310,8,0)</f>
        <v>0.02</v>
      </c>
      <c r="I5570" s="11">
        <f t="shared" si="348"/>
        <v>0</v>
      </c>
      <c r="J5570" s="11">
        <f t="shared" si="349"/>
        <v>0.15</v>
      </c>
      <c r="K5570" s="11">
        <f t="shared" si="346"/>
        <v>0.15</v>
      </c>
      <c r="L5570" s="10"/>
      <c r="M5570" s="10"/>
      <c r="CF5570" s="1"/>
    </row>
    <row r="5571" spans="1:84" x14ac:dyDescent="0.3">
      <c r="A5571" s="1" t="str">
        <f t="shared" si="347"/>
        <v>ჯაგრცხილაVII12</v>
      </c>
      <c r="B5571" s="1" t="s">
        <v>30</v>
      </c>
      <c r="C5571" s="10">
        <v>5545</v>
      </c>
      <c r="D5571" s="10" t="s">
        <v>118</v>
      </c>
      <c r="E5571" s="10"/>
      <c r="F5571" s="10">
        <v>12</v>
      </c>
      <c r="G5571" s="10">
        <f>VLOOKUP(A5571,[1]Лист1!$A$3:$J$10847,7,0)</f>
        <v>0.04</v>
      </c>
      <c r="H5571" s="10">
        <f>VLOOKUP(A5571,[1]Лист1!$A$3:$J$13310,8,0)</f>
        <v>0.01</v>
      </c>
      <c r="I5571" s="11">
        <f t="shared" si="348"/>
        <v>0</v>
      </c>
      <c r="J5571" s="11">
        <f t="shared" si="349"/>
        <v>0.05</v>
      </c>
      <c r="K5571" s="11">
        <f t="shared" si="346"/>
        <v>0.05</v>
      </c>
      <c r="L5571" s="10"/>
      <c r="M5571" s="10"/>
      <c r="CF5571" s="1"/>
    </row>
    <row r="5572" spans="1:84" x14ac:dyDescent="0.3">
      <c r="A5572" s="1" t="str">
        <f t="shared" si="347"/>
        <v>ჯაგრცხილაVII20</v>
      </c>
      <c r="B5572" s="1" t="s">
        <v>30</v>
      </c>
      <c r="C5572" s="10">
        <v>5546</v>
      </c>
      <c r="D5572" s="10" t="s">
        <v>118</v>
      </c>
      <c r="E5572" s="10"/>
      <c r="F5572" s="10">
        <v>20</v>
      </c>
      <c r="G5572" s="10">
        <f>VLOOKUP(A5572,[1]Лист1!$A$3:$J$10847,7,0)</f>
        <v>0.13</v>
      </c>
      <c r="H5572" s="10">
        <f>VLOOKUP(A5572,[1]Лист1!$A$3:$J$13310,8,0)</f>
        <v>0.02</v>
      </c>
      <c r="I5572" s="11">
        <f t="shared" si="348"/>
        <v>0</v>
      </c>
      <c r="J5572" s="11">
        <f t="shared" si="349"/>
        <v>0.15</v>
      </c>
      <c r="K5572" s="11">
        <f t="shared" si="346"/>
        <v>0.15</v>
      </c>
      <c r="L5572" s="10"/>
      <c r="M5572" s="10"/>
      <c r="CF5572" s="1"/>
    </row>
    <row r="5573" spans="1:84" x14ac:dyDescent="0.3">
      <c r="A5573" s="1" t="str">
        <f t="shared" si="347"/>
        <v>ქ. მუხაVI32</v>
      </c>
      <c r="B5573" s="1" t="s">
        <v>29</v>
      </c>
      <c r="C5573" s="10">
        <v>5547</v>
      </c>
      <c r="D5573" s="10" t="s">
        <v>148</v>
      </c>
      <c r="E5573" s="10"/>
      <c r="F5573" s="10">
        <v>32</v>
      </c>
      <c r="G5573" s="10">
        <f>VLOOKUP(A5573,[1]Лист1!$A$3:$J$10847,7,0)</f>
        <v>0.43</v>
      </c>
      <c r="H5573" s="10">
        <f>VLOOKUP(A5573,[1]Лист1!$A$3:$J$13310,8,0)</f>
        <v>0.05</v>
      </c>
      <c r="I5573" s="11">
        <f t="shared" si="348"/>
        <v>0</v>
      </c>
      <c r="J5573" s="11">
        <f t="shared" si="349"/>
        <v>0.48</v>
      </c>
      <c r="K5573" s="11">
        <f t="shared" si="346"/>
        <v>0.48</v>
      </c>
      <c r="L5573" s="10"/>
      <c r="M5573" s="10"/>
      <c r="CF5573" s="1"/>
    </row>
    <row r="5574" spans="1:84" x14ac:dyDescent="0.3">
      <c r="A5574" s="1" t="str">
        <f t="shared" si="347"/>
        <v>ქ. მუხაVI28</v>
      </c>
      <c r="B5574" s="1" t="s">
        <v>29</v>
      </c>
      <c r="C5574" s="10">
        <v>5548</v>
      </c>
      <c r="D5574" s="10" t="s">
        <v>148</v>
      </c>
      <c r="E5574" s="10"/>
      <c r="F5574" s="10">
        <v>28</v>
      </c>
      <c r="G5574" s="10">
        <f>VLOOKUP(A5574,[1]Лист1!$A$3:$J$10847,7,0)</f>
        <v>0.32</v>
      </c>
      <c r="H5574" s="10">
        <f>VLOOKUP(A5574,[1]Лист1!$A$3:$J$13310,8,0)</f>
        <v>0.04</v>
      </c>
      <c r="I5574" s="11">
        <f t="shared" si="348"/>
        <v>0</v>
      </c>
      <c r="J5574" s="11">
        <f t="shared" si="349"/>
        <v>0.36</v>
      </c>
      <c r="K5574" s="11">
        <f t="shared" si="346"/>
        <v>0.36</v>
      </c>
      <c r="L5574" s="10"/>
      <c r="M5574" s="10"/>
      <c r="CF5574" s="1"/>
    </row>
    <row r="5575" spans="1:84" x14ac:dyDescent="0.3">
      <c r="A5575" s="1" t="str">
        <f t="shared" si="347"/>
        <v>ქ. მუხაVI32</v>
      </c>
      <c r="B5575" s="1" t="s">
        <v>29</v>
      </c>
      <c r="C5575" s="10">
        <v>5549</v>
      </c>
      <c r="D5575" s="10" t="s">
        <v>148</v>
      </c>
      <c r="E5575" s="10"/>
      <c r="F5575" s="10">
        <v>32</v>
      </c>
      <c r="G5575" s="10">
        <f>VLOOKUP(A5575,[1]Лист1!$A$3:$J$10847,7,0)</f>
        <v>0.43</v>
      </c>
      <c r="H5575" s="10">
        <f>VLOOKUP(A5575,[1]Лист1!$A$3:$J$13310,8,0)</f>
        <v>0.05</v>
      </c>
      <c r="I5575" s="11">
        <f t="shared" si="348"/>
        <v>0</v>
      </c>
      <c r="J5575" s="11">
        <f t="shared" si="349"/>
        <v>0.48</v>
      </c>
      <c r="K5575" s="11">
        <f t="shared" si="346"/>
        <v>0.48</v>
      </c>
      <c r="L5575" s="10"/>
      <c r="M5575" s="10"/>
      <c r="CF5575" s="1"/>
    </row>
    <row r="5576" spans="1:84" x14ac:dyDescent="0.3">
      <c r="A5576" s="1" t="str">
        <f t="shared" si="347"/>
        <v>ქ. მუხაVI24</v>
      </c>
      <c r="B5576" s="1" t="s">
        <v>29</v>
      </c>
      <c r="C5576" s="10">
        <v>5550</v>
      </c>
      <c r="D5576" s="10" t="s">
        <v>148</v>
      </c>
      <c r="E5576" s="10"/>
      <c r="F5576" s="10">
        <v>24</v>
      </c>
      <c r="G5576" s="10">
        <f>VLOOKUP(A5576,[1]Лист1!$A$3:$J$10847,7,0)</f>
        <v>0.23</v>
      </c>
      <c r="H5576" s="10">
        <f>VLOOKUP(A5576,[1]Лист1!$A$3:$J$13310,8,0)</f>
        <v>0.03</v>
      </c>
      <c r="I5576" s="11">
        <f t="shared" si="348"/>
        <v>0</v>
      </c>
      <c r="J5576" s="11">
        <f t="shared" si="349"/>
        <v>0.26</v>
      </c>
      <c r="K5576" s="11">
        <f t="shared" si="346"/>
        <v>0.26</v>
      </c>
      <c r="L5576" s="10"/>
      <c r="M5576" s="10"/>
      <c r="CF5576" s="1"/>
    </row>
    <row r="5577" spans="1:84" x14ac:dyDescent="0.3">
      <c r="A5577" s="1" t="str">
        <f t="shared" si="347"/>
        <v>ქ. მუხაVI16</v>
      </c>
      <c r="B5577" s="1" t="s">
        <v>29</v>
      </c>
      <c r="C5577" s="10">
        <v>5551</v>
      </c>
      <c r="D5577" s="10" t="s">
        <v>148</v>
      </c>
      <c r="E5577" s="10"/>
      <c r="F5577" s="10">
        <v>16</v>
      </c>
      <c r="G5577" s="10">
        <f>VLOOKUP(A5577,[1]Лист1!$A$3:$J$10847,7,0)</f>
        <v>0.08</v>
      </c>
      <c r="H5577" s="10">
        <f>VLOOKUP(A5577,[1]Лист1!$A$3:$J$13310,8,0)</f>
        <v>0.01</v>
      </c>
      <c r="I5577" s="11">
        <f t="shared" si="348"/>
        <v>0</v>
      </c>
      <c r="J5577" s="11">
        <f t="shared" si="349"/>
        <v>0.09</v>
      </c>
      <c r="K5577" s="11">
        <f t="shared" si="346"/>
        <v>0.09</v>
      </c>
      <c r="L5577" s="10"/>
      <c r="M5577" s="10"/>
      <c r="CF5577" s="1"/>
    </row>
    <row r="5578" spans="1:84" x14ac:dyDescent="0.3">
      <c r="A5578" s="1" t="str">
        <f t="shared" si="347"/>
        <v>ქ. მუხაVI52</v>
      </c>
      <c r="B5578" s="1" t="s">
        <v>29</v>
      </c>
      <c r="C5578" s="10">
        <v>5552</v>
      </c>
      <c r="D5578" s="10" t="s">
        <v>148</v>
      </c>
      <c r="E5578" s="10"/>
      <c r="F5578" s="10">
        <v>52</v>
      </c>
      <c r="G5578" s="10">
        <f>VLOOKUP(A5578,[1]Лист1!$A$3:$J$10847,7,0)</f>
        <v>1.28</v>
      </c>
      <c r="H5578" s="10">
        <f>VLOOKUP(A5578,[1]Лист1!$A$3:$J$13310,8,0)</f>
        <v>0.14000000000000001</v>
      </c>
      <c r="I5578" s="11">
        <f t="shared" si="348"/>
        <v>0</v>
      </c>
      <c r="J5578" s="11">
        <f t="shared" si="349"/>
        <v>1.42</v>
      </c>
      <c r="K5578" s="11">
        <f t="shared" si="346"/>
        <v>1.42</v>
      </c>
      <c r="L5578" s="10"/>
      <c r="M5578" s="10"/>
      <c r="CF5578" s="1"/>
    </row>
    <row r="5579" spans="1:84" x14ac:dyDescent="0.3">
      <c r="A5579" s="1" t="str">
        <f t="shared" si="347"/>
        <v>ჯაგრცხილაVII16</v>
      </c>
      <c r="B5579" s="1" t="s">
        <v>30</v>
      </c>
      <c r="C5579" s="10">
        <v>5553</v>
      </c>
      <c r="D5579" s="10" t="s">
        <v>118</v>
      </c>
      <c r="E5579" s="10"/>
      <c r="F5579" s="10">
        <v>16</v>
      </c>
      <c r="G5579" s="10">
        <f>VLOOKUP(A5579,[1]Лист1!$A$3:$J$10847,7,0)</f>
        <v>0.08</v>
      </c>
      <c r="H5579" s="10">
        <f>VLOOKUP(A5579,[1]Лист1!$A$3:$J$13310,8,0)</f>
        <v>0.01</v>
      </c>
      <c r="I5579" s="11">
        <f t="shared" si="348"/>
        <v>0</v>
      </c>
      <c r="J5579" s="11">
        <f t="shared" si="349"/>
        <v>0.09</v>
      </c>
      <c r="K5579" s="11">
        <f t="shared" si="346"/>
        <v>0.09</v>
      </c>
      <c r="L5579" s="10"/>
      <c r="M5579" s="10"/>
      <c r="CF5579" s="1"/>
    </row>
    <row r="5580" spans="1:84" x14ac:dyDescent="0.3">
      <c r="A5580" s="1" t="str">
        <f t="shared" si="347"/>
        <v>ჯაგრცხილაVII12</v>
      </c>
      <c r="B5580" s="1" t="s">
        <v>30</v>
      </c>
      <c r="C5580" s="10">
        <v>5554</v>
      </c>
      <c r="D5580" s="10" t="s">
        <v>118</v>
      </c>
      <c r="E5580" s="10"/>
      <c r="F5580" s="10">
        <v>12</v>
      </c>
      <c r="G5580" s="10">
        <f>VLOOKUP(A5580,[1]Лист1!$A$3:$J$10847,7,0)</f>
        <v>0.04</v>
      </c>
      <c r="H5580" s="10">
        <f>VLOOKUP(A5580,[1]Лист1!$A$3:$J$13310,8,0)</f>
        <v>0.01</v>
      </c>
      <c r="I5580" s="11">
        <f t="shared" si="348"/>
        <v>0</v>
      </c>
      <c r="J5580" s="11">
        <f t="shared" si="349"/>
        <v>0.05</v>
      </c>
      <c r="K5580" s="11">
        <f t="shared" si="346"/>
        <v>0.05</v>
      </c>
      <c r="L5580" s="10"/>
      <c r="M5580" s="10"/>
      <c r="CF5580" s="1"/>
    </row>
    <row r="5581" spans="1:84" x14ac:dyDescent="0.3">
      <c r="A5581" s="1" t="str">
        <f t="shared" si="347"/>
        <v>ჯაგრცხილაVII20</v>
      </c>
      <c r="B5581" s="1" t="s">
        <v>30</v>
      </c>
      <c r="C5581" s="10">
        <v>5555</v>
      </c>
      <c r="D5581" s="10" t="s">
        <v>118</v>
      </c>
      <c r="E5581" s="10"/>
      <c r="F5581" s="10">
        <v>20</v>
      </c>
      <c r="G5581" s="10">
        <f>VLOOKUP(A5581,[1]Лист1!$A$3:$J$10847,7,0)</f>
        <v>0.13</v>
      </c>
      <c r="H5581" s="10">
        <f>VLOOKUP(A5581,[1]Лист1!$A$3:$J$13310,8,0)</f>
        <v>0.02</v>
      </c>
      <c r="I5581" s="11">
        <f t="shared" si="348"/>
        <v>0</v>
      </c>
      <c r="J5581" s="11">
        <f t="shared" si="349"/>
        <v>0.15</v>
      </c>
      <c r="K5581" s="11">
        <f t="shared" ref="K5581:K5644" si="350">I5581+J5581</f>
        <v>0.15</v>
      </c>
      <c r="L5581" s="10"/>
      <c r="M5581" s="10"/>
      <c r="CF5581" s="1"/>
    </row>
    <row r="5582" spans="1:84" x14ac:dyDescent="0.3">
      <c r="A5582" s="1" t="str">
        <f t="shared" si="347"/>
        <v>ჯაგრცხილაVII20</v>
      </c>
      <c r="B5582" s="1" t="s">
        <v>30</v>
      </c>
      <c r="C5582" s="10">
        <v>5556</v>
      </c>
      <c r="D5582" s="10" t="s">
        <v>118</v>
      </c>
      <c r="E5582" s="10"/>
      <c r="F5582" s="10">
        <v>20</v>
      </c>
      <c r="G5582" s="10">
        <f>VLOOKUP(A5582,[1]Лист1!$A$3:$J$10847,7,0)</f>
        <v>0.13</v>
      </c>
      <c r="H5582" s="10">
        <f>VLOOKUP(A5582,[1]Лист1!$A$3:$J$13310,8,0)</f>
        <v>0.02</v>
      </c>
      <c r="I5582" s="11">
        <f t="shared" si="348"/>
        <v>0</v>
      </c>
      <c r="J5582" s="11">
        <f t="shared" si="349"/>
        <v>0.15</v>
      </c>
      <c r="K5582" s="11">
        <f t="shared" si="350"/>
        <v>0.15</v>
      </c>
      <c r="L5582" s="10"/>
      <c r="M5582" s="10"/>
      <c r="CF5582" s="1"/>
    </row>
    <row r="5583" spans="1:84" x14ac:dyDescent="0.3">
      <c r="A5583" s="1" t="str">
        <f t="shared" si="347"/>
        <v>ჯაგრცხილაVII36</v>
      </c>
      <c r="B5583" s="1" t="s">
        <v>30</v>
      </c>
      <c r="C5583" s="10">
        <v>5557</v>
      </c>
      <c r="D5583" s="10" t="s">
        <v>118</v>
      </c>
      <c r="E5583" s="10"/>
      <c r="F5583" s="10">
        <v>36</v>
      </c>
      <c r="G5583" s="10">
        <f>VLOOKUP(A5583,[1]Лист1!$A$3:$J$10847,7,0)</f>
        <v>0.55000000000000004</v>
      </c>
      <c r="H5583" s="10">
        <f>VLOOKUP(A5583,[1]Лист1!$A$3:$J$13310,8,0)</f>
        <v>0.06</v>
      </c>
      <c r="I5583" s="11">
        <f t="shared" si="348"/>
        <v>0</v>
      </c>
      <c r="J5583" s="11">
        <f t="shared" si="349"/>
        <v>0.6100000000000001</v>
      </c>
      <c r="K5583" s="11">
        <f t="shared" si="350"/>
        <v>0.6100000000000001</v>
      </c>
      <c r="L5583" s="10"/>
      <c r="M5583" s="10"/>
      <c r="CF5583" s="1"/>
    </row>
    <row r="5584" spans="1:84" x14ac:dyDescent="0.3">
      <c r="A5584" s="1" t="str">
        <f t="shared" si="347"/>
        <v>ქ. მუხაVI44</v>
      </c>
      <c r="B5584" s="1" t="s">
        <v>29</v>
      </c>
      <c r="C5584" s="10">
        <v>5558</v>
      </c>
      <c r="D5584" s="10" t="s">
        <v>148</v>
      </c>
      <c r="E5584" s="10"/>
      <c r="F5584" s="10">
        <v>44</v>
      </c>
      <c r="G5584" s="10">
        <f>VLOOKUP(A5584,[1]Лист1!$A$3:$J$10847,7,0)</f>
        <v>0.87</v>
      </c>
      <c r="H5584" s="10">
        <f>VLOOKUP(A5584,[1]Лист1!$A$3:$J$13310,8,0)</f>
        <v>0.1</v>
      </c>
      <c r="I5584" s="11">
        <f t="shared" si="348"/>
        <v>0</v>
      </c>
      <c r="J5584" s="11">
        <f t="shared" si="349"/>
        <v>0.97</v>
      </c>
      <c r="K5584" s="11">
        <f t="shared" si="350"/>
        <v>0.97</v>
      </c>
      <c r="L5584" s="10"/>
      <c r="M5584" s="10"/>
      <c r="CF5584" s="1"/>
    </row>
    <row r="5585" spans="1:84" x14ac:dyDescent="0.3">
      <c r="A5585" s="1" t="str">
        <f t="shared" si="347"/>
        <v>ჯაგრცხილაVII20</v>
      </c>
      <c r="B5585" s="1" t="s">
        <v>30</v>
      </c>
      <c r="C5585" s="10">
        <v>5559</v>
      </c>
      <c r="D5585" s="10" t="s">
        <v>118</v>
      </c>
      <c r="E5585" s="10"/>
      <c r="F5585" s="10">
        <v>20</v>
      </c>
      <c r="G5585" s="10">
        <f>VLOOKUP(A5585,[1]Лист1!$A$3:$J$10847,7,0)</f>
        <v>0.13</v>
      </c>
      <c r="H5585" s="10">
        <f>VLOOKUP(A5585,[1]Лист1!$A$3:$J$13310,8,0)</f>
        <v>0.02</v>
      </c>
      <c r="I5585" s="11">
        <f t="shared" si="348"/>
        <v>0</v>
      </c>
      <c r="J5585" s="11">
        <f t="shared" si="349"/>
        <v>0.15</v>
      </c>
      <c r="K5585" s="11">
        <f t="shared" si="350"/>
        <v>0.15</v>
      </c>
      <c r="L5585" s="10"/>
      <c r="M5585" s="10"/>
      <c r="CF5585" s="1"/>
    </row>
    <row r="5586" spans="1:84" x14ac:dyDescent="0.3">
      <c r="A5586" s="1" t="str">
        <f t="shared" si="347"/>
        <v>ჯაგრცხილაVII20</v>
      </c>
      <c r="B5586" s="1" t="s">
        <v>30</v>
      </c>
      <c r="C5586" s="10">
        <v>5560</v>
      </c>
      <c r="D5586" s="10" t="s">
        <v>118</v>
      </c>
      <c r="E5586" s="10"/>
      <c r="F5586" s="10">
        <v>20</v>
      </c>
      <c r="G5586" s="10">
        <f>VLOOKUP(A5586,[1]Лист1!$A$3:$J$10847,7,0)</f>
        <v>0.13</v>
      </c>
      <c r="H5586" s="10">
        <f>VLOOKUP(A5586,[1]Лист1!$A$3:$J$13310,8,0)</f>
        <v>0.02</v>
      </c>
      <c r="I5586" s="11">
        <f t="shared" si="348"/>
        <v>0</v>
      </c>
      <c r="J5586" s="11">
        <f t="shared" si="349"/>
        <v>0.15</v>
      </c>
      <c r="K5586" s="11">
        <f t="shared" si="350"/>
        <v>0.15</v>
      </c>
      <c r="L5586" s="10"/>
      <c r="M5586" s="10"/>
      <c r="CF5586" s="1"/>
    </row>
    <row r="5587" spans="1:84" x14ac:dyDescent="0.3">
      <c r="A5587" s="1" t="str">
        <f t="shared" si="347"/>
        <v>ჯაგრცხილაVII24</v>
      </c>
      <c r="B5587" s="1" t="s">
        <v>30</v>
      </c>
      <c r="C5587" s="10">
        <v>5561</v>
      </c>
      <c r="D5587" s="10" t="s">
        <v>118</v>
      </c>
      <c r="E5587" s="10"/>
      <c r="F5587" s="10">
        <v>24</v>
      </c>
      <c r="G5587" s="10">
        <f>VLOOKUP(A5587,[1]Лист1!$A$3:$J$10847,7,0)</f>
        <v>0.21</v>
      </c>
      <c r="H5587" s="10">
        <f>VLOOKUP(A5587,[1]Лист1!$A$3:$J$13310,8,0)</f>
        <v>0.02</v>
      </c>
      <c r="I5587" s="11">
        <f t="shared" si="348"/>
        <v>0</v>
      </c>
      <c r="J5587" s="11">
        <f t="shared" si="349"/>
        <v>0.22999999999999998</v>
      </c>
      <c r="K5587" s="11">
        <f t="shared" si="350"/>
        <v>0.22999999999999998</v>
      </c>
      <c r="L5587" s="10"/>
      <c r="M5587" s="10"/>
      <c r="CF5587" s="1"/>
    </row>
    <row r="5588" spans="1:84" x14ac:dyDescent="0.3">
      <c r="A5588" s="1" t="str">
        <f t="shared" si="347"/>
        <v>ქ. მუხაVI44</v>
      </c>
      <c r="B5588" s="1" t="s">
        <v>29</v>
      </c>
      <c r="C5588" s="10">
        <v>5562</v>
      </c>
      <c r="D5588" s="10" t="s">
        <v>148</v>
      </c>
      <c r="E5588" s="10"/>
      <c r="F5588" s="10">
        <v>44</v>
      </c>
      <c r="G5588" s="10">
        <f>VLOOKUP(A5588,[1]Лист1!$A$3:$J$10847,7,0)</f>
        <v>0.87</v>
      </c>
      <c r="H5588" s="10">
        <f>VLOOKUP(A5588,[1]Лист1!$A$3:$J$13310,8,0)</f>
        <v>0.1</v>
      </c>
      <c r="I5588" s="11">
        <f t="shared" si="348"/>
        <v>0</v>
      </c>
      <c r="J5588" s="11">
        <f t="shared" si="349"/>
        <v>0.97</v>
      </c>
      <c r="K5588" s="11">
        <f t="shared" si="350"/>
        <v>0.97</v>
      </c>
      <c r="L5588" s="10"/>
      <c r="M5588" s="10"/>
      <c r="CF5588" s="1"/>
    </row>
    <row r="5589" spans="1:84" x14ac:dyDescent="0.3">
      <c r="A5589" s="1" t="str">
        <f t="shared" si="347"/>
        <v>ქ. მუხაVI60</v>
      </c>
      <c r="B5589" s="1" t="s">
        <v>29</v>
      </c>
      <c r="C5589" s="10">
        <v>5563</v>
      </c>
      <c r="D5589" s="10" t="s">
        <v>148</v>
      </c>
      <c r="E5589" s="10"/>
      <c r="F5589" s="10">
        <v>60</v>
      </c>
      <c r="G5589" s="10">
        <f>VLOOKUP(A5589,[1]Лист1!$A$3:$J$10847,7,0)</f>
        <v>1.75</v>
      </c>
      <c r="H5589" s="10">
        <f>VLOOKUP(A5589,[1]Лист1!$A$3:$J$13310,8,0)</f>
        <v>0.2</v>
      </c>
      <c r="I5589" s="11">
        <f t="shared" si="348"/>
        <v>0</v>
      </c>
      <c r="J5589" s="11">
        <f t="shared" si="349"/>
        <v>1.95</v>
      </c>
      <c r="K5589" s="11">
        <f t="shared" si="350"/>
        <v>1.95</v>
      </c>
      <c r="L5589" s="10"/>
      <c r="M5589" s="10"/>
      <c r="CF5589" s="1"/>
    </row>
    <row r="5590" spans="1:84" x14ac:dyDescent="0.3">
      <c r="A5590" s="1" t="str">
        <f t="shared" si="347"/>
        <v>ქ. მუხაVI44</v>
      </c>
      <c r="B5590" s="1" t="s">
        <v>29</v>
      </c>
      <c r="C5590" s="10">
        <v>5564</v>
      </c>
      <c r="D5590" s="10" t="s">
        <v>148</v>
      </c>
      <c r="E5590" s="10"/>
      <c r="F5590" s="10">
        <v>44</v>
      </c>
      <c r="G5590" s="10">
        <f>VLOOKUP(A5590,[1]Лист1!$A$3:$J$10847,7,0)</f>
        <v>0.87</v>
      </c>
      <c r="H5590" s="10">
        <f>VLOOKUP(A5590,[1]Лист1!$A$3:$J$13310,8,0)</f>
        <v>0.1</v>
      </c>
      <c r="I5590" s="11">
        <f t="shared" si="348"/>
        <v>0</v>
      </c>
      <c r="J5590" s="11">
        <f t="shared" si="349"/>
        <v>0.97</v>
      </c>
      <c r="K5590" s="11">
        <f t="shared" si="350"/>
        <v>0.97</v>
      </c>
      <c r="L5590" s="10"/>
      <c r="M5590" s="10"/>
      <c r="CF5590" s="1"/>
    </row>
    <row r="5591" spans="1:84" x14ac:dyDescent="0.3">
      <c r="A5591" s="1" t="str">
        <f t="shared" si="347"/>
        <v>ქ. მუხაVI28</v>
      </c>
      <c r="B5591" s="1" t="s">
        <v>29</v>
      </c>
      <c r="C5591" s="10">
        <v>5565</v>
      </c>
      <c r="D5591" s="10" t="s">
        <v>148</v>
      </c>
      <c r="E5591" s="10"/>
      <c r="F5591" s="10">
        <v>28</v>
      </c>
      <c r="G5591" s="10">
        <f>VLOOKUP(A5591,[1]Лист1!$A$3:$J$10847,7,0)</f>
        <v>0.32</v>
      </c>
      <c r="H5591" s="10">
        <f>VLOOKUP(A5591,[1]Лист1!$A$3:$J$13310,8,0)</f>
        <v>0.04</v>
      </c>
      <c r="I5591" s="11">
        <f t="shared" si="348"/>
        <v>0</v>
      </c>
      <c r="J5591" s="11">
        <f t="shared" si="349"/>
        <v>0.36</v>
      </c>
      <c r="K5591" s="11">
        <f t="shared" si="350"/>
        <v>0.36</v>
      </c>
      <c r="L5591" s="10"/>
      <c r="M5591" s="10"/>
      <c r="CF5591" s="1"/>
    </row>
    <row r="5592" spans="1:84" x14ac:dyDescent="0.3">
      <c r="A5592" s="1" t="str">
        <f t="shared" si="347"/>
        <v>ქ. მუხაVI80</v>
      </c>
      <c r="B5592" s="1" t="s">
        <v>29</v>
      </c>
      <c r="C5592" s="10">
        <v>5566</v>
      </c>
      <c r="D5592" s="10" t="s">
        <v>148</v>
      </c>
      <c r="E5592" s="10"/>
      <c r="F5592" s="10">
        <v>80</v>
      </c>
      <c r="G5592" s="10">
        <f>VLOOKUP(A5592,[1]Лист1!$A$3:$J$10847,7,0)</f>
        <v>3.31</v>
      </c>
      <c r="H5592" s="10">
        <f>VLOOKUP(A5592,[1]Лист1!$A$3:$J$13310,8,0)</f>
        <v>0.37</v>
      </c>
      <c r="I5592" s="11">
        <f t="shared" si="348"/>
        <v>0</v>
      </c>
      <c r="J5592" s="11">
        <f t="shared" si="349"/>
        <v>3.68</v>
      </c>
      <c r="K5592" s="11">
        <f t="shared" si="350"/>
        <v>3.68</v>
      </c>
      <c r="L5592" s="10"/>
      <c r="M5592" s="10"/>
      <c r="CF5592" s="1"/>
    </row>
    <row r="5593" spans="1:84" x14ac:dyDescent="0.3">
      <c r="A5593" s="1" t="str">
        <f t="shared" si="347"/>
        <v>ქ. მუხაVI44</v>
      </c>
      <c r="B5593" s="1" t="s">
        <v>29</v>
      </c>
      <c r="C5593" s="10">
        <v>5567</v>
      </c>
      <c r="D5593" s="10" t="s">
        <v>148</v>
      </c>
      <c r="E5593" s="10"/>
      <c r="F5593" s="10">
        <v>44</v>
      </c>
      <c r="G5593" s="10">
        <f>VLOOKUP(A5593,[1]Лист1!$A$3:$J$10847,7,0)</f>
        <v>0.87</v>
      </c>
      <c r="H5593" s="10">
        <f>VLOOKUP(A5593,[1]Лист1!$A$3:$J$13310,8,0)</f>
        <v>0.1</v>
      </c>
      <c r="I5593" s="11">
        <f t="shared" si="348"/>
        <v>0</v>
      </c>
      <c r="J5593" s="11">
        <f t="shared" si="349"/>
        <v>0.97</v>
      </c>
      <c r="K5593" s="11">
        <f t="shared" si="350"/>
        <v>0.97</v>
      </c>
      <c r="L5593" s="10"/>
      <c r="M5593" s="10"/>
      <c r="CF5593" s="1"/>
    </row>
    <row r="5594" spans="1:84" x14ac:dyDescent="0.3">
      <c r="A5594" s="1" t="str">
        <f t="shared" si="347"/>
        <v>ქ. მუხაVI72</v>
      </c>
      <c r="B5594" s="1" t="s">
        <v>29</v>
      </c>
      <c r="C5594" s="10">
        <v>5568</v>
      </c>
      <c r="D5594" s="10" t="s">
        <v>148</v>
      </c>
      <c r="E5594" s="10"/>
      <c r="F5594" s="10">
        <v>72</v>
      </c>
      <c r="G5594" s="10">
        <f>VLOOKUP(A5594,[1]Лист1!$A$3:$J$10847,7,0)</f>
        <v>2.6</v>
      </c>
      <c r="H5594" s="10">
        <f>VLOOKUP(A5594,[1]Лист1!$A$3:$J$13310,8,0)</f>
        <v>0.28999999999999998</v>
      </c>
      <c r="I5594" s="11">
        <f t="shared" si="348"/>
        <v>0</v>
      </c>
      <c r="J5594" s="11">
        <f t="shared" si="349"/>
        <v>2.89</v>
      </c>
      <c r="K5594" s="11">
        <f t="shared" si="350"/>
        <v>2.89</v>
      </c>
      <c r="L5594" s="10"/>
      <c r="M5594" s="10"/>
      <c r="CF5594" s="1"/>
    </row>
    <row r="5595" spans="1:84" x14ac:dyDescent="0.3">
      <c r="A5595" s="1" t="str">
        <f t="shared" si="347"/>
        <v>ქ. მუხაVI36</v>
      </c>
      <c r="B5595" s="1" t="s">
        <v>29</v>
      </c>
      <c r="C5595" s="10">
        <v>5569</v>
      </c>
      <c r="D5595" s="10" t="s">
        <v>148</v>
      </c>
      <c r="E5595" s="10"/>
      <c r="F5595" s="10">
        <v>36</v>
      </c>
      <c r="G5595" s="10">
        <f>VLOOKUP(A5595,[1]Лист1!$A$3:$J$10847,7,0)</f>
        <v>0.56000000000000005</v>
      </c>
      <c r="H5595" s="10">
        <f>VLOOKUP(A5595,[1]Лист1!$A$3:$J$13310,8,0)</f>
        <v>0.06</v>
      </c>
      <c r="I5595" s="11">
        <f t="shared" si="348"/>
        <v>0</v>
      </c>
      <c r="J5595" s="11">
        <f t="shared" si="349"/>
        <v>0.62000000000000011</v>
      </c>
      <c r="K5595" s="11">
        <f t="shared" si="350"/>
        <v>0.62000000000000011</v>
      </c>
      <c r="L5595" s="10"/>
      <c r="M5595" s="10"/>
      <c r="CF5595" s="1"/>
    </row>
    <row r="5596" spans="1:84" x14ac:dyDescent="0.3">
      <c r="A5596" s="1" t="str">
        <f t="shared" ref="A5596:A5659" si="351">D5596&amp;B5596&amp;E5596&amp;F5596</f>
        <v>ქ. მუხაVI28</v>
      </c>
      <c r="B5596" s="1" t="s">
        <v>29</v>
      </c>
      <c r="C5596" s="10">
        <v>5570</v>
      </c>
      <c r="D5596" s="10" t="s">
        <v>148</v>
      </c>
      <c r="E5596" s="10"/>
      <c r="F5596" s="10">
        <v>28</v>
      </c>
      <c r="G5596" s="10">
        <f>VLOOKUP(A5596,[1]Лист1!$A$3:$J$10847,7,0)</f>
        <v>0.32</v>
      </c>
      <c r="H5596" s="10">
        <f>VLOOKUP(A5596,[1]Лист1!$A$3:$J$13310,8,0)</f>
        <v>0.04</v>
      </c>
      <c r="I5596" s="11">
        <f t="shared" ref="I5596:I5659" si="352">IF(E5596&gt;0,(G5596+H5596),0)</f>
        <v>0</v>
      </c>
      <c r="J5596" s="11">
        <f t="shared" ref="J5596:J5659" si="353">IF(F5596&gt;0,(G5596+H5596),0)</f>
        <v>0.36</v>
      </c>
      <c r="K5596" s="11">
        <f t="shared" si="350"/>
        <v>0.36</v>
      </c>
      <c r="L5596" s="10"/>
      <c r="M5596" s="10"/>
      <c r="CF5596" s="1"/>
    </row>
    <row r="5597" spans="1:84" x14ac:dyDescent="0.3">
      <c r="A5597" s="1" t="str">
        <f t="shared" si="351"/>
        <v>ქ. მუხაVI44</v>
      </c>
      <c r="B5597" s="1" t="s">
        <v>29</v>
      </c>
      <c r="C5597" s="10">
        <v>5571</v>
      </c>
      <c r="D5597" s="10" t="s">
        <v>148</v>
      </c>
      <c r="E5597" s="10"/>
      <c r="F5597" s="10">
        <v>44</v>
      </c>
      <c r="G5597" s="10">
        <f>VLOOKUP(A5597,[1]Лист1!$A$3:$J$10847,7,0)</f>
        <v>0.87</v>
      </c>
      <c r="H5597" s="10">
        <f>VLOOKUP(A5597,[1]Лист1!$A$3:$J$13310,8,0)</f>
        <v>0.1</v>
      </c>
      <c r="I5597" s="11">
        <f t="shared" si="352"/>
        <v>0</v>
      </c>
      <c r="J5597" s="11">
        <f t="shared" si="353"/>
        <v>0.97</v>
      </c>
      <c r="K5597" s="11">
        <f t="shared" si="350"/>
        <v>0.97</v>
      </c>
      <c r="L5597" s="10"/>
      <c r="M5597" s="10"/>
      <c r="CF5597" s="1"/>
    </row>
    <row r="5598" spans="1:84" x14ac:dyDescent="0.3">
      <c r="A5598" s="1" t="str">
        <f t="shared" si="351"/>
        <v>ქ. მუხაVI80</v>
      </c>
      <c r="B5598" s="1" t="s">
        <v>29</v>
      </c>
      <c r="C5598" s="10">
        <v>5572</v>
      </c>
      <c r="D5598" s="10" t="s">
        <v>148</v>
      </c>
      <c r="E5598" s="10"/>
      <c r="F5598" s="10">
        <v>80</v>
      </c>
      <c r="G5598" s="10">
        <f>VLOOKUP(A5598,[1]Лист1!$A$3:$J$10847,7,0)</f>
        <v>3.31</v>
      </c>
      <c r="H5598" s="10">
        <f>VLOOKUP(A5598,[1]Лист1!$A$3:$J$13310,8,0)</f>
        <v>0.37</v>
      </c>
      <c r="I5598" s="11">
        <f t="shared" si="352"/>
        <v>0</v>
      </c>
      <c r="J5598" s="11">
        <f t="shared" si="353"/>
        <v>3.68</v>
      </c>
      <c r="K5598" s="11">
        <f t="shared" si="350"/>
        <v>3.68</v>
      </c>
      <c r="L5598" s="10"/>
      <c r="M5598" s="10"/>
      <c r="CF5598" s="1"/>
    </row>
    <row r="5599" spans="1:84" x14ac:dyDescent="0.3">
      <c r="A5599" s="1" t="str">
        <f t="shared" si="351"/>
        <v>ქ. მუხაVI28</v>
      </c>
      <c r="B5599" s="1" t="s">
        <v>29</v>
      </c>
      <c r="C5599" s="10">
        <v>5573</v>
      </c>
      <c r="D5599" s="10" t="s">
        <v>148</v>
      </c>
      <c r="E5599" s="10"/>
      <c r="F5599" s="10">
        <v>28</v>
      </c>
      <c r="G5599" s="10">
        <f>VLOOKUP(A5599,[1]Лист1!$A$3:$J$10847,7,0)</f>
        <v>0.32</v>
      </c>
      <c r="H5599" s="10">
        <f>VLOOKUP(A5599,[1]Лист1!$A$3:$J$13310,8,0)</f>
        <v>0.04</v>
      </c>
      <c r="I5599" s="11">
        <f t="shared" si="352"/>
        <v>0</v>
      </c>
      <c r="J5599" s="11">
        <f t="shared" si="353"/>
        <v>0.36</v>
      </c>
      <c r="K5599" s="11">
        <f t="shared" si="350"/>
        <v>0.36</v>
      </c>
      <c r="L5599" s="10"/>
      <c r="M5599" s="10"/>
      <c r="CF5599" s="1"/>
    </row>
    <row r="5600" spans="1:84" x14ac:dyDescent="0.3">
      <c r="A5600" s="1" t="str">
        <f t="shared" si="351"/>
        <v>ქ. მუხაVI44</v>
      </c>
      <c r="B5600" s="1" t="s">
        <v>29</v>
      </c>
      <c r="C5600" s="10">
        <v>5574</v>
      </c>
      <c r="D5600" s="10" t="s">
        <v>148</v>
      </c>
      <c r="E5600" s="10"/>
      <c r="F5600" s="10">
        <v>44</v>
      </c>
      <c r="G5600" s="10">
        <f>VLOOKUP(A5600,[1]Лист1!$A$3:$J$10847,7,0)</f>
        <v>0.87</v>
      </c>
      <c r="H5600" s="10">
        <f>VLOOKUP(A5600,[1]Лист1!$A$3:$J$13310,8,0)</f>
        <v>0.1</v>
      </c>
      <c r="I5600" s="11">
        <f t="shared" si="352"/>
        <v>0</v>
      </c>
      <c r="J5600" s="11">
        <f t="shared" si="353"/>
        <v>0.97</v>
      </c>
      <c r="K5600" s="11">
        <f t="shared" si="350"/>
        <v>0.97</v>
      </c>
      <c r="L5600" s="10"/>
      <c r="M5600" s="10"/>
      <c r="CF5600" s="1"/>
    </row>
    <row r="5601" spans="1:84" x14ac:dyDescent="0.3">
      <c r="A5601" s="1" t="str">
        <f t="shared" si="351"/>
        <v>ჯაგრცხილაVII28</v>
      </c>
      <c r="B5601" s="1" t="s">
        <v>30</v>
      </c>
      <c r="C5601" s="10">
        <v>5575</v>
      </c>
      <c r="D5601" s="10" t="s">
        <v>118</v>
      </c>
      <c r="E5601" s="10"/>
      <c r="F5601" s="10">
        <v>28</v>
      </c>
      <c r="G5601" s="10">
        <f>VLOOKUP(A5601,[1]Лист1!$A$3:$J$10847,7,0)</f>
        <v>0.3</v>
      </c>
      <c r="H5601" s="10">
        <f>VLOOKUP(A5601,[1]Лист1!$A$3:$J$13310,8,0)</f>
        <v>0.03</v>
      </c>
      <c r="I5601" s="11">
        <f t="shared" si="352"/>
        <v>0</v>
      </c>
      <c r="J5601" s="11">
        <f t="shared" si="353"/>
        <v>0.32999999999999996</v>
      </c>
      <c r="K5601" s="11">
        <f t="shared" si="350"/>
        <v>0.32999999999999996</v>
      </c>
      <c r="L5601" s="10"/>
      <c r="M5601" s="10"/>
      <c r="CF5601" s="1"/>
    </row>
    <row r="5602" spans="1:84" x14ac:dyDescent="0.3">
      <c r="A5602" s="1" t="str">
        <f t="shared" si="351"/>
        <v>ჯაგრცხილაVII32</v>
      </c>
      <c r="B5602" s="1" t="s">
        <v>30</v>
      </c>
      <c r="C5602" s="10">
        <v>5576</v>
      </c>
      <c r="D5602" s="10" t="s">
        <v>118</v>
      </c>
      <c r="E5602" s="10"/>
      <c r="F5602" s="10">
        <v>32</v>
      </c>
      <c r="G5602" s="10">
        <f>VLOOKUP(A5602,[1]Лист1!$A$3:$J$10847,7,0)</f>
        <v>0.42</v>
      </c>
      <c r="H5602" s="10">
        <f>VLOOKUP(A5602,[1]Лист1!$A$3:$J$13310,8,0)</f>
        <v>0.05</v>
      </c>
      <c r="I5602" s="11">
        <f t="shared" si="352"/>
        <v>0</v>
      </c>
      <c r="J5602" s="11">
        <f t="shared" si="353"/>
        <v>0.47</v>
      </c>
      <c r="K5602" s="11">
        <f t="shared" si="350"/>
        <v>0.47</v>
      </c>
      <c r="L5602" s="10"/>
      <c r="M5602" s="10"/>
      <c r="CF5602" s="1"/>
    </row>
    <row r="5603" spans="1:84" x14ac:dyDescent="0.3">
      <c r="A5603" s="1" t="str">
        <f t="shared" si="351"/>
        <v>ქ. მუხაVI52</v>
      </c>
      <c r="B5603" s="1" t="s">
        <v>29</v>
      </c>
      <c r="C5603" s="10">
        <v>5577</v>
      </c>
      <c r="D5603" s="10" t="s">
        <v>148</v>
      </c>
      <c r="E5603" s="10"/>
      <c r="F5603" s="10">
        <v>52</v>
      </c>
      <c r="G5603" s="10">
        <f>VLOOKUP(A5603,[1]Лист1!$A$3:$J$10847,7,0)</f>
        <v>1.28</v>
      </c>
      <c r="H5603" s="10">
        <f>VLOOKUP(A5603,[1]Лист1!$A$3:$J$13310,8,0)</f>
        <v>0.14000000000000001</v>
      </c>
      <c r="I5603" s="11">
        <f t="shared" si="352"/>
        <v>0</v>
      </c>
      <c r="J5603" s="11">
        <f t="shared" si="353"/>
        <v>1.42</v>
      </c>
      <c r="K5603" s="11">
        <f t="shared" si="350"/>
        <v>1.42</v>
      </c>
      <c r="L5603" s="10"/>
      <c r="M5603" s="10"/>
      <c r="CF5603" s="1"/>
    </row>
    <row r="5604" spans="1:84" x14ac:dyDescent="0.3">
      <c r="A5604" s="1" t="str">
        <f t="shared" si="351"/>
        <v>ქ. მუხაVI36</v>
      </c>
      <c r="B5604" s="1" t="s">
        <v>29</v>
      </c>
      <c r="C5604" s="10">
        <v>5578</v>
      </c>
      <c r="D5604" s="10" t="s">
        <v>148</v>
      </c>
      <c r="E5604" s="10"/>
      <c r="F5604" s="10">
        <v>36</v>
      </c>
      <c r="G5604" s="10">
        <f>VLOOKUP(A5604,[1]Лист1!$A$3:$J$10847,7,0)</f>
        <v>0.56000000000000005</v>
      </c>
      <c r="H5604" s="10">
        <f>VLOOKUP(A5604,[1]Лист1!$A$3:$J$13310,8,0)</f>
        <v>0.06</v>
      </c>
      <c r="I5604" s="11">
        <f t="shared" si="352"/>
        <v>0</v>
      </c>
      <c r="J5604" s="11">
        <f t="shared" si="353"/>
        <v>0.62000000000000011</v>
      </c>
      <c r="K5604" s="11">
        <f t="shared" si="350"/>
        <v>0.62000000000000011</v>
      </c>
      <c r="L5604" s="10"/>
      <c r="M5604" s="10"/>
      <c r="CF5604" s="1"/>
    </row>
    <row r="5605" spans="1:84" x14ac:dyDescent="0.3">
      <c r="A5605" s="1" t="str">
        <f t="shared" si="351"/>
        <v>ქ. მუხაVI40</v>
      </c>
      <c r="B5605" s="1" t="s">
        <v>29</v>
      </c>
      <c r="C5605" s="10">
        <v>5579</v>
      </c>
      <c r="D5605" s="10" t="s">
        <v>148</v>
      </c>
      <c r="E5605" s="10"/>
      <c r="F5605" s="10">
        <v>40</v>
      </c>
      <c r="G5605" s="10">
        <f>VLOOKUP(A5605,[1]Лист1!$A$3:$J$10847,7,0)</f>
        <v>0.71</v>
      </c>
      <c r="H5605" s="10">
        <f>VLOOKUP(A5605,[1]Лист1!$A$3:$J$13310,8,0)</f>
        <v>0.08</v>
      </c>
      <c r="I5605" s="11">
        <f t="shared" si="352"/>
        <v>0</v>
      </c>
      <c r="J5605" s="11">
        <f t="shared" si="353"/>
        <v>0.78999999999999992</v>
      </c>
      <c r="K5605" s="11">
        <f t="shared" si="350"/>
        <v>0.78999999999999992</v>
      </c>
      <c r="L5605" s="10"/>
      <c r="M5605" s="10"/>
      <c r="CF5605" s="1"/>
    </row>
    <row r="5606" spans="1:84" x14ac:dyDescent="0.3">
      <c r="A5606" s="1" t="str">
        <f t="shared" si="351"/>
        <v>ქ. მუხაVI20</v>
      </c>
      <c r="B5606" s="1" t="s">
        <v>29</v>
      </c>
      <c r="C5606" s="10">
        <v>5580</v>
      </c>
      <c r="D5606" s="10" t="s">
        <v>148</v>
      </c>
      <c r="E5606" s="10"/>
      <c r="F5606" s="10">
        <v>20</v>
      </c>
      <c r="G5606" s="10">
        <f>VLOOKUP(A5606,[1]Лист1!$A$3:$J$10847,7,0)</f>
        <v>0.14000000000000001</v>
      </c>
      <c r="H5606" s="10">
        <f>VLOOKUP(A5606,[1]Лист1!$A$3:$J$13310,8,0)</f>
        <v>0.02</v>
      </c>
      <c r="I5606" s="11">
        <f t="shared" si="352"/>
        <v>0</v>
      </c>
      <c r="J5606" s="11">
        <f t="shared" si="353"/>
        <v>0.16</v>
      </c>
      <c r="K5606" s="11">
        <f t="shared" si="350"/>
        <v>0.16</v>
      </c>
      <c r="L5606" s="10"/>
      <c r="M5606" s="10"/>
      <c r="CF5606" s="1"/>
    </row>
    <row r="5607" spans="1:84" x14ac:dyDescent="0.3">
      <c r="A5607" s="1" t="str">
        <f t="shared" si="351"/>
        <v>ქ. მუხაVI36</v>
      </c>
      <c r="B5607" s="1" t="s">
        <v>29</v>
      </c>
      <c r="C5607" s="10">
        <v>5581</v>
      </c>
      <c r="D5607" s="10" t="s">
        <v>148</v>
      </c>
      <c r="E5607" s="10"/>
      <c r="F5607" s="10">
        <v>36</v>
      </c>
      <c r="G5607" s="10">
        <f>VLOOKUP(A5607,[1]Лист1!$A$3:$J$10847,7,0)</f>
        <v>0.56000000000000005</v>
      </c>
      <c r="H5607" s="10">
        <f>VLOOKUP(A5607,[1]Лист1!$A$3:$J$13310,8,0)</f>
        <v>0.06</v>
      </c>
      <c r="I5607" s="11">
        <f t="shared" si="352"/>
        <v>0</v>
      </c>
      <c r="J5607" s="11">
        <f t="shared" si="353"/>
        <v>0.62000000000000011</v>
      </c>
      <c r="K5607" s="11">
        <f t="shared" si="350"/>
        <v>0.62000000000000011</v>
      </c>
      <c r="L5607" s="10"/>
      <c r="M5607" s="10"/>
      <c r="CF5607" s="1"/>
    </row>
    <row r="5608" spans="1:84" x14ac:dyDescent="0.3">
      <c r="A5608" s="1" t="str">
        <f t="shared" si="351"/>
        <v>ჯაგრცხილაVII28</v>
      </c>
      <c r="B5608" s="1" t="s">
        <v>30</v>
      </c>
      <c r="C5608" s="10">
        <v>5582</v>
      </c>
      <c r="D5608" s="10" t="s">
        <v>118</v>
      </c>
      <c r="E5608" s="10"/>
      <c r="F5608" s="10">
        <v>28</v>
      </c>
      <c r="G5608" s="10">
        <f>VLOOKUP(A5608,[1]Лист1!$A$3:$J$10847,7,0)</f>
        <v>0.3</v>
      </c>
      <c r="H5608" s="10">
        <f>VLOOKUP(A5608,[1]Лист1!$A$3:$J$13310,8,0)</f>
        <v>0.03</v>
      </c>
      <c r="I5608" s="11">
        <f t="shared" si="352"/>
        <v>0</v>
      </c>
      <c r="J5608" s="11">
        <f t="shared" si="353"/>
        <v>0.32999999999999996</v>
      </c>
      <c r="K5608" s="11">
        <f t="shared" si="350"/>
        <v>0.32999999999999996</v>
      </c>
      <c r="L5608" s="10"/>
      <c r="M5608" s="10"/>
      <c r="CF5608" s="1"/>
    </row>
    <row r="5609" spans="1:84" x14ac:dyDescent="0.3">
      <c r="A5609" s="1" t="str">
        <f t="shared" si="351"/>
        <v>ჯაგრცხილაVII24</v>
      </c>
      <c r="B5609" s="1" t="s">
        <v>30</v>
      </c>
      <c r="C5609" s="10">
        <v>5583</v>
      </c>
      <c r="D5609" s="10" t="s">
        <v>118</v>
      </c>
      <c r="E5609" s="10"/>
      <c r="F5609" s="10">
        <v>24</v>
      </c>
      <c r="G5609" s="10">
        <f>VLOOKUP(A5609,[1]Лист1!$A$3:$J$10847,7,0)</f>
        <v>0.21</v>
      </c>
      <c r="H5609" s="10">
        <f>VLOOKUP(A5609,[1]Лист1!$A$3:$J$13310,8,0)</f>
        <v>0.02</v>
      </c>
      <c r="I5609" s="11">
        <f t="shared" si="352"/>
        <v>0</v>
      </c>
      <c r="J5609" s="11">
        <f t="shared" si="353"/>
        <v>0.22999999999999998</v>
      </c>
      <c r="K5609" s="11">
        <f t="shared" si="350"/>
        <v>0.22999999999999998</v>
      </c>
      <c r="L5609" s="10"/>
      <c r="M5609" s="10"/>
      <c r="CF5609" s="1"/>
    </row>
    <row r="5610" spans="1:84" x14ac:dyDescent="0.3">
      <c r="A5610" s="1" t="str">
        <f t="shared" si="351"/>
        <v>ქ. მუხაVI44</v>
      </c>
      <c r="B5610" s="1" t="s">
        <v>29</v>
      </c>
      <c r="C5610" s="10">
        <v>5584</v>
      </c>
      <c r="D5610" s="10" t="s">
        <v>148</v>
      </c>
      <c r="E5610" s="10"/>
      <c r="F5610" s="10">
        <v>44</v>
      </c>
      <c r="G5610" s="10">
        <f>VLOOKUP(A5610,[1]Лист1!$A$3:$J$10847,7,0)</f>
        <v>0.87</v>
      </c>
      <c r="H5610" s="10">
        <f>VLOOKUP(A5610,[1]Лист1!$A$3:$J$13310,8,0)</f>
        <v>0.1</v>
      </c>
      <c r="I5610" s="11">
        <f t="shared" si="352"/>
        <v>0</v>
      </c>
      <c r="J5610" s="11">
        <f t="shared" si="353"/>
        <v>0.97</v>
      </c>
      <c r="K5610" s="11">
        <f t="shared" si="350"/>
        <v>0.97</v>
      </c>
      <c r="L5610" s="10"/>
      <c r="M5610" s="10"/>
      <c r="CF5610" s="1"/>
    </row>
    <row r="5611" spans="1:84" x14ac:dyDescent="0.3">
      <c r="A5611" s="1" t="str">
        <f t="shared" si="351"/>
        <v>ქ. მუხაVI36</v>
      </c>
      <c r="B5611" s="1" t="s">
        <v>29</v>
      </c>
      <c r="C5611" s="10">
        <v>5585</v>
      </c>
      <c r="D5611" s="10" t="s">
        <v>148</v>
      </c>
      <c r="E5611" s="10"/>
      <c r="F5611" s="10">
        <v>36</v>
      </c>
      <c r="G5611" s="10">
        <f>VLOOKUP(A5611,[1]Лист1!$A$3:$J$10847,7,0)</f>
        <v>0.56000000000000005</v>
      </c>
      <c r="H5611" s="10">
        <f>VLOOKUP(A5611,[1]Лист1!$A$3:$J$13310,8,0)</f>
        <v>0.06</v>
      </c>
      <c r="I5611" s="11">
        <f t="shared" si="352"/>
        <v>0</v>
      </c>
      <c r="J5611" s="11">
        <f t="shared" si="353"/>
        <v>0.62000000000000011</v>
      </c>
      <c r="K5611" s="11">
        <f t="shared" si="350"/>
        <v>0.62000000000000011</v>
      </c>
      <c r="L5611" s="10"/>
      <c r="M5611" s="10"/>
      <c r="CF5611" s="1"/>
    </row>
    <row r="5612" spans="1:84" x14ac:dyDescent="0.3">
      <c r="A5612" s="1" t="str">
        <f t="shared" si="351"/>
        <v>ჯაგრცხილაVII40</v>
      </c>
      <c r="B5612" s="1" t="s">
        <v>30</v>
      </c>
      <c r="C5612" s="10">
        <v>5586</v>
      </c>
      <c r="D5612" s="10" t="s">
        <v>118</v>
      </c>
      <c r="E5612" s="10"/>
      <c r="F5612" s="10">
        <v>40</v>
      </c>
      <c r="G5612" s="10">
        <f>VLOOKUP(A5612,[1]Лист1!$A$3:$J$10847,7,0)</f>
        <v>0.69</v>
      </c>
      <c r="H5612" s="10">
        <f>VLOOKUP(A5612,[1]Лист1!$A$3:$J$13310,8,0)</f>
        <v>0.08</v>
      </c>
      <c r="I5612" s="11">
        <f t="shared" si="352"/>
        <v>0</v>
      </c>
      <c r="J5612" s="11">
        <f t="shared" si="353"/>
        <v>0.76999999999999991</v>
      </c>
      <c r="K5612" s="11">
        <f t="shared" si="350"/>
        <v>0.76999999999999991</v>
      </c>
      <c r="L5612" s="10"/>
      <c r="M5612" s="10"/>
      <c r="CF5612" s="1"/>
    </row>
    <row r="5613" spans="1:84" x14ac:dyDescent="0.3">
      <c r="A5613" s="1" t="str">
        <f t="shared" si="351"/>
        <v>ქ. მუხაVI44</v>
      </c>
      <c r="B5613" s="1" t="s">
        <v>29</v>
      </c>
      <c r="C5613" s="10">
        <v>5587</v>
      </c>
      <c r="D5613" s="10" t="s">
        <v>148</v>
      </c>
      <c r="E5613" s="10"/>
      <c r="F5613" s="10">
        <v>44</v>
      </c>
      <c r="G5613" s="10">
        <f>VLOOKUP(A5613,[1]Лист1!$A$3:$J$10847,7,0)</f>
        <v>0.87</v>
      </c>
      <c r="H5613" s="10">
        <f>VLOOKUP(A5613,[1]Лист1!$A$3:$J$13310,8,0)</f>
        <v>0.1</v>
      </c>
      <c r="I5613" s="11">
        <f t="shared" si="352"/>
        <v>0</v>
      </c>
      <c r="J5613" s="11">
        <f t="shared" si="353"/>
        <v>0.97</v>
      </c>
      <c r="K5613" s="11">
        <f t="shared" si="350"/>
        <v>0.97</v>
      </c>
      <c r="L5613" s="10"/>
      <c r="M5613" s="10"/>
      <c r="CF5613" s="1"/>
    </row>
    <row r="5614" spans="1:84" x14ac:dyDescent="0.3">
      <c r="A5614" s="1" t="str">
        <f t="shared" si="351"/>
        <v>ქ. მუხაVI80</v>
      </c>
      <c r="B5614" s="1" t="s">
        <v>29</v>
      </c>
      <c r="C5614" s="10">
        <v>5588</v>
      </c>
      <c r="D5614" s="10" t="s">
        <v>148</v>
      </c>
      <c r="E5614" s="10"/>
      <c r="F5614" s="10">
        <v>80</v>
      </c>
      <c r="G5614" s="10">
        <f>VLOOKUP(A5614,[1]Лист1!$A$3:$J$10847,7,0)</f>
        <v>3.31</v>
      </c>
      <c r="H5614" s="10">
        <f>VLOOKUP(A5614,[1]Лист1!$A$3:$J$13310,8,0)</f>
        <v>0.37</v>
      </c>
      <c r="I5614" s="11">
        <f t="shared" si="352"/>
        <v>0</v>
      </c>
      <c r="J5614" s="11">
        <f t="shared" si="353"/>
        <v>3.68</v>
      </c>
      <c r="K5614" s="11">
        <f t="shared" si="350"/>
        <v>3.68</v>
      </c>
      <c r="L5614" s="10"/>
      <c r="M5614" s="10"/>
      <c r="CF5614" s="1"/>
    </row>
    <row r="5615" spans="1:84" x14ac:dyDescent="0.3">
      <c r="A5615" s="1" t="str">
        <f t="shared" si="351"/>
        <v>ჯაგრცხილაVII36</v>
      </c>
      <c r="B5615" s="1" t="s">
        <v>30</v>
      </c>
      <c r="C5615" s="10">
        <v>5589</v>
      </c>
      <c r="D5615" s="10" t="s">
        <v>118</v>
      </c>
      <c r="E5615" s="10"/>
      <c r="F5615" s="10">
        <v>36</v>
      </c>
      <c r="G5615" s="10">
        <f>VLOOKUP(A5615,[1]Лист1!$A$3:$J$10847,7,0)</f>
        <v>0.55000000000000004</v>
      </c>
      <c r="H5615" s="10">
        <f>VLOOKUP(A5615,[1]Лист1!$A$3:$J$13310,8,0)</f>
        <v>0.06</v>
      </c>
      <c r="I5615" s="11">
        <f t="shared" si="352"/>
        <v>0</v>
      </c>
      <c r="J5615" s="11">
        <f t="shared" si="353"/>
        <v>0.6100000000000001</v>
      </c>
      <c r="K5615" s="11">
        <f t="shared" si="350"/>
        <v>0.6100000000000001</v>
      </c>
      <c r="L5615" s="10"/>
      <c r="M5615" s="10"/>
      <c r="CF5615" s="1"/>
    </row>
    <row r="5616" spans="1:84" x14ac:dyDescent="0.3">
      <c r="A5616" s="1" t="str">
        <f t="shared" si="351"/>
        <v>ქ. მუხაVI40</v>
      </c>
      <c r="B5616" s="1" t="s">
        <v>29</v>
      </c>
      <c r="C5616" s="10">
        <v>5590</v>
      </c>
      <c r="D5616" s="10" t="s">
        <v>148</v>
      </c>
      <c r="E5616" s="10"/>
      <c r="F5616" s="10">
        <v>40</v>
      </c>
      <c r="G5616" s="10">
        <f>VLOOKUP(A5616,[1]Лист1!$A$3:$J$10847,7,0)</f>
        <v>0.71</v>
      </c>
      <c r="H5616" s="10">
        <f>VLOOKUP(A5616,[1]Лист1!$A$3:$J$13310,8,0)</f>
        <v>0.08</v>
      </c>
      <c r="I5616" s="11">
        <f t="shared" si="352"/>
        <v>0</v>
      </c>
      <c r="J5616" s="11">
        <f t="shared" si="353"/>
        <v>0.78999999999999992</v>
      </c>
      <c r="K5616" s="11">
        <f t="shared" si="350"/>
        <v>0.78999999999999992</v>
      </c>
      <c r="L5616" s="10"/>
      <c r="M5616" s="10"/>
      <c r="CF5616" s="1"/>
    </row>
    <row r="5617" spans="1:84" x14ac:dyDescent="0.3">
      <c r="A5617" s="1" t="str">
        <f t="shared" si="351"/>
        <v>ქ. მუხაVI28</v>
      </c>
      <c r="B5617" s="1" t="s">
        <v>29</v>
      </c>
      <c r="C5617" s="10">
        <v>5591</v>
      </c>
      <c r="D5617" s="10" t="s">
        <v>148</v>
      </c>
      <c r="E5617" s="10"/>
      <c r="F5617" s="10">
        <v>28</v>
      </c>
      <c r="G5617" s="10">
        <f>VLOOKUP(A5617,[1]Лист1!$A$3:$J$10847,7,0)</f>
        <v>0.32</v>
      </c>
      <c r="H5617" s="10">
        <f>VLOOKUP(A5617,[1]Лист1!$A$3:$J$13310,8,0)</f>
        <v>0.04</v>
      </c>
      <c r="I5617" s="11">
        <f t="shared" si="352"/>
        <v>0</v>
      </c>
      <c r="J5617" s="11">
        <f t="shared" si="353"/>
        <v>0.36</v>
      </c>
      <c r="K5617" s="11">
        <f t="shared" si="350"/>
        <v>0.36</v>
      </c>
      <c r="L5617" s="10"/>
      <c r="M5617" s="10"/>
      <c r="CF5617" s="1"/>
    </row>
    <row r="5618" spans="1:84" x14ac:dyDescent="0.3">
      <c r="A5618" s="1" t="str">
        <f t="shared" si="351"/>
        <v>ჯაგრცხილაVII20</v>
      </c>
      <c r="B5618" s="1" t="s">
        <v>30</v>
      </c>
      <c r="C5618" s="10">
        <v>5592</v>
      </c>
      <c r="D5618" s="10" t="s">
        <v>118</v>
      </c>
      <c r="E5618" s="10"/>
      <c r="F5618" s="10">
        <v>20</v>
      </c>
      <c r="G5618" s="10">
        <f>VLOOKUP(A5618,[1]Лист1!$A$3:$J$10847,7,0)</f>
        <v>0.13</v>
      </c>
      <c r="H5618" s="10">
        <f>VLOOKUP(A5618,[1]Лист1!$A$3:$J$13310,8,0)</f>
        <v>0.02</v>
      </c>
      <c r="I5618" s="11">
        <f t="shared" si="352"/>
        <v>0</v>
      </c>
      <c r="J5618" s="11">
        <f t="shared" si="353"/>
        <v>0.15</v>
      </c>
      <c r="K5618" s="11">
        <f t="shared" si="350"/>
        <v>0.15</v>
      </c>
      <c r="L5618" s="10"/>
      <c r="M5618" s="10"/>
      <c r="CF5618" s="1"/>
    </row>
    <row r="5619" spans="1:84" x14ac:dyDescent="0.3">
      <c r="A5619" s="1" t="str">
        <f t="shared" si="351"/>
        <v>ქ. მუხაVI20</v>
      </c>
      <c r="B5619" s="1" t="s">
        <v>29</v>
      </c>
      <c r="C5619" s="10">
        <v>5593</v>
      </c>
      <c r="D5619" s="10" t="s">
        <v>148</v>
      </c>
      <c r="E5619" s="10"/>
      <c r="F5619" s="10">
        <v>20</v>
      </c>
      <c r="G5619" s="10">
        <f>VLOOKUP(A5619,[1]Лист1!$A$3:$J$10847,7,0)</f>
        <v>0.14000000000000001</v>
      </c>
      <c r="H5619" s="10">
        <f>VLOOKUP(A5619,[1]Лист1!$A$3:$J$13310,8,0)</f>
        <v>0.02</v>
      </c>
      <c r="I5619" s="11">
        <f t="shared" si="352"/>
        <v>0</v>
      </c>
      <c r="J5619" s="11">
        <f t="shared" si="353"/>
        <v>0.16</v>
      </c>
      <c r="K5619" s="11">
        <f t="shared" si="350"/>
        <v>0.16</v>
      </c>
      <c r="L5619" s="10"/>
      <c r="M5619" s="10"/>
      <c r="CF5619" s="1"/>
    </row>
    <row r="5620" spans="1:84" x14ac:dyDescent="0.3">
      <c r="A5620" s="1" t="str">
        <f t="shared" si="351"/>
        <v>ქ. მუხაVI72</v>
      </c>
      <c r="B5620" s="1" t="s">
        <v>29</v>
      </c>
      <c r="C5620" s="10">
        <v>5594</v>
      </c>
      <c r="D5620" s="10" t="s">
        <v>148</v>
      </c>
      <c r="E5620" s="10"/>
      <c r="F5620" s="10">
        <v>72</v>
      </c>
      <c r="G5620" s="10">
        <f>VLOOKUP(A5620,[1]Лист1!$A$3:$J$10847,7,0)</f>
        <v>2.6</v>
      </c>
      <c r="H5620" s="10">
        <f>VLOOKUP(A5620,[1]Лист1!$A$3:$J$13310,8,0)</f>
        <v>0.28999999999999998</v>
      </c>
      <c r="I5620" s="11">
        <f t="shared" si="352"/>
        <v>0</v>
      </c>
      <c r="J5620" s="11">
        <f t="shared" si="353"/>
        <v>2.89</v>
      </c>
      <c r="K5620" s="11">
        <f t="shared" si="350"/>
        <v>2.89</v>
      </c>
      <c r="L5620" s="10"/>
      <c r="M5620" s="10"/>
      <c r="CF5620" s="1"/>
    </row>
    <row r="5621" spans="1:84" x14ac:dyDescent="0.3">
      <c r="A5621" s="1" t="str">
        <f t="shared" si="351"/>
        <v>ქ. მუხაVI40</v>
      </c>
      <c r="B5621" s="1" t="s">
        <v>29</v>
      </c>
      <c r="C5621" s="10">
        <v>5595</v>
      </c>
      <c r="D5621" s="10" t="s">
        <v>148</v>
      </c>
      <c r="E5621" s="10"/>
      <c r="F5621" s="10">
        <v>40</v>
      </c>
      <c r="G5621" s="10">
        <f>VLOOKUP(A5621,[1]Лист1!$A$3:$J$10847,7,0)</f>
        <v>0.71</v>
      </c>
      <c r="H5621" s="10">
        <f>VLOOKUP(A5621,[1]Лист1!$A$3:$J$13310,8,0)</f>
        <v>0.08</v>
      </c>
      <c r="I5621" s="11">
        <f t="shared" si="352"/>
        <v>0</v>
      </c>
      <c r="J5621" s="11">
        <f t="shared" si="353"/>
        <v>0.78999999999999992</v>
      </c>
      <c r="K5621" s="11">
        <f t="shared" si="350"/>
        <v>0.78999999999999992</v>
      </c>
      <c r="L5621" s="10"/>
      <c r="M5621" s="10"/>
      <c r="CF5621" s="1"/>
    </row>
    <row r="5622" spans="1:84" x14ac:dyDescent="0.3">
      <c r="A5622" s="1" t="str">
        <f t="shared" si="351"/>
        <v>ქ. მუხაVI36</v>
      </c>
      <c r="B5622" s="1" t="s">
        <v>29</v>
      </c>
      <c r="C5622" s="10">
        <v>5596</v>
      </c>
      <c r="D5622" s="10" t="s">
        <v>148</v>
      </c>
      <c r="E5622" s="10"/>
      <c r="F5622" s="10">
        <v>36</v>
      </c>
      <c r="G5622" s="10">
        <f>VLOOKUP(A5622,[1]Лист1!$A$3:$J$10847,7,0)</f>
        <v>0.56000000000000005</v>
      </c>
      <c r="H5622" s="10">
        <f>VLOOKUP(A5622,[1]Лист1!$A$3:$J$13310,8,0)</f>
        <v>0.06</v>
      </c>
      <c r="I5622" s="11">
        <f t="shared" si="352"/>
        <v>0</v>
      </c>
      <c r="J5622" s="11">
        <f t="shared" si="353"/>
        <v>0.62000000000000011</v>
      </c>
      <c r="K5622" s="11">
        <f t="shared" si="350"/>
        <v>0.62000000000000011</v>
      </c>
      <c r="L5622" s="10"/>
      <c r="M5622" s="10"/>
      <c r="CF5622" s="1"/>
    </row>
    <row r="5623" spans="1:84" x14ac:dyDescent="0.3">
      <c r="A5623" s="1" t="str">
        <f t="shared" si="351"/>
        <v>ქ. მუხაVI52</v>
      </c>
      <c r="B5623" s="1" t="s">
        <v>29</v>
      </c>
      <c r="C5623" s="10">
        <v>5597</v>
      </c>
      <c r="D5623" s="10" t="s">
        <v>148</v>
      </c>
      <c r="E5623" s="10"/>
      <c r="F5623" s="10">
        <v>52</v>
      </c>
      <c r="G5623" s="10">
        <f>VLOOKUP(A5623,[1]Лист1!$A$3:$J$10847,7,0)</f>
        <v>1.28</v>
      </c>
      <c r="H5623" s="10">
        <f>VLOOKUP(A5623,[1]Лист1!$A$3:$J$13310,8,0)</f>
        <v>0.14000000000000001</v>
      </c>
      <c r="I5623" s="11">
        <f t="shared" si="352"/>
        <v>0</v>
      </c>
      <c r="J5623" s="11">
        <f t="shared" si="353"/>
        <v>1.42</v>
      </c>
      <c r="K5623" s="11">
        <f t="shared" si="350"/>
        <v>1.42</v>
      </c>
      <c r="L5623" s="10"/>
      <c r="M5623" s="10"/>
      <c r="CF5623" s="1"/>
    </row>
    <row r="5624" spans="1:84" x14ac:dyDescent="0.3">
      <c r="A5624" s="1" t="str">
        <f t="shared" si="351"/>
        <v>ქ. მუხაVI40</v>
      </c>
      <c r="B5624" s="1" t="s">
        <v>29</v>
      </c>
      <c r="C5624" s="10">
        <v>5598</v>
      </c>
      <c r="D5624" s="10" t="s">
        <v>148</v>
      </c>
      <c r="E5624" s="10"/>
      <c r="F5624" s="10">
        <v>40</v>
      </c>
      <c r="G5624" s="10">
        <f>VLOOKUP(A5624,[1]Лист1!$A$3:$J$10847,7,0)</f>
        <v>0.71</v>
      </c>
      <c r="H5624" s="10">
        <f>VLOOKUP(A5624,[1]Лист1!$A$3:$J$13310,8,0)</f>
        <v>0.08</v>
      </c>
      <c r="I5624" s="11">
        <f t="shared" si="352"/>
        <v>0</v>
      </c>
      <c r="J5624" s="11">
        <f t="shared" si="353"/>
        <v>0.78999999999999992</v>
      </c>
      <c r="K5624" s="11">
        <f t="shared" si="350"/>
        <v>0.78999999999999992</v>
      </c>
      <c r="L5624" s="10"/>
      <c r="M5624" s="10"/>
      <c r="CF5624" s="1"/>
    </row>
    <row r="5625" spans="1:84" x14ac:dyDescent="0.3">
      <c r="A5625" s="1" t="str">
        <f t="shared" si="351"/>
        <v>ქ. მუხაVI20</v>
      </c>
      <c r="B5625" s="1" t="s">
        <v>29</v>
      </c>
      <c r="C5625" s="10">
        <v>5599</v>
      </c>
      <c r="D5625" s="10" t="s">
        <v>148</v>
      </c>
      <c r="E5625" s="10"/>
      <c r="F5625" s="10">
        <v>20</v>
      </c>
      <c r="G5625" s="10">
        <f>VLOOKUP(A5625,[1]Лист1!$A$3:$J$10847,7,0)</f>
        <v>0.14000000000000001</v>
      </c>
      <c r="H5625" s="10">
        <f>VLOOKUP(A5625,[1]Лист1!$A$3:$J$13310,8,0)</f>
        <v>0.02</v>
      </c>
      <c r="I5625" s="11">
        <f t="shared" si="352"/>
        <v>0</v>
      </c>
      <c r="J5625" s="11">
        <f t="shared" si="353"/>
        <v>0.16</v>
      </c>
      <c r="K5625" s="11">
        <f t="shared" si="350"/>
        <v>0.16</v>
      </c>
      <c r="L5625" s="10"/>
      <c r="M5625" s="10"/>
      <c r="CF5625" s="1"/>
    </row>
    <row r="5626" spans="1:84" x14ac:dyDescent="0.3">
      <c r="A5626" s="1" t="str">
        <f t="shared" si="351"/>
        <v>ქ. მუხაVI44</v>
      </c>
      <c r="B5626" s="1" t="s">
        <v>29</v>
      </c>
      <c r="C5626" s="10">
        <v>5600</v>
      </c>
      <c r="D5626" s="10" t="s">
        <v>148</v>
      </c>
      <c r="E5626" s="10"/>
      <c r="F5626" s="10">
        <v>44</v>
      </c>
      <c r="G5626" s="10">
        <f>VLOOKUP(A5626,[1]Лист1!$A$3:$J$10847,7,0)</f>
        <v>0.87</v>
      </c>
      <c r="H5626" s="10">
        <f>VLOOKUP(A5626,[1]Лист1!$A$3:$J$13310,8,0)</f>
        <v>0.1</v>
      </c>
      <c r="I5626" s="11">
        <f t="shared" si="352"/>
        <v>0</v>
      </c>
      <c r="J5626" s="11">
        <f t="shared" si="353"/>
        <v>0.97</v>
      </c>
      <c r="K5626" s="11">
        <f t="shared" si="350"/>
        <v>0.97</v>
      </c>
      <c r="L5626" s="10"/>
      <c r="M5626" s="10"/>
      <c r="CF5626" s="1"/>
    </row>
    <row r="5627" spans="1:84" x14ac:dyDescent="0.3">
      <c r="A5627" s="1" t="str">
        <f t="shared" si="351"/>
        <v>ჯაგრცხილაVII16</v>
      </c>
      <c r="B5627" s="1" t="s">
        <v>30</v>
      </c>
      <c r="C5627" s="10">
        <v>5601</v>
      </c>
      <c r="D5627" s="10" t="s">
        <v>118</v>
      </c>
      <c r="E5627" s="10"/>
      <c r="F5627" s="10">
        <v>16</v>
      </c>
      <c r="G5627" s="10">
        <f>VLOOKUP(A5627,[1]Лист1!$A$3:$J$10847,7,0)</f>
        <v>0.08</v>
      </c>
      <c r="H5627" s="10">
        <f>VLOOKUP(A5627,[1]Лист1!$A$3:$J$13310,8,0)</f>
        <v>0.01</v>
      </c>
      <c r="I5627" s="11">
        <f t="shared" si="352"/>
        <v>0</v>
      </c>
      <c r="J5627" s="11">
        <f t="shared" si="353"/>
        <v>0.09</v>
      </c>
      <c r="K5627" s="11">
        <f t="shared" si="350"/>
        <v>0.09</v>
      </c>
      <c r="L5627" s="10"/>
      <c r="M5627" s="10"/>
      <c r="CF5627" s="1"/>
    </row>
    <row r="5628" spans="1:84" x14ac:dyDescent="0.3">
      <c r="A5628" s="1" t="str">
        <f t="shared" si="351"/>
        <v>ჯაგრცხილაVII16</v>
      </c>
      <c r="B5628" s="1" t="s">
        <v>30</v>
      </c>
      <c r="C5628" s="10">
        <v>5602</v>
      </c>
      <c r="D5628" s="10" t="s">
        <v>118</v>
      </c>
      <c r="E5628" s="10"/>
      <c r="F5628" s="10">
        <v>16</v>
      </c>
      <c r="G5628" s="10">
        <f>VLOOKUP(A5628,[1]Лист1!$A$3:$J$10847,7,0)</f>
        <v>0.08</v>
      </c>
      <c r="H5628" s="10">
        <f>VLOOKUP(A5628,[1]Лист1!$A$3:$J$13310,8,0)</f>
        <v>0.01</v>
      </c>
      <c r="I5628" s="11">
        <f t="shared" si="352"/>
        <v>0</v>
      </c>
      <c r="J5628" s="11">
        <f t="shared" si="353"/>
        <v>0.09</v>
      </c>
      <c r="K5628" s="11">
        <f t="shared" si="350"/>
        <v>0.09</v>
      </c>
      <c r="L5628" s="10"/>
      <c r="M5628" s="10"/>
      <c r="CF5628" s="1"/>
    </row>
    <row r="5629" spans="1:84" x14ac:dyDescent="0.3">
      <c r="A5629" s="1" t="str">
        <f t="shared" si="351"/>
        <v>ქ. მუხაVI36</v>
      </c>
      <c r="B5629" s="1" t="s">
        <v>29</v>
      </c>
      <c r="C5629" s="10">
        <v>5603</v>
      </c>
      <c r="D5629" s="10" t="s">
        <v>148</v>
      </c>
      <c r="E5629" s="10"/>
      <c r="F5629" s="10">
        <v>36</v>
      </c>
      <c r="G5629" s="10">
        <f>VLOOKUP(A5629,[1]Лист1!$A$3:$J$10847,7,0)</f>
        <v>0.56000000000000005</v>
      </c>
      <c r="H5629" s="10">
        <f>VLOOKUP(A5629,[1]Лист1!$A$3:$J$13310,8,0)</f>
        <v>0.06</v>
      </c>
      <c r="I5629" s="11">
        <f t="shared" si="352"/>
        <v>0</v>
      </c>
      <c r="J5629" s="11">
        <f t="shared" si="353"/>
        <v>0.62000000000000011</v>
      </c>
      <c r="K5629" s="11">
        <f t="shared" si="350"/>
        <v>0.62000000000000011</v>
      </c>
      <c r="L5629" s="10"/>
      <c r="M5629" s="10"/>
      <c r="CF5629" s="1"/>
    </row>
    <row r="5630" spans="1:84" x14ac:dyDescent="0.3">
      <c r="A5630" s="1" t="str">
        <f t="shared" si="351"/>
        <v>ქ. მუხაVI44</v>
      </c>
      <c r="B5630" s="1" t="s">
        <v>29</v>
      </c>
      <c r="C5630" s="10">
        <v>5604</v>
      </c>
      <c r="D5630" s="10" t="s">
        <v>148</v>
      </c>
      <c r="E5630" s="10"/>
      <c r="F5630" s="10">
        <v>44</v>
      </c>
      <c r="G5630" s="10">
        <f>VLOOKUP(A5630,[1]Лист1!$A$3:$J$10847,7,0)</f>
        <v>0.87</v>
      </c>
      <c r="H5630" s="10">
        <f>VLOOKUP(A5630,[1]Лист1!$A$3:$J$13310,8,0)</f>
        <v>0.1</v>
      </c>
      <c r="I5630" s="11">
        <f t="shared" si="352"/>
        <v>0</v>
      </c>
      <c r="J5630" s="11">
        <f t="shared" si="353"/>
        <v>0.97</v>
      </c>
      <c r="K5630" s="11">
        <f t="shared" si="350"/>
        <v>0.97</v>
      </c>
      <c r="L5630" s="10"/>
      <c r="M5630" s="10"/>
      <c r="CF5630" s="1"/>
    </row>
    <row r="5631" spans="1:84" x14ac:dyDescent="0.3">
      <c r="A5631" s="1" t="str">
        <f t="shared" si="351"/>
        <v>ქ. მუხაVI36</v>
      </c>
      <c r="B5631" s="1" t="s">
        <v>29</v>
      </c>
      <c r="C5631" s="10">
        <v>5605</v>
      </c>
      <c r="D5631" s="10" t="s">
        <v>148</v>
      </c>
      <c r="E5631" s="10"/>
      <c r="F5631" s="10">
        <v>36</v>
      </c>
      <c r="G5631" s="10">
        <f>VLOOKUP(A5631,[1]Лист1!$A$3:$J$10847,7,0)</f>
        <v>0.56000000000000005</v>
      </c>
      <c r="H5631" s="10">
        <f>VLOOKUP(A5631,[1]Лист1!$A$3:$J$13310,8,0)</f>
        <v>0.06</v>
      </c>
      <c r="I5631" s="11">
        <f t="shared" si="352"/>
        <v>0</v>
      </c>
      <c r="J5631" s="11">
        <f t="shared" si="353"/>
        <v>0.62000000000000011</v>
      </c>
      <c r="K5631" s="11">
        <f t="shared" si="350"/>
        <v>0.62000000000000011</v>
      </c>
      <c r="L5631" s="10"/>
      <c r="M5631" s="10"/>
      <c r="CF5631" s="1"/>
    </row>
    <row r="5632" spans="1:84" x14ac:dyDescent="0.3">
      <c r="A5632" s="1" t="str">
        <f t="shared" si="351"/>
        <v>ქ. მუხაVI80</v>
      </c>
      <c r="B5632" s="1" t="s">
        <v>29</v>
      </c>
      <c r="C5632" s="10">
        <v>5606</v>
      </c>
      <c r="D5632" s="10" t="s">
        <v>148</v>
      </c>
      <c r="E5632" s="10"/>
      <c r="F5632" s="10">
        <v>80</v>
      </c>
      <c r="G5632" s="10">
        <f>VLOOKUP(A5632,[1]Лист1!$A$3:$J$10847,7,0)</f>
        <v>3.31</v>
      </c>
      <c r="H5632" s="10">
        <f>VLOOKUP(A5632,[1]Лист1!$A$3:$J$13310,8,0)</f>
        <v>0.37</v>
      </c>
      <c r="I5632" s="11">
        <f t="shared" si="352"/>
        <v>0</v>
      </c>
      <c r="J5632" s="11">
        <f t="shared" si="353"/>
        <v>3.68</v>
      </c>
      <c r="K5632" s="11">
        <f t="shared" si="350"/>
        <v>3.68</v>
      </c>
      <c r="L5632" s="10"/>
      <c r="M5632" s="10"/>
      <c r="CF5632" s="1"/>
    </row>
    <row r="5633" spans="1:84" x14ac:dyDescent="0.3">
      <c r="A5633" s="1" t="str">
        <f t="shared" si="351"/>
        <v>ჯაგრცხილაVII20</v>
      </c>
      <c r="B5633" s="1" t="s">
        <v>30</v>
      </c>
      <c r="C5633" s="10">
        <v>5607</v>
      </c>
      <c r="D5633" s="10" t="s">
        <v>118</v>
      </c>
      <c r="E5633" s="10"/>
      <c r="F5633" s="10">
        <v>20</v>
      </c>
      <c r="G5633" s="10">
        <f>VLOOKUP(A5633,[1]Лист1!$A$3:$J$10847,7,0)</f>
        <v>0.13</v>
      </c>
      <c r="H5633" s="10">
        <f>VLOOKUP(A5633,[1]Лист1!$A$3:$J$13310,8,0)</f>
        <v>0.02</v>
      </c>
      <c r="I5633" s="11">
        <f t="shared" si="352"/>
        <v>0</v>
      </c>
      <c r="J5633" s="11">
        <f t="shared" si="353"/>
        <v>0.15</v>
      </c>
      <c r="K5633" s="11">
        <f t="shared" si="350"/>
        <v>0.15</v>
      </c>
      <c r="L5633" s="10"/>
      <c r="M5633" s="10"/>
      <c r="CF5633" s="1"/>
    </row>
    <row r="5634" spans="1:84" x14ac:dyDescent="0.3">
      <c r="A5634" s="1" t="str">
        <f t="shared" si="351"/>
        <v>ჯაგრცხილაVII24</v>
      </c>
      <c r="B5634" s="1" t="s">
        <v>30</v>
      </c>
      <c r="C5634" s="10">
        <v>5608</v>
      </c>
      <c r="D5634" s="10" t="s">
        <v>118</v>
      </c>
      <c r="E5634" s="10"/>
      <c r="F5634" s="10">
        <v>24</v>
      </c>
      <c r="G5634" s="10">
        <f>VLOOKUP(A5634,[1]Лист1!$A$3:$J$10847,7,0)</f>
        <v>0.21</v>
      </c>
      <c r="H5634" s="10">
        <f>VLOOKUP(A5634,[1]Лист1!$A$3:$J$13310,8,0)</f>
        <v>0.02</v>
      </c>
      <c r="I5634" s="11">
        <f t="shared" si="352"/>
        <v>0</v>
      </c>
      <c r="J5634" s="11">
        <f t="shared" si="353"/>
        <v>0.22999999999999998</v>
      </c>
      <c r="K5634" s="11">
        <f t="shared" si="350"/>
        <v>0.22999999999999998</v>
      </c>
      <c r="L5634" s="10"/>
      <c r="M5634" s="10"/>
      <c r="CF5634" s="1"/>
    </row>
    <row r="5635" spans="1:84" x14ac:dyDescent="0.3">
      <c r="A5635" s="1" t="str">
        <f t="shared" si="351"/>
        <v>ჯაგრცხილაVII24</v>
      </c>
      <c r="B5635" s="1" t="s">
        <v>30</v>
      </c>
      <c r="C5635" s="10">
        <v>5609</v>
      </c>
      <c r="D5635" s="10" t="s">
        <v>118</v>
      </c>
      <c r="E5635" s="10"/>
      <c r="F5635" s="10">
        <v>24</v>
      </c>
      <c r="G5635" s="10">
        <f>VLOOKUP(A5635,[1]Лист1!$A$3:$J$10847,7,0)</f>
        <v>0.21</v>
      </c>
      <c r="H5635" s="10">
        <f>VLOOKUP(A5635,[1]Лист1!$A$3:$J$13310,8,0)</f>
        <v>0.02</v>
      </c>
      <c r="I5635" s="11">
        <f t="shared" si="352"/>
        <v>0</v>
      </c>
      <c r="J5635" s="11">
        <f t="shared" si="353"/>
        <v>0.22999999999999998</v>
      </c>
      <c r="K5635" s="11">
        <f t="shared" si="350"/>
        <v>0.22999999999999998</v>
      </c>
      <c r="L5635" s="10"/>
      <c r="M5635" s="10"/>
      <c r="CF5635" s="1"/>
    </row>
    <row r="5636" spans="1:84" x14ac:dyDescent="0.3">
      <c r="A5636" s="1" t="str">
        <f t="shared" si="351"/>
        <v>ჯაგრცხილაVII16</v>
      </c>
      <c r="B5636" s="1" t="s">
        <v>30</v>
      </c>
      <c r="C5636" s="10">
        <v>5610</v>
      </c>
      <c r="D5636" s="10" t="s">
        <v>118</v>
      </c>
      <c r="E5636" s="10"/>
      <c r="F5636" s="10">
        <v>16</v>
      </c>
      <c r="G5636" s="10">
        <f>VLOOKUP(A5636,[1]Лист1!$A$3:$J$10847,7,0)</f>
        <v>0.08</v>
      </c>
      <c r="H5636" s="10">
        <f>VLOOKUP(A5636,[1]Лист1!$A$3:$J$13310,8,0)</f>
        <v>0.01</v>
      </c>
      <c r="I5636" s="11">
        <f t="shared" si="352"/>
        <v>0</v>
      </c>
      <c r="J5636" s="11">
        <f t="shared" si="353"/>
        <v>0.09</v>
      </c>
      <c r="K5636" s="11">
        <f t="shared" si="350"/>
        <v>0.09</v>
      </c>
      <c r="L5636" s="10"/>
      <c r="M5636" s="10"/>
      <c r="CF5636" s="1"/>
    </row>
    <row r="5637" spans="1:84" x14ac:dyDescent="0.3">
      <c r="A5637" s="1" t="str">
        <f t="shared" si="351"/>
        <v>ჯაგრცხილაVII20</v>
      </c>
      <c r="B5637" s="1" t="s">
        <v>30</v>
      </c>
      <c r="C5637" s="10">
        <v>5611</v>
      </c>
      <c r="D5637" s="10" t="s">
        <v>118</v>
      </c>
      <c r="E5637" s="10"/>
      <c r="F5637" s="10">
        <v>20</v>
      </c>
      <c r="G5637" s="10">
        <f>VLOOKUP(A5637,[1]Лист1!$A$3:$J$10847,7,0)</f>
        <v>0.13</v>
      </c>
      <c r="H5637" s="10">
        <f>VLOOKUP(A5637,[1]Лист1!$A$3:$J$13310,8,0)</f>
        <v>0.02</v>
      </c>
      <c r="I5637" s="11">
        <f t="shared" si="352"/>
        <v>0</v>
      </c>
      <c r="J5637" s="11">
        <f t="shared" si="353"/>
        <v>0.15</v>
      </c>
      <c r="K5637" s="11">
        <f t="shared" si="350"/>
        <v>0.15</v>
      </c>
      <c r="L5637" s="10"/>
      <c r="M5637" s="10"/>
      <c r="CF5637" s="1"/>
    </row>
    <row r="5638" spans="1:84" x14ac:dyDescent="0.3">
      <c r="A5638" s="1" t="str">
        <f t="shared" si="351"/>
        <v>ქ. მუხაVI44</v>
      </c>
      <c r="B5638" s="1" t="s">
        <v>29</v>
      </c>
      <c r="C5638" s="10">
        <v>5612</v>
      </c>
      <c r="D5638" s="10" t="s">
        <v>148</v>
      </c>
      <c r="E5638" s="10"/>
      <c r="F5638" s="10">
        <v>44</v>
      </c>
      <c r="G5638" s="10">
        <f>VLOOKUP(A5638,[1]Лист1!$A$3:$J$10847,7,0)</f>
        <v>0.87</v>
      </c>
      <c r="H5638" s="10">
        <f>VLOOKUP(A5638,[1]Лист1!$A$3:$J$13310,8,0)</f>
        <v>0.1</v>
      </c>
      <c r="I5638" s="11">
        <f t="shared" si="352"/>
        <v>0</v>
      </c>
      <c r="J5638" s="11">
        <f t="shared" si="353"/>
        <v>0.97</v>
      </c>
      <c r="K5638" s="11">
        <f t="shared" si="350"/>
        <v>0.97</v>
      </c>
      <c r="L5638" s="10"/>
      <c r="M5638" s="10"/>
      <c r="CF5638" s="1"/>
    </row>
    <row r="5639" spans="1:84" x14ac:dyDescent="0.3">
      <c r="A5639" s="1" t="str">
        <f t="shared" si="351"/>
        <v>ქ. მუხაVI60</v>
      </c>
      <c r="B5639" s="1" t="s">
        <v>29</v>
      </c>
      <c r="C5639" s="10">
        <v>5613</v>
      </c>
      <c r="D5639" s="10" t="s">
        <v>148</v>
      </c>
      <c r="E5639" s="10"/>
      <c r="F5639" s="10">
        <v>60</v>
      </c>
      <c r="G5639" s="10">
        <f>VLOOKUP(A5639,[1]Лист1!$A$3:$J$10847,7,0)</f>
        <v>1.75</v>
      </c>
      <c r="H5639" s="10">
        <f>VLOOKUP(A5639,[1]Лист1!$A$3:$J$13310,8,0)</f>
        <v>0.2</v>
      </c>
      <c r="I5639" s="11">
        <f t="shared" si="352"/>
        <v>0</v>
      </c>
      <c r="J5639" s="11">
        <f t="shared" si="353"/>
        <v>1.95</v>
      </c>
      <c r="K5639" s="11">
        <f t="shared" si="350"/>
        <v>1.95</v>
      </c>
      <c r="L5639" s="10"/>
      <c r="M5639" s="10"/>
      <c r="CF5639" s="1"/>
    </row>
    <row r="5640" spans="1:84" x14ac:dyDescent="0.3">
      <c r="A5640" s="1" t="str">
        <f t="shared" si="351"/>
        <v>ჯაგრცხილაVII20</v>
      </c>
      <c r="B5640" s="1" t="s">
        <v>30</v>
      </c>
      <c r="C5640" s="10">
        <v>5614</v>
      </c>
      <c r="D5640" s="10" t="s">
        <v>118</v>
      </c>
      <c r="E5640" s="10"/>
      <c r="F5640" s="10">
        <v>20</v>
      </c>
      <c r="G5640" s="10">
        <f>VLOOKUP(A5640,[1]Лист1!$A$3:$J$10847,7,0)</f>
        <v>0.13</v>
      </c>
      <c r="H5640" s="10">
        <f>VLOOKUP(A5640,[1]Лист1!$A$3:$J$13310,8,0)</f>
        <v>0.02</v>
      </c>
      <c r="I5640" s="11">
        <f t="shared" si="352"/>
        <v>0</v>
      </c>
      <c r="J5640" s="11">
        <f t="shared" si="353"/>
        <v>0.15</v>
      </c>
      <c r="K5640" s="11">
        <f t="shared" si="350"/>
        <v>0.15</v>
      </c>
      <c r="L5640" s="10"/>
      <c r="M5640" s="10"/>
      <c r="CF5640" s="1"/>
    </row>
    <row r="5641" spans="1:84" x14ac:dyDescent="0.3">
      <c r="A5641" s="1" t="str">
        <f t="shared" si="351"/>
        <v>ჯაგრცხილაVII20</v>
      </c>
      <c r="B5641" s="1" t="s">
        <v>30</v>
      </c>
      <c r="C5641" s="10">
        <v>5615</v>
      </c>
      <c r="D5641" s="10" t="s">
        <v>118</v>
      </c>
      <c r="E5641" s="10"/>
      <c r="F5641" s="10">
        <v>20</v>
      </c>
      <c r="G5641" s="10">
        <f>VLOOKUP(A5641,[1]Лист1!$A$3:$J$10847,7,0)</f>
        <v>0.13</v>
      </c>
      <c r="H5641" s="10">
        <f>VLOOKUP(A5641,[1]Лист1!$A$3:$J$13310,8,0)</f>
        <v>0.02</v>
      </c>
      <c r="I5641" s="11">
        <f t="shared" si="352"/>
        <v>0</v>
      </c>
      <c r="J5641" s="11">
        <f t="shared" si="353"/>
        <v>0.15</v>
      </c>
      <c r="K5641" s="11">
        <f t="shared" si="350"/>
        <v>0.15</v>
      </c>
      <c r="L5641" s="10"/>
      <c r="M5641" s="10"/>
      <c r="CF5641" s="1"/>
    </row>
    <row r="5642" spans="1:84" x14ac:dyDescent="0.3">
      <c r="A5642" s="1" t="str">
        <f t="shared" si="351"/>
        <v>ქ. მუხაVI44</v>
      </c>
      <c r="B5642" s="1" t="s">
        <v>29</v>
      </c>
      <c r="C5642" s="10">
        <v>5616</v>
      </c>
      <c r="D5642" s="10" t="s">
        <v>148</v>
      </c>
      <c r="E5642" s="10"/>
      <c r="F5642" s="10">
        <v>44</v>
      </c>
      <c r="G5642" s="10">
        <f>VLOOKUP(A5642,[1]Лист1!$A$3:$J$10847,7,0)</f>
        <v>0.87</v>
      </c>
      <c r="H5642" s="10">
        <f>VLOOKUP(A5642,[1]Лист1!$A$3:$J$13310,8,0)</f>
        <v>0.1</v>
      </c>
      <c r="I5642" s="11">
        <f t="shared" si="352"/>
        <v>0</v>
      </c>
      <c r="J5642" s="11">
        <f t="shared" si="353"/>
        <v>0.97</v>
      </c>
      <c r="K5642" s="11">
        <f t="shared" si="350"/>
        <v>0.97</v>
      </c>
      <c r="L5642" s="10"/>
      <c r="M5642" s="10"/>
      <c r="CF5642" s="1"/>
    </row>
    <row r="5643" spans="1:84" x14ac:dyDescent="0.3">
      <c r="A5643" s="1" t="str">
        <f t="shared" si="351"/>
        <v>ქ. მუხაVI44</v>
      </c>
      <c r="B5643" s="1" t="s">
        <v>29</v>
      </c>
      <c r="C5643" s="10">
        <v>5617</v>
      </c>
      <c r="D5643" s="10" t="s">
        <v>148</v>
      </c>
      <c r="E5643" s="10"/>
      <c r="F5643" s="10">
        <v>44</v>
      </c>
      <c r="G5643" s="10">
        <f>VLOOKUP(A5643,[1]Лист1!$A$3:$J$10847,7,0)</f>
        <v>0.87</v>
      </c>
      <c r="H5643" s="10">
        <f>VLOOKUP(A5643,[1]Лист1!$A$3:$J$13310,8,0)</f>
        <v>0.1</v>
      </c>
      <c r="I5643" s="11">
        <f t="shared" si="352"/>
        <v>0</v>
      </c>
      <c r="J5643" s="11">
        <f t="shared" si="353"/>
        <v>0.97</v>
      </c>
      <c r="K5643" s="11">
        <f t="shared" si="350"/>
        <v>0.97</v>
      </c>
      <c r="L5643" s="10"/>
      <c r="M5643" s="10"/>
      <c r="CF5643" s="1"/>
    </row>
    <row r="5644" spans="1:84" x14ac:dyDescent="0.3">
      <c r="A5644" s="1" t="str">
        <f t="shared" si="351"/>
        <v>ქ. მუხაVI40</v>
      </c>
      <c r="B5644" s="1" t="s">
        <v>29</v>
      </c>
      <c r="C5644" s="10">
        <v>5618</v>
      </c>
      <c r="D5644" s="10" t="s">
        <v>148</v>
      </c>
      <c r="E5644" s="10"/>
      <c r="F5644" s="10">
        <v>40</v>
      </c>
      <c r="G5644" s="10">
        <f>VLOOKUP(A5644,[1]Лист1!$A$3:$J$10847,7,0)</f>
        <v>0.71</v>
      </c>
      <c r="H5644" s="10">
        <f>VLOOKUP(A5644,[1]Лист1!$A$3:$J$13310,8,0)</f>
        <v>0.08</v>
      </c>
      <c r="I5644" s="11">
        <f t="shared" si="352"/>
        <v>0</v>
      </c>
      <c r="J5644" s="11">
        <f t="shared" si="353"/>
        <v>0.78999999999999992</v>
      </c>
      <c r="K5644" s="11">
        <f t="shared" si="350"/>
        <v>0.78999999999999992</v>
      </c>
      <c r="L5644" s="10"/>
      <c r="M5644" s="10"/>
      <c r="CF5644" s="1"/>
    </row>
    <row r="5645" spans="1:84" x14ac:dyDescent="0.3">
      <c r="A5645" s="1" t="str">
        <f t="shared" si="351"/>
        <v>ქ. მუხაVI36</v>
      </c>
      <c r="B5645" s="1" t="s">
        <v>29</v>
      </c>
      <c r="C5645" s="10">
        <v>5619</v>
      </c>
      <c r="D5645" s="10" t="s">
        <v>148</v>
      </c>
      <c r="E5645" s="10"/>
      <c r="F5645" s="10">
        <v>36</v>
      </c>
      <c r="G5645" s="10">
        <f>VLOOKUP(A5645,[1]Лист1!$A$3:$J$10847,7,0)</f>
        <v>0.56000000000000005</v>
      </c>
      <c r="H5645" s="10">
        <f>VLOOKUP(A5645,[1]Лист1!$A$3:$J$13310,8,0)</f>
        <v>0.06</v>
      </c>
      <c r="I5645" s="11">
        <f t="shared" si="352"/>
        <v>0</v>
      </c>
      <c r="J5645" s="11">
        <f t="shared" si="353"/>
        <v>0.62000000000000011</v>
      </c>
      <c r="K5645" s="11">
        <f t="shared" ref="K5645:K5708" si="354">I5645+J5645</f>
        <v>0.62000000000000011</v>
      </c>
      <c r="L5645" s="10"/>
      <c r="M5645" s="10"/>
      <c r="CF5645" s="1"/>
    </row>
    <row r="5646" spans="1:84" x14ac:dyDescent="0.3">
      <c r="A5646" s="1" t="str">
        <f t="shared" si="351"/>
        <v>ქ. მუხაVI16</v>
      </c>
      <c r="B5646" s="1" t="s">
        <v>29</v>
      </c>
      <c r="C5646" s="10">
        <v>5620</v>
      </c>
      <c r="D5646" s="10" t="s">
        <v>148</v>
      </c>
      <c r="E5646" s="10"/>
      <c r="F5646" s="10">
        <v>16</v>
      </c>
      <c r="G5646" s="10">
        <f>VLOOKUP(A5646,[1]Лист1!$A$3:$J$10847,7,0)</f>
        <v>0.08</v>
      </c>
      <c r="H5646" s="10">
        <f>VLOOKUP(A5646,[1]Лист1!$A$3:$J$13310,8,0)</f>
        <v>0.01</v>
      </c>
      <c r="I5646" s="11">
        <f t="shared" si="352"/>
        <v>0</v>
      </c>
      <c r="J5646" s="11">
        <f t="shared" si="353"/>
        <v>0.09</v>
      </c>
      <c r="K5646" s="11">
        <f t="shared" si="354"/>
        <v>0.09</v>
      </c>
      <c r="L5646" s="10"/>
      <c r="M5646" s="10"/>
      <c r="CF5646" s="1"/>
    </row>
    <row r="5647" spans="1:84" x14ac:dyDescent="0.3">
      <c r="A5647" s="1" t="str">
        <f t="shared" si="351"/>
        <v>ქ. მუხაVI20</v>
      </c>
      <c r="B5647" s="1" t="s">
        <v>29</v>
      </c>
      <c r="C5647" s="10">
        <v>5621</v>
      </c>
      <c r="D5647" s="10" t="s">
        <v>148</v>
      </c>
      <c r="E5647" s="10"/>
      <c r="F5647" s="10">
        <v>20</v>
      </c>
      <c r="G5647" s="10">
        <f>VLOOKUP(A5647,[1]Лист1!$A$3:$J$10847,7,0)</f>
        <v>0.14000000000000001</v>
      </c>
      <c r="H5647" s="10">
        <f>VLOOKUP(A5647,[1]Лист1!$A$3:$J$13310,8,0)</f>
        <v>0.02</v>
      </c>
      <c r="I5647" s="11">
        <f t="shared" si="352"/>
        <v>0</v>
      </c>
      <c r="J5647" s="11">
        <f t="shared" si="353"/>
        <v>0.16</v>
      </c>
      <c r="K5647" s="11">
        <f t="shared" si="354"/>
        <v>0.16</v>
      </c>
      <c r="L5647" s="10"/>
      <c r="M5647" s="10"/>
      <c r="CF5647" s="1"/>
    </row>
    <row r="5648" spans="1:84" x14ac:dyDescent="0.3">
      <c r="A5648" s="1" t="str">
        <f t="shared" si="351"/>
        <v>ჯაგრცხილაVII24</v>
      </c>
      <c r="B5648" s="1" t="s">
        <v>30</v>
      </c>
      <c r="C5648" s="10">
        <v>5622</v>
      </c>
      <c r="D5648" s="10" t="s">
        <v>118</v>
      </c>
      <c r="E5648" s="10"/>
      <c r="F5648" s="10">
        <v>24</v>
      </c>
      <c r="G5648" s="10">
        <f>VLOOKUP(A5648,[1]Лист1!$A$3:$J$10847,7,0)</f>
        <v>0.21</v>
      </c>
      <c r="H5648" s="10">
        <f>VLOOKUP(A5648,[1]Лист1!$A$3:$J$13310,8,0)</f>
        <v>0.02</v>
      </c>
      <c r="I5648" s="11">
        <f t="shared" si="352"/>
        <v>0</v>
      </c>
      <c r="J5648" s="11">
        <f t="shared" si="353"/>
        <v>0.22999999999999998</v>
      </c>
      <c r="K5648" s="11">
        <f t="shared" si="354"/>
        <v>0.22999999999999998</v>
      </c>
      <c r="L5648" s="10"/>
      <c r="M5648" s="10"/>
      <c r="CF5648" s="1"/>
    </row>
    <row r="5649" spans="1:84" x14ac:dyDescent="0.3">
      <c r="A5649" s="1" t="str">
        <f t="shared" si="351"/>
        <v>ქ. მუხაVI36</v>
      </c>
      <c r="B5649" s="1" t="s">
        <v>29</v>
      </c>
      <c r="C5649" s="10">
        <v>5623</v>
      </c>
      <c r="D5649" s="10" t="s">
        <v>148</v>
      </c>
      <c r="E5649" s="10"/>
      <c r="F5649" s="10">
        <v>36</v>
      </c>
      <c r="G5649" s="10">
        <f>VLOOKUP(A5649,[1]Лист1!$A$3:$J$10847,7,0)</f>
        <v>0.56000000000000005</v>
      </c>
      <c r="H5649" s="10">
        <f>VLOOKUP(A5649,[1]Лист1!$A$3:$J$13310,8,0)</f>
        <v>0.06</v>
      </c>
      <c r="I5649" s="11">
        <f t="shared" si="352"/>
        <v>0</v>
      </c>
      <c r="J5649" s="11">
        <f t="shared" si="353"/>
        <v>0.62000000000000011</v>
      </c>
      <c r="K5649" s="11">
        <f t="shared" si="354"/>
        <v>0.62000000000000011</v>
      </c>
      <c r="L5649" s="10"/>
      <c r="M5649" s="10"/>
      <c r="CF5649" s="1"/>
    </row>
    <row r="5650" spans="1:84" x14ac:dyDescent="0.3">
      <c r="A5650" s="1" t="str">
        <f t="shared" si="351"/>
        <v>ქ. მუხაVI32</v>
      </c>
      <c r="B5650" s="1" t="s">
        <v>29</v>
      </c>
      <c r="C5650" s="10">
        <v>5624</v>
      </c>
      <c r="D5650" s="10" t="s">
        <v>148</v>
      </c>
      <c r="E5650" s="10"/>
      <c r="F5650" s="10">
        <v>32</v>
      </c>
      <c r="G5650" s="10">
        <f>VLOOKUP(A5650,[1]Лист1!$A$3:$J$10847,7,0)</f>
        <v>0.43</v>
      </c>
      <c r="H5650" s="10">
        <f>VLOOKUP(A5650,[1]Лист1!$A$3:$J$13310,8,0)</f>
        <v>0.05</v>
      </c>
      <c r="I5650" s="11">
        <f t="shared" si="352"/>
        <v>0</v>
      </c>
      <c r="J5650" s="11">
        <f t="shared" si="353"/>
        <v>0.48</v>
      </c>
      <c r="K5650" s="11">
        <f t="shared" si="354"/>
        <v>0.48</v>
      </c>
      <c r="L5650" s="10"/>
      <c r="M5650" s="10"/>
      <c r="CF5650" s="1"/>
    </row>
    <row r="5651" spans="1:84" x14ac:dyDescent="0.3">
      <c r="A5651" s="1" t="str">
        <f t="shared" si="351"/>
        <v>ქ. მუხაVI28</v>
      </c>
      <c r="B5651" s="1" t="s">
        <v>29</v>
      </c>
      <c r="C5651" s="10">
        <v>5625</v>
      </c>
      <c r="D5651" s="10" t="s">
        <v>148</v>
      </c>
      <c r="E5651" s="10"/>
      <c r="F5651" s="10">
        <v>28</v>
      </c>
      <c r="G5651" s="10">
        <f>VLOOKUP(A5651,[1]Лист1!$A$3:$J$10847,7,0)</f>
        <v>0.32</v>
      </c>
      <c r="H5651" s="10">
        <f>VLOOKUP(A5651,[1]Лист1!$A$3:$J$13310,8,0)</f>
        <v>0.04</v>
      </c>
      <c r="I5651" s="11">
        <f t="shared" si="352"/>
        <v>0</v>
      </c>
      <c r="J5651" s="11">
        <f t="shared" si="353"/>
        <v>0.36</v>
      </c>
      <c r="K5651" s="11">
        <f t="shared" si="354"/>
        <v>0.36</v>
      </c>
      <c r="L5651" s="10"/>
      <c r="M5651" s="10"/>
      <c r="CF5651" s="1"/>
    </row>
    <row r="5652" spans="1:84" x14ac:dyDescent="0.3">
      <c r="A5652" s="1" t="str">
        <f t="shared" si="351"/>
        <v>ქ. მუხაVI20</v>
      </c>
      <c r="B5652" s="1" t="s">
        <v>29</v>
      </c>
      <c r="C5652" s="10">
        <v>5626</v>
      </c>
      <c r="D5652" s="10" t="s">
        <v>148</v>
      </c>
      <c r="E5652" s="10"/>
      <c r="F5652" s="10">
        <v>20</v>
      </c>
      <c r="G5652" s="10">
        <f>VLOOKUP(A5652,[1]Лист1!$A$3:$J$10847,7,0)</f>
        <v>0.14000000000000001</v>
      </c>
      <c r="H5652" s="10">
        <f>VLOOKUP(A5652,[1]Лист1!$A$3:$J$13310,8,0)</f>
        <v>0.02</v>
      </c>
      <c r="I5652" s="11">
        <f t="shared" si="352"/>
        <v>0</v>
      </c>
      <c r="J5652" s="11">
        <f t="shared" si="353"/>
        <v>0.16</v>
      </c>
      <c r="K5652" s="11">
        <f t="shared" si="354"/>
        <v>0.16</v>
      </c>
      <c r="L5652" s="10"/>
      <c r="M5652" s="10"/>
      <c r="CF5652" s="1"/>
    </row>
    <row r="5653" spans="1:84" x14ac:dyDescent="0.3">
      <c r="A5653" s="1" t="str">
        <f t="shared" si="351"/>
        <v>ჯაგრცხილაVII28</v>
      </c>
      <c r="B5653" s="1" t="s">
        <v>30</v>
      </c>
      <c r="C5653" s="10">
        <v>5627</v>
      </c>
      <c r="D5653" s="10" t="s">
        <v>118</v>
      </c>
      <c r="E5653" s="10"/>
      <c r="F5653" s="10">
        <v>28</v>
      </c>
      <c r="G5653" s="10">
        <f>VLOOKUP(A5653,[1]Лист1!$A$3:$J$10847,7,0)</f>
        <v>0.3</v>
      </c>
      <c r="H5653" s="10">
        <f>VLOOKUP(A5653,[1]Лист1!$A$3:$J$13310,8,0)</f>
        <v>0.03</v>
      </c>
      <c r="I5653" s="11">
        <f t="shared" si="352"/>
        <v>0</v>
      </c>
      <c r="J5653" s="11">
        <f t="shared" si="353"/>
        <v>0.32999999999999996</v>
      </c>
      <c r="K5653" s="11">
        <f t="shared" si="354"/>
        <v>0.32999999999999996</v>
      </c>
      <c r="L5653" s="10"/>
      <c r="M5653" s="10"/>
      <c r="CF5653" s="1"/>
    </row>
    <row r="5654" spans="1:84" x14ac:dyDescent="0.3">
      <c r="A5654" s="1" t="str">
        <f t="shared" si="351"/>
        <v>ჯაგრცხილაVII20</v>
      </c>
      <c r="B5654" s="1" t="s">
        <v>30</v>
      </c>
      <c r="C5654" s="10">
        <v>5628</v>
      </c>
      <c r="D5654" s="10" t="s">
        <v>118</v>
      </c>
      <c r="E5654" s="10"/>
      <c r="F5654" s="10">
        <v>20</v>
      </c>
      <c r="G5654" s="10">
        <f>VLOOKUP(A5654,[1]Лист1!$A$3:$J$10847,7,0)</f>
        <v>0.13</v>
      </c>
      <c r="H5654" s="10">
        <f>VLOOKUP(A5654,[1]Лист1!$A$3:$J$13310,8,0)</f>
        <v>0.02</v>
      </c>
      <c r="I5654" s="11">
        <f t="shared" si="352"/>
        <v>0</v>
      </c>
      <c r="J5654" s="11">
        <f t="shared" si="353"/>
        <v>0.15</v>
      </c>
      <c r="K5654" s="11">
        <f t="shared" si="354"/>
        <v>0.15</v>
      </c>
      <c r="L5654" s="10"/>
      <c r="M5654" s="10"/>
      <c r="CF5654" s="1"/>
    </row>
    <row r="5655" spans="1:84" x14ac:dyDescent="0.3">
      <c r="A5655" s="1" t="str">
        <f t="shared" si="351"/>
        <v>ჯაგრცხილაVII28</v>
      </c>
      <c r="B5655" s="1" t="s">
        <v>30</v>
      </c>
      <c r="C5655" s="10">
        <v>5629</v>
      </c>
      <c r="D5655" s="10" t="s">
        <v>118</v>
      </c>
      <c r="E5655" s="10"/>
      <c r="F5655" s="10">
        <v>28</v>
      </c>
      <c r="G5655" s="10">
        <f>VLOOKUP(A5655,[1]Лист1!$A$3:$J$10847,7,0)</f>
        <v>0.3</v>
      </c>
      <c r="H5655" s="10">
        <f>VLOOKUP(A5655,[1]Лист1!$A$3:$J$13310,8,0)</f>
        <v>0.03</v>
      </c>
      <c r="I5655" s="11">
        <f t="shared" si="352"/>
        <v>0</v>
      </c>
      <c r="J5655" s="11">
        <f t="shared" si="353"/>
        <v>0.32999999999999996</v>
      </c>
      <c r="K5655" s="11">
        <f t="shared" si="354"/>
        <v>0.32999999999999996</v>
      </c>
      <c r="L5655" s="10"/>
      <c r="M5655" s="10"/>
      <c r="CF5655" s="1"/>
    </row>
    <row r="5656" spans="1:84" x14ac:dyDescent="0.3">
      <c r="A5656" s="1" t="str">
        <f t="shared" si="351"/>
        <v>ქ. მუხაVI28</v>
      </c>
      <c r="B5656" s="1" t="s">
        <v>29</v>
      </c>
      <c r="C5656" s="10">
        <v>5630</v>
      </c>
      <c r="D5656" s="10" t="s">
        <v>148</v>
      </c>
      <c r="E5656" s="10"/>
      <c r="F5656" s="10">
        <v>28</v>
      </c>
      <c r="G5656" s="10">
        <f>VLOOKUP(A5656,[1]Лист1!$A$3:$J$10847,7,0)</f>
        <v>0.32</v>
      </c>
      <c r="H5656" s="10">
        <f>VLOOKUP(A5656,[1]Лист1!$A$3:$J$13310,8,0)</f>
        <v>0.04</v>
      </c>
      <c r="I5656" s="11">
        <f t="shared" si="352"/>
        <v>0</v>
      </c>
      <c r="J5656" s="11">
        <f t="shared" si="353"/>
        <v>0.36</v>
      </c>
      <c r="K5656" s="11">
        <f t="shared" si="354"/>
        <v>0.36</v>
      </c>
      <c r="L5656" s="10"/>
      <c r="M5656" s="10"/>
      <c r="CF5656" s="1"/>
    </row>
    <row r="5657" spans="1:84" x14ac:dyDescent="0.3">
      <c r="A5657" s="1" t="str">
        <f t="shared" si="351"/>
        <v>იფანიVI32</v>
      </c>
      <c r="B5657" s="1" t="s">
        <v>29</v>
      </c>
      <c r="C5657" s="10">
        <v>5631</v>
      </c>
      <c r="D5657" s="10" t="s">
        <v>117</v>
      </c>
      <c r="E5657" s="10"/>
      <c r="F5657" s="10">
        <v>32</v>
      </c>
      <c r="G5657" s="10">
        <f>VLOOKUP(A5657,[1]Лист1!$A$3:$J$10847,7,0)</f>
        <v>0.43</v>
      </c>
      <c r="H5657" s="10">
        <f>VLOOKUP(A5657,[1]Лист1!$A$3:$J$13310,8,0)</f>
        <v>0.05</v>
      </c>
      <c r="I5657" s="11">
        <f t="shared" si="352"/>
        <v>0</v>
      </c>
      <c r="J5657" s="11">
        <f t="shared" si="353"/>
        <v>0.48</v>
      </c>
      <c r="K5657" s="11">
        <f t="shared" si="354"/>
        <v>0.48</v>
      </c>
      <c r="L5657" s="10"/>
      <c r="M5657" s="10"/>
      <c r="CF5657" s="1"/>
    </row>
    <row r="5658" spans="1:84" x14ac:dyDescent="0.3">
      <c r="A5658" s="1" t="str">
        <f t="shared" si="351"/>
        <v>ჯაგრცხილაVII28</v>
      </c>
      <c r="B5658" s="1" t="s">
        <v>30</v>
      </c>
      <c r="C5658" s="10">
        <v>5632</v>
      </c>
      <c r="D5658" s="10" t="s">
        <v>118</v>
      </c>
      <c r="E5658" s="10"/>
      <c r="F5658" s="10">
        <v>28</v>
      </c>
      <c r="G5658" s="10">
        <f>VLOOKUP(A5658,[1]Лист1!$A$3:$J$10847,7,0)</f>
        <v>0.3</v>
      </c>
      <c r="H5658" s="10">
        <f>VLOOKUP(A5658,[1]Лист1!$A$3:$J$13310,8,0)</f>
        <v>0.03</v>
      </c>
      <c r="I5658" s="11">
        <f t="shared" si="352"/>
        <v>0</v>
      </c>
      <c r="J5658" s="11">
        <f t="shared" si="353"/>
        <v>0.32999999999999996</v>
      </c>
      <c r="K5658" s="11">
        <f t="shared" si="354"/>
        <v>0.32999999999999996</v>
      </c>
      <c r="L5658" s="10"/>
      <c r="M5658" s="10"/>
      <c r="CF5658" s="1"/>
    </row>
    <row r="5659" spans="1:84" x14ac:dyDescent="0.3">
      <c r="A5659" s="1" t="str">
        <f t="shared" si="351"/>
        <v>ჯაგრცხილაVII32</v>
      </c>
      <c r="B5659" s="1" t="s">
        <v>30</v>
      </c>
      <c r="C5659" s="10">
        <v>5633</v>
      </c>
      <c r="D5659" s="10" t="s">
        <v>118</v>
      </c>
      <c r="E5659" s="10"/>
      <c r="F5659" s="10">
        <v>32</v>
      </c>
      <c r="G5659" s="10">
        <f>VLOOKUP(A5659,[1]Лист1!$A$3:$J$10847,7,0)</f>
        <v>0.42</v>
      </c>
      <c r="H5659" s="10">
        <f>VLOOKUP(A5659,[1]Лист1!$A$3:$J$13310,8,0)</f>
        <v>0.05</v>
      </c>
      <c r="I5659" s="11">
        <f t="shared" si="352"/>
        <v>0</v>
      </c>
      <c r="J5659" s="11">
        <f t="shared" si="353"/>
        <v>0.47</v>
      </c>
      <c r="K5659" s="11">
        <f t="shared" si="354"/>
        <v>0.47</v>
      </c>
      <c r="L5659" s="10"/>
      <c r="M5659" s="10"/>
      <c r="CF5659" s="1"/>
    </row>
    <row r="5660" spans="1:84" x14ac:dyDescent="0.3">
      <c r="A5660" s="1" t="str">
        <f t="shared" ref="A5660:A5723" si="355">D5660&amp;B5660&amp;E5660&amp;F5660</f>
        <v>ჯაგრცხილაVII28</v>
      </c>
      <c r="B5660" s="1" t="s">
        <v>30</v>
      </c>
      <c r="C5660" s="10">
        <v>5634</v>
      </c>
      <c r="D5660" s="10" t="s">
        <v>118</v>
      </c>
      <c r="E5660" s="10"/>
      <c r="F5660" s="10">
        <v>28</v>
      </c>
      <c r="G5660" s="10">
        <f>VLOOKUP(A5660,[1]Лист1!$A$3:$J$10847,7,0)</f>
        <v>0.3</v>
      </c>
      <c r="H5660" s="10">
        <f>VLOOKUP(A5660,[1]Лист1!$A$3:$J$13310,8,0)</f>
        <v>0.03</v>
      </c>
      <c r="I5660" s="11">
        <f t="shared" ref="I5660:I5723" si="356">IF(E5660&gt;0,(G5660+H5660),0)</f>
        <v>0</v>
      </c>
      <c r="J5660" s="11">
        <f t="shared" ref="J5660:J5723" si="357">IF(F5660&gt;0,(G5660+H5660),0)</f>
        <v>0.32999999999999996</v>
      </c>
      <c r="K5660" s="11">
        <f t="shared" si="354"/>
        <v>0.32999999999999996</v>
      </c>
      <c r="L5660" s="10"/>
      <c r="M5660" s="10"/>
      <c r="CF5660" s="1"/>
    </row>
    <row r="5661" spans="1:84" x14ac:dyDescent="0.3">
      <c r="A5661" s="1" t="str">
        <f t="shared" si="355"/>
        <v>ჯაგრცხილაVII20</v>
      </c>
      <c r="B5661" s="1" t="s">
        <v>30</v>
      </c>
      <c r="C5661" s="10">
        <v>5635</v>
      </c>
      <c r="D5661" s="10" t="s">
        <v>118</v>
      </c>
      <c r="E5661" s="10"/>
      <c r="F5661" s="10">
        <v>20</v>
      </c>
      <c r="G5661" s="10">
        <f>VLOOKUP(A5661,[1]Лист1!$A$3:$J$10847,7,0)</f>
        <v>0.13</v>
      </c>
      <c r="H5661" s="10">
        <f>VLOOKUP(A5661,[1]Лист1!$A$3:$J$13310,8,0)</f>
        <v>0.02</v>
      </c>
      <c r="I5661" s="11">
        <f t="shared" si="356"/>
        <v>0</v>
      </c>
      <c r="J5661" s="11">
        <f t="shared" si="357"/>
        <v>0.15</v>
      </c>
      <c r="K5661" s="11">
        <f t="shared" si="354"/>
        <v>0.15</v>
      </c>
      <c r="L5661" s="10"/>
      <c r="M5661" s="10"/>
      <c r="CF5661" s="1"/>
    </row>
    <row r="5662" spans="1:84" x14ac:dyDescent="0.3">
      <c r="A5662" s="1" t="str">
        <f t="shared" si="355"/>
        <v>ჯაგრცხილაVII16</v>
      </c>
      <c r="B5662" s="1" t="s">
        <v>30</v>
      </c>
      <c r="C5662" s="10">
        <v>5636</v>
      </c>
      <c r="D5662" s="10" t="s">
        <v>118</v>
      </c>
      <c r="E5662" s="10"/>
      <c r="F5662" s="10">
        <v>16</v>
      </c>
      <c r="G5662" s="10">
        <f>VLOOKUP(A5662,[1]Лист1!$A$3:$J$10847,7,0)</f>
        <v>0.08</v>
      </c>
      <c r="H5662" s="10">
        <f>VLOOKUP(A5662,[1]Лист1!$A$3:$J$13310,8,0)</f>
        <v>0.01</v>
      </c>
      <c r="I5662" s="11">
        <f t="shared" si="356"/>
        <v>0</v>
      </c>
      <c r="J5662" s="11">
        <f t="shared" si="357"/>
        <v>0.09</v>
      </c>
      <c r="K5662" s="11">
        <f t="shared" si="354"/>
        <v>0.09</v>
      </c>
      <c r="L5662" s="10"/>
      <c r="M5662" s="10"/>
      <c r="CF5662" s="1"/>
    </row>
    <row r="5663" spans="1:84" x14ac:dyDescent="0.3">
      <c r="A5663" s="1" t="str">
        <f t="shared" si="355"/>
        <v>ჯაგრცხილაVII12</v>
      </c>
      <c r="B5663" s="1" t="s">
        <v>30</v>
      </c>
      <c r="C5663" s="10">
        <v>5637</v>
      </c>
      <c r="D5663" s="10" t="s">
        <v>118</v>
      </c>
      <c r="E5663" s="10"/>
      <c r="F5663" s="10">
        <v>12</v>
      </c>
      <c r="G5663" s="10">
        <f>VLOOKUP(A5663,[1]Лист1!$A$3:$J$10847,7,0)</f>
        <v>0.04</v>
      </c>
      <c r="H5663" s="10">
        <f>VLOOKUP(A5663,[1]Лист1!$A$3:$J$13310,8,0)</f>
        <v>0.01</v>
      </c>
      <c r="I5663" s="11">
        <f t="shared" si="356"/>
        <v>0</v>
      </c>
      <c r="J5663" s="11">
        <f t="shared" si="357"/>
        <v>0.05</v>
      </c>
      <c r="K5663" s="11">
        <f t="shared" si="354"/>
        <v>0.05</v>
      </c>
      <c r="L5663" s="10"/>
      <c r="M5663" s="10"/>
      <c r="CF5663" s="1"/>
    </row>
    <row r="5664" spans="1:84" x14ac:dyDescent="0.3">
      <c r="A5664" s="1" t="str">
        <f t="shared" si="355"/>
        <v>ჯაგრცხილაVII20</v>
      </c>
      <c r="B5664" s="1" t="s">
        <v>30</v>
      </c>
      <c r="C5664" s="10">
        <v>5638</v>
      </c>
      <c r="D5664" s="10" t="s">
        <v>118</v>
      </c>
      <c r="E5664" s="10"/>
      <c r="F5664" s="10">
        <v>20</v>
      </c>
      <c r="G5664" s="10">
        <f>VLOOKUP(A5664,[1]Лист1!$A$3:$J$10847,7,0)</f>
        <v>0.13</v>
      </c>
      <c r="H5664" s="10">
        <f>VLOOKUP(A5664,[1]Лист1!$A$3:$J$13310,8,0)</f>
        <v>0.02</v>
      </c>
      <c r="I5664" s="11">
        <f t="shared" si="356"/>
        <v>0</v>
      </c>
      <c r="J5664" s="11">
        <f t="shared" si="357"/>
        <v>0.15</v>
      </c>
      <c r="K5664" s="11">
        <f t="shared" si="354"/>
        <v>0.15</v>
      </c>
      <c r="L5664" s="10"/>
      <c r="M5664" s="10"/>
      <c r="CF5664" s="1"/>
    </row>
    <row r="5665" spans="1:84" x14ac:dyDescent="0.3">
      <c r="A5665" s="1" t="str">
        <f t="shared" si="355"/>
        <v>ჯაგრცხილაVII20</v>
      </c>
      <c r="B5665" s="1" t="s">
        <v>30</v>
      </c>
      <c r="C5665" s="10">
        <v>5639</v>
      </c>
      <c r="D5665" s="10" t="s">
        <v>118</v>
      </c>
      <c r="E5665" s="10"/>
      <c r="F5665" s="10">
        <v>20</v>
      </c>
      <c r="G5665" s="10">
        <f>VLOOKUP(A5665,[1]Лист1!$A$3:$J$10847,7,0)</f>
        <v>0.13</v>
      </c>
      <c r="H5665" s="10">
        <f>VLOOKUP(A5665,[1]Лист1!$A$3:$J$13310,8,0)</f>
        <v>0.02</v>
      </c>
      <c r="I5665" s="11">
        <f t="shared" si="356"/>
        <v>0</v>
      </c>
      <c r="J5665" s="11">
        <f t="shared" si="357"/>
        <v>0.15</v>
      </c>
      <c r="K5665" s="11">
        <f t="shared" si="354"/>
        <v>0.15</v>
      </c>
      <c r="L5665" s="10"/>
      <c r="M5665" s="10"/>
      <c r="CF5665" s="1"/>
    </row>
    <row r="5666" spans="1:84" x14ac:dyDescent="0.3">
      <c r="A5666" s="1" t="str">
        <f t="shared" si="355"/>
        <v>ქ. მუხაVI44</v>
      </c>
      <c r="B5666" s="1" t="s">
        <v>29</v>
      </c>
      <c r="C5666" s="10">
        <v>5640</v>
      </c>
      <c r="D5666" s="10" t="s">
        <v>148</v>
      </c>
      <c r="E5666" s="10"/>
      <c r="F5666" s="10">
        <v>44</v>
      </c>
      <c r="G5666" s="10">
        <f>VLOOKUP(A5666,[1]Лист1!$A$3:$J$10847,7,0)</f>
        <v>0.87</v>
      </c>
      <c r="H5666" s="10">
        <f>VLOOKUP(A5666,[1]Лист1!$A$3:$J$13310,8,0)</f>
        <v>0.1</v>
      </c>
      <c r="I5666" s="11">
        <f t="shared" si="356"/>
        <v>0</v>
      </c>
      <c r="J5666" s="11">
        <f t="shared" si="357"/>
        <v>0.97</v>
      </c>
      <c r="K5666" s="11">
        <f t="shared" si="354"/>
        <v>0.97</v>
      </c>
      <c r="L5666" s="10"/>
      <c r="M5666" s="10"/>
      <c r="CF5666" s="1"/>
    </row>
    <row r="5667" spans="1:84" x14ac:dyDescent="0.3">
      <c r="A5667" s="1" t="str">
        <f t="shared" si="355"/>
        <v>ჯაგრცხილაVII16</v>
      </c>
      <c r="B5667" s="1" t="s">
        <v>30</v>
      </c>
      <c r="C5667" s="10">
        <v>5641</v>
      </c>
      <c r="D5667" s="10" t="s">
        <v>118</v>
      </c>
      <c r="E5667" s="10"/>
      <c r="F5667" s="10">
        <v>16</v>
      </c>
      <c r="G5667" s="10">
        <f>VLOOKUP(A5667,[1]Лист1!$A$3:$J$10847,7,0)</f>
        <v>0.08</v>
      </c>
      <c r="H5667" s="10">
        <f>VLOOKUP(A5667,[1]Лист1!$A$3:$J$13310,8,0)</f>
        <v>0.01</v>
      </c>
      <c r="I5667" s="11">
        <f t="shared" si="356"/>
        <v>0</v>
      </c>
      <c r="J5667" s="11">
        <f t="shared" si="357"/>
        <v>0.09</v>
      </c>
      <c r="K5667" s="11">
        <f t="shared" si="354"/>
        <v>0.09</v>
      </c>
      <c r="L5667" s="10"/>
      <c r="M5667" s="10"/>
      <c r="CF5667" s="1"/>
    </row>
    <row r="5668" spans="1:84" x14ac:dyDescent="0.3">
      <c r="A5668" s="1" t="str">
        <f t="shared" si="355"/>
        <v>ნეკერჩხალიVI32</v>
      </c>
      <c r="B5668" s="1" t="s">
        <v>29</v>
      </c>
      <c r="C5668" s="10">
        <v>5642</v>
      </c>
      <c r="D5668" s="10" t="s">
        <v>119</v>
      </c>
      <c r="E5668" s="10"/>
      <c r="F5668" s="10">
        <v>32</v>
      </c>
      <c r="G5668" s="10">
        <f>VLOOKUP(A5668,[1]Лист1!$A$3:$J$10847,7,0)</f>
        <v>0.43</v>
      </c>
      <c r="H5668" s="10">
        <f>VLOOKUP(A5668,[1]Лист1!$A$3:$J$13310,8,0)</f>
        <v>0.05</v>
      </c>
      <c r="I5668" s="11">
        <f t="shared" si="356"/>
        <v>0</v>
      </c>
      <c r="J5668" s="11">
        <f t="shared" si="357"/>
        <v>0.48</v>
      </c>
      <c r="K5668" s="11">
        <f t="shared" si="354"/>
        <v>0.48</v>
      </c>
      <c r="L5668" s="10"/>
      <c r="M5668" s="10"/>
      <c r="CF5668" s="1"/>
    </row>
    <row r="5669" spans="1:84" x14ac:dyDescent="0.3">
      <c r="A5669" s="1" t="str">
        <f t="shared" si="355"/>
        <v>იფანიVI12</v>
      </c>
      <c r="B5669" s="1" t="s">
        <v>29</v>
      </c>
      <c r="C5669" s="10">
        <v>5643</v>
      </c>
      <c r="D5669" s="10" t="s">
        <v>117</v>
      </c>
      <c r="E5669" s="10"/>
      <c r="F5669" s="10">
        <v>12</v>
      </c>
      <c r="G5669" s="10">
        <f>VLOOKUP(A5669,[1]Лист1!$A$3:$J$10847,7,0)</f>
        <v>0.04</v>
      </c>
      <c r="H5669" s="10">
        <f>VLOOKUP(A5669,[1]Лист1!$A$3:$J$13310,8,0)</f>
        <v>0.01</v>
      </c>
      <c r="I5669" s="11">
        <f t="shared" si="356"/>
        <v>0</v>
      </c>
      <c r="J5669" s="11">
        <f t="shared" si="357"/>
        <v>0.05</v>
      </c>
      <c r="K5669" s="11">
        <f t="shared" si="354"/>
        <v>0.05</v>
      </c>
      <c r="L5669" s="10"/>
      <c r="M5669" s="10"/>
      <c r="CF5669" s="1"/>
    </row>
    <row r="5670" spans="1:84" x14ac:dyDescent="0.3">
      <c r="A5670" s="1" t="str">
        <f t="shared" si="355"/>
        <v>ქ. მუხაVI36</v>
      </c>
      <c r="B5670" s="1" t="s">
        <v>29</v>
      </c>
      <c r="C5670" s="10">
        <v>5644</v>
      </c>
      <c r="D5670" s="10" t="s">
        <v>148</v>
      </c>
      <c r="E5670" s="10"/>
      <c r="F5670" s="10">
        <v>36</v>
      </c>
      <c r="G5670" s="10">
        <f>VLOOKUP(A5670,[1]Лист1!$A$3:$J$10847,7,0)</f>
        <v>0.56000000000000005</v>
      </c>
      <c r="H5670" s="10">
        <f>VLOOKUP(A5670,[1]Лист1!$A$3:$J$13310,8,0)</f>
        <v>0.06</v>
      </c>
      <c r="I5670" s="11">
        <f t="shared" si="356"/>
        <v>0</v>
      </c>
      <c r="J5670" s="11">
        <f t="shared" si="357"/>
        <v>0.62000000000000011</v>
      </c>
      <c r="K5670" s="11">
        <f t="shared" si="354"/>
        <v>0.62000000000000011</v>
      </c>
      <c r="L5670" s="10"/>
      <c r="M5670" s="10"/>
      <c r="CF5670" s="1"/>
    </row>
    <row r="5671" spans="1:84" x14ac:dyDescent="0.3">
      <c r="A5671" s="1" t="str">
        <f t="shared" si="355"/>
        <v>ჯაგრცხილაVII16</v>
      </c>
      <c r="B5671" s="1" t="s">
        <v>30</v>
      </c>
      <c r="C5671" s="10">
        <v>5645</v>
      </c>
      <c r="D5671" s="10" t="s">
        <v>118</v>
      </c>
      <c r="E5671" s="10"/>
      <c r="F5671" s="10">
        <v>16</v>
      </c>
      <c r="G5671" s="10">
        <f>VLOOKUP(A5671,[1]Лист1!$A$3:$J$10847,7,0)</f>
        <v>0.08</v>
      </c>
      <c r="H5671" s="10">
        <f>VLOOKUP(A5671,[1]Лист1!$A$3:$J$13310,8,0)</f>
        <v>0.01</v>
      </c>
      <c r="I5671" s="11">
        <f t="shared" si="356"/>
        <v>0</v>
      </c>
      <c r="J5671" s="11">
        <f t="shared" si="357"/>
        <v>0.09</v>
      </c>
      <c r="K5671" s="11">
        <f t="shared" si="354"/>
        <v>0.09</v>
      </c>
      <c r="L5671" s="10"/>
      <c r="M5671" s="10"/>
      <c r="CF5671" s="1"/>
    </row>
    <row r="5672" spans="1:84" x14ac:dyDescent="0.3">
      <c r="A5672" s="1" t="str">
        <f t="shared" si="355"/>
        <v>ჯაგრცხილაVII16</v>
      </c>
      <c r="B5672" s="1" t="s">
        <v>30</v>
      </c>
      <c r="C5672" s="10">
        <v>5646</v>
      </c>
      <c r="D5672" s="10" t="s">
        <v>118</v>
      </c>
      <c r="E5672" s="10"/>
      <c r="F5672" s="10">
        <v>16</v>
      </c>
      <c r="G5672" s="10">
        <f>VLOOKUP(A5672,[1]Лист1!$A$3:$J$10847,7,0)</f>
        <v>0.08</v>
      </c>
      <c r="H5672" s="10">
        <f>VLOOKUP(A5672,[1]Лист1!$A$3:$J$13310,8,0)</f>
        <v>0.01</v>
      </c>
      <c r="I5672" s="11">
        <f t="shared" si="356"/>
        <v>0</v>
      </c>
      <c r="J5672" s="11">
        <f t="shared" si="357"/>
        <v>0.09</v>
      </c>
      <c r="K5672" s="11">
        <f t="shared" si="354"/>
        <v>0.09</v>
      </c>
      <c r="L5672" s="10"/>
      <c r="M5672" s="10"/>
      <c r="CF5672" s="1"/>
    </row>
    <row r="5673" spans="1:84" x14ac:dyDescent="0.3">
      <c r="A5673" s="1" t="str">
        <f t="shared" si="355"/>
        <v>ჯაგრცხილაVII28</v>
      </c>
      <c r="B5673" s="1" t="s">
        <v>30</v>
      </c>
      <c r="C5673" s="10">
        <v>5647</v>
      </c>
      <c r="D5673" s="10" t="s">
        <v>118</v>
      </c>
      <c r="E5673" s="10"/>
      <c r="F5673" s="10">
        <v>28</v>
      </c>
      <c r="G5673" s="10">
        <f>VLOOKUP(A5673,[1]Лист1!$A$3:$J$10847,7,0)</f>
        <v>0.3</v>
      </c>
      <c r="H5673" s="10">
        <f>VLOOKUP(A5673,[1]Лист1!$A$3:$J$13310,8,0)</f>
        <v>0.03</v>
      </c>
      <c r="I5673" s="11">
        <f t="shared" si="356"/>
        <v>0</v>
      </c>
      <c r="J5673" s="11">
        <f t="shared" si="357"/>
        <v>0.32999999999999996</v>
      </c>
      <c r="K5673" s="11">
        <f t="shared" si="354"/>
        <v>0.32999999999999996</v>
      </c>
      <c r="L5673" s="10"/>
      <c r="M5673" s="10"/>
      <c r="CF5673" s="1"/>
    </row>
    <row r="5674" spans="1:84" x14ac:dyDescent="0.3">
      <c r="A5674" s="1" t="str">
        <f t="shared" si="355"/>
        <v>ჯაგრცხილაVII24</v>
      </c>
      <c r="B5674" s="1" t="s">
        <v>30</v>
      </c>
      <c r="C5674" s="10">
        <v>5648</v>
      </c>
      <c r="D5674" s="10" t="s">
        <v>118</v>
      </c>
      <c r="E5674" s="10"/>
      <c r="F5674" s="10">
        <v>24</v>
      </c>
      <c r="G5674" s="10">
        <f>VLOOKUP(A5674,[1]Лист1!$A$3:$J$10847,7,0)</f>
        <v>0.21</v>
      </c>
      <c r="H5674" s="10">
        <f>VLOOKUP(A5674,[1]Лист1!$A$3:$J$13310,8,0)</f>
        <v>0.02</v>
      </c>
      <c r="I5674" s="11">
        <f t="shared" si="356"/>
        <v>0</v>
      </c>
      <c r="J5674" s="11">
        <f t="shared" si="357"/>
        <v>0.22999999999999998</v>
      </c>
      <c r="K5674" s="11">
        <f t="shared" si="354"/>
        <v>0.22999999999999998</v>
      </c>
      <c r="L5674" s="10"/>
      <c r="M5674" s="10"/>
      <c r="CF5674" s="1"/>
    </row>
    <row r="5675" spans="1:84" x14ac:dyDescent="0.3">
      <c r="A5675" s="1" t="str">
        <f t="shared" si="355"/>
        <v>ჯაგრცხილაVII24</v>
      </c>
      <c r="B5675" s="1" t="s">
        <v>30</v>
      </c>
      <c r="C5675" s="10">
        <v>5649</v>
      </c>
      <c r="D5675" s="10" t="s">
        <v>118</v>
      </c>
      <c r="E5675" s="10"/>
      <c r="F5675" s="10">
        <v>24</v>
      </c>
      <c r="G5675" s="10">
        <f>VLOOKUP(A5675,[1]Лист1!$A$3:$J$10847,7,0)</f>
        <v>0.21</v>
      </c>
      <c r="H5675" s="10">
        <f>VLOOKUP(A5675,[1]Лист1!$A$3:$J$13310,8,0)</f>
        <v>0.02</v>
      </c>
      <c r="I5675" s="11">
        <f t="shared" si="356"/>
        <v>0</v>
      </c>
      <c r="J5675" s="11">
        <f t="shared" si="357"/>
        <v>0.22999999999999998</v>
      </c>
      <c r="K5675" s="11">
        <f t="shared" si="354"/>
        <v>0.22999999999999998</v>
      </c>
      <c r="L5675" s="10"/>
      <c r="M5675" s="10"/>
      <c r="CF5675" s="1"/>
    </row>
    <row r="5676" spans="1:84" x14ac:dyDescent="0.3">
      <c r="A5676" s="1" t="str">
        <f t="shared" si="355"/>
        <v>ქ. მუხაVI28</v>
      </c>
      <c r="B5676" s="1" t="s">
        <v>29</v>
      </c>
      <c r="C5676" s="10">
        <v>5650</v>
      </c>
      <c r="D5676" s="10" t="s">
        <v>148</v>
      </c>
      <c r="E5676" s="10"/>
      <c r="F5676" s="10">
        <v>28</v>
      </c>
      <c r="G5676" s="10">
        <f>VLOOKUP(A5676,[1]Лист1!$A$3:$J$10847,7,0)</f>
        <v>0.32</v>
      </c>
      <c r="H5676" s="10">
        <f>VLOOKUP(A5676,[1]Лист1!$A$3:$J$13310,8,0)</f>
        <v>0.04</v>
      </c>
      <c r="I5676" s="11">
        <f t="shared" si="356"/>
        <v>0</v>
      </c>
      <c r="J5676" s="11">
        <f t="shared" si="357"/>
        <v>0.36</v>
      </c>
      <c r="K5676" s="11">
        <f t="shared" si="354"/>
        <v>0.36</v>
      </c>
      <c r="L5676" s="10"/>
      <c r="M5676" s="10"/>
      <c r="CF5676" s="1"/>
    </row>
    <row r="5677" spans="1:84" x14ac:dyDescent="0.3">
      <c r="A5677" s="1" t="str">
        <f t="shared" si="355"/>
        <v>ჯაგრცხილაVII24</v>
      </c>
      <c r="B5677" s="1" t="s">
        <v>30</v>
      </c>
      <c r="C5677" s="10">
        <v>5651</v>
      </c>
      <c r="D5677" s="10" t="s">
        <v>118</v>
      </c>
      <c r="E5677" s="10"/>
      <c r="F5677" s="10">
        <v>24</v>
      </c>
      <c r="G5677" s="10">
        <f>VLOOKUP(A5677,[1]Лист1!$A$3:$J$10847,7,0)</f>
        <v>0.21</v>
      </c>
      <c r="H5677" s="10">
        <f>VLOOKUP(A5677,[1]Лист1!$A$3:$J$13310,8,0)</f>
        <v>0.02</v>
      </c>
      <c r="I5677" s="11">
        <f t="shared" si="356"/>
        <v>0</v>
      </c>
      <c r="J5677" s="11">
        <f t="shared" si="357"/>
        <v>0.22999999999999998</v>
      </c>
      <c r="K5677" s="11">
        <f t="shared" si="354"/>
        <v>0.22999999999999998</v>
      </c>
      <c r="L5677" s="10"/>
      <c r="M5677" s="10"/>
      <c r="CF5677" s="1"/>
    </row>
    <row r="5678" spans="1:84" x14ac:dyDescent="0.3">
      <c r="A5678" s="1" t="str">
        <f t="shared" si="355"/>
        <v>ჯაგრცხილაVII20</v>
      </c>
      <c r="B5678" s="1" t="s">
        <v>30</v>
      </c>
      <c r="C5678" s="10">
        <v>5652</v>
      </c>
      <c r="D5678" s="10" t="s">
        <v>118</v>
      </c>
      <c r="E5678" s="10"/>
      <c r="F5678" s="10">
        <v>20</v>
      </c>
      <c r="G5678" s="10">
        <f>VLOOKUP(A5678,[1]Лист1!$A$3:$J$10847,7,0)</f>
        <v>0.13</v>
      </c>
      <c r="H5678" s="10">
        <f>VLOOKUP(A5678,[1]Лист1!$A$3:$J$13310,8,0)</f>
        <v>0.02</v>
      </c>
      <c r="I5678" s="11">
        <f t="shared" si="356"/>
        <v>0</v>
      </c>
      <c r="J5678" s="11">
        <f t="shared" si="357"/>
        <v>0.15</v>
      </c>
      <c r="K5678" s="11">
        <f t="shared" si="354"/>
        <v>0.15</v>
      </c>
      <c r="L5678" s="10"/>
      <c r="M5678" s="10"/>
      <c r="CF5678" s="1"/>
    </row>
    <row r="5679" spans="1:84" x14ac:dyDescent="0.3">
      <c r="A5679" s="1" t="str">
        <f t="shared" si="355"/>
        <v>ჯაგრცხილაVII20</v>
      </c>
      <c r="B5679" s="1" t="s">
        <v>30</v>
      </c>
      <c r="C5679" s="10">
        <v>5653</v>
      </c>
      <c r="D5679" s="10" t="s">
        <v>118</v>
      </c>
      <c r="E5679" s="10"/>
      <c r="F5679" s="10">
        <v>20</v>
      </c>
      <c r="G5679" s="10">
        <f>VLOOKUP(A5679,[1]Лист1!$A$3:$J$10847,7,0)</f>
        <v>0.13</v>
      </c>
      <c r="H5679" s="10">
        <f>VLOOKUP(A5679,[1]Лист1!$A$3:$J$13310,8,0)</f>
        <v>0.02</v>
      </c>
      <c r="I5679" s="11">
        <f t="shared" si="356"/>
        <v>0</v>
      </c>
      <c r="J5679" s="11">
        <f t="shared" si="357"/>
        <v>0.15</v>
      </c>
      <c r="K5679" s="11">
        <f t="shared" si="354"/>
        <v>0.15</v>
      </c>
      <c r="L5679" s="10"/>
      <c r="M5679" s="10"/>
      <c r="CF5679" s="1"/>
    </row>
    <row r="5680" spans="1:84" x14ac:dyDescent="0.3">
      <c r="A5680" s="1" t="str">
        <f t="shared" si="355"/>
        <v>ქ. მუხაVI40</v>
      </c>
      <c r="B5680" s="1" t="s">
        <v>29</v>
      </c>
      <c r="C5680" s="10">
        <v>5654</v>
      </c>
      <c r="D5680" s="10" t="s">
        <v>148</v>
      </c>
      <c r="E5680" s="10"/>
      <c r="F5680" s="10">
        <v>40</v>
      </c>
      <c r="G5680" s="10">
        <f>VLOOKUP(A5680,[1]Лист1!$A$3:$J$10847,7,0)</f>
        <v>0.71</v>
      </c>
      <c r="H5680" s="10">
        <f>VLOOKUP(A5680,[1]Лист1!$A$3:$J$13310,8,0)</f>
        <v>0.08</v>
      </c>
      <c r="I5680" s="11">
        <f t="shared" si="356"/>
        <v>0</v>
      </c>
      <c r="J5680" s="11">
        <f t="shared" si="357"/>
        <v>0.78999999999999992</v>
      </c>
      <c r="K5680" s="11">
        <f t="shared" si="354"/>
        <v>0.78999999999999992</v>
      </c>
      <c r="L5680" s="10"/>
      <c r="M5680" s="10"/>
      <c r="CF5680" s="1"/>
    </row>
    <row r="5681" spans="1:84" x14ac:dyDescent="0.3">
      <c r="A5681" s="1" t="str">
        <f t="shared" si="355"/>
        <v>ჯაგრცხილაVII24</v>
      </c>
      <c r="B5681" s="1" t="s">
        <v>30</v>
      </c>
      <c r="C5681" s="10">
        <v>5655</v>
      </c>
      <c r="D5681" s="10" t="s">
        <v>118</v>
      </c>
      <c r="E5681" s="10"/>
      <c r="F5681" s="10">
        <v>24</v>
      </c>
      <c r="G5681" s="10">
        <f>VLOOKUP(A5681,[1]Лист1!$A$3:$J$10847,7,0)</f>
        <v>0.21</v>
      </c>
      <c r="H5681" s="10">
        <f>VLOOKUP(A5681,[1]Лист1!$A$3:$J$13310,8,0)</f>
        <v>0.02</v>
      </c>
      <c r="I5681" s="11">
        <f t="shared" si="356"/>
        <v>0</v>
      </c>
      <c r="J5681" s="11">
        <f t="shared" si="357"/>
        <v>0.22999999999999998</v>
      </c>
      <c r="K5681" s="11">
        <f t="shared" si="354"/>
        <v>0.22999999999999998</v>
      </c>
      <c r="L5681" s="10"/>
      <c r="M5681" s="10"/>
      <c r="CF5681" s="1"/>
    </row>
    <row r="5682" spans="1:84" x14ac:dyDescent="0.3">
      <c r="A5682" s="1" t="str">
        <f t="shared" si="355"/>
        <v>ჯაგრცხილაVII20</v>
      </c>
      <c r="B5682" s="1" t="s">
        <v>30</v>
      </c>
      <c r="C5682" s="10">
        <v>5656</v>
      </c>
      <c r="D5682" s="10" t="s">
        <v>118</v>
      </c>
      <c r="E5682" s="10"/>
      <c r="F5682" s="10">
        <v>20</v>
      </c>
      <c r="G5682" s="10">
        <f>VLOOKUP(A5682,[1]Лист1!$A$3:$J$10847,7,0)</f>
        <v>0.13</v>
      </c>
      <c r="H5682" s="10">
        <f>VLOOKUP(A5682,[1]Лист1!$A$3:$J$13310,8,0)</f>
        <v>0.02</v>
      </c>
      <c r="I5682" s="11">
        <f t="shared" si="356"/>
        <v>0</v>
      </c>
      <c r="J5682" s="11">
        <f t="shared" si="357"/>
        <v>0.15</v>
      </c>
      <c r="K5682" s="11">
        <f t="shared" si="354"/>
        <v>0.15</v>
      </c>
      <c r="L5682" s="10"/>
      <c r="M5682" s="10"/>
      <c r="CF5682" s="1"/>
    </row>
    <row r="5683" spans="1:84" x14ac:dyDescent="0.3">
      <c r="A5683" s="1" t="str">
        <f t="shared" si="355"/>
        <v>ჯაგრცხილაVII20</v>
      </c>
      <c r="B5683" s="1" t="s">
        <v>30</v>
      </c>
      <c r="C5683" s="10">
        <v>5657</v>
      </c>
      <c r="D5683" s="10" t="s">
        <v>118</v>
      </c>
      <c r="E5683" s="10"/>
      <c r="F5683" s="10">
        <v>20</v>
      </c>
      <c r="G5683" s="10">
        <f>VLOOKUP(A5683,[1]Лист1!$A$3:$J$10847,7,0)</f>
        <v>0.13</v>
      </c>
      <c r="H5683" s="10">
        <f>VLOOKUP(A5683,[1]Лист1!$A$3:$J$13310,8,0)</f>
        <v>0.02</v>
      </c>
      <c r="I5683" s="11">
        <f t="shared" si="356"/>
        <v>0</v>
      </c>
      <c r="J5683" s="11">
        <f t="shared" si="357"/>
        <v>0.15</v>
      </c>
      <c r="K5683" s="11">
        <f t="shared" si="354"/>
        <v>0.15</v>
      </c>
      <c r="L5683" s="10"/>
      <c r="M5683" s="10"/>
      <c r="CF5683" s="1"/>
    </row>
    <row r="5684" spans="1:84" x14ac:dyDescent="0.3">
      <c r="A5684" s="1" t="str">
        <f t="shared" si="355"/>
        <v>ჯაგრცხილაVII20</v>
      </c>
      <c r="B5684" s="1" t="s">
        <v>30</v>
      </c>
      <c r="C5684" s="10">
        <v>5658</v>
      </c>
      <c r="D5684" s="10" t="s">
        <v>118</v>
      </c>
      <c r="E5684" s="10"/>
      <c r="F5684" s="10">
        <v>20</v>
      </c>
      <c r="G5684" s="10">
        <f>VLOOKUP(A5684,[1]Лист1!$A$3:$J$10847,7,0)</f>
        <v>0.13</v>
      </c>
      <c r="H5684" s="10">
        <f>VLOOKUP(A5684,[1]Лист1!$A$3:$J$13310,8,0)</f>
        <v>0.02</v>
      </c>
      <c r="I5684" s="11">
        <f t="shared" si="356"/>
        <v>0</v>
      </c>
      <c r="J5684" s="11">
        <f t="shared" si="357"/>
        <v>0.15</v>
      </c>
      <c r="K5684" s="11">
        <f t="shared" si="354"/>
        <v>0.15</v>
      </c>
      <c r="L5684" s="10"/>
      <c r="M5684" s="10"/>
      <c r="CF5684" s="1"/>
    </row>
    <row r="5685" spans="1:84" x14ac:dyDescent="0.3">
      <c r="A5685" s="1" t="str">
        <f t="shared" si="355"/>
        <v>ჯაგრცხილაVII24</v>
      </c>
      <c r="B5685" s="1" t="s">
        <v>30</v>
      </c>
      <c r="C5685" s="10">
        <v>5659</v>
      </c>
      <c r="D5685" s="10" t="s">
        <v>118</v>
      </c>
      <c r="E5685" s="10"/>
      <c r="F5685" s="10">
        <v>24</v>
      </c>
      <c r="G5685" s="10">
        <f>VLOOKUP(A5685,[1]Лист1!$A$3:$J$10847,7,0)</f>
        <v>0.21</v>
      </c>
      <c r="H5685" s="10">
        <f>VLOOKUP(A5685,[1]Лист1!$A$3:$J$13310,8,0)</f>
        <v>0.02</v>
      </c>
      <c r="I5685" s="11">
        <f t="shared" si="356"/>
        <v>0</v>
      </c>
      <c r="J5685" s="11">
        <f t="shared" si="357"/>
        <v>0.22999999999999998</v>
      </c>
      <c r="K5685" s="11">
        <f t="shared" si="354"/>
        <v>0.22999999999999998</v>
      </c>
      <c r="L5685" s="10"/>
      <c r="M5685" s="10"/>
      <c r="CF5685" s="1"/>
    </row>
    <row r="5686" spans="1:84" x14ac:dyDescent="0.3">
      <c r="A5686" s="1" t="str">
        <f t="shared" si="355"/>
        <v>ჯაგრცხილაVII20</v>
      </c>
      <c r="B5686" s="1" t="s">
        <v>30</v>
      </c>
      <c r="C5686" s="10">
        <v>5660</v>
      </c>
      <c r="D5686" s="10" t="s">
        <v>118</v>
      </c>
      <c r="E5686" s="10"/>
      <c r="F5686" s="10">
        <v>20</v>
      </c>
      <c r="G5686" s="10">
        <f>VLOOKUP(A5686,[1]Лист1!$A$3:$J$10847,7,0)</f>
        <v>0.13</v>
      </c>
      <c r="H5686" s="10">
        <f>VLOOKUP(A5686,[1]Лист1!$A$3:$J$13310,8,0)</f>
        <v>0.02</v>
      </c>
      <c r="I5686" s="11">
        <f t="shared" si="356"/>
        <v>0</v>
      </c>
      <c r="J5686" s="11">
        <f t="shared" si="357"/>
        <v>0.15</v>
      </c>
      <c r="K5686" s="11">
        <f t="shared" si="354"/>
        <v>0.15</v>
      </c>
      <c r="L5686" s="10"/>
      <c r="M5686" s="10"/>
      <c r="CF5686" s="1"/>
    </row>
    <row r="5687" spans="1:84" x14ac:dyDescent="0.3">
      <c r="A5687" s="1" t="str">
        <f t="shared" si="355"/>
        <v>ჯაგრცხილაVII20</v>
      </c>
      <c r="B5687" s="1" t="s">
        <v>30</v>
      </c>
      <c r="C5687" s="10">
        <v>5661</v>
      </c>
      <c r="D5687" s="10" t="s">
        <v>118</v>
      </c>
      <c r="E5687" s="10"/>
      <c r="F5687" s="10">
        <v>20</v>
      </c>
      <c r="G5687" s="10">
        <f>VLOOKUP(A5687,[1]Лист1!$A$3:$J$10847,7,0)</f>
        <v>0.13</v>
      </c>
      <c r="H5687" s="10">
        <f>VLOOKUP(A5687,[1]Лист1!$A$3:$J$13310,8,0)</f>
        <v>0.02</v>
      </c>
      <c r="I5687" s="11">
        <f t="shared" si="356"/>
        <v>0</v>
      </c>
      <c r="J5687" s="11">
        <f t="shared" si="357"/>
        <v>0.15</v>
      </c>
      <c r="K5687" s="11">
        <f t="shared" si="354"/>
        <v>0.15</v>
      </c>
      <c r="L5687" s="10"/>
      <c r="M5687" s="10"/>
      <c r="CF5687" s="1"/>
    </row>
    <row r="5688" spans="1:84" x14ac:dyDescent="0.3">
      <c r="A5688" s="1" t="str">
        <f t="shared" si="355"/>
        <v>ჯაგრცხილაVII20</v>
      </c>
      <c r="B5688" s="1" t="s">
        <v>30</v>
      </c>
      <c r="C5688" s="10">
        <v>5662</v>
      </c>
      <c r="D5688" s="10" t="s">
        <v>118</v>
      </c>
      <c r="E5688" s="10"/>
      <c r="F5688" s="10">
        <v>20</v>
      </c>
      <c r="G5688" s="10">
        <f>VLOOKUP(A5688,[1]Лист1!$A$3:$J$10847,7,0)</f>
        <v>0.13</v>
      </c>
      <c r="H5688" s="10">
        <f>VLOOKUP(A5688,[1]Лист1!$A$3:$J$13310,8,0)</f>
        <v>0.02</v>
      </c>
      <c r="I5688" s="11">
        <f t="shared" si="356"/>
        <v>0</v>
      </c>
      <c r="J5688" s="11">
        <f t="shared" si="357"/>
        <v>0.15</v>
      </c>
      <c r="K5688" s="11">
        <f t="shared" si="354"/>
        <v>0.15</v>
      </c>
      <c r="L5688" s="10"/>
      <c r="M5688" s="10"/>
      <c r="CF5688" s="1"/>
    </row>
    <row r="5689" spans="1:84" x14ac:dyDescent="0.3">
      <c r="A5689" s="1" t="str">
        <f t="shared" si="355"/>
        <v>ქ. მუხაVI36</v>
      </c>
      <c r="B5689" s="1" t="s">
        <v>29</v>
      </c>
      <c r="C5689" s="10">
        <v>5663</v>
      </c>
      <c r="D5689" s="10" t="s">
        <v>148</v>
      </c>
      <c r="E5689" s="10"/>
      <c r="F5689" s="10">
        <v>36</v>
      </c>
      <c r="G5689" s="10">
        <f>VLOOKUP(A5689,[1]Лист1!$A$3:$J$10847,7,0)</f>
        <v>0.56000000000000005</v>
      </c>
      <c r="H5689" s="10">
        <f>VLOOKUP(A5689,[1]Лист1!$A$3:$J$13310,8,0)</f>
        <v>0.06</v>
      </c>
      <c r="I5689" s="11">
        <f t="shared" si="356"/>
        <v>0</v>
      </c>
      <c r="J5689" s="11">
        <f t="shared" si="357"/>
        <v>0.62000000000000011</v>
      </c>
      <c r="K5689" s="11">
        <f t="shared" si="354"/>
        <v>0.62000000000000011</v>
      </c>
      <c r="L5689" s="10"/>
      <c r="M5689" s="10"/>
      <c r="CF5689" s="1"/>
    </row>
    <row r="5690" spans="1:84" x14ac:dyDescent="0.3">
      <c r="A5690" s="1" t="str">
        <f t="shared" si="355"/>
        <v>ქ. მუხაVI40</v>
      </c>
      <c r="B5690" s="1" t="s">
        <v>29</v>
      </c>
      <c r="C5690" s="10">
        <v>5664</v>
      </c>
      <c r="D5690" s="10" t="s">
        <v>148</v>
      </c>
      <c r="E5690" s="10"/>
      <c r="F5690" s="10">
        <v>40</v>
      </c>
      <c r="G5690" s="10">
        <f>VLOOKUP(A5690,[1]Лист1!$A$3:$J$10847,7,0)</f>
        <v>0.71</v>
      </c>
      <c r="H5690" s="10">
        <f>VLOOKUP(A5690,[1]Лист1!$A$3:$J$13310,8,0)</f>
        <v>0.08</v>
      </c>
      <c r="I5690" s="11">
        <f t="shared" si="356"/>
        <v>0</v>
      </c>
      <c r="J5690" s="11">
        <f t="shared" si="357"/>
        <v>0.78999999999999992</v>
      </c>
      <c r="K5690" s="11">
        <f t="shared" si="354"/>
        <v>0.78999999999999992</v>
      </c>
      <c r="L5690" s="10"/>
      <c r="M5690" s="10"/>
      <c r="CF5690" s="1"/>
    </row>
    <row r="5691" spans="1:84" x14ac:dyDescent="0.3">
      <c r="A5691" s="1" t="str">
        <f t="shared" si="355"/>
        <v>ჯაგრცხილაVII20</v>
      </c>
      <c r="B5691" s="1" t="s">
        <v>30</v>
      </c>
      <c r="C5691" s="10">
        <v>5665</v>
      </c>
      <c r="D5691" s="10" t="s">
        <v>118</v>
      </c>
      <c r="E5691" s="10"/>
      <c r="F5691" s="10">
        <v>20</v>
      </c>
      <c r="G5691" s="10">
        <f>VLOOKUP(A5691,[1]Лист1!$A$3:$J$10847,7,0)</f>
        <v>0.13</v>
      </c>
      <c r="H5691" s="10">
        <f>VLOOKUP(A5691,[1]Лист1!$A$3:$J$13310,8,0)</f>
        <v>0.02</v>
      </c>
      <c r="I5691" s="11">
        <f t="shared" si="356"/>
        <v>0</v>
      </c>
      <c r="J5691" s="11">
        <f t="shared" si="357"/>
        <v>0.15</v>
      </c>
      <c r="K5691" s="11">
        <f t="shared" si="354"/>
        <v>0.15</v>
      </c>
      <c r="L5691" s="10"/>
      <c r="M5691" s="10"/>
      <c r="CF5691" s="1"/>
    </row>
    <row r="5692" spans="1:84" x14ac:dyDescent="0.3">
      <c r="A5692" s="1" t="str">
        <f t="shared" si="355"/>
        <v>ჯაგრცხილაVII20</v>
      </c>
      <c r="B5692" s="1" t="s">
        <v>30</v>
      </c>
      <c r="C5692" s="10">
        <v>5666</v>
      </c>
      <c r="D5692" s="10" t="s">
        <v>118</v>
      </c>
      <c r="E5692" s="10"/>
      <c r="F5692" s="10">
        <v>20</v>
      </c>
      <c r="G5692" s="10">
        <f>VLOOKUP(A5692,[1]Лист1!$A$3:$J$10847,7,0)</f>
        <v>0.13</v>
      </c>
      <c r="H5692" s="10">
        <f>VLOOKUP(A5692,[1]Лист1!$A$3:$J$13310,8,0)</f>
        <v>0.02</v>
      </c>
      <c r="I5692" s="11">
        <f t="shared" si="356"/>
        <v>0</v>
      </c>
      <c r="J5692" s="11">
        <f t="shared" si="357"/>
        <v>0.15</v>
      </c>
      <c r="K5692" s="11">
        <f t="shared" si="354"/>
        <v>0.15</v>
      </c>
      <c r="L5692" s="10"/>
      <c r="M5692" s="10"/>
      <c r="CF5692" s="1"/>
    </row>
    <row r="5693" spans="1:84" x14ac:dyDescent="0.3">
      <c r="A5693" s="1" t="str">
        <f t="shared" si="355"/>
        <v>ქ. მუხაVI40</v>
      </c>
      <c r="B5693" s="1" t="s">
        <v>29</v>
      </c>
      <c r="C5693" s="10">
        <v>5667</v>
      </c>
      <c r="D5693" s="10" t="s">
        <v>148</v>
      </c>
      <c r="E5693" s="10"/>
      <c r="F5693" s="10">
        <v>40</v>
      </c>
      <c r="G5693" s="10">
        <f>VLOOKUP(A5693,[1]Лист1!$A$3:$J$10847,7,0)</f>
        <v>0.71</v>
      </c>
      <c r="H5693" s="10">
        <f>VLOOKUP(A5693,[1]Лист1!$A$3:$J$13310,8,0)</f>
        <v>0.08</v>
      </c>
      <c r="I5693" s="11">
        <f t="shared" si="356"/>
        <v>0</v>
      </c>
      <c r="J5693" s="11">
        <f t="shared" si="357"/>
        <v>0.78999999999999992</v>
      </c>
      <c r="K5693" s="11">
        <f t="shared" si="354"/>
        <v>0.78999999999999992</v>
      </c>
      <c r="L5693" s="10"/>
      <c r="M5693" s="10"/>
      <c r="CF5693" s="1"/>
    </row>
    <row r="5694" spans="1:84" x14ac:dyDescent="0.3">
      <c r="A5694" s="1" t="str">
        <f t="shared" si="355"/>
        <v>ჯაგრცხილაVII24</v>
      </c>
      <c r="B5694" s="1" t="s">
        <v>30</v>
      </c>
      <c r="C5694" s="10">
        <v>5668</v>
      </c>
      <c r="D5694" s="10" t="s">
        <v>118</v>
      </c>
      <c r="E5694" s="10"/>
      <c r="F5694" s="10">
        <v>24</v>
      </c>
      <c r="G5694" s="10">
        <f>VLOOKUP(A5694,[1]Лист1!$A$3:$J$10847,7,0)</f>
        <v>0.21</v>
      </c>
      <c r="H5694" s="10">
        <f>VLOOKUP(A5694,[1]Лист1!$A$3:$J$13310,8,0)</f>
        <v>0.02</v>
      </c>
      <c r="I5694" s="11">
        <f t="shared" si="356"/>
        <v>0</v>
      </c>
      <c r="J5694" s="11">
        <f t="shared" si="357"/>
        <v>0.22999999999999998</v>
      </c>
      <c r="K5694" s="11">
        <f t="shared" si="354"/>
        <v>0.22999999999999998</v>
      </c>
      <c r="L5694" s="10"/>
      <c r="M5694" s="10"/>
      <c r="CF5694" s="1"/>
    </row>
    <row r="5695" spans="1:84" x14ac:dyDescent="0.3">
      <c r="A5695" s="1" t="str">
        <f t="shared" si="355"/>
        <v>ჯაგრცხილაVII24</v>
      </c>
      <c r="B5695" s="1" t="s">
        <v>30</v>
      </c>
      <c r="C5695" s="10">
        <v>5669</v>
      </c>
      <c r="D5695" s="10" t="s">
        <v>118</v>
      </c>
      <c r="E5695" s="10"/>
      <c r="F5695" s="10">
        <v>24</v>
      </c>
      <c r="G5695" s="10">
        <f>VLOOKUP(A5695,[1]Лист1!$A$3:$J$10847,7,0)</f>
        <v>0.21</v>
      </c>
      <c r="H5695" s="10">
        <f>VLOOKUP(A5695,[1]Лист1!$A$3:$J$13310,8,0)</f>
        <v>0.02</v>
      </c>
      <c r="I5695" s="11">
        <f t="shared" si="356"/>
        <v>0</v>
      </c>
      <c r="J5695" s="11">
        <f t="shared" si="357"/>
        <v>0.22999999999999998</v>
      </c>
      <c r="K5695" s="11">
        <f t="shared" si="354"/>
        <v>0.22999999999999998</v>
      </c>
      <c r="L5695" s="10"/>
      <c r="M5695" s="10"/>
      <c r="CF5695" s="1"/>
    </row>
    <row r="5696" spans="1:84" x14ac:dyDescent="0.3">
      <c r="A5696" s="1" t="str">
        <f t="shared" si="355"/>
        <v>ჯაგრცხილაVII32</v>
      </c>
      <c r="B5696" s="1" t="s">
        <v>30</v>
      </c>
      <c r="C5696" s="10">
        <v>5670</v>
      </c>
      <c r="D5696" s="10" t="s">
        <v>118</v>
      </c>
      <c r="E5696" s="10"/>
      <c r="F5696" s="10">
        <v>32</v>
      </c>
      <c r="G5696" s="10">
        <f>VLOOKUP(A5696,[1]Лист1!$A$3:$J$10847,7,0)</f>
        <v>0.42</v>
      </c>
      <c r="H5696" s="10">
        <f>VLOOKUP(A5696,[1]Лист1!$A$3:$J$13310,8,0)</f>
        <v>0.05</v>
      </c>
      <c r="I5696" s="11">
        <f t="shared" si="356"/>
        <v>0</v>
      </c>
      <c r="J5696" s="11">
        <f t="shared" si="357"/>
        <v>0.47</v>
      </c>
      <c r="K5696" s="11">
        <f t="shared" si="354"/>
        <v>0.47</v>
      </c>
      <c r="L5696" s="10"/>
      <c r="M5696" s="10"/>
      <c r="CF5696" s="1"/>
    </row>
    <row r="5697" spans="1:84" x14ac:dyDescent="0.3">
      <c r="A5697" s="1" t="str">
        <f t="shared" si="355"/>
        <v>ჯაგრცხილაVII20</v>
      </c>
      <c r="B5697" s="1" t="s">
        <v>30</v>
      </c>
      <c r="C5697" s="10">
        <v>5671</v>
      </c>
      <c r="D5697" s="10" t="s">
        <v>118</v>
      </c>
      <c r="E5697" s="10"/>
      <c r="F5697" s="10">
        <v>20</v>
      </c>
      <c r="G5697" s="10">
        <f>VLOOKUP(A5697,[1]Лист1!$A$3:$J$10847,7,0)</f>
        <v>0.13</v>
      </c>
      <c r="H5697" s="10">
        <f>VLOOKUP(A5697,[1]Лист1!$A$3:$J$13310,8,0)</f>
        <v>0.02</v>
      </c>
      <c r="I5697" s="11">
        <f t="shared" si="356"/>
        <v>0</v>
      </c>
      <c r="J5697" s="11">
        <f t="shared" si="357"/>
        <v>0.15</v>
      </c>
      <c r="K5697" s="11">
        <f t="shared" si="354"/>
        <v>0.15</v>
      </c>
      <c r="L5697" s="10"/>
      <c r="M5697" s="10"/>
      <c r="CF5697" s="1"/>
    </row>
    <row r="5698" spans="1:84" x14ac:dyDescent="0.3">
      <c r="A5698" s="1" t="str">
        <f t="shared" si="355"/>
        <v>ჯაგრცხილაVII20</v>
      </c>
      <c r="B5698" s="1" t="s">
        <v>30</v>
      </c>
      <c r="C5698" s="10">
        <v>5672</v>
      </c>
      <c r="D5698" s="10" t="s">
        <v>118</v>
      </c>
      <c r="E5698" s="10"/>
      <c r="F5698" s="10">
        <v>20</v>
      </c>
      <c r="G5698" s="10">
        <f>VLOOKUP(A5698,[1]Лист1!$A$3:$J$10847,7,0)</f>
        <v>0.13</v>
      </c>
      <c r="H5698" s="10">
        <f>VLOOKUP(A5698,[1]Лист1!$A$3:$J$13310,8,0)</f>
        <v>0.02</v>
      </c>
      <c r="I5698" s="11">
        <f t="shared" si="356"/>
        <v>0</v>
      </c>
      <c r="J5698" s="11">
        <f t="shared" si="357"/>
        <v>0.15</v>
      </c>
      <c r="K5698" s="11">
        <f t="shared" si="354"/>
        <v>0.15</v>
      </c>
      <c r="L5698" s="10"/>
      <c r="M5698" s="10"/>
      <c r="CF5698" s="1"/>
    </row>
    <row r="5699" spans="1:84" x14ac:dyDescent="0.3">
      <c r="A5699" s="1" t="str">
        <f t="shared" si="355"/>
        <v>ჯაგრცხილაVII20</v>
      </c>
      <c r="B5699" s="1" t="s">
        <v>30</v>
      </c>
      <c r="C5699" s="10">
        <v>5673</v>
      </c>
      <c r="D5699" s="10" t="s">
        <v>118</v>
      </c>
      <c r="E5699" s="10"/>
      <c r="F5699" s="10">
        <v>20</v>
      </c>
      <c r="G5699" s="10">
        <f>VLOOKUP(A5699,[1]Лист1!$A$3:$J$10847,7,0)</f>
        <v>0.13</v>
      </c>
      <c r="H5699" s="10">
        <f>VLOOKUP(A5699,[1]Лист1!$A$3:$J$13310,8,0)</f>
        <v>0.02</v>
      </c>
      <c r="I5699" s="11">
        <f t="shared" si="356"/>
        <v>0</v>
      </c>
      <c r="J5699" s="11">
        <f t="shared" si="357"/>
        <v>0.15</v>
      </c>
      <c r="K5699" s="11">
        <f t="shared" si="354"/>
        <v>0.15</v>
      </c>
      <c r="L5699" s="10"/>
      <c r="M5699" s="10"/>
      <c r="CF5699" s="1"/>
    </row>
    <row r="5700" spans="1:84" x14ac:dyDescent="0.3">
      <c r="A5700" s="1" t="str">
        <f t="shared" si="355"/>
        <v>ჯაგრცხილაVII32</v>
      </c>
      <c r="B5700" s="1" t="s">
        <v>30</v>
      </c>
      <c r="C5700" s="10">
        <v>5674</v>
      </c>
      <c r="D5700" s="10" t="s">
        <v>118</v>
      </c>
      <c r="E5700" s="10"/>
      <c r="F5700" s="10">
        <v>32</v>
      </c>
      <c r="G5700" s="10">
        <f>VLOOKUP(A5700,[1]Лист1!$A$3:$J$10847,7,0)</f>
        <v>0.42</v>
      </c>
      <c r="H5700" s="10">
        <f>VLOOKUP(A5700,[1]Лист1!$A$3:$J$13310,8,0)</f>
        <v>0.05</v>
      </c>
      <c r="I5700" s="11">
        <f t="shared" si="356"/>
        <v>0</v>
      </c>
      <c r="J5700" s="11">
        <f t="shared" si="357"/>
        <v>0.47</v>
      </c>
      <c r="K5700" s="11">
        <f t="shared" si="354"/>
        <v>0.47</v>
      </c>
      <c r="L5700" s="10"/>
      <c r="M5700" s="10"/>
      <c r="CF5700" s="1"/>
    </row>
    <row r="5701" spans="1:84" x14ac:dyDescent="0.3">
      <c r="A5701" s="1" t="str">
        <f t="shared" si="355"/>
        <v>ჯაგრცხილაVII20</v>
      </c>
      <c r="B5701" s="1" t="s">
        <v>30</v>
      </c>
      <c r="C5701" s="10">
        <v>5675</v>
      </c>
      <c r="D5701" s="10" t="s">
        <v>118</v>
      </c>
      <c r="E5701" s="10"/>
      <c r="F5701" s="10">
        <v>20</v>
      </c>
      <c r="G5701" s="10">
        <f>VLOOKUP(A5701,[1]Лист1!$A$3:$J$10847,7,0)</f>
        <v>0.13</v>
      </c>
      <c r="H5701" s="10">
        <f>VLOOKUP(A5701,[1]Лист1!$A$3:$J$13310,8,0)</f>
        <v>0.02</v>
      </c>
      <c r="I5701" s="11">
        <f t="shared" si="356"/>
        <v>0</v>
      </c>
      <c r="J5701" s="11">
        <f t="shared" si="357"/>
        <v>0.15</v>
      </c>
      <c r="K5701" s="11">
        <f t="shared" si="354"/>
        <v>0.15</v>
      </c>
      <c r="L5701" s="10"/>
      <c r="M5701" s="10"/>
      <c r="CF5701" s="1"/>
    </row>
    <row r="5702" spans="1:84" x14ac:dyDescent="0.3">
      <c r="A5702" s="1" t="str">
        <f t="shared" si="355"/>
        <v>ჯაგრცხილაVII24</v>
      </c>
      <c r="B5702" s="1" t="s">
        <v>30</v>
      </c>
      <c r="C5702" s="10">
        <v>5676</v>
      </c>
      <c r="D5702" s="10" t="s">
        <v>118</v>
      </c>
      <c r="E5702" s="10"/>
      <c r="F5702" s="10">
        <v>24</v>
      </c>
      <c r="G5702" s="10">
        <f>VLOOKUP(A5702,[1]Лист1!$A$3:$J$10847,7,0)</f>
        <v>0.21</v>
      </c>
      <c r="H5702" s="10">
        <f>VLOOKUP(A5702,[1]Лист1!$A$3:$J$13310,8,0)</f>
        <v>0.02</v>
      </c>
      <c r="I5702" s="11">
        <f t="shared" si="356"/>
        <v>0</v>
      </c>
      <c r="J5702" s="11">
        <f t="shared" si="357"/>
        <v>0.22999999999999998</v>
      </c>
      <c r="K5702" s="11">
        <f t="shared" si="354"/>
        <v>0.22999999999999998</v>
      </c>
      <c r="L5702" s="10"/>
      <c r="M5702" s="10"/>
      <c r="CF5702" s="1"/>
    </row>
    <row r="5703" spans="1:84" x14ac:dyDescent="0.3">
      <c r="A5703" s="1" t="str">
        <f t="shared" si="355"/>
        <v>ჯაგრცხილაVII20</v>
      </c>
      <c r="B5703" s="1" t="s">
        <v>30</v>
      </c>
      <c r="C5703" s="10">
        <v>5677</v>
      </c>
      <c r="D5703" s="10" t="s">
        <v>118</v>
      </c>
      <c r="E5703" s="10"/>
      <c r="F5703" s="10">
        <v>20</v>
      </c>
      <c r="G5703" s="10">
        <f>VLOOKUP(A5703,[1]Лист1!$A$3:$J$10847,7,0)</f>
        <v>0.13</v>
      </c>
      <c r="H5703" s="10">
        <f>VLOOKUP(A5703,[1]Лист1!$A$3:$J$13310,8,0)</f>
        <v>0.02</v>
      </c>
      <c r="I5703" s="11">
        <f t="shared" si="356"/>
        <v>0</v>
      </c>
      <c r="J5703" s="11">
        <f t="shared" si="357"/>
        <v>0.15</v>
      </c>
      <c r="K5703" s="11">
        <f t="shared" si="354"/>
        <v>0.15</v>
      </c>
      <c r="L5703" s="10"/>
      <c r="M5703" s="10"/>
      <c r="CF5703" s="1"/>
    </row>
    <row r="5704" spans="1:84" x14ac:dyDescent="0.3">
      <c r="A5704" s="1" t="str">
        <f t="shared" si="355"/>
        <v>ჯაგრცხილაVII20</v>
      </c>
      <c r="B5704" s="1" t="s">
        <v>30</v>
      </c>
      <c r="C5704" s="10">
        <v>5678</v>
      </c>
      <c r="D5704" s="10" t="s">
        <v>118</v>
      </c>
      <c r="E5704" s="10"/>
      <c r="F5704" s="10">
        <v>20</v>
      </c>
      <c r="G5704" s="10">
        <f>VLOOKUP(A5704,[1]Лист1!$A$3:$J$10847,7,0)</f>
        <v>0.13</v>
      </c>
      <c r="H5704" s="10">
        <f>VLOOKUP(A5704,[1]Лист1!$A$3:$J$13310,8,0)</f>
        <v>0.02</v>
      </c>
      <c r="I5704" s="11">
        <f t="shared" si="356"/>
        <v>0</v>
      </c>
      <c r="J5704" s="11">
        <f t="shared" si="357"/>
        <v>0.15</v>
      </c>
      <c r="K5704" s="11">
        <f t="shared" si="354"/>
        <v>0.15</v>
      </c>
      <c r="L5704" s="10"/>
      <c r="M5704" s="10"/>
      <c r="CF5704" s="1"/>
    </row>
    <row r="5705" spans="1:84" x14ac:dyDescent="0.3">
      <c r="A5705" s="1" t="str">
        <f t="shared" si="355"/>
        <v>ქ. მუხაVI36</v>
      </c>
      <c r="B5705" s="1" t="s">
        <v>29</v>
      </c>
      <c r="C5705" s="10">
        <v>5679</v>
      </c>
      <c r="D5705" s="10" t="s">
        <v>148</v>
      </c>
      <c r="E5705" s="10"/>
      <c r="F5705" s="10">
        <v>36</v>
      </c>
      <c r="G5705" s="10">
        <f>VLOOKUP(A5705,[1]Лист1!$A$3:$J$10847,7,0)</f>
        <v>0.56000000000000005</v>
      </c>
      <c r="H5705" s="10">
        <f>VLOOKUP(A5705,[1]Лист1!$A$3:$J$13310,8,0)</f>
        <v>0.06</v>
      </c>
      <c r="I5705" s="11">
        <f t="shared" si="356"/>
        <v>0</v>
      </c>
      <c r="J5705" s="11">
        <f t="shared" si="357"/>
        <v>0.62000000000000011</v>
      </c>
      <c r="K5705" s="11">
        <f t="shared" si="354"/>
        <v>0.62000000000000011</v>
      </c>
      <c r="L5705" s="10"/>
      <c r="M5705" s="10"/>
      <c r="CF5705" s="1"/>
    </row>
    <row r="5706" spans="1:84" x14ac:dyDescent="0.3">
      <c r="A5706" s="1" t="str">
        <f t="shared" si="355"/>
        <v>ჯაგრცხილაVII28</v>
      </c>
      <c r="B5706" s="1" t="s">
        <v>30</v>
      </c>
      <c r="C5706" s="10">
        <v>5680</v>
      </c>
      <c r="D5706" s="10" t="s">
        <v>118</v>
      </c>
      <c r="E5706" s="10"/>
      <c r="F5706" s="10">
        <v>28</v>
      </c>
      <c r="G5706" s="10">
        <f>VLOOKUP(A5706,[1]Лист1!$A$3:$J$10847,7,0)</f>
        <v>0.3</v>
      </c>
      <c r="H5706" s="10">
        <f>VLOOKUP(A5706,[1]Лист1!$A$3:$J$13310,8,0)</f>
        <v>0.03</v>
      </c>
      <c r="I5706" s="11">
        <f t="shared" si="356"/>
        <v>0</v>
      </c>
      <c r="J5706" s="11">
        <f t="shared" si="357"/>
        <v>0.32999999999999996</v>
      </c>
      <c r="K5706" s="11">
        <f t="shared" si="354"/>
        <v>0.32999999999999996</v>
      </c>
      <c r="L5706" s="10"/>
      <c r="M5706" s="10"/>
      <c r="CF5706" s="1"/>
    </row>
    <row r="5707" spans="1:84" x14ac:dyDescent="0.3">
      <c r="A5707" s="1" t="str">
        <f t="shared" si="355"/>
        <v>ქ. მუხაVI32</v>
      </c>
      <c r="B5707" s="1" t="s">
        <v>29</v>
      </c>
      <c r="C5707" s="10">
        <v>5681</v>
      </c>
      <c r="D5707" s="10" t="s">
        <v>148</v>
      </c>
      <c r="E5707" s="10"/>
      <c r="F5707" s="10">
        <v>32</v>
      </c>
      <c r="G5707" s="10">
        <f>VLOOKUP(A5707,[1]Лист1!$A$3:$J$10847,7,0)</f>
        <v>0.43</v>
      </c>
      <c r="H5707" s="10">
        <f>VLOOKUP(A5707,[1]Лист1!$A$3:$J$13310,8,0)</f>
        <v>0.05</v>
      </c>
      <c r="I5707" s="11">
        <f t="shared" si="356"/>
        <v>0</v>
      </c>
      <c r="J5707" s="11">
        <f t="shared" si="357"/>
        <v>0.48</v>
      </c>
      <c r="K5707" s="11">
        <f t="shared" si="354"/>
        <v>0.48</v>
      </c>
      <c r="L5707" s="10"/>
      <c r="M5707" s="10"/>
      <c r="CF5707" s="1"/>
    </row>
    <row r="5708" spans="1:84" x14ac:dyDescent="0.3">
      <c r="A5708" s="1" t="str">
        <f t="shared" si="355"/>
        <v>იფანიVI28</v>
      </c>
      <c r="B5708" s="1" t="s">
        <v>29</v>
      </c>
      <c r="C5708" s="10">
        <v>5682</v>
      </c>
      <c r="D5708" s="10" t="s">
        <v>117</v>
      </c>
      <c r="E5708" s="10"/>
      <c r="F5708" s="10">
        <v>28</v>
      </c>
      <c r="G5708" s="10">
        <f>VLOOKUP(A5708,[1]Лист1!$A$3:$J$10847,7,0)</f>
        <v>0.32</v>
      </c>
      <c r="H5708" s="10">
        <f>VLOOKUP(A5708,[1]Лист1!$A$3:$J$13310,8,0)</f>
        <v>0.04</v>
      </c>
      <c r="I5708" s="11">
        <f t="shared" si="356"/>
        <v>0</v>
      </c>
      <c r="J5708" s="11">
        <f t="shared" si="357"/>
        <v>0.36</v>
      </c>
      <c r="K5708" s="11">
        <f t="shared" si="354"/>
        <v>0.36</v>
      </c>
      <c r="L5708" s="10"/>
      <c r="M5708" s="10"/>
      <c r="CF5708" s="1"/>
    </row>
    <row r="5709" spans="1:84" x14ac:dyDescent="0.3">
      <c r="A5709" s="1" t="str">
        <f t="shared" si="355"/>
        <v>ჯაგრცხილაVII20</v>
      </c>
      <c r="B5709" s="1" t="s">
        <v>30</v>
      </c>
      <c r="C5709" s="10">
        <v>5683</v>
      </c>
      <c r="D5709" s="10" t="s">
        <v>118</v>
      </c>
      <c r="E5709" s="10"/>
      <c r="F5709" s="10">
        <v>20</v>
      </c>
      <c r="G5709" s="10">
        <f>VLOOKUP(A5709,[1]Лист1!$A$3:$J$10847,7,0)</f>
        <v>0.13</v>
      </c>
      <c r="H5709" s="10">
        <f>VLOOKUP(A5709,[1]Лист1!$A$3:$J$13310,8,0)</f>
        <v>0.02</v>
      </c>
      <c r="I5709" s="11">
        <f t="shared" si="356"/>
        <v>0</v>
      </c>
      <c r="J5709" s="11">
        <f t="shared" si="357"/>
        <v>0.15</v>
      </c>
      <c r="K5709" s="11">
        <f t="shared" ref="K5709:K5772" si="358">I5709+J5709</f>
        <v>0.15</v>
      </c>
      <c r="L5709" s="10"/>
      <c r="M5709" s="10"/>
      <c r="CF5709" s="1"/>
    </row>
    <row r="5710" spans="1:84" x14ac:dyDescent="0.3">
      <c r="A5710" s="1" t="str">
        <f t="shared" si="355"/>
        <v>ჯაგრცხილაVII32</v>
      </c>
      <c r="B5710" s="1" t="s">
        <v>30</v>
      </c>
      <c r="C5710" s="10">
        <v>5684</v>
      </c>
      <c r="D5710" s="10" t="s">
        <v>118</v>
      </c>
      <c r="E5710" s="10"/>
      <c r="F5710" s="10">
        <v>32</v>
      </c>
      <c r="G5710" s="10">
        <f>VLOOKUP(A5710,[1]Лист1!$A$3:$J$10847,7,0)</f>
        <v>0.42</v>
      </c>
      <c r="H5710" s="10">
        <f>VLOOKUP(A5710,[1]Лист1!$A$3:$J$13310,8,0)</f>
        <v>0.05</v>
      </c>
      <c r="I5710" s="11">
        <f t="shared" si="356"/>
        <v>0</v>
      </c>
      <c r="J5710" s="11">
        <f t="shared" si="357"/>
        <v>0.47</v>
      </c>
      <c r="K5710" s="11">
        <f t="shared" si="358"/>
        <v>0.47</v>
      </c>
      <c r="L5710" s="10"/>
      <c r="M5710" s="10"/>
      <c r="CF5710" s="1"/>
    </row>
    <row r="5711" spans="1:84" x14ac:dyDescent="0.3">
      <c r="A5711" s="1" t="str">
        <f t="shared" si="355"/>
        <v>ჯაგრცხილაVII20</v>
      </c>
      <c r="B5711" s="1" t="s">
        <v>30</v>
      </c>
      <c r="C5711" s="10">
        <v>5685</v>
      </c>
      <c r="D5711" s="10" t="s">
        <v>118</v>
      </c>
      <c r="E5711" s="10"/>
      <c r="F5711" s="10">
        <v>20</v>
      </c>
      <c r="G5711" s="10">
        <f>VLOOKUP(A5711,[1]Лист1!$A$3:$J$10847,7,0)</f>
        <v>0.13</v>
      </c>
      <c r="H5711" s="10">
        <f>VLOOKUP(A5711,[1]Лист1!$A$3:$J$13310,8,0)</f>
        <v>0.02</v>
      </c>
      <c r="I5711" s="11">
        <f t="shared" si="356"/>
        <v>0</v>
      </c>
      <c r="J5711" s="11">
        <f t="shared" si="357"/>
        <v>0.15</v>
      </c>
      <c r="K5711" s="11">
        <f t="shared" si="358"/>
        <v>0.15</v>
      </c>
      <c r="L5711" s="10"/>
      <c r="M5711" s="10"/>
      <c r="CF5711" s="1"/>
    </row>
    <row r="5712" spans="1:84" x14ac:dyDescent="0.3">
      <c r="A5712" s="1" t="str">
        <f t="shared" si="355"/>
        <v>ჯაგრცხილაVII20</v>
      </c>
      <c r="B5712" s="1" t="s">
        <v>30</v>
      </c>
      <c r="C5712" s="10">
        <v>5686</v>
      </c>
      <c r="D5712" s="10" t="s">
        <v>118</v>
      </c>
      <c r="E5712" s="10"/>
      <c r="F5712" s="10">
        <v>20</v>
      </c>
      <c r="G5712" s="10">
        <f>VLOOKUP(A5712,[1]Лист1!$A$3:$J$10847,7,0)</f>
        <v>0.13</v>
      </c>
      <c r="H5712" s="10">
        <f>VLOOKUP(A5712,[1]Лист1!$A$3:$J$13310,8,0)</f>
        <v>0.02</v>
      </c>
      <c r="I5712" s="11">
        <f t="shared" si="356"/>
        <v>0</v>
      </c>
      <c r="J5712" s="11">
        <f t="shared" si="357"/>
        <v>0.15</v>
      </c>
      <c r="K5712" s="11">
        <f t="shared" si="358"/>
        <v>0.15</v>
      </c>
      <c r="L5712" s="10"/>
      <c r="M5712" s="10"/>
      <c r="CF5712" s="1"/>
    </row>
    <row r="5713" spans="1:84" x14ac:dyDescent="0.3">
      <c r="A5713" s="1" t="str">
        <f t="shared" si="355"/>
        <v>ჯაგრცხილაVII24</v>
      </c>
      <c r="B5713" s="1" t="s">
        <v>30</v>
      </c>
      <c r="C5713" s="10">
        <v>5687</v>
      </c>
      <c r="D5713" s="10" t="s">
        <v>118</v>
      </c>
      <c r="E5713" s="10"/>
      <c r="F5713" s="10">
        <v>24</v>
      </c>
      <c r="G5713" s="10">
        <f>VLOOKUP(A5713,[1]Лист1!$A$3:$J$10847,7,0)</f>
        <v>0.21</v>
      </c>
      <c r="H5713" s="10">
        <f>VLOOKUP(A5713,[1]Лист1!$A$3:$J$13310,8,0)</f>
        <v>0.02</v>
      </c>
      <c r="I5713" s="11">
        <f t="shared" si="356"/>
        <v>0</v>
      </c>
      <c r="J5713" s="11">
        <f t="shared" si="357"/>
        <v>0.22999999999999998</v>
      </c>
      <c r="K5713" s="11">
        <f t="shared" si="358"/>
        <v>0.22999999999999998</v>
      </c>
      <c r="L5713" s="10"/>
      <c r="M5713" s="10"/>
      <c r="CF5713" s="1"/>
    </row>
    <row r="5714" spans="1:84" x14ac:dyDescent="0.3">
      <c r="A5714" s="1" t="str">
        <f t="shared" si="355"/>
        <v>ჯაგრცხილაVII20</v>
      </c>
      <c r="B5714" s="1" t="s">
        <v>30</v>
      </c>
      <c r="C5714" s="10">
        <v>5688</v>
      </c>
      <c r="D5714" s="10" t="s">
        <v>118</v>
      </c>
      <c r="E5714" s="10"/>
      <c r="F5714" s="10">
        <v>20</v>
      </c>
      <c r="G5714" s="10">
        <f>VLOOKUP(A5714,[1]Лист1!$A$3:$J$10847,7,0)</f>
        <v>0.13</v>
      </c>
      <c r="H5714" s="10">
        <f>VLOOKUP(A5714,[1]Лист1!$A$3:$J$13310,8,0)</f>
        <v>0.02</v>
      </c>
      <c r="I5714" s="11">
        <f t="shared" si="356"/>
        <v>0</v>
      </c>
      <c r="J5714" s="11">
        <f t="shared" si="357"/>
        <v>0.15</v>
      </c>
      <c r="K5714" s="11">
        <f t="shared" si="358"/>
        <v>0.15</v>
      </c>
      <c r="L5714" s="10"/>
      <c r="M5714" s="10"/>
      <c r="CF5714" s="1"/>
    </row>
    <row r="5715" spans="1:84" x14ac:dyDescent="0.3">
      <c r="A5715" s="1" t="str">
        <f t="shared" si="355"/>
        <v>ჯაგრცხილაVII20</v>
      </c>
      <c r="B5715" s="1" t="s">
        <v>30</v>
      </c>
      <c r="C5715" s="10">
        <v>5689</v>
      </c>
      <c r="D5715" s="10" t="s">
        <v>118</v>
      </c>
      <c r="E5715" s="10"/>
      <c r="F5715" s="10">
        <v>20</v>
      </c>
      <c r="G5715" s="10">
        <f>VLOOKUP(A5715,[1]Лист1!$A$3:$J$10847,7,0)</f>
        <v>0.13</v>
      </c>
      <c r="H5715" s="10">
        <f>VLOOKUP(A5715,[1]Лист1!$A$3:$J$13310,8,0)</f>
        <v>0.02</v>
      </c>
      <c r="I5715" s="11">
        <f t="shared" si="356"/>
        <v>0</v>
      </c>
      <c r="J5715" s="11">
        <f t="shared" si="357"/>
        <v>0.15</v>
      </c>
      <c r="K5715" s="11">
        <f t="shared" si="358"/>
        <v>0.15</v>
      </c>
      <c r="L5715" s="10"/>
      <c r="M5715" s="10"/>
      <c r="CF5715" s="1"/>
    </row>
    <row r="5716" spans="1:84" x14ac:dyDescent="0.3">
      <c r="A5716" s="1" t="str">
        <f t="shared" si="355"/>
        <v>ქ. მუხაVI44</v>
      </c>
      <c r="B5716" s="1" t="s">
        <v>29</v>
      </c>
      <c r="C5716" s="10">
        <v>5690</v>
      </c>
      <c r="D5716" s="10" t="s">
        <v>148</v>
      </c>
      <c r="E5716" s="10"/>
      <c r="F5716" s="10">
        <v>44</v>
      </c>
      <c r="G5716" s="10">
        <f>VLOOKUP(A5716,[1]Лист1!$A$3:$J$10847,7,0)</f>
        <v>0.87</v>
      </c>
      <c r="H5716" s="10">
        <f>VLOOKUP(A5716,[1]Лист1!$A$3:$J$13310,8,0)</f>
        <v>0.1</v>
      </c>
      <c r="I5716" s="11">
        <f t="shared" si="356"/>
        <v>0</v>
      </c>
      <c r="J5716" s="11">
        <f t="shared" si="357"/>
        <v>0.97</v>
      </c>
      <c r="K5716" s="11">
        <f t="shared" si="358"/>
        <v>0.97</v>
      </c>
      <c r="L5716" s="10"/>
      <c r="M5716" s="10"/>
      <c r="CF5716" s="1"/>
    </row>
    <row r="5717" spans="1:84" x14ac:dyDescent="0.3">
      <c r="A5717" s="1" t="str">
        <f t="shared" si="355"/>
        <v>იფანიVI24</v>
      </c>
      <c r="B5717" s="1" t="s">
        <v>29</v>
      </c>
      <c r="C5717" s="10">
        <v>5691</v>
      </c>
      <c r="D5717" s="10" t="s">
        <v>117</v>
      </c>
      <c r="E5717" s="10"/>
      <c r="F5717" s="10">
        <v>24</v>
      </c>
      <c r="G5717" s="10">
        <f>VLOOKUP(A5717,[1]Лист1!$A$3:$J$10847,7,0)</f>
        <v>0.23</v>
      </c>
      <c r="H5717" s="10">
        <f>VLOOKUP(A5717,[1]Лист1!$A$3:$J$13310,8,0)</f>
        <v>0.03</v>
      </c>
      <c r="I5717" s="11">
        <f t="shared" si="356"/>
        <v>0</v>
      </c>
      <c r="J5717" s="11">
        <f t="shared" si="357"/>
        <v>0.26</v>
      </c>
      <c r="K5717" s="11">
        <f t="shared" si="358"/>
        <v>0.26</v>
      </c>
      <c r="L5717" s="10"/>
      <c r="M5717" s="10"/>
      <c r="CF5717" s="1"/>
    </row>
    <row r="5718" spans="1:84" x14ac:dyDescent="0.3">
      <c r="A5718" s="1" t="str">
        <f t="shared" si="355"/>
        <v>იფანიVI32</v>
      </c>
      <c r="B5718" s="1" t="s">
        <v>29</v>
      </c>
      <c r="C5718" s="10">
        <v>5692</v>
      </c>
      <c r="D5718" s="10" t="s">
        <v>117</v>
      </c>
      <c r="E5718" s="10"/>
      <c r="F5718" s="10">
        <v>32</v>
      </c>
      <c r="G5718" s="10">
        <f>VLOOKUP(A5718,[1]Лист1!$A$3:$J$10847,7,0)</f>
        <v>0.43</v>
      </c>
      <c r="H5718" s="10">
        <f>VLOOKUP(A5718,[1]Лист1!$A$3:$J$13310,8,0)</f>
        <v>0.05</v>
      </c>
      <c r="I5718" s="11">
        <f t="shared" si="356"/>
        <v>0</v>
      </c>
      <c r="J5718" s="11">
        <f t="shared" si="357"/>
        <v>0.48</v>
      </c>
      <c r="K5718" s="11">
        <f t="shared" si="358"/>
        <v>0.48</v>
      </c>
      <c r="L5718" s="10"/>
      <c r="M5718" s="10"/>
      <c r="CF5718" s="1"/>
    </row>
    <row r="5719" spans="1:84" x14ac:dyDescent="0.3">
      <c r="A5719" s="1" t="str">
        <f t="shared" si="355"/>
        <v>ჯაგრცხილაVII28</v>
      </c>
      <c r="B5719" s="1" t="s">
        <v>30</v>
      </c>
      <c r="C5719" s="10">
        <v>5693</v>
      </c>
      <c r="D5719" s="10" t="s">
        <v>118</v>
      </c>
      <c r="E5719" s="10"/>
      <c r="F5719" s="10">
        <v>28</v>
      </c>
      <c r="G5719" s="10">
        <f>VLOOKUP(A5719,[1]Лист1!$A$3:$J$10847,7,0)</f>
        <v>0.3</v>
      </c>
      <c r="H5719" s="10">
        <f>VLOOKUP(A5719,[1]Лист1!$A$3:$J$13310,8,0)</f>
        <v>0.03</v>
      </c>
      <c r="I5719" s="11">
        <f t="shared" si="356"/>
        <v>0</v>
      </c>
      <c r="J5719" s="11">
        <f t="shared" si="357"/>
        <v>0.32999999999999996</v>
      </c>
      <c r="K5719" s="11">
        <f t="shared" si="358"/>
        <v>0.32999999999999996</v>
      </c>
      <c r="L5719" s="10"/>
      <c r="M5719" s="10"/>
      <c r="CF5719" s="1"/>
    </row>
    <row r="5720" spans="1:84" x14ac:dyDescent="0.3">
      <c r="A5720" s="1" t="str">
        <f t="shared" si="355"/>
        <v>ჯაგრცხილაVII24</v>
      </c>
      <c r="B5720" s="1" t="s">
        <v>30</v>
      </c>
      <c r="C5720" s="10">
        <v>5694</v>
      </c>
      <c r="D5720" s="10" t="s">
        <v>118</v>
      </c>
      <c r="E5720" s="10"/>
      <c r="F5720" s="10">
        <v>24</v>
      </c>
      <c r="G5720" s="10">
        <f>VLOOKUP(A5720,[1]Лист1!$A$3:$J$10847,7,0)</f>
        <v>0.21</v>
      </c>
      <c r="H5720" s="10">
        <f>VLOOKUP(A5720,[1]Лист1!$A$3:$J$13310,8,0)</f>
        <v>0.02</v>
      </c>
      <c r="I5720" s="11">
        <f t="shared" si="356"/>
        <v>0</v>
      </c>
      <c r="J5720" s="11">
        <f t="shared" si="357"/>
        <v>0.22999999999999998</v>
      </c>
      <c r="K5720" s="11">
        <f t="shared" si="358"/>
        <v>0.22999999999999998</v>
      </c>
      <c r="L5720" s="10"/>
      <c r="M5720" s="10"/>
      <c r="CF5720" s="1"/>
    </row>
    <row r="5721" spans="1:84" x14ac:dyDescent="0.3">
      <c r="A5721" s="1" t="str">
        <f t="shared" si="355"/>
        <v>ჯაგრცხილაVII20</v>
      </c>
      <c r="B5721" s="1" t="s">
        <v>30</v>
      </c>
      <c r="C5721" s="10">
        <v>5695</v>
      </c>
      <c r="D5721" s="10" t="s">
        <v>118</v>
      </c>
      <c r="E5721" s="10"/>
      <c r="F5721" s="10">
        <v>20</v>
      </c>
      <c r="G5721" s="10">
        <f>VLOOKUP(A5721,[1]Лист1!$A$3:$J$10847,7,0)</f>
        <v>0.13</v>
      </c>
      <c r="H5721" s="10">
        <f>VLOOKUP(A5721,[1]Лист1!$A$3:$J$13310,8,0)</f>
        <v>0.02</v>
      </c>
      <c r="I5721" s="11">
        <f t="shared" si="356"/>
        <v>0</v>
      </c>
      <c r="J5721" s="11">
        <f t="shared" si="357"/>
        <v>0.15</v>
      </c>
      <c r="K5721" s="11">
        <f t="shared" si="358"/>
        <v>0.15</v>
      </c>
      <c r="L5721" s="10"/>
      <c r="M5721" s="10"/>
      <c r="CF5721" s="1"/>
    </row>
    <row r="5722" spans="1:84" x14ac:dyDescent="0.3">
      <c r="A5722" s="1" t="str">
        <f t="shared" si="355"/>
        <v>ქ. მუხაVI52</v>
      </c>
      <c r="B5722" s="1" t="s">
        <v>29</v>
      </c>
      <c r="C5722" s="10">
        <v>5696</v>
      </c>
      <c r="D5722" s="10" t="s">
        <v>148</v>
      </c>
      <c r="E5722" s="10"/>
      <c r="F5722" s="10">
        <v>52</v>
      </c>
      <c r="G5722" s="10">
        <f>VLOOKUP(A5722,[1]Лист1!$A$3:$J$10847,7,0)</f>
        <v>1.28</v>
      </c>
      <c r="H5722" s="10">
        <f>VLOOKUP(A5722,[1]Лист1!$A$3:$J$13310,8,0)</f>
        <v>0.14000000000000001</v>
      </c>
      <c r="I5722" s="11">
        <f t="shared" si="356"/>
        <v>0</v>
      </c>
      <c r="J5722" s="11">
        <f t="shared" si="357"/>
        <v>1.42</v>
      </c>
      <c r="K5722" s="11">
        <f t="shared" si="358"/>
        <v>1.42</v>
      </c>
      <c r="L5722" s="10"/>
      <c r="M5722" s="10"/>
      <c r="CF5722" s="1"/>
    </row>
    <row r="5723" spans="1:84" x14ac:dyDescent="0.3">
      <c r="A5723" s="1" t="str">
        <f t="shared" si="355"/>
        <v>იფანიVI32</v>
      </c>
      <c r="B5723" s="1" t="s">
        <v>29</v>
      </c>
      <c r="C5723" s="10">
        <v>5697</v>
      </c>
      <c r="D5723" s="10" t="s">
        <v>117</v>
      </c>
      <c r="E5723" s="10"/>
      <c r="F5723" s="10">
        <v>32</v>
      </c>
      <c r="G5723" s="10">
        <f>VLOOKUP(A5723,[1]Лист1!$A$3:$J$10847,7,0)</f>
        <v>0.43</v>
      </c>
      <c r="H5723" s="10">
        <f>VLOOKUP(A5723,[1]Лист1!$A$3:$J$13310,8,0)</f>
        <v>0.05</v>
      </c>
      <c r="I5723" s="11">
        <f t="shared" si="356"/>
        <v>0</v>
      </c>
      <c r="J5723" s="11">
        <f t="shared" si="357"/>
        <v>0.48</v>
      </c>
      <c r="K5723" s="11">
        <f t="shared" si="358"/>
        <v>0.48</v>
      </c>
      <c r="L5723" s="10"/>
      <c r="M5723" s="10"/>
      <c r="CF5723" s="1"/>
    </row>
    <row r="5724" spans="1:84" x14ac:dyDescent="0.3">
      <c r="A5724" s="1" t="str">
        <f t="shared" ref="A5724:A5787" si="359">D5724&amp;B5724&amp;E5724&amp;F5724</f>
        <v>ჯაგრცხილაVII24</v>
      </c>
      <c r="B5724" s="1" t="s">
        <v>30</v>
      </c>
      <c r="C5724" s="10">
        <v>5698</v>
      </c>
      <c r="D5724" s="10" t="s">
        <v>118</v>
      </c>
      <c r="E5724" s="10"/>
      <c r="F5724" s="10">
        <v>24</v>
      </c>
      <c r="G5724" s="10">
        <f>VLOOKUP(A5724,[1]Лист1!$A$3:$J$10847,7,0)</f>
        <v>0.21</v>
      </c>
      <c r="H5724" s="10">
        <f>VLOOKUP(A5724,[1]Лист1!$A$3:$J$13310,8,0)</f>
        <v>0.02</v>
      </c>
      <c r="I5724" s="11">
        <f t="shared" ref="I5724:I5787" si="360">IF(E5724&gt;0,(G5724+H5724),0)</f>
        <v>0</v>
      </c>
      <c r="J5724" s="11">
        <f t="shared" ref="J5724:J5787" si="361">IF(F5724&gt;0,(G5724+H5724),0)</f>
        <v>0.22999999999999998</v>
      </c>
      <c r="K5724" s="11">
        <f t="shared" si="358"/>
        <v>0.22999999999999998</v>
      </c>
      <c r="L5724" s="10"/>
      <c r="M5724" s="10"/>
      <c r="CF5724" s="1"/>
    </row>
    <row r="5725" spans="1:84" x14ac:dyDescent="0.3">
      <c r="A5725" s="1" t="str">
        <f t="shared" si="359"/>
        <v>ჯაგრცხილაVII24</v>
      </c>
      <c r="B5725" s="1" t="s">
        <v>30</v>
      </c>
      <c r="C5725" s="10">
        <v>5699</v>
      </c>
      <c r="D5725" s="10" t="s">
        <v>118</v>
      </c>
      <c r="E5725" s="10"/>
      <c r="F5725" s="10">
        <v>24</v>
      </c>
      <c r="G5725" s="10">
        <f>VLOOKUP(A5725,[1]Лист1!$A$3:$J$10847,7,0)</f>
        <v>0.21</v>
      </c>
      <c r="H5725" s="10">
        <f>VLOOKUP(A5725,[1]Лист1!$A$3:$J$13310,8,0)</f>
        <v>0.02</v>
      </c>
      <c r="I5725" s="11">
        <f t="shared" si="360"/>
        <v>0</v>
      </c>
      <c r="J5725" s="11">
        <f t="shared" si="361"/>
        <v>0.22999999999999998</v>
      </c>
      <c r="K5725" s="11">
        <f t="shared" si="358"/>
        <v>0.22999999999999998</v>
      </c>
      <c r="L5725" s="10"/>
      <c r="M5725" s="10"/>
      <c r="CF5725" s="1"/>
    </row>
    <row r="5726" spans="1:84" x14ac:dyDescent="0.3">
      <c r="A5726" s="1" t="str">
        <f t="shared" si="359"/>
        <v>ქ. მუხაVI44</v>
      </c>
      <c r="B5726" s="1" t="s">
        <v>29</v>
      </c>
      <c r="C5726" s="10">
        <v>5700</v>
      </c>
      <c r="D5726" s="10" t="s">
        <v>148</v>
      </c>
      <c r="E5726" s="10"/>
      <c r="F5726" s="10">
        <v>44</v>
      </c>
      <c r="G5726" s="10">
        <f>VLOOKUP(A5726,[1]Лист1!$A$3:$J$10847,7,0)</f>
        <v>0.87</v>
      </c>
      <c r="H5726" s="10">
        <f>VLOOKUP(A5726,[1]Лист1!$A$3:$J$13310,8,0)</f>
        <v>0.1</v>
      </c>
      <c r="I5726" s="11">
        <f t="shared" si="360"/>
        <v>0</v>
      </c>
      <c r="J5726" s="11">
        <f t="shared" si="361"/>
        <v>0.97</v>
      </c>
      <c r="K5726" s="11">
        <f t="shared" si="358"/>
        <v>0.97</v>
      </c>
      <c r="L5726" s="10"/>
      <c r="M5726" s="10"/>
      <c r="CF5726" s="1"/>
    </row>
    <row r="5727" spans="1:84" x14ac:dyDescent="0.3">
      <c r="A5727" s="1" t="str">
        <f t="shared" si="359"/>
        <v>ჯაგრცხილაVII60</v>
      </c>
      <c r="B5727" s="1" t="s">
        <v>30</v>
      </c>
      <c r="C5727" s="10">
        <v>5701</v>
      </c>
      <c r="D5727" s="10" t="s">
        <v>118</v>
      </c>
      <c r="E5727" s="10"/>
      <c r="F5727" s="10">
        <v>60</v>
      </c>
      <c r="G5727" s="10">
        <f>VLOOKUP(A5727,[1]Лист1!$A$3:$J$10847,7,0)</f>
        <v>1.76</v>
      </c>
      <c r="H5727" s="10">
        <f>VLOOKUP(A5727,[1]Лист1!$A$3:$J$13310,8,0)</f>
        <v>0.19</v>
      </c>
      <c r="I5727" s="11">
        <f t="shared" si="360"/>
        <v>0</v>
      </c>
      <c r="J5727" s="11">
        <f t="shared" si="361"/>
        <v>1.95</v>
      </c>
      <c r="K5727" s="11">
        <f t="shared" si="358"/>
        <v>1.95</v>
      </c>
      <c r="L5727" s="10"/>
      <c r="M5727" s="10"/>
      <c r="CF5727" s="1"/>
    </row>
    <row r="5728" spans="1:84" x14ac:dyDescent="0.3">
      <c r="A5728" s="1" t="str">
        <f t="shared" si="359"/>
        <v>ჯაგრცხილაVII24</v>
      </c>
      <c r="B5728" s="1" t="s">
        <v>30</v>
      </c>
      <c r="C5728" s="10">
        <v>5702</v>
      </c>
      <c r="D5728" s="10" t="s">
        <v>118</v>
      </c>
      <c r="E5728" s="10"/>
      <c r="F5728" s="10">
        <v>24</v>
      </c>
      <c r="G5728" s="10">
        <f>VLOOKUP(A5728,[1]Лист1!$A$3:$J$10847,7,0)</f>
        <v>0.21</v>
      </c>
      <c r="H5728" s="10">
        <f>VLOOKUP(A5728,[1]Лист1!$A$3:$J$13310,8,0)</f>
        <v>0.02</v>
      </c>
      <c r="I5728" s="11">
        <f t="shared" si="360"/>
        <v>0</v>
      </c>
      <c r="J5728" s="11">
        <f t="shared" si="361"/>
        <v>0.22999999999999998</v>
      </c>
      <c r="K5728" s="11">
        <f t="shared" si="358"/>
        <v>0.22999999999999998</v>
      </c>
      <c r="L5728" s="10"/>
      <c r="M5728" s="10"/>
      <c r="CF5728" s="1"/>
    </row>
    <row r="5729" spans="1:84" x14ac:dyDescent="0.3">
      <c r="A5729" s="1" t="str">
        <f t="shared" si="359"/>
        <v>ჯაგრცხილაVII20</v>
      </c>
      <c r="B5729" s="1" t="s">
        <v>30</v>
      </c>
      <c r="C5729" s="10">
        <v>5703</v>
      </c>
      <c r="D5729" s="10" t="s">
        <v>118</v>
      </c>
      <c r="E5729" s="10"/>
      <c r="F5729" s="10">
        <v>20</v>
      </c>
      <c r="G5729" s="10">
        <f>VLOOKUP(A5729,[1]Лист1!$A$3:$J$10847,7,0)</f>
        <v>0.13</v>
      </c>
      <c r="H5729" s="10">
        <f>VLOOKUP(A5729,[1]Лист1!$A$3:$J$13310,8,0)</f>
        <v>0.02</v>
      </c>
      <c r="I5729" s="11">
        <f t="shared" si="360"/>
        <v>0</v>
      </c>
      <c r="J5729" s="11">
        <f t="shared" si="361"/>
        <v>0.15</v>
      </c>
      <c r="K5729" s="11">
        <f t="shared" si="358"/>
        <v>0.15</v>
      </c>
      <c r="L5729" s="10"/>
      <c r="M5729" s="10"/>
      <c r="CF5729" s="1"/>
    </row>
    <row r="5730" spans="1:84" x14ac:dyDescent="0.3">
      <c r="A5730" s="1" t="str">
        <f t="shared" si="359"/>
        <v>ჯაგრცხილაVII24</v>
      </c>
      <c r="B5730" s="1" t="s">
        <v>30</v>
      </c>
      <c r="C5730" s="10">
        <v>5704</v>
      </c>
      <c r="D5730" s="10" t="s">
        <v>118</v>
      </c>
      <c r="E5730" s="10"/>
      <c r="F5730" s="10">
        <v>24</v>
      </c>
      <c r="G5730" s="10">
        <f>VLOOKUP(A5730,[1]Лист1!$A$3:$J$10847,7,0)</f>
        <v>0.21</v>
      </c>
      <c r="H5730" s="10">
        <f>VLOOKUP(A5730,[1]Лист1!$A$3:$J$13310,8,0)</f>
        <v>0.02</v>
      </c>
      <c r="I5730" s="11">
        <f t="shared" si="360"/>
        <v>0</v>
      </c>
      <c r="J5730" s="11">
        <f t="shared" si="361"/>
        <v>0.22999999999999998</v>
      </c>
      <c r="K5730" s="11">
        <f t="shared" si="358"/>
        <v>0.22999999999999998</v>
      </c>
      <c r="L5730" s="10"/>
      <c r="M5730" s="10"/>
      <c r="CF5730" s="1"/>
    </row>
    <row r="5731" spans="1:84" x14ac:dyDescent="0.3">
      <c r="A5731" s="1" t="str">
        <f t="shared" si="359"/>
        <v>ჯაგრცხილაVII20</v>
      </c>
      <c r="B5731" s="1" t="s">
        <v>30</v>
      </c>
      <c r="C5731" s="10">
        <v>5705</v>
      </c>
      <c r="D5731" s="10" t="s">
        <v>118</v>
      </c>
      <c r="E5731" s="10"/>
      <c r="F5731" s="10">
        <v>20</v>
      </c>
      <c r="G5731" s="10">
        <f>VLOOKUP(A5731,[1]Лист1!$A$3:$J$10847,7,0)</f>
        <v>0.13</v>
      </c>
      <c r="H5731" s="10">
        <f>VLOOKUP(A5731,[1]Лист1!$A$3:$J$13310,8,0)</f>
        <v>0.02</v>
      </c>
      <c r="I5731" s="11">
        <f t="shared" si="360"/>
        <v>0</v>
      </c>
      <c r="J5731" s="11">
        <f t="shared" si="361"/>
        <v>0.15</v>
      </c>
      <c r="K5731" s="11">
        <f t="shared" si="358"/>
        <v>0.15</v>
      </c>
      <c r="L5731" s="10"/>
      <c r="M5731" s="10"/>
      <c r="CF5731" s="1"/>
    </row>
    <row r="5732" spans="1:84" x14ac:dyDescent="0.3">
      <c r="A5732" s="1" t="str">
        <f t="shared" si="359"/>
        <v>ქ. მუხაVI44</v>
      </c>
      <c r="B5732" s="1" t="s">
        <v>29</v>
      </c>
      <c r="C5732" s="10">
        <v>5706</v>
      </c>
      <c r="D5732" s="10" t="s">
        <v>148</v>
      </c>
      <c r="E5732" s="10"/>
      <c r="F5732" s="10">
        <v>44</v>
      </c>
      <c r="G5732" s="10">
        <f>VLOOKUP(A5732,[1]Лист1!$A$3:$J$10847,7,0)</f>
        <v>0.87</v>
      </c>
      <c r="H5732" s="10">
        <f>VLOOKUP(A5732,[1]Лист1!$A$3:$J$13310,8,0)</f>
        <v>0.1</v>
      </c>
      <c r="I5732" s="11">
        <f t="shared" si="360"/>
        <v>0</v>
      </c>
      <c r="J5732" s="11">
        <f t="shared" si="361"/>
        <v>0.97</v>
      </c>
      <c r="K5732" s="11">
        <f t="shared" si="358"/>
        <v>0.97</v>
      </c>
      <c r="L5732" s="10"/>
      <c r="M5732" s="10"/>
      <c r="CF5732" s="1"/>
    </row>
    <row r="5733" spans="1:84" x14ac:dyDescent="0.3">
      <c r="A5733" s="1" t="str">
        <f t="shared" si="359"/>
        <v>ქ. მუხაVI40</v>
      </c>
      <c r="B5733" s="1" t="s">
        <v>29</v>
      </c>
      <c r="C5733" s="10">
        <v>5707</v>
      </c>
      <c r="D5733" s="10" t="s">
        <v>148</v>
      </c>
      <c r="E5733" s="10"/>
      <c r="F5733" s="10">
        <v>40</v>
      </c>
      <c r="G5733" s="10">
        <f>VLOOKUP(A5733,[1]Лист1!$A$3:$J$10847,7,0)</f>
        <v>0.71</v>
      </c>
      <c r="H5733" s="10">
        <f>VLOOKUP(A5733,[1]Лист1!$A$3:$J$13310,8,0)</f>
        <v>0.08</v>
      </c>
      <c r="I5733" s="11">
        <f t="shared" si="360"/>
        <v>0</v>
      </c>
      <c r="J5733" s="11">
        <f t="shared" si="361"/>
        <v>0.78999999999999992</v>
      </c>
      <c r="K5733" s="11">
        <f t="shared" si="358"/>
        <v>0.78999999999999992</v>
      </c>
      <c r="L5733" s="10"/>
      <c r="M5733" s="10"/>
      <c r="CF5733" s="1"/>
    </row>
    <row r="5734" spans="1:84" x14ac:dyDescent="0.3">
      <c r="A5734" s="1" t="str">
        <f t="shared" si="359"/>
        <v>ქ. მუხაVI32</v>
      </c>
      <c r="B5734" s="1" t="s">
        <v>29</v>
      </c>
      <c r="C5734" s="10">
        <v>5708</v>
      </c>
      <c r="D5734" s="10" t="s">
        <v>148</v>
      </c>
      <c r="E5734" s="10"/>
      <c r="F5734" s="10">
        <v>32</v>
      </c>
      <c r="G5734" s="10">
        <f>VLOOKUP(A5734,[1]Лист1!$A$3:$J$10847,7,0)</f>
        <v>0.43</v>
      </c>
      <c r="H5734" s="10">
        <f>VLOOKUP(A5734,[1]Лист1!$A$3:$J$13310,8,0)</f>
        <v>0.05</v>
      </c>
      <c r="I5734" s="11">
        <f t="shared" si="360"/>
        <v>0</v>
      </c>
      <c r="J5734" s="11">
        <f t="shared" si="361"/>
        <v>0.48</v>
      </c>
      <c r="K5734" s="11">
        <f t="shared" si="358"/>
        <v>0.48</v>
      </c>
      <c r="L5734" s="10"/>
      <c r="M5734" s="10"/>
      <c r="CF5734" s="1"/>
    </row>
    <row r="5735" spans="1:84" x14ac:dyDescent="0.3">
      <c r="A5735" s="1" t="str">
        <f t="shared" si="359"/>
        <v>ქ. მუხაVI28</v>
      </c>
      <c r="B5735" s="1" t="s">
        <v>29</v>
      </c>
      <c r="C5735" s="10">
        <v>5709</v>
      </c>
      <c r="D5735" s="10" t="s">
        <v>148</v>
      </c>
      <c r="E5735" s="10"/>
      <c r="F5735" s="10">
        <v>28</v>
      </c>
      <c r="G5735" s="10">
        <f>VLOOKUP(A5735,[1]Лист1!$A$3:$J$10847,7,0)</f>
        <v>0.32</v>
      </c>
      <c r="H5735" s="10">
        <f>VLOOKUP(A5735,[1]Лист1!$A$3:$J$13310,8,0)</f>
        <v>0.04</v>
      </c>
      <c r="I5735" s="11">
        <f t="shared" si="360"/>
        <v>0</v>
      </c>
      <c r="J5735" s="11">
        <f t="shared" si="361"/>
        <v>0.36</v>
      </c>
      <c r="K5735" s="11">
        <f t="shared" si="358"/>
        <v>0.36</v>
      </c>
      <c r="L5735" s="10"/>
      <c r="M5735" s="10"/>
      <c r="CF5735" s="1"/>
    </row>
    <row r="5736" spans="1:84" x14ac:dyDescent="0.3">
      <c r="A5736" s="1" t="str">
        <f t="shared" si="359"/>
        <v>ქ. მუხაVI44</v>
      </c>
      <c r="B5736" s="1" t="s">
        <v>29</v>
      </c>
      <c r="C5736" s="10">
        <v>5710</v>
      </c>
      <c r="D5736" s="10" t="s">
        <v>148</v>
      </c>
      <c r="E5736" s="10"/>
      <c r="F5736" s="10">
        <v>44</v>
      </c>
      <c r="G5736" s="10">
        <f>VLOOKUP(A5736,[1]Лист1!$A$3:$J$10847,7,0)</f>
        <v>0.87</v>
      </c>
      <c r="H5736" s="10">
        <f>VLOOKUP(A5736,[1]Лист1!$A$3:$J$13310,8,0)</f>
        <v>0.1</v>
      </c>
      <c r="I5736" s="11">
        <f t="shared" si="360"/>
        <v>0</v>
      </c>
      <c r="J5736" s="11">
        <f t="shared" si="361"/>
        <v>0.97</v>
      </c>
      <c r="K5736" s="11">
        <f t="shared" si="358"/>
        <v>0.97</v>
      </c>
      <c r="L5736" s="10"/>
      <c r="M5736" s="10"/>
      <c r="CF5736" s="1"/>
    </row>
    <row r="5737" spans="1:84" x14ac:dyDescent="0.3">
      <c r="A5737" s="1" t="str">
        <f t="shared" si="359"/>
        <v>ქ. მუხაVI64</v>
      </c>
      <c r="B5737" s="1" t="s">
        <v>29</v>
      </c>
      <c r="C5737" s="10">
        <v>5711</v>
      </c>
      <c r="D5737" s="10" t="s">
        <v>148</v>
      </c>
      <c r="E5737" s="10"/>
      <c r="F5737" s="10">
        <v>64</v>
      </c>
      <c r="G5737" s="10">
        <f>VLOOKUP(A5737,[1]Лист1!$A$3:$J$10847,7,0)</f>
        <v>2.0099999999999998</v>
      </c>
      <c r="H5737" s="10">
        <f>VLOOKUP(A5737,[1]Лист1!$A$3:$J$13310,8,0)</f>
        <v>0.22</v>
      </c>
      <c r="I5737" s="11">
        <f t="shared" si="360"/>
        <v>0</v>
      </c>
      <c r="J5737" s="11">
        <f t="shared" si="361"/>
        <v>2.23</v>
      </c>
      <c r="K5737" s="11">
        <f t="shared" si="358"/>
        <v>2.23</v>
      </c>
      <c r="L5737" s="10"/>
      <c r="M5737" s="10"/>
      <c r="CF5737" s="1"/>
    </row>
    <row r="5738" spans="1:84" x14ac:dyDescent="0.3">
      <c r="A5738" s="1" t="str">
        <f t="shared" si="359"/>
        <v>იფანიVI24</v>
      </c>
      <c r="B5738" s="1" t="s">
        <v>29</v>
      </c>
      <c r="C5738" s="10">
        <v>5712</v>
      </c>
      <c r="D5738" s="10" t="s">
        <v>117</v>
      </c>
      <c r="E5738" s="10"/>
      <c r="F5738" s="10">
        <v>24</v>
      </c>
      <c r="G5738" s="10">
        <f>VLOOKUP(A5738,[1]Лист1!$A$3:$J$10847,7,0)</f>
        <v>0.23</v>
      </c>
      <c r="H5738" s="10">
        <f>VLOOKUP(A5738,[1]Лист1!$A$3:$J$13310,8,0)</f>
        <v>0.03</v>
      </c>
      <c r="I5738" s="11">
        <f t="shared" si="360"/>
        <v>0</v>
      </c>
      <c r="J5738" s="11">
        <f t="shared" si="361"/>
        <v>0.26</v>
      </c>
      <c r="K5738" s="11">
        <f t="shared" si="358"/>
        <v>0.26</v>
      </c>
      <c r="L5738" s="10"/>
      <c r="M5738" s="10"/>
      <c r="CF5738" s="1"/>
    </row>
    <row r="5739" spans="1:84" x14ac:dyDescent="0.3">
      <c r="A5739" s="1" t="str">
        <f t="shared" si="359"/>
        <v>იფანიVI12</v>
      </c>
      <c r="B5739" s="1" t="s">
        <v>29</v>
      </c>
      <c r="C5739" s="10">
        <v>5713</v>
      </c>
      <c r="D5739" s="10" t="s">
        <v>117</v>
      </c>
      <c r="E5739" s="10"/>
      <c r="F5739" s="10">
        <v>12</v>
      </c>
      <c r="G5739" s="10">
        <f>VLOOKUP(A5739,[1]Лист1!$A$3:$J$10847,7,0)</f>
        <v>0.04</v>
      </c>
      <c r="H5739" s="10">
        <f>VLOOKUP(A5739,[1]Лист1!$A$3:$J$13310,8,0)</f>
        <v>0.01</v>
      </c>
      <c r="I5739" s="11">
        <f t="shared" si="360"/>
        <v>0</v>
      </c>
      <c r="J5739" s="11">
        <f t="shared" si="361"/>
        <v>0.05</v>
      </c>
      <c r="K5739" s="11">
        <f t="shared" si="358"/>
        <v>0.05</v>
      </c>
      <c r="L5739" s="10"/>
      <c r="M5739" s="10"/>
      <c r="CF5739" s="1"/>
    </row>
    <row r="5740" spans="1:84" x14ac:dyDescent="0.3">
      <c r="A5740" s="1" t="str">
        <f t="shared" si="359"/>
        <v>ქ. მუხაVI12</v>
      </c>
      <c r="B5740" s="1" t="s">
        <v>29</v>
      </c>
      <c r="C5740" s="10">
        <v>5714</v>
      </c>
      <c r="D5740" s="10" t="s">
        <v>148</v>
      </c>
      <c r="E5740" s="10"/>
      <c r="F5740" s="10">
        <v>12</v>
      </c>
      <c r="G5740" s="10">
        <f>VLOOKUP(A5740,[1]Лист1!$A$3:$J$10847,7,0)</f>
        <v>0.04</v>
      </c>
      <c r="H5740" s="10">
        <f>VLOOKUP(A5740,[1]Лист1!$A$3:$J$13310,8,0)</f>
        <v>0.01</v>
      </c>
      <c r="I5740" s="11">
        <f t="shared" si="360"/>
        <v>0</v>
      </c>
      <c r="J5740" s="11">
        <f t="shared" si="361"/>
        <v>0.05</v>
      </c>
      <c r="K5740" s="11">
        <f t="shared" si="358"/>
        <v>0.05</v>
      </c>
      <c r="L5740" s="10"/>
      <c r="M5740" s="10"/>
      <c r="CF5740" s="1"/>
    </row>
    <row r="5741" spans="1:84" x14ac:dyDescent="0.3">
      <c r="A5741" s="1" t="str">
        <f t="shared" si="359"/>
        <v>ჯაგრცხილაVII20</v>
      </c>
      <c r="B5741" s="1" t="s">
        <v>30</v>
      </c>
      <c r="C5741" s="10">
        <v>5715</v>
      </c>
      <c r="D5741" s="10" t="s">
        <v>118</v>
      </c>
      <c r="E5741" s="10"/>
      <c r="F5741" s="10">
        <v>20</v>
      </c>
      <c r="G5741" s="10">
        <f>VLOOKUP(A5741,[1]Лист1!$A$3:$J$10847,7,0)</f>
        <v>0.13</v>
      </c>
      <c r="H5741" s="10">
        <f>VLOOKUP(A5741,[1]Лист1!$A$3:$J$13310,8,0)</f>
        <v>0.02</v>
      </c>
      <c r="I5741" s="11">
        <f t="shared" si="360"/>
        <v>0</v>
      </c>
      <c r="J5741" s="11">
        <f t="shared" si="361"/>
        <v>0.15</v>
      </c>
      <c r="K5741" s="11">
        <f t="shared" si="358"/>
        <v>0.15</v>
      </c>
      <c r="L5741" s="10"/>
      <c r="M5741" s="10"/>
      <c r="CF5741" s="1"/>
    </row>
    <row r="5742" spans="1:84" x14ac:dyDescent="0.3">
      <c r="A5742" s="1" t="str">
        <f t="shared" si="359"/>
        <v>იფანიVI32</v>
      </c>
      <c r="B5742" s="1" t="s">
        <v>29</v>
      </c>
      <c r="C5742" s="10">
        <v>5716</v>
      </c>
      <c r="D5742" s="10" t="s">
        <v>117</v>
      </c>
      <c r="E5742" s="10"/>
      <c r="F5742" s="10">
        <v>32</v>
      </c>
      <c r="G5742" s="10">
        <f>VLOOKUP(A5742,[1]Лист1!$A$3:$J$10847,7,0)</f>
        <v>0.43</v>
      </c>
      <c r="H5742" s="10">
        <f>VLOOKUP(A5742,[1]Лист1!$A$3:$J$13310,8,0)</f>
        <v>0.05</v>
      </c>
      <c r="I5742" s="11">
        <f t="shared" si="360"/>
        <v>0</v>
      </c>
      <c r="J5742" s="11">
        <f t="shared" si="361"/>
        <v>0.48</v>
      </c>
      <c r="K5742" s="11">
        <f t="shared" si="358"/>
        <v>0.48</v>
      </c>
      <c r="L5742" s="10"/>
      <c r="M5742" s="10"/>
      <c r="CF5742" s="1"/>
    </row>
    <row r="5743" spans="1:84" x14ac:dyDescent="0.3">
      <c r="A5743" s="1" t="str">
        <f t="shared" si="359"/>
        <v>ჯაგრცხილაVII36</v>
      </c>
      <c r="B5743" s="1" t="s">
        <v>30</v>
      </c>
      <c r="C5743" s="10">
        <v>5717</v>
      </c>
      <c r="D5743" s="10" t="s">
        <v>118</v>
      </c>
      <c r="E5743" s="10"/>
      <c r="F5743" s="10">
        <v>36</v>
      </c>
      <c r="G5743" s="10">
        <f>VLOOKUP(A5743,[1]Лист1!$A$3:$J$10847,7,0)</f>
        <v>0.55000000000000004</v>
      </c>
      <c r="H5743" s="10">
        <f>VLOOKUP(A5743,[1]Лист1!$A$3:$J$13310,8,0)</f>
        <v>0.06</v>
      </c>
      <c r="I5743" s="11">
        <f t="shared" si="360"/>
        <v>0</v>
      </c>
      <c r="J5743" s="11">
        <f t="shared" si="361"/>
        <v>0.6100000000000001</v>
      </c>
      <c r="K5743" s="11">
        <f t="shared" si="358"/>
        <v>0.6100000000000001</v>
      </c>
      <c r="L5743" s="10"/>
      <c r="M5743" s="10"/>
      <c r="CF5743" s="1"/>
    </row>
    <row r="5744" spans="1:84" x14ac:dyDescent="0.3">
      <c r="A5744" s="1" t="str">
        <f t="shared" si="359"/>
        <v>ჯაგრცხილაVII20</v>
      </c>
      <c r="B5744" s="1" t="s">
        <v>30</v>
      </c>
      <c r="C5744" s="10">
        <v>5718</v>
      </c>
      <c r="D5744" s="10" t="s">
        <v>118</v>
      </c>
      <c r="E5744" s="10"/>
      <c r="F5744" s="10">
        <v>20</v>
      </c>
      <c r="G5744" s="10">
        <f>VLOOKUP(A5744,[1]Лист1!$A$3:$J$10847,7,0)</f>
        <v>0.13</v>
      </c>
      <c r="H5744" s="10">
        <f>VLOOKUP(A5744,[1]Лист1!$A$3:$J$13310,8,0)</f>
        <v>0.02</v>
      </c>
      <c r="I5744" s="11">
        <f t="shared" si="360"/>
        <v>0</v>
      </c>
      <c r="J5744" s="11">
        <f t="shared" si="361"/>
        <v>0.15</v>
      </c>
      <c r="K5744" s="11">
        <f t="shared" si="358"/>
        <v>0.15</v>
      </c>
      <c r="L5744" s="10"/>
      <c r="M5744" s="10"/>
      <c r="CF5744" s="1"/>
    </row>
    <row r="5745" spans="1:84" x14ac:dyDescent="0.3">
      <c r="A5745" s="1" t="str">
        <f t="shared" si="359"/>
        <v>ჯაგრცხილაVII20</v>
      </c>
      <c r="B5745" s="1" t="s">
        <v>30</v>
      </c>
      <c r="C5745" s="10">
        <v>5719</v>
      </c>
      <c r="D5745" s="10" t="s">
        <v>118</v>
      </c>
      <c r="E5745" s="10"/>
      <c r="F5745" s="10">
        <v>20</v>
      </c>
      <c r="G5745" s="10">
        <f>VLOOKUP(A5745,[1]Лист1!$A$3:$J$10847,7,0)</f>
        <v>0.13</v>
      </c>
      <c r="H5745" s="10">
        <f>VLOOKUP(A5745,[1]Лист1!$A$3:$J$13310,8,0)</f>
        <v>0.02</v>
      </c>
      <c r="I5745" s="11">
        <f t="shared" si="360"/>
        <v>0</v>
      </c>
      <c r="J5745" s="11">
        <f t="shared" si="361"/>
        <v>0.15</v>
      </c>
      <c r="K5745" s="11">
        <f t="shared" si="358"/>
        <v>0.15</v>
      </c>
      <c r="L5745" s="10"/>
      <c r="M5745" s="10"/>
      <c r="CF5745" s="1"/>
    </row>
    <row r="5746" spans="1:84" x14ac:dyDescent="0.3">
      <c r="A5746" s="1" t="str">
        <f t="shared" si="359"/>
        <v>ჯაგრცხილაVII32</v>
      </c>
      <c r="B5746" s="1" t="s">
        <v>30</v>
      </c>
      <c r="C5746" s="10">
        <v>5720</v>
      </c>
      <c r="D5746" s="10" t="s">
        <v>118</v>
      </c>
      <c r="E5746" s="10"/>
      <c r="F5746" s="10">
        <v>32</v>
      </c>
      <c r="G5746" s="10">
        <f>VLOOKUP(A5746,[1]Лист1!$A$3:$J$10847,7,0)</f>
        <v>0.42</v>
      </c>
      <c r="H5746" s="10">
        <f>VLOOKUP(A5746,[1]Лист1!$A$3:$J$13310,8,0)</f>
        <v>0.05</v>
      </c>
      <c r="I5746" s="11">
        <f t="shared" si="360"/>
        <v>0</v>
      </c>
      <c r="J5746" s="11">
        <f t="shared" si="361"/>
        <v>0.47</v>
      </c>
      <c r="K5746" s="11">
        <f t="shared" si="358"/>
        <v>0.47</v>
      </c>
      <c r="L5746" s="10"/>
      <c r="M5746" s="10"/>
      <c r="CF5746" s="1"/>
    </row>
    <row r="5747" spans="1:84" x14ac:dyDescent="0.3">
      <c r="A5747" s="1" t="str">
        <f t="shared" si="359"/>
        <v>ქ. მუხაVI40</v>
      </c>
      <c r="B5747" s="1" t="s">
        <v>29</v>
      </c>
      <c r="C5747" s="10">
        <v>5721</v>
      </c>
      <c r="D5747" s="10" t="s">
        <v>148</v>
      </c>
      <c r="E5747" s="10"/>
      <c r="F5747" s="10">
        <v>40</v>
      </c>
      <c r="G5747" s="10">
        <f>VLOOKUP(A5747,[1]Лист1!$A$3:$J$10847,7,0)</f>
        <v>0.71</v>
      </c>
      <c r="H5747" s="10">
        <f>VLOOKUP(A5747,[1]Лист1!$A$3:$J$13310,8,0)</f>
        <v>0.08</v>
      </c>
      <c r="I5747" s="11">
        <f t="shared" si="360"/>
        <v>0</v>
      </c>
      <c r="J5747" s="11">
        <f t="shared" si="361"/>
        <v>0.78999999999999992</v>
      </c>
      <c r="K5747" s="11">
        <f t="shared" si="358"/>
        <v>0.78999999999999992</v>
      </c>
      <c r="L5747" s="10"/>
      <c r="M5747" s="10"/>
      <c r="CF5747" s="1"/>
    </row>
    <row r="5748" spans="1:84" x14ac:dyDescent="0.3">
      <c r="A5748" s="1" t="str">
        <f t="shared" si="359"/>
        <v>ქ. მუხაVI36</v>
      </c>
      <c r="B5748" s="1" t="s">
        <v>29</v>
      </c>
      <c r="C5748" s="10">
        <v>5722</v>
      </c>
      <c r="D5748" s="10" t="s">
        <v>148</v>
      </c>
      <c r="E5748" s="10"/>
      <c r="F5748" s="10">
        <v>36</v>
      </c>
      <c r="G5748" s="10">
        <f>VLOOKUP(A5748,[1]Лист1!$A$3:$J$10847,7,0)</f>
        <v>0.56000000000000005</v>
      </c>
      <c r="H5748" s="10">
        <f>VLOOKUP(A5748,[1]Лист1!$A$3:$J$13310,8,0)</f>
        <v>0.06</v>
      </c>
      <c r="I5748" s="11">
        <f t="shared" si="360"/>
        <v>0</v>
      </c>
      <c r="J5748" s="11">
        <f t="shared" si="361"/>
        <v>0.62000000000000011</v>
      </c>
      <c r="K5748" s="11">
        <f t="shared" si="358"/>
        <v>0.62000000000000011</v>
      </c>
      <c r="L5748" s="10"/>
      <c r="M5748" s="10"/>
      <c r="CF5748" s="1"/>
    </row>
    <row r="5749" spans="1:84" x14ac:dyDescent="0.3">
      <c r="A5749" s="1" t="str">
        <f t="shared" si="359"/>
        <v>ქ. მუხაVI60</v>
      </c>
      <c r="B5749" s="1" t="s">
        <v>29</v>
      </c>
      <c r="C5749" s="10">
        <v>5723</v>
      </c>
      <c r="D5749" s="10" t="s">
        <v>148</v>
      </c>
      <c r="E5749" s="10"/>
      <c r="F5749" s="10">
        <v>60</v>
      </c>
      <c r="G5749" s="10">
        <f>VLOOKUP(A5749,[1]Лист1!$A$3:$J$10847,7,0)</f>
        <v>1.75</v>
      </c>
      <c r="H5749" s="10">
        <f>VLOOKUP(A5749,[1]Лист1!$A$3:$J$13310,8,0)</f>
        <v>0.2</v>
      </c>
      <c r="I5749" s="11">
        <f t="shared" si="360"/>
        <v>0</v>
      </c>
      <c r="J5749" s="11">
        <f t="shared" si="361"/>
        <v>1.95</v>
      </c>
      <c r="K5749" s="11">
        <f t="shared" si="358"/>
        <v>1.95</v>
      </c>
      <c r="L5749" s="10"/>
      <c r="M5749" s="10"/>
      <c r="CF5749" s="1"/>
    </row>
    <row r="5750" spans="1:84" x14ac:dyDescent="0.3">
      <c r="A5750" s="1" t="str">
        <f t="shared" si="359"/>
        <v>ჯაგრცხილაVII44</v>
      </c>
      <c r="B5750" s="1" t="s">
        <v>30</v>
      </c>
      <c r="C5750" s="10">
        <v>5724</v>
      </c>
      <c r="D5750" s="10" t="s">
        <v>118</v>
      </c>
      <c r="E5750" s="10"/>
      <c r="F5750" s="10">
        <v>44</v>
      </c>
      <c r="G5750" s="10">
        <f>VLOOKUP(A5750,[1]Лист1!$A$3:$J$10847,7,0)</f>
        <v>0.87</v>
      </c>
      <c r="H5750" s="10">
        <f>VLOOKUP(A5750,[1]Лист1!$A$3:$J$13310,8,0)</f>
        <v>0.1</v>
      </c>
      <c r="I5750" s="11">
        <f t="shared" si="360"/>
        <v>0</v>
      </c>
      <c r="J5750" s="11">
        <f t="shared" si="361"/>
        <v>0.97</v>
      </c>
      <c r="K5750" s="11">
        <f t="shared" si="358"/>
        <v>0.97</v>
      </c>
      <c r="L5750" s="10"/>
      <c r="M5750" s="10"/>
      <c r="CF5750" s="1"/>
    </row>
    <row r="5751" spans="1:84" x14ac:dyDescent="0.3">
      <c r="A5751" s="1" t="str">
        <f t="shared" si="359"/>
        <v>ჯაგრცხილაVII24</v>
      </c>
      <c r="B5751" s="1" t="s">
        <v>30</v>
      </c>
      <c r="C5751" s="10">
        <v>5725</v>
      </c>
      <c r="D5751" s="10" t="s">
        <v>118</v>
      </c>
      <c r="E5751" s="10"/>
      <c r="F5751" s="10">
        <v>24</v>
      </c>
      <c r="G5751" s="10">
        <f>VLOOKUP(A5751,[1]Лист1!$A$3:$J$10847,7,0)</f>
        <v>0.21</v>
      </c>
      <c r="H5751" s="10">
        <f>VLOOKUP(A5751,[1]Лист1!$A$3:$J$13310,8,0)</f>
        <v>0.02</v>
      </c>
      <c r="I5751" s="11">
        <f t="shared" si="360"/>
        <v>0</v>
      </c>
      <c r="J5751" s="11">
        <f t="shared" si="361"/>
        <v>0.22999999999999998</v>
      </c>
      <c r="K5751" s="11">
        <f t="shared" si="358"/>
        <v>0.22999999999999998</v>
      </c>
      <c r="L5751" s="10"/>
      <c r="M5751" s="10"/>
      <c r="CF5751" s="1"/>
    </row>
    <row r="5752" spans="1:84" x14ac:dyDescent="0.3">
      <c r="A5752" s="1" t="str">
        <f t="shared" si="359"/>
        <v>ჯაგრცხილაVII32</v>
      </c>
      <c r="B5752" s="1" t="s">
        <v>30</v>
      </c>
      <c r="C5752" s="10">
        <v>5726</v>
      </c>
      <c r="D5752" s="10" t="s">
        <v>118</v>
      </c>
      <c r="E5752" s="10"/>
      <c r="F5752" s="10">
        <v>32</v>
      </c>
      <c r="G5752" s="10">
        <f>VLOOKUP(A5752,[1]Лист1!$A$3:$J$10847,7,0)</f>
        <v>0.42</v>
      </c>
      <c r="H5752" s="10">
        <f>VLOOKUP(A5752,[1]Лист1!$A$3:$J$13310,8,0)</f>
        <v>0.05</v>
      </c>
      <c r="I5752" s="11">
        <f t="shared" si="360"/>
        <v>0</v>
      </c>
      <c r="J5752" s="11">
        <f t="shared" si="361"/>
        <v>0.47</v>
      </c>
      <c r="K5752" s="11">
        <f t="shared" si="358"/>
        <v>0.47</v>
      </c>
      <c r="L5752" s="10"/>
      <c r="M5752" s="10"/>
      <c r="CF5752" s="1"/>
    </row>
    <row r="5753" spans="1:84" x14ac:dyDescent="0.3">
      <c r="A5753" s="1" t="str">
        <f t="shared" si="359"/>
        <v>ჯაგრცხილაVII28</v>
      </c>
      <c r="B5753" s="1" t="s">
        <v>30</v>
      </c>
      <c r="C5753" s="10">
        <v>5727</v>
      </c>
      <c r="D5753" s="10" t="s">
        <v>118</v>
      </c>
      <c r="E5753" s="10"/>
      <c r="F5753" s="10">
        <v>28</v>
      </c>
      <c r="G5753" s="10">
        <f>VLOOKUP(A5753,[1]Лист1!$A$3:$J$10847,7,0)</f>
        <v>0.3</v>
      </c>
      <c r="H5753" s="10">
        <f>VLOOKUP(A5753,[1]Лист1!$A$3:$J$13310,8,0)</f>
        <v>0.03</v>
      </c>
      <c r="I5753" s="11">
        <f t="shared" si="360"/>
        <v>0</v>
      </c>
      <c r="J5753" s="11">
        <f t="shared" si="361"/>
        <v>0.32999999999999996</v>
      </c>
      <c r="K5753" s="11">
        <f t="shared" si="358"/>
        <v>0.32999999999999996</v>
      </c>
      <c r="L5753" s="10"/>
      <c r="M5753" s="10"/>
      <c r="CF5753" s="1"/>
    </row>
    <row r="5754" spans="1:84" x14ac:dyDescent="0.3">
      <c r="A5754" s="1" t="str">
        <f t="shared" si="359"/>
        <v>ჯაგრცხილაVII36</v>
      </c>
      <c r="B5754" s="1" t="s">
        <v>30</v>
      </c>
      <c r="C5754" s="10">
        <v>5728</v>
      </c>
      <c r="D5754" s="10" t="s">
        <v>118</v>
      </c>
      <c r="E5754" s="10"/>
      <c r="F5754" s="10">
        <v>36</v>
      </c>
      <c r="G5754" s="10">
        <f>VLOOKUP(A5754,[1]Лист1!$A$3:$J$10847,7,0)</f>
        <v>0.55000000000000004</v>
      </c>
      <c r="H5754" s="10">
        <f>VLOOKUP(A5754,[1]Лист1!$A$3:$J$13310,8,0)</f>
        <v>0.06</v>
      </c>
      <c r="I5754" s="11">
        <f t="shared" si="360"/>
        <v>0</v>
      </c>
      <c r="J5754" s="11">
        <f t="shared" si="361"/>
        <v>0.6100000000000001</v>
      </c>
      <c r="K5754" s="11">
        <f t="shared" si="358"/>
        <v>0.6100000000000001</v>
      </c>
      <c r="L5754" s="10"/>
      <c r="M5754" s="10"/>
      <c r="CF5754" s="1"/>
    </row>
    <row r="5755" spans="1:84" x14ac:dyDescent="0.3">
      <c r="A5755" s="1" t="str">
        <f t="shared" si="359"/>
        <v>ჯაგრცხილაVII28</v>
      </c>
      <c r="B5755" s="1" t="s">
        <v>30</v>
      </c>
      <c r="C5755" s="10">
        <v>5729</v>
      </c>
      <c r="D5755" s="10" t="s">
        <v>118</v>
      </c>
      <c r="E5755" s="10"/>
      <c r="F5755" s="10">
        <v>28</v>
      </c>
      <c r="G5755" s="10">
        <f>VLOOKUP(A5755,[1]Лист1!$A$3:$J$10847,7,0)</f>
        <v>0.3</v>
      </c>
      <c r="H5755" s="10">
        <f>VLOOKUP(A5755,[1]Лист1!$A$3:$J$13310,8,0)</f>
        <v>0.03</v>
      </c>
      <c r="I5755" s="11">
        <f t="shared" si="360"/>
        <v>0</v>
      </c>
      <c r="J5755" s="11">
        <f t="shared" si="361"/>
        <v>0.32999999999999996</v>
      </c>
      <c r="K5755" s="11">
        <f t="shared" si="358"/>
        <v>0.32999999999999996</v>
      </c>
      <c r="L5755" s="10"/>
      <c r="M5755" s="10"/>
      <c r="CF5755" s="1"/>
    </row>
    <row r="5756" spans="1:84" x14ac:dyDescent="0.3">
      <c r="A5756" s="1" t="str">
        <f t="shared" si="359"/>
        <v>ქ. მუხაVI40</v>
      </c>
      <c r="B5756" s="1" t="s">
        <v>29</v>
      </c>
      <c r="C5756" s="10">
        <v>5730</v>
      </c>
      <c r="D5756" s="10" t="s">
        <v>148</v>
      </c>
      <c r="E5756" s="10"/>
      <c r="F5756" s="10">
        <v>40</v>
      </c>
      <c r="G5756" s="10">
        <f>VLOOKUP(A5756,[1]Лист1!$A$3:$J$10847,7,0)</f>
        <v>0.71</v>
      </c>
      <c r="H5756" s="10">
        <f>VLOOKUP(A5756,[1]Лист1!$A$3:$J$13310,8,0)</f>
        <v>0.08</v>
      </c>
      <c r="I5756" s="11">
        <f t="shared" si="360"/>
        <v>0</v>
      </c>
      <c r="J5756" s="11">
        <f t="shared" si="361"/>
        <v>0.78999999999999992</v>
      </c>
      <c r="K5756" s="11">
        <f t="shared" si="358"/>
        <v>0.78999999999999992</v>
      </c>
      <c r="L5756" s="10"/>
      <c r="M5756" s="10"/>
      <c r="CF5756" s="1"/>
    </row>
    <row r="5757" spans="1:84" x14ac:dyDescent="0.3">
      <c r="A5757" s="1" t="str">
        <f t="shared" si="359"/>
        <v>ჯაგრცხილაVII24</v>
      </c>
      <c r="B5757" s="1" t="s">
        <v>30</v>
      </c>
      <c r="C5757" s="10">
        <v>5731</v>
      </c>
      <c r="D5757" s="10" t="s">
        <v>118</v>
      </c>
      <c r="E5757" s="10"/>
      <c r="F5757" s="10">
        <v>24</v>
      </c>
      <c r="G5757" s="10">
        <f>VLOOKUP(A5757,[1]Лист1!$A$3:$J$10847,7,0)</f>
        <v>0.21</v>
      </c>
      <c r="H5757" s="10">
        <f>VLOOKUP(A5757,[1]Лист1!$A$3:$J$13310,8,0)</f>
        <v>0.02</v>
      </c>
      <c r="I5757" s="11">
        <f t="shared" si="360"/>
        <v>0</v>
      </c>
      <c r="J5757" s="11">
        <f t="shared" si="361"/>
        <v>0.22999999999999998</v>
      </c>
      <c r="K5757" s="11">
        <f t="shared" si="358"/>
        <v>0.22999999999999998</v>
      </c>
      <c r="L5757" s="10"/>
      <c r="M5757" s="10"/>
      <c r="CF5757" s="1"/>
    </row>
    <row r="5758" spans="1:84" x14ac:dyDescent="0.3">
      <c r="A5758" s="1" t="str">
        <f t="shared" si="359"/>
        <v>ჯაგრცხილაVII24</v>
      </c>
      <c r="B5758" s="1" t="s">
        <v>30</v>
      </c>
      <c r="C5758" s="10">
        <v>5732</v>
      </c>
      <c r="D5758" s="10" t="s">
        <v>118</v>
      </c>
      <c r="E5758" s="10"/>
      <c r="F5758" s="10">
        <v>24</v>
      </c>
      <c r="G5758" s="10">
        <f>VLOOKUP(A5758,[1]Лист1!$A$3:$J$10847,7,0)</f>
        <v>0.21</v>
      </c>
      <c r="H5758" s="10">
        <f>VLOOKUP(A5758,[1]Лист1!$A$3:$J$13310,8,0)</f>
        <v>0.02</v>
      </c>
      <c r="I5758" s="11">
        <f t="shared" si="360"/>
        <v>0</v>
      </c>
      <c r="J5758" s="11">
        <f t="shared" si="361"/>
        <v>0.22999999999999998</v>
      </c>
      <c r="K5758" s="11">
        <f t="shared" si="358"/>
        <v>0.22999999999999998</v>
      </c>
      <c r="L5758" s="10"/>
      <c r="M5758" s="10"/>
      <c r="CF5758" s="1"/>
    </row>
    <row r="5759" spans="1:84" x14ac:dyDescent="0.3">
      <c r="A5759" s="1" t="str">
        <f t="shared" si="359"/>
        <v>ჯაგრცხილაVII24</v>
      </c>
      <c r="B5759" s="1" t="s">
        <v>30</v>
      </c>
      <c r="C5759" s="10">
        <v>5733</v>
      </c>
      <c r="D5759" s="10" t="s">
        <v>118</v>
      </c>
      <c r="E5759" s="10"/>
      <c r="F5759" s="10">
        <v>24</v>
      </c>
      <c r="G5759" s="10">
        <f>VLOOKUP(A5759,[1]Лист1!$A$3:$J$10847,7,0)</f>
        <v>0.21</v>
      </c>
      <c r="H5759" s="10">
        <f>VLOOKUP(A5759,[1]Лист1!$A$3:$J$13310,8,0)</f>
        <v>0.02</v>
      </c>
      <c r="I5759" s="11">
        <f t="shared" si="360"/>
        <v>0</v>
      </c>
      <c r="J5759" s="11">
        <f t="shared" si="361"/>
        <v>0.22999999999999998</v>
      </c>
      <c r="K5759" s="11">
        <f t="shared" si="358"/>
        <v>0.22999999999999998</v>
      </c>
      <c r="L5759" s="10"/>
      <c r="M5759" s="10"/>
      <c r="CF5759" s="1"/>
    </row>
    <row r="5760" spans="1:84" x14ac:dyDescent="0.3">
      <c r="A5760" s="1" t="str">
        <f t="shared" si="359"/>
        <v>ჯაგრცხილაVII24</v>
      </c>
      <c r="B5760" s="1" t="s">
        <v>30</v>
      </c>
      <c r="C5760" s="10">
        <v>5734</v>
      </c>
      <c r="D5760" s="10" t="s">
        <v>118</v>
      </c>
      <c r="E5760" s="10"/>
      <c r="F5760" s="10">
        <v>24</v>
      </c>
      <c r="G5760" s="10">
        <f>VLOOKUP(A5760,[1]Лист1!$A$3:$J$10847,7,0)</f>
        <v>0.21</v>
      </c>
      <c r="H5760" s="10">
        <f>VLOOKUP(A5760,[1]Лист1!$A$3:$J$13310,8,0)</f>
        <v>0.02</v>
      </c>
      <c r="I5760" s="11">
        <f t="shared" si="360"/>
        <v>0</v>
      </c>
      <c r="J5760" s="11">
        <f t="shared" si="361"/>
        <v>0.22999999999999998</v>
      </c>
      <c r="K5760" s="11">
        <f t="shared" si="358"/>
        <v>0.22999999999999998</v>
      </c>
      <c r="L5760" s="10"/>
      <c r="M5760" s="10"/>
      <c r="CF5760" s="1"/>
    </row>
    <row r="5761" spans="1:84" x14ac:dyDescent="0.3">
      <c r="A5761" s="1" t="str">
        <f t="shared" si="359"/>
        <v>ჯაგრცხილაVII20</v>
      </c>
      <c r="B5761" s="1" t="s">
        <v>30</v>
      </c>
      <c r="C5761" s="10">
        <v>5735</v>
      </c>
      <c r="D5761" s="10" t="s">
        <v>118</v>
      </c>
      <c r="E5761" s="10"/>
      <c r="F5761" s="10">
        <v>20</v>
      </c>
      <c r="G5761" s="10">
        <f>VLOOKUP(A5761,[1]Лист1!$A$3:$J$10847,7,0)</f>
        <v>0.13</v>
      </c>
      <c r="H5761" s="10">
        <f>VLOOKUP(A5761,[1]Лист1!$A$3:$J$13310,8,0)</f>
        <v>0.02</v>
      </c>
      <c r="I5761" s="11">
        <f t="shared" si="360"/>
        <v>0</v>
      </c>
      <c r="J5761" s="11">
        <f t="shared" si="361"/>
        <v>0.15</v>
      </c>
      <c r="K5761" s="11">
        <f t="shared" si="358"/>
        <v>0.15</v>
      </c>
      <c r="L5761" s="10"/>
      <c r="M5761" s="10"/>
      <c r="CF5761" s="1"/>
    </row>
    <row r="5762" spans="1:84" x14ac:dyDescent="0.3">
      <c r="A5762" s="1" t="str">
        <f t="shared" si="359"/>
        <v>ჯაგრცხილაVII32</v>
      </c>
      <c r="B5762" s="1" t="s">
        <v>30</v>
      </c>
      <c r="C5762" s="10">
        <v>5736</v>
      </c>
      <c r="D5762" s="10" t="s">
        <v>118</v>
      </c>
      <c r="E5762" s="10"/>
      <c r="F5762" s="10">
        <v>32</v>
      </c>
      <c r="G5762" s="10">
        <f>VLOOKUP(A5762,[1]Лист1!$A$3:$J$10847,7,0)</f>
        <v>0.42</v>
      </c>
      <c r="H5762" s="10">
        <f>VLOOKUP(A5762,[1]Лист1!$A$3:$J$13310,8,0)</f>
        <v>0.05</v>
      </c>
      <c r="I5762" s="11">
        <f t="shared" si="360"/>
        <v>0</v>
      </c>
      <c r="J5762" s="11">
        <f t="shared" si="361"/>
        <v>0.47</v>
      </c>
      <c r="K5762" s="11">
        <f t="shared" si="358"/>
        <v>0.47</v>
      </c>
      <c r="L5762" s="10"/>
      <c r="M5762" s="10"/>
      <c r="CF5762" s="1"/>
    </row>
    <row r="5763" spans="1:84" x14ac:dyDescent="0.3">
      <c r="A5763" s="1" t="str">
        <f t="shared" si="359"/>
        <v>ქ. მუხაVI20</v>
      </c>
      <c r="B5763" s="1" t="s">
        <v>29</v>
      </c>
      <c r="C5763" s="10">
        <v>5737</v>
      </c>
      <c r="D5763" s="10" t="s">
        <v>148</v>
      </c>
      <c r="E5763" s="10"/>
      <c r="F5763" s="10">
        <v>20</v>
      </c>
      <c r="G5763" s="10">
        <f>VLOOKUP(A5763,[1]Лист1!$A$3:$J$10847,7,0)</f>
        <v>0.14000000000000001</v>
      </c>
      <c r="H5763" s="10">
        <f>VLOOKUP(A5763,[1]Лист1!$A$3:$J$13310,8,0)</f>
        <v>0.02</v>
      </c>
      <c r="I5763" s="11">
        <f t="shared" si="360"/>
        <v>0</v>
      </c>
      <c r="J5763" s="11">
        <f t="shared" si="361"/>
        <v>0.16</v>
      </c>
      <c r="K5763" s="11">
        <f t="shared" si="358"/>
        <v>0.16</v>
      </c>
      <c r="L5763" s="10"/>
      <c r="M5763" s="10"/>
      <c r="CF5763" s="1"/>
    </row>
    <row r="5764" spans="1:84" x14ac:dyDescent="0.3">
      <c r="A5764" s="1" t="str">
        <f t="shared" si="359"/>
        <v>ჯაგრცხილაVII24</v>
      </c>
      <c r="B5764" s="1" t="s">
        <v>30</v>
      </c>
      <c r="C5764" s="10">
        <v>5738</v>
      </c>
      <c r="D5764" s="10" t="s">
        <v>118</v>
      </c>
      <c r="E5764" s="10"/>
      <c r="F5764" s="10">
        <v>24</v>
      </c>
      <c r="G5764" s="10">
        <f>VLOOKUP(A5764,[1]Лист1!$A$3:$J$10847,7,0)</f>
        <v>0.21</v>
      </c>
      <c r="H5764" s="10">
        <f>VLOOKUP(A5764,[1]Лист1!$A$3:$J$13310,8,0)</f>
        <v>0.02</v>
      </c>
      <c r="I5764" s="11">
        <f t="shared" si="360"/>
        <v>0</v>
      </c>
      <c r="J5764" s="11">
        <f t="shared" si="361"/>
        <v>0.22999999999999998</v>
      </c>
      <c r="K5764" s="11">
        <f t="shared" si="358"/>
        <v>0.22999999999999998</v>
      </c>
      <c r="L5764" s="10"/>
      <c r="M5764" s="10"/>
      <c r="CF5764" s="1"/>
    </row>
    <row r="5765" spans="1:84" x14ac:dyDescent="0.3">
      <c r="A5765" s="1" t="str">
        <f t="shared" si="359"/>
        <v>ჯაგრცხილაVII24</v>
      </c>
      <c r="B5765" s="1" t="s">
        <v>30</v>
      </c>
      <c r="C5765" s="10">
        <v>5739</v>
      </c>
      <c r="D5765" s="10" t="s">
        <v>118</v>
      </c>
      <c r="E5765" s="10"/>
      <c r="F5765" s="10">
        <v>24</v>
      </c>
      <c r="G5765" s="10">
        <f>VLOOKUP(A5765,[1]Лист1!$A$3:$J$10847,7,0)</f>
        <v>0.21</v>
      </c>
      <c r="H5765" s="10">
        <f>VLOOKUP(A5765,[1]Лист1!$A$3:$J$13310,8,0)</f>
        <v>0.02</v>
      </c>
      <c r="I5765" s="11">
        <f t="shared" si="360"/>
        <v>0</v>
      </c>
      <c r="J5765" s="11">
        <f t="shared" si="361"/>
        <v>0.22999999999999998</v>
      </c>
      <c r="K5765" s="11">
        <f t="shared" si="358"/>
        <v>0.22999999999999998</v>
      </c>
      <c r="L5765" s="10"/>
      <c r="M5765" s="10"/>
      <c r="CF5765" s="1"/>
    </row>
    <row r="5766" spans="1:84" x14ac:dyDescent="0.3">
      <c r="A5766" s="1" t="str">
        <f t="shared" si="359"/>
        <v>ჯაგრცხილაVII20</v>
      </c>
      <c r="B5766" s="1" t="s">
        <v>30</v>
      </c>
      <c r="C5766" s="10">
        <v>5740</v>
      </c>
      <c r="D5766" s="10" t="s">
        <v>118</v>
      </c>
      <c r="E5766" s="10"/>
      <c r="F5766" s="10">
        <v>20</v>
      </c>
      <c r="G5766" s="10">
        <f>VLOOKUP(A5766,[1]Лист1!$A$3:$J$10847,7,0)</f>
        <v>0.13</v>
      </c>
      <c r="H5766" s="10">
        <f>VLOOKUP(A5766,[1]Лист1!$A$3:$J$13310,8,0)</f>
        <v>0.02</v>
      </c>
      <c r="I5766" s="11">
        <f t="shared" si="360"/>
        <v>0</v>
      </c>
      <c r="J5766" s="11">
        <f t="shared" si="361"/>
        <v>0.15</v>
      </c>
      <c r="K5766" s="11">
        <f t="shared" si="358"/>
        <v>0.15</v>
      </c>
      <c r="L5766" s="10"/>
      <c r="M5766" s="10"/>
      <c r="CF5766" s="1"/>
    </row>
    <row r="5767" spans="1:84" x14ac:dyDescent="0.3">
      <c r="A5767" s="1" t="str">
        <f t="shared" si="359"/>
        <v>ქ. მუხაVI80</v>
      </c>
      <c r="B5767" s="1" t="s">
        <v>29</v>
      </c>
      <c r="C5767" s="10">
        <v>5741</v>
      </c>
      <c r="D5767" s="10" t="s">
        <v>148</v>
      </c>
      <c r="E5767" s="10"/>
      <c r="F5767" s="10">
        <v>80</v>
      </c>
      <c r="G5767" s="10">
        <f>VLOOKUP(A5767,[1]Лист1!$A$3:$J$10847,7,0)</f>
        <v>3.31</v>
      </c>
      <c r="H5767" s="10">
        <f>VLOOKUP(A5767,[1]Лист1!$A$3:$J$13310,8,0)</f>
        <v>0.37</v>
      </c>
      <c r="I5767" s="11">
        <f t="shared" si="360"/>
        <v>0</v>
      </c>
      <c r="J5767" s="11">
        <f t="shared" si="361"/>
        <v>3.68</v>
      </c>
      <c r="K5767" s="11">
        <f t="shared" si="358"/>
        <v>3.68</v>
      </c>
      <c r="L5767" s="10"/>
      <c r="M5767" s="10"/>
      <c r="CF5767" s="1"/>
    </row>
    <row r="5768" spans="1:84" x14ac:dyDescent="0.3">
      <c r="A5768" s="1" t="str">
        <f t="shared" si="359"/>
        <v>ჯაგრცხილაVII16</v>
      </c>
      <c r="B5768" s="1" t="s">
        <v>30</v>
      </c>
      <c r="C5768" s="10">
        <v>5742</v>
      </c>
      <c r="D5768" s="10" t="s">
        <v>118</v>
      </c>
      <c r="E5768" s="10"/>
      <c r="F5768" s="10">
        <v>16</v>
      </c>
      <c r="G5768" s="10">
        <f>VLOOKUP(A5768,[1]Лист1!$A$3:$J$10847,7,0)</f>
        <v>0.08</v>
      </c>
      <c r="H5768" s="10">
        <f>VLOOKUP(A5768,[1]Лист1!$A$3:$J$13310,8,0)</f>
        <v>0.01</v>
      </c>
      <c r="I5768" s="11">
        <f t="shared" si="360"/>
        <v>0</v>
      </c>
      <c r="J5768" s="11">
        <f t="shared" si="361"/>
        <v>0.09</v>
      </c>
      <c r="K5768" s="11">
        <f t="shared" si="358"/>
        <v>0.09</v>
      </c>
      <c r="L5768" s="10"/>
      <c r="M5768" s="10"/>
      <c r="CF5768" s="1"/>
    </row>
    <row r="5769" spans="1:84" x14ac:dyDescent="0.3">
      <c r="A5769" s="1" t="str">
        <f t="shared" si="359"/>
        <v>ქ. მუხაVI44</v>
      </c>
      <c r="B5769" s="1" t="s">
        <v>29</v>
      </c>
      <c r="C5769" s="10">
        <v>5743</v>
      </c>
      <c r="D5769" s="10" t="s">
        <v>148</v>
      </c>
      <c r="E5769" s="10"/>
      <c r="F5769" s="10">
        <v>44</v>
      </c>
      <c r="G5769" s="10">
        <f>VLOOKUP(A5769,[1]Лист1!$A$3:$J$10847,7,0)</f>
        <v>0.87</v>
      </c>
      <c r="H5769" s="10">
        <f>VLOOKUP(A5769,[1]Лист1!$A$3:$J$13310,8,0)</f>
        <v>0.1</v>
      </c>
      <c r="I5769" s="11">
        <f t="shared" si="360"/>
        <v>0</v>
      </c>
      <c r="J5769" s="11">
        <f t="shared" si="361"/>
        <v>0.97</v>
      </c>
      <c r="K5769" s="11">
        <f t="shared" si="358"/>
        <v>0.97</v>
      </c>
      <c r="L5769" s="10"/>
      <c r="M5769" s="10"/>
      <c r="CF5769" s="1"/>
    </row>
    <row r="5770" spans="1:84" x14ac:dyDescent="0.3">
      <c r="A5770" s="1" t="str">
        <f t="shared" si="359"/>
        <v>ჯაგრცხილაVII24</v>
      </c>
      <c r="B5770" s="1" t="s">
        <v>30</v>
      </c>
      <c r="C5770" s="10">
        <v>5744</v>
      </c>
      <c r="D5770" s="10" t="s">
        <v>118</v>
      </c>
      <c r="E5770" s="10"/>
      <c r="F5770" s="10">
        <v>24</v>
      </c>
      <c r="G5770" s="10">
        <f>VLOOKUP(A5770,[1]Лист1!$A$3:$J$10847,7,0)</f>
        <v>0.21</v>
      </c>
      <c r="H5770" s="10">
        <f>VLOOKUP(A5770,[1]Лист1!$A$3:$J$13310,8,0)</f>
        <v>0.02</v>
      </c>
      <c r="I5770" s="11">
        <f t="shared" si="360"/>
        <v>0</v>
      </c>
      <c r="J5770" s="11">
        <f t="shared" si="361"/>
        <v>0.22999999999999998</v>
      </c>
      <c r="K5770" s="11">
        <f t="shared" si="358"/>
        <v>0.22999999999999998</v>
      </c>
      <c r="L5770" s="10"/>
      <c r="M5770" s="10"/>
      <c r="CF5770" s="1"/>
    </row>
    <row r="5771" spans="1:84" x14ac:dyDescent="0.3">
      <c r="A5771" s="1" t="str">
        <f t="shared" si="359"/>
        <v>ჯაგრცხილაVII20</v>
      </c>
      <c r="B5771" s="1" t="s">
        <v>30</v>
      </c>
      <c r="C5771" s="10">
        <v>5745</v>
      </c>
      <c r="D5771" s="10" t="s">
        <v>118</v>
      </c>
      <c r="E5771" s="10"/>
      <c r="F5771" s="10">
        <v>20</v>
      </c>
      <c r="G5771" s="10">
        <f>VLOOKUP(A5771,[1]Лист1!$A$3:$J$10847,7,0)</f>
        <v>0.13</v>
      </c>
      <c r="H5771" s="10">
        <f>VLOOKUP(A5771,[1]Лист1!$A$3:$J$13310,8,0)</f>
        <v>0.02</v>
      </c>
      <c r="I5771" s="11">
        <f t="shared" si="360"/>
        <v>0</v>
      </c>
      <c r="J5771" s="11">
        <f t="shared" si="361"/>
        <v>0.15</v>
      </c>
      <c r="K5771" s="11">
        <f t="shared" si="358"/>
        <v>0.15</v>
      </c>
      <c r="L5771" s="10"/>
      <c r="M5771" s="10"/>
      <c r="CF5771" s="1"/>
    </row>
    <row r="5772" spans="1:84" x14ac:dyDescent="0.3">
      <c r="A5772" s="1" t="str">
        <f t="shared" si="359"/>
        <v>ჯაგრცხილაVII12</v>
      </c>
      <c r="B5772" s="1" t="s">
        <v>30</v>
      </c>
      <c r="C5772" s="10">
        <v>5746</v>
      </c>
      <c r="D5772" s="10" t="s">
        <v>118</v>
      </c>
      <c r="E5772" s="10"/>
      <c r="F5772" s="10">
        <v>12</v>
      </c>
      <c r="G5772" s="10">
        <f>VLOOKUP(A5772,[1]Лист1!$A$3:$J$10847,7,0)</f>
        <v>0.04</v>
      </c>
      <c r="H5772" s="10">
        <f>VLOOKUP(A5772,[1]Лист1!$A$3:$J$13310,8,0)</f>
        <v>0.01</v>
      </c>
      <c r="I5772" s="11">
        <f t="shared" si="360"/>
        <v>0</v>
      </c>
      <c r="J5772" s="11">
        <f t="shared" si="361"/>
        <v>0.05</v>
      </c>
      <c r="K5772" s="11">
        <f t="shared" si="358"/>
        <v>0.05</v>
      </c>
      <c r="L5772" s="10"/>
      <c r="M5772" s="10"/>
      <c r="CF5772" s="1"/>
    </row>
    <row r="5773" spans="1:84" x14ac:dyDescent="0.3">
      <c r="A5773" s="1" t="str">
        <f t="shared" si="359"/>
        <v>ჯაგრცხილაVII16</v>
      </c>
      <c r="B5773" s="1" t="s">
        <v>30</v>
      </c>
      <c r="C5773" s="10">
        <v>5747</v>
      </c>
      <c r="D5773" s="10" t="s">
        <v>118</v>
      </c>
      <c r="E5773" s="10"/>
      <c r="F5773" s="10">
        <v>16</v>
      </c>
      <c r="G5773" s="10">
        <f>VLOOKUP(A5773,[1]Лист1!$A$3:$J$10847,7,0)</f>
        <v>0.08</v>
      </c>
      <c r="H5773" s="10">
        <f>VLOOKUP(A5773,[1]Лист1!$A$3:$J$13310,8,0)</f>
        <v>0.01</v>
      </c>
      <c r="I5773" s="11">
        <f t="shared" si="360"/>
        <v>0</v>
      </c>
      <c r="J5773" s="11">
        <f t="shared" si="361"/>
        <v>0.09</v>
      </c>
      <c r="K5773" s="11">
        <f t="shared" ref="K5773:K5836" si="362">I5773+J5773</f>
        <v>0.09</v>
      </c>
      <c r="L5773" s="10"/>
      <c r="M5773" s="10"/>
      <c r="CF5773" s="1"/>
    </row>
    <row r="5774" spans="1:84" x14ac:dyDescent="0.3">
      <c r="A5774" s="1" t="str">
        <f t="shared" si="359"/>
        <v>ჯაგრცხილაVII20</v>
      </c>
      <c r="B5774" s="1" t="s">
        <v>30</v>
      </c>
      <c r="C5774" s="10">
        <v>5748</v>
      </c>
      <c r="D5774" s="10" t="s">
        <v>118</v>
      </c>
      <c r="E5774" s="10"/>
      <c r="F5774" s="10">
        <v>20</v>
      </c>
      <c r="G5774" s="10">
        <f>VLOOKUP(A5774,[1]Лист1!$A$3:$J$10847,7,0)</f>
        <v>0.13</v>
      </c>
      <c r="H5774" s="10">
        <f>VLOOKUP(A5774,[1]Лист1!$A$3:$J$13310,8,0)</f>
        <v>0.02</v>
      </c>
      <c r="I5774" s="11">
        <f t="shared" si="360"/>
        <v>0</v>
      </c>
      <c r="J5774" s="11">
        <f t="shared" si="361"/>
        <v>0.15</v>
      </c>
      <c r="K5774" s="11">
        <f t="shared" si="362"/>
        <v>0.15</v>
      </c>
      <c r="L5774" s="10"/>
      <c r="M5774" s="10"/>
      <c r="CF5774" s="1"/>
    </row>
    <row r="5775" spans="1:84" x14ac:dyDescent="0.3">
      <c r="A5775" s="1" t="str">
        <f t="shared" si="359"/>
        <v>ჯაგრცხილაVII20</v>
      </c>
      <c r="B5775" s="1" t="s">
        <v>30</v>
      </c>
      <c r="C5775" s="10">
        <v>5749</v>
      </c>
      <c r="D5775" s="10" t="s">
        <v>118</v>
      </c>
      <c r="E5775" s="10"/>
      <c r="F5775" s="10">
        <v>20</v>
      </c>
      <c r="G5775" s="10">
        <f>VLOOKUP(A5775,[1]Лист1!$A$3:$J$10847,7,0)</f>
        <v>0.13</v>
      </c>
      <c r="H5775" s="10">
        <f>VLOOKUP(A5775,[1]Лист1!$A$3:$J$13310,8,0)</f>
        <v>0.02</v>
      </c>
      <c r="I5775" s="11">
        <f t="shared" si="360"/>
        <v>0</v>
      </c>
      <c r="J5775" s="11">
        <f t="shared" si="361"/>
        <v>0.15</v>
      </c>
      <c r="K5775" s="11">
        <f t="shared" si="362"/>
        <v>0.15</v>
      </c>
      <c r="L5775" s="10"/>
      <c r="M5775" s="10"/>
      <c r="CF5775" s="1"/>
    </row>
    <row r="5776" spans="1:84" x14ac:dyDescent="0.3">
      <c r="A5776" s="1" t="str">
        <f t="shared" si="359"/>
        <v>ჯაგრცხილაVII24</v>
      </c>
      <c r="B5776" s="1" t="s">
        <v>30</v>
      </c>
      <c r="C5776" s="10">
        <v>5750</v>
      </c>
      <c r="D5776" s="10" t="s">
        <v>118</v>
      </c>
      <c r="E5776" s="10"/>
      <c r="F5776" s="10">
        <v>24</v>
      </c>
      <c r="G5776" s="10">
        <f>VLOOKUP(A5776,[1]Лист1!$A$3:$J$10847,7,0)</f>
        <v>0.21</v>
      </c>
      <c r="H5776" s="10">
        <f>VLOOKUP(A5776,[1]Лист1!$A$3:$J$13310,8,0)</f>
        <v>0.02</v>
      </c>
      <c r="I5776" s="11">
        <f t="shared" si="360"/>
        <v>0</v>
      </c>
      <c r="J5776" s="11">
        <f t="shared" si="361"/>
        <v>0.22999999999999998</v>
      </c>
      <c r="K5776" s="11">
        <f t="shared" si="362"/>
        <v>0.22999999999999998</v>
      </c>
      <c r="L5776" s="10"/>
      <c r="M5776" s="10"/>
      <c r="CF5776" s="1"/>
    </row>
    <row r="5777" spans="1:84" x14ac:dyDescent="0.3">
      <c r="A5777" s="1" t="str">
        <f t="shared" si="359"/>
        <v>იფანიVI20</v>
      </c>
      <c r="B5777" s="1" t="s">
        <v>29</v>
      </c>
      <c r="C5777" s="10">
        <v>5751</v>
      </c>
      <c r="D5777" s="10" t="s">
        <v>117</v>
      </c>
      <c r="E5777" s="10"/>
      <c r="F5777" s="10">
        <v>20</v>
      </c>
      <c r="G5777" s="10">
        <f>VLOOKUP(A5777,[1]Лист1!$A$3:$J$10847,7,0)</f>
        <v>0.14000000000000001</v>
      </c>
      <c r="H5777" s="10">
        <f>VLOOKUP(A5777,[1]Лист1!$A$3:$J$13310,8,0)</f>
        <v>0.02</v>
      </c>
      <c r="I5777" s="11">
        <f t="shared" si="360"/>
        <v>0</v>
      </c>
      <c r="J5777" s="11">
        <f t="shared" si="361"/>
        <v>0.16</v>
      </c>
      <c r="K5777" s="11">
        <f t="shared" si="362"/>
        <v>0.16</v>
      </c>
      <c r="L5777" s="10"/>
      <c r="M5777" s="10"/>
      <c r="CF5777" s="1"/>
    </row>
    <row r="5778" spans="1:84" x14ac:dyDescent="0.3">
      <c r="A5778" s="1" t="str">
        <f t="shared" si="359"/>
        <v>ჯაგრცხილაVII24</v>
      </c>
      <c r="B5778" s="1" t="s">
        <v>30</v>
      </c>
      <c r="C5778" s="10">
        <v>5752</v>
      </c>
      <c r="D5778" s="10" t="s">
        <v>118</v>
      </c>
      <c r="E5778" s="10"/>
      <c r="F5778" s="10">
        <v>24</v>
      </c>
      <c r="G5778" s="10">
        <f>VLOOKUP(A5778,[1]Лист1!$A$3:$J$10847,7,0)</f>
        <v>0.21</v>
      </c>
      <c r="H5778" s="10">
        <f>VLOOKUP(A5778,[1]Лист1!$A$3:$J$13310,8,0)</f>
        <v>0.02</v>
      </c>
      <c r="I5778" s="11">
        <f t="shared" si="360"/>
        <v>0</v>
      </c>
      <c r="J5778" s="11">
        <f t="shared" si="361"/>
        <v>0.22999999999999998</v>
      </c>
      <c r="K5778" s="11">
        <f t="shared" si="362"/>
        <v>0.22999999999999998</v>
      </c>
      <c r="L5778" s="10"/>
      <c r="M5778" s="10"/>
      <c r="CF5778" s="1"/>
    </row>
    <row r="5779" spans="1:84" x14ac:dyDescent="0.3">
      <c r="A5779" s="1" t="str">
        <f t="shared" si="359"/>
        <v>ჯაგრცხილაVII20</v>
      </c>
      <c r="B5779" s="1" t="s">
        <v>30</v>
      </c>
      <c r="C5779" s="10">
        <v>5753</v>
      </c>
      <c r="D5779" s="10" t="s">
        <v>118</v>
      </c>
      <c r="E5779" s="10"/>
      <c r="F5779" s="10">
        <v>20</v>
      </c>
      <c r="G5779" s="10">
        <f>VLOOKUP(A5779,[1]Лист1!$A$3:$J$10847,7,0)</f>
        <v>0.13</v>
      </c>
      <c r="H5779" s="10">
        <f>VLOOKUP(A5779,[1]Лист1!$A$3:$J$13310,8,0)</f>
        <v>0.02</v>
      </c>
      <c r="I5779" s="11">
        <f t="shared" si="360"/>
        <v>0</v>
      </c>
      <c r="J5779" s="11">
        <f t="shared" si="361"/>
        <v>0.15</v>
      </c>
      <c r="K5779" s="11">
        <f t="shared" si="362"/>
        <v>0.15</v>
      </c>
      <c r="L5779" s="10"/>
      <c r="M5779" s="10"/>
      <c r="CF5779" s="1"/>
    </row>
    <row r="5780" spans="1:84" x14ac:dyDescent="0.3">
      <c r="A5780" s="1" t="str">
        <f t="shared" si="359"/>
        <v>იფანიVI20</v>
      </c>
      <c r="B5780" s="1" t="s">
        <v>29</v>
      </c>
      <c r="C5780" s="10">
        <v>5754</v>
      </c>
      <c r="D5780" s="10" t="s">
        <v>117</v>
      </c>
      <c r="E5780" s="10"/>
      <c r="F5780" s="10">
        <v>20</v>
      </c>
      <c r="G5780" s="10">
        <f>VLOOKUP(A5780,[1]Лист1!$A$3:$J$10847,7,0)</f>
        <v>0.14000000000000001</v>
      </c>
      <c r="H5780" s="10">
        <f>VLOOKUP(A5780,[1]Лист1!$A$3:$J$13310,8,0)</f>
        <v>0.02</v>
      </c>
      <c r="I5780" s="11">
        <f t="shared" si="360"/>
        <v>0</v>
      </c>
      <c r="J5780" s="11">
        <f t="shared" si="361"/>
        <v>0.16</v>
      </c>
      <c r="K5780" s="11">
        <f t="shared" si="362"/>
        <v>0.16</v>
      </c>
      <c r="L5780" s="10"/>
      <c r="M5780" s="10"/>
      <c r="CF5780" s="1"/>
    </row>
    <row r="5781" spans="1:84" x14ac:dyDescent="0.3">
      <c r="A5781" s="1" t="str">
        <f t="shared" si="359"/>
        <v>ქ. მუხაVI36</v>
      </c>
      <c r="B5781" s="1" t="s">
        <v>29</v>
      </c>
      <c r="C5781" s="10">
        <v>5755</v>
      </c>
      <c r="D5781" s="10" t="s">
        <v>148</v>
      </c>
      <c r="E5781" s="10"/>
      <c r="F5781" s="10">
        <v>36</v>
      </c>
      <c r="G5781" s="10">
        <f>VLOOKUP(A5781,[1]Лист1!$A$3:$J$10847,7,0)</f>
        <v>0.56000000000000005</v>
      </c>
      <c r="H5781" s="10">
        <f>VLOOKUP(A5781,[1]Лист1!$A$3:$J$13310,8,0)</f>
        <v>0.06</v>
      </c>
      <c r="I5781" s="11">
        <f t="shared" si="360"/>
        <v>0</v>
      </c>
      <c r="J5781" s="11">
        <f t="shared" si="361"/>
        <v>0.62000000000000011</v>
      </c>
      <c r="K5781" s="11">
        <f t="shared" si="362"/>
        <v>0.62000000000000011</v>
      </c>
      <c r="L5781" s="10"/>
      <c r="M5781" s="10"/>
      <c r="CF5781" s="1"/>
    </row>
    <row r="5782" spans="1:84" x14ac:dyDescent="0.3">
      <c r="A5782" s="1" t="str">
        <f t="shared" si="359"/>
        <v>ქ. მუხაVI28</v>
      </c>
      <c r="B5782" s="1" t="s">
        <v>29</v>
      </c>
      <c r="C5782" s="10">
        <v>5756</v>
      </c>
      <c r="D5782" s="10" t="s">
        <v>148</v>
      </c>
      <c r="E5782" s="10"/>
      <c r="F5782" s="10">
        <v>28</v>
      </c>
      <c r="G5782" s="10">
        <f>VLOOKUP(A5782,[1]Лист1!$A$3:$J$10847,7,0)</f>
        <v>0.32</v>
      </c>
      <c r="H5782" s="10">
        <f>VLOOKUP(A5782,[1]Лист1!$A$3:$J$13310,8,0)</f>
        <v>0.04</v>
      </c>
      <c r="I5782" s="11">
        <f t="shared" si="360"/>
        <v>0</v>
      </c>
      <c r="J5782" s="11">
        <f t="shared" si="361"/>
        <v>0.36</v>
      </c>
      <c r="K5782" s="11">
        <f t="shared" si="362"/>
        <v>0.36</v>
      </c>
      <c r="L5782" s="10"/>
      <c r="M5782" s="10"/>
      <c r="CF5782" s="1"/>
    </row>
    <row r="5783" spans="1:84" x14ac:dyDescent="0.3">
      <c r="A5783" s="1" t="str">
        <f t="shared" si="359"/>
        <v>ქ. მუხაVI40</v>
      </c>
      <c r="B5783" s="1" t="s">
        <v>29</v>
      </c>
      <c r="C5783" s="10">
        <v>5757</v>
      </c>
      <c r="D5783" s="10" t="s">
        <v>148</v>
      </c>
      <c r="E5783" s="10"/>
      <c r="F5783" s="10">
        <v>40</v>
      </c>
      <c r="G5783" s="10">
        <f>VLOOKUP(A5783,[1]Лист1!$A$3:$J$10847,7,0)</f>
        <v>0.71</v>
      </c>
      <c r="H5783" s="10">
        <f>VLOOKUP(A5783,[1]Лист1!$A$3:$J$13310,8,0)</f>
        <v>0.08</v>
      </c>
      <c r="I5783" s="11">
        <f t="shared" si="360"/>
        <v>0</v>
      </c>
      <c r="J5783" s="11">
        <f t="shared" si="361"/>
        <v>0.78999999999999992</v>
      </c>
      <c r="K5783" s="11">
        <f t="shared" si="362"/>
        <v>0.78999999999999992</v>
      </c>
      <c r="L5783" s="10"/>
      <c r="M5783" s="10"/>
      <c r="CF5783" s="1"/>
    </row>
    <row r="5784" spans="1:84" x14ac:dyDescent="0.3">
      <c r="A5784" s="1" t="str">
        <f t="shared" si="359"/>
        <v>ქ. მუხაVI40</v>
      </c>
      <c r="B5784" s="1" t="s">
        <v>29</v>
      </c>
      <c r="C5784" s="10">
        <v>5758</v>
      </c>
      <c r="D5784" s="10" t="s">
        <v>148</v>
      </c>
      <c r="E5784" s="10"/>
      <c r="F5784" s="10">
        <v>40</v>
      </c>
      <c r="G5784" s="10">
        <f>VLOOKUP(A5784,[1]Лист1!$A$3:$J$10847,7,0)</f>
        <v>0.71</v>
      </c>
      <c r="H5784" s="10">
        <f>VLOOKUP(A5784,[1]Лист1!$A$3:$J$13310,8,0)</f>
        <v>0.08</v>
      </c>
      <c r="I5784" s="11">
        <f t="shared" si="360"/>
        <v>0</v>
      </c>
      <c r="J5784" s="11">
        <f t="shared" si="361"/>
        <v>0.78999999999999992</v>
      </c>
      <c r="K5784" s="11">
        <f t="shared" si="362"/>
        <v>0.78999999999999992</v>
      </c>
      <c r="L5784" s="10"/>
      <c r="M5784" s="10"/>
      <c r="CF5784" s="1"/>
    </row>
    <row r="5785" spans="1:84" x14ac:dyDescent="0.3">
      <c r="A5785" s="1" t="str">
        <f t="shared" si="359"/>
        <v>ქ. მუხაVI44</v>
      </c>
      <c r="B5785" s="1" t="s">
        <v>29</v>
      </c>
      <c r="C5785" s="10">
        <v>5759</v>
      </c>
      <c r="D5785" s="10" t="s">
        <v>148</v>
      </c>
      <c r="E5785" s="10"/>
      <c r="F5785" s="10">
        <v>44</v>
      </c>
      <c r="G5785" s="10">
        <f>VLOOKUP(A5785,[1]Лист1!$A$3:$J$10847,7,0)</f>
        <v>0.87</v>
      </c>
      <c r="H5785" s="10">
        <f>VLOOKUP(A5785,[1]Лист1!$A$3:$J$13310,8,0)</f>
        <v>0.1</v>
      </c>
      <c r="I5785" s="11">
        <f t="shared" si="360"/>
        <v>0</v>
      </c>
      <c r="J5785" s="11">
        <f t="shared" si="361"/>
        <v>0.97</v>
      </c>
      <c r="K5785" s="11">
        <f t="shared" si="362"/>
        <v>0.97</v>
      </c>
      <c r="L5785" s="10"/>
      <c r="M5785" s="10"/>
      <c r="CF5785" s="1"/>
    </row>
    <row r="5786" spans="1:84" x14ac:dyDescent="0.3">
      <c r="A5786" s="1" t="str">
        <f t="shared" si="359"/>
        <v>ქ. მუხაVI40</v>
      </c>
      <c r="B5786" s="1" t="s">
        <v>29</v>
      </c>
      <c r="C5786" s="10">
        <v>5760</v>
      </c>
      <c r="D5786" s="10" t="s">
        <v>148</v>
      </c>
      <c r="E5786" s="10"/>
      <c r="F5786" s="10">
        <v>40</v>
      </c>
      <c r="G5786" s="10">
        <f>VLOOKUP(A5786,[1]Лист1!$A$3:$J$10847,7,0)</f>
        <v>0.71</v>
      </c>
      <c r="H5786" s="10">
        <f>VLOOKUP(A5786,[1]Лист1!$A$3:$J$13310,8,0)</f>
        <v>0.08</v>
      </c>
      <c r="I5786" s="11">
        <f t="shared" si="360"/>
        <v>0</v>
      </c>
      <c r="J5786" s="11">
        <f t="shared" si="361"/>
        <v>0.78999999999999992</v>
      </c>
      <c r="K5786" s="11">
        <f t="shared" si="362"/>
        <v>0.78999999999999992</v>
      </c>
      <c r="L5786" s="10"/>
      <c r="M5786" s="10"/>
      <c r="CF5786" s="1"/>
    </row>
    <row r="5787" spans="1:84" x14ac:dyDescent="0.3">
      <c r="A5787" s="1" t="str">
        <f t="shared" si="359"/>
        <v>ქ. მუხაVI24</v>
      </c>
      <c r="B5787" s="1" t="s">
        <v>29</v>
      </c>
      <c r="C5787" s="10">
        <v>5761</v>
      </c>
      <c r="D5787" s="10" t="s">
        <v>148</v>
      </c>
      <c r="E5787" s="10"/>
      <c r="F5787" s="10">
        <v>24</v>
      </c>
      <c r="G5787" s="10">
        <f>VLOOKUP(A5787,[1]Лист1!$A$3:$J$10847,7,0)</f>
        <v>0.23</v>
      </c>
      <c r="H5787" s="10">
        <f>VLOOKUP(A5787,[1]Лист1!$A$3:$J$13310,8,0)</f>
        <v>0.03</v>
      </c>
      <c r="I5787" s="11">
        <f t="shared" si="360"/>
        <v>0</v>
      </c>
      <c r="J5787" s="11">
        <f t="shared" si="361"/>
        <v>0.26</v>
      </c>
      <c r="K5787" s="11">
        <f t="shared" si="362"/>
        <v>0.26</v>
      </c>
      <c r="L5787" s="10"/>
      <c r="M5787" s="10"/>
      <c r="CF5787" s="1"/>
    </row>
    <row r="5788" spans="1:84" x14ac:dyDescent="0.3">
      <c r="A5788" s="1" t="str">
        <f t="shared" ref="A5788:A5851" si="363">D5788&amp;B5788&amp;E5788&amp;F5788</f>
        <v>ქ. მუხაVI32</v>
      </c>
      <c r="B5788" s="1" t="s">
        <v>29</v>
      </c>
      <c r="C5788" s="10">
        <v>5762</v>
      </c>
      <c r="D5788" s="10" t="s">
        <v>148</v>
      </c>
      <c r="E5788" s="10"/>
      <c r="F5788" s="10">
        <v>32</v>
      </c>
      <c r="G5788" s="10">
        <f>VLOOKUP(A5788,[1]Лист1!$A$3:$J$10847,7,0)</f>
        <v>0.43</v>
      </c>
      <c r="H5788" s="10">
        <f>VLOOKUP(A5788,[1]Лист1!$A$3:$J$13310,8,0)</f>
        <v>0.05</v>
      </c>
      <c r="I5788" s="11">
        <f t="shared" ref="I5788:I5851" si="364">IF(E5788&gt;0,(G5788+H5788),0)</f>
        <v>0</v>
      </c>
      <c r="J5788" s="11">
        <f t="shared" ref="J5788:J5851" si="365">IF(F5788&gt;0,(G5788+H5788),0)</f>
        <v>0.48</v>
      </c>
      <c r="K5788" s="11">
        <f t="shared" si="362"/>
        <v>0.48</v>
      </c>
      <c r="L5788" s="10"/>
      <c r="M5788" s="10"/>
      <c r="CF5788" s="1"/>
    </row>
    <row r="5789" spans="1:84" x14ac:dyDescent="0.3">
      <c r="A5789" s="1" t="str">
        <f t="shared" si="363"/>
        <v>ქ. მუხაVI36</v>
      </c>
      <c r="B5789" s="1" t="s">
        <v>29</v>
      </c>
      <c r="C5789" s="10">
        <v>5763</v>
      </c>
      <c r="D5789" s="10" t="s">
        <v>148</v>
      </c>
      <c r="E5789" s="10"/>
      <c r="F5789" s="10">
        <v>36</v>
      </c>
      <c r="G5789" s="10">
        <f>VLOOKUP(A5789,[1]Лист1!$A$3:$J$10847,7,0)</f>
        <v>0.56000000000000005</v>
      </c>
      <c r="H5789" s="10">
        <f>VLOOKUP(A5789,[1]Лист1!$A$3:$J$13310,8,0)</f>
        <v>0.06</v>
      </c>
      <c r="I5789" s="11">
        <f t="shared" si="364"/>
        <v>0</v>
      </c>
      <c r="J5789" s="11">
        <f t="shared" si="365"/>
        <v>0.62000000000000011</v>
      </c>
      <c r="K5789" s="11">
        <f t="shared" si="362"/>
        <v>0.62000000000000011</v>
      </c>
      <c r="L5789" s="10"/>
      <c r="M5789" s="10"/>
      <c r="CF5789" s="1"/>
    </row>
    <row r="5790" spans="1:84" x14ac:dyDescent="0.3">
      <c r="A5790" s="1" t="str">
        <f t="shared" si="363"/>
        <v>ქ. მუხაVI44</v>
      </c>
      <c r="B5790" s="1" t="s">
        <v>29</v>
      </c>
      <c r="C5790" s="10">
        <v>5764</v>
      </c>
      <c r="D5790" s="10" t="s">
        <v>148</v>
      </c>
      <c r="E5790" s="10"/>
      <c r="F5790" s="10">
        <v>44</v>
      </c>
      <c r="G5790" s="10">
        <f>VLOOKUP(A5790,[1]Лист1!$A$3:$J$10847,7,0)</f>
        <v>0.87</v>
      </c>
      <c r="H5790" s="10">
        <f>VLOOKUP(A5790,[1]Лист1!$A$3:$J$13310,8,0)</f>
        <v>0.1</v>
      </c>
      <c r="I5790" s="11">
        <f t="shared" si="364"/>
        <v>0</v>
      </c>
      <c r="J5790" s="11">
        <f t="shared" si="365"/>
        <v>0.97</v>
      </c>
      <c r="K5790" s="11">
        <f t="shared" si="362"/>
        <v>0.97</v>
      </c>
      <c r="L5790" s="10"/>
      <c r="M5790" s="10"/>
      <c r="CF5790" s="1"/>
    </row>
    <row r="5791" spans="1:84" x14ac:dyDescent="0.3">
      <c r="A5791" s="1" t="str">
        <f t="shared" si="363"/>
        <v>ჯაგრცხილაVII20</v>
      </c>
      <c r="B5791" s="1" t="s">
        <v>30</v>
      </c>
      <c r="C5791" s="10">
        <v>5765</v>
      </c>
      <c r="D5791" s="10" t="s">
        <v>118</v>
      </c>
      <c r="E5791" s="10"/>
      <c r="F5791" s="10">
        <v>20</v>
      </c>
      <c r="G5791" s="10">
        <f>VLOOKUP(A5791,[1]Лист1!$A$3:$J$10847,7,0)</f>
        <v>0.13</v>
      </c>
      <c r="H5791" s="10">
        <f>VLOOKUP(A5791,[1]Лист1!$A$3:$J$13310,8,0)</f>
        <v>0.02</v>
      </c>
      <c r="I5791" s="11">
        <f t="shared" si="364"/>
        <v>0</v>
      </c>
      <c r="J5791" s="11">
        <f t="shared" si="365"/>
        <v>0.15</v>
      </c>
      <c r="K5791" s="11">
        <f t="shared" si="362"/>
        <v>0.15</v>
      </c>
      <c r="L5791" s="10"/>
      <c r="M5791" s="10"/>
      <c r="CF5791" s="1"/>
    </row>
    <row r="5792" spans="1:84" x14ac:dyDescent="0.3">
      <c r="A5792" s="1" t="str">
        <f t="shared" si="363"/>
        <v>ჯაგრცხილაVII20</v>
      </c>
      <c r="B5792" s="1" t="s">
        <v>30</v>
      </c>
      <c r="C5792" s="10">
        <v>5766</v>
      </c>
      <c r="D5792" s="10" t="s">
        <v>118</v>
      </c>
      <c r="E5792" s="10"/>
      <c r="F5792" s="10">
        <v>20</v>
      </c>
      <c r="G5792" s="10">
        <f>VLOOKUP(A5792,[1]Лист1!$A$3:$J$10847,7,0)</f>
        <v>0.13</v>
      </c>
      <c r="H5792" s="10">
        <f>VLOOKUP(A5792,[1]Лист1!$A$3:$J$13310,8,0)</f>
        <v>0.02</v>
      </c>
      <c r="I5792" s="11">
        <f t="shared" si="364"/>
        <v>0</v>
      </c>
      <c r="J5792" s="11">
        <f t="shared" si="365"/>
        <v>0.15</v>
      </c>
      <c r="K5792" s="11">
        <f t="shared" si="362"/>
        <v>0.15</v>
      </c>
      <c r="L5792" s="10"/>
      <c r="M5792" s="10"/>
      <c r="CF5792" s="1"/>
    </row>
    <row r="5793" spans="1:84" x14ac:dyDescent="0.3">
      <c r="A5793" s="1" t="str">
        <f t="shared" si="363"/>
        <v>ქ. მუხაVI44</v>
      </c>
      <c r="B5793" s="1" t="s">
        <v>29</v>
      </c>
      <c r="C5793" s="10">
        <v>5767</v>
      </c>
      <c r="D5793" s="10" t="s">
        <v>148</v>
      </c>
      <c r="E5793" s="10"/>
      <c r="F5793" s="10">
        <v>44</v>
      </c>
      <c r="G5793" s="10">
        <f>VLOOKUP(A5793,[1]Лист1!$A$3:$J$10847,7,0)</f>
        <v>0.87</v>
      </c>
      <c r="H5793" s="10">
        <f>VLOOKUP(A5793,[1]Лист1!$A$3:$J$13310,8,0)</f>
        <v>0.1</v>
      </c>
      <c r="I5793" s="11">
        <f t="shared" si="364"/>
        <v>0</v>
      </c>
      <c r="J5793" s="11">
        <f t="shared" si="365"/>
        <v>0.97</v>
      </c>
      <c r="K5793" s="11">
        <f t="shared" si="362"/>
        <v>0.97</v>
      </c>
      <c r="L5793" s="10"/>
      <c r="M5793" s="10"/>
      <c r="CF5793" s="1"/>
    </row>
    <row r="5794" spans="1:84" x14ac:dyDescent="0.3">
      <c r="A5794" s="1" t="str">
        <f t="shared" si="363"/>
        <v>ჯაგრცხილაVII20</v>
      </c>
      <c r="B5794" s="1" t="s">
        <v>30</v>
      </c>
      <c r="C5794" s="10">
        <v>5768</v>
      </c>
      <c r="D5794" s="10" t="s">
        <v>118</v>
      </c>
      <c r="E5794" s="10"/>
      <c r="F5794" s="10">
        <v>20</v>
      </c>
      <c r="G5794" s="10">
        <f>VLOOKUP(A5794,[1]Лист1!$A$3:$J$10847,7,0)</f>
        <v>0.13</v>
      </c>
      <c r="H5794" s="10">
        <f>VLOOKUP(A5794,[1]Лист1!$A$3:$J$13310,8,0)</f>
        <v>0.02</v>
      </c>
      <c r="I5794" s="11">
        <f t="shared" si="364"/>
        <v>0</v>
      </c>
      <c r="J5794" s="11">
        <f t="shared" si="365"/>
        <v>0.15</v>
      </c>
      <c r="K5794" s="11">
        <f t="shared" si="362"/>
        <v>0.15</v>
      </c>
      <c r="L5794" s="10"/>
      <c r="M5794" s="10"/>
      <c r="CF5794" s="1"/>
    </row>
    <row r="5795" spans="1:84" x14ac:dyDescent="0.3">
      <c r="A5795" s="1" t="str">
        <f t="shared" si="363"/>
        <v>ჯაგრცხილაVII20</v>
      </c>
      <c r="B5795" s="1" t="s">
        <v>30</v>
      </c>
      <c r="C5795" s="10">
        <v>5769</v>
      </c>
      <c r="D5795" s="10" t="s">
        <v>118</v>
      </c>
      <c r="E5795" s="10"/>
      <c r="F5795" s="10">
        <v>20</v>
      </c>
      <c r="G5795" s="10">
        <f>VLOOKUP(A5795,[1]Лист1!$A$3:$J$10847,7,0)</f>
        <v>0.13</v>
      </c>
      <c r="H5795" s="10">
        <f>VLOOKUP(A5795,[1]Лист1!$A$3:$J$13310,8,0)</f>
        <v>0.02</v>
      </c>
      <c r="I5795" s="11">
        <f t="shared" si="364"/>
        <v>0</v>
      </c>
      <c r="J5795" s="11">
        <f t="shared" si="365"/>
        <v>0.15</v>
      </c>
      <c r="K5795" s="11">
        <f t="shared" si="362"/>
        <v>0.15</v>
      </c>
      <c r="L5795" s="10"/>
      <c r="M5795" s="10"/>
      <c r="CF5795" s="1"/>
    </row>
    <row r="5796" spans="1:84" x14ac:dyDescent="0.3">
      <c r="A5796" s="1" t="str">
        <f t="shared" si="363"/>
        <v>ჯაგრცხილაVII20</v>
      </c>
      <c r="B5796" s="1" t="s">
        <v>30</v>
      </c>
      <c r="C5796" s="10">
        <v>5770</v>
      </c>
      <c r="D5796" s="10" t="s">
        <v>118</v>
      </c>
      <c r="E5796" s="10"/>
      <c r="F5796" s="10">
        <v>20</v>
      </c>
      <c r="G5796" s="10">
        <f>VLOOKUP(A5796,[1]Лист1!$A$3:$J$10847,7,0)</f>
        <v>0.13</v>
      </c>
      <c r="H5796" s="10">
        <f>VLOOKUP(A5796,[1]Лист1!$A$3:$J$13310,8,0)</f>
        <v>0.02</v>
      </c>
      <c r="I5796" s="11">
        <f t="shared" si="364"/>
        <v>0</v>
      </c>
      <c r="J5796" s="11">
        <f t="shared" si="365"/>
        <v>0.15</v>
      </c>
      <c r="K5796" s="11">
        <f t="shared" si="362"/>
        <v>0.15</v>
      </c>
      <c r="L5796" s="10"/>
      <c r="M5796" s="10"/>
      <c r="CF5796" s="1"/>
    </row>
    <row r="5797" spans="1:84" x14ac:dyDescent="0.3">
      <c r="A5797" s="1" t="str">
        <f t="shared" si="363"/>
        <v>ჯაგრცხილაVII20</v>
      </c>
      <c r="B5797" s="1" t="s">
        <v>30</v>
      </c>
      <c r="C5797" s="10">
        <v>5771</v>
      </c>
      <c r="D5797" s="10" t="s">
        <v>118</v>
      </c>
      <c r="E5797" s="10"/>
      <c r="F5797" s="10">
        <v>20</v>
      </c>
      <c r="G5797" s="10">
        <f>VLOOKUP(A5797,[1]Лист1!$A$3:$J$10847,7,0)</f>
        <v>0.13</v>
      </c>
      <c r="H5797" s="10">
        <f>VLOOKUP(A5797,[1]Лист1!$A$3:$J$13310,8,0)</f>
        <v>0.02</v>
      </c>
      <c r="I5797" s="11">
        <f t="shared" si="364"/>
        <v>0</v>
      </c>
      <c r="J5797" s="11">
        <f t="shared" si="365"/>
        <v>0.15</v>
      </c>
      <c r="K5797" s="11">
        <f t="shared" si="362"/>
        <v>0.15</v>
      </c>
      <c r="L5797" s="10"/>
      <c r="M5797" s="10"/>
      <c r="CF5797" s="1"/>
    </row>
    <row r="5798" spans="1:84" x14ac:dyDescent="0.3">
      <c r="A5798" s="1" t="str">
        <f t="shared" si="363"/>
        <v>იფანიVI20</v>
      </c>
      <c r="B5798" s="1" t="s">
        <v>29</v>
      </c>
      <c r="C5798" s="10">
        <v>5772</v>
      </c>
      <c r="D5798" s="10" t="s">
        <v>117</v>
      </c>
      <c r="E5798" s="10"/>
      <c r="F5798" s="10">
        <v>20</v>
      </c>
      <c r="G5798" s="10">
        <f>VLOOKUP(A5798,[1]Лист1!$A$3:$J$10847,7,0)</f>
        <v>0.14000000000000001</v>
      </c>
      <c r="H5798" s="10">
        <f>VLOOKUP(A5798,[1]Лист1!$A$3:$J$13310,8,0)</f>
        <v>0.02</v>
      </c>
      <c r="I5798" s="11">
        <f t="shared" si="364"/>
        <v>0</v>
      </c>
      <c r="J5798" s="11">
        <f t="shared" si="365"/>
        <v>0.16</v>
      </c>
      <c r="K5798" s="11">
        <f t="shared" si="362"/>
        <v>0.16</v>
      </c>
      <c r="L5798" s="10"/>
      <c r="M5798" s="10"/>
      <c r="CF5798" s="1"/>
    </row>
    <row r="5799" spans="1:84" x14ac:dyDescent="0.3">
      <c r="A5799" s="1" t="str">
        <f t="shared" si="363"/>
        <v>იფანიVI20</v>
      </c>
      <c r="B5799" s="1" t="s">
        <v>29</v>
      </c>
      <c r="C5799" s="10">
        <v>5773</v>
      </c>
      <c r="D5799" s="10" t="s">
        <v>117</v>
      </c>
      <c r="E5799" s="10"/>
      <c r="F5799" s="10">
        <v>20</v>
      </c>
      <c r="G5799" s="10">
        <f>VLOOKUP(A5799,[1]Лист1!$A$3:$J$10847,7,0)</f>
        <v>0.14000000000000001</v>
      </c>
      <c r="H5799" s="10">
        <f>VLOOKUP(A5799,[1]Лист1!$A$3:$J$13310,8,0)</f>
        <v>0.02</v>
      </c>
      <c r="I5799" s="11">
        <f t="shared" si="364"/>
        <v>0</v>
      </c>
      <c r="J5799" s="11">
        <f t="shared" si="365"/>
        <v>0.16</v>
      </c>
      <c r="K5799" s="11">
        <f t="shared" si="362"/>
        <v>0.16</v>
      </c>
      <c r="L5799" s="10"/>
      <c r="M5799" s="10"/>
      <c r="CF5799" s="1"/>
    </row>
    <row r="5800" spans="1:84" x14ac:dyDescent="0.3">
      <c r="A5800" s="1" t="str">
        <f t="shared" si="363"/>
        <v>ჯაგრცხილაVII20</v>
      </c>
      <c r="B5800" s="1" t="s">
        <v>30</v>
      </c>
      <c r="C5800" s="10">
        <v>5774</v>
      </c>
      <c r="D5800" s="10" t="s">
        <v>118</v>
      </c>
      <c r="E5800" s="10"/>
      <c r="F5800" s="10">
        <v>20</v>
      </c>
      <c r="G5800" s="10">
        <f>VLOOKUP(A5800,[1]Лист1!$A$3:$J$10847,7,0)</f>
        <v>0.13</v>
      </c>
      <c r="H5800" s="10">
        <f>VLOOKUP(A5800,[1]Лист1!$A$3:$J$13310,8,0)</f>
        <v>0.02</v>
      </c>
      <c r="I5800" s="11">
        <f t="shared" si="364"/>
        <v>0</v>
      </c>
      <c r="J5800" s="11">
        <f t="shared" si="365"/>
        <v>0.15</v>
      </c>
      <c r="K5800" s="11">
        <f t="shared" si="362"/>
        <v>0.15</v>
      </c>
      <c r="L5800" s="10"/>
      <c r="M5800" s="10"/>
      <c r="CF5800" s="1"/>
    </row>
    <row r="5801" spans="1:84" x14ac:dyDescent="0.3">
      <c r="A5801" s="1" t="str">
        <f t="shared" si="363"/>
        <v>ჯაგრცხილაVII20</v>
      </c>
      <c r="B5801" s="1" t="s">
        <v>30</v>
      </c>
      <c r="C5801" s="10">
        <v>5775</v>
      </c>
      <c r="D5801" s="10" t="s">
        <v>118</v>
      </c>
      <c r="E5801" s="10"/>
      <c r="F5801" s="10">
        <v>20</v>
      </c>
      <c r="G5801" s="10">
        <f>VLOOKUP(A5801,[1]Лист1!$A$3:$J$10847,7,0)</f>
        <v>0.13</v>
      </c>
      <c r="H5801" s="10">
        <f>VLOOKUP(A5801,[1]Лист1!$A$3:$J$13310,8,0)</f>
        <v>0.02</v>
      </c>
      <c r="I5801" s="11">
        <f t="shared" si="364"/>
        <v>0</v>
      </c>
      <c r="J5801" s="11">
        <f t="shared" si="365"/>
        <v>0.15</v>
      </c>
      <c r="K5801" s="11">
        <f t="shared" si="362"/>
        <v>0.15</v>
      </c>
      <c r="L5801" s="10"/>
      <c r="M5801" s="10"/>
      <c r="CF5801" s="1"/>
    </row>
    <row r="5802" spans="1:84" x14ac:dyDescent="0.3">
      <c r="A5802" s="1" t="str">
        <f t="shared" si="363"/>
        <v>ჯაგრცხილაVII20</v>
      </c>
      <c r="B5802" s="1" t="s">
        <v>30</v>
      </c>
      <c r="C5802" s="10">
        <v>5776</v>
      </c>
      <c r="D5802" s="10" t="s">
        <v>118</v>
      </c>
      <c r="E5802" s="10"/>
      <c r="F5802" s="10">
        <v>20</v>
      </c>
      <c r="G5802" s="10">
        <f>VLOOKUP(A5802,[1]Лист1!$A$3:$J$10847,7,0)</f>
        <v>0.13</v>
      </c>
      <c r="H5802" s="10">
        <f>VLOOKUP(A5802,[1]Лист1!$A$3:$J$13310,8,0)</f>
        <v>0.02</v>
      </c>
      <c r="I5802" s="11">
        <f t="shared" si="364"/>
        <v>0</v>
      </c>
      <c r="J5802" s="11">
        <f t="shared" si="365"/>
        <v>0.15</v>
      </c>
      <c r="K5802" s="11">
        <f t="shared" si="362"/>
        <v>0.15</v>
      </c>
      <c r="L5802" s="10"/>
      <c r="M5802" s="10"/>
      <c r="CF5802" s="1"/>
    </row>
    <row r="5803" spans="1:84" x14ac:dyDescent="0.3">
      <c r="A5803" s="1" t="str">
        <f t="shared" si="363"/>
        <v>ჯაგრცხილაVII24</v>
      </c>
      <c r="B5803" s="1" t="s">
        <v>30</v>
      </c>
      <c r="C5803" s="10">
        <v>5777</v>
      </c>
      <c r="D5803" s="10" t="s">
        <v>118</v>
      </c>
      <c r="E5803" s="10"/>
      <c r="F5803" s="10">
        <v>24</v>
      </c>
      <c r="G5803" s="10">
        <f>VLOOKUP(A5803,[1]Лист1!$A$3:$J$10847,7,0)</f>
        <v>0.21</v>
      </c>
      <c r="H5803" s="10">
        <f>VLOOKUP(A5803,[1]Лист1!$A$3:$J$13310,8,0)</f>
        <v>0.02</v>
      </c>
      <c r="I5803" s="11">
        <f t="shared" si="364"/>
        <v>0</v>
      </c>
      <c r="J5803" s="11">
        <f t="shared" si="365"/>
        <v>0.22999999999999998</v>
      </c>
      <c r="K5803" s="11">
        <f t="shared" si="362"/>
        <v>0.22999999999999998</v>
      </c>
      <c r="L5803" s="10"/>
      <c r="M5803" s="10"/>
      <c r="CF5803" s="1"/>
    </row>
    <row r="5804" spans="1:84" x14ac:dyDescent="0.3">
      <c r="A5804" s="1" t="str">
        <f t="shared" si="363"/>
        <v>ქ. მუხაVI28</v>
      </c>
      <c r="B5804" s="1" t="s">
        <v>29</v>
      </c>
      <c r="C5804" s="10">
        <v>5778</v>
      </c>
      <c r="D5804" s="10" t="s">
        <v>148</v>
      </c>
      <c r="E5804" s="10"/>
      <c r="F5804" s="10">
        <v>28</v>
      </c>
      <c r="G5804" s="10">
        <f>VLOOKUP(A5804,[1]Лист1!$A$3:$J$10847,7,0)</f>
        <v>0.32</v>
      </c>
      <c r="H5804" s="10">
        <f>VLOOKUP(A5804,[1]Лист1!$A$3:$J$13310,8,0)</f>
        <v>0.04</v>
      </c>
      <c r="I5804" s="11">
        <f t="shared" si="364"/>
        <v>0</v>
      </c>
      <c r="J5804" s="11">
        <f t="shared" si="365"/>
        <v>0.36</v>
      </c>
      <c r="K5804" s="11">
        <f t="shared" si="362"/>
        <v>0.36</v>
      </c>
      <c r="L5804" s="10"/>
      <c r="M5804" s="10"/>
      <c r="CF5804" s="1"/>
    </row>
    <row r="5805" spans="1:84" x14ac:dyDescent="0.3">
      <c r="A5805" s="1" t="str">
        <f t="shared" si="363"/>
        <v>იფანიVI20</v>
      </c>
      <c r="B5805" s="1" t="s">
        <v>29</v>
      </c>
      <c r="C5805" s="10">
        <v>5779</v>
      </c>
      <c r="D5805" s="10" t="s">
        <v>117</v>
      </c>
      <c r="E5805" s="10"/>
      <c r="F5805" s="10">
        <v>20</v>
      </c>
      <c r="G5805" s="10">
        <f>VLOOKUP(A5805,[1]Лист1!$A$3:$J$10847,7,0)</f>
        <v>0.14000000000000001</v>
      </c>
      <c r="H5805" s="10">
        <f>VLOOKUP(A5805,[1]Лист1!$A$3:$J$13310,8,0)</f>
        <v>0.02</v>
      </c>
      <c r="I5805" s="11">
        <f t="shared" si="364"/>
        <v>0</v>
      </c>
      <c r="J5805" s="11">
        <f t="shared" si="365"/>
        <v>0.16</v>
      </c>
      <c r="K5805" s="11">
        <f t="shared" si="362"/>
        <v>0.16</v>
      </c>
      <c r="L5805" s="10"/>
      <c r="M5805" s="10"/>
      <c r="CF5805" s="1"/>
    </row>
    <row r="5806" spans="1:84" x14ac:dyDescent="0.3">
      <c r="A5806" s="1" t="str">
        <f t="shared" si="363"/>
        <v>იფანიVI20</v>
      </c>
      <c r="B5806" s="1" t="s">
        <v>29</v>
      </c>
      <c r="C5806" s="10">
        <v>5780</v>
      </c>
      <c r="D5806" s="10" t="s">
        <v>117</v>
      </c>
      <c r="E5806" s="10"/>
      <c r="F5806" s="10">
        <v>20</v>
      </c>
      <c r="G5806" s="10">
        <f>VLOOKUP(A5806,[1]Лист1!$A$3:$J$10847,7,0)</f>
        <v>0.14000000000000001</v>
      </c>
      <c r="H5806" s="10">
        <f>VLOOKUP(A5806,[1]Лист1!$A$3:$J$13310,8,0)</f>
        <v>0.02</v>
      </c>
      <c r="I5806" s="11">
        <f t="shared" si="364"/>
        <v>0</v>
      </c>
      <c r="J5806" s="11">
        <f t="shared" si="365"/>
        <v>0.16</v>
      </c>
      <c r="K5806" s="11">
        <f t="shared" si="362"/>
        <v>0.16</v>
      </c>
      <c r="L5806" s="10"/>
      <c r="M5806" s="10"/>
      <c r="CF5806" s="1"/>
    </row>
    <row r="5807" spans="1:84" x14ac:dyDescent="0.3">
      <c r="A5807" s="1" t="str">
        <f t="shared" si="363"/>
        <v>იფანიVI24</v>
      </c>
      <c r="B5807" s="1" t="s">
        <v>29</v>
      </c>
      <c r="C5807" s="10">
        <v>5781</v>
      </c>
      <c r="D5807" s="10" t="s">
        <v>117</v>
      </c>
      <c r="E5807" s="10"/>
      <c r="F5807" s="10">
        <v>24</v>
      </c>
      <c r="G5807" s="10">
        <f>VLOOKUP(A5807,[1]Лист1!$A$3:$J$10847,7,0)</f>
        <v>0.23</v>
      </c>
      <c r="H5807" s="10">
        <f>VLOOKUP(A5807,[1]Лист1!$A$3:$J$13310,8,0)</f>
        <v>0.03</v>
      </c>
      <c r="I5807" s="11">
        <f t="shared" si="364"/>
        <v>0</v>
      </c>
      <c r="J5807" s="11">
        <f t="shared" si="365"/>
        <v>0.26</v>
      </c>
      <c r="K5807" s="11">
        <f t="shared" si="362"/>
        <v>0.26</v>
      </c>
      <c r="L5807" s="10"/>
      <c r="M5807" s="10"/>
      <c r="CF5807" s="1"/>
    </row>
    <row r="5808" spans="1:84" x14ac:dyDescent="0.3">
      <c r="A5808" s="1" t="str">
        <f t="shared" si="363"/>
        <v>იფანიVI20</v>
      </c>
      <c r="B5808" s="1" t="s">
        <v>29</v>
      </c>
      <c r="C5808" s="10">
        <v>5782</v>
      </c>
      <c r="D5808" s="10" t="s">
        <v>117</v>
      </c>
      <c r="E5808" s="10"/>
      <c r="F5808" s="10">
        <v>20</v>
      </c>
      <c r="G5808" s="10">
        <f>VLOOKUP(A5808,[1]Лист1!$A$3:$J$10847,7,0)</f>
        <v>0.14000000000000001</v>
      </c>
      <c r="H5808" s="10">
        <f>VLOOKUP(A5808,[1]Лист1!$A$3:$J$13310,8,0)</f>
        <v>0.02</v>
      </c>
      <c r="I5808" s="11">
        <f t="shared" si="364"/>
        <v>0</v>
      </c>
      <c r="J5808" s="11">
        <f t="shared" si="365"/>
        <v>0.16</v>
      </c>
      <c r="K5808" s="11">
        <f t="shared" si="362"/>
        <v>0.16</v>
      </c>
      <c r="L5808" s="10"/>
      <c r="M5808" s="10"/>
      <c r="CF5808" s="1"/>
    </row>
    <row r="5809" spans="1:84" x14ac:dyDescent="0.3">
      <c r="A5809" s="1" t="str">
        <f t="shared" si="363"/>
        <v>იფანიVI20</v>
      </c>
      <c r="B5809" s="1" t="s">
        <v>29</v>
      </c>
      <c r="C5809" s="10">
        <v>5783</v>
      </c>
      <c r="D5809" s="10" t="s">
        <v>117</v>
      </c>
      <c r="E5809" s="10"/>
      <c r="F5809" s="10">
        <v>20</v>
      </c>
      <c r="G5809" s="10">
        <f>VLOOKUP(A5809,[1]Лист1!$A$3:$J$10847,7,0)</f>
        <v>0.14000000000000001</v>
      </c>
      <c r="H5809" s="10">
        <f>VLOOKUP(A5809,[1]Лист1!$A$3:$J$13310,8,0)</f>
        <v>0.02</v>
      </c>
      <c r="I5809" s="11">
        <f t="shared" si="364"/>
        <v>0</v>
      </c>
      <c r="J5809" s="11">
        <f t="shared" si="365"/>
        <v>0.16</v>
      </c>
      <c r="K5809" s="11">
        <f t="shared" si="362"/>
        <v>0.16</v>
      </c>
      <c r="L5809" s="10"/>
      <c r="M5809" s="10"/>
      <c r="CF5809" s="1"/>
    </row>
    <row r="5810" spans="1:84" x14ac:dyDescent="0.3">
      <c r="A5810" s="1" t="str">
        <f t="shared" si="363"/>
        <v>იფანიVI16</v>
      </c>
      <c r="B5810" s="1" t="s">
        <v>29</v>
      </c>
      <c r="C5810" s="10">
        <v>5784</v>
      </c>
      <c r="D5810" s="10" t="s">
        <v>117</v>
      </c>
      <c r="E5810" s="10"/>
      <c r="F5810" s="10">
        <v>16</v>
      </c>
      <c r="G5810" s="10">
        <f>VLOOKUP(A5810,[1]Лист1!$A$3:$J$10847,7,0)</f>
        <v>0.08</v>
      </c>
      <c r="H5810" s="10">
        <f>VLOOKUP(A5810,[1]Лист1!$A$3:$J$13310,8,0)</f>
        <v>0.01</v>
      </c>
      <c r="I5810" s="11">
        <f t="shared" si="364"/>
        <v>0</v>
      </c>
      <c r="J5810" s="11">
        <f t="shared" si="365"/>
        <v>0.09</v>
      </c>
      <c r="K5810" s="11">
        <f t="shared" si="362"/>
        <v>0.09</v>
      </c>
      <c r="L5810" s="10"/>
      <c r="M5810" s="10"/>
      <c r="CF5810" s="1"/>
    </row>
    <row r="5811" spans="1:84" x14ac:dyDescent="0.3">
      <c r="A5811" s="1" t="str">
        <f t="shared" si="363"/>
        <v>იფანიVI40</v>
      </c>
      <c r="B5811" s="1" t="s">
        <v>29</v>
      </c>
      <c r="C5811" s="10">
        <v>5785</v>
      </c>
      <c r="D5811" s="10" t="s">
        <v>117</v>
      </c>
      <c r="E5811" s="10"/>
      <c r="F5811" s="10">
        <v>40</v>
      </c>
      <c r="G5811" s="10">
        <f>VLOOKUP(A5811,[1]Лист1!$A$3:$J$10847,7,0)</f>
        <v>0.71</v>
      </c>
      <c r="H5811" s="10">
        <f>VLOOKUP(A5811,[1]Лист1!$A$3:$J$13310,8,0)</f>
        <v>0.08</v>
      </c>
      <c r="I5811" s="11">
        <f t="shared" si="364"/>
        <v>0</v>
      </c>
      <c r="J5811" s="11">
        <f t="shared" si="365"/>
        <v>0.78999999999999992</v>
      </c>
      <c r="K5811" s="11">
        <f t="shared" si="362"/>
        <v>0.78999999999999992</v>
      </c>
      <c r="L5811" s="10"/>
      <c r="M5811" s="10"/>
      <c r="CF5811" s="1"/>
    </row>
    <row r="5812" spans="1:84" x14ac:dyDescent="0.3">
      <c r="A5812" s="1" t="str">
        <f t="shared" si="363"/>
        <v>იფანიVI20</v>
      </c>
      <c r="B5812" s="1" t="s">
        <v>29</v>
      </c>
      <c r="C5812" s="10">
        <v>5786</v>
      </c>
      <c r="D5812" s="10" t="s">
        <v>117</v>
      </c>
      <c r="E5812" s="10"/>
      <c r="F5812" s="10">
        <v>20</v>
      </c>
      <c r="G5812" s="10">
        <f>VLOOKUP(A5812,[1]Лист1!$A$3:$J$10847,7,0)</f>
        <v>0.14000000000000001</v>
      </c>
      <c r="H5812" s="10">
        <f>VLOOKUP(A5812,[1]Лист1!$A$3:$J$13310,8,0)</f>
        <v>0.02</v>
      </c>
      <c r="I5812" s="11">
        <f t="shared" si="364"/>
        <v>0</v>
      </c>
      <c r="J5812" s="11">
        <f t="shared" si="365"/>
        <v>0.16</v>
      </c>
      <c r="K5812" s="11">
        <f t="shared" si="362"/>
        <v>0.16</v>
      </c>
      <c r="L5812" s="10"/>
      <c r="M5812" s="10"/>
      <c r="CF5812" s="1"/>
    </row>
    <row r="5813" spans="1:84" x14ac:dyDescent="0.3">
      <c r="A5813" s="1" t="str">
        <f t="shared" si="363"/>
        <v>ქ. მუხაVI20</v>
      </c>
      <c r="B5813" s="1" t="s">
        <v>29</v>
      </c>
      <c r="C5813" s="10">
        <v>5787</v>
      </c>
      <c r="D5813" s="10" t="s">
        <v>148</v>
      </c>
      <c r="E5813" s="10"/>
      <c r="F5813" s="10">
        <v>20</v>
      </c>
      <c r="G5813" s="10">
        <f>VLOOKUP(A5813,[1]Лист1!$A$3:$J$10847,7,0)</f>
        <v>0.14000000000000001</v>
      </c>
      <c r="H5813" s="10">
        <f>VLOOKUP(A5813,[1]Лист1!$A$3:$J$13310,8,0)</f>
        <v>0.02</v>
      </c>
      <c r="I5813" s="11">
        <f t="shared" si="364"/>
        <v>0</v>
      </c>
      <c r="J5813" s="11">
        <f t="shared" si="365"/>
        <v>0.16</v>
      </c>
      <c r="K5813" s="11">
        <f t="shared" si="362"/>
        <v>0.16</v>
      </c>
      <c r="L5813" s="10"/>
      <c r="M5813" s="10"/>
      <c r="CF5813" s="1"/>
    </row>
    <row r="5814" spans="1:84" x14ac:dyDescent="0.3">
      <c r="A5814" s="1" t="str">
        <f t="shared" si="363"/>
        <v>ქ. მუხაVI16</v>
      </c>
      <c r="B5814" s="1" t="s">
        <v>29</v>
      </c>
      <c r="C5814" s="10">
        <v>5788</v>
      </c>
      <c r="D5814" s="10" t="s">
        <v>148</v>
      </c>
      <c r="E5814" s="10"/>
      <c r="F5814" s="10">
        <v>16</v>
      </c>
      <c r="G5814" s="10">
        <f>VLOOKUP(A5814,[1]Лист1!$A$3:$J$10847,7,0)</f>
        <v>0.08</v>
      </c>
      <c r="H5814" s="10">
        <f>VLOOKUP(A5814,[1]Лист1!$A$3:$J$13310,8,0)</f>
        <v>0.01</v>
      </c>
      <c r="I5814" s="11">
        <f t="shared" si="364"/>
        <v>0</v>
      </c>
      <c r="J5814" s="11">
        <f t="shared" si="365"/>
        <v>0.09</v>
      </c>
      <c r="K5814" s="11">
        <f t="shared" si="362"/>
        <v>0.09</v>
      </c>
      <c r="L5814" s="10"/>
      <c r="M5814" s="10"/>
      <c r="CF5814" s="1"/>
    </row>
    <row r="5815" spans="1:84" x14ac:dyDescent="0.3">
      <c r="A5815" s="1" t="str">
        <f t="shared" si="363"/>
        <v>ქ. მუხაVI12</v>
      </c>
      <c r="B5815" s="1" t="s">
        <v>29</v>
      </c>
      <c r="C5815" s="10">
        <v>5789</v>
      </c>
      <c r="D5815" s="10" t="s">
        <v>148</v>
      </c>
      <c r="E5815" s="10"/>
      <c r="F5815" s="10">
        <v>12</v>
      </c>
      <c r="G5815" s="10">
        <f>VLOOKUP(A5815,[1]Лист1!$A$3:$J$10847,7,0)</f>
        <v>0.04</v>
      </c>
      <c r="H5815" s="10">
        <f>VLOOKUP(A5815,[1]Лист1!$A$3:$J$13310,8,0)</f>
        <v>0.01</v>
      </c>
      <c r="I5815" s="11">
        <f t="shared" si="364"/>
        <v>0</v>
      </c>
      <c r="J5815" s="11">
        <f t="shared" si="365"/>
        <v>0.05</v>
      </c>
      <c r="K5815" s="11">
        <f t="shared" si="362"/>
        <v>0.05</v>
      </c>
      <c r="L5815" s="10"/>
      <c r="M5815" s="10"/>
      <c r="CF5815" s="1"/>
    </row>
    <row r="5816" spans="1:84" x14ac:dyDescent="0.3">
      <c r="A5816" s="1" t="str">
        <f t="shared" si="363"/>
        <v>ქ. მუხაVI20</v>
      </c>
      <c r="B5816" s="1" t="s">
        <v>29</v>
      </c>
      <c r="C5816" s="10">
        <v>5790</v>
      </c>
      <c r="D5816" s="10" t="s">
        <v>148</v>
      </c>
      <c r="E5816" s="10"/>
      <c r="F5816" s="10">
        <v>20</v>
      </c>
      <c r="G5816" s="10">
        <f>VLOOKUP(A5816,[1]Лист1!$A$3:$J$10847,7,0)</f>
        <v>0.14000000000000001</v>
      </c>
      <c r="H5816" s="10">
        <f>VLOOKUP(A5816,[1]Лист1!$A$3:$J$13310,8,0)</f>
        <v>0.02</v>
      </c>
      <c r="I5816" s="11">
        <f t="shared" si="364"/>
        <v>0</v>
      </c>
      <c r="J5816" s="11">
        <f t="shared" si="365"/>
        <v>0.16</v>
      </c>
      <c r="K5816" s="11">
        <f t="shared" si="362"/>
        <v>0.16</v>
      </c>
      <c r="L5816" s="10"/>
      <c r="M5816" s="10"/>
      <c r="CF5816" s="1"/>
    </row>
    <row r="5817" spans="1:84" x14ac:dyDescent="0.3">
      <c r="A5817" s="1" t="str">
        <f t="shared" si="363"/>
        <v>ქ. მუხაVI16</v>
      </c>
      <c r="B5817" s="1" t="s">
        <v>29</v>
      </c>
      <c r="C5817" s="10">
        <v>5791</v>
      </c>
      <c r="D5817" s="10" t="s">
        <v>148</v>
      </c>
      <c r="E5817" s="10"/>
      <c r="F5817" s="10">
        <v>16</v>
      </c>
      <c r="G5817" s="10">
        <f>VLOOKUP(A5817,[1]Лист1!$A$3:$J$10847,7,0)</f>
        <v>0.08</v>
      </c>
      <c r="H5817" s="10">
        <f>VLOOKUP(A5817,[1]Лист1!$A$3:$J$13310,8,0)</f>
        <v>0.01</v>
      </c>
      <c r="I5817" s="11">
        <f t="shared" si="364"/>
        <v>0</v>
      </c>
      <c r="J5817" s="11">
        <f t="shared" si="365"/>
        <v>0.09</v>
      </c>
      <c r="K5817" s="11">
        <f t="shared" si="362"/>
        <v>0.09</v>
      </c>
      <c r="L5817" s="10"/>
      <c r="M5817" s="10"/>
      <c r="CF5817" s="1"/>
    </row>
    <row r="5818" spans="1:84" x14ac:dyDescent="0.3">
      <c r="A5818" s="1" t="str">
        <f t="shared" si="363"/>
        <v>ქ. მუხაVI20</v>
      </c>
      <c r="B5818" s="1" t="s">
        <v>29</v>
      </c>
      <c r="C5818" s="10">
        <v>5792</v>
      </c>
      <c r="D5818" s="10" t="s">
        <v>148</v>
      </c>
      <c r="E5818" s="10"/>
      <c r="F5818" s="10">
        <v>20</v>
      </c>
      <c r="G5818" s="10">
        <f>VLOOKUP(A5818,[1]Лист1!$A$3:$J$10847,7,0)</f>
        <v>0.14000000000000001</v>
      </c>
      <c r="H5818" s="10">
        <f>VLOOKUP(A5818,[1]Лист1!$A$3:$J$13310,8,0)</f>
        <v>0.02</v>
      </c>
      <c r="I5818" s="11">
        <f t="shared" si="364"/>
        <v>0</v>
      </c>
      <c r="J5818" s="11">
        <f t="shared" si="365"/>
        <v>0.16</v>
      </c>
      <c r="K5818" s="11">
        <f t="shared" si="362"/>
        <v>0.16</v>
      </c>
      <c r="L5818" s="10"/>
      <c r="M5818" s="10"/>
      <c r="CF5818" s="1"/>
    </row>
    <row r="5819" spans="1:84" x14ac:dyDescent="0.3">
      <c r="A5819" s="1" t="str">
        <f t="shared" si="363"/>
        <v>ქ. მუხაVI20</v>
      </c>
      <c r="B5819" s="1" t="s">
        <v>29</v>
      </c>
      <c r="C5819" s="10">
        <v>5793</v>
      </c>
      <c r="D5819" s="10" t="s">
        <v>148</v>
      </c>
      <c r="E5819" s="10"/>
      <c r="F5819" s="10">
        <v>20</v>
      </c>
      <c r="G5819" s="10">
        <f>VLOOKUP(A5819,[1]Лист1!$A$3:$J$10847,7,0)</f>
        <v>0.14000000000000001</v>
      </c>
      <c r="H5819" s="10">
        <f>VLOOKUP(A5819,[1]Лист1!$A$3:$J$13310,8,0)</f>
        <v>0.02</v>
      </c>
      <c r="I5819" s="11">
        <f t="shared" si="364"/>
        <v>0</v>
      </c>
      <c r="J5819" s="11">
        <f t="shared" si="365"/>
        <v>0.16</v>
      </c>
      <c r="K5819" s="11">
        <f t="shared" si="362"/>
        <v>0.16</v>
      </c>
      <c r="L5819" s="10"/>
      <c r="M5819" s="10"/>
      <c r="CF5819" s="1"/>
    </row>
    <row r="5820" spans="1:84" x14ac:dyDescent="0.3">
      <c r="A5820" s="1" t="str">
        <f t="shared" si="363"/>
        <v>ქ. მუხაVI20</v>
      </c>
      <c r="B5820" s="1" t="s">
        <v>29</v>
      </c>
      <c r="C5820" s="10">
        <v>5794</v>
      </c>
      <c r="D5820" s="10" t="s">
        <v>148</v>
      </c>
      <c r="E5820" s="10"/>
      <c r="F5820" s="10">
        <v>20</v>
      </c>
      <c r="G5820" s="10">
        <f>VLOOKUP(A5820,[1]Лист1!$A$3:$J$10847,7,0)</f>
        <v>0.14000000000000001</v>
      </c>
      <c r="H5820" s="10">
        <f>VLOOKUP(A5820,[1]Лист1!$A$3:$J$13310,8,0)</f>
        <v>0.02</v>
      </c>
      <c r="I5820" s="11">
        <f t="shared" si="364"/>
        <v>0</v>
      </c>
      <c r="J5820" s="11">
        <f t="shared" si="365"/>
        <v>0.16</v>
      </c>
      <c r="K5820" s="11">
        <f t="shared" si="362"/>
        <v>0.16</v>
      </c>
      <c r="L5820" s="10"/>
      <c r="M5820" s="10"/>
      <c r="CF5820" s="1"/>
    </row>
    <row r="5821" spans="1:84" x14ac:dyDescent="0.3">
      <c r="A5821" s="1" t="str">
        <f t="shared" si="363"/>
        <v>ქ. მუხაVI20</v>
      </c>
      <c r="B5821" s="1" t="s">
        <v>29</v>
      </c>
      <c r="C5821" s="10">
        <v>5795</v>
      </c>
      <c r="D5821" s="10" t="s">
        <v>148</v>
      </c>
      <c r="E5821" s="10"/>
      <c r="F5821" s="10">
        <v>20</v>
      </c>
      <c r="G5821" s="10">
        <f>VLOOKUP(A5821,[1]Лист1!$A$3:$J$10847,7,0)</f>
        <v>0.14000000000000001</v>
      </c>
      <c r="H5821" s="10">
        <f>VLOOKUP(A5821,[1]Лист1!$A$3:$J$13310,8,0)</f>
        <v>0.02</v>
      </c>
      <c r="I5821" s="11">
        <f t="shared" si="364"/>
        <v>0</v>
      </c>
      <c r="J5821" s="11">
        <f t="shared" si="365"/>
        <v>0.16</v>
      </c>
      <c r="K5821" s="11">
        <f t="shared" si="362"/>
        <v>0.16</v>
      </c>
      <c r="L5821" s="10"/>
      <c r="M5821" s="10"/>
      <c r="CF5821" s="1"/>
    </row>
    <row r="5822" spans="1:84" x14ac:dyDescent="0.3">
      <c r="A5822" s="1" t="str">
        <f t="shared" si="363"/>
        <v>ქ. მუხაVI16</v>
      </c>
      <c r="B5822" s="1" t="s">
        <v>29</v>
      </c>
      <c r="C5822" s="10">
        <v>5796</v>
      </c>
      <c r="D5822" s="10" t="s">
        <v>148</v>
      </c>
      <c r="E5822" s="10"/>
      <c r="F5822" s="10">
        <v>16</v>
      </c>
      <c r="G5822" s="10">
        <f>VLOOKUP(A5822,[1]Лист1!$A$3:$J$10847,7,0)</f>
        <v>0.08</v>
      </c>
      <c r="H5822" s="10">
        <f>VLOOKUP(A5822,[1]Лист1!$A$3:$J$13310,8,0)</f>
        <v>0.01</v>
      </c>
      <c r="I5822" s="11">
        <f t="shared" si="364"/>
        <v>0</v>
      </c>
      <c r="J5822" s="11">
        <f t="shared" si="365"/>
        <v>0.09</v>
      </c>
      <c r="K5822" s="11">
        <f t="shared" si="362"/>
        <v>0.09</v>
      </c>
      <c r="L5822" s="10"/>
      <c r="M5822" s="10"/>
      <c r="CF5822" s="1"/>
    </row>
    <row r="5823" spans="1:84" x14ac:dyDescent="0.3">
      <c r="A5823" s="1" t="str">
        <f t="shared" si="363"/>
        <v>ქ. მუხაVI20</v>
      </c>
      <c r="B5823" s="1" t="s">
        <v>29</v>
      </c>
      <c r="C5823" s="10">
        <v>5797</v>
      </c>
      <c r="D5823" s="10" t="s">
        <v>148</v>
      </c>
      <c r="E5823" s="10"/>
      <c r="F5823" s="10">
        <v>20</v>
      </c>
      <c r="G5823" s="10">
        <f>VLOOKUP(A5823,[1]Лист1!$A$3:$J$10847,7,0)</f>
        <v>0.14000000000000001</v>
      </c>
      <c r="H5823" s="10">
        <f>VLOOKUP(A5823,[1]Лист1!$A$3:$J$13310,8,0)</f>
        <v>0.02</v>
      </c>
      <c r="I5823" s="11">
        <f t="shared" si="364"/>
        <v>0</v>
      </c>
      <c r="J5823" s="11">
        <f t="shared" si="365"/>
        <v>0.16</v>
      </c>
      <c r="K5823" s="11">
        <f t="shared" si="362"/>
        <v>0.16</v>
      </c>
      <c r="L5823" s="10"/>
      <c r="M5823" s="10"/>
      <c r="CF5823" s="1"/>
    </row>
    <row r="5824" spans="1:84" x14ac:dyDescent="0.3">
      <c r="A5824" s="1" t="str">
        <f t="shared" si="363"/>
        <v>ქ. მუხაVI24</v>
      </c>
      <c r="B5824" s="1" t="s">
        <v>29</v>
      </c>
      <c r="C5824" s="10">
        <v>5798</v>
      </c>
      <c r="D5824" s="10" t="s">
        <v>148</v>
      </c>
      <c r="E5824" s="10"/>
      <c r="F5824" s="10">
        <v>24</v>
      </c>
      <c r="G5824" s="10">
        <f>VLOOKUP(A5824,[1]Лист1!$A$3:$J$10847,7,0)</f>
        <v>0.23</v>
      </c>
      <c r="H5824" s="10">
        <f>VLOOKUP(A5824,[1]Лист1!$A$3:$J$13310,8,0)</f>
        <v>0.03</v>
      </c>
      <c r="I5824" s="11">
        <f t="shared" si="364"/>
        <v>0</v>
      </c>
      <c r="J5824" s="11">
        <f t="shared" si="365"/>
        <v>0.26</v>
      </c>
      <c r="K5824" s="11">
        <f t="shared" si="362"/>
        <v>0.26</v>
      </c>
      <c r="L5824" s="10"/>
      <c r="M5824" s="10"/>
      <c r="CF5824" s="1"/>
    </row>
    <row r="5825" spans="1:84" x14ac:dyDescent="0.3">
      <c r="A5825" s="1" t="str">
        <f t="shared" si="363"/>
        <v>ქ. მუხაVI20</v>
      </c>
      <c r="B5825" s="1" t="s">
        <v>29</v>
      </c>
      <c r="C5825" s="10">
        <v>5799</v>
      </c>
      <c r="D5825" s="10" t="s">
        <v>148</v>
      </c>
      <c r="E5825" s="10"/>
      <c r="F5825" s="10">
        <v>20</v>
      </c>
      <c r="G5825" s="10">
        <f>VLOOKUP(A5825,[1]Лист1!$A$3:$J$10847,7,0)</f>
        <v>0.14000000000000001</v>
      </c>
      <c r="H5825" s="10">
        <f>VLOOKUP(A5825,[1]Лист1!$A$3:$J$13310,8,0)</f>
        <v>0.02</v>
      </c>
      <c r="I5825" s="11">
        <f t="shared" si="364"/>
        <v>0</v>
      </c>
      <c r="J5825" s="11">
        <f t="shared" si="365"/>
        <v>0.16</v>
      </c>
      <c r="K5825" s="11">
        <f t="shared" si="362"/>
        <v>0.16</v>
      </c>
      <c r="L5825" s="10"/>
      <c r="M5825" s="10"/>
      <c r="CF5825" s="1"/>
    </row>
    <row r="5826" spans="1:84" x14ac:dyDescent="0.3">
      <c r="A5826" s="1" t="str">
        <f t="shared" si="363"/>
        <v>ქ. მუხაVI12</v>
      </c>
      <c r="B5826" s="1" t="s">
        <v>29</v>
      </c>
      <c r="C5826" s="10">
        <v>5800</v>
      </c>
      <c r="D5826" s="10" t="s">
        <v>148</v>
      </c>
      <c r="E5826" s="10"/>
      <c r="F5826" s="10">
        <v>12</v>
      </c>
      <c r="G5826" s="10">
        <f>VLOOKUP(A5826,[1]Лист1!$A$3:$J$10847,7,0)</f>
        <v>0.04</v>
      </c>
      <c r="H5826" s="10">
        <f>VLOOKUP(A5826,[1]Лист1!$A$3:$J$13310,8,0)</f>
        <v>0.01</v>
      </c>
      <c r="I5826" s="11">
        <f t="shared" si="364"/>
        <v>0</v>
      </c>
      <c r="J5826" s="11">
        <f t="shared" si="365"/>
        <v>0.05</v>
      </c>
      <c r="K5826" s="11">
        <f t="shared" si="362"/>
        <v>0.05</v>
      </c>
      <c r="L5826" s="10"/>
      <c r="M5826" s="10"/>
      <c r="CF5826" s="1"/>
    </row>
    <row r="5827" spans="1:84" x14ac:dyDescent="0.3">
      <c r="A5827" s="1" t="str">
        <f t="shared" si="363"/>
        <v>ჯაგრცხილაVII28</v>
      </c>
      <c r="B5827" s="1" t="s">
        <v>30</v>
      </c>
      <c r="C5827" s="10">
        <v>5801</v>
      </c>
      <c r="D5827" s="10" t="s">
        <v>118</v>
      </c>
      <c r="E5827" s="10"/>
      <c r="F5827" s="10">
        <v>28</v>
      </c>
      <c r="G5827" s="10">
        <f>VLOOKUP(A5827,[1]Лист1!$A$3:$J$10847,7,0)</f>
        <v>0.3</v>
      </c>
      <c r="H5827" s="10">
        <f>VLOOKUP(A5827,[1]Лист1!$A$3:$J$13310,8,0)</f>
        <v>0.03</v>
      </c>
      <c r="I5827" s="11">
        <f t="shared" si="364"/>
        <v>0</v>
      </c>
      <c r="J5827" s="11">
        <f t="shared" si="365"/>
        <v>0.32999999999999996</v>
      </c>
      <c r="K5827" s="11">
        <f t="shared" si="362"/>
        <v>0.32999999999999996</v>
      </c>
      <c r="L5827" s="10"/>
      <c r="M5827" s="10"/>
      <c r="CF5827" s="1"/>
    </row>
    <row r="5828" spans="1:84" x14ac:dyDescent="0.3">
      <c r="A5828" s="1" t="str">
        <f t="shared" si="363"/>
        <v>ჯაგრცხილაVII28</v>
      </c>
      <c r="B5828" s="1" t="s">
        <v>30</v>
      </c>
      <c r="C5828" s="10">
        <v>5802</v>
      </c>
      <c r="D5828" s="10" t="s">
        <v>118</v>
      </c>
      <c r="E5828" s="10"/>
      <c r="F5828" s="10">
        <v>28</v>
      </c>
      <c r="G5828" s="10">
        <f>VLOOKUP(A5828,[1]Лист1!$A$3:$J$10847,7,0)</f>
        <v>0.3</v>
      </c>
      <c r="H5828" s="10">
        <f>VLOOKUP(A5828,[1]Лист1!$A$3:$J$13310,8,0)</f>
        <v>0.03</v>
      </c>
      <c r="I5828" s="11">
        <f t="shared" si="364"/>
        <v>0</v>
      </c>
      <c r="J5828" s="11">
        <f t="shared" si="365"/>
        <v>0.32999999999999996</v>
      </c>
      <c r="K5828" s="11">
        <f t="shared" si="362"/>
        <v>0.32999999999999996</v>
      </c>
      <c r="L5828" s="10"/>
      <c r="M5828" s="10"/>
      <c r="CF5828" s="1"/>
    </row>
    <row r="5829" spans="1:84" x14ac:dyDescent="0.3">
      <c r="A5829" s="1" t="str">
        <f t="shared" si="363"/>
        <v>ჯაგრცხილაVII24</v>
      </c>
      <c r="B5829" s="1" t="s">
        <v>30</v>
      </c>
      <c r="C5829" s="10">
        <v>5803</v>
      </c>
      <c r="D5829" s="10" t="s">
        <v>118</v>
      </c>
      <c r="E5829" s="10"/>
      <c r="F5829" s="10">
        <v>24</v>
      </c>
      <c r="G5829" s="10">
        <f>VLOOKUP(A5829,[1]Лист1!$A$3:$J$10847,7,0)</f>
        <v>0.21</v>
      </c>
      <c r="H5829" s="10">
        <f>VLOOKUP(A5829,[1]Лист1!$A$3:$J$13310,8,0)</f>
        <v>0.02</v>
      </c>
      <c r="I5829" s="11">
        <f t="shared" si="364"/>
        <v>0</v>
      </c>
      <c r="J5829" s="11">
        <f t="shared" si="365"/>
        <v>0.22999999999999998</v>
      </c>
      <c r="K5829" s="11">
        <f t="shared" si="362"/>
        <v>0.22999999999999998</v>
      </c>
      <c r="L5829" s="10"/>
      <c r="M5829" s="10"/>
      <c r="CF5829" s="1"/>
    </row>
    <row r="5830" spans="1:84" x14ac:dyDescent="0.3">
      <c r="A5830" s="1" t="str">
        <f t="shared" si="363"/>
        <v>ჯაგრცხილაVII12</v>
      </c>
      <c r="B5830" s="1" t="s">
        <v>30</v>
      </c>
      <c r="C5830" s="10">
        <v>5804</v>
      </c>
      <c r="D5830" s="10" t="s">
        <v>118</v>
      </c>
      <c r="E5830" s="10"/>
      <c r="F5830" s="10">
        <v>12</v>
      </c>
      <c r="G5830" s="10">
        <f>VLOOKUP(A5830,[1]Лист1!$A$3:$J$10847,7,0)</f>
        <v>0.04</v>
      </c>
      <c r="H5830" s="10">
        <f>VLOOKUP(A5830,[1]Лист1!$A$3:$J$13310,8,0)</f>
        <v>0.01</v>
      </c>
      <c r="I5830" s="11">
        <f t="shared" si="364"/>
        <v>0</v>
      </c>
      <c r="J5830" s="11">
        <f t="shared" si="365"/>
        <v>0.05</v>
      </c>
      <c r="K5830" s="11">
        <f t="shared" si="362"/>
        <v>0.05</v>
      </c>
      <c r="L5830" s="10"/>
      <c r="M5830" s="10"/>
      <c r="CF5830" s="1"/>
    </row>
    <row r="5831" spans="1:84" x14ac:dyDescent="0.3">
      <c r="A5831" s="1" t="str">
        <f t="shared" si="363"/>
        <v>ჯაგრცხილაVII20</v>
      </c>
      <c r="B5831" s="1" t="s">
        <v>30</v>
      </c>
      <c r="C5831" s="10">
        <v>5805</v>
      </c>
      <c r="D5831" s="10" t="s">
        <v>118</v>
      </c>
      <c r="E5831" s="10"/>
      <c r="F5831" s="10">
        <v>20</v>
      </c>
      <c r="G5831" s="10">
        <f>VLOOKUP(A5831,[1]Лист1!$A$3:$J$10847,7,0)</f>
        <v>0.13</v>
      </c>
      <c r="H5831" s="10">
        <f>VLOOKUP(A5831,[1]Лист1!$A$3:$J$13310,8,0)</f>
        <v>0.02</v>
      </c>
      <c r="I5831" s="11">
        <f t="shared" si="364"/>
        <v>0</v>
      </c>
      <c r="J5831" s="11">
        <f t="shared" si="365"/>
        <v>0.15</v>
      </c>
      <c r="K5831" s="11">
        <f t="shared" si="362"/>
        <v>0.15</v>
      </c>
      <c r="L5831" s="10"/>
      <c r="M5831" s="10"/>
      <c r="CF5831" s="1"/>
    </row>
    <row r="5832" spans="1:84" x14ac:dyDescent="0.3">
      <c r="A5832" s="1" t="str">
        <f t="shared" si="363"/>
        <v>ჯაგრცხილაVII32</v>
      </c>
      <c r="B5832" s="1" t="s">
        <v>30</v>
      </c>
      <c r="C5832" s="10">
        <v>5806</v>
      </c>
      <c r="D5832" s="10" t="s">
        <v>118</v>
      </c>
      <c r="E5832" s="10"/>
      <c r="F5832" s="10">
        <v>32</v>
      </c>
      <c r="G5832" s="10">
        <f>VLOOKUP(A5832,[1]Лист1!$A$3:$J$10847,7,0)</f>
        <v>0.42</v>
      </c>
      <c r="H5832" s="10">
        <f>VLOOKUP(A5832,[1]Лист1!$A$3:$J$13310,8,0)</f>
        <v>0.05</v>
      </c>
      <c r="I5832" s="11">
        <f t="shared" si="364"/>
        <v>0</v>
      </c>
      <c r="J5832" s="11">
        <f t="shared" si="365"/>
        <v>0.47</v>
      </c>
      <c r="K5832" s="11">
        <f t="shared" si="362"/>
        <v>0.47</v>
      </c>
      <c r="L5832" s="10"/>
      <c r="M5832" s="10"/>
      <c r="CF5832" s="1"/>
    </row>
    <row r="5833" spans="1:84" x14ac:dyDescent="0.3">
      <c r="A5833" s="1" t="str">
        <f t="shared" si="363"/>
        <v>ქ. მუხაVI32</v>
      </c>
      <c r="B5833" s="1" t="s">
        <v>29</v>
      </c>
      <c r="C5833" s="10">
        <v>5807</v>
      </c>
      <c r="D5833" s="10" t="s">
        <v>148</v>
      </c>
      <c r="E5833" s="10"/>
      <c r="F5833" s="10">
        <v>32</v>
      </c>
      <c r="G5833" s="10">
        <f>VLOOKUP(A5833,[1]Лист1!$A$3:$J$10847,7,0)</f>
        <v>0.43</v>
      </c>
      <c r="H5833" s="10">
        <f>VLOOKUP(A5833,[1]Лист1!$A$3:$J$13310,8,0)</f>
        <v>0.05</v>
      </c>
      <c r="I5833" s="11">
        <f t="shared" si="364"/>
        <v>0</v>
      </c>
      <c r="J5833" s="11">
        <f t="shared" si="365"/>
        <v>0.48</v>
      </c>
      <c r="K5833" s="11">
        <f t="shared" si="362"/>
        <v>0.48</v>
      </c>
      <c r="L5833" s="10"/>
      <c r="M5833" s="10"/>
      <c r="CF5833" s="1"/>
    </row>
    <row r="5834" spans="1:84" x14ac:dyDescent="0.3">
      <c r="A5834" s="1" t="str">
        <f t="shared" si="363"/>
        <v>ჯაგრცხილაVII24</v>
      </c>
      <c r="B5834" s="1" t="s">
        <v>30</v>
      </c>
      <c r="C5834" s="10">
        <v>5808</v>
      </c>
      <c r="D5834" s="10" t="s">
        <v>118</v>
      </c>
      <c r="E5834" s="10"/>
      <c r="F5834" s="10">
        <v>24</v>
      </c>
      <c r="G5834" s="10">
        <f>VLOOKUP(A5834,[1]Лист1!$A$3:$J$10847,7,0)</f>
        <v>0.21</v>
      </c>
      <c r="H5834" s="10">
        <f>VLOOKUP(A5834,[1]Лист1!$A$3:$J$13310,8,0)</f>
        <v>0.02</v>
      </c>
      <c r="I5834" s="11">
        <f t="shared" si="364"/>
        <v>0</v>
      </c>
      <c r="J5834" s="11">
        <f t="shared" si="365"/>
        <v>0.22999999999999998</v>
      </c>
      <c r="K5834" s="11">
        <f t="shared" si="362"/>
        <v>0.22999999999999998</v>
      </c>
      <c r="L5834" s="10"/>
      <c r="M5834" s="10"/>
      <c r="CF5834" s="1"/>
    </row>
    <row r="5835" spans="1:84" x14ac:dyDescent="0.3">
      <c r="A5835" s="1" t="str">
        <f t="shared" si="363"/>
        <v>ჯაგრცხილაVII24</v>
      </c>
      <c r="B5835" s="1" t="s">
        <v>30</v>
      </c>
      <c r="C5835" s="10">
        <v>5809</v>
      </c>
      <c r="D5835" s="10" t="s">
        <v>118</v>
      </c>
      <c r="E5835" s="10"/>
      <c r="F5835" s="10">
        <v>24</v>
      </c>
      <c r="G5835" s="10">
        <f>VLOOKUP(A5835,[1]Лист1!$A$3:$J$10847,7,0)</f>
        <v>0.21</v>
      </c>
      <c r="H5835" s="10">
        <f>VLOOKUP(A5835,[1]Лист1!$A$3:$J$13310,8,0)</f>
        <v>0.02</v>
      </c>
      <c r="I5835" s="11">
        <f t="shared" si="364"/>
        <v>0</v>
      </c>
      <c r="J5835" s="11">
        <f t="shared" si="365"/>
        <v>0.22999999999999998</v>
      </c>
      <c r="K5835" s="11">
        <f t="shared" si="362"/>
        <v>0.22999999999999998</v>
      </c>
      <c r="L5835" s="10"/>
      <c r="M5835" s="10"/>
      <c r="CF5835" s="1"/>
    </row>
    <row r="5836" spans="1:84" x14ac:dyDescent="0.3">
      <c r="A5836" s="1" t="str">
        <f t="shared" si="363"/>
        <v>ქ. მუხაVI32</v>
      </c>
      <c r="B5836" s="1" t="s">
        <v>29</v>
      </c>
      <c r="C5836" s="10">
        <v>5810</v>
      </c>
      <c r="D5836" s="10" t="s">
        <v>148</v>
      </c>
      <c r="E5836" s="10"/>
      <c r="F5836" s="10">
        <v>32</v>
      </c>
      <c r="G5836" s="10">
        <f>VLOOKUP(A5836,[1]Лист1!$A$3:$J$10847,7,0)</f>
        <v>0.43</v>
      </c>
      <c r="H5836" s="10">
        <f>VLOOKUP(A5836,[1]Лист1!$A$3:$J$13310,8,0)</f>
        <v>0.05</v>
      </c>
      <c r="I5836" s="11">
        <f t="shared" si="364"/>
        <v>0</v>
      </c>
      <c r="J5836" s="11">
        <f t="shared" si="365"/>
        <v>0.48</v>
      </c>
      <c r="K5836" s="11">
        <f t="shared" si="362"/>
        <v>0.48</v>
      </c>
      <c r="L5836" s="10"/>
      <c r="M5836" s="10"/>
      <c r="CF5836" s="1"/>
    </row>
    <row r="5837" spans="1:84" x14ac:dyDescent="0.3">
      <c r="A5837" s="1" t="str">
        <f t="shared" si="363"/>
        <v>ჯაგრცხილაVII32</v>
      </c>
      <c r="B5837" s="1" t="s">
        <v>30</v>
      </c>
      <c r="C5837" s="10">
        <v>5811</v>
      </c>
      <c r="D5837" s="10" t="s">
        <v>118</v>
      </c>
      <c r="E5837" s="10"/>
      <c r="F5837" s="10">
        <v>32</v>
      </c>
      <c r="G5837" s="10">
        <f>VLOOKUP(A5837,[1]Лист1!$A$3:$J$10847,7,0)</f>
        <v>0.42</v>
      </c>
      <c r="H5837" s="10">
        <f>VLOOKUP(A5837,[1]Лист1!$A$3:$J$13310,8,0)</f>
        <v>0.05</v>
      </c>
      <c r="I5837" s="11">
        <f t="shared" si="364"/>
        <v>0</v>
      </c>
      <c r="J5837" s="11">
        <f t="shared" si="365"/>
        <v>0.47</v>
      </c>
      <c r="K5837" s="11">
        <f t="shared" ref="K5837:K5900" si="366">I5837+J5837</f>
        <v>0.47</v>
      </c>
      <c r="L5837" s="10"/>
      <c r="M5837" s="10"/>
      <c r="CF5837" s="1"/>
    </row>
    <row r="5838" spans="1:84" x14ac:dyDescent="0.3">
      <c r="A5838" s="1" t="str">
        <f t="shared" si="363"/>
        <v>ქ. მუხაVI32</v>
      </c>
      <c r="B5838" s="1" t="s">
        <v>29</v>
      </c>
      <c r="C5838" s="10">
        <v>5812</v>
      </c>
      <c r="D5838" s="10" t="s">
        <v>148</v>
      </c>
      <c r="E5838" s="10"/>
      <c r="F5838" s="10">
        <v>32</v>
      </c>
      <c r="G5838" s="10">
        <f>VLOOKUP(A5838,[1]Лист1!$A$3:$J$10847,7,0)</f>
        <v>0.43</v>
      </c>
      <c r="H5838" s="10">
        <f>VLOOKUP(A5838,[1]Лист1!$A$3:$J$13310,8,0)</f>
        <v>0.05</v>
      </c>
      <c r="I5838" s="11">
        <f t="shared" si="364"/>
        <v>0</v>
      </c>
      <c r="J5838" s="11">
        <f t="shared" si="365"/>
        <v>0.48</v>
      </c>
      <c r="K5838" s="11">
        <f t="shared" si="366"/>
        <v>0.48</v>
      </c>
      <c r="L5838" s="10"/>
      <c r="M5838" s="10"/>
      <c r="CF5838" s="1"/>
    </row>
    <row r="5839" spans="1:84" x14ac:dyDescent="0.3">
      <c r="A5839" s="1" t="str">
        <f t="shared" si="363"/>
        <v>ქ. მუხაVI12</v>
      </c>
      <c r="B5839" s="1" t="s">
        <v>29</v>
      </c>
      <c r="C5839" s="10">
        <v>5813</v>
      </c>
      <c r="D5839" s="10" t="s">
        <v>148</v>
      </c>
      <c r="E5839" s="10"/>
      <c r="F5839" s="10">
        <v>12</v>
      </c>
      <c r="G5839" s="10">
        <f>VLOOKUP(A5839,[1]Лист1!$A$3:$J$10847,7,0)</f>
        <v>0.04</v>
      </c>
      <c r="H5839" s="10">
        <f>VLOOKUP(A5839,[1]Лист1!$A$3:$J$13310,8,0)</f>
        <v>0.01</v>
      </c>
      <c r="I5839" s="11">
        <f t="shared" si="364"/>
        <v>0</v>
      </c>
      <c r="J5839" s="11">
        <f t="shared" si="365"/>
        <v>0.05</v>
      </c>
      <c r="K5839" s="11">
        <f t="shared" si="366"/>
        <v>0.05</v>
      </c>
      <c r="L5839" s="10"/>
      <c r="M5839" s="10"/>
      <c r="CF5839" s="1"/>
    </row>
    <row r="5840" spans="1:84" x14ac:dyDescent="0.3">
      <c r="A5840" s="1" t="str">
        <f t="shared" si="363"/>
        <v>ჯაგრცხილაVII28</v>
      </c>
      <c r="B5840" s="1" t="s">
        <v>30</v>
      </c>
      <c r="C5840" s="10">
        <v>5814</v>
      </c>
      <c r="D5840" s="10" t="s">
        <v>118</v>
      </c>
      <c r="E5840" s="10"/>
      <c r="F5840" s="10">
        <v>28</v>
      </c>
      <c r="G5840" s="10">
        <f>VLOOKUP(A5840,[1]Лист1!$A$3:$J$10847,7,0)</f>
        <v>0.3</v>
      </c>
      <c r="H5840" s="10">
        <f>VLOOKUP(A5840,[1]Лист1!$A$3:$J$13310,8,0)</f>
        <v>0.03</v>
      </c>
      <c r="I5840" s="11">
        <f t="shared" si="364"/>
        <v>0</v>
      </c>
      <c r="J5840" s="11">
        <f t="shared" si="365"/>
        <v>0.32999999999999996</v>
      </c>
      <c r="K5840" s="11">
        <f t="shared" si="366"/>
        <v>0.32999999999999996</v>
      </c>
      <c r="L5840" s="10"/>
      <c r="M5840" s="10"/>
      <c r="CF5840" s="1"/>
    </row>
    <row r="5841" spans="1:84" x14ac:dyDescent="0.3">
      <c r="A5841" s="1" t="str">
        <f t="shared" si="363"/>
        <v>ჯაგრცხილაVII36</v>
      </c>
      <c r="B5841" s="1" t="s">
        <v>30</v>
      </c>
      <c r="C5841" s="10">
        <v>5815</v>
      </c>
      <c r="D5841" s="10" t="s">
        <v>118</v>
      </c>
      <c r="E5841" s="10"/>
      <c r="F5841" s="10">
        <v>36</v>
      </c>
      <c r="G5841" s="10">
        <f>VLOOKUP(A5841,[1]Лист1!$A$3:$J$10847,7,0)</f>
        <v>0.55000000000000004</v>
      </c>
      <c r="H5841" s="10">
        <f>VLOOKUP(A5841,[1]Лист1!$A$3:$J$13310,8,0)</f>
        <v>0.06</v>
      </c>
      <c r="I5841" s="11">
        <f t="shared" si="364"/>
        <v>0</v>
      </c>
      <c r="J5841" s="11">
        <f t="shared" si="365"/>
        <v>0.6100000000000001</v>
      </c>
      <c r="K5841" s="11">
        <f t="shared" si="366"/>
        <v>0.6100000000000001</v>
      </c>
      <c r="L5841" s="10"/>
      <c r="M5841" s="10"/>
      <c r="CF5841" s="1"/>
    </row>
    <row r="5842" spans="1:84" x14ac:dyDescent="0.3">
      <c r="A5842" s="1" t="str">
        <f t="shared" si="363"/>
        <v>ქ. მუხაVI40</v>
      </c>
      <c r="B5842" s="1" t="s">
        <v>29</v>
      </c>
      <c r="C5842" s="10">
        <v>5816</v>
      </c>
      <c r="D5842" s="10" t="s">
        <v>148</v>
      </c>
      <c r="E5842" s="10"/>
      <c r="F5842" s="10">
        <v>40</v>
      </c>
      <c r="G5842" s="10">
        <f>VLOOKUP(A5842,[1]Лист1!$A$3:$J$10847,7,0)</f>
        <v>0.71</v>
      </c>
      <c r="H5842" s="10">
        <f>VLOOKUP(A5842,[1]Лист1!$A$3:$J$13310,8,0)</f>
        <v>0.08</v>
      </c>
      <c r="I5842" s="11">
        <f t="shared" si="364"/>
        <v>0</v>
      </c>
      <c r="J5842" s="11">
        <f t="shared" si="365"/>
        <v>0.78999999999999992</v>
      </c>
      <c r="K5842" s="11">
        <f t="shared" si="366"/>
        <v>0.78999999999999992</v>
      </c>
      <c r="L5842" s="10"/>
      <c r="M5842" s="10"/>
      <c r="CF5842" s="1"/>
    </row>
    <row r="5843" spans="1:84" x14ac:dyDescent="0.3">
      <c r="A5843" s="1" t="str">
        <f t="shared" si="363"/>
        <v>ჯაგრცხილაVII24</v>
      </c>
      <c r="B5843" s="1" t="s">
        <v>30</v>
      </c>
      <c r="C5843" s="10">
        <v>5817</v>
      </c>
      <c r="D5843" s="10" t="s">
        <v>118</v>
      </c>
      <c r="E5843" s="10"/>
      <c r="F5843" s="10">
        <v>24</v>
      </c>
      <c r="G5843" s="10">
        <f>VLOOKUP(A5843,[1]Лист1!$A$3:$J$10847,7,0)</f>
        <v>0.21</v>
      </c>
      <c r="H5843" s="10">
        <f>VLOOKUP(A5843,[1]Лист1!$A$3:$J$13310,8,0)</f>
        <v>0.02</v>
      </c>
      <c r="I5843" s="11">
        <f t="shared" si="364"/>
        <v>0</v>
      </c>
      <c r="J5843" s="11">
        <f t="shared" si="365"/>
        <v>0.22999999999999998</v>
      </c>
      <c r="K5843" s="11">
        <f t="shared" si="366"/>
        <v>0.22999999999999998</v>
      </c>
      <c r="L5843" s="10"/>
      <c r="M5843" s="10"/>
      <c r="CF5843" s="1"/>
    </row>
    <row r="5844" spans="1:84" x14ac:dyDescent="0.3">
      <c r="A5844" s="1" t="str">
        <f t="shared" si="363"/>
        <v>ჯაგრცხილაVII32</v>
      </c>
      <c r="B5844" s="1" t="s">
        <v>30</v>
      </c>
      <c r="C5844" s="10">
        <v>5818</v>
      </c>
      <c r="D5844" s="10" t="s">
        <v>118</v>
      </c>
      <c r="E5844" s="10"/>
      <c r="F5844" s="10">
        <v>32</v>
      </c>
      <c r="G5844" s="10">
        <f>VLOOKUP(A5844,[1]Лист1!$A$3:$J$10847,7,0)</f>
        <v>0.42</v>
      </c>
      <c r="H5844" s="10">
        <f>VLOOKUP(A5844,[1]Лист1!$A$3:$J$13310,8,0)</f>
        <v>0.05</v>
      </c>
      <c r="I5844" s="11">
        <f t="shared" si="364"/>
        <v>0</v>
      </c>
      <c r="J5844" s="11">
        <f t="shared" si="365"/>
        <v>0.47</v>
      </c>
      <c r="K5844" s="11">
        <f t="shared" si="366"/>
        <v>0.47</v>
      </c>
      <c r="L5844" s="10"/>
      <c r="M5844" s="10"/>
      <c r="CF5844" s="1"/>
    </row>
    <row r="5845" spans="1:84" x14ac:dyDescent="0.3">
      <c r="A5845" s="1" t="str">
        <f t="shared" si="363"/>
        <v>ჯაგრცხილაVII28</v>
      </c>
      <c r="B5845" s="1" t="s">
        <v>30</v>
      </c>
      <c r="C5845" s="10">
        <v>5819</v>
      </c>
      <c r="D5845" s="10" t="s">
        <v>118</v>
      </c>
      <c r="E5845" s="10"/>
      <c r="F5845" s="10">
        <v>28</v>
      </c>
      <c r="G5845" s="10">
        <f>VLOOKUP(A5845,[1]Лист1!$A$3:$J$10847,7,0)</f>
        <v>0.3</v>
      </c>
      <c r="H5845" s="10">
        <f>VLOOKUP(A5845,[1]Лист1!$A$3:$J$13310,8,0)</f>
        <v>0.03</v>
      </c>
      <c r="I5845" s="11">
        <f t="shared" si="364"/>
        <v>0</v>
      </c>
      <c r="J5845" s="11">
        <f t="shared" si="365"/>
        <v>0.32999999999999996</v>
      </c>
      <c r="K5845" s="11">
        <f t="shared" si="366"/>
        <v>0.32999999999999996</v>
      </c>
      <c r="L5845" s="10"/>
      <c r="M5845" s="10"/>
      <c r="CF5845" s="1"/>
    </row>
    <row r="5846" spans="1:84" x14ac:dyDescent="0.3">
      <c r="A5846" s="1" t="str">
        <f t="shared" si="363"/>
        <v>ჯაგრცხილაVII36</v>
      </c>
      <c r="B5846" s="1" t="s">
        <v>30</v>
      </c>
      <c r="C5846" s="10">
        <v>5820</v>
      </c>
      <c r="D5846" s="10" t="s">
        <v>118</v>
      </c>
      <c r="E5846" s="10"/>
      <c r="F5846" s="10">
        <v>36</v>
      </c>
      <c r="G5846" s="10">
        <f>VLOOKUP(A5846,[1]Лист1!$A$3:$J$10847,7,0)</f>
        <v>0.55000000000000004</v>
      </c>
      <c r="H5846" s="10">
        <f>VLOOKUP(A5846,[1]Лист1!$A$3:$J$13310,8,0)</f>
        <v>0.06</v>
      </c>
      <c r="I5846" s="11">
        <f t="shared" si="364"/>
        <v>0</v>
      </c>
      <c r="J5846" s="11">
        <f t="shared" si="365"/>
        <v>0.6100000000000001</v>
      </c>
      <c r="K5846" s="11">
        <f t="shared" si="366"/>
        <v>0.6100000000000001</v>
      </c>
      <c r="L5846" s="10"/>
      <c r="M5846" s="10"/>
      <c r="CF5846" s="1"/>
    </row>
    <row r="5847" spans="1:84" x14ac:dyDescent="0.3">
      <c r="A5847" s="1" t="str">
        <f t="shared" si="363"/>
        <v>ქ. მუხაVI36</v>
      </c>
      <c r="B5847" s="1" t="s">
        <v>29</v>
      </c>
      <c r="C5847" s="10">
        <v>5821</v>
      </c>
      <c r="D5847" s="10" t="s">
        <v>148</v>
      </c>
      <c r="E5847" s="10"/>
      <c r="F5847" s="10">
        <v>36</v>
      </c>
      <c r="G5847" s="10">
        <f>VLOOKUP(A5847,[1]Лист1!$A$3:$J$10847,7,0)</f>
        <v>0.56000000000000005</v>
      </c>
      <c r="H5847" s="10">
        <f>VLOOKUP(A5847,[1]Лист1!$A$3:$J$13310,8,0)</f>
        <v>0.06</v>
      </c>
      <c r="I5847" s="11">
        <f t="shared" si="364"/>
        <v>0</v>
      </c>
      <c r="J5847" s="11">
        <f t="shared" si="365"/>
        <v>0.62000000000000011</v>
      </c>
      <c r="K5847" s="11">
        <f t="shared" si="366"/>
        <v>0.62000000000000011</v>
      </c>
      <c r="L5847" s="10"/>
      <c r="M5847" s="10"/>
      <c r="CF5847" s="1"/>
    </row>
    <row r="5848" spans="1:84" x14ac:dyDescent="0.3">
      <c r="A5848" s="1" t="str">
        <f t="shared" si="363"/>
        <v>ქ. მუხაVI32</v>
      </c>
      <c r="B5848" s="1" t="s">
        <v>29</v>
      </c>
      <c r="C5848" s="10">
        <v>5822</v>
      </c>
      <c r="D5848" s="10" t="s">
        <v>148</v>
      </c>
      <c r="E5848" s="10"/>
      <c r="F5848" s="10">
        <v>32</v>
      </c>
      <c r="G5848" s="10">
        <f>VLOOKUP(A5848,[1]Лист1!$A$3:$J$10847,7,0)</f>
        <v>0.43</v>
      </c>
      <c r="H5848" s="10">
        <f>VLOOKUP(A5848,[1]Лист1!$A$3:$J$13310,8,0)</f>
        <v>0.05</v>
      </c>
      <c r="I5848" s="11">
        <f t="shared" si="364"/>
        <v>0</v>
      </c>
      <c r="J5848" s="11">
        <f t="shared" si="365"/>
        <v>0.48</v>
      </c>
      <c r="K5848" s="11">
        <f t="shared" si="366"/>
        <v>0.48</v>
      </c>
      <c r="L5848" s="10"/>
      <c r="M5848" s="10"/>
      <c r="CF5848" s="1"/>
    </row>
    <row r="5849" spans="1:84" x14ac:dyDescent="0.3">
      <c r="A5849" s="1" t="str">
        <f t="shared" si="363"/>
        <v>ქ. მუხაVI36</v>
      </c>
      <c r="B5849" s="1" t="s">
        <v>29</v>
      </c>
      <c r="C5849" s="10">
        <v>5823</v>
      </c>
      <c r="D5849" s="10" t="s">
        <v>148</v>
      </c>
      <c r="E5849" s="10"/>
      <c r="F5849" s="10">
        <v>36</v>
      </c>
      <c r="G5849" s="10">
        <f>VLOOKUP(A5849,[1]Лист1!$A$3:$J$10847,7,0)</f>
        <v>0.56000000000000005</v>
      </c>
      <c r="H5849" s="10">
        <f>VLOOKUP(A5849,[1]Лист1!$A$3:$J$13310,8,0)</f>
        <v>0.06</v>
      </c>
      <c r="I5849" s="11">
        <f t="shared" si="364"/>
        <v>0</v>
      </c>
      <c r="J5849" s="11">
        <f t="shared" si="365"/>
        <v>0.62000000000000011</v>
      </c>
      <c r="K5849" s="11">
        <f t="shared" si="366"/>
        <v>0.62000000000000011</v>
      </c>
      <c r="L5849" s="10"/>
      <c r="M5849" s="10"/>
      <c r="CF5849" s="1"/>
    </row>
    <row r="5850" spans="1:84" x14ac:dyDescent="0.3">
      <c r="A5850" s="1" t="str">
        <f t="shared" si="363"/>
        <v>ქ. მუხაVI32</v>
      </c>
      <c r="B5850" s="1" t="s">
        <v>29</v>
      </c>
      <c r="C5850" s="10">
        <v>5824</v>
      </c>
      <c r="D5850" s="10" t="s">
        <v>148</v>
      </c>
      <c r="E5850" s="10"/>
      <c r="F5850" s="10">
        <v>32</v>
      </c>
      <c r="G5850" s="10">
        <f>VLOOKUP(A5850,[1]Лист1!$A$3:$J$10847,7,0)</f>
        <v>0.43</v>
      </c>
      <c r="H5850" s="10">
        <f>VLOOKUP(A5850,[1]Лист1!$A$3:$J$13310,8,0)</f>
        <v>0.05</v>
      </c>
      <c r="I5850" s="11">
        <f t="shared" si="364"/>
        <v>0</v>
      </c>
      <c r="J5850" s="11">
        <f t="shared" si="365"/>
        <v>0.48</v>
      </c>
      <c r="K5850" s="11">
        <f t="shared" si="366"/>
        <v>0.48</v>
      </c>
      <c r="L5850" s="10"/>
      <c r="M5850" s="10"/>
      <c r="CF5850" s="1"/>
    </row>
    <row r="5851" spans="1:84" x14ac:dyDescent="0.3">
      <c r="A5851" s="1" t="str">
        <f t="shared" si="363"/>
        <v>ქ. მუხაVI32</v>
      </c>
      <c r="B5851" s="1" t="s">
        <v>29</v>
      </c>
      <c r="C5851" s="10">
        <v>5825</v>
      </c>
      <c r="D5851" s="10" t="s">
        <v>148</v>
      </c>
      <c r="E5851" s="10"/>
      <c r="F5851" s="10">
        <v>32</v>
      </c>
      <c r="G5851" s="10">
        <f>VLOOKUP(A5851,[1]Лист1!$A$3:$J$10847,7,0)</f>
        <v>0.43</v>
      </c>
      <c r="H5851" s="10">
        <f>VLOOKUP(A5851,[1]Лист1!$A$3:$J$13310,8,0)</f>
        <v>0.05</v>
      </c>
      <c r="I5851" s="11">
        <f t="shared" si="364"/>
        <v>0</v>
      </c>
      <c r="J5851" s="11">
        <f t="shared" si="365"/>
        <v>0.48</v>
      </c>
      <c r="K5851" s="11">
        <f t="shared" si="366"/>
        <v>0.48</v>
      </c>
      <c r="L5851" s="10"/>
      <c r="M5851" s="10"/>
      <c r="CF5851" s="1"/>
    </row>
    <row r="5852" spans="1:84" x14ac:dyDescent="0.3">
      <c r="A5852" s="1" t="str">
        <f t="shared" ref="A5852:A5915" si="367">D5852&amp;B5852&amp;E5852&amp;F5852</f>
        <v>ჯაგრცხილაVII12</v>
      </c>
      <c r="B5852" s="1" t="s">
        <v>30</v>
      </c>
      <c r="C5852" s="10">
        <v>5826</v>
      </c>
      <c r="D5852" s="10" t="s">
        <v>118</v>
      </c>
      <c r="E5852" s="10"/>
      <c r="F5852" s="10">
        <v>12</v>
      </c>
      <c r="G5852" s="10">
        <f>VLOOKUP(A5852,[1]Лист1!$A$3:$J$10847,7,0)</f>
        <v>0.04</v>
      </c>
      <c r="H5852" s="10">
        <f>VLOOKUP(A5852,[1]Лист1!$A$3:$J$13310,8,0)</f>
        <v>0.01</v>
      </c>
      <c r="I5852" s="11">
        <f t="shared" ref="I5852:I5915" si="368">IF(E5852&gt;0,(G5852+H5852),0)</f>
        <v>0</v>
      </c>
      <c r="J5852" s="11">
        <f t="shared" ref="J5852:J5915" si="369">IF(F5852&gt;0,(G5852+H5852),0)</f>
        <v>0.05</v>
      </c>
      <c r="K5852" s="11">
        <f t="shared" si="366"/>
        <v>0.05</v>
      </c>
      <c r="L5852" s="10"/>
      <c r="M5852" s="10"/>
      <c r="CF5852" s="1"/>
    </row>
    <row r="5853" spans="1:84" x14ac:dyDescent="0.3">
      <c r="A5853" s="1" t="str">
        <f t="shared" si="367"/>
        <v>ჯაგრცხილაVII16</v>
      </c>
      <c r="B5853" s="1" t="s">
        <v>30</v>
      </c>
      <c r="C5853" s="10">
        <v>5827</v>
      </c>
      <c r="D5853" s="10" t="s">
        <v>118</v>
      </c>
      <c r="E5853" s="10"/>
      <c r="F5853" s="10">
        <v>16</v>
      </c>
      <c r="G5853" s="10">
        <f>VLOOKUP(A5853,[1]Лист1!$A$3:$J$10847,7,0)</f>
        <v>0.08</v>
      </c>
      <c r="H5853" s="10">
        <f>VLOOKUP(A5853,[1]Лист1!$A$3:$J$13310,8,0)</f>
        <v>0.01</v>
      </c>
      <c r="I5853" s="11">
        <f t="shared" si="368"/>
        <v>0</v>
      </c>
      <c r="J5853" s="11">
        <f t="shared" si="369"/>
        <v>0.09</v>
      </c>
      <c r="K5853" s="11">
        <f t="shared" si="366"/>
        <v>0.09</v>
      </c>
      <c r="L5853" s="10"/>
      <c r="M5853" s="10"/>
      <c r="CF5853" s="1"/>
    </row>
    <row r="5854" spans="1:84" x14ac:dyDescent="0.3">
      <c r="A5854" s="1" t="str">
        <f t="shared" si="367"/>
        <v>ჯაგრცხილაVII32</v>
      </c>
      <c r="B5854" s="1" t="s">
        <v>30</v>
      </c>
      <c r="C5854" s="10">
        <v>5828</v>
      </c>
      <c r="D5854" s="10" t="s">
        <v>118</v>
      </c>
      <c r="E5854" s="10"/>
      <c r="F5854" s="10">
        <v>32</v>
      </c>
      <c r="G5854" s="10">
        <f>VLOOKUP(A5854,[1]Лист1!$A$3:$J$10847,7,0)</f>
        <v>0.42</v>
      </c>
      <c r="H5854" s="10">
        <f>VLOOKUP(A5854,[1]Лист1!$A$3:$J$13310,8,0)</f>
        <v>0.05</v>
      </c>
      <c r="I5854" s="11">
        <f t="shared" si="368"/>
        <v>0</v>
      </c>
      <c r="J5854" s="11">
        <f t="shared" si="369"/>
        <v>0.47</v>
      </c>
      <c r="K5854" s="11">
        <f t="shared" si="366"/>
        <v>0.47</v>
      </c>
      <c r="L5854" s="10"/>
      <c r="M5854" s="10"/>
      <c r="CF5854" s="1"/>
    </row>
    <row r="5855" spans="1:84" x14ac:dyDescent="0.3">
      <c r="A5855" s="1" t="str">
        <f t="shared" si="367"/>
        <v>ჯაგრცხილაVII24</v>
      </c>
      <c r="B5855" s="1" t="s">
        <v>30</v>
      </c>
      <c r="C5855" s="10">
        <v>5829</v>
      </c>
      <c r="D5855" s="10" t="s">
        <v>118</v>
      </c>
      <c r="E5855" s="10"/>
      <c r="F5855" s="10">
        <v>24</v>
      </c>
      <c r="G5855" s="10">
        <f>VLOOKUP(A5855,[1]Лист1!$A$3:$J$10847,7,0)</f>
        <v>0.21</v>
      </c>
      <c r="H5855" s="10">
        <f>VLOOKUP(A5855,[1]Лист1!$A$3:$J$13310,8,0)</f>
        <v>0.02</v>
      </c>
      <c r="I5855" s="11">
        <f t="shared" si="368"/>
        <v>0</v>
      </c>
      <c r="J5855" s="11">
        <f t="shared" si="369"/>
        <v>0.22999999999999998</v>
      </c>
      <c r="K5855" s="11">
        <f t="shared" si="366"/>
        <v>0.22999999999999998</v>
      </c>
      <c r="L5855" s="10"/>
      <c r="M5855" s="10"/>
      <c r="CF5855" s="1"/>
    </row>
    <row r="5856" spans="1:84" x14ac:dyDescent="0.3">
      <c r="A5856" s="1" t="str">
        <f t="shared" si="367"/>
        <v>იფანიVI12</v>
      </c>
      <c r="B5856" s="1" t="s">
        <v>29</v>
      </c>
      <c r="C5856" s="10">
        <v>5830</v>
      </c>
      <c r="D5856" s="10" t="s">
        <v>117</v>
      </c>
      <c r="E5856" s="10"/>
      <c r="F5856" s="10">
        <v>12</v>
      </c>
      <c r="G5856" s="10">
        <f>VLOOKUP(A5856,[1]Лист1!$A$3:$J$10847,7,0)</f>
        <v>0.04</v>
      </c>
      <c r="H5856" s="10">
        <f>VLOOKUP(A5856,[1]Лист1!$A$3:$J$13310,8,0)</f>
        <v>0.01</v>
      </c>
      <c r="I5856" s="11">
        <f t="shared" si="368"/>
        <v>0</v>
      </c>
      <c r="J5856" s="11">
        <f t="shared" si="369"/>
        <v>0.05</v>
      </c>
      <c r="K5856" s="11">
        <f t="shared" si="366"/>
        <v>0.05</v>
      </c>
      <c r="L5856" s="10"/>
      <c r="M5856" s="10"/>
      <c r="CF5856" s="1"/>
    </row>
    <row r="5857" spans="1:84" x14ac:dyDescent="0.3">
      <c r="A5857" s="1" t="str">
        <f t="shared" si="367"/>
        <v>ჯაგრცხილაVII20</v>
      </c>
      <c r="B5857" s="1" t="s">
        <v>30</v>
      </c>
      <c r="C5857" s="10">
        <v>5831</v>
      </c>
      <c r="D5857" s="10" t="s">
        <v>118</v>
      </c>
      <c r="E5857" s="10"/>
      <c r="F5857" s="10">
        <v>20</v>
      </c>
      <c r="G5857" s="10">
        <f>VLOOKUP(A5857,[1]Лист1!$A$3:$J$10847,7,0)</f>
        <v>0.13</v>
      </c>
      <c r="H5857" s="10">
        <f>VLOOKUP(A5857,[1]Лист1!$A$3:$J$13310,8,0)</f>
        <v>0.02</v>
      </c>
      <c r="I5857" s="11">
        <f t="shared" si="368"/>
        <v>0</v>
      </c>
      <c r="J5857" s="11">
        <f t="shared" si="369"/>
        <v>0.15</v>
      </c>
      <c r="K5857" s="11">
        <f t="shared" si="366"/>
        <v>0.15</v>
      </c>
      <c r="L5857" s="10"/>
      <c r="M5857" s="10"/>
      <c r="CF5857" s="1"/>
    </row>
    <row r="5858" spans="1:84" x14ac:dyDescent="0.3">
      <c r="A5858" s="1" t="str">
        <f t="shared" si="367"/>
        <v>ჯაგრცხილაVII12</v>
      </c>
      <c r="B5858" s="1" t="s">
        <v>30</v>
      </c>
      <c r="C5858" s="10">
        <v>5832</v>
      </c>
      <c r="D5858" s="10" t="s">
        <v>118</v>
      </c>
      <c r="E5858" s="10"/>
      <c r="F5858" s="10">
        <v>12</v>
      </c>
      <c r="G5858" s="10">
        <f>VLOOKUP(A5858,[1]Лист1!$A$3:$J$10847,7,0)</f>
        <v>0.04</v>
      </c>
      <c r="H5858" s="10">
        <f>VLOOKUP(A5858,[1]Лист1!$A$3:$J$13310,8,0)</f>
        <v>0.01</v>
      </c>
      <c r="I5858" s="11">
        <f t="shared" si="368"/>
        <v>0</v>
      </c>
      <c r="J5858" s="11">
        <f t="shared" si="369"/>
        <v>0.05</v>
      </c>
      <c r="K5858" s="11">
        <f t="shared" si="366"/>
        <v>0.05</v>
      </c>
      <c r="L5858" s="10"/>
      <c r="M5858" s="10"/>
      <c r="CF5858" s="1"/>
    </row>
    <row r="5859" spans="1:84" x14ac:dyDescent="0.3">
      <c r="A5859" s="1" t="str">
        <f t="shared" si="367"/>
        <v>ჯაგრცხილაVII16</v>
      </c>
      <c r="B5859" s="1" t="s">
        <v>30</v>
      </c>
      <c r="C5859" s="10">
        <v>5833</v>
      </c>
      <c r="D5859" s="10" t="s">
        <v>118</v>
      </c>
      <c r="E5859" s="10"/>
      <c r="F5859" s="10">
        <v>16</v>
      </c>
      <c r="G5859" s="10">
        <f>VLOOKUP(A5859,[1]Лист1!$A$3:$J$10847,7,0)</f>
        <v>0.08</v>
      </c>
      <c r="H5859" s="10">
        <f>VLOOKUP(A5859,[1]Лист1!$A$3:$J$13310,8,0)</f>
        <v>0.01</v>
      </c>
      <c r="I5859" s="11">
        <f t="shared" si="368"/>
        <v>0</v>
      </c>
      <c r="J5859" s="11">
        <f t="shared" si="369"/>
        <v>0.09</v>
      </c>
      <c r="K5859" s="11">
        <f t="shared" si="366"/>
        <v>0.09</v>
      </c>
      <c r="L5859" s="10"/>
      <c r="M5859" s="10"/>
      <c r="CF5859" s="1"/>
    </row>
    <row r="5860" spans="1:84" x14ac:dyDescent="0.3">
      <c r="A5860" s="1" t="str">
        <f t="shared" si="367"/>
        <v>ჯაგრცხილაVII20</v>
      </c>
      <c r="B5860" s="1" t="s">
        <v>30</v>
      </c>
      <c r="C5860" s="10">
        <v>5834</v>
      </c>
      <c r="D5860" s="10" t="s">
        <v>118</v>
      </c>
      <c r="E5860" s="10"/>
      <c r="F5860" s="10">
        <v>20</v>
      </c>
      <c r="G5860" s="10">
        <f>VLOOKUP(A5860,[1]Лист1!$A$3:$J$10847,7,0)</f>
        <v>0.13</v>
      </c>
      <c r="H5860" s="10">
        <f>VLOOKUP(A5860,[1]Лист1!$A$3:$J$13310,8,0)</f>
        <v>0.02</v>
      </c>
      <c r="I5860" s="11">
        <f t="shared" si="368"/>
        <v>0</v>
      </c>
      <c r="J5860" s="11">
        <f t="shared" si="369"/>
        <v>0.15</v>
      </c>
      <c r="K5860" s="11">
        <f t="shared" si="366"/>
        <v>0.15</v>
      </c>
      <c r="L5860" s="10"/>
      <c r="M5860" s="10"/>
      <c r="CF5860" s="1"/>
    </row>
    <row r="5861" spans="1:84" x14ac:dyDescent="0.3">
      <c r="A5861" s="1" t="str">
        <f t="shared" si="367"/>
        <v>ჯაგრცხილაVII24</v>
      </c>
      <c r="B5861" s="1" t="s">
        <v>30</v>
      </c>
      <c r="C5861" s="10">
        <v>5835</v>
      </c>
      <c r="D5861" s="10" t="s">
        <v>118</v>
      </c>
      <c r="E5861" s="10"/>
      <c r="F5861" s="10">
        <v>24</v>
      </c>
      <c r="G5861" s="10">
        <f>VLOOKUP(A5861,[1]Лист1!$A$3:$J$10847,7,0)</f>
        <v>0.21</v>
      </c>
      <c r="H5861" s="10">
        <f>VLOOKUP(A5861,[1]Лист1!$A$3:$J$13310,8,0)</f>
        <v>0.02</v>
      </c>
      <c r="I5861" s="11">
        <f t="shared" si="368"/>
        <v>0</v>
      </c>
      <c r="J5861" s="11">
        <f t="shared" si="369"/>
        <v>0.22999999999999998</v>
      </c>
      <c r="K5861" s="11">
        <f t="shared" si="366"/>
        <v>0.22999999999999998</v>
      </c>
      <c r="L5861" s="10"/>
      <c r="M5861" s="10"/>
      <c r="CF5861" s="1"/>
    </row>
    <row r="5862" spans="1:84" x14ac:dyDescent="0.3">
      <c r="A5862" s="1" t="str">
        <f t="shared" si="367"/>
        <v>ჯაგრცხილაVII28</v>
      </c>
      <c r="B5862" s="1" t="s">
        <v>30</v>
      </c>
      <c r="C5862" s="10">
        <v>5836</v>
      </c>
      <c r="D5862" s="10" t="s">
        <v>118</v>
      </c>
      <c r="E5862" s="10"/>
      <c r="F5862" s="10">
        <v>28</v>
      </c>
      <c r="G5862" s="10">
        <f>VLOOKUP(A5862,[1]Лист1!$A$3:$J$10847,7,0)</f>
        <v>0.3</v>
      </c>
      <c r="H5862" s="10">
        <f>VLOOKUP(A5862,[1]Лист1!$A$3:$J$13310,8,0)</f>
        <v>0.03</v>
      </c>
      <c r="I5862" s="11">
        <f t="shared" si="368"/>
        <v>0</v>
      </c>
      <c r="J5862" s="11">
        <f t="shared" si="369"/>
        <v>0.32999999999999996</v>
      </c>
      <c r="K5862" s="11">
        <f t="shared" si="366"/>
        <v>0.32999999999999996</v>
      </c>
      <c r="L5862" s="10"/>
      <c r="M5862" s="10"/>
      <c r="CF5862" s="1"/>
    </row>
    <row r="5863" spans="1:84" x14ac:dyDescent="0.3">
      <c r="A5863" s="1" t="str">
        <f t="shared" si="367"/>
        <v>ჯაგრცხილაVII24</v>
      </c>
      <c r="B5863" s="1" t="s">
        <v>30</v>
      </c>
      <c r="C5863" s="10">
        <v>5837</v>
      </c>
      <c r="D5863" s="10" t="s">
        <v>118</v>
      </c>
      <c r="E5863" s="10"/>
      <c r="F5863" s="10">
        <v>24</v>
      </c>
      <c r="G5863" s="10">
        <f>VLOOKUP(A5863,[1]Лист1!$A$3:$J$10847,7,0)</f>
        <v>0.21</v>
      </c>
      <c r="H5863" s="10">
        <f>VLOOKUP(A5863,[1]Лист1!$A$3:$J$13310,8,0)</f>
        <v>0.02</v>
      </c>
      <c r="I5863" s="11">
        <f t="shared" si="368"/>
        <v>0</v>
      </c>
      <c r="J5863" s="11">
        <f t="shared" si="369"/>
        <v>0.22999999999999998</v>
      </c>
      <c r="K5863" s="11">
        <f t="shared" si="366"/>
        <v>0.22999999999999998</v>
      </c>
      <c r="L5863" s="10"/>
      <c r="M5863" s="10"/>
      <c r="CF5863" s="1"/>
    </row>
    <row r="5864" spans="1:84" x14ac:dyDescent="0.3">
      <c r="A5864" s="1" t="str">
        <f t="shared" si="367"/>
        <v>ქ. მუხაVI36</v>
      </c>
      <c r="B5864" s="1" t="s">
        <v>29</v>
      </c>
      <c r="C5864" s="10">
        <v>5838</v>
      </c>
      <c r="D5864" s="10" t="s">
        <v>148</v>
      </c>
      <c r="E5864" s="10"/>
      <c r="F5864" s="10">
        <v>36</v>
      </c>
      <c r="G5864" s="10">
        <f>VLOOKUP(A5864,[1]Лист1!$A$3:$J$10847,7,0)</f>
        <v>0.56000000000000005</v>
      </c>
      <c r="H5864" s="10">
        <f>VLOOKUP(A5864,[1]Лист1!$A$3:$J$13310,8,0)</f>
        <v>0.06</v>
      </c>
      <c r="I5864" s="11">
        <f t="shared" si="368"/>
        <v>0</v>
      </c>
      <c r="J5864" s="11">
        <f t="shared" si="369"/>
        <v>0.62000000000000011</v>
      </c>
      <c r="K5864" s="11">
        <f t="shared" si="366"/>
        <v>0.62000000000000011</v>
      </c>
      <c r="L5864" s="10"/>
      <c r="M5864" s="10"/>
      <c r="CF5864" s="1"/>
    </row>
    <row r="5865" spans="1:84" x14ac:dyDescent="0.3">
      <c r="A5865" s="1" t="str">
        <f t="shared" si="367"/>
        <v>ქ. მუხაVI36</v>
      </c>
      <c r="B5865" s="1" t="s">
        <v>29</v>
      </c>
      <c r="C5865" s="10">
        <v>5839</v>
      </c>
      <c r="D5865" s="10" t="s">
        <v>148</v>
      </c>
      <c r="E5865" s="10"/>
      <c r="F5865" s="10">
        <v>36</v>
      </c>
      <c r="G5865" s="10">
        <f>VLOOKUP(A5865,[1]Лист1!$A$3:$J$10847,7,0)</f>
        <v>0.56000000000000005</v>
      </c>
      <c r="H5865" s="10">
        <f>VLOOKUP(A5865,[1]Лист1!$A$3:$J$13310,8,0)</f>
        <v>0.06</v>
      </c>
      <c r="I5865" s="11">
        <f t="shared" si="368"/>
        <v>0</v>
      </c>
      <c r="J5865" s="11">
        <f t="shared" si="369"/>
        <v>0.62000000000000011</v>
      </c>
      <c r="K5865" s="11">
        <f t="shared" si="366"/>
        <v>0.62000000000000011</v>
      </c>
      <c r="L5865" s="10"/>
      <c r="M5865" s="10"/>
      <c r="CF5865" s="1"/>
    </row>
    <row r="5866" spans="1:84" x14ac:dyDescent="0.3">
      <c r="A5866" s="1" t="str">
        <f t="shared" si="367"/>
        <v>ქ. მუხაVI36</v>
      </c>
      <c r="B5866" s="1" t="s">
        <v>29</v>
      </c>
      <c r="C5866" s="10">
        <v>5840</v>
      </c>
      <c r="D5866" s="10" t="s">
        <v>148</v>
      </c>
      <c r="E5866" s="10"/>
      <c r="F5866" s="10">
        <v>36</v>
      </c>
      <c r="G5866" s="10">
        <f>VLOOKUP(A5866,[1]Лист1!$A$3:$J$10847,7,0)</f>
        <v>0.56000000000000005</v>
      </c>
      <c r="H5866" s="10">
        <f>VLOOKUP(A5866,[1]Лист1!$A$3:$J$13310,8,0)</f>
        <v>0.06</v>
      </c>
      <c r="I5866" s="11">
        <f t="shared" si="368"/>
        <v>0</v>
      </c>
      <c r="J5866" s="11">
        <f t="shared" si="369"/>
        <v>0.62000000000000011</v>
      </c>
      <c r="K5866" s="11">
        <f t="shared" si="366"/>
        <v>0.62000000000000011</v>
      </c>
      <c r="L5866" s="10"/>
      <c r="M5866" s="10"/>
      <c r="CF5866" s="1"/>
    </row>
    <row r="5867" spans="1:84" x14ac:dyDescent="0.3">
      <c r="A5867" s="1" t="str">
        <f t="shared" si="367"/>
        <v>ქ. მუხაVI48</v>
      </c>
      <c r="B5867" s="1" t="s">
        <v>29</v>
      </c>
      <c r="C5867" s="10">
        <v>5841</v>
      </c>
      <c r="D5867" s="10" t="s">
        <v>148</v>
      </c>
      <c r="E5867" s="10"/>
      <c r="F5867" s="10">
        <v>48</v>
      </c>
      <c r="G5867" s="10">
        <f>VLOOKUP(A5867,[1]Лист1!$A$3:$J$10847,7,0)</f>
        <v>1.07</v>
      </c>
      <c r="H5867" s="10">
        <f>VLOOKUP(A5867,[1]Лист1!$A$3:$J$13310,8,0)</f>
        <v>0.12</v>
      </c>
      <c r="I5867" s="11">
        <f t="shared" si="368"/>
        <v>0</v>
      </c>
      <c r="J5867" s="11">
        <f t="shared" si="369"/>
        <v>1.19</v>
      </c>
      <c r="K5867" s="11">
        <f t="shared" si="366"/>
        <v>1.19</v>
      </c>
      <c r="L5867" s="10"/>
      <c r="M5867" s="10"/>
      <c r="CF5867" s="1"/>
    </row>
    <row r="5868" spans="1:84" x14ac:dyDescent="0.3">
      <c r="A5868" s="1" t="str">
        <f t="shared" si="367"/>
        <v>ქ. მუხაVI36</v>
      </c>
      <c r="B5868" s="1" t="s">
        <v>29</v>
      </c>
      <c r="C5868" s="10">
        <v>5842</v>
      </c>
      <c r="D5868" s="10" t="s">
        <v>148</v>
      </c>
      <c r="E5868" s="10"/>
      <c r="F5868" s="10">
        <v>36</v>
      </c>
      <c r="G5868" s="10">
        <f>VLOOKUP(A5868,[1]Лист1!$A$3:$J$10847,7,0)</f>
        <v>0.56000000000000005</v>
      </c>
      <c r="H5868" s="10">
        <f>VLOOKUP(A5868,[1]Лист1!$A$3:$J$13310,8,0)</f>
        <v>0.06</v>
      </c>
      <c r="I5868" s="11">
        <f t="shared" si="368"/>
        <v>0</v>
      </c>
      <c r="J5868" s="11">
        <f t="shared" si="369"/>
        <v>0.62000000000000011</v>
      </c>
      <c r="K5868" s="11">
        <f t="shared" si="366"/>
        <v>0.62000000000000011</v>
      </c>
      <c r="L5868" s="10"/>
      <c r="M5868" s="10"/>
      <c r="CF5868" s="1"/>
    </row>
    <row r="5869" spans="1:84" x14ac:dyDescent="0.3">
      <c r="A5869" s="1" t="str">
        <f t="shared" si="367"/>
        <v>ქ. მუხაVI28</v>
      </c>
      <c r="B5869" s="1" t="s">
        <v>29</v>
      </c>
      <c r="C5869" s="10">
        <v>5843</v>
      </c>
      <c r="D5869" s="10" t="s">
        <v>148</v>
      </c>
      <c r="E5869" s="10"/>
      <c r="F5869" s="10">
        <v>28</v>
      </c>
      <c r="G5869" s="10">
        <f>VLOOKUP(A5869,[1]Лист1!$A$3:$J$10847,7,0)</f>
        <v>0.32</v>
      </c>
      <c r="H5869" s="10">
        <f>VLOOKUP(A5869,[1]Лист1!$A$3:$J$13310,8,0)</f>
        <v>0.04</v>
      </c>
      <c r="I5869" s="11">
        <f t="shared" si="368"/>
        <v>0</v>
      </c>
      <c r="J5869" s="11">
        <f t="shared" si="369"/>
        <v>0.36</v>
      </c>
      <c r="K5869" s="11">
        <f t="shared" si="366"/>
        <v>0.36</v>
      </c>
      <c r="L5869" s="10"/>
      <c r="M5869" s="10"/>
      <c r="CF5869" s="1"/>
    </row>
    <row r="5870" spans="1:84" x14ac:dyDescent="0.3">
      <c r="A5870" s="1" t="str">
        <f t="shared" si="367"/>
        <v>იფანიVI12</v>
      </c>
      <c r="B5870" s="1" t="s">
        <v>29</v>
      </c>
      <c r="C5870" s="10">
        <v>5844</v>
      </c>
      <c r="D5870" s="10" t="s">
        <v>117</v>
      </c>
      <c r="E5870" s="10"/>
      <c r="F5870" s="10">
        <v>12</v>
      </c>
      <c r="G5870" s="10">
        <f>VLOOKUP(A5870,[1]Лист1!$A$3:$J$10847,7,0)</f>
        <v>0.04</v>
      </c>
      <c r="H5870" s="10">
        <f>VLOOKUP(A5870,[1]Лист1!$A$3:$J$13310,8,0)</f>
        <v>0.01</v>
      </c>
      <c r="I5870" s="11">
        <f t="shared" si="368"/>
        <v>0</v>
      </c>
      <c r="J5870" s="11">
        <f t="shared" si="369"/>
        <v>0.05</v>
      </c>
      <c r="K5870" s="11">
        <f t="shared" si="366"/>
        <v>0.05</v>
      </c>
      <c r="L5870" s="10"/>
      <c r="M5870" s="10"/>
      <c r="CF5870" s="1"/>
    </row>
    <row r="5871" spans="1:84" x14ac:dyDescent="0.3">
      <c r="A5871" s="1" t="str">
        <f t="shared" si="367"/>
        <v>ჯაგრცხილაVII16</v>
      </c>
      <c r="B5871" s="1" t="s">
        <v>30</v>
      </c>
      <c r="C5871" s="10">
        <v>5845</v>
      </c>
      <c r="D5871" s="10" t="s">
        <v>118</v>
      </c>
      <c r="E5871" s="10"/>
      <c r="F5871" s="10">
        <v>16</v>
      </c>
      <c r="G5871" s="10">
        <f>VLOOKUP(A5871,[1]Лист1!$A$3:$J$10847,7,0)</f>
        <v>0.08</v>
      </c>
      <c r="H5871" s="10">
        <f>VLOOKUP(A5871,[1]Лист1!$A$3:$J$13310,8,0)</f>
        <v>0.01</v>
      </c>
      <c r="I5871" s="11">
        <f t="shared" si="368"/>
        <v>0</v>
      </c>
      <c r="J5871" s="11">
        <f t="shared" si="369"/>
        <v>0.09</v>
      </c>
      <c r="K5871" s="11">
        <f t="shared" si="366"/>
        <v>0.09</v>
      </c>
      <c r="L5871" s="10"/>
      <c r="M5871" s="10"/>
      <c r="CF5871" s="1"/>
    </row>
    <row r="5872" spans="1:84" x14ac:dyDescent="0.3">
      <c r="A5872" s="1" t="str">
        <f t="shared" si="367"/>
        <v>ქ. მუხაVI48</v>
      </c>
      <c r="B5872" s="1" t="s">
        <v>29</v>
      </c>
      <c r="C5872" s="10">
        <v>5846</v>
      </c>
      <c r="D5872" s="10" t="s">
        <v>148</v>
      </c>
      <c r="E5872" s="10"/>
      <c r="F5872" s="10">
        <v>48</v>
      </c>
      <c r="G5872" s="10">
        <f>VLOOKUP(A5872,[1]Лист1!$A$3:$J$10847,7,0)</f>
        <v>1.07</v>
      </c>
      <c r="H5872" s="10">
        <f>VLOOKUP(A5872,[1]Лист1!$A$3:$J$13310,8,0)</f>
        <v>0.12</v>
      </c>
      <c r="I5872" s="11">
        <f t="shared" si="368"/>
        <v>0</v>
      </c>
      <c r="J5872" s="11">
        <f t="shared" si="369"/>
        <v>1.19</v>
      </c>
      <c r="K5872" s="11">
        <f t="shared" si="366"/>
        <v>1.19</v>
      </c>
      <c r="L5872" s="10"/>
      <c r="M5872" s="10"/>
      <c r="CF5872" s="1"/>
    </row>
    <row r="5873" spans="1:84" x14ac:dyDescent="0.3">
      <c r="A5873" s="1" t="str">
        <f t="shared" si="367"/>
        <v>ქ. მუხაVI32</v>
      </c>
      <c r="B5873" s="1" t="s">
        <v>29</v>
      </c>
      <c r="C5873" s="10">
        <v>5847</v>
      </c>
      <c r="D5873" s="10" t="s">
        <v>148</v>
      </c>
      <c r="E5873" s="10"/>
      <c r="F5873" s="10">
        <v>32</v>
      </c>
      <c r="G5873" s="10">
        <f>VLOOKUP(A5873,[1]Лист1!$A$3:$J$10847,7,0)</f>
        <v>0.43</v>
      </c>
      <c r="H5873" s="10">
        <f>VLOOKUP(A5873,[1]Лист1!$A$3:$J$13310,8,0)</f>
        <v>0.05</v>
      </c>
      <c r="I5873" s="11">
        <f t="shared" si="368"/>
        <v>0</v>
      </c>
      <c r="J5873" s="11">
        <f t="shared" si="369"/>
        <v>0.48</v>
      </c>
      <c r="K5873" s="11">
        <f t="shared" si="366"/>
        <v>0.48</v>
      </c>
      <c r="L5873" s="10"/>
      <c r="M5873" s="10"/>
      <c r="CF5873" s="1"/>
    </row>
    <row r="5874" spans="1:84" x14ac:dyDescent="0.3">
      <c r="A5874" s="1" t="str">
        <f t="shared" si="367"/>
        <v>ჯაგრცხილაVII20</v>
      </c>
      <c r="B5874" s="1" t="s">
        <v>30</v>
      </c>
      <c r="C5874" s="10">
        <v>5848</v>
      </c>
      <c r="D5874" s="10" t="s">
        <v>118</v>
      </c>
      <c r="E5874" s="10"/>
      <c r="F5874" s="10">
        <v>20</v>
      </c>
      <c r="G5874" s="10">
        <f>VLOOKUP(A5874,[1]Лист1!$A$3:$J$10847,7,0)</f>
        <v>0.13</v>
      </c>
      <c r="H5874" s="10">
        <f>VLOOKUP(A5874,[1]Лист1!$A$3:$J$13310,8,0)</f>
        <v>0.02</v>
      </c>
      <c r="I5874" s="11">
        <f t="shared" si="368"/>
        <v>0</v>
      </c>
      <c r="J5874" s="11">
        <f t="shared" si="369"/>
        <v>0.15</v>
      </c>
      <c r="K5874" s="11">
        <f t="shared" si="366"/>
        <v>0.15</v>
      </c>
      <c r="L5874" s="10"/>
      <c r="M5874" s="10"/>
      <c r="CF5874" s="1"/>
    </row>
    <row r="5875" spans="1:84" x14ac:dyDescent="0.3">
      <c r="A5875" s="1" t="str">
        <f t="shared" si="367"/>
        <v>ჯაგრცხილაVII12</v>
      </c>
      <c r="B5875" s="1" t="s">
        <v>30</v>
      </c>
      <c r="C5875" s="10">
        <v>5849</v>
      </c>
      <c r="D5875" s="10" t="s">
        <v>118</v>
      </c>
      <c r="E5875" s="10"/>
      <c r="F5875" s="10">
        <v>12</v>
      </c>
      <c r="G5875" s="10">
        <f>VLOOKUP(A5875,[1]Лист1!$A$3:$J$10847,7,0)</f>
        <v>0.04</v>
      </c>
      <c r="H5875" s="10">
        <f>VLOOKUP(A5875,[1]Лист1!$A$3:$J$13310,8,0)</f>
        <v>0.01</v>
      </c>
      <c r="I5875" s="11">
        <f t="shared" si="368"/>
        <v>0</v>
      </c>
      <c r="J5875" s="11">
        <f t="shared" si="369"/>
        <v>0.05</v>
      </c>
      <c r="K5875" s="11">
        <f t="shared" si="366"/>
        <v>0.05</v>
      </c>
      <c r="L5875" s="10"/>
      <c r="M5875" s="10"/>
      <c r="CF5875" s="1"/>
    </row>
    <row r="5876" spans="1:84" x14ac:dyDescent="0.3">
      <c r="A5876" s="1" t="str">
        <f t="shared" si="367"/>
        <v>ჯაგრცხილაVII36</v>
      </c>
      <c r="B5876" s="1" t="s">
        <v>30</v>
      </c>
      <c r="C5876" s="10">
        <v>5850</v>
      </c>
      <c r="D5876" s="10" t="s">
        <v>118</v>
      </c>
      <c r="E5876" s="10"/>
      <c r="F5876" s="10">
        <v>36</v>
      </c>
      <c r="G5876" s="10">
        <f>VLOOKUP(A5876,[1]Лист1!$A$3:$J$10847,7,0)</f>
        <v>0.55000000000000004</v>
      </c>
      <c r="H5876" s="10">
        <f>VLOOKUP(A5876,[1]Лист1!$A$3:$J$13310,8,0)</f>
        <v>0.06</v>
      </c>
      <c r="I5876" s="11">
        <f t="shared" si="368"/>
        <v>0</v>
      </c>
      <c r="J5876" s="11">
        <f t="shared" si="369"/>
        <v>0.6100000000000001</v>
      </c>
      <c r="K5876" s="11">
        <f t="shared" si="366"/>
        <v>0.6100000000000001</v>
      </c>
      <c r="L5876" s="10"/>
      <c r="M5876" s="10"/>
      <c r="CF5876" s="1"/>
    </row>
    <row r="5877" spans="1:84" x14ac:dyDescent="0.3">
      <c r="A5877" s="1" t="str">
        <f t="shared" si="367"/>
        <v>ქ. მუხაVI28</v>
      </c>
      <c r="B5877" s="1" t="s">
        <v>29</v>
      </c>
      <c r="C5877" s="10">
        <v>5851</v>
      </c>
      <c r="D5877" s="10" t="s">
        <v>148</v>
      </c>
      <c r="E5877" s="10"/>
      <c r="F5877" s="10">
        <v>28</v>
      </c>
      <c r="G5877" s="10">
        <f>VLOOKUP(A5877,[1]Лист1!$A$3:$J$10847,7,0)</f>
        <v>0.32</v>
      </c>
      <c r="H5877" s="10">
        <f>VLOOKUP(A5877,[1]Лист1!$A$3:$J$13310,8,0)</f>
        <v>0.04</v>
      </c>
      <c r="I5877" s="11">
        <f t="shared" si="368"/>
        <v>0</v>
      </c>
      <c r="J5877" s="11">
        <f t="shared" si="369"/>
        <v>0.36</v>
      </c>
      <c r="K5877" s="11">
        <f t="shared" si="366"/>
        <v>0.36</v>
      </c>
      <c r="L5877" s="10"/>
      <c r="M5877" s="10"/>
      <c r="CF5877" s="1"/>
    </row>
    <row r="5878" spans="1:84" x14ac:dyDescent="0.3">
      <c r="A5878" s="1" t="str">
        <f t="shared" si="367"/>
        <v>ჯაგრცხილაVII28</v>
      </c>
      <c r="B5878" s="1" t="s">
        <v>30</v>
      </c>
      <c r="C5878" s="10">
        <v>5852</v>
      </c>
      <c r="D5878" s="10" t="s">
        <v>118</v>
      </c>
      <c r="E5878" s="10"/>
      <c r="F5878" s="10">
        <v>28</v>
      </c>
      <c r="G5878" s="10">
        <f>VLOOKUP(A5878,[1]Лист1!$A$3:$J$10847,7,0)</f>
        <v>0.3</v>
      </c>
      <c r="H5878" s="10">
        <f>VLOOKUP(A5878,[1]Лист1!$A$3:$J$13310,8,0)</f>
        <v>0.03</v>
      </c>
      <c r="I5878" s="11">
        <f t="shared" si="368"/>
        <v>0</v>
      </c>
      <c r="J5878" s="11">
        <f t="shared" si="369"/>
        <v>0.32999999999999996</v>
      </c>
      <c r="K5878" s="11">
        <f t="shared" si="366"/>
        <v>0.32999999999999996</v>
      </c>
      <c r="L5878" s="10"/>
      <c r="M5878" s="10"/>
      <c r="CF5878" s="1"/>
    </row>
    <row r="5879" spans="1:84" x14ac:dyDescent="0.3">
      <c r="A5879" s="1" t="str">
        <f t="shared" si="367"/>
        <v>ქ. მუხაVI36</v>
      </c>
      <c r="B5879" s="1" t="s">
        <v>29</v>
      </c>
      <c r="C5879" s="10">
        <v>5853</v>
      </c>
      <c r="D5879" s="10" t="s">
        <v>148</v>
      </c>
      <c r="E5879" s="10"/>
      <c r="F5879" s="10">
        <v>36</v>
      </c>
      <c r="G5879" s="10">
        <f>VLOOKUP(A5879,[1]Лист1!$A$3:$J$10847,7,0)</f>
        <v>0.56000000000000005</v>
      </c>
      <c r="H5879" s="10">
        <f>VLOOKUP(A5879,[1]Лист1!$A$3:$J$13310,8,0)</f>
        <v>0.06</v>
      </c>
      <c r="I5879" s="11">
        <f t="shared" si="368"/>
        <v>0</v>
      </c>
      <c r="J5879" s="11">
        <f t="shared" si="369"/>
        <v>0.62000000000000011</v>
      </c>
      <c r="K5879" s="11">
        <f t="shared" si="366"/>
        <v>0.62000000000000011</v>
      </c>
      <c r="L5879" s="10"/>
      <c r="M5879" s="10"/>
      <c r="CF5879" s="1"/>
    </row>
    <row r="5880" spans="1:84" x14ac:dyDescent="0.3">
      <c r="A5880" s="1" t="str">
        <f t="shared" si="367"/>
        <v>ჯაგრცხილაVII24</v>
      </c>
      <c r="B5880" s="1" t="s">
        <v>30</v>
      </c>
      <c r="C5880" s="10">
        <v>5854</v>
      </c>
      <c r="D5880" s="10" t="s">
        <v>118</v>
      </c>
      <c r="E5880" s="10"/>
      <c r="F5880" s="10">
        <v>24</v>
      </c>
      <c r="G5880" s="10">
        <f>VLOOKUP(A5880,[1]Лист1!$A$3:$J$10847,7,0)</f>
        <v>0.21</v>
      </c>
      <c r="H5880" s="10">
        <f>VLOOKUP(A5880,[1]Лист1!$A$3:$J$13310,8,0)</f>
        <v>0.02</v>
      </c>
      <c r="I5880" s="11">
        <f t="shared" si="368"/>
        <v>0</v>
      </c>
      <c r="J5880" s="11">
        <f t="shared" si="369"/>
        <v>0.22999999999999998</v>
      </c>
      <c r="K5880" s="11">
        <f t="shared" si="366"/>
        <v>0.22999999999999998</v>
      </c>
      <c r="L5880" s="10"/>
      <c r="M5880" s="10"/>
      <c r="CF5880" s="1"/>
    </row>
    <row r="5881" spans="1:84" x14ac:dyDescent="0.3">
      <c r="A5881" s="1" t="str">
        <f t="shared" si="367"/>
        <v>ჯაგრცხილაVII20</v>
      </c>
      <c r="B5881" s="1" t="s">
        <v>30</v>
      </c>
      <c r="C5881" s="10">
        <v>5855</v>
      </c>
      <c r="D5881" s="10" t="s">
        <v>118</v>
      </c>
      <c r="E5881" s="10"/>
      <c r="F5881" s="10">
        <v>20</v>
      </c>
      <c r="G5881" s="10">
        <f>VLOOKUP(A5881,[1]Лист1!$A$3:$J$10847,7,0)</f>
        <v>0.13</v>
      </c>
      <c r="H5881" s="10">
        <f>VLOOKUP(A5881,[1]Лист1!$A$3:$J$13310,8,0)</f>
        <v>0.02</v>
      </c>
      <c r="I5881" s="11">
        <f t="shared" si="368"/>
        <v>0</v>
      </c>
      <c r="J5881" s="11">
        <f t="shared" si="369"/>
        <v>0.15</v>
      </c>
      <c r="K5881" s="11">
        <f t="shared" si="366"/>
        <v>0.15</v>
      </c>
      <c r="L5881" s="10"/>
      <c r="M5881" s="10"/>
      <c r="CF5881" s="1"/>
    </row>
    <row r="5882" spans="1:84" x14ac:dyDescent="0.3">
      <c r="A5882" s="1" t="str">
        <f t="shared" si="367"/>
        <v>ჯაგრცხილაVII12</v>
      </c>
      <c r="B5882" s="1" t="s">
        <v>30</v>
      </c>
      <c r="C5882" s="10">
        <v>5856</v>
      </c>
      <c r="D5882" s="10" t="s">
        <v>118</v>
      </c>
      <c r="E5882" s="10"/>
      <c r="F5882" s="10">
        <v>12</v>
      </c>
      <c r="G5882" s="10">
        <f>VLOOKUP(A5882,[1]Лист1!$A$3:$J$10847,7,0)</f>
        <v>0.04</v>
      </c>
      <c r="H5882" s="10">
        <f>VLOOKUP(A5882,[1]Лист1!$A$3:$J$13310,8,0)</f>
        <v>0.01</v>
      </c>
      <c r="I5882" s="11">
        <f t="shared" si="368"/>
        <v>0</v>
      </c>
      <c r="J5882" s="11">
        <f t="shared" si="369"/>
        <v>0.05</v>
      </c>
      <c r="K5882" s="11">
        <f t="shared" si="366"/>
        <v>0.05</v>
      </c>
      <c r="L5882" s="10"/>
      <c r="M5882" s="10"/>
      <c r="CF5882" s="1"/>
    </row>
    <row r="5883" spans="1:84" x14ac:dyDescent="0.3">
      <c r="A5883" s="1" t="str">
        <f t="shared" si="367"/>
        <v>ჯაგრცხილაVII20</v>
      </c>
      <c r="B5883" s="1" t="s">
        <v>30</v>
      </c>
      <c r="C5883" s="10">
        <v>5857</v>
      </c>
      <c r="D5883" s="10" t="s">
        <v>118</v>
      </c>
      <c r="E5883" s="10"/>
      <c r="F5883" s="10">
        <v>20</v>
      </c>
      <c r="G5883" s="10">
        <f>VLOOKUP(A5883,[1]Лист1!$A$3:$J$10847,7,0)</f>
        <v>0.13</v>
      </c>
      <c r="H5883" s="10">
        <f>VLOOKUP(A5883,[1]Лист1!$A$3:$J$13310,8,0)</f>
        <v>0.02</v>
      </c>
      <c r="I5883" s="11">
        <f t="shared" si="368"/>
        <v>0</v>
      </c>
      <c r="J5883" s="11">
        <f t="shared" si="369"/>
        <v>0.15</v>
      </c>
      <c r="K5883" s="11">
        <f t="shared" si="366"/>
        <v>0.15</v>
      </c>
      <c r="L5883" s="10"/>
      <c r="M5883" s="10"/>
      <c r="CF5883" s="1"/>
    </row>
    <row r="5884" spans="1:84" x14ac:dyDescent="0.3">
      <c r="A5884" s="1" t="str">
        <f t="shared" si="367"/>
        <v>ქ. მუხაVI32</v>
      </c>
      <c r="B5884" s="1" t="s">
        <v>29</v>
      </c>
      <c r="C5884" s="10">
        <v>5858</v>
      </c>
      <c r="D5884" s="10" t="s">
        <v>148</v>
      </c>
      <c r="E5884" s="10"/>
      <c r="F5884" s="10">
        <v>32</v>
      </c>
      <c r="G5884" s="10">
        <f>VLOOKUP(A5884,[1]Лист1!$A$3:$J$10847,7,0)</f>
        <v>0.43</v>
      </c>
      <c r="H5884" s="10">
        <f>VLOOKUP(A5884,[1]Лист1!$A$3:$J$13310,8,0)</f>
        <v>0.05</v>
      </c>
      <c r="I5884" s="11">
        <f t="shared" si="368"/>
        <v>0</v>
      </c>
      <c r="J5884" s="11">
        <f t="shared" si="369"/>
        <v>0.48</v>
      </c>
      <c r="K5884" s="11">
        <f t="shared" si="366"/>
        <v>0.48</v>
      </c>
      <c r="L5884" s="10"/>
      <c r="M5884" s="10"/>
      <c r="CF5884" s="1"/>
    </row>
    <row r="5885" spans="1:84" x14ac:dyDescent="0.3">
      <c r="A5885" s="1" t="str">
        <f t="shared" si="367"/>
        <v>ქ. მუხაVI24</v>
      </c>
      <c r="B5885" s="1" t="s">
        <v>29</v>
      </c>
      <c r="C5885" s="10">
        <v>5859</v>
      </c>
      <c r="D5885" s="10" t="s">
        <v>148</v>
      </c>
      <c r="E5885" s="10"/>
      <c r="F5885" s="10">
        <v>24</v>
      </c>
      <c r="G5885" s="10">
        <f>VLOOKUP(A5885,[1]Лист1!$A$3:$J$10847,7,0)</f>
        <v>0.23</v>
      </c>
      <c r="H5885" s="10">
        <f>VLOOKUP(A5885,[1]Лист1!$A$3:$J$13310,8,0)</f>
        <v>0.03</v>
      </c>
      <c r="I5885" s="11">
        <f t="shared" si="368"/>
        <v>0</v>
      </c>
      <c r="J5885" s="11">
        <f t="shared" si="369"/>
        <v>0.26</v>
      </c>
      <c r="K5885" s="11">
        <f t="shared" si="366"/>
        <v>0.26</v>
      </c>
      <c r="L5885" s="10"/>
      <c r="M5885" s="10"/>
      <c r="CF5885" s="1"/>
    </row>
    <row r="5886" spans="1:84" x14ac:dyDescent="0.3">
      <c r="A5886" s="1" t="str">
        <f t="shared" si="367"/>
        <v>ქ. მუხაVI36</v>
      </c>
      <c r="B5886" s="1" t="s">
        <v>29</v>
      </c>
      <c r="C5886" s="10">
        <v>5860</v>
      </c>
      <c r="D5886" s="10" t="s">
        <v>148</v>
      </c>
      <c r="E5886" s="10"/>
      <c r="F5886" s="10">
        <v>36</v>
      </c>
      <c r="G5886" s="10">
        <f>VLOOKUP(A5886,[1]Лист1!$A$3:$J$10847,7,0)</f>
        <v>0.56000000000000005</v>
      </c>
      <c r="H5886" s="10">
        <f>VLOOKUP(A5886,[1]Лист1!$A$3:$J$13310,8,0)</f>
        <v>0.06</v>
      </c>
      <c r="I5886" s="11">
        <f t="shared" si="368"/>
        <v>0</v>
      </c>
      <c r="J5886" s="11">
        <f t="shared" si="369"/>
        <v>0.62000000000000011</v>
      </c>
      <c r="K5886" s="11">
        <f t="shared" si="366"/>
        <v>0.62000000000000011</v>
      </c>
      <c r="L5886" s="10"/>
      <c r="M5886" s="10"/>
      <c r="CF5886" s="1"/>
    </row>
    <row r="5887" spans="1:84" x14ac:dyDescent="0.3">
      <c r="A5887" s="1" t="str">
        <f t="shared" si="367"/>
        <v>ქ. მუხაVI32</v>
      </c>
      <c r="B5887" s="1" t="s">
        <v>29</v>
      </c>
      <c r="C5887" s="10">
        <v>5861</v>
      </c>
      <c r="D5887" s="10" t="s">
        <v>148</v>
      </c>
      <c r="E5887" s="10"/>
      <c r="F5887" s="10">
        <v>32</v>
      </c>
      <c r="G5887" s="10">
        <f>VLOOKUP(A5887,[1]Лист1!$A$3:$J$10847,7,0)</f>
        <v>0.43</v>
      </c>
      <c r="H5887" s="10">
        <f>VLOOKUP(A5887,[1]Лист1!$A$3:$J$13310,8,0)</f>
        <v>0.05</v>
      </c>
      <c r="I5887" s="11">
        <f t="shared" si="368"/>
        <v>0</v>
      </c>
      <c r="J5887" s="11">
        <f t="shared" si="369"/>
        <v>0.48</v>
      </c>
      <c r="K5887" s="11">
        <f t="shared" si="366"/>
        <v>0.48</v>
      </c>
      <c r="L5887" s="10"/>
      <c r="M5887" s="10"/>
      <c r="CF5887" s="1"/>
    </row>
    <row r="5888" spans="1:84" x14ac:dyDescent="0.3">
      <c r="A5888" s="1" t="str">
        <f t="shared" si="367"/>
        <v>ქ. მუხაVI28</v>
      </c>
      <c r="B5888" s="1" t="s">
        <v>29</v>
      </c>
      <c r="C5888" s="10">
        <v>5862</v>
      </c>
      <c r="D5888" s="10" t="s">
        <v>148</v>
      </c>
      <c r="E5888" s="10"/>
      <c r="F5888" s="10">
        <v>28</v>
      </c>
      <c r="G5888" s="10">
        <f>VLOOKUP(A5888,[1]Лист1!$A$3:$J$10847,7,0)</f>
        <v>0.32</v>
      </c>
      <c r="H5888" s="10">
        <f>VLOOKUP(A5888,[1]Лист1!$A$3:$J$13310,8,0)</f>
        <v>0.04</v>
      </c>
      <c r="I5888" s="11">
        <f t="shared" si="368"/>
        <v>0</v>
      </c>
      <c r="J5888" s="11">
        <f t="shared" si="369"/>
        <v>0.36</v>
      </c>
      <c r="K5888" s="11">
        <f t="shared" si="366"/>
        <v>0.36</v>
      </c>
      <c r="L5888" s="10"/>
      <c r="M5888" s="10"/>
      <c r="CF5888" s="1"/>
    </row>
    <row r="5889" spans="1:84" x14ac:dyDescent="0.3">
      <c r="A5889" s="1" t="str">
        <f t="shared" si="367"/>
        <v>ქ. მუხაVI48</v>
      </c>
      <c r="B5889" s="1" t="s">
        <v>29</v>
      </c>
      <c r="C5889" s="10">
        <v>5863</v>
      </c>
      <c r="D5889" s="10" t="s">
        <v>148</v>
      </c>
      <c r="E5889" s="10"/>
      <c r="F5889" s="10">
        <v>48</v>
      </c>
      <c r="G5889" s="10">
        <f>VLOOKUP(A5889,[1]Лист1!$A$3:$J$10847,7,0)</f>
        <v>1.07</v>
      </c>
      <c r="H5889" s="10">
        <f>VLOOKUP(A5889,[1]Лист1!$A$3:$J$13310,8,0)</f>
        <v>0.12</v>
      </c>
      <c r="I5889" s="11">
        <f t="shared" si="368"/>
        <v>0</v>
      </c>
      <c r="J5889" s="11">
        <f t="shared" si="369"/>
        <v>1.19</v>
      </c>
      <c r="K5889" s="11">
        <f t="shared" si="366"/>
        <v>1.19</v>
      </c>
      <c r="L5889" s="10"/>
      <c r="M5889" s="10"/>
      <c r="CF5889" s="1"/>
    </row>
    <row r="5890" spans="1:84" x14ac:dyDescent="0.3">
      <c r="A5890" s="1" t="str">
        <f t="shared" si="367"/>
        <v>ქ. მუხაVI24</v>
      </c>
      <c r="B5890" s="1" t="s">
        <v>29</v>
      </c>
      <c r="C5890" s="10">
        <v>5864</v>
      </c>
      <c r="D5890" s="10" t="s">
        <v>148</v>
      </c>
      <c r="E5890" s="10"/>
      <c r="F5890" s="10">
        <v>24</v>
      </c>
      <c r="G5890" s="10">
        <f>VLOOKUP(A5890,[1]Лист1!$A$3:$J$10847,7,0)</f>
        <v>0.23</v>
      </c>
      <c r="H5890" s="10">
        <f>VLOOKUP(A5890,[1]Лист1!$A$3:$J$13310,8,0)</f>
        <v>0.03</v>
      </c>
      <c r="I5890" s="11">
        <f t="shared" si="368"/>
        <v>0</v>
      </c>
      <c r="J5890" s="11">
        <f t="shared" si="369"/>
        <v>0.26</v>
      </c>
      <c r="K5890" s="11">
        <f t="shared" si="366"/>
        <v>0.26</v>
      </c>
      <c r="L5890" s="10"/>
      <c r="M5890" s="10"/>
      <c r="CF5890" s="1"/>
    </row>
    <row r="5891" spans="1:84" x14ac:dyDescent="0.3">
      <c r="A5891" s="1" t="str">
        <f t="shared" si="367"/>
        <v>ჯაგრცხილაVII40</v>
      </c>
      <c r="B5891" s="1" t="s">
        <v>30</v>
      </c>
      <c r="C5891" s="10">
        <v>5865</v>
      </c>
      <c r="D5891" s="10" t="s">
        <v>118</v>
      </c>
      <c r="E5891" s="10"/>
      <c r="F5891" s="10">
        <v>40</v>
      </c>
      <c r="G5891" s="10">
        <f>VLOOKUP(A5891,[1]Лист1!$A$3:$J$10847,7,0)</f>
        <v>0.69</v>
      </c>
      <c r="H5891" s="10">
        <f>VLOOKUP(A5891,[1]Лист1!$A$3:$J$13310,8,0)</f>
        <v>0.08</v>
      </c>
      <c r="I5891" s="11">
        <f t="shared" si="368"/>
        <v>0</v>
      </c>
      <c r="J5891" s="11">
        <f t="shared" si="369"/>
        <v>0.76999999999999991</v>
      </c>
      <c r="K5891" s="11">
        <f t="shared" si="366"/>
        <v>0.76999999999999991</v>
      </c>
      <c r="L5891" s="10"/>
      <c r="M5891" s="10"/>
      <c r="CF5891" s="1"/>
    </row>
    <row r="5892" spans="1:84" x14ac:dyDescent="0.3">
      <c r="A5892" s="1" t="str">
        <f t="shared" si="367"/>
        <v>ჯაგრცხილაVII24</v>
      </c>
      <c r="B5892" s="1" t="s">
        <v>30</v>
      </c>
      <c r="C5892" s="10">
        <v>5866</v>
      </c>
      <c r="D5892" s="10" t="s">
        <v>118</v>
      </c>
      <c r="E5892" s="10"/>
      <c r="F5892" s="10">
        <v>24</v>
      </c>
      <c r="G5892" s="10">
        <f>VLOOKUP(A5892,[1]Лист1!$A$3:$J$10847,7,0)</f>
        <v>0.21</v>
      </c>
      <c r="H5892" s="10">
        <f>VLOOKUP(A5892,[1]Лист1!$A$3:$J$13310,8,0)</f>
        <v>0.02</v>
      </c>
      <c r="I5892" s="11">
        <f t="shared" si="368"/>
        <v>0</v>
      </c>
      <c r="J5892" s="11">
        <f t="shared" si="369"/>
        <v>0.22999999999999998</v>
      </c>
      <c r="K5892" s="11">
        <f t="shared" si="366"/>
        <v>0.22999999999999998</v>
      </c>
      <c r="L5892" s="10"/>
      <c r="M5892" s="10"/>
      <c r="CF5892" s="1"/>
    </row>
    <row r="5893" spans="1:84" x14ac:dyDescent="0.3">
      <c r="A5893" s="1" t="str">
        <f t="shared" si="367"/>
        <v>ჯაგრცხილაVII16</v>
      </c>
      <c r="B5893" s="1" t="s">
        <v>30</v>
      </c>
      <c r="C5893" s="10">
        <v>5867</v>
      </c>
      <c r="D5893" s="10" t="s">
        <v>118</v>
      </c>
      <c r="E5893" s="10"/>
      <c r="F5893" s="10">
        <v>16</v>
      </c>
      <c r="G5893" s="10">
        <f>VLOOKUP(A5893,[1]Лист1!$A$3:$J$10847,7,0)</f>
        <v>0.08</v>
      </c>
      <c r="H5893" s="10">
        <f>VLOOKUP(A5893,[1]Лист1!$A$3:$J$13310,8,0)</f>
        <v>0.01</v>
      </c>
      <c r="I5893" s="11">
        <f t="shared" si="368"/>
        <v>0</v>
      </c>
      <c r="J5893" s="11">
        <f t="shared" si="369"/>
        <v>0.09</v>
      </c>
      <c r="K5893" s="11">
        <f t="shared" si="366"/>
        <v>0.09</v>
      </c>
      <c r="L5893" s="10"/>
      <c r="M5893" s="10"/>
      <c r="CF5893" s="1"/>
    </row>
    <row r="5894" spans="1:84" x14ac:dyDescent="0.3">
      <c r="A5894" s="1" t="str">
        <f t="shared" si="367"/>
        <v>ჯაგრცხილაVII32</v>
      </c>
      <c r="B5894" s="1" t="s">
        <v>30</v>
      </c>
      <c r="C5894" s="10">
        <v>5868</v>
      </c>
      <c r="D5894" s="10" t="s">
        <v>118</v>
      </c>
      <c r="E5894" s="10"/>
      <c r="F5894" s="10">
        <v>32</v>
      </c>
      <c r="G5894" s="10">
        <f>VLOOKUP(A5894,[1]Лист1!$A$3:$J$10847,7,0)</f>
        <v>0.42</v>
      </c>
      <c r="H5894" s="10">
        <f>VLOOKUP(A5894,[1]Лист1!$A$3:$J$13310,8,0)</f>
        <v>0.05</v>
      </c>
      <c r="I5894" s="11">
        <f t="shared" si="368"/>
        <v>0</v>
      </c>
      <c r="J5894" s="11">
        <f t="shared" si="369"/>
        <v>0.47</v>
      </c>
      <c r="K5894" s="11">
        <f t="shared" si="366"/>
        <v>0.47</v>
      </c>
      <c r="L5894" s="10"/>
      <c r="M5894" s="10"/>
      <c r="CF5894" s="1"/>
    </row>
    <row r="5895" spans="1:84" x14ac:dyDescent="0.3">
      <c r="A5895" s="1" t="str">
        <f t="shared" si="367"/>
        <v>ქ. მუხაVI32</v>
      </c>
      <c r="B5895" s="1" t="s">
        <v>29</v>
      </c>
      <c r="C5895" s="10">
        <v>5869</v>
      </c>
      <c r="D5895" s="10" t="s">
        <v>148</v>
      </c>
      <c r="E5895" s="10"/>
      <c r="F5895" s="10">
        <v>32</v>
      </c>
      <c r="G5895" s="10">
        <f>VLOOKUP(A5895,[1]Лист1!$A$3:$J$10847,7,0)</f>
        <v>0.43</v>
      </c>
      <c r="H5895" s="10">
        <f>VLOOKUP(A5895,[1]Лист1!$A$3:$J$13310,8,0)</f>
        <v>0.05</v>
      </c>
      <c r="I5895" s="11">
        <f t="shared" si="368"/>
        <v>0</v>
      </c>
      <c r="J5895" s="11">
        <f t="shared" si="369"/>
        <v>0.48</v>
      </c>
      <c r="K5895" s="11">
        <f t="shared" si="366"/>
        <v>0.48</v>
      </c>
      <c r="L5895" s="10"/>
      <c r="M5895" s="10"/>
      <c r="CF5895" s="1"/>
    </row>
    <row r="5896" spans="1:84" x14ac:dyDescent="0.3">
      <c r="A5896" s="1" t="str">
        <f t="shared" si="367"/>
        <v>ქ. მუხაVI32</v>
      </c>
      <c r="B5896" s="1" t="s">
        <v>29</v>
      </c>
      <c r="C5896" s="10">
        <v>5870</v>
      </c>
      <c r="D5896" s="10" t="s">
        <v>148</v>
      </c>
      <c r="E5896" s="10"/>
      <c r="F5896" s="10">
        <v>32</v>
      </c>
      <c r="G5896" s="10">
        <f>VLOOKUP(A5896,[1]Лист1!$A$3:$J$10847,7,0)</f>
        <v>0.43</v>
      </c>
      <c r="H5896" s="10">
        <f>VLOOKUP(A5896,[1]Лист1!$A$3:$J$13310,8,0)</f>
        <v>0.05</v>
      </c>
      <c r="I5896" s="11">
        <f t="shared" si="368"/>
        <v>0</v>
      </c>
      <c r="J5896" s="11">
        <f t="shared" si="369"/>
        <v>0.48</v>
      </c>
      <c r="K5896" s="11">
        <f t="shared" si="366"/>
        <v>0.48</v>
      </c>
      <c r="L5896" s="10"/>
      <c r="M5896" s="10"/>
      <c r="CF5896" s="1"/>
    </row>
    <row r="5897" spans="1:84" x14ac:dyDescent="0.3">
      <c r="A5897" s="1" t="str">
        <f t="shared" si="367"/>
        <v>ჯაგრცხილაVII32</v>
      </c>
      <c r="B5897" s="1" t="s">
        <v>30</v>
      </c>
      <c r="C5897" s="10">
        <v>5871</v>
      </c>
      <c r="D5897" s="10" t="s">
        <v>118</v>
      </c>
      <c r="E5897" s="10"/>
      <c r="F5897" s="10">
        <v>32</v>
      </c>
      <c r="G5897" s="10">
        <f>VLOOKUP(A5897,[1]Лист1!$A$3:$J$10847,7,0)</f>
        <v>0.42</v>
      </c>
      <c r="H5897" s="10">
        <f>VLOOKUP(A5897,[1]Лист1!$A$3:$J$13310,8,0)</f>
        <v>0.05</v>
      </c>
      <c r="I5897" s="11">
        <f t="shared" si="368"/>
        <v>0</v>
      </c>
      <c r="J5897" s="11">
        <f t="shared" si="369"/>
        <v>0.47</v>
      </c>
      <c r="K5897" s="11">
        <f t="shared" si="366"/>
        <v>0.47</v>
      </c>
      <c r="L5897" s="10"/>
      <c r="M5897" s="10"/>
      <c r="CF5897" s="1"/>
    </row>
    <row r="5898" spans="1:84" x14ac:dyDescent="0.3">
      <c r="A5898" s="1" t="str">
        <f t="shared" si="367"/>
        <v>ჯაგრცხილაVII12</v>
      </c>
      <c r="B5898" s="1" t="s">
        <v>30</v>
      </c>
      <c r="C5898" s="10">
        <v>5872</v>
      </c>
      <c r="D5898" s="10" t="s">
        <v>118</v>
      </c>
      <c r="E5898" s="10"/>
      <c r="F5898" s="10">
        <v>12</v>
      </c>
      <c r="G5898" s="10">
        <f>VLOOKUP(A5898,[1]Лист1!$A$3:$J$10847,7,0)</f>
        <v>0.04</v>
      </c>
      <c r="H5898" s="10">
        <f>VLOOKUP(A5898,[1]Лист1!$A$3:$J$13310,8,0)</f>
        <v>0.01</v>
      </c>
      <c r="I5898" s="11">
        <f t="shared" si="368"/>
        <v>0</v>
      </c>
      <c r="J5898" s="11">
        <f t="shared" si="369"/>
        <v>0.05</v>
      </c>
      <c r="K5898" s="11">
        <f t="shared" si="366"/>
        <v>0.05</v>
      </c>
      <c r="L5898" s="10"/>
      <c r="M5898" s="10"/>
      <c r="CF5898" s="1"/>
    </row>
    <row r="5899" spans="1:84" x14ac:dyDescent="0.3">
      <c r="A5899" s="1" t="str">
        <f t="shared" si="367"/>
        <v>ჯაგრცხილაVII16</v>
      </c>
      <c r="B5899" s="1" t="s">
        <v>30</v>
      </c>
      <c r="C5899" s="10">
        <v>5873</v>
      </c>
      <c r="D5899" s="10" t="s">
        <v>118</v>
      </c>
      <c r="E5899" s="10"/>
      <c r="F5899" s="10">
        <v>16</v>
      </c>
      <c r="G5899" s="10">
        <f>VLOOKUP(A5899,[1]Лист1!$A$3:$J$10847,7,0)</f>
        <v>0.08</v>
      </c>
      <c r="H5899" s="10">
        <f>VLOOKUP(A5899,[1]Лист1!$A$3:$J$13310,8,0)</f>
        <v>0.01</v>
      </c>
      <c r="I5899" s="11">
        <f t="shared" si="368"/>
        <v>0</v>
      </c>
      <c r="J5899" s="11">
        <f t="shared" si="369"/>
        <v>0.09</v>
      </c>
      <c r="K5899" s="11">
        <f t="shared" si="366"/>
        <v>0.09</v>
      </c>
      <c r="L5899" s="10"/>
      <c r="M5899" s="10"/>
      <c r="CF5899" s="1"/>
    </row>
    <row r="5900" spans="1:84" x14ac:dyDescent="0.3">
      <c r="A5900" s="1" t="str">
        <f t="shared" si="367"/>
        <v>ჯაგრცხილაVII28</v>
      </c>
      <c r="B5900" s="1" t="s">
        <v>30</v>
      </c>
      <c r="C5900" s="10">
        <v>5874</v>
      </c>
      <c r="D5900" s="10" t="s">
        <v>118</v>
      </c>
      <c r="E5900" s="10"/>
      <c r="F5900" s="10">
        <v>28</v>
      </c>
      <c r="G5900" s="10">
        <f>VLOOKUP(A5900,[1]Лист1!$A$3:$J$10847,7,0)</f>
        <v>0.3</v>
      </c>
      <c r="H5900" s="10">
        <f>VLOOKUP(A5900,[1]Лист1!$A$3:$J$13310,8,0)</f>
        <v>0.03</v>
      </c>
      <c r="I5900" s="11">
        <f t="shared" si="368"/>
        <v>0</v>
      </c>
      <c r="J5900" s="11">
        <f t="shared" si="369"/>
        <v>0.32999999999999996</v>
      </c>
      <c r="K5900" s="11">
        <f t="shared" si="366"/>
        <v>0.32999999999999996</v>
      </c>
      <c r="L5900" s="10"/>
      <c r="M5900" s="10"/>
      <c r="CF5900" s="1"/>
    </row>
    <row r="5901" spans="1:84" x14ac:dyDescent="0.3">
      <c r="A5901" s="1" t="str">
        <f t="shared" si="367"/>
        <v>ქ. მუხაVI24</v>
      </c>
      <c r="B5901" s="1" t="s">
        <v>29</v>
      </c>
      <c r="C5901" s="10">
        <v>5875</v>
      </c>
      <c r="D5901" s="10" t="s">
        <v>148</v>
      </c>
      <c r="E5901" s="10"/>
      <c r="F5901" s="10">
        <v>24</v>
      </c>
      <c r="G5901" s="10">
        <f>VLOOKUP(A5901,[1]Лист1!$A$3:$J$10847,7,0)</f>
        <v>0.23</v>
      </c>
      <c r="H5901" s="10">
        <f>VLOOKUP(A5901,[1]Лист1!$A$3:$J$13310,8,0)</f>
        <v>0.03</v>
      </c>
      <c r="I5901" s="11">
        <f t="shared" si="368"/>
        <v>0</v>
      </c>
      <c r="J5901" s="11">
        <f t="shared" si="369"/>
        <v>0.26</v>
      </c>
      <c r="K5901" s="11">
        <f t="shared" ref="K5901:K5964" si="370">I5901+J5901</f>
        <v>0.26</v>
      </c>
      <c r="L5901" s="10"/>
      <c r="M5901" s="10"/>
      <c r="CF5901" s="1"/>
    </row>
    <row r="5902" spans="1:84" x14ac:dyDescent="0.3">
      <c r="A5902" s="1" t="str">
        <f t="shared" si="367"/>
        <v>ქ. მუხაVI24</v>
      </c>
      <c r="B5902" s="1" t="s">
        <v>29</v>
      </c>
      <c r="C5902" s="10">
        <v>5876</v>
      </c>
      <c r="D5902" s="10" t="s">
        <v>148</v>
      </c>
      <c r="E5902" s="10"/>
      <c r="F5902" s="10">
        <v>24</v>
      </c>
      <c r="G5902" s="10">
        <f>VLOOKUP(A5902,[1]Лист1!$A$3:$J$10847,7,0)</f>
        <v>0.23</v>
      </c>
      <c r="H5902" s="10">
        <f>VLOOKUP(A5902,[1]Лист1!$A$3:$J$13310,8,0)</f>
        <v>0.03</v>
      </c>
      <c r="I5902" s="11">
        <f t="shared" si="368"/>
        <v>0</v>
      </c>
      <c r="J5902" s="11">
        <f t="shared" si="369"/>
        <v>0.26</v>
      </c>
      <c r="K5902" s="11">
        <f t="shared" si="370"/>
        <v>0.26</v>
      </c>
      <c r="L5902" s="10"/>
      <c r="M5902" s="10"/>
      <c r="CF5902" s="1"/>
    </row>
    <row r="5903" spans="1:84" x14ac:dyDescent="0.3">
      <c r="A5903" s="1" t="str">
        <f t="shared" si="367"/>
        <v>ქ. მუხაVI24</v>
      </c>
      <c r="B5903" s="1" t="s">
        <v>29</v>
      </c>
      <c r="C5903" s="10">
        <v>5877</v>
      </c>
      <c r="D5903" s="10" t="s">
        <v>148</v>
      </c>
      <c r="E5903" s="10"/>
      <c r="F5903" s="10">
        <v>24</v>
      </c>
      <c r="G5903" s="10">
        <f>VLOOKUP(A5903,[1]Лист1!$A$3:$J$10847,7,0)</f>
        <v>0.23</v>
      </c>
      <c r="H5903" s="10">
        <f>VLOOKUP(A5903,[1]Лист1!$A$3:$J$13310,8,0)</f>
        <v>0.03</v>
      </c>
      <c r="I5903" s="11">
        <f t="shared" si="368"/>
        <v>0</v>
      </c>
      <c r="J5903" s="11">
        <f t="shared" si="369"/>
        <v>0.26</v>
      </c>
      <c r="K5903" s="11">
        <f t="shared" si="370"/>
        <v>0.26</v>
      </c>
      <c r="L5903" s="10"/>
      <c r="M5903" s="10"/>
      <c r="CF5903" s="1"/>
    </row>
    <row r="5904" spans="1:84" x14ac:dyDescent="0.3">
      <c r="A5904" s="1" t="str">
        <f t="shared" si="367"/>
        <v>ჯაგრცხილაVII16</v>
      </c>
      <c r="B5904" s="1" t="s">
        <v>30</v>
      </c>
      <c r="C5904" s="10">
        <v>5878</v>
      </c>
      <c r="D5904" s="10" t="s">
        <v>118</v>
      </c>
      <c r="E5904" s="10"/>
      <c r="F5904" s="10">
        <v>16</v>
      </c>
      <c r="G5904" s="10">
        <f>VLOOKUP(A5904,[1]Лист1!$A$3:$J$10847,7,0)</f>
        <v>0.08</v>
      </c>
      <c r="H5904" s="10">
        <f>VLOOKUP(A5904,[1]Лист1!$A$3:$J$13310,8,0)</f>
        <v>0.01</v>
      </c>
      <c r="I5904" s="11">
        <f t="shared" si="368"/>
        <v>0</v>
      </c>
      <c r="J5904" s="11">
        <f t="shared" si="369"/>
        <v>0.09</v>
      </c>
      <c r="K5904" s="11">
        <f t="shared" si="370"/>
        <v>0.09</v>
      </c>
      <c r="L5904" s="10"/>
      <c r="M5904" s="10"/>
      <c r="CF5904" s="1"/>
    </row>
    <row r="5905" spans="1:84" x14ac:dyDescent="0.3">
      <c r="A5905" s="1" t="str">
        <f t="shared" si="367"/>
        <v>ქ. მუხაVI44</v>
      </c>
      <c r="B5905" s="1" t="s">
        <v>29</v>
      </c>
      <c r="C5905" s="10">
        <v>5879</v>
      </c>
      <c r="D5905" s="10" t="s">
        <v>148</v>
      </c>
      <c r="E5905" s="10"/>
      <c r="F5905" s="10">
        <v>44</v>
      </c>
      <c r="G5905" s="10">
        <f>VLOOKUP(A5905,[1]Лист1!$A$3:$J$10847,7,0)</f>
        <v>0.87</v>
      </c>
      <c r="H5905" s="10">
        <f>VLOOKUP(A5905,[1]Лист1!$A$3:$J$13310,8,0)</f>
        <v>0.1</v>
      </c>
      <c r="I5905" s="11">
        <f t="shared" si="368"/>
        <v>0</v>
      </c>
      <c r="J5905" s="11">
        <f t="shared" si="369"/>
        <v>0.97</v>
      </c>
      <c r="K5905" s="11">
        <f t="shared" si="370"/>
        <v>0.97</v>
      </c>
      <c r="L5905" s="10"/>
      <c r="M5905" s="10"/>
      <c r="CF5905" s="1"/>
    </row>
    <row r="5906" spans="1:84" x14ac:dyDescent="0.3">
      <c r="A5906" s="1" t="str">
        <f t="shared" si="367"/>
        <v>ჯაგრცხილაVII12</v>
      </c>
      <c r="B5906" s="1" t="s">
        <v>30</v>
      </c>
      <c r="C5906" s="10">
        <v>5880</v>
      </c>
      <c r="D5906" s="10" t="s">
        <v>118</v>
      </c>
      <c r="E5906" s="10"/>
      <c r="F5906" s="10">
        <v>12</v>
      </c>
      <c r="G5906" s="10">
        <f>VLOOKUP(A5906,[1]Лист1!$A$3:$J$10847,7,0)</f>
        <v>0.04</v>
      </c>
      <c r="H5906" s="10">
        <f>VLOOKUP(A5906,[1]Лист1!$A$3:$J$13310,8,0)</f>
        <v>0.01</v>
      </c>
      <c r="I5906" s="11">
        <f t="shared" si="368"/>
        <v>0</v>
      </c>
      <c r="J5906" s="11">
        <f t="shared" si="369"/>
        <v>0.05</v>
      </c>
      <c r="K5906" s="11">
        <f t="shared" si="370"/>
        <v>0.05</v>
      </c>
      <c r="L5906" s="10"/>
      <c r="M5906" s="10"/>
      <c r="CF5906" s="1"/>
    </row>
    <row r="5907" spans="1:84" x14ac:dyDescent="0.3">
      <c r="A5907" s="1" t="str">
        <f t="shared" si="367"/>
        <v>ჯაგრცხილაVII20</v>
      </c>
      <c r="B5907" s="1" t="s">
        <v>30</v>
      </c>
      <c r="C5907" s="10">
        <v>5881</v>
      </c>
      <c r="D5907" s="10" t="s">
        <v>118</v>
      </c>
      <c r="E5907" s="10"/>
      <c r="F5907" s="10">
        <v>20</v>
      </c>
      <c r="G5907" s="10">
        <f>VLOOKUP(A5907,[1]Лист1!$A$3:$J$10847,7,0)</f>
        <v>0.13</v>
      </c>
      <c r="H5907" s="10">
        <f>VLOOKUP(A5907,[1]Лист1!$A$3:$J$13310,8,0)</f>
        <v>0.02</v>
      </c>
      <c r="I5907" s="11">
        <f t="shared" si="368"/>
        <v>0</v>
      </c>
      <c r="J5907" s="11">
        <f t="shared" si="369"/>
        <v>0.15</v>
      </c>
      <c r="K5907" s="11">
        <f t="shared" si="370"/>
        <v>0.15</v>
      </c>
      <c r="L5907" s="10"/>
      <c r="M5907" s="10"/>
      <c r="CF5907" s="1"/>
    </row>
    <row r="5908" spans="1:84" x14ac:dyDescent="0.3">
      <c r="A5908" s="1" t="str">
        <f t="shared" si="367"/>
        <v>ჯაგრცხილაVII28</v>
      </c>
      <c r="B5908" s="1" t="s">
        <v>30</v>
      </c>
      <c r="C5908" s="10">
        <v>5882</v>
      </c>
      <c r="D5908" s="10" t="s">
        <v>118</v>
      </c>
      <c r="E5908" s="10"/>
      <c r="F5908" s="10">
        <v>28</v>
      </c>
      <c r="G5908" s="10">
        <f>VLOOKUP(A5908,[1]Лист1!$A$3:$J$10847,7,0)</f>
        <v>0.3</v>
      </c>
      <c r="H5908" s="10">
        <f>VLOOKUP(A5908,[1]Лист1!$A$3:$J$13310,8,0)</f>
        <v>0.03</v>
      </c>
      <c r="I5908" s="11">
        <f t="shared" si="368"/>
        <v>0</v>
      </c>
      <c r="J5908" s="11">
        <f t="shared" si="369"/>
        <v>0.32999999999999996</v>
      </c>
      <c r="K5908" s="11">
        <f t="shared" si="370"/>
        <v>0.32999999999999996</v>
      </c>
      <c r="L5908" s="10"/>
      <c r="M5908" s="10"/>
      <c r="CF5908" s="1"/>
    </row>
    <row r="5909" spans="1:84" x14ac:dyDescent="0.3">
      <c r="A5909" s="1" t="str">
        <f t="shared" si="367"/>
        <v>ჯაგრცხილაVII20</v>
      </c>
      <c r="B5909" s="1" t="s">
        <v>30</v>
      </c>
      <c r="C5909" s="10">
        <v>5883</v>
      </c>
      <c r="D5909" s="10" t="s">
        <v>118</v>
      </c>
      <c r="E5909" s="10"/>
      <c r="F5909" s="10">
        <v>20</v>
      </c>
      <c r="G5909" s="10">
        <f>VLOOKUP(A5909,[1]Лист1!$A$3:$J$10847,7,0)</f>
        <v>0.13</v>
      </c>
      <c r="H5909" s="10">
        <f>VLOOKUP(A5909,[1]Лист1!$A$3:$J$13310,8,0)</f>
        <v>0.02</v>
      </c>
      <c r="I5909" s="11">
        <f t="shared" si="368"/>
        <v>0</v>
      </c>
      <c r="J5909" s="11">
        <f t="shared" si="369"/>
        <v>0.15</v>
      </c>
      <c r="K5909" s="11">
        <f t="shared" si="370"/>
        <v>0.15</v>
      </c>
      <c r="L5909" s="10"/>
      <c r="M5909" s="10"/>
      <c r="CF5909" s="1"/>
    </row>
    <row r="5910" spans="1:84" x14ac:dyDescent="0.3">
      <c r="A5910" s="1" t="str">
        <f t="shared" si="367"/>
        <v>ჯაგრცხილაVII24</v>
      </c>
      <c r="B5910" s="1" t="s">
        <v>30</v>
      </c>
      <c r="C5910" s="10">
        <v>5884</v>
      </c>
      <c r="D5910" s="10" t="s">
        <v>118</v>
      </c>
      <c r="E5910" s="10"/>
      <c r="F5910" s="10">
        <v>24</v>
      </c>
      <c r="G5910" s="10">
        <f>VLOOKUP(A5910,[1]Лист1!$A$3:$J$10847,7,0)</f>
        <v>0.21</v>
      </c>
      <c r="H5910" s="10">
        <f>VLOOKUP(A5910,[1]Лист1!$A$3:$J$13310,8,0)</f>
        <v>0.02</v>
      </c>
      <c r="I5910" s="11">
        <f t="shared" si="368"/>
        <v>0</v>
      </c>
      <c r="J5910" s="11">
        <f t="shared" si="369"/>
        <v>0.22999999999999998</v>
      </c>
      <c r="K5910" s="11">
        <f t="shared" si="370"/>
        <v>0.22999999999999998</v>
      </c>
      <c r="L5910" s="10"/>
      <c r="M5910" s="10"/>
      <c r="CF5910" s="1"/>
    </row>
    <row r="5911" spans="1:84" x14ac:dyDescent="0.3">
      <c r="A5911" s="1" t="str">
        <f t="shared" si="367"/>
        <v>ჯაგრცხილაVII24</v>
      </c>
      <c r="B5911" s="1" t="s">
        <v>30</v>
      </c>
      <c r="C5911" s="10">
        <v>5885</v>
      </c>
      <c r="D5911" s="10" t="s">
        <v>118</v>
      </c>
      <c r="E5911" s="10"/>
      <c r="F5911" s="10">
        <v>24</v>
      </c>
      <c r="G5911" s="10">
        <f>VLOOKUP(A5911,[1]Лист1!$A$3:$J$10847,7,0)</f>
        <v>0.21</v>
      </c>
      <c r="H5911" s="10">
        <f>VLOOKUP(A5911,[1]Лист1!$A$3:$J$13310,8,0)</f>
        <v>0.02</v>
      </c>
      <c r="I5911" s="11">
        <f t="shared" si="368"/>
        <v>0</v>
      </c>
      <c r="J5911" s="11">
        <f t="shared" si="369"/>
        <v>0.22999999999999998</v>
      </c>
      <c r="K5911" s="11">
        <f t="shared" si="370"/>
        <v>0.22999999999999998</v>
      </c>
      <c r="L5911" s="10"/>
      <c r="M5911" s="10"/>
      <c r="CF5911" s="1"/>
    </row>
    <row r="5912" spans="1:84" x14ac:dyDescent="0.3">
      <c r="A5912" s="1" t="str">
        <f t="shared" si="367"/>
        <v>ქ. მუხაVI40</v>
      </c>
      <c r="B5912" s="1" t="s">
        <v>29</v>
      </c>
      <c r="C5912" s="10">
        <v>5886</v>
      </c>
      <c r="D5912" s="10" t="s">
        <v>148</v>
      </c>
      <c r="E5912" s="10"/>
      <c r="F5912" s="10">
        <v>40</v>
      </c>
      <c r="G5912" s="10">
        <f>VLOOKUP(A5912,[1]Лист1!$A$3:$J$10847,7,0)</f>
        <v>0.71</v>
      </c>
      <c r="H5912" s="10">
        <f>VLOOKUP(A5912,[1]Лист1!$A$3:$J$13310,8,0)</f>
        <v>0.08</v>
      </c>
      <c r="I5912" s="11">
        <f t="shared" si="368"/>
        <v>0</v>
      </c>
      <c r="J5912" s="11">
        <f t="shared" si="369"/>
        <v>0.78999999999999992</v>
      </c>
      <c r="K5912" s="11">
        <f t="shared" si="370"/>
        <v>0.78999999999999992</v>
      </c>
      <c r="L5912" s="10"/>
      <c r="M5912" s="10"/>
      <c r="CF5912" s="1"/>
    </row>
    <row r="5913" spans="1:84" x14ac:dyDescent="0.3">
      <c r="A5913" s="1" t="str">
        <f t="shared" si="367"/>
        <v>ჯაგრცხილაVII28</v>
      </c>
      <c r="B5913" s="1" t="s">
        <v>30</v>
      </c>
      <c r="C5913" s="10">
        <v>5887</v>
      </c>
      <c r="D5913" s="10" t="s">
        <v>118</v>
      </c>
      <c r="E5913" s="10"/>
      <c r="F5913" s="10">
        <v>28</v>
      </c>
      <c r="G5913" s="10">
        <f>VLOOKUP(A5913,[1]Лист1!$A$3:$J$10847,7,0)</f>
        <v>0.3</v>
      </c>
      <c r="H5913" s="10">
        <f>VLOOKUP(A5913,[1]Лист1!$A$3:$J$13310,8,0)</f>
        <v>0.03</v>
      </c>
      <c r="I5913" s="11">
        <f t="shared" si="368"/>
        <v>0</v>
      </c>
      <c r="J5913" s="11">
        <f t="shared" si="369"/>
        <v>0.32999999999999996</v>
      </c>
      <c r="K5913" s="11">
        <f t="shared" si="370"/>
        <v>0.32999999999999996</v>
      </c>
      <c r="L5913" s="10"/>
      <c r="M5913" s="10"/>
      <c r="CF5913" s="1"/>
    </row>
    <row r="5914" spans="1:84" x14ac:dyDescent="0.3">
      <c r="A5914" s="1" t="str">
        <f t="shared" si="367"/>
        <v>ჯაგრცხილაVII32</v>
      </c>
      <c r="B5914" s="1" t="s">
        <v>30</v>
      </c>
      <c r="C5914" s="10">
        <v>5888</v>
      </c>
      <c r="D5914" s="10" t="s">
        <v>118</v>
      </c>
      <c r="E5914" s="10"/>
      <c r="F5914" s="10">
        <v>32</v>
      </c>
      <c r="G5914" s="10">
        <f>VLOOKUP(A5914,[1]Лист1!$A$3:$J$10847,7,0)</f>
        <v>0.42</v>
      </c>
      <c r="H5914" s="10">
        <f>VLOOKUP(A5914,[1]Лист1!$A$3:$J$13310,8,0)</f>
        <v>0.05</v>
      </c>
      <c r="I5914" s="11">
        <f t="shared" si="368"/>
        <v>0</v>
      </c>
      <c r="J5914" s="11">
        <f t="shared" si="369"/>
        <v>0.47</v>
      </c>
      <c r="K5914" s="11">
        <f t="shared" si="370"/>
        <v>0.47</v>
      </c>
      <c r="L5914" s="10"/>
      <c r="M5914" s="10"/>
      <c r="CF5914" s="1"/>
    </row>
    <row r="5915" spans="1:84" x14ac:dyDescent="0.3">
      <c r="A5915" s="1" t="str">
        <f t="shared" si="367"/>
        <v>ქ. მუხაVI40</v>
      </c>
      <c r="B5915" s="1" t="s">
        <v>29</v>
      </c>
      <c r="C5915" s="10">
        <v>5889</v>
      </c>
      <c r="D5915" s="10" t="s">
        <v>148</v>
      </c>
      <c r="E5915" s="10"/>
      <c r="F5915" s="10">
        <v>40</v>
      </c>
      <c r="G5915" s="10">
        <f>VLOOKUP(A5915,[1]Лист1!$A$3:$J$10847,7,0)</f>
        <v>0.71</v>
      </c>
      <c r="H5915" s="10">
        <f>VLOOKUP(A5915,[1]Лист1!$A$3:$J$13310,8,0)</f>
        <v>0.08</v>
      </c>
      <c r="I5915" s="11">
        <f t="shared" si="368"/>
        <v>0</v>
      </c>
      <c r="J5915" s="11">
        <f t="shared" si="369"/>
        <v>0.78999999999999992</v>
      </c>
      <c r="K5915" s="11">
        <f t="shared" si="370"/>
        <v>0.78999999999999992</v>
      </c>
      <c r="L5915" s="10"/>
      <c r="M5915" s="10"/>
      <c r="CF5915" s="1"/>
    </row>
    <row r="5916" spans="1:84" x14ac:dyDescent="0.3">
      <c r="A5916" s="1" t="str">
        <f t="shared" ref="A5916:A5979" si="371">D5916&amp;B5916&amp;E5916&amp;F5916</f>
        <v>ჯაგრცხილაVII20</v>
      </c>
      <c r="B5916" s="1" t="s">
        <v>30</v>
      </c>
      <c r="C5916" s="10">
        <v>5890</v>
      </c>
      <c r="D5916" s="10" t="s">
        <v>118</v>
      </c>
      <c r="E5916" s="10"/>
      <c r="F5916" s="10">
        <v>20</v>
      </c>
      <c r="G5916" s="10">
        <f>VLOOKUP(A5916,[1]Лист1!$A$3:$J$10847,7,0)</f>
        <v>0.13</v>
      </c>
      <c r="H5916" s="10">
        <f>VLOOKUP(A5916,[1]Лист1!$A$3:$J$13310,8,0)</f>
        <v>0.02</v>
      </c>
      <c r="I5916" s="11">
        <f t="shared" ref="I5916:I5979" si="372">IF(E5916&gt;0,(G5916+H5916),0)</f>
        <v>0</v>
      </c>
      <c r="J5916" s="11">
        <f t="shared" ref="J5916:J5979" si="373">IF(F5916&gt;0,(G5916+H5916),0)</f>
        <v>0.15</v>
      </c>
      <c r="K5916" s="11">
        <f t="shared" si="370"/>
        <v>0.15</v>
      </c>
      <c r="L5916" s="10"/>
      <c r="M5916" s="10"/>
      <c r="CF5916" s="1"/>
    </row>
    <row r="5917" spans="1:84" x14ac:dyDescent="0.3">
      <c r="A5917" s="1" t="str">
        <f t="shared" si="371"/>
        <v>ჯაგრცხილაVII24</v>
      </c>
      <c r="B5917" s="1" t="s">
        <v>30</v>
      </c>
      <c r="C5917" s="10">
        <v>5891</v>
      </c>
      <c r="D5917" s="10" t="s">
        <v>118</v>
      </c>
      <c r="E5917" s="10"/>
      <c r="F5917" s="10">
        <v>24</v>
      </c>
      <c r="G5917" s="10">
        <f>VLOOKUP(A5917,[1]Лист1!$A$3:$J$10847,7,0)</f>
        <v>0.21</v>
      </c>
      <c r="H5917" s="10">
        <f>VLOOKUP(A5917,[1]Лист1!$A$3:$J$13310,8,0)</f>
        <v>0.02</v>
      </c>
      <c r="I5917" s="11">
        <f t="shared" si="372"/>
        <v>0</v>
      </c>
      <c r="J5917" s="11">
        <f t="shared" si="373"/>
        <v>0.22999999999999998</v>
      </c>
      <c r="K5917" s="11">
        <f t="shared" si="370"/>
        <v>0.22999999999999998</v>
      </c>
      <c r="L5917" s="10"/>
      <c r="M5917" s="10"/>
      <c r="CF5917" s="1"/>
    </row>
    <row r="5918" spans="1:84" x14ac:dyDescent="0.3">
      <c r="A5918" s="1" t="str">
        <f t="shared" si="371"/>
        <v>ჯაგრცხილაVII24</v>
      </c>
      <c r="B5918" s="1" t="s">
        <v>30</v>
      </c>
      <c r="C5918" s="10">
        <v>5892</v>
      </c>
      <c r="D5918" s="10" t="s">
        <v>118</v>
      </c>
      <c r="E5918" s="10"/>
      <c r="F5918" s="10">
        <v>24</v>
      </c>
      <c r="G5918" s="10">
        <f>VLOOKUP(A5918,[1]Лист1!$A$3:$J$10847,7,0)</f>
        <v>0.21</v>
      </c>
      <c r="H5918" s="10">
        <f>VLOOKUP(A5918,[1]Лист1!$A$3:$J$13310,8,0)</f>
        <v>0.02</v>
      </c>
      <c r="I5918" s="11">
        <f t="shared" si="372"/>
        <v>0</v>
      </c>
      <c r="J5918" s="11">
        <f t="shared" si="373"/>
        <v>0.22999999999999998</v>
      </c>
      <c r="K5918" s="11">
        <f t="shared" si="370"/>
        <v>0.22999999999999998</v>
      </c>
      <c r="L5918" s="10"/>
      <c r="M5918" s="10"/>
      <c r="CF5918" s="1"/>
    </row>
    <row r="5919" spans="1:84" x14ac:dyDescent="0.3">
      <c r="A5919" s="1" t="str">
        <f t="shared" si="371"/>
        <v>ჯაგრცხილაVII24</v>
      </c>
      <c r="B5919" s="1" t="s">
        <v>30</v>
      </c>
      <c r="C5919" s="10">
        <v>5893</v>
      </c>
      <c r="D5919" s="10" t="s">
        <v>118</v>
      </c>
      <c r="E5919" s="10"/>
      <c r="F5919" s="10">
        <v>24</v>
      </c>
      <c r="G5919" s="10">
        <f>VLOOKUP(A5919,[1]Лист1!$A$3:$J$10847,7,0)</f>
        <v>0.21</v>
      </c>
      <c r="H5919" s="10">
        <f>VLOOKUP(A5919,[1]Лист1!$A$3:$J$13310,8,0)</f>
        <v>0.02</v>
      </c>
      <c r="I5919" s="11">
        <f t="shared" si="372"/>
        <v>0</v>
      </c>
      <c r="J5919" s="11">
        <f t="shared" si="373"/>
        <v>0.22999999999999998</v>
      </c>
      <c r="K5919" s="11">
        <f t="shared" si="370"/>
        <v>0.22999999999999998</v>
      </c>
      <c r="L5919" s="10"/>
      <c r="M5919" s="10"/>
      <c r="CF5919" s="1"/>
    </row>
    <row r="5920" spans="1:84" x14ac:dyDescent="0.3">
      <c r="A5920" s="1" t="str">
        <f t="shared" si="371"/>
        <v>ქ. მუხაVI12</v>
      </c>
      <c r="B5920" s="1" t="s">
        <v>29</v>
      </c>
      <c r="C5920" s="10">
        <v>5894</v>
      </c>
      <c r="D5920" s="10" t="s">
        <v>148</v>
      </c>
      <c r="E5920" s="10"/>
      <c r="F5920" s="10">
        <v>12</v>
      </c>
      <c r="G5920" s="10">
        <f>VLOOKUP(A5920,[1]Лист1!$A$3:$J$10847,7,0)</f>
        <v>0.04</v>
      </c>
      <c r="H5920" s="10">
        <f>VLOOKUP(A5920,[1]Лист1!$A$3:$J$13310,8,0)</f>
        <v>0.01</v>
      </c>
      <c r="I5920" s="11">
        <f t="shared" si="372"/>
        <v>0</v>
      </c>
      <c r="J5920" s="11">
        <f t="shared" si="373"/>
        <v>0.05</v>
      </c>
      <c r="K5920" s="11">
        <f t="shared" si="370"/>
        <v>0.05</v>
      </c>
      <c r="L5920" s="10"/>
      <c r="M5920" s="10"/>
      <c r="CF5920" s="1"/>
    </row>
    <row r="5921" spans="1:84" x14ac:dyDescent="0.3">
      <c r="A5921" s="1" t="str">
        <f t="shared" si="371"/>
        <v>ქ. მუხაVI32</v>
      </c>
      <c r="B5921" s="1" t="s">
        <v>29</v>
      </c>
      <c r="C5921" s="10">
        <v>5895</v>
      </c>
      <c r="D5921" s="10" t="s">
        <v>148</v>
      </c>
      <c r="E5921" s="10"/>
      <c r="F5921" s="10">
        <v>32</v>
      </c>
      <c r="G5921" s="10">
        <f>VLOOKUP(A5921,[1]Лист1!$A$3:$J$10847,7,0)</f>
        <v>0.43</v>
      </c>
      <c r="H5921" s="10">
        <f>VLOOKUP(A5921,[1]Лист1!$A$3:$J$13310,8,0)</f>
        <v>0.05</v>
      </c>
      <c r="I5921" s="11">
        <f t="shared" si="372"/>
        <v>0</v>
      </c>
      <c r="J5921" s="11">
        <f t="shared" si="373"/>
        <v>0.48</v>
      </c>
      <c r="K5921" s="11">
        <f t="shared" si="370"/>
        <v>0.48</v>
      </c>
      <c r="L5921" s="10"/>
      <c r="M5921" s="10"/>
      <c r="CF5921" s="1"/>
    </row>
    <row r="5922" spans="1:84" x14ac:dyDescent="0.3">
      <c r="A5922" s="1" t="str">
        <f t="shared" si="371"/>
        <v>ქ. მუხაVI28</v>
      </c>
      <c r="B5922" s="1" t="s">
        <v>29</v>
      </c>
      <c r="C5922" s="10">
        <v>5896</v>
      </c>
      <c r="D5922" s="10" t="s">
        <v>148</v>
      </c>
      <c r="E5922" s="10"/>
      <c r="F5922" s="10">
        <v>28</v>
      </c>
      <c r="G5922" s="10">
        <f>VLOOKUP(A5922,[1]Лист1!$A$3:$J$10847,7,0)</f>
        <v>0.32</v>
      </c>
      <c r="H5922" s="10">
        <f>VLOOKUP(A5922,[1]Лист1!$A$3:$J$13310,8,0)</f>
        <v>0.04</v>
      </c>
      <c r="I5922" s="11">
        <f t="shared" si="372"/>
        <v>0</v>
      </c>
      <c r="J5922" s="11">
        <f t="shared" si="373"/>
        <v>0.36</v>
      </c>
      <c r="K5922" s="11">
        <f t="shared" si="370"/>
        <v>0.36</v>
      </c>
      <c r="L5922" s="10"/>
      <c r="M5922" s="10"/>
      <c r="CF5922" s="1"/>
    </row>
    <row r="5923" spans="1:84" x14ac:dyDescent="0.3">
      <c r="A5923" s="1" t="str">
        <f t="shared" si="371"/>
        <v>ქ. მუხაVI32</v>
      </c>
      <c r="B5923" s="1" t="s">
        <v>29</v>
      </c>
      <c r="C5923" s="10">
        <v>5897</v>
      </c>
      <c r="D5923" s="10" t="s">
        <v>148</v>
      </c>
      <c r="E5923" s="10"/>
      <c r="F5923" s="10">
        <v>32</v>
      </c>
      <c r="G5923" s="10">
        <f>VLOOKUP(A5923,[1]Лист1!$A$3:$J$10847,7,0)</f>
        <v>0.43</v>
      </c>
      <c r="H5923" s="10">
        <f>VLOOKUP(A5923,[1]Лист1!$A$3:$J$13310,8,0)</f>
        <v>0.05</v>
      </c>
      <c r="I5923" s="11">
        <f t="shared" si="372"/>
        <v>0</v>
      </c>
      <c r="J5923" s="11">
        <f t="shared" si="373"/>
        <v>0.48</v>
      </c>
      <c r="K5923" s="11">
        <f t="shared" si="370"/>
        <v>0.48</v>
      </c>
      <c r="L5923" s="10"/>
      <c r="M5923" s="10"/>
      <c r="CF5923" s="1"/>
    </row>
    <row r="5924" spans="1:84" x14ac:dyDescent="0.3">
      <c r="A5924" s="1" t="str">
        <f t="shared" si="371"/>
        <v>ქ. მუხაVI24</v>
      </c>
      <c r="B5924" s="1" t="s">
        <v>29</v>
      </c>
      <c r="C5924" s="10">
        <v>5898</v>
      </c>
      <c r="D5924" s="10" t="s">
        <v>148</v>
      </c>
      <c r="E5924" s="10"/>
      <c r="F5924" s="10">
        <v>24</v>
      </c>
      <c r="G5924" s="10">
        <f>VLOOKUP(A5924,[1]Лист1!$A$3:$J$10847,7,0)</f>
        <v>0.23</v>
      </c>
      <c r="H5924" s="10">
        <f>VLOOKUP(A5924,[1]Лист1!$A$3:$J$13310,8,0)</f>
        <v>0.03</v>
      </c>
      <c r="I5924" s="11">
        <f t="shared" si="372"/>
        <v>0</v>
      </c>
      <c r="J5924" s="11">
        <f t="shared" si="373"/>
        <v>0.26</v>
      </c>
      <c r="K5924" s="11">
        <f t="shared" si="370"/>
        <v>0.26</v>
      </c>
      <c r="L5924" s="10"/>
      <c r="M5924" s="10"/>
      <c r="CF5924" s="1"/>
    </row>
    <row r="5925" spans="1:84" x14ac:dyDescent="0.3">
      <c r="A5925" s="1" t="str">
        <f t="shared" si="371"/>
        <v>ქ. მუხაVI24</v>
      </c>
      <c r="B5925" s="1" t="s">
        <v>29</v>
      </c>
      <c r="C5925" s="10">
        <v>5899</v>
      </c>
      <c r="D5925" s="10" t="s">
        <v>148</v>
      </c>
      <c r="E5925" s="10"/>
      <c r="F5925" s="10">
        <v>24</v>
      </c>
      <c r="G5925" s="10">
        <f>VLOOKUP(A5925,[1]Лист1!$A$3:$J$10847,7,0)</f>
        <v>0.23</v>
      </c>
      <c r="H5925" s="10">
        <f>VLOOKUP(A5925,[1]Лист1!$A$3:$J$13310,8,0)</f>
        <v>0.03</v>
      </c>
      <c r="I5925" s="11">
        <f t="shared" si="372"/>
        <v>0</v>
      </c>
      <c r="J5925" s="11">
        <f t="shared" si="373"/>
        <v>0.26</v>
      </c>
      <c r="K5925" s="11">
        <f t="shared" si="370"/>
        <v>0.26</v>
      </c>
      <c r="L5925" s="10"/>
      <c r="M5925" s="10"/>
      <c r="CF5925" s="1"/>
    </row>
    <row r="5926" spans="1:84" x14ac:dyDescent="0.3">
      <c r="A5926" s="1" t="str">
        <f t="shared" si="371"/>
        <v>ქ. მუხაVI28</v>
      </c>
      <c r="B5926" s="1" t="s">
        <v>29</v>
      </c>
      <c r="C5926" s="10">
        <v>5900</v>
      </c>
      <c r="D5926" s="10" t="s">
        <v>148</v>
      </c>
      <c r="E5926" s="10"/>
      <c r="F5926" s="10">
        <v>28</v>
      </c>
      <c r="G5926" s="10">
        <f>VLOOKUP(A5926,[1]Лист1!$A$3:$J$10847,7,0)</f>
        <v>0.32</v>
      </c>
      <c r="H5926" s="10">
        <f>VLOOKUP(A5926,[1]Лист1!$A$3:$J$13310,8,0)</f>
        <v>0.04</v>
      </c>
      <c r="I5926" s="11">
        <f t="shared" si="372"/>
        <v>0</v>
      </c>
      <c r="J5926" s="11">
        <f t="shared" si="373"/>
        <v>0.36</v>
      </c>
      <c r="K5926" s="11">
        <f t="shared" si="370"/>
        <v>0.36</v>
      </c>
      <c r="L5926" s="10"/>
      <c r="M5926" s="10"/>
      <c r="CF5926" s="1"/>
    </row>
    <row r="5927" spans="1:84" x14ac:dyDescent="0.3">
      <c r="A5927" s="1" t="str">
        <f t="shared" si="371"/>
        <v>ქ. მუხაVI24</v>
      </c>
      <c r="B5927" s="1" t="s">
        <v>29</v>
      </c>
      <c r="C5927" s="10">
        <v>5901</v>
      </c>
      <c r="D5927" s="10" t="s">
        <v>148</v>
      </c>
      <c r="E5927" s="10"/>
      <c r="F5927" s="10">
        <v>24</v>
      </c>
      <c r="G5927" s="10">
        <f>VLOOKUP(A5927,[1]Лист1!$A$3:$J$10847,7,0)</f>
        <v>0.23</v>
      </c>
      <c r="H5927" s="10">
        <f>VLOOKUP(A5927,[1]Лист1!$A$3:$J$13310,8,0)</f>
        <v>0.03</v>
      </c>
      <c r="I5927" s="11">
        <f t="shared" si="372"/>
        <v>0</v>
      </c>
      <c r="J5927" s="11">
        <f t="shared" si="373"/>
        <v>0.26</v>
      </c>
      <c r="K5927" s="11">
        <f t="shared" si="370"/>
        <v>0.26</v>
      </c>
      <c r="L5927" s="10"/>
      <c r="M5927" s="10"/>
      <c r="CF5927" s="1"/>
    </row>
    <row r="5928" spans="1:84" x14ac:dyDescent="0.3">
      <c r="A5928" s="1" t="str">
        <f t="shared" si="371"/>
        <v>ქ. მუხაVI32</v>
      </c>
      <c r="B5928" s="1" t="s">
        <v>29</v>
      </c>
      <c r="C5928" s="10">
        <v>5902</v>
      </c>
      <c r="D5928" s="10" t="s">
        <v>148</v>
      </c>
      <c r="E5928" s="10"/>
      <c r="F5928" s="10">
        <v>32</v>
      </c>
      <c r="G5928" s="10">
        <f>VLOOKUP(A5928,[1]Лист1!$A$3:$J$10847,7,0)</f>
        <v>0.43</v>
      </c>
      <c r="H5928" s="10">
        <f>VLOOKUP(A5928,[1]Лист1!$A$3:$J$13310,8,0)</f>
        <v>0.05</v>
      </c>
      <c r="I5928" s="11">
        <f t="shared" si="372"/>
        <v>0</v>
      </c>
      <c r="J5928" s="11">
        <f t="shared" si="373"/>
        <v>0.48</v>
      </c>
      <c r="K5928" s="11">
        <f t="shared" si="370"/>
        <v>0.48</v>
      </c>
      <c r="L5928" s="10"/>
      <c r="M5928" s="10"/>
      <c r="CF5928" s="1"/>
    </row>
    <row r="5929" spans="1:84" x14ac:dyDescent="0.3">
      <c r="A5929" s="1" t="str">
        <f t="shared" si="371"/>
        <v>ქ. მუხაVI36</v>
      </c>
      <c r="B5929" s="1" t="s">
        <v>29</v>
      </c>
      <c r="C5929" s="10">
        <v>5903</v>
      </c>
      <c r="D5929" s="10" t="s">
        <v>148</v>
      </c>
      <c r="E5929" s="10"/>
      <c r="F5929" s="10">
        <v>36</v>
      </c>
      <c r="G5929" s="10">
        <f>VLOOKUP(A5929,[1]Лист1!$A$3:$J$10847,7,0)</f>
        <v>0.56000000000000005</v>
      </c>
      <c r="H5929" s="10">
        <f>VLOOKUP(A5929,[1]Лист1!$A$3:$J$13310,8,0)</f>
        <v>0.06</v>
      </c>
      <c r="I5929" s="11">
        <f t="shared" si="372"/>
        <v>0</v>
      </c>
      <c r="J5929" s="11">
        <f t="shared" si="373"/>
        <v>0.62000000000000011</v>
      </c>
      <c r="K5929" s="11">
        <f t="shared" si="370"/>
        <v>0.62000000000000011</v>
      </c>
      <c r="L5929" s="10"/>
      <c r="M5929" s="10"/>
      <c r="CF5929" s="1"/>
    </row>
    <row r="5930" spans="1:84" x14ac:dyDescent="0.3">
      <c r="A5930" s="1" t="str">
        <f t="shared" si="371"/>
        <v>ქ. მუხაVI32</v>
      </c>
      <c r="B5930" s="1" t="s">
        <v>29</v>
      </c>
      <c r="C5930" s="10">
        <v>5904</v>
      </c>
      <c r="D5930" s="10" t="s">
        <v>148</v>
      </c>
      <c r="E5930" s="10"/>
      <c r="F5930" s="10">
        <v>32</v>
      </c>
      <c r="G5930" s="10">
        <f>VLOOKUP(A5930,[1]Лист1!$A$3:$J$10847,7,0)</f>
        <v>0.43</v>
      </c>
      <c r="H5930" s="10">
        <f>VLOOKUP(A5930,[1]Лист1!$A$3:$J$13310,8,0)</f>
        <v>0.05</v>
      </c>
      <c r="I5930" s="11">
        <f t="shared" si="372"/>
        <v>0</v>
      </c>
      <c r="J5930" s="11">
        <f t="shared" si="373"/>
        <v>0.48</v>
      </c>
      <c r="K5930" s="11">
        <f t="shared" si="370"/>
        <v>0.48</v>
      </c>
      <c r="L5930" s="10"/>
      <c r="M5930" s="10"/>
      <c r="CF5930" s="1"/>
    </row>
    <row r="5931" spans="1:84" x14ac:dyDescent="0.3">
      <c r="A5931" s="1" t="str">
        <f t="shared" si="371"/>
        <v>ქ. მუხაVI12</v>
      </c>
      <c r="B5931" s="1" t="s">
        <v>29</v>
      </c>
      <c r="C5931" s="10">
        <v>5905</v>
      </c>
      <c r="D5931" s="10" t="s">
        <v>148</v>
      </c>
      <c r="E5931" s="10"/>
      <c r="F5931" s="10">
        <v>12</v>
      </c>
      <c r="G5931" s="10">
        <f>VLOOKUP(A5931,[1]Лист1!$A$3:$J$10847,7,0)</f>
        <v>0.04</v>
      </c>
      <c r="H5931" s="10">
        <f>VLOOKUP(A5931,[1]Лист1!$A$3:$J$13310,8,0)</f>
        <v>0.01</v>
      </c>
      <c r="I5931" s="11">
        <f t="shared" si="372"/>
        <v>0</v>
      </c>
      <c r="J5931" s="11">
        <f t="shared" si="373"/>
        <v>0.05</v>
      </c>
      <c r="K5931" s="11">
        <f t="shared" si="370"/>
        <v>0.05</v>
      </c>
      <c r="L5931" s="10"/>
      <c r="M5931" s="10"/>
      <c r="CF5931" s="1"/>
    </row>
    <row r="5932" spans="1:84" x14ac:dyDescent="0.3">
      <c r="A5932" s="1" t="str">
        <f t="shared" si="371"/>
        <v>ქ. მუხაVI16</v>
      </c>
      <c r="B5932" s="1" t="s">
        <v>29</v>
      </c>
      <c r="C5932" s="10">
        <v>5906</v>
      </c>
      <c r="D5932" s="10" t="s">
        <v>148</v>
      </c>
      <c r="E5932" s="10"/>
      <c r="F5932" s="10">
        <v>16</v>
      </c>
      <c r="G5932" s="10">
        <f>VLOOKUP(A5932,[1]Лист1!$A$3:$J$10847,7,0)</f>
        <v>0.08</v>
      </c>
      <c r="H5932" s="10">
        <f>VLOOKUP(A5932,[1]Лист1!$A$3:$J$13310,8,0)</f>
        <v>0.01</v>
      </c>
      <c r="I5932" s="11">
        <f t="shared" si="372"/>
        <v>0</v>
      </c>
      <c r="J5932" s="11">
        <f t="shared" si="373"/>
        <v>0.09</v>
      </c>
      <c r="K5932" s="11">
        <f t="shared" si="370"/>
        <v>0.09</v>
      </c>
      <c r="L5932" s="10"/>
      <c r="M5932" s="10"/>
      <c r="CF5932" s="1"/>
    </row>
    <row r="5933" spans="1:84" x14ac:dyDescent="0.3">
      <c r="A5933" s="1" t="str">
        <f t="shared" si="371"/>
        <v>ქ. მუხაVI28</v>
      </c>
      <c r="B5933" s="1" t="s">
        <v>29</v>
      </c>
      <c r="C5933" s="10">
        <v>5907</v>
      </c>
      <c r="D5933" s="10" t="s">
        <v>148</v>
      </c>
      <c r="E5933" s="10"/>
      <c r="F5933" s="10">
        <v>28</v>
      </c>
      <c r="G5933" s="10">
        <f>VLOOKUP(A5933,[1]Лист1!$A$3:$J$10847,7,0)</f>
        <v>0.32</v>
      </c>
      <c r="H5933" s="10">
        <f>VLOOKUP(A5933,[1]Лист1!$A$3:$J$13310,8,0)</f>
        <v>0.04</v>
      </c>
      <c r="I5933" s="11">
        <f t="shared" si="372"/>
        <v>0</v>
      </c>
      <c r="J5933" s="11">
        <f t="shared" si="373"/>
        <v>0.36</v>
      </c>
      <c r="K5933" s="11">
        <f t="shared" si="370"/>
        <v>0.36</v>
      </c>
      <c r="L5933" s="10"/>
      <c r="M5933" s="10"/>
      <c r="CF5933" s="1"/>
    </row>
    <row r="5934" spans="1:84" x14ac:dyDescent="0.3">
      <c r="A5934" s="1" t="str">
        <f t="shared" si="371"/>
        <v>ქ. მუხაVI32</v>
      </c>
      <c r="B5934" s="1" t="s">
        <v>29</v>
      </c>
      <c r="C5934" s="10">
        <v>5908</v>
      </c>
      <c r="D5934" s="10" t="s">
        <v>148</v>
      </c>
      <c r="E5934" s="10"/>
      <c r="F5934" s="10">
        <v>32</v>
      </c>
      <c r="G5934" s="10">
        <f>VLOOKUP(A5934,[1]Лист1!$A$3:$J$10847,7,0)</f>
        <v>0.43</v>
      </c>
      <c r="H5934" s="10">
        <f>VLOOKUP(A5934,[1]Лист1!$A$3:$J$13310,8,0)</f>
        <v>0.05</v>
      </c>
      <c r="I5934" s="11">
        <f t="shared" si="372"/>
        <v>0</v>
      </c>
      <c r="J5934" s="11">
        <f t="shared" si="373"/>
        <v>0.48</v>
      </c>
      <c r="K5934" s="11">
        <f t="shared" si="370"/>
        <v>0.48</v>
      </c>
      <c r="L5934" s="10"/>
      <c r="M5934" s="10"/>
      <c r="CF5934" s="1"/>
    </row>
    <row r="5935" spans="1:84" x14ac:dyDescent="0.3">
      <c r="A5935" s="1" t="str">
        <f t="shared" si="371"/>
        <v>ქ. მუხაVI36</v>
      </c>
      <c r="B5935" s="1" t="s">
        <v>29</v>
      </c>
      <c r="C5935" s="10">
        <v>5909</v>
      </c>
      <c r="D5935" s="10" t="s">
        <v>148</v>
      </c>
      <c r="E5935" s="10"/>
      <c r="F5935" s="10">
        <v>36</v>
      </c>
      <c r="G5935" s="10">
        <f>VLOOKUP(A5935,[1]Лист1!$A$3:$J$10847,7,0)</f>
        <v>0.56000000000000005</v>
      </c>
      <c r="H5935" s="10">
        <f>VLOOKUP(A5935,[1]Лист1!$A$3:$J$13310,8,0)</f>
        <v>0.06</v>
      </c>
      <c r="I5935" s="11">
        <f t="shared" si="372"/>
        <v>0</v>
      </c>
      <c r="J5935" s="11">
        <f t="shared" si="373"/>
        <v>0.62000000000000011</v>
      </c>
      <c r="K5935" s="11">
        <f t="shared" si="370"/>
        <v>0.62000000000000011</v>
      </c>
      <c r="L5935" s="10"/>
      <c r="M5935" s="10"/>
      <c r="CF5935" s="1"/>
    </row>
    <row r="5936" spans="1:84" x14ac:dyDescent="0.3">
      <c r="A5936" s="1" t="str">
        <f t="shared" si="371"/>
        <v>ჯაგრცხილაVII24</v>
      </c>
      <c r="B5936" s="1" t="s">
        <v>30</v>
      </c>
      <c r="C5936" s="10">
        <v>5910</v>
      </c>
      <c r="D5936" s="10" t="s">
        <v>118</v>
      </c>
      <c r="E5936" s="10"/>
      <c r="F5936" s="10">
        <v>24</v>
      </c>
      <c r="G5936" s="10">
        <f>VLOOKUP(A5936,[1]Лист1!$A$3:$J$10847,7,0)</f>
        <v>0.21</v>
      </c>
      <c r="H5936" s="10">
        <f>VLOOKUP(A5936,[1]Лист1!$A$3:$J$13310,8,0)</f>
        <v>0.02</v>
      </c>
      <c r="I5936" s="11">
        <f t="shared" si="372"/>
        <v>0</v>
      </c>
      <c r="J5936" s="11">
        <f t="shared" si="373"/>
        <v>0.22999999999999998</v>
      </c>
      <c r="K5936" s="11">
        <f t="shared" si="370"/>
        <v>0.22999999999999998</v>
      </c>
      <c r="L5936" s="10"/>
      <c r="M5936" s="10"/>
      <c r="CF5936" s="1"/>
    </row>
    <row r="5937" spans="1:84" x14ac:dyDescent="0.3">
      <c r="A5937" s="1" t="str">
        <f t="shared" si="371"/>
        <v>ქ. მუხაVI28</v>
      </c>
      <c r="B5937" s="1" t="s">
        <v>29</v>
      </c>
      <c r="C5937" s="10">
        <v>5911</v>
      </c>
      <c r="D5937" s="10" t="s">
        <v>148</v>
      </c>
      <c r="E5937" s="10"/>
      <c r="F5937" s="10">
        <v>28</v>
      </c>
      <c r="G5937" s="10">
        <f>VLOOKUP(A5937,[1]Лист1!$A$3:$J$10847,7,0)</f>
        <v>0.32</v>
      </c>
      <c r="H5937" s="10">
        <f>VLOOKUP(A5937,[1]Лист1!$A$3:$J$13310,8,0)</f>
        <v>0.04</v>
      </c>
      <c r="I5937" s="11">
        <f t="shared" si="372"/>
        <v>0</v>
      </c>
      <c r="J5937" s="11">
        <f t="shared" si="373"/>
        <v>0.36</v>
      </c>
      <c r="K5937" s="11">
        <f t="shared" si="370"/>
        <v>0.36</v>
      </c>
      <c r="L5937" s="10"/>
      <c r="M5937" s="10"/>
      <c r="CF5937" s="1"/>
    </row>
    <row r="5938" spans="1:84" x14ac:dyDescent="0.3">
      <c r="A5938" s="1" t="str">
        <f t="shared" si="371"/>
        <v>ქ. მუხაVI40</v>
      </c>
      <c r="B5938" s="1" t="s">
        <v>29</v>
      </c>
      <c r="C5938" s="10">
        <v>5912</v>
      </c>
      <c r="D5938" s="10" t="s">
        <v>148</v>
      </c>
      <c r="E5938" s="10"/>
      <c r="F5938" s="10">
        <v>40</v>
      </c>
      <c r="G5938" s="10">
        <f>VLOOKUP(A5938,[1]Лист1!$A$3:$J$10847,7,0)</f>
        <v>0.71</v>
      </c>
      <c r="H5938" s="10">
        <f>VLOOKUP(A5938,[1]Лист1!$A$3:$J$13310,8,0)</f>
        <v>0.08</v>
      </c>
      <c r="I5938" s="11">
        <f t="shared" si="372"/>
        <v>0</v>
      </c>
      <c r="J5938" s="11">
        <f t="shared" si="373"/>
        <v>0.78999999999999992</v>
      </c>
      <c r="K5938" s="11">
        <f t="shared" si="370"/>
        <v>0.78999999999999992</v>
      </c>
      <c r="L5938" s="10"/>
      <c r="M5938" s="10"/>
      <c r="CF5938" s="1"/>
    </row>
    <row r="5939" spans="1:84" x14ac:dyDescent="0.3">
      <c r="A5939" s="1" t="str">
        <f t="shared" si="371"/>
        <v>ჯაგრცხილაVII12</v>
      </c>
      <c r="B5939" s="1" t="s">
        <v>30</v>
      </c>
      <c r="C5939" s="10">
        <v>5913</v>
      </c>
      <c r="D5939" s="10" t="s">
        <v>118</v>
      </c>
      <c r="E5939" s="10"/>
      <c r="F5939" s="10">
        <v>12</v>
      </c>
      <c r="G5939" s="10">
        <f>VLOOKUP(A5939,[1]Лист1!$A$3:$J$10847,7,0)</f>
        <v>0.04</v>
      </c>
      <c r="H5939" s="10">
        <f>VLOOKUP(A5939,[1]Лист1!$A$3:$J$13310,8,0)</f>
        <v>0.01</v>
      </c>
      <c r="I5939" s="11">
        <f t="shared" si="372"/>
        <v>0</v>
      </c>
      <c r="J5939" s="11">
        <f t="shared" si="373"/>
        <v>0.05</v>
      </c>
      <c r="K5939" s="11">
        <f t="shared" si="370"/>
        <v>0.05</v>
      </c>
      <c r="L5939" s="10"/>
      <c r="M5939" s="10"/>
      <c r="CF5939" s="1"/>
    </row>
    <row r="5940" spans="1:84" x14ac:dyDescent="0.3">
      <c r="A5940" s="1" t="str">
        <f t="shared" si="371"/>
        <v>ჯაგრცხილაVII12</v>
      </c>
      <c r="B5940" s="1" t="s">
        <v>30</v>
      </c>
      <c r="C5940" s="10">
        <v>5914</v>
      </c>
      <c r="D5940" s="10" t="s">
        <v>118</v>
      </c>
      <c r="E5940" s="10"/>
      <c r="F5940" s="10">
        <v>12</v>
      </c>
      <c r="G5940" s="10">
        <f>VLOOKUP(A5940,[1]Лист1!$A$3:$J$10847,7,0)</f>
        <v>0.04</v>
      </c>
      <c r="H5940" s="10">
        <f>VLOOKUP(A5940,[1]Лист1!$A$3:$J$13310,8,0)</f>
        <v>0.01</v>
      </c>
      <c r="I5940" s="11">
        <f t="shared" si="372"/>
        <v>0</v>
      </c>
      <c r="J5940" s="11">
        <f t="shared" si="373"/>
        <v>0.05</v>
      </c>
      <c r="K5940" s="11">
        <f t="shared" si="370"/>
        <v>0.05</v>
      </c>
      <c r="L5940" s="10"/>
      <c r="M5940" s="10"/>
      <c r="CF5940" s="1"/>
    </row>
    <row r="5941" spans="1:84" x14ac:dyDescent="0.3">
      <c r="A5941" s="1" t="str">
        <f t="shared" si="371"/>
        <v>ქ. მუხაVI40</v>
      </c>
      <c r="B5941" s="1" t="s">
        <v>29</v>
      </c>
      <c r="C5941" s="10">
        <v>5915</v>
      </c>
      <c r="D5941" s="10" t="s">
        <v>148</v>
      </c>
      <c r="E5941" s="10"/>
      <c r="F5941" s="10">
        <v>40</v>
      </c>
      <c r="G5941" s="10">
        <f>VLOOKUP(A5941,[1]Лист1!$A$3:$J$10847,7,0)</f>
        <v>0.71</v>
      </c>
      <c r="H5941" s="10">
        <f>VLOOKUP(A5941,[1]Лист1!$A$3:$J$13310,8,0)</f>
        <v>0.08</v>
      </c>
      <c r="I5941" s="11">
        <f t="shared" si="372"/>
        <v>0</v>
      </c>
      <c r="J5941" s="11">
        <f t="shared" si="373"/>
        <v>0.78999999999999992</v>
      </c>
      <c r="K5941" s="11">
        <f t="shared" si="370"/>
        <v>0.78999999999999992</v>
      </c>
      <c r="L5941" s="10"/>
      <c r="M5941" s="10"/>
      <c r="CF5941" s="1"/>
    </row>
    <row r="5942" spans="1:84" x14ac:dyDescent="0.3">
      <c r="A5942" s="1" t="str">
        <f t="shared" si="371"/>
        <v>ქ. მუხაVI36</v>
      </c>
      <c r="B5942" s="1" t="s">
        <v>29</v>
      </c>
      <c r="C5942" s="10">
        <v>5916</v>
      </c>
      <c r="D5942" s="10" t="s">
        <v>148</v>
      </c>
      <c r="E5942" s="10"/>
      <c r="F5942" s="10">
        <v>36</v>
      </c>
      <c r="G5942" s="10">
        <f>VLOOKUP(A5942,[1]Лист1!$A$3:$J$10847,7,0)</f>
        <v>0.56000000000000005</v>
      </c>
      <c r="H5942" s="10">
        <f>VLOOKUP(A5942,[1]Лист1!$A$3:$J$13310,8,0)</f>
        <v>0.06</v>
      </c>
      <c r="I5942" s="11">
        <f t="shared" si="372"/>
        <v>0</v>
      </c>
      <c r="J5942" s="11">
        <f t="shared" si="373"/>
        <v>0.62000000000000011</v>
      </c>
      <c r="K5942" s="11">
        <f t="shared" si="370"/>
        <v>0.62000000000000011</v>
      </c>
      <c r="L5942" s="10"/>
      <c r="M5942" s="10"/>
      <c r="CF5942" s="1"/>
    </row>
    <row r="5943" spans="1:84" x14ac:dyDescent="0.3">
      <c r="A5943" s="1" t="str">
        <f t="shared" si="371"/>
        <v>ქ. მუხაVI12</v>
      </c>
      <c r="B5943" s="1" t="s">
        <v>29</v>
      </c>
      <c r="C5943" s="10">
        <v>5917</v>
      </c>
      <c r="D5943" s="10" t="s">
        <v>148</v>
      </c>
      <c r="E5943" s="10"/>
      <c r="F5943" s="10">
        <v>12</v>
      </c>
      <c r="G5943" s="10">
        <f>VLOOKUP(A5943,[1]Лист1!$A$3:$J$10847,7,0)</f>
        <v>0.04</v>
      </c>
      <c r="H5943" s="10">
        <f>VLOOKUP(A5943,[1]Лист1!$A$3:$J$13310,8,0)</f>
        <v>0.01</v>
      </c>
      <c r="I5943" s="11">
        <f t="shared" si="372"/>
        <v>0</v>
      </c>
      <c r="J5943" s="11">
        <f t="shared" si="373"/>
        <v>0.05</v>
      </c>
      <c r="K5943" s="11">
        <f t="shared" si="370"/>
        <v>0.05</v>
      </c>
      <c r="L5943" s="10"/>
      <c r="M5943" s="10"/>
      <c r="CF5943" s="1"/>
    </row>
    <row r="5944" spans="1:84" x14ac:dyDescent="0.3">
      <c r="A5944" s="1" t="str">
        <f t="shared" si="371"/>
        <v>იფანიVI12</v>
      </c>
      <c r="B5944" s="1" t="s">
        <v>29</v>
      </c>
      <c r="C5944" s="10">
        <v>5918</v>
      </c>
      <c r="D5944" s="10" t="s">
        <v>117</v>
      </c>
      <c r="E5944" s="10"/>
      <c r="F5944" s="10">
        <v>12</v>
      </c>
      <c r="G5944" s="10">
        <f>VLOOKUP(A5944,[1]Лист1!$A$3:$J$10847,7,0)</f>
        <v>0.04</v>
      </c>
      <c r="H5944" s="10">
        <f>VLOOKUP(A5944,[1]Лист1!$A$3:$J$13310,8,0)</f>
        <v>0.01</v>
      </c>
      <c r="I5944" s="11">
        <f t="shared" si="372"/>
        <v>0</v>
      </c>
      <c r="J5944" s="11">
        <f t="shared" si="373"/>
        <v>0.05</v>
      </c>
      <c r="K5944" s="11">
        <f t="shared" si="370"/>
        <v>0.05</v>
      </c>
      <c r="L5944" s="10"/>
      <c r="M5944" s="10"/>
      <c r="CF5944" s="1"/>
    </row>
    <row r="5945" spans="1:84" x14ac:dyDescent="0.3">
      <c r="A5945" s="1" t="str">
        <f t="shared" si="371"/>
        <v>ქ. მუხაVI32</v>
      </c>
      <c r="B5945" s="1" t="s">
        <v>29</v>
      </c>
      <c r="C5945" s="10">
        <v>5919</v>
      </c>
      <c r="D5945" s="10" t="s">
        <v>148</v>
      </c>
      <c r="E5945" s="10"/>
      <c r="F5945" s="10">
        <v>32</v>
      </c>
      <c r="G5945" s="10">
        <f>VLOOKUP(A5945,[1]Лист1!$A$3:$J$10847,7,0)</f>
        <v>0.43</v>
      </c>
      <c r="H5945" s="10">
        <f>VLOOKUP(A5945,[1]Лист1!$A$3:$J$13310,8,0)</f>
        <v>0.05</v>
      </c>
      <c r="I5945" s="11">
        <f t="shared" si="372"/>
        <v>0</v>
      </c>
      <c r="J5945" s="11">
        <f t="shared" si="373"/>
        <v>0.48</v>
      </c>
      <c r="K5945" s="11">
        <f t="shared" si="370"/>
        <v>0.48</v>
      </c>
      <c r="L5945" s="10"/>
      <c r="M5945" s="10"/>
      <c r="CF5945" s="1"/>
    </row>
    <row r="5946" spans="1:84" x14ac:dyDescent="0.3">
      <c r="A5946" s="1" t="str">
        <f t="shared" si="371"/>
        <v>ქ. მუხაVI16</v>
      </c>
      <c r="B5946" s="1" t="s">
        <v>29</v>
      </c>
      <c r="C5946" s="10">
        <v>5920</v>
      </c>
      <c r="D5946" s="10" t="s">
        <v>148</v>
      </c>
      <c r="E5946" s="10"/>
      <c r="F5946" s="10">
        <v>16</v>
      </c>
      <c r="G5946" s="10">
        <f>VLOOKUP(A5946,[1]Лист1!$A$3:$J$10847,7,0)</f>
        <v>0.08</v>
      </c>
      <c r="H5946" s="10">
        <f>VLOOKUP(A5946,[1]Лист1!$A$3:$J$13310,8,0)</f>
        <v>0.01</v>
      </c>
      <c r="I5946" s="11">
        <f t="shared" si="372"/>
        <v>0</v>
      </c>
      <c r="J5946" s="11">
        <f t="shared" si="373"/>
        <v>0.09</v>
      </c>
      <c r="K5946" s="11">
        <f t="shared" si="370"/>
        <v>0.09</v>
      </c>
      <c r="L5946" s="10"/>
      <c r="M5946" s="10"/>
      <c r="CF5946" s="1"/>
    </row>
    <row r="5947" spans="1:84" x14ac:dyDescent="0.3">
      <c r="A5947" s="1" t="str">
        <f t="shared" si="371"/>
        <v>ქ. მუხაVI32</v>
      </c>
      <c r="B5947" s="1" t="s">
        <v>29</v>
      </c>
      <c r="C5947" s="10">
        <v>5921</v>
      </c>
      <c r="D5947" s="10" t="s">
        <v>148</v>
      </c>
      <c r="E5947" s="10"/>
      <c r="F5947" s="10">
        <v>32</v>
      </c>
      <c r="G5947" s="10">
        <f>VLOOKUP(A5947,[1]Лист1!$A$3:$J$10847,7,0)</f>
        <v>0.43</v>
      </c>
      <c r="H5947" s="10">
        <f>VLOOKUP(A5947,[1]Лист1!$A$3:$J$13310,8,0)</f>
        <v>0.05</v>
      </c>
      <c r="I5947" s="11">
        <f t="shared" si="372"/>
        <v>0</v>
      </c>
      <c r="J5947" s="11">
        <f t="shared" si="373"/>
        <v>0.48</v>
      </c>
      <c r="K5947" s="11">
        <f t="shared" si="370"/>
        <v>0.48</v>
      </c>
      <c r="L5947" s="10"/>
      <c r="M5947" s="10"/>
      <c r="CF5947" s="1"/>
    </row>
    <row r="5948" spans="1:84" x14ac:dyDescent="0.3">
      <c r="A5948" s="1" t="str">
        <f t="shared" si="371"/>
        <v>ქ. მუხაVI36</v>
      </c>
      <c r="B5948" s="1" t="s">
        <v>29</v>
      </c>
      <c r="C5948" s="10">
        <v>5922</v>
      </c>
      <c r="D5948" s="10" t="s">
        <v>148</v>
      </c>
      <c r="E5948" s="10"/>
      <c r="F5948" s="10">
        <v>36</v>
      </c>
      <c r="G5948" s="10">
        <f>VLOOKUP(A5948,[1]Лист1!$A$3:$J$10847,7,0)</f>
        <v>0.56000000000000005</v>
      </c>
      <c r="H5948" s="10">
        <f>VLOOKUP(A5948,[1]Лист1!$A$3:$J$13310,8,0)</f>
        <v>0.06</v>
      </c>
      <c r="I5948" s="11">
        <f t="shared" si="372"/>
        <v>0</v>
      </c>
      <c r="J5948" s="11">
        <f t="shared" si="373"/>
        <v>0.62000000000000011</v>
      </c>
      <c r="K5948" s="11">
        <f t="shared" si="370"/>
        <v>0.62000000000000011</v>
      </c>
      <c r="L5948" s="10"/>
      <c r="M5948" s="10"/>
      <c r="CF5948" s="1"/>
    </row>
    <row r="5949" spans="1:84" x14ac:dyDescent="0.3">
      <c r="A5949" s="1" t="str">
        <f t="shared" si="371"/>
        <v>ქ. მუხაVI32</v>
      </c>
      <c r="B5949" s="1" t="s">
        <v>29</v>
      </c>
      <c r="C5949" s="10">
        <v>5923</v>
      </c>
      <c r="D5949" s="10" t="s">
        <v>148</v>
      </c>
      <c r="E5949" s="10"/>
      <c r="F5949" s="10">
        <v>32</v>
      </c>
      <c r="G5949" s="10">
        <f>VLOOKUP(A5949,[1]Лист1!$A$3:$J$10847,7,0)</f>
        <v>0.43</v>
      </c>
      <c r="H5949" s="10">
        <f>VLOOKUP(A5949,[1]Лист1!$A$3:$J$13310,8,0)</f>
        <v>0.05</v>
      </c>
      <c r="I5949" s="11">
        <f t="shared" si="372"/>
        <v>0</v>
      </c>
      <c r="J5949" s="11">
        <f t="shared" si="373"/>
        <v>0.48</v>
      </c>
      <c r="K5949" s="11">
        <f t="shared" si="370"/>
        <v>0.48</v>
      </c>
      <c r="L5949" s="10"/>
      <c r="M5949" s="10"/>
      <c r="CF5949" s="1"/>
    </row>
    <row r="5950" spans="1:84" x14ac:dyDescent="0.3">
      <c r="A5950" s="1" t="str">
        <f t="shared" si="371"/>
        <v>ქ. მუხაVI20</v>
      </c>
      <c r="B5950" s="1" t="s">
        <v>29</v>
      </c>
      <c r="C5950" s="10">
        <v>5924</v>
      </c>
      <c r="D5950" s="10" t="s">
        <v>148</v>
      </c>
      <c r="E5950" s="10"/>
      <c r="F5950" s="10">
        <v>20</v>
      </c>
      <c r="G5950" s="10">
        <f>VLOOKUP(A5950,[1]Лист1!$A$3:$J$10847,7,0)</f>
        <v>0.14000000000000001</v>
      </c>
      <c r="H5950" s="10">
        <f>VLOOKUP(A5950,[1]Лист1!$A$3:$J$13310,8,0)</f>
        <v>0.02</v>
      </c>
      <c r="I5950" s="11">
        <f t="shared" si="372"/>
        <v>0</v>
      </c>
      <c r="J5950" s="11">
        <f t="shared" si="373"/>
        <v>0.16</v>
      </c>
      <c r="K5950" s="11">
        <f t="shared" si="370"/>
        <v>0.16</v>
      </c>
      <c r="L5950" s="10"/>
      <c r="M5950" s="10"/>
      <c r="CF5950" s="1"/>
    </row>
    <row r="5951" spans="1:84" x14ac:dyDescent="0.3">
      <c r="A5951" s="1" t="str">
        <f t="shared" si="371"/>
        <v>ქ. მუხაVI24</v>
      </c>
      <c r="B5951" s="1" t="s">
        <v>29</v>
      </c>
      <c r="C5951" s="10">
        <v>5925</v>
      </c>
      <c r="D5951" s="10" t="s">
        <v>148</v>
      </c>
      <c r="E5951" s="10"/>
      <c r="F5951" s="10">
        <v>24</v>
      </c>
      <c r="G5951" s="10">
        <f>VLOOKUP(A5951,[1]Лист1!$A$3:$J$10847,7,0)</f>
        <v>0.23</v>
      </c>
      <c r="H5951" s="10">
        <f>VLOOKUP(A5951,[1]Лист1!$A$3:$J$13310,8,0)</f>
        <v>0.03</v>
      </c>
      <c r="I5951" s="11">
        <f t="shared" si="372"/>
        <v>0</v>
      </c>
      <c r="J5951" s="11">
        <f t="shared" si="373"/>
        <v>0.26</v>
      </c>
      <c r="K5951" s="11">
        <f t="shared" si="370"/>
        <v>0.26</v>
      </c>
      <c r="L5951" s="10"/>
      <c r="M5951" s="10"/>
      <c r="CF5951" s="1"/>
    </row>
    <row r="5952" spans="1:84" x14ac:dyDescent="0.3">
      <c r="A5952" s="1" t="str">
        <f t="shared" si="371"/>
        <v>ქ. მუხაVI28</v>
      </c>
      <c r="B5952" s="1" t="s">
        <v>29</v>
      </c>
      <c r="C5952" s="10">
        <v>5926</v>
      </c>
      <c r="D5952" s="10" t="s">
        <v>148</v>
      </c>
      <c r="E5952" s="10"/>
      <c r="F5952" s="10">
        <v>28</v>
      </c>
      <c r="G5952" s="10">
        <f>VLOOKUP(A5952,[1]Лист1!$A$3:$J$10847,7,0)</f>
        <v>0.32</v>
      </c>
      <c r="H5952" s="10">
        <f>VLOOKUP(A5952,[1]Лист1!$A$3:$J$13310,8,0)</f>
        <v>0.04</v>
      </c>
      <c r="I5952" s="11">
        <f t="shared" si="372"/>
        <v>0</v>
      </c>
      <c r="J5952" s="11">
        <f t="shared" si="373"/>
        <v>0.36</v>
      </c>
      <c r="K5952" s="11">
        <f t="shared" si="370"/>
        <v>0.36</v>
      </c>
      <c r="L5952" s="10"/>
      <c r="M5952" s="10"/>
      <c r="CF5952" s="1"/>
    </row>
    <row r="5953" spans="1:84" x14ac:dyDescent="0.3">
      <c r="A5953" s="1" t="str">
        <f t="shared" si="371"/>
        <v>ქ. მუხაVI20</v>
      </c>
      <c r="B5953" s="1" t="s">
        <v>29</v>
      </c>
      <c r="C5953" s="10">
        <v>5927</v>
      </c>
      <c r="D5953" s="10" t="s">
        <v>148</v>
      </c>
      <c r="E5953" s="10"/>
      <c r="F5953" s="10">
        <v>20</v>
      </c>
      <c r="G5953" s="10">
        <f>VLOOKUP(A5953,[1]Лист1!$A$3:$J$10847,7,0)</f>
        <v>0.14000000000000001</v>
      </c>
      <c r="H5953" s="10">
        <f>VLOOKUP(A5953,[1]Лист1!$A$3:$J$13310,8,0)</f>
        <v>0.02</v>
      </c>
      <c r="I5953" s="11">
        <f t="shared" si="372"/>
        <v>0</v>
      </c>
      <c r="J5953" s="11">
        <f t="shared" si="373"/>
        <v>0.16</v>
      </c>
      <c r="K5953" s="11">
        <f t="shared" si="370"/>
        <v>0.16</v>
      </c>
      <c r="L5953" s="10"/>
      <c r="M5953" s="10"/>
      <c r="CF5953" s="1"/>
    </row>
    <row r="5954" spans="1:84" x14ac:dyDescent="0.3">
      <c r="A5954" s="1" t="str">
        <f t="shared" si="371"/>
        <v>ქ. მუხაVI24</v>
      </c>
      <c r="B5954" s="1" t="s">
        <v>29</v>
      </c>
      <c r="C5954" s="10">
        <v>5928</v>
      </c>
      <c r="D5954" s="10" t="s">
        <v>148</v>
      </c>
      <c r="E5954" s="10"/>
      <c r="F5954" s="10">
        <v>24</v>
      </c>
      <c r="G5954" s="10">
        <f>VLOOKUP(A5954,[1]Лист1!$A$3:$J$10847,7,0)</f>
        <v>0.23</v>
      </c>
      <c r="H5954" s="10">
        <f>VLOOKUP(A5954,[1]Лист1!$A$3:$J$13310,8,0)</f>
        <v>0.03</v>
      </c>
      <c r="I5954" s="11">
        <f t="shared" si="372"/>
        <v>0</v>
      </c>
      <c r="J5954" s="11">
        <f t="shared" si="373"/>
        <v>0.26</v>
      </c>
      <c r="K5954" s="11">
        <f t="shared" si="370"/>
        <v>0.26</v>
      </c>
      <c r="L5954" s="10"/>
      <c r="M5954" s="10"/>
      <c r="CF5954" s="1"/>
    </row>
    <row r="5955" spans="1:84" x14ac:dyDescent="0.3">
      <c r="A5955" s="1" t="str">
        <f t="shared" si="371"/>
        <v>ქ. მუხაVI40</v>
      </c>
      <c r="B5955" s="1" t="s">
        <v>29</v>
      </c>
      <c r="C5955" s="10">
        <v>5929</v>
      </c>
      <c r="D5955" s="10" t="s">
        <v>148</v>
      </c>
      <c r="E5955" s="10"/>
      <c r="F5955" s="10">
        <v>40</v>
      </c>
      <c r="G5955" s="10">
        <f>VLOOKUP(A5955,[1]Лист1!$A$3:$J$10847,7,0)</f>
        <v>0.71</v>
      </c>
      <c r="H5955" s="10">
        <f>VLOOKUP(A5955,[1]Лист1!$A$3:$J$13310,8,0)</f>
        <v>0.08</v>
      </c>
      <c r="I5955" s="11">
        <f t="shared" si="372"/>
        <v>0</v>
      </c>
      <c r="J5955" s="11">
        <f t="shared" si="373"/>
        <v>0.78999999999999992</v>
      </c>
      <c r="K5955" s="11">
        <f t="shared" si="370"/>
        <v>0.78999999999999992</v>
      </c>
      <c r="L5955" s="10"/>
      <c r="M5955" s="10"/>
      <c r="CF5955" s="1"/>
    </row>
    <row r="5956" spans="1:84" x14ac:dyDescent="0.3">
      <c r="A5956" s="1" t="str">
        <f t="shared" si="371"/>
        <v>ქ. მუხაVI28</v>
      </c>
      <c r="B5956" s="1" t="s">
        <v>29</v>
      </c>
      <c r="C5956" s="10">
        <v>5930</v>
      </c>
      <c r="D5956" s="10" t="s">
        <v>148</v>
      </c>
      <c r="E5956" s="10"/>
      <c r="F5956" s="10">
        <v>28</v>
      </c>
      <c r="G5956" s="10">
        <f>VLOOKUP(A5956,[1]Лист1!$A$3:$J$10847,7,0)</f>
        <v>0.32</v>
      </c>
      <c r="H5956" s="10">
        <f>VLOOKUP(A5956,[1]Лист1!$A$3:$J$13310,8,0)</f>
        <v>0.04</v>
      </c>
      <c r="I5956" s="11">
        <f t="shared" si="372"/>
        <v>0</v>
      </c>
      <c r="J5956" s="11">
        <f t="shared" si="373"/>
        <v>0.36</v>
      </c>
      <c r="K5956" s="11">
        <f t="shared" si="370"/>
        <v>0.36</v>
      </c>
      <c r="L5956" s="10"/>
      <c r="M5956" s="10"/>
      <c r="CF5956" s="1"/>
    </row>
    <row r="5957" spans="1:84" x14ac:dyDescent="0.3">
      <c r="A5957" s="1" t="str">
        <f t="shared" si="371"/>
        <v>ქ. მუხაVI40</v>
      </c>
      <c r="B5957" s="1" t="s">
        <v>29</v>
      </c>
      <c r="C5957" s="10">
        <v>5931</v>
      </c>
      <c r="D5957" s="10" t="s">
        <v>148</v>
      </c>
      <c r="E5957" s="10"/>
      <c r="F5957" s="10">
        <v>40</v>
      </c>
      <c r="G5957" s="10">
        <f>VLOOKUP(A5957,[1]Лист1!$A$3:$J$10847,7,0)</f>
        <v>0.71</v>
      </c>
      <c r="H5957" s="10">
        <f>VLOOKUP(A5957,[1]Лист1!$A$3:$J$13310,8,0)</f>
        <v>0.08</v>
      </c>
      <c r="I5957" s="11">
        <f t="shared" si="372"/>
        <v>0</v>
      </c>
      <c r="J5957" s="11">
        <f t="shared" si="373"/>
        <v>0.78999999999999992</v>
      </c>
      <c r="K5957" s="11">
        <f t="shared" si="370"/>
        <v>0.78999999999999992</v>
      </c>
      <c r="L5957" s="10"/>
      <c r="M5957" s="10"/>
      <c r="CF5957" s="1"/>
    </row>
    <row r="5958" spans="1:84" x14ac:dyDescent="0.3">
      <c r="A5958" s="1" t="str">
        <f t="shared" si="371"/>
        <v>ქ. მუხაVI24</v>
      </c>
      <c r="B5958" s="1" t="s">
        <v>29</v>
      </c>
      <c r="C5958" s="10">
        <v>5932</v>
      </c>
      <c r="D5958" s="10" t="s">
        <v>148</v>
      </c>
      <c r="E5958" s="10"/>
      <c r="F5958" s="10">
        <v>24</v>
      </c>
      <c r="G5958" s="10">
        <f>VLOOKUP(A5958,[1]Лист1!$A$3:$J$10847,7,0)</f>
        <v>0.23</v>
      </c>
      <c r="H5958" s="10">
        <f>VLOOKUP(A5958,[1]Лист1!$A$3:$J$13310,8,0)</f>
        <v>0.03</v>
      </c>
      <c r="I5958" s="11">
        <f t="shared" si="372"/>
        <v>0</v>
      </c>
      <c r="J5958" s="11">
        <f t="shared" si="373"/>
        <v>0.26</v>
      </c>
      <c r="K5958" s="11">
        <f t="shared" si="370"/>
        <v>0.26</v>
      </c>
      <c r="L5958" s="10"/>
      <c r="M5958" s="10"/>
      <c r="CF5958" s="1"/>
    </row>
    <row r="5959" spans="1:84" x14ac:dyDescent="0.3">
      <c r="A5959" s="1" t="str">
        <f t="shared" si="371"/>
        <v>ქ. მუხაVI32</v>
      </c>
      <c r="B5959" s="1" t="s">
        <v>29</v>
      </c>
      <c r="C5959" s="10">
        <v>5933</v>
      </c>
      <c r="D5959" s="10" t="s">
        <v>148</v>
      </c>
      <c r="E5959" s="10"/>
      <c r="F5959" s="10">
        <v>32</v>
      </c>
      <c r="G5959" s="10">
        <f>VLOOKUP(A5959,[1]Лист1!$A$3:$J$10847,7,0)</f>
        <v>0.43</v>
      </c>
      <c r="H5959" s="10">
        <f>VLOOKUP(A5959,[1]Лист1!$A$3:$J$13310,8,0)</f>
        <v>0.05</v>
      </c>
      <c r="I5959" s="11">
        <f t="shared" si="372"/>
        <v>0</v>
      </c>
      <c r="J5959" s="11">
        <f t="shared" si="373"/>
        <v>0.48</v>
      </c>
      <c r="K5959" s="11">
        <f t="shared" si="370"/>
        <v>0.48</v>
      </c>
      <c r="L5959" s="10"/>
      <c r="M5959" s="10"/>
      <c r="CF5959" s="1"/>
    </row>
    <row r="5960" spans="1:84" x14ac:dyDescent="0.3">
      <c r="A5960" s="1" t="str">
        <f t="shared" si="371"/>
        <v>ქ. მუხაVI28</v>
      </c>
      <c r="B5960" s="1" t="s">
        <v>29</v>
      </c>
      <c r="C5960" s="10">
        <v>5934</v>
      </c>
      <c r="D5960" s="10" t="s">
        <v>148</v>
      </c>
      <c r="E5960" s="10"/>
      <c r="F5960" s="10">
        <v>28</v>
      </c>
      <c r="G5960" s="10">
        <f>VLOOKUP(A5960,[1]Лист1!$A$3:$J$10847,7,0)</f>
        <v>0.32</v>
      </c>
      <c r="H5960" s="10">
        <f>VLOOKUP(A5960,[1]Лист1!$A$3:$J$13310,8,0)</f>
        <v>0.04</v>
      </c>
      <c r="I5960" s="11">
        <f t="shared" si="372"/>
        <v>0</v>
      </c>
      <c r="J5960" s="11">
        <f t="shared" si="373"/>
        <v>0.36</v>
      </c>
      <c r="K5960" s="11">
        <f t="shared" si="370"/>
        <v>0.36</v>
      </c>
      <c r="L5960" s="10"/>
      <c r="M5960" s="10"/>
      <c r="CF5960" s="1"/>
    </row>
    <row r="5961" spans="1:84" x14ac:dyDescent="0.3">
      <c r="A5961" s="1" t="str">
        <f t="shared" si="371"/>
        <v>ქ. მუხაVI28</v>
      </c>
      <c r="B5961" s="1" t="s">
        <v>29</v>
      </c>
      <c r="C5961" s="10">
        <v>5935</v>
      </c>
      <c r="D5961" s="10" t="s">
        <v>148</v>
      </c>
      <c r="E5961" s="10"/>
      <c r="F5961" s="10">
        <v>28</v>
      </c>
      <c r="G5961" s="10">
        <f>VLOOKUP(A5961,[1]Лист1!$A$3:$J$10847,7,0)</f>
        <v>0.32</v>
      </c>
      <c r="H5961" s="10">
        <f>VLOOKUP(A5961,[1]Лист1!$A$3:$J$13310,8,0)</f>
        <v>0.04</v>
      </c>
      <c r="I5961" s="11">
        <f t="shared" si="372"/>
        <v>0</v>
      </c>
      <c r="J5961" s="11">
        <f t="shared" si="373"/>
        <v>0.36</v>
      </c>
      <c r="K5961" s="11">
        <f t="shared" si="370"/>
        <v>0.36</v>
      </c>
      <c r="L5961" s="10"/>
      <c r="M5961" s="10"/>
      <c r="CF5961" s="1"/>
    </row>
    <row r="5962" spans="1:84" x14ac:dyDescent="0.3">
      <c r="A5962" s="1" t="str">
        <f t="shared" si="371"/>
        <v>ქ. მუხაVI32</v>
      </c>
      <c r="B5962" s="1" t="s">
        <v>29</v>
      </c>
      <c r="C5962" s="10">
        <v>5936</v>
      </c>
      <c r="D5962" s="10" t="s">
        <v>148</v>
      </c>
      <c r="E5962" s="10"/>
      <c r="F5962" s="10">
        <v>32</v>
      </c>
      <c r="G5962" s="10">
        <f>VLOOKUP(A5962,[1]Лист1!$A$3:$J$10847,7,0)</f>
        <v>0.43</v>
      </c>
      <c r="H5962" s="10">
        <f>VLOOKUP(A5962,[1]Лист1!$A$3:$J$13310,8,0)</f>
        <v>0.05</v>
      </c>
      <c r="I5962" s="11">
        <f t="shared" si="372"/>
        <v>0</v>
      </c>
      <c r="J5962" s="11">
        <f t="shared" si="373"/>
        <v>0.48</v>
      </c>
      <c r="K5962" s="11">
        <f t="shared" si="370"/>
        <v>0.48</v>
      </c>
      <c r="L5962" s="10"/>
      <c r="M5962" s="10"/>
      <c r="CF5962" s="1"/>
    </row>
    <row r="5963" spans="1:84" x14ac:dyDescent="0.3">
      <c r="A5963" s="1" t="str">
        <f t="shared" si="371"/>
        <v>ქ. მუხაVI36</v>
      </c>
      <c r="B5963" s="1" t="s">
        <v>29</v>
      </c>
      <c r="C5963" s="10">
        <v>5937</v>
      </c>
      <c r="D5963" s="10" t="s">
        <v>148</v>
      </c>
      <c r="E5963" s="10"/>
      <c r="F5963" s="10">
        <v>36</v>
      </c>
      <c r="G5963" s="10">
        <f>VLOOKUP(A5963,[1]Лист1!$A$3:$J$10847,7,0)</f>
        <v>0.56000000000000005</v>
      </c>
      <c r="H5963" s="10">
        <f>VLOOKUP(A5963,[1]Лист1!$A$3:$J$13310,8,0)</f>
        <v>0.06</v>
      </c>
      <c r="I5963" s="11">
        <f t="shared" si="372"/>
        <v>0</v>
      </c>
      <c r="J5963" s="11">
        <f t="shared" si="373"/>
        <v>0.62000000000000011</v>
      </c>
      <c r="K5963" s="11">
        <f t="shared" si="370"/>
        <v>0.62000000000000011</v>
      </c>
      <c r="L5963" s="10"/>
      <c r="M5963" s="10"/>
      <c r="CF5963" s="1"/>
    </row>
    <row r="5964" spans="1:84" x14ac:dyDescent="0.3">
      <c r="A5964" s="1" t="str">
        <f t="shared" si="371"/>
        <v>ქ. მუხაVI36</v>
      </c>
      <c r="B5964" s="1" t="s">
        <v>29</v>
      </c>
      <c r="C5964" s="10">
        <v>5938</v>
      </c>
      <c r="D5964" s="10" t="s">
        <v>148</v>
      </c>
      <c r="E5964" s="10"/>
      <c r="F5964" s="10">
        <v>36</v>
      </c>
      <c r="G5964" s="10">
        <f>VLOOKUP(A5964,[1]Лист1!$A$3:$J$10847,7,0)</f>
        <v>0.56000000000000005</v>
      </c>
      <c r="H5964" s="10">
        <f>VLOOKUP(A5964,[1]Лист1!$A$3:$J$13310,8,0)</f>
        <v>0.06</v>
      </c>
      <c r="I5964" s="11">
        <f t="shared" si="372"/>
        <v>0</v>
      </c>
      <c r="J5964" s="11">
        <f t="shared" si="373"/>
        <v>0.62000000000000011</v>
      </c>
      <c r="K5964" s="11">
        <f t="shared" si="370"/>
        <v>0.62000000000000011</v>
      </c>
      <c r="L5964" s="10"/>
      <c r="M5964" s="10"/>
      <c r="CF5964" s="1"/>
    </row>
    <row r="5965" spans="1:84" x14ac:dyDescent="0.3">
      <c r="A5965" s="1" t="str">
        <f t="shared" si="371"/>
        <v>ქ. მუხაVI32</v>
      </c>
      <c r="B5965" s="1" t="s">
        <v>29</v>
      </c>
      <c r="C5965" s="10">
        <v>5939</v>
      </c>
      <c r="D5965" s="10" t="s">
        <v>148</v>
      </c>
      <c r="E5965" s="10"/>
      <c r="F5965" s="10">
        <v>32</v>
      </c>
      <c r="G5965" s="10">
        <f>VLOOKUP(A5965,[1]Лист1!$A$3:$J$10847,7,0)</f>
        <v>0.43</v>
      </c>
      <c r="H5965" s="10">
        <f>VLOOKUP(A5965,[1]Лист1!$A$3:$J$13310,8,0)</f>
        <v>0.05</v>
      </c>
      <c r="I5965" s="11">
        <f t="shared" si="372"/>
        <v>0</v>
      </c>
      <c r="J5965" s="11">
        <f t="shared" si="373"/>
        <v>0.48</v>
      </c>
      <c r="K5965" s="11">
        <f t="shared" ref="K5965:K6026" si="374">I5965+J5965</f>
        <v>0.48</v>
      </c>
      <c r="L5965" s="10"/>
      <c r="M5965" s="10"/>
      <c r="CF5965" s="1"/>
    </row>
    <row r="5966" spans="1:84" x14ac:dyDescent="0.3">
      <c r="A5966" s="1" t="str">
        <f t="shared" si="371"/>
        <v>ქ. მუხაVI44</v>
      </c>
      <c r="B5966" s="1" t="s">
        <v>29</v>
      </c>
      <c r="C5966" s="10">
        <v>5940</v>
      </c>
      <c r="D5966" s="10" t="s">
        <v>148</v>
      </c>
      <c r="E5966" s="10"/>
      <c r="F5966" s="10">
        <v>44</v>
      </c>
      <c r="G5966" s="10">
        <f>VLOOKUP(A5966,[1]Лист1!$A$3:$J$10847,7,0)</f>
        <v>0.87</v>
      </c>
      <c r="H5966" s="10">
        <f>VLOOKUP(A5966,[1]Лист1!$A$3:$J$13310,8,0)</f>
        <v>0.1</v>
      </c>
      <c r="I5966" s="11">
        <f t="shared" si="372"/>
        <v>0</v>
      </c>
      <c r="J5966" s="11">
        <f t="shared" si="373"/>
        <v>0.97</v>
      </c>
      <c r="K5966" s="11">
        <f t="shared" si="374"/>
        <v>0.97</v>
      </c>
      <c r="L5966" s="10"/>
      <c r="M5966" s="10"/>
      <c r="CF5966" s="1"/>
    </row>
    <row r="5967" spans="1:84" x14ac:dyDescent="0.3">
      <c r="A5967" s="1" t="str">
        <f t="shared" si="371"/>
        <v>ქ. მუხაVI32</v>
      </c>
      <c r="B5967" s="1" t="s">
        <v>29</v>
      </c>
      <c r="C5967" s="10">
        <v>5941</v>
      </c>
      <c r="D5967" s="10" t="s">
        <v>148</v>
      </c>
      <c r="E5967" s="10"/>
      <c r="F5967" s="10">
        <v>32</v>
      </c>
      <c r="G5967" s="10">
        <f>VLOOKUP(A5967,[1]Лист1!$A$3:$J$10847,7,0)</f>
        <v>0.43</v>
      </c>
      <c r="H5967" s="10">
        <f>VLOOKUP(A5967,[1]Лист1!$A$3:$J$13310,8,0)</f>
        <v>0.05</v>
      </c>
      <c r="I5967" s="11">
        <f t="shared" si="372"/>
        <v>0</v>
      </c>
      <c r="J5967" s="11">
        <f t="shared" si="373"/>
        <v>0.48</v>
      </c>
      <c r="K5967" s="11">
        <f t="shared" si="374"/>
        <v>0.48</v>
      </c>
      <c r="L5967" s="10"/>
      <c r="M5967" s="10"/>
      <c r="CF5967" s="1"/>
    </row>
    <row r="5968" spans="1:84" x14ac:dyDescent="0.3">
      <c r="A5968" s="1" t="str">
        <f t="shared" si="371"/>
        <v>ქ. მუხაVI20</v>
      </c>
      <c r="B5968" s="1" t="s">
        <v>29</v>
      </c>
      <c r="C5968" s="10">
        <v>5942</v>
      </c>
      <c r="D5968" s="10" t="s">
        <v>148</v>
      </c>
      <c r="E5968" s="10"/>
      <c r="F5968" s="10">
        <v>20</v>
      </c>
      <c r="G5968" s="10">
        <f>VLOOKUP(A5968,[1]Лист1!$A$3:$J$10847,7,0)</f>
        <v>0.14000000000000001</v>
      </c>
      <c r="H5968" s="10">
        <f>VLOOKUP(A5968,[1]Лист1!$A$3:$J$13310,8,0)</f>
        <v>0.02</v>
      </c>
      <c r="I5968" s="11">
        <f t="shared" si="372"/>
        <v>0</v>
      </c>
      <c r="J5968" s="11">
        <f t="shared" si="373"/>
        <v>0.16</v>
      </c>
      <c r="K5968" s="11">
        <f t="shared" si="374"/>
        <v>0.16</v>
      </c>
      <c r="L5968" s="10"/>
      <c r="M5968" s="10"/>
      <c r="CF5968" s="1"/>
    </row>
    <row r="5969" spans="1:84" x14ac:dyDescent="0.3">
      <c r="A5969" s="1" t="str">
        <f t="shared" si="371"/>
        <v>ქ. მუხაVI24</v>
      </c>
      <c r="B5969" s="1" t="s">
        <v>29</v>
      </c>
      <c r="C5969" s="10">
        <v>5943</v>
      </c>
      <c r="D5969" s="10" t="s">
        <v>148</v>
      </c>
      <c r="E5969" s="10"/>
      <c r="F5969" s="10">
        <v>24</v>
      </c>
      <c r="G5969" s="10">
        <f>VLOOKUP(A5969,[1]Лист1!$A$3:$J$10847,7,0)</f>
        <v>0.23</v>
      </c>
      <c r="H5969" s="10">
        <f>VLOOKUP(A5969,[1]Лист1!$A$3:$J$13310,8,0)</f>
        <v>0.03</v>
      </c>
      <c r="I5969" s="11">
        <f t="shared" si="372"/>
        <v>0</v>
      </c>
      <c r="J5969" s="11">
        <f t="shared" si="373"/>
        <v>0.26</v>
      </c>
      <c r="K5969" s="11">
        <f t="shared" si="374"/>
        <v>0.26</v>
      </c>
      <c r="L5969" s="10"/>
      <c r="M5969" s="10"/>
      <c r="CF5969" s="1"/>
    </row>
    <row r="5970" spans="1:84" x14ac:dyDescent="0.3">
      <c r="A5970" s="1" t="str">
        <f t="shared" si="371"/>
        <v>ქ. მუხაVI24</v>
      </c>
      <c r="B5970" s="1" t="s">
        <v>29</v>
      </c>
      <c r="C5970" s="10">
        <v>5944</v>
      </c>
      <c r="D5970" s="10" t="s">
        <v>148</v>
      </c>
      <c r="E5970" s="10"/>
      <c r="F5970" s="10">
        <v>24</v>
      </c>
      <c r="G5970" s="10">
        <f>VLOOKUP(A5970,[1]Лист1!$A$3:$J$10847,7,0)</f>
        <v>0.23</v>
      </c>
      <c r="H5970" s="10">
        <f>VLOOKUP(A5970,[1]Лист1!$A$3:$J$13310,8,0)</f>
        <v>0.03</v>
      </c>
      <c r="I5970" s="11">
        <f t="shared" si="372"/>
        <v>0</v>
      </c>
      <c r="J5970" s="11">
        <f t="shared" si="373"/>
        <v>0.26</v>
      </c>
      <c r="K5970" s="11">
        <f t="shared" si="374"/>
        <v>0.26</v>
      </c>
      <c r="L5970" s="10"/>
      <c r="M5970" s="10"/>
      <c r="CF5970" s="1"/>
    </row>
    <row r="5971" spans="1:84" x14ac:dyDescent="0.3">
      <c r="A5971" s="1" t="str">
        <f t="shared" si="371"/>
        <v>ქ. მუხაVI20</v>
      </c>
      <c r="B5971" s="1" t="s">
        <v>29</v>
      </c>
      <c r="C5971" s="10">
        <v>5945</v>
      </c>
      <c r="D5971" s="10" t="s">
        <v>148</v>
      </c>
      <c r="E5971" s="10"/>
      <c r="F5971" s="10">
        <v>20</v>
      </c>
      <c r="G5971" s="10">
        <f>VLOOKUP(A5971,[1]Лист1!$A$3:$J$10847,7,0)</f>
        <v>0.14000000000000001</v>
      </c>
      <c r="H5971" s="10">
        <f>VLOOKUP(A5971,[1]Лист1!$A$3:$J$13310,8,0)</f>
        <v>0.02</v>
      </c>
      <c r="I5971" s="11">
        <f t="shared" si="372"/>
        <v>0</v>
      </c>
      <c r="J5971" s="11">
        <f t="shared" si="373"/>
        <v>0.16</v>
      </c>
      <c r="K5971" s="11">
        <f t="shared" si="374"/>
        <v>0.16</v>
      </c>
      <c r="L5971" s="10"/>
      <c r="M5971" s="10"/>
      <c r="CF5971" s="1"/>
    </row>
    <row r="5972" spans="1:84" x14ac:dyDescent="0.3">
      <c r="A5972" s="1" t="str">
        <f t="shared" si="371"/>
        <v>ქ. მუხაVI20</v>
      </c>
      <c r="B5972" s="1" t="s">
        <v>29</v>
      </c>
      <c r="C5972" s="10">
        <v>5946</v>
      </c>
      <c r="D5972" s="10" t="s">
        <v>148</v>
      </c>
      <c r="E5972" s="10"/>
      <c r="F5972" s="10">
        <v>20</v>
      </c>
      <c r="G5972" s="10">
        <f>VLOOKUP(A5972,[1]Лист1!$A$3:$J$10847,7,0)</f>
        <v>0.14000000000000001</v>
      </c>
      <c r="H5972" s="10">
        <f>VLOOKUP(A5972,[1]Лист1!$A$3:$J$13310,8,0)</f>
        <v>0.02</v>
      </c>
      <c r="I5972" s="11">
        <f t="shared" si="372"/>
        <v>0</v>
      </c>
      <c r="J5972" s="11">
        <f t="shared" si="373"/>
        <v>0.16</v>
      </c>
      <c r="K5972" s="11">
        <f t="shared" si="374"/>
        <v>0.16</v>
      </c>
      <c r="L5972" s="10"/>
      <c r="M5972" s="10"/>
      <c r="CF5972" s="1"/>
    </row>
    <row r="5973" spans="1:84" x14ac:dyDescent="0.3">
      <c r="A5973" s="1" t="str">
        <f t="shared" si="371"/>
        <v>ქ. მუხაVI20</v>
      </c>
      <c r="B5973" s="1" t="s">
        <v>29</v>
      </c>
      <c r="C5973" s="10">
        <v>5947</v>
      </c>
      <c r="D5973" s="10" t="s">
        <v>148</v>
      </c>
      <c r="E5973" s="10"/>
      <c r="F5973" s="10">
        <v>20</v>
      </c>
      <c r="G5973" s="10">
        <f>VLOOKUP(A5973,[1]Лист1!$A$3:$J$10847,7,0)</f>
        <v>0.14000000000000001</v>
      </c>
      <c r="H5973" s="10">
        <f>VLOOKUP(A5973,[1]Лист1!$A$3:$J$13310,8,0)</f>
        <v>0.02</v>
      </c>
      <c r="I5973" s="11">
        <f t="shared" si="372"/>
        <v>0</v>
      </c>
      <c r="J5973" s="11">
        <f t="shared" si="373"/>
        <v>0.16</v>
      </c>
      <c r="K5973" s="11">
        <f t="shared" si="374"/>
        <v>0.16</v>
      </c>
      <c r="L5973" s="10"/>
      <c r="M5973" s="10"/>
      <c r="CF5973" s="1"/>
    </row>
    <row r="5974" spans="1:84" x14ac:dyDescent="0.3">
      <c r="A5974" s="1" t="str">
        <f t="shared" si="371"/>
        <v>ქ. მუხაVI20</v>
      </c>
      <c r="B5974" s="1" t="s">
        <v>29</v>
      </c>
      <c r="C5974" s="10">
        <v>5948</v>
      </c>
      <c r="D5974" s="10" t="s">
        <v>148</v>
      </c>
      <c r="E5974" s="10"/>
      <c r="F5974" s="10">
        <v>20</v>
      </c>
      <c r="G5974" s="10">
        <f>VLOOKUP(A5974,[1]Лист1!$A$3:$J$10847,7,0)</f>
        <v>0.14000000000000001</v>
      </c>
      <c r="H5974" s="10">
        <f>VLOOKUP(A5974,[1]Лист1!$A$3:$J$13310,8,0)</f>
        <v>0.02</v>
      </c>
      <c r="I5974" s="11">
        <f t="shared" si="372"/>
        <v>0</v>
      </c>
      <c r="J5974" s="11">
        <f t="shared" si="373"/>
        <v>0.16</v>
      </c>
      <c r="K5974" s="11">
        <f t="shared" si="374"/>
        <v>0.16</v>
      </c>
      <c r="L5974" s="10"/>
      <c r="M5974" s="10"/>
      <c r="CF5974" s="1"/>
    </row>
    <row r="5975" spans="1:84" x14ac:dyDescent="0.3">
      <c r="A5975" s="1" t="str">
        <f t="shared" si="371"/>
        <v>ქ. მუხაVI24</v>
      </c>
      <c r="B5975" s="1" t="s">
        <v>29</v>
      </c>
      <c r="C5975" s="10">
        <v>5949</v>
      </c>
      <c r="D5975" s="10" t="s">
        <v>148</v>
      </c>
      <c r="E5975" s="10"/>
      <c r="F5975" s="10">
        <v>24</v>
      </c>
      <c r="G5975" s="10">
        <f>VLOOKUP(A5975,[1]Лист1!$A$3:$J$10847,7,0)</f>
        <v>0.23</v>
      </c>
      <c r="H5975" s="10">
        <f>VLOOKUP(A5975,[1]Лист1!$A$3:$J$13310,8,0)</f>
        <v>0.03</v>
      </c>
      <c r="I5975" s="11">
        <f t="shared" si="372"/>
        <v>0</v>
      </c>
      <c r="J5975" s="11">
        <f t="shared" si="373"/>
        <v>0.26</v>
      </c>
      <c r="K5975" s="11">
        <f t="shared" si="374"/>
        <v>0.26</v>
      </c>
      <c r="L5975" s="10"/>
      <c r="M5975" s="10"/>
      <c r="CF5975" s="1"/>
    </row>
    <row r="5976" spans="1:84" x14ac:dyDescent="0.3">
      <c r="A5976" s="1" t="str">
        <f t="shared" si="371"/>
        <v>ქ. მუხაVI20</v>
      </c>
      <c r="B5976" s="1" t="s">
        <v>29</v>
      </c>
      <c r="C5976" s="10">
        <v>5950</v>
      </c>
      <c r="D5976" s="10" t="s">
        <v>148</v>
      </c>
      <c r="E5976" s="10"/>
      <c r="F5976" s="10">
        <v>20</v>
      </c>
      <c r="G5976" s="10">
        <f>VLOOKUP(A5976,[1]Лист1!$A$3:$J$10847,7,0)</f>
        <v>0.14000000000000001</v>
      </c>
      <c r="H5976" s="10">
        <f>VLOOKUP(A5976,[1]Лист1!$A$3:$J$13310,8,0)</f>
        <v>0.02</v>
      </c>
      <c r="I5976" s="11">
        <f t="shared" si="372"/>
        <v>0</v>
      </c>
      <c r="J5976" s="11">
        <f t="shared" si="373"/>
        <v>0.16</v>
      </c>
      <c r="K5976" s="11">
        <f t="shared" si="374"/>
        <v>0.16</v>
      </c>
      <c r="L5976" s="10"/>
      <c r="M5976" s="10"/>
      <c r="CF5976" s="1"/>
    </row>
    <row r="5977" spans="1:84" x14ac:dyDescent="0.3">
      <c r="A5977" s="1" t="str">
        <f t="shared" si="371"/>
        <v>ქ. მუხაVI24</v>
      </c>
      <c r="B5977" s="1" t="s">
        <v>29</v>
      </c>
      <c r="C5977" s="10">
        <v>5951</v>
      </c>
      <c r="D5977" s="10" t="s">
        <v>148</v>
      </c>
      <c r="E5977" s="10"/>
      <c r="F5977" s="10">
        <v>24</v>
      </c>
      <c r="G5977" s="10">
        <f>VLOOKUP(A5977,[1]Лист1!$A$3:$J$10847,7,0)</f>
        <v>0.23</v>
      </c>
      <c r="H5977" s="10">
        <f>VLOOKUP(A5977,[1]Лист1!$A$3:$J$13310,8,0)</f>
        <v>0.03</v>
      </c>
      <c r="I5977" s="11">
        <f t="shared" si="372"/>
        <v>0</v>
      </c>
      <c r="J5977" s="11">
        <f t="shared" si="373"/>
        <v>0.26</v>
      </c>
      <c r="K5977" s="11">
        <f t="shared" si="374"/>
        <v>0.26</v>
      </c>
      <c r="L5977" s="10"/>
      <c r="M5977" s="10"/>
      <c r="CF5977" s="1"/>
    </row>
    <row r="5978" spans="1:84" x14ac:dyDescent="0.3">
      <c r="A5978" s="1" t="str">
        <f t="shared" si="371"/>
        <v>ქ. მუხაVI20</v>
      </c>
      <c r="B5978" s="1" t="s">
        <v>29</v>
      </c>
      <c r="C5978" s="10">
        <v>5952</v>
      </c>
      <c r="D5978" s="10" t="s">
        <v>148</v>
      </c>
      <c r="E5978" s="10"/>
      <c r="F5978" s="10">
        <v>20</v>
      </c>
      <c r="G5978" s="10">
        <f>VLOOKUP(A5978,[1]Лист1!$A$3:$J$10847,7,0)</f>
        <v>0.14000000000000001</v>
      </c>
      <c r="H5978" s="10">
        <f>VLOOKUP(A5978,[1]Лист1!$A$3:$J$13310,8,0)</f>
        <v>0.02</v>
      </c>
      <c r="I5978" s="11">
        <f t="shared" si="372"/>
        <v>0</v>
      </c>
      <c r="J5978" s="11">
        <f t="shared" si="373"/>
        <v>0.16</v>
      </c>
      <c r="K5978" s="11">
        <f t="shared" si="374"/>
        <v>0.16</v>
      </c>
      <c r="L5978" s="10"/>
      <c r="M5978" s="10"/>
      <c r="CF5978" s="1"/>
    </row>
    <row r="5979" spans="1:84" x14ac:dyDescent="0.3">
      <c r="A5979" s="1" t="str">
        <f t="shared" si="371"/>
        <v>ქ. მუხაVI24</v>
      </c>
      <c r="B5979" s="1" t="s">
        <v>29</v>
      </c>
      <c r="C5979" s="10">
        <v>5953</v>
      </c>
      <c r="D5979" s="10" t="s">
        <v>148</v>
      </c>
      <c r="E5979" s="10"/>
      <c r="F5979" s="10">
        <v>24</v>
      </c>
      <c r="G5979" s="10">
        <f>VLOOKUP(A5979,[1]Лист1!$A$3:$J$10847,7,0)</f>
        <v>0.23</v>
      </c>
      <c r="H5979" s="10">
        <f>VLOOKUP(A5979,[1]Лист1!$A$3:$J$13310,8,0)</f>
        <v>0.03</v>
      </c>
      <c r="I5979" s="11">
        <f t="shared" si="372"/>
        <v>0</v>
      </c>
      <c r="J5979" s="11">
        <f t="shared" si="373"/>
        <v>0.26</v>
      </c>
      <c r="K5979" s="11">
        <f t="shared" si="374"/>
        <v>0.26</v>
      </c>
      <c r="L5979" s="10"/>
      <c r="M5979" s="10"/>
      <c r="CF5979" s="1"/>
    </row>
    <row r="5980" spans="1:84" x14ac:dyDescent="0.3">
      <c r="A5980" s="1" t="str">
        <f t="shared" ref="A5980:A6043" si="375">D5980&amp;B5980&amp;E5980&amp;F5980</f>
        <v>ქ. მუხაVI32</v>
      </c>
      <c r="B5980" s="1" t="s">
        <v>29</v>
      </c>
      <c r="C5980" s="10">
        <v>5954</v>
      </c>
      <c r="D5980" s="10" t="s">
        <v>148</v>
      </c>
      <c r="E5980" s="10"/>
      <c r="F5980" s="10">
        <v>32</v>
      </c>
      <c r="G5980" s="10">
        <f>VLOOKUP(A5980,[1]Лист1!$A$3:$J$10847,7,0)</f>
        <v>0.43</v>
      </c>
      <c r="H5980" s="10">
        <f>VLOOKUP(A5980,[1]Лист1!$A$3:$J$13310,8,0)</f>
        <v>0.05</v>
      </c>
      <c r="I5980" s="11">
        <f t="shared" ref="I5980:I6043" si="376">IF(E5980&gt;0,(G5980+H5980),0)</f>
        <v>0</v>
      </c>
      <c r="J5980" s="11">
        <f t="shared" ref="J5980:J6043" si="377">IF(F5980&gt;0,(G5980+H5980),0)</f>
        <v>0.48</v>
      </c>
      <c r="K5980" s="11">
        <f t="shared" si="374"/>
        <v>0.48</v>
      </c>
      <c r="L5980" s="10"/>
      <c r="M5980" s="10"/>
      <c r="CF5980" s="1"/>
    </row>
    <row r="5981" spans="1:84" x14ac:dyDescent="0.3">
      <c r="A5981" s="1" t="str">
        <f t="shared" si="375"/>
        <v>ქ. მუხაVI32</v>
      </c>
      <c r="B5981" s="1" t="s">
        <v>29</v>
      </c>
      <c r="C5981" s="10">
        <v>5955</v>
      </c>
      <c r="D5981" s="10" t="s">
        <v>148</v>
      </c>
      <c r="E5981" s="10"/>
      <c r="F5981" s="10">
        <v>32</v>
      </c>
      <c r="G5981" s="10">
        <f>VLOOKUP(A5981,[1]Лист1!$A$3:$J$10847,7,0)</f>
        <v>0.43</v>
      </c>
      <c r="H5981" s="10">
        <f>VLOOKUP(A5981,[1]Лист1!$A$3:$J$13310,8,0)</f>
        <v>0.05</v>
      </c>
      <c r="I5981" s="11">
        <f t="shared" si="376"/>
        <v>0</v>
      </c>
      <c r="J5981" s="11">
        <f t="shared" si="377"/>
        <v>0.48</v>
      </c>
      <c r="K5981" s="11">
        <f t="shared" si="374"/>
        <v>0.48</v>
      </c>
      <c r="L5981" s="10"/>
      <c r="M5981" s="10"/>
      <c r="CF5981" s="1"/>
    </row>
    <row r="5982" spans="1:84" x14ac:dyDescent="0.3">
      <c r="A5982" s="1" t="str">
        <f t="shared" si="375"/>
        <v>ქ. მუხაVI28</v>
      </c>
      <c r="B5982" s="1" t="s">
        <v>29</v>
      </c>
      <c r="C5982" s="10">
        <v>5956</v>
      </c>
      <c r="D5982" s="10" t="s">
        <v>148</v>
      </c>
      <c r="E5982" s="10"/>
      <c r="F5982" s="10">
        <v>28</v>
      </c>
      <c r="G5982" s="10">
        <f>VLOOKUP(A5982,[1]Лист1!$A$3:$J$10847,7,0)</f>
        <v>0.32</v>
      </c>
      <c r="H5982" s="10">
        <f>VLOOKUP(A5982,[1]Лист1!$A$3:$J$13310,8,0)</f>
        <v>0.04</v>
      </c>
      <c r="I5982" s="11">
        <f t="shared" si="376"/>
        <v>0</v>
      </c>
      <c r="J5982" s="11">
        <f t="shared" si="377"/>
        <v>0.36</v>
      </c>
      <c r="K5982" s="11">
        <f t="shared" si="374"/>
        <v>0.36</v>
      </c>
      <c r="L5982" s="10"/>
      <c r="M5982" s="10"/>
      <c r="CF5982" s="1"/>
    </row>
    <row r="5983" spans="1:84" x14ac:dyDescent="0.3">
      <c r="A5983" s="1" t="str">
        <f t="shared" si="375"/>
        <v>ქ. მუხაVI32</v>
      </c>
      <c r="B5983" s="1" t="s">
        <v>29</v>
      </c>
      <c r="C5983" s="10">
        <v>5957</v>
      </c>
      <c r="D5983" s="10" t="s">
        <v>148</v>
      </c>
      <c r="E5983" s="10"/>
      <c r="F5983" s="10">
        <v>32</v>
      </c>
      <c r="G5983" s="10">
        <f>VLOOKUP(A5983,[1]Лист1!$A$3:$J$10847,7,0)</f>
        <v>0.43</v>
      </c>
      <c r="H5983" s="10">
        <f>VLOOKUP(A5983,[1]Лист1!$A$3:$J$13310,8,0)</f>
        <v>0.05</v>
      </c>
      <c r="I5983" s="11">
        <f t="shared" si="376"/>
        <v>0</v>
      </c>
      <c r="J5983" s="11">
        <f t="shared" si="377"/>
        <v>0.48</v>
      </c>
      <c r="K5983" s="11">
        <f t="shared" si="374"/>
        <v>0.48</v>
      </c>
      <c r="L5983" s="10"/>
      <c r="M5983" s="10"/>
      <c r="CF5983" s="1"/>
    </row>
    <row r="5984" spans="1:84" x14ac:dyDescent="0.3">
      <c r="A5984" s="1" t="str">
        <f t="shared" si="375"/>
        <v>ქ. მუხაVI40</v>
      </c>
      <c r="B5984" s="1" t="s">
        <v>29</v>
      </c>
      <c r="C5984" s="10">
        <v>5958</v>
      </c>
      <c r="D5984" s="10" t="s">
        <v>148</v>
      </c>
      <c r="E5984" s="10"/>
      <c r="F5984" s="10">
        <v>40</v>
      </c>
      <c r="G5984" s="10">
        <f>VLOOKUP(A5984,[1]Лист1!$A$3:$J$10847,7,0)</f>
        <v>0.71</v>
      </c>
      <c r="H5984" s="10">
        <f>VLOOKUP(A5984,[1]Лист1!$A$3:$J$13310,8,0)</f>
        <v>0.08</v>
      </c>
      <c r="I5984" s="11">
        <f t="shared" si="376"/>
        <v>0</v>
      </c>
      <c r="J5984" s="11">
        <f t="shared" si="377"/>
        <v>0.78999999999999992</v>
      </c>
      <c r="K5984" s="11">
        <f t="shared" si="374"/>
        <v>0.78999999999999992</v>
      </c>
      <c r="L5984" s="10"/>
      <c r="M5984" s="10"/>
      <c r="CF5984" s="1"/>
    </row>
    <row r="5985" spans="1:84" x14ac:dyDescent="0.3">
      <c r="A5985" s="1" t="str">
        <f t="shared" si="375"/>
        <v>წიფელიV24</v>
      </c>
      <c r="B5985" s="1" t="s">
        <v>28</v>
      </c>
      <c r="C5985" s="10">
        <v>5959</v>
      </c>
      <c r="D5985" s="10" t="s">
        <v>120</v>
      </c>
      <c r="E5985" s="10"/>
      <c r="F5985" s="10">
        <v>24</v>
      </c>
      <c r="G5985" s="10">
        <f>VLOOKUP(A5985,[1]Лист1!$A$3:$J$10847,7,0)</f>
        <v>0.32</v>
      </c>
      <c r="H5985" s="10">
        <f>VLOOKUP(A5985,[1]Лист1!$A$3:$J$13310,8,0)</f>
        <v>0.04</v>
      </c>
      <c r="I5985" s="11">
        <f t="shared" si="376"/>
        <v>0</v>
      </c>
      <c r="J5985" s="11">
        <f t="shared" si="377"/>
        <v>0.36</v>
      </c>
      <c r="K5985" s="11">
        <f t="shared" si="374"/>
        <v>0.36</v>
      </c>
      <c r="L5985" s="10"/>
      <c r="M5985" s="10"/>
      <c r="CF5985" s="1"/>
    </row>
    <row r="5986" spans="1:84" x14ac:dyDescent="0.3">
      <c r="A5986" s="1" t="str">
        <f t="shared" si="375"/>
        <v>წიფელიV24</v>
      </c>
      <c r="B5986" s="1" t="s">
        <v>28</v>
      </c>
      <c r="C5986" s="10">
        <v>5960</v>
      </c>
      <c r="D5986" s="10" t="s">
        <v>120</v>
      </c>
      <c r="E5986" s="10"/>
      <c r="F5986" s="10">
        <v>24</v>
      </c>
      <c r="G5986" s="10">
        <f>VLOOKUP(A5986,[1]Лист1!$A$3:$J$10847,7,0)</f>
        <v>0.32</v>
      </c>
      <c r="H5986" s="10">
        <f>VLOOKUP(A5986,[1]Лист1!$A$3:$J$13310,8,0)</f>
        <v>0.04</v>
      </c>
      <c r="I5986" s="11">
        <f t="shared" si="376"/>
        <v>0</v>
      </c>
      <c r="J5986" s="11">
        <f t="shared" si="377"/>
        <v>0.36</v>
      </c>
      <c r="K5986" s="11">
        <f t="shared" si="374"/>
        <v>0.36</v>
      </c>
      <c r="L5986" s="10"/>
      <c r="M5986" s="10"/>
      <c r="CF5986" s="1"/>
    </row>
    <row r="5987" spans="1:84" x14ac:dyDescent="0.3">
      <c r="A5987" s="1" t="str">
        <f t="shared" si="375"/>
        <v>წიფელიV20</v>
      </c>
      <c r="B5987" s="1" t="s">
        <v>28</v>
      </c>
      <c r="C5987" s="10">
        <v>5961</v>
      </c>
      <c r="D5987" s="10" t="s">
        <v>120</v>
      </c>
      <c r="E5987" s="10"/>
      <c r="F5987" s="10">
        <v>20</v>
      </c>
      <c r="G5987" s="10">
        <f>VLOOKUP(A5987,[1]Лист1!$A$3:$J$10847,7,0)</f>
        <v>0.21</v>
      </c>
      <c r="H5987" s="10">
        <f>VLOOKUP(A5987,[1]Лист1!$A$3:$J$13310,8,0)</f>
        <v>0.02</v>
      </c>
      <c r="I5987" s="11">
        <f t="shared" si="376"/>
        <v>0</v>
      </c>
      <c r="J5987" s="11">
        <f t="shared" si="377"/>
        <v>0.22999999999999998</v>
      </c>
      <c r="K5987" s="11">
        <f t="shared" si="374"/>
        <v>0.22999999999999998</v>
      </c>
      <c r="L5987" s="10"/>
      <c r="M5987" s="10"/>
      <c r="CF5987" s="1"/>
    </row>
    <row r="5988" spans="1:84" x14ac:dyDescent="0.3">
      <c r="A5988" s="1" t="str">
        <f t="shared" si="375"/>
        <v>წიფელიV16</v>
      </c>
      <c r="B5988" s="1" t="s">
        <v>28</v>
      </c>
      <c r="C5988" s="10">
        <v>5962</v>
      </c>
      <c r="D5988" s="10" t="s">
        <v>120</v>
      </c>
      <c r="E5988" s="10"/>
      <c r="F5988" s="10">
        <v>16</v>
      </c>
      <c r="G5988" s="10">
        <f>VLOOKUP(A5988,[1]Лист1!$A$3:$J$10847,7,0)</f>
        <v>0.12</v>
      </c>
      <c r="H5988" s="10">
        <f>VLOOKUP(A5988,[1]Лист1!$A$3:$J$13310,8,0)</f>
        <v>0.01</v>
      </c>
      <c r="I5988" s="11">
        <f t="shared" si="376"/>
        <v>0</v>
      </c>
      <c r="J5988" s="11">
        <f t="shared" si="377"/>
        <v>0.13</v>
      </c>
      <c r="K5988" s="11">
        <f t="shared" si="374"/>
        <v>0.13</v>
      </c>
      <c r="L5988" s="10"/>
      <c r="M5988" s="10"/>
      <c r="CF5988" s="1"/>
    </row>
    <row r="5989" spans="1:84" x14ac:dyDescent="0.3">
      <c r="A5989" s="1" t="str">
        <f t="shared" si="375"/>
        <v>წიფელიV20</v>
      </c>
      <c r="B5989" s="1" t="s">
        <v>28</v>
      </c>
      <c r="C5989" s="10">
        <v>5963</v>
      </c>
      <c r="D5989" s="10" t="s">
        <v>120</v>
      </c>
      <c r="E5989" s="10"/>
      <c r="F5989" s="10">
        <v>20</v>
      </c>
      <c r="G5989" s="10">
        <f>VLOOKUP(A5989,[1]Лист1!$A$3:$J$10847,7,0)</f>
        <v>0.21</v>
      </c>
      <c r="H5989" s="10">
        <f>VLOOKUP(A5989,[1]Лист1!$A$3:$J$13310,8,0)</f>
        <v>0.02</v>
      </c>
      <c r="I5989" s="11">
        <f t="shared" si="376"/>
        <v>0</v>
      </c>
      <c r="J5989" s="11">
        <f t="shared" si="377"/>
        <v>0.22999999999999998</v>
      </c>
      <c r="K5989" s="11">
        <f t="shared" si="374"/>
        <v>0.22999999999999998</v>
      </c>
      <c r="L5989" s="10"/>
      <c r="M5989" s="10"/>
      <c r="CF5989" s="1"/>
    </row>
    <row r="5990" spans="1:84" ht="14.25" customHeight="1" x14ac:dyDescent="0.3">
      <c r="A5990" s="1" t="str">
        <f t="shared" si="375"/>
        <v>ქ. მუხაVI40</v>
      </c>
      <c r="B5990" s="1" t="s">
        <v>29</v>
      </c>
      <c r="C5990" s="10">
        <v>5964</v>
      </c>
      <c r="D5990" s="10" t="s">
        <v>148</v>
      </c>
      <c r="E5990" s="10"/>
      <c r="F5990" s="10">
        <v>40</v>
      </c>
      <c r="G5990" s="10">
        <f>VLOOKUP(A5990,[1]Лист1!$A$3:$J$10847,7,0)</f>
        <v>0.71</v>
      </c>
      <c r="H5990" s="10">
        <f>VLOOKUP(A5990,[1]Лист1!$A$3:$J$13310,8,0)</f>
        <v>0.08</v>
      </c>
      <c r="I5990" s="11">
        <f t="shared" si="376"/>
        <v>0</v>
      </c>
      <c r="J5990" s="11">
        <f t="shared" si="377"/>
        <v>0.78999999999999992</v>
      </c>
      <c r="K5990" s="11">
        <f t="shared" si="374"/>
        <v>0.78999999999999992</v>
      </c>
      <c r="L5990" s="10"/>
      <c r="M5990" s="10"/>
      <c r="CF5990" s="1"/>
    </row>
    <row r="5991" spans="1:84" x14ac:dyDescent="0.3">
      <c r="A5991" s="1" t="str">
        <f t="shared" si="375"/>
        <v>წიფელიV12</v>
      </c>
      <c r="B5991" s="1" t="s">
        <v>28</v>
      </c>
      <c r="C5991" s="10">
        <v>5965</v>
      </c>
      <c r="D5991" s="10" t="s">
        <v>120</v>
      </c>
      <c r="E5991" s="10"/>
      <c r="F5991" s="10">
        <v>12</v>
      </c>
      <c r="G5991" s="10">
        <f>VLOOKUP(A5991,[1]Лист1!$A$3:$J$10847,7,0)</f>
        <v>0.06</v>
      </c>
      <c r="H5991" s="10">
        <f>VLOOKUP(A5991,[1]Лист1!$A$3:$J$13310,8,0)</f>
        <v>0.01</v>
      </c>
      <c r="I5991" s="11">
        <f t="shared" si="376"/>
        <v>0</v>
      </c>
      <c r="J5991" s="11">
        <f t="shared" si="377"/>
        <v>6.9999999999999993E-2</v>
      </c>
      <c r="K5991" s="11">
        <f t="shared" si="374"/>
        <v>6.9999999999999993E-2</v>
      </c>
      <c r="L5991" s="10"/>
      <c r="M5991" s="10"/>
      <c r="CF5991" s="1"/>
    </row>
    <row r="5992" spans="1:84" x14ac:dyDescent="0.3">
      <c r="A5992" s="1" t="str">
        <f t="shared" si="375"/>
        <v>ჯაგრცხილაVII24</v>
      </c>
      <c r="B5992" s="1" t="s">
        <v>30</v>
      </c>
      <c r="C5992" s="10">
        <v>5966</v>
      </c>
      <c r="D5992" s="10" t="s">
        <v>118</v>
      </c>
      <c r="E5992" s="10"/>
      <c r="F5992" s="10">
        <v>24</v>
      </c>
      <c r="G5992" s="10">
        <f>VLOOKUP(A5992,[1]Лист1!$A$3:$J$10847,7,0)</f>
        <v>0.21</v>
      </c>
      <c r="H5992" s="10">
        <f>VLOOKUP(A5992,[1]Лист1!$A$3:$J$13310,8,0)</f>
        <v>0.02</v>
      </c>
      <c r="I5992" s="11">
        <f t="shared" si="376"/>
        <v>0</v>
      </c>
      <c r="J5992" s="11">
        <f t="shared" si="377"/>
        <v>0.22999999999999998</v>
      </c>
      <c r="K5992" s="11">
        <f t="shared" si="374"/>
        <v>0.22999999999999998</v>
      </c>
      <c r="L5992" s="10"/>
      <c r="M5992" s="10"/>
      <c r="CF5992" s="1"/>
    </row>
    <row r="5993" spans="1:84" x14ac:dyDescent="0.3">
      <c r="A5993" s="1" t="str">
        <f t="shared" si="375"/>
        <v>ჯაგრცხილაVII20</v>
      </c>
      <c r="B5993" s="1" t="s">
        <v>30</v>
      </c>
      <c r="C5993" s="10">
        <v>5967</v>
      </c>
      <c r="D5993" s="10" t="s">
        <v>118</v>
      </c>
      <c r="E5993" s="10"/>
      <c r="F5993" s="10">
        <v>20</v>
      </c>
      <c r="G5993" s="10">
        <f>VLOOKUP(A5993,[1]Лист1!$A$3:$J$10847,7,0)</f>
        <v>0.13</v>
      </c>
      <c r="H5993" s="10">
        <f>VLOOKUP(A5993,[1]Лист1!$A$3:$J$13310,8,0)</f>
        <v>0.02</v>
      </c>
      <c r="I5993" s="11">
        <f t="shared" si="376"/>
        <v>0</v>
      </c>
      <c r="J5993" s="11">
        <f t="shared" si="377"/>
        <v>0.15</v>
      </c>
      <c r="K5993" s="11">
        <f t="shared" si="374"/>
        <v>0.15</v>
      </c>
      <c r="L5993" s="10"/>
      <c r="M5993" s="10"/>
      <c r="CF5993" s="1"/>
    </row>
    <row r="5994" spans="1:84" x14ac:dyDescent="0.3">
      <c r="A5994" s="1" t="str">
        <f t="shared" si="375"/>
        <v>ჯაგრცხილაVII20</v>
      </c>
      <c r="B5994" s="1" t="s">
        <v>30</v>
      </c>
      <c r="C5994" s="10">
        <v>5968</v>
      </c>
      <c r="D5994" s="10" t="s">
        <v>118</v>
      </c>
      <c r="E5994" s="10"/>
      <c r="F5994" s="10">
        <v>20</v>
      </c>
      <c r="G5994" s="10">
        <f>VLOOKUP(A5994,[1]Лист1!$A$3:$J$10847,7,0)</f>
        <v>0.13</v>
      </c>
      <c r="H5994" s="10">
        <f>VLOOKUP(A5994,[1]Лист1!$A$3:$J$13310,8,0)</f>
        <v>0.02</v>
      </c>
      <c r="I5994" s="11">
        <f t="shared" si="376"/>
        <v>0</v>
      </c>
      <c r="J5994" s="11">
        <f t="shared" si="377"/>
        <v>0.15</v>
      </c>
      <c r="K5994" s="11">
        <f t="shared" si="374"/>
        <v>0.15</v>
      </c>
      <c r="L5994" s="10"/>
      <c r="M5994" s="10"/>
      <c r="CF5994" s="1"/>
    </row>
    <row r="5995" spans="1:84" x14ac:dyDescent="0.3">
      <c r="A5995" s="1" t="str">
        <f t="shared" si="375"/>
        <v>ჯაგრცხილაVII32</v>
      </c>
      <c r="B5995" s="1" t="s">
        <v>30</v>
      </c>
      <c r="C5995" s="10">
        <v>5969</v>
      </c>
      <c r="D5995" s="10" t="s">
        <v>118</v>
      </c>
      <c r="E5995" s="10"/>
      <c r="F5995" s="10">
        <v>32</v>
      </c>
      <c r="G5995" s="10">
        <f>VLOOKUP(A5995,[1]Лист1!$A$3:$J$10847,7,0)</f>
        <v>0.42</v>
      </c>
      <c r="H5995" s="10">
        <f>VLOOKUP(A5995,[1]Лист1!$A$3:$J$13310,8,0)</f>
        <v>0.05</v>
      </c>
      <c r="I5995" s="11">
        <f t="shared" si="376"/>
        <v>0</v>
      </c>
      <c r="J5995" s="11">
        <f t="shared" si="377"/>
        <v>0.47</v>
      </c>
      <c r="K5995" s="11">
        <f t="shared" si="374"/>
        <v>0.47</v>
      </c>
      <c r="L5995" s="10"/>
      <c r="M5995" s="10"/>
      <c r="CF5995" s="1"/>
    </row>
    <row r="5996" spans="1:84" x14ac:dyDescent="0.3">
      <c r="A5996" s="1" t="str">
        <f t="shared" si="375"/>
        <v>ჯაგრცხილაVII20</v>
      </c>
      <c r="B5996" s="1" t="s">
        <v>30</v>
      </c>
      <c r="C5996" s="10">
        <v>5970</v>
      </c>
      <c r="D5996" s="10" t="s">
        <v>118</v>
      </c>
      <c r="E5996" s="10"/>
      <c r="F5996" s="10">
        <v>20</v>
      </c>
      <c r="G5996" s="10">
        <f>VLOOKUP(A5996,[1]Лист1!$A$3:$J$10847,7,0)</f>
        <v>0.13</v>
      </c>
      <c r="H5996" s="10">
        <f>VLOOKUP(A5996,[1]Лист1!$A$3:$J$13310,8,0)</f>
        <v>0.02</v>
      </c>
      <c r="I5996" s="11">
        <f t="shared" si="376"/>
        <v>0</v>
      </c>
      <c r="J5996" s="11">
        <f t="shared" si="377"/>
        <v>0.15</v>
      </c>
      <c r="K5996" s="11">
        <f t="shared" si="374"/>
        <v>0.15</v>
      </c>
      <c r="L5996" s="10"/>
      <c r="M5996" s="10"/>
      <c r="CF5996" s="1"/>
    </row>
    <row r="5997" spans="1:84" x14ac:dyDescent="0.3">
      <c r="A5997" s="1" t="str">
        <f t="shared" si="375"/>
        <v>ჯაგრცხილაVII24</v>
      </c>
      <c r="B5997" s="1" t="s">
        <v>30</v>
      </c>
      <c r="C5997" s="10">
        <v>5971</v>
      </c>
      <c r="D5997" s="10" t="s">
        <v>118</v>
      </c>
      <c r="E5997" s="10"/>
      <c r="F5997" s="10">
        <v>24</v>
      </c>
      <c r="G5997" s="10">
        <f>VLOOKUP(A5997,[1]Лист1!$A$3:$J$10847,7,0)</f>
        <v>0.21</v>
      </c>
      <c r="H5997" s="10">
        <f>VLOOKUP(A5997,[1]Лист1!$A$3:$J$13310,8,0)</f>
        <v>0.02</v>
      </c>
      <c r="I5997" s="11">
        <f t="shared" si="376"/>
        <v>0</v>
      </c>
      <c r="J5997" s="11">
        <f t="shared" si="377"/>
        <v>0.22999999999999998</v>
      </c>
      <c r="K5997" s="11">
        <f t="shared" si="374"/>
        <v>0.22999999999999998</v>
      </c>
      <c r="L5997" s="10"/>
      <c r="M5997" s="10"/>
      <c r="CF5997" s="1"/>
    </row>
    <row r="5998" spans="1:84" x14ac:dyDescent="0.3">
      <c r="A5998" s="1" t="str">
        <f t="shared" si="375"/>
        <v>ჯაგრცხილაVII36</v>
      </c>
      <c r="B5998" s="1" t="s">
        <v>30</v>
      </c>
      <c r="C5998" s="10">
        <v>5972</v>
      </c>
      <c r="D5998" s="10" t="s">
        <v>118</v>
      </c>
      <c r="E5998" s="10"/>
      <c r="F5998" s="10">
        <v>36</v>
      </c>
      <c r="G5998" s="10">
        <f>VLOOKUP(A5998,[1]Лист1!$A$3:$J$10847,7,0)</f>
        <v>0.55000000000000004</v>
      </c>
      <c r="H5998" s="10">
        <f>VLOOKUP(A5998,[1]Лист1!$A$3:$J$13310,8,0)</f>
        <v>0.06</v>
      </c>
      <c r="I5998" s="11">
        <f t="shared" si="376"/>
        <v>0</v>
      </c>
      <c r="J5998" s="11">
        <f t="shared" si="377"/>
        <v>0.6100000000000001</v>
      </c>
      <c r="K5998" s="11">
        <f t="shared" si="374"/>
        <v>0.6100000000000001</v>
      </c>
      <c r="L5998" s="10"/>
      <c r="M5998" s="10"/>
      <c r="CF5998" s="1"/>
    </row>
    <row r="5999" spans="1:84" x14ac:dyDescent="0.3">
      <c r="A5999" s="1" t="str">
        <f t="shared" si="375"/>
        <v>ჯაგრცხილაVII20</v>
      </c>
      <c r="B5999" s="1" t="s">
        <v>30</v>
      </c>
      <c r="C5999" s="10">
        <v>5973</v>
      </c>
      <c r="D5999" s="10" t="s">
        <v>118</v>
      </c>
      <c r="E5999" s="10"/>
      <c r="F5999" s="10">
        <v>20</v>
      </c>
      <c r="G5999" s="10">
        <f>VLOOKUP(A5999,[1]Лист1!$A$3:$J$10847,7,0)</f>
        <v>0.13</v>
      </c>
      <c r="H5999" s="10">
        <f>VLOOKUP(A5999,[1]Лист1!$A$3:$J$13310,8,0)</f>
        <v>0.02</v>
      </c>
      <c r="I5999" s="11">
        <f t="shared" si="376"/>
        <v>0</v>
      </c>
      <c r="J5999" s="11">
        <f t="shared" si="377"/>
        <v>0.15</v>
      </c>
      <c r="K5999" s="11">
        <f t="shared" si="374"/>
        <v>0.15</v>
      </c>
      <c r="L5999" s="10"/>
      <c r="M5999" s="10"/>
      <c r="CF5999" s="1"/>
    </row>
    <row r="6000" spans="1:84" x14ac:dyDescent="0.3">
      <c r="A6000" s="1" t="str">
        <f t="shared" si="375"/>
        <v>ჯაგრცხილაVII36</v>
      </c>
      <c r="B6000" s="1" t="s">
        <v>30</v>
      </c>
      <c r="C6000" s="10">
        <v>5974</v>
      </c>
      <c r="D6000" s="10" t="s">
        <v>118</v>
      </c>
      <c r="E6000" s="10"/>
      <c r="F6000" s="10">
        <v>36</v>
      </c>
      <c r="G6000" s="10">
        <f>VLOOKUP(A6000,[1]Лист1!$A$3:$J$10847,7,0)</f>
        <v>0.55000000000000004</v>
      </c>
      <c r="H6000" s="10">
        <f>VLOOKUP(A6000,[1]Лист1!$A$3:$J$13310,8,0)</f>
        <v>0.06</v>
      </c>
      <c r="I6000" s="11">
        <f t="shared" si="376"/>
        <v>0</v>
      </c>
      <c r="J6000" s="11">
        <f t="shared" si="377"/>
        <v>0.6100000000000001</v>
      </c>
      <c r="K6000" s="11">
        <f t="shared" si="374"/>
        <v>0.6100000000000001</v>
      </c>
      <c r="L6000" s="10"/>
      <c r="M6000" s="10"/>
      <c r="CF6000" s="1"/>
    </row>
    <row r="6001" spans="1:84" x14ac:dyDescent="0.3">
      <c r="A6001" s="1" t="str">
        <f t="shared" si="375"/>
        <v>ჯაგრცხილაVII28</v>
      </c>
      <c r="B6001" s="1" t="s">
        <v>30</v>
      </c>
      <c r="C6001" s="10">
        <v>5975</v>
      </c>
      <c r="D6001" s="10" t="s">
        <v>118</v>
      </c>
      <c r="E6001" s="10"/>
      <c r="F6001" s="10">
        <v>28</v>
      </c>
      <c r="G6001" s="10">
        <f>VLOOKUP(A6001,[1]Лист1!$A$3:$J$10847,7,0)</f>
        <v>0.3</v>
      </c>
      <c r="H6001" s="10">
        <f>VLOOKUP(A6001,[1]Лист1!$A$3:$J$13310,8,0)</f>
        <v>0.03</v>
      </c>
      <c r="I6001" s="11">
        <f t="shared" si="376"/>
        <v>0</v>
      </c>
      <c r="J6001" s="11">
        <f t="shared" si="377"/>
        <v>0.32999999999999996</v>
      </c>
      <c r="K6001" s="11">
        <f t="shared" si="374"/>
        <v>0.32999999999999996</v>
      </c>
      <c r="L6001" s="10"/>
      <c r="M6001" s="10"/>
      <c r="CF6001" s="1"/>
    </row>
    <row r="6002" spans="1:84" x14ac:dyDescent="0.3">
      <c r="A6002" s="1" t="str">
        <f t="shared" si="375"/>
        <v>ჯაგრცხილაVII12</v>
      </c>
      <c r="B6002" s="1" t="s">
        <v>30</v>
      </c>
      <c r="C6002" s="10">
        <v>5976</v>
      </c>
      <c r="D6002" s="10" t="s">
        <v>118</v>
      </c>
      <c r="E6002" s="10"/>
      <c r="F6002" s="10">
        <v>12</v>
      </c>
      <c r="G6002" s="10">
        <f>VLOOKUP(A6002,[1]Лист1!$A$3:$J$10847,7,0)</f>
        <v>0.04</v>
      </c>
      <c r="H6002" s="10">
        <f>VLOOKUP(A6002,[1]Лист1!$A$3:$J$13310,8,0)</f>
        <v>0.01</v>
      </c>
      <c r="I6002" s="11">
        <f t="shared" si="376"/>
        <v>0</v>
      </c>
      <c r="J6002" s="11">
        <f t="shared" si="377"/>
        <v>0.05</v>
      </c>
      <c r="K6002" s="11">
        <f t="shared" si="374"/>
        <v>0.05</v>
      </c>
      <c r="L6002" s="10"/>
      <c r="M6002" s="10"/>
      <c r="CF6002" s="1"/>
    </row>
    <row r="6003" spans="1:84" x14ac:dyDescent="0.3">
      <c r="A6003" s="1" t="str">
        <f t="shared" si="375"/>
        <v>ჯაგრცხილაVII32</v>
      </c>
      <c r="B6003" s="1" t="s">
        <v>30</v>
      </c>
      <c r="C6003" s="10">
        <v>5977</v>
      </c>
      <c r="D6003" s="10" t="s">
        <v>118</v>
      </c>
      <c r="E6003" s="10"/>
      <c r="F6003" s="10">
        <v>32</v>
      </c>
      <c r="G6003" s="10">
        <f>VLOOKUP(A6003,[1]Лист1!$A$3:$J$10847,7,0)</f>
        <v>0.42</v>
      </c>
      <c r="H6003" s="10">
        <f>VLOOKUP(A6003,[1]Лист1!$A$3:$J$13310,8,0)</f>
        <v>0.05</v>
      </c>
      <c r="I6003" s="11">
        <f t="shared" si="376"/>
        <v>0</v>
      </c>
      <c r="J6003" s="11">
        <f t="shared" si="377"/>
        <v>0.47</v>
      </c>
      <c r="K6003" s="11">
        <f t="shared" si="374"/>
        <v>0.47</v>
      </c>
      <c r="L6003" s="10"/>
      <c r="M6003" s="10"/>
      <c r="CF6003" s="1"/>
    </row>
    <row r="6004" spans="1:84" x14ac:dyDescent="0.3">
      <c r="A6004" s="1" t="str">
        <f t="shared" si="375"/>
        <v>ჯაგრცხილაVII20</v>
      </c>
      <c r="B6004" s="1" t="s">
        <v>30</v>
      </c>
      <c r="C6004" s="10">
        <v>5978</v>
      </c>
      <c r="D6004" s="10" t="s">
        <v>118</v>
      </c>
      <c r="E6004" s="10"/>
      <c r="F6004" s="10">
        <v>20</v>
      </c>
      <c r="G6004" s="10">
        <f>VLOOKUP(A6004,[1]Лист1!$A$3:$J$10847,7,0)</f>
        <v>0.13</v>
      </c>
      <c r="H6004" s="10">
        <f>VLOOKUP(A6004,[1]Лист1!$A$3:$J$13310,8,0)</f>
        <v>0.02</v>
      </c>
      <c r="I6004" s="11">
        <f t="shared" si="376"/>
        <v>0</v>
      </c>
      <c r="J6004" s="11">
        <f t="shared" si="377"/>
        <v>0.15</v>
      </c>
      <c r="K6004" s="11">
        <f t="shared" si="374"/>
        <v>0.15</v>
      </c>
      <c r="L6004" s="10"/>
      <c r="M6004" s="10"/>
      <c r="CF6004" s="1"/>
    </row>
    <row r="6005" spans="1:84" x14ac:dyDescent="0.3">
      <c r="A6005" s="1" t="str">
        <f t="shared" si="375"/>
        <v>ჯაგრცხილაVII16</v>
      </c>
      <c r="B6005" s="1" t="s">
        <v>30</v>
      </c>
      <c r="C6005" s="10">
        <v>5979</v>
      </c>
      <c r="D6005" s="10" t="s">
        <v>118</v>
      </c>
      <c r="E6005" s="10"/>
      <c r="F6005" s="10">
        <v>16</v>
      </c>
      <c r="G6005" s="10">
        <f>VLOOKUP(A6005,[1]Лист1!$A$3:$J$10847,7,0)</f>
        <v>0.08</v>
      </c>
      <c r="H6005" s="10">
        <f>VLOOKUP(A6005,[1]Лист1!$A$3:$J$13310,8,0)</f>
        <v>0.01</v>
      </c>
      <c r="I6005" s="11">
        <f t="shared" si="376"/>
        <v>0</v>
      </c>
      <c r="J6005" s="11">
        <f t="shared" si="377"/>
        <v>0.09</v>
      </c>
      <c r="K6005" s="11">
        <f t="shared" si="374"/>
        <v>0.09</v>
      </c>
      <c r="L6005" s="10"/>
      <c r="M6005" s="10"/>
      <c r="CF6005" s="1"/>
    </row>
    <row r="6006" spans="1:84" x14ac:dyDescent="0.3">
      <c r="A6006" s="1" t="str">
        <f t="shared" si="375"/>
        <v>ჯაგრცხილაVII28</v>
      </c>
      <c r="B6006" s="1" t="s">
        <v>30</v>
      </c>
      <c r="C6006" s="10">
        <v>5980</v>
      </c>
      <c r="D6006" s="10" t="s">
        <v>118</v>
      </c>
      <c r="E6006" s="10"/>
      <c r="F6006" s="10">
        <v>28</v>
      </c>
      <c r="G6006" s="10">
        <f>VLOOKUP(A6006,[1]Лист1!$A$3:$J$10847,7,0)</f>
        <v>0.3</v>
      </c>
      <c r="H6006" s="10">
        <f>VLOOKUP(A6006,[1]Лист1!$A$3:$J$13310,8,0)</f>
        <v>0.03</v>
      </c>
      <c r="I6006" s="11">
        <f t="shared" si="376"/>
        <v>0</v>
      </c>
      <c r="J6006" s="11">
        <f t="shared" si="377"/>
        <v>0.32999999999999996</v>
      </c>
      <c r="K6006" s="11">
        <f t="shared" si="374"/>
        <v>0.32999999999999996</v>
      </c>
      <c r="L6006" s="10"/>
      <c r="M6006" s="10"/>
      <c r="CF6006" s="1"/>
    </row>
    <row r="6007" spans="1:84" x14ac:dyDescent="0.3">
      <c r="A6007" s="1" t="str">
        <f t="shared" si="375"/>
        <v>ჯაგრცხილაVII20</v>
      </c>
      <c r="B6007" s="1" t="s">
        <v>30</v>
      </c>
      <c r="C6007" s="10">
        <v>5981</v>
      </c>
      <c r="D6007" s="10" t="s">
        <v>118</v>
      </c>
      <c r="E6007" s="10"/>
      <c r="F6007" s="10">
        <v>20</v>
      </c>
      <c r="G6007" s="10">
        <f>VLOOKUP(A6007,[1]Лист1!$A$3:$J$10847,7,0)</f>
        <v>0.13</v>
      </c>
      <c r="H6007" s="10">
        <f>VLOOKUP(A6007,[1]Лист1!$A$3:$J$13310,8,0)</f>
        <v>0.02</v>
      </c>
      <c r="I6007" s="11">
        <f t="shared" si="376"/>
        <v>0</v>
      </c>
      <c r="J6007" s="11">
        <f t="shared" si="377"/>
        <v>0.15</v>
      </c>
      <c r="K6007" s="11">
        <f t="shared" si="374"/>
        <v>0.15</v>
      </c>
      <c r="L6007" s="10"/>
      <c r="M6007" s="10"/>
      <c r="CF6007" s="1"/>
    </row>
    <row r="6008" spans="1:84" x14ac:dyDescent="0.3">
      <c r="A6008" s="1" t="str">
        <f t="shared" si="375"/>
        <v>ჯაგრცხილაVII40</v>
      </c>
      <c r="B6008" s="1" t="s">
        <v>30</v>
      </c>
      <c r="C6008" s="10">
        <v>5982</v>
      </c>
      <c r="D6008" s="10" t="s">
        <v>118</v>
      </c>
      <c r="E6008" s="10"/>
      <c r="F6008" s="10">
        <v>40</v>
      </c>
      <c r="G6008" s="10">
        <f>VLOOKUP(A6008,[1]Лист1!$A$3:$J$10847,7,0)</f>
        <v>0.69</v>
      </c>
      <c r="H6008" s="10">
        <f>VLOOKUP(A6008,[1]Лист1!$A$3:$J$13310,8,0)</f>
        <v>0.08</v>
      </c>
      <c r="I6008" s="11">
        <f t="shared" si="376"/>
        <v>0</v>
      </c>
      <c r="J6008" s="11">
        <f t="shared" si="377"/>
        <v>0.76999999999999991</v>
      </c>
      <c r="K6008" s="11">
        <f t="shared" si="374"/>
        <v>0.76999999999999991</v>
      </c>
      <c r="L6008" s="10"/>
      <c r="M6008" s="10"/>
      <c r="CF6008" s="1"/>
    </row>
    <row r="6009" spans="1:84" x14ac:dyDescent="0.3">
      <c r="A6009" s="1" t="str">
        <f t="shared" si="375"/>
        <v>ჯაგრცხილაVII36</v>
      </c>
      <c r="B6009" s="1" t="s">
        <v>30</v>
      </c>
      <c r="C6009" s="10">
        <v>5983</v>
      </c>
      <c r="D6009" s="10" t="s">
        <v>118</v>
      </c>
      <c r="E6009" s="10"/>
      <c r="F6009" s="10">
        <v>36</v>
      </c>
      <c r="G6009" s="10">
        <f>VLOOKUP(A6009,[1]Лист1!$A$3:$J$10847,7,0)</f>
        <v>0.55000000000000004</v>
      </c>
      <c r="H6009" s="10">
        <f>VLOOKUP(A6009,[1]Лист1!$A$3:$J$13310,8,0)</f>
        <v>0.06</v>
      </c>
      <c r="I6009" s="11">
        <f t="shared" si="376"/>
        <v>0</v>
      </c>
      <c r="J6009" s="11">
        <f t="shared" si="377"/>
        <v>0.6100000000000001</v>
      </c>
      <c r="K6009" s="11">
        <f t="shared" si="374"/>
        <v>0.6100000000000001</v>
      </c>
      <c r="L6009" s="10"/>
      <c r="M6009" s="10"/>
      <c r="CF6009" s="1"/>
    </row>
    <row r="6010" spans="1:84" x14ac:dyDescent="0.3">
      <c r="A6010" s="1" t="str">
        <f t="shared" si="375"/>
        <v>ჯაგრცხილაVII20</v>
      </c>
      <c r="B6010" s="1" t="s">
        <v>30</v>
      </c>
      <c r="C6010" s="10">
        <v>5984</v>
      </c>
      <c r="D6010" s="10" t="s">
        <v>118</v>
      </c>
      <c r="E6010" s="10"/>
      <c r="F6010" s="10">
        <v>20</v>
      </c>
      <c r="G6010" s="10">
        <f>VLOOKUP(A6010,[1]Лист1!$A$3:$J$10847,7,0)</f>
        <v>0.13</v>
      </c>
      <c r="H6010" s="10">
        <f>VLOOKUP(A6010,[1]Лист1!$A$3:$J$13310,8,0)</f>
        <v>0.02</v>
      </c>
      <c r="I6010" s="11">
        <f t="shared" si="376"/>
        <v>0</v>
      </c>
      <c r="J6010" s="11">
        <f t="shared" si="377"/>
        <v>0.15</v>
      </c>
      <c r="K6010" s="11">
        <f t="shared" si="374"/>
        <v>0.15</v>
      </c>
      <c r="L6010" s="10"/>
      <c r="M6010" s="10"/>
      <c r="CF6010" s="1"/>
    </row>
    <row r="6011" spans="1:84" x14ac:dyDescent="0.3">
      <c r="A6011" s="1" t="str">
        <f t="shared" si="375"/>
        <v>იფანიVI20</v>
      </c>
      <c r="B6011" s="1" t="s">
        <v>29</v>
      </c>
      <c r="C6011" s="10">
        <v>5985</v>
      </c>
      <c r="D6011" s="10" t="s">
        <v>117</v>
      </c>
      <c r="E6011" s="10"/>
      <c r="F6011" s="10">
        <v>20</v>
      </c>
      <c r="G6011" s="10">
        <f>VLOOKUP(A6011,[1]Лист1!$A$3:$J$10847,7,0)</f>
        <v>0.14000000000000001</v>
      </c>
      <c r="H6011" s="10">
        <f>VLOOKUP(A6011,[1]Лист1!$A$3:$J$13310,8,0)</f>
        <v>0.02</v>
      </c>
      <c r="I6011" s="11">
        <f t="shared" si="376"/>
        <v>0</v>
      </c>
      <c r="J6011" s="11">
        <f t="shared" si="377"/>
        <v>0.16</v>
      </c>
      <c r="K6011" s="11">
        <f t="shared" si="374"/>
        <v>0.16</v>
      </c>
      <c r="L6011" s="10"/>
      <c r="M6011" s="10"/>
      <c r="CF6011" s="1"/>
    </row>
    <row r="6012" spans="1:84" x14ac:dyDescent="0.3">
      <c r="A6012" s="1" t="str">
        <f t="shared" si="375"/>
        <v>ჯაგრცხილაVII20</v>
      </c>
      <c r="B6012" s="1" t="s">
        <v>30</v>
      </c>
      <c r="C6012" s="10">
        <v>5986</v>
      </c>
      <c r="D6012" s="10" t="s">
        <v>118</v>
      </c>
      <c r="E6012" s="10"/>
      <c r="F6012" s="10">
        <v>20</v>
      </c>
      <c r="G6012" s="10">
        <f>VLOOKUP(A6012,[1]Лист1!$A$3:$J$10847,7,0)</f>
        <v>0.13</v>
      </c>
      <c r="H6012" s="10">
        <f>VLOOKUP(A6012,[1]Лист1!$A$3:$J$13310,8,0)</f>
        <v>0.02</v>
      </c>
      <c r="I6012" s="11">
        <f t="shared" si="376"/>
        <v>0</v>
      </c>
      <c r="J6012" s="11">
        <f t="shared" si="377"/>
        <v>0.15</v>
      </c>
      <c r="K6012" s="11">
        <f t="shared" si="374"/>
        <v>0.15</v>
      </c>
      <c r="L6012" s="10"/>
      <c r="M6012" s="10"/>
      <c r="CF6012" s="1"/>
    </row>
    <row r="6013" spans="1:84" x14ac:dyDescent="0.3">
      <c r="A6013" s="1" t="str">
        <f t="shared" si="375"/>
        <v>ჯაგრცხილაVII16</v>
      </c>
      <c r="B6013" s="1" t="s">
        <v>30</v>
      </c>
      <c r="C6013" s="10">
        <v>5987</v>
      </c>
      <c r="D6013" s="10" t="s">
        <v>118</v>
      </c>
      <c r="E6013" s="10"/>
      <c r="F6013" s="10">
        <v>16</v>
      </c>
      <c r="G6013" s="10">
        <f>VLOOKUP(A6013,[1]Лист1!$A$3:$J$10847,7,0)</f>
        <v>0.08</v>
      </c>
      <c r="H6013" s="10">
        <f>VLOOKUP(A6013,[1]Лист1!$A$3:$J$13310,8,0)</f>
        <v>0.01</v>
      </c>
      <c r="I6013" s="11">
        <f t="shared" si="376"/>
        <v>0</v>
      </c>
      <c r="J6013" s="11">
        <f t="shared" si="377"/>
        <v>0.09</v>
      </c>
      <c r="K6013" s="11">
        <f t="shared" si="374"/>
        <v>0.09</v>
      </c>
      <c r="L6013" s="10"/>
      <c r="M6013" s="10"/>
      <c r="CF6013" s="1"/>
    </row>
    <row r="6014" spans="1:84" x14ac:dyDescent="0.3">
      <c r="A6014" s="1" t="str">
        <f t="shared" si="375"/>
        <v>ჯაგრცხილაVII16</v>
      </c>
      <c r="B6014" s="1" t="s">
        <v>30</v>
      </c>
      <c r="C6014" s="10">
        <v>5988</v>
      </c>
      <c r="D6014" s="10" t="s">
        <v>118</v>
      </c>
      <c r="E6014" s="10"/>
      <c r="F6014" s="10">
        <v>16</v>
      </c>
      <c r="G6014" s="10">
        <f>VLOOKUP(A6014,[1]Лист1!$A$3:$J$10847,7,0)</f>
        <v>0.08</v>
      </c>
      <c r="H6014" s="10">
        <f>VLOOKUP(A6014,[1]Лист1!$A$3:$J$13310,8,0)</f>
        <v>0.01</v>
      </c>
      <c r="I6014" s="11">
        <f t="shared" si="376"/>
        <v>0</v>
      </c>
      <c r="J6014" s="11">
        <f t="shared" si="377"/>
        <v>0.09</v>
      </c>
      <c r="K6014" s="11">
        <f t="shared" si="374"/>
        <v>0.09</v>
      </c>
      <c r="L6014" s="10"/>
      <c r="M6014" s="10"/>
      <c r="CF6014" s="1"/>
    </row>
    <row r="6015" spans="1:84" x14ac:dyDescent="0.3">
      <c r="A6015" s="1" t="str">
        <f t="shared" si="375"/>
        <v>იფანიVI12</v>
      </c>
      <c r="B6015" s="1" t="s">
        <v>29</v>
      </c>
      <c r="C6015" s="10">
        <v>5989</v>
      </c>
      <c r="D6015" s="10" t="s">
        <v>117</v>
      </c>
      <c r="E6015" s="10"/>
      <c r="F6015" s="10">
        <v>12</v>
      </c>
      <c r="G6015" s="10">
        <f>VLOOKUP(A6015,[1]Лист1!$A$3:$J$10847,7,0)</f>
        <v>0.04</v>
      </c>
      <c r="H6015" s="10">
        <f>VLOOKUP(A6015,[1]Лист1!$A$3:$J$13310,8,0)</f>
        <v>0.01</v>
      </c>
      <c r="I6015" s="11">
        <f t="shared" si="376"/>
        <v>0</v>
      </c>
      <c r="J6015" s="11">
        <f t="shared" si="377"/>
        <v>0.05</v>
      </c>
      <c r="K6015" s="11">
        <f t="shared" si="374"/>
        <v>0.05</v>
      </c>
      <c r="L6015" s="10"/>
      <c r="M6015" s="10"/>
      <c r="CF6015" s="1"/>
    </row>
    <row r="6016" spans="1:84" x14ac:dyDescent="0.3">
      <c r="A6016" s="1" t="str">
        <f t="shared" si="375"/>
        <v>ჯაგრცხილაVII16</v>
      </c>
      <c r="B6016" s="1" t="s">
        <v>30</v>
      </c>
      <c r="C6016" s="10">
        <v>5990</v>
      </c>
      <c r="D6016" s="10" t="s">
        <v>118</v>
      </c>
      <c r="E6016" s="10"/>
      <c r="F6016" s="10">
        <v>16</v>
      </c>
      <c r="G6016" s="10">
        <f>VLOOKUP(A6016,[1]Лист1!$A$3:$J$10847,7,0)</f>
        <v>0.08</v>
      </c>
      <c r="H6016" s="10">
        <f>VLOOKUP(A6016,[1]Лист1!$A$3:$J$13310,8,0)</f>
        <v>0.01</v>
      </c>
      <c r="I6016" s="11">
        <f t="shared" si="376"/>
        <v>0</v>
      </c>
      <c r="J6016" s="11">
        <f t="shared" si="377"/>
        <v>0.09</v>
      </c>
      <c r="K6016" s="11">
        <f t="shared" si="374"/>
        <v>0.09</v>
      </c>
      <c r="L6016" s="10"/>
      <c r="M6016" s="10"/>
      <c r="CF6016" s="1"/>
    </row>
    <row r="6017" spans="1:84" x14ac:dyDescent="0.3">
      <c r="A6017" s="1" t="str">
        <f t="shared" si="375"/>
        <v>ჯაგრცხილაVII32</v>
      </c>
      <c r="B6017" s="1" t="s">
        <v>30</v>
      </c>
      <c r="C6017" s="10">
        <v>5991</v>
      </c>
      <c r="D6017" s="10" t="s">
        <v>118</v>
      </c>
      <c r="E6017" s="10"/>
      <c r="F6017" s="10">
        <v>32</v>
      </c>
      <c r="G6017" s="10">
        <f>VLOOKUP(A6017,[1]Лист1!$A$3:$J$10847,7,0)</f>
        <v>0.42</v>
      </c>
      <c r="H6017" s="10">
        <f>VLOOKUP(A6017,[1]Лист1!$A$3:$J$13310,8,0)</f>
        <v>0.05</v>
      </c>
      <c r="I6017" s="11">
        <f t="shared" si="376"/>
        <v>0</v>
      </c>
      <c r="J6017" s="11">
        <f t="shared" si="377"/>
        <v>0.47</v>
      </c>
      <c r="K6017" s="11">
        <f t="shared" si="374"/>
        <v>0.47</v>
      </c>
      <c r="L6017" s="10"/>
      <c r="M6017" s="10"/>
      <c r="CF6017" s="1"/>
    </row>
    <row r="6018" spans="1:84" x14ac:dyDescent="0.3">
      <c r="A6018" s="1" t="str">
        <f t="shared" si="375"/>
        <v>ჯაგრცხილაVII16</v>
      </c>
      <c r="B6018" s="1" t="s">
        <v>30</v>
      </c>
      <c r="C6018" s="10">
        <v>5992</v>
      </c>
      <c r="D6018" s="10" t="s">
        <v>118</v>
      </c>
      <c r="E6018" s="10"/>
      <c r="F6018" s="10">
        <v>16</v>
      </c>
      <c r="G6018" s="10">
        <f>VLOOKUP(A6018,[1]Лист1!$A$3:$J$10847,7,0)</f>
        <v>0.08</v>
      </c>
      <c r="H6018" s="10">
        <f>VLOOKUP(A6018,[1]Лист1!$A$3:$J$13310,8,0)</f>
        <v>0.01</v>
      </c>
      <c r="I6018" s="11">
        <f t="shared" si="376"/>
        <v>0</v>
      </c>
      <c r="J6018" s="11">
        <f t="shared" si="377"/>
        <v>0.09</v>
      </c>
      <c r="K6018" s="11">
        <f t="shared" si="374"/>
        <v>0.09</v>
      </c>
      <c r="L6018" s="10"/>
      <c r="M6018" s="10"/>
      <c r="CF6018" s="1"/>
    </row>
    <row r="6019" spans="1:84" x14ac:dyDescent="0.3">
      <c r="A6019" s="1" t="str">
        <f t="shared" si="375"/>
        <v>ჯაგრცხილაVII16</v>
      </c>
      <c r="B6019" s="1" t="s">
        <v>30</v>
      </c>
      <c r="C6019" s="10">
        <v>5993</v>
      </c>
      <c r="D6019" s="10" t="s">
        <v>118</v>
      </c>
      <c r="E6019" s="10"/>
      <c r="F6019" s="10">
        <v>16</v>
      </c>
      <c r="G6019" s="10">
        <f>VLOOKUP(A6019,[1]Лист1!$A$3:$J$10847,7,0)</f>
        <v>0.08</v>
      </c>
      <c r="H6019" s="10">
        <f>VLOOKUP(A6019,[1]Лист1!$A$3:$J$13310,8,0)</f>
        <v>0.01</v>
      </c>
      <c r="I6019" s="11">
        <f t="shared" si="376"/>
        <v>0</v>
      </c>
      <c r="J6019" s="11">
        <f t="shared" si="377"/>
        <v>0.09</v>
      </c>
      <c r="K6019" s="11">
        <f t="shared" si="374"/>
        <v>0.09</v>
      </c>
      <c r="L6019" s="10"/>
      <c r="M6019" s="10"/>
      <c r="CF6019" s="1"/>
    </row>
    <row r="6020" spans="1:84" x14ac:dyDescent="0.3">
      <c r="A6020" s="1" t="str">
        <f t="shared" si="375"/>
        <v>ქ. მუხაVI40</v>
      </c>
      <c r="B6020" s="1" t="s">
        <v>29</v>
      </c>
      <c r="C6020" s="10">
        <v>5994</v>
      </c>
      <c r="D6020" s="10" t="s">
        <v>148</v>
      </c>
      <c r="E6020" s="10"/>
      <c r="F6020" s="10">
        <v>40</v>
      </c>
      <c r="G6020" s="10">
        <f>VLOOKUP(A6020,[1]Лист1!$A$3:$J$10847,7,0)</f>
        <v>0.71</v>
      </c>
      <c r="H6020" s="10">
        <f>VLOOKUP(A6020,[1]Лист1!$A$3:$J$13310,8,0)</f>
        <v>0.08</v>
      </c>
      <c r="I6020" s="11">
        <f t="shared" si="376"/>
        <v>0</v>
      </c>
      <c r="J6020" s="11">
        <f t="shared" si="377"/>
        <v>0.78999999999999992</v>
      </c>
      <c r="K6020" s="11">
        <f t="shared" si="374"/>
        <v>0.78999999999999992</v>
      </c>
      <c r="L6020" s="10"/>
      <c r="M6020" s="10"/>
      <c r="CF6020" s="1"/>
    </row>
    <row r="6021" spans="1:84" x14ac:dyDescent="0.3">
      <c r="A6021" s="1" t="str">
        <f t="shared" si="375"/>
        <v>ქ. მუხაVI16</v>
      </c>
      <c r="B6021" s="1" t="s">
        <v>29</v>
      </c>
      <c r="C6021" s="10">
        <v>5995</v>
      </c>
      <c r="D6021" s="10" t="s">
        <v>148</v>
      </c>
      <c r="E6021" s="10"/>
      <c r="F6021" s="10">
        <v>16</v>
      </c>
      <c r="G6021" s="10">
        <f>VLOOKUP(A6021,[1]Лист1!$A$3:$J$10847,7,0)</f>
        <v>0.08</v>
      </c>
      <c r="H6021" s="10">
        <f>VLOOKUP(A6021,[1]Лист1!$A$3:$J$13310,8,0)</f>
        <v>0.01</v>
      </c>
      <c r="I6021" s="11">
        <f t="shared" si="376"/>
        <v>0</v>
      </c>
      <c r="J6021" s="11">
        <f t="shared" si="377"/>
        <v>0.09</v>
      </c>
      <c r="K6021" s="11">
        <f t="shared" si="374"/>
        <v>0.09</v>
      </c>
      <c r="L6021" s="10"/>
      <c r="M6021" s="10"/>
      <c r="CF6021" s="1"/>
    </row>
    <row r="6022" spans="1:84" x14ac:dyDescent="0.3">
      <c r="A6022" s="1" t="str">
        <f t="shared" si="375"/>
        <v>ჯაგრცხილაVII16</v>
      </c>
      <c r="B6022" s="1" t="s">
        <v>30</v>
      </c>
      <c r="C6022" s="10">
        <v>5996</v>
      </c>
      <c r="D6022" s="10" t="s">
        <v>118</v>
      </c>
      <c r="E6022" s="10"/>
      <c r="F6022" s="10">
        <v>16</v>
      </c>
      <c r="G6022" s="10">
        <f>VLOOKUP(A6022,[1]Лист1!$A$3:$J$10847,7,0)</f>
        <v>0.08</v>
      </c>
      <c r="H6022" s="10">
        <f>VLOOKUP(A6022,[1]Лист1!$A$3:$J$13310,8,0)</f>
        <v>0.01</v>
      </c>
      <c r="I6022" s="11">
        <f t="shared" si="376"/>
        <v>0</v>
      </c>
      <c r="J6022" s="11">
        <f t="shared" si="377"/>
        <v>0.09</v>
      </c>
      <c r="K6022" s="11">
        <f t="shared" si="374"/>
        <v>0.09</v>
      </c>
      <c r="L6022" s="10"/>
      <c r="M6022" s="10"/>
      <c r="CF6022" s="1"/>
    </row>
    <row r="6023" spans="1:84" x14ac:dyDescent="0.3">
      <c r="A6023" s="1" t="str">
        <f t="shared" si="375"/>
        <v>ჯაგრცხილაVII16</v>
      </c>
      <c r="B6023" s="1" t="s">
        <v>30</v>
      </c>
      <c r="C6023" s="10">
        <v>5997</v>
      </c>
      <c r="D6023" s="10" t="s">
        <v>118</v>
      </c>
      <c r="E6023" s="10"/>
      <c r="F6023" s="10">
        <v>16</v>
      </c>
      <c r="G6023" s="10">
        <f>VLOOKUP(A6023,[1]Лист1!$A$3:$J$10847,7,0)</f>
        <v>0.08</v>
      </c>
      <c r="H6023" s="10">
        <f>VLOOKUP(A6023,[1]Лист1!$A$3:$J$13310,8,0)</f>
        <v>0.01</v>
      </c>
      <c r="I6023" s="11">
        <f t="shared" si="376"/>
        <v>0</v>
      </c>
      <c r="J6023" s="11">
        <f t="shared" si="377"/>
        <v>0.09</v>
      </c>
      <c r="K6023" s="11">
        <f t="shared" si="374"/>
        <v>0.09</v>
      </c>
      <c r="L6023" s="10"/>
      <c r="M6023" s="10"/>
      <c r="CF6023" s="1"/>
    </row>
    <row r="6024" spans="1:84" x14ac:dyDescent="0.3">
      <c r="A6024" s="1" t="str">
        <f t="shared" si="375"/>
        <v>ჯაგრცხილაVII20</v>
      </c>
      <c r="B6024" s="1" t="s">
        <v>30</v>
      </c>
      <c r="C6024" s="10">
        <v>5998</v>
      </c>
      <c r="D6024" s="10" t="s">
        <v>118</v>
      </c>
      <c r="E6024" s="10"/>
      <c r="F6024" s="10">
        <v>20</v>
      </c>
      <c r="G6024" s="10">
        <f>VLOOKUP(A6024,[1]Лист1!$A$3:$J$10847,7,0)</f>
        <v>0.13</v>
      </c>
      <c r="H6024" s="10">
        <f>VLOOKUP(A6024,[1]Лист1!$A$3:$J$13310,8,0)</f>
        <v>0.02</v>
      </c>
      <c r="I6024" s="11">
        <f t="shared" si="376"/>
        <v>0</v>
      </c>
      <c r="J6024" s="11">
        <f t="shared" si="377"/>
        <v>0.15</v>
      </c>
      <c r="K6024" s="11">
        <f t="shared" si="374"/>
        <v>0.15</v>
      </c>
      <c r="L6024" s="10"/>
      <c r="M6024" s="10"/>
      <c r="CF6024" s="1"/>
    </row>
    <row r="6025" spans="1:84" x14ac:dyDescent="0.3">
      <c r="A6025" s="1" t="str">
        <f t="shared" si="375"/>
        <v>ჯაგრცხილაVII16</v>
      </c>
      <c r="B6025" s="1" t="s">
        <v>30</v>
      </c>
      <c r="C6025" s="10">
        <v>5999</v>
      </c>
      <c r="D6025" s="10" t="s">
        <v>118</v>
      </c>
      <c r="E6025" s="10"/>
      <c r="F6025" s="10">
        <v>16</v>
      </c>
      <c r="G6025" s="10">
        <f>VLOOKUP(A6025,[1]Лист1!$A$3:$J$10847,7,0)</f>
        <v>0.08</v>
      </c>
      <c r="H6025" s="10">
        <f>VLOOKUP(A6025,[1]Лист1!$A$3:$J$13310,8,0)</f>
        <v>0.01</v>
      </c>
      <c r="I6025" s="11">
        <f t="shared" si="376"/>
        <v>0</v>
      </c>
      <c r="J6025" s="11">
        <f t="shared" si="377"/>
        <v>0.09</v>
      </c>
      <c r="K6025" s="11">
        <f t="shared" si="374"/>
        <v>0.09</v>
      </c>
      <c r="L6025" s="10"/>
      <c r="M6025" s="10"/>
      <c r="CF6025" s="1"/>
    </row>
    <row r="6026" spans="1:84" x14ac:dyDescent="0.3">
      <c r="A6026" s="1" t="str">
        <f t="shared" si="375"/>
        <v>ჯაგრცხილაVII20</v>
      </c>
      <c r="B6026" s="1" t="s">
        <v>30</v>
      </c>
      <c r="C6026" s="10">
        <v>6000</v>
      </c>
      <c r="D6026" s="10" t="s">
        <v>118</v>
      </c>
      <c r="E6026" s="10"/>
      <c r="F6026" s="10">
        <v>20</v>
      </c>
      <c r="G6026" s="10">
        <f>VLOOKUP(A6026,[1]Лист1!$A$3:$J$10847,7,0)</f>
        <v>0.13</v>
      </c>
      <c r="H6026" s="10">
        <f>VLOOKUP(A6026,[1]Лист1!$A$3:$J$13310,8,0)</f>
        <v>0.02</v>
      </c>
      <c r="I6026" s="11">
        <f t="shared" si="376"/>
        <v>0</v>
      </c>
      <c r="J6026" s="11">
        <f t="shared" si="377"/>
        <v>0.15</v>
      </c>
      <c r="K6026" s="11">
        <f t="shared" si="374"/>
        <v>0.15</v>
      </c>
      <c r="L6026" s="10"/>
      <c r="M6026" s="10"/>
      <c r="CF6026" s="1"/>
    </row>
    <row r="6027" spans="1:84" x14ac:dyDescent="0.3">
      <c r="A6027" s="1" t="str">
        <f t="shared" si="375"/>
        <v>ქ. მუხაVI24</v>
      </c>
      <c r="B6027" s="1" t="s">
        <v>29</v>
      </c>
      <c r="C6027" s="10">
        <v>6001</v>
      </c>
      <c r="D6027" s="10" t="s">
        <v>148</v>
      </c>
      <c r="E6027" s="10"/>
      <c r="F6027" s="10">
        <v>24</v>
      </c>
      <c r="G6027" s="10">
        <f>VLOOKUP(A6027,[1]Лист1!$A$3:$J$10847,7,0)</f>
        <v>0.23</v>
      </c>
      <c r="H6027" s="10">
        <f>VLOOKUP(A6027,[1]Лист1!$A$3:$J$13310,8,0)</f>
        <v>0.03</v>
      </c>
      <c r="I6027" s="11">
        <f t="shared" si="376"/>
        <v>0</v>
      </c>
      <c r="J6027" s="11">
        <f t="shared" si="377"/>
        <v>0.26</v>
      </c>
      <c r="K6027" s="11">
        <f t="shared" ref="K6027:K6090" si="378">I6027+J6027</f>
        <v>0.26</v>
      </c>
      <c r="L6027" s="10"/>
      <c r="M6027" s="10"/>
      <c r="CF6027" s="1"/>
    </row>
    <row r="6028" spans="1:84" x14ac:dyDescent="0.3">
      <c r="A6028" s="1" t="str">
        <f t="shared" si="375"/>
        <v>ქ. მუხაVI16</v>
      </c>
      <c r="B6028" s="1" t="s">
        <v>29</v>
      </c>
      <c r="C6028" s="10">
        <v>6002</v>
      </c>
      <c r="D6028" s="10" t="s">
        <v>148</v>
      </c>
      <c r="E6028" s="10"/>
      <c r="F6028" s="10">
        <v>16</v>
      </c>
      <c r="G6028" s="10">
        <f>VLOOKUP(A6028,[1]Лист1!$A$3:$J$10847,7,0)</f>
        <v>0.08</v>
      </c>
      <c r="H6028" s="10">
        <f>VLOOKUP(A6028,[1]Лист1!$A$3:$J$13310,8,0)</f>
        <v>0.01</v>
      </c>
      <c r="I6028" s="11">
        <f t="shared" si="376"/>
        <v>0</v>
      </c>
      <c r="J6028" s="11">
        <f t="shared" si="377"/>
        <v>0.09</v>
      </c>
      <c r="K6028" s="11">
        <f t="shared" si="378"/>
        <v>0.09</v>
      </c>
      <c r="L6028" s="10"/>
      <c r="M6028" s="10"/>
      <c r="CF6028" s="1"/>
    </row>
    <row r="6029" spans="1:84" x14ac:dyDescent="0.3">
      <c r="A6029" s="1" t="str">
        <f t="shared" si="375"/>
        <v>ქ. მუხაVI12</v>
      </c>
      <c r="B6029" s="1" t="s">
        <v>29</v>
      </c>
      <c r="C6029" s="10">
        <v>6003</v>
      </c>
      <c r="D6029" s="10" t="s">
        <v>148</v>
      </c>
      <c r="E6029" s="10"/>
      <c r="F6029" s="10">
        <v>12</v>
      </c>
      <c r="G6029" s="10">
        <f>VLOOKUP(A6029,[1]Лист1!$A$3:$J$10847,7,0)</f>
        <v>0.04</v>
      </c>
      <c r="H6029" s="10">
        <f>VLOOKUP(A6029,[1]Лист1!$A$3:$J$13310,8,0)</f>
        <v>0.01</v>
      </c>
      <c r="I6029" s="11">
        <f t="shared" si="376"/>
        <v>0</v>
      </c>
      <c r="J6029" s="11">
        <f t="shared" si="377"/>
        <v>0.05</v>
      </c>
      <c r="K6029" s="11">
        <f t="shared" si="378"/>
        <v>0.05</v>
      </c>
      <c r="L6029" s="10"/>
      <c r="M6029" s="10"/>
      <c r="CF6029" s="1"/>
    </row>
    <row r="6030" spans="1:84" x14ac:dyDescent="0.3">
      <c r="A6030" s="1" t="str">
        <f t="shared" si="375"/>
        <v>ქ. მუხაVI20</v>
      </c>
      <c r="B6030" s="1" t="s">
        <v>29</v>
      </c>
      <c r="C6030" s="10">
        <v>6004</v>
      </c>
      <c r="D6030" s="10" t="s">
        <v>148</v>
      </c>
      <c r="E6030" s="10"/>
      <c r="F6030" s="10">
        <v>20</v>
      </c>
      <c r="G6030" s="10">
        <f>VLOOKUP(A6030,[1]Лист1!$A$3:$J$10847,7,0)</f>
        <v>0.14000000000000001</v>
      </c>
      <c r="H6030" s="10">
        <f>VLOOKUP(A6030,[1]Лист1!$A$3:$J$13310,8,0)</f>
        <v>0.02</v>
      </c>
      <c r="I6030" s="11">
        <f t="shared" si="376"/>
        <v>0</v>
      </c>
      <c r="J6030" s="11">
        <f t="shared" si="377"/>
        <v>0.16</v>
      </c>
      <c r="K6030" s="11">
        <f t="shared" si="378"/>
        <v>0.16</v>
      </c>
      <c r="L6030" s="10"/>
      <c r="M6030" s="10"/>
      <c r="CF6030" s="1"/>
    </row>
    <row r="6031" spans="1:84" x14ac:dyDescent="0.3">
      <c r="A6031" s="1" t="str">
        <f t="shared" si="375"/>
        <v>ქ. მუხაVI20</v>
      </c>
      <c r="B6031" s="1" t="s">
        <v>29</v>
      </c>
      <c r="C6031" s="10">
        <v>6005</v>
      </c>
      <c r="D6031" s="10" t="s">
        <v>148</v>
      </c>
      <c r="E6031" s="10"/>
      <c r="F6031" s="10">
        <v>20</v>
      </c>
      <c r="G6031" s="10">
        <f>VLOOKUP(A6031,[1]Лист1!$A$3:$J$10847,7,0)</f>
        <v>0.14000000000000001</v>
      </c>
      <c r="H6031" s="10">
        <f>VLOOKUP(A6031,[1]Лист1!$A$3:$J$13310,8,0)</f>
        <v>0.02</v>
      </c>
      <c r="I6031" s="11">
        <f t="shared" si="376"/>
        <v>0</v>
      </c>
      <c r="J6031" s="11">
        <f t="shared" si="377"/>
        <v>0.16</v>
      </c>
      <c r="K6031" s="11">
        <f t="shared" si="378"/>
        <v>0.16</v>
      </c>
      <c r="L6031" s="10"/>
      <c r="M6031" s="10"/>
      <c r="CF6031" s="1"/>
    </row>
    <row r="6032" spans="1:84" x14ac:dyDescent="0.3">
      <c r="A6032" s="1" t="str">
        <f t="shared" si="375"/>
        <v>ქ. მუხაVI12</v>
      </c>
      <c r="B6032" s="1" t="s">
        <v>29</v>
      </c>
      <c r="C6032" s="10">
        <v>6006</v>
      </c>
      <c r="D6032" s="10" t="s">
        <v>148</v>
      </c>
      <c r="E6032" s="10"/>
      <c r="F6032" s="10">
        <v>12</v>
      </c>
      <c r="G6032" s="10">
        <f>VLOOKUP(A6032,[1]Лист1!$A$3:$J$10847,7,0)</f>
        <v>0.04</v>
      </c>
      <c r="H6032" s="10">
        <f>VLOOKUP(A6032,[1]Лист1!$A$3:$J$13310,8,0)</f>
        <v>0.01</v>
      </c>
      <c r="I6032" s="11">
        <f t="shared" si="376"/>
        <v>0</v>
      </c>
      <c r="J6032" s="11">
        <f t="shared" si="377"/>
        <v>0.05</v>
      </c>
      <c r="K6032" s="11">
        <f t="shared" si="378"/>
        <v>0.05</v>
      </c>
      <c r="L6032" s="10"/>
      <c r="M6032" s="10"/>
      <c r="CF6032" s="1"/>
    </row>
    <row r="6033" spans="1:84" x14ac:dyDescent="0.3">
      <c r="A6033" s="1" t="str">
        <f t="shared" si="375"/>
        <v>ქ. მუხაVI16</v>
      </c>
      <c r="B6033" s="1" t="s">
        <v>29</v>
      </c>
      <c r="C6033" s="10">
        <v>6007</v>
      </c>
      <c r="D6033" s="10" t="s">
        <v>148</v>
      </c>
      <c r="E6033" s="10"/>
      <c r="F6033" s="10">
        <v>16</v>
      </c>
      <c r="G6033" s="10">
        <f>VLOOKUP(A6033,[1]Лист1!$A$3:$J$10847,7,0)</f>
        <v>0.08</v>
      </c>
      <c r="H6033" s="10">
        <f>VLOOKUP(A6033,[1]Лист1!$A$3:$J$13310,8,0)</f>
        <v>0.01</v>
      </c>
      <c r="I6033" s="11">
        <f t="shared" si="376"/>
        <v>0</v>
      </c>
      <c r="J6033" s="11">
        <f t="shared" si="377"/>
        <v>0.09</v>
      </c>
      <c r="K6033" s="11">
        <f t="shared" si="378"/>
        <v>0.09</v>
      </c>
      <c r="L6033" s="10"/>
      <c r="M6033" s="10"/>
      <c r="CF6033" s="1"/>
    </row>
    <row r="6034" spans="1:84" x14ac:dyDescent="0.3">
      <c r="A6034" s="1" t="str">
        <f t="shared" si="375"/>
        <v>ქ. მუხაVI12</v>
      </c>
      <c r="B6034" s="1" t="s">
        <v>29</v>
      </c>
      <c r="C6034" s="10">
        <v>6008</v>
      </c>
      <c r="D6034" s="10" t="s">
        <v>148</v>
      </c>
      <c r="E6034" s="10"/>
      <c r="F6034" s="10">
        <v>12</v>
      </c>
      <c r="G6034" s="10">
        <f>VLOOKUP(A6034,[1]Лист1!$A$3:$J$10847,7,0)</f>
        <v>0.04</v>
      </c>
      <c r="H6034" s="10">
        <f>VLOOKUP(A6034,[1]Лист1!$A$3:$J$13310,8,0)</f>
        <v>0.01</v>
      </c>
      <c r="I6034" s="11">
        <f t="shared" si="376"/>
        <v>0</v>
      </c>
      <c r="J6034" s="11">
        <f t="shared" si="377"/>
        <v>0.05</v>
      </c>
      <c r="K6034" s="11">
        <f t="shared" si="378"/>
        <v>0.05</v>
      </c>
      <c r="L6034" s="10"/>
      <c r="M6034" s="10"/>
      <c r="CF6034" s="1"/>
    </row>
    <row r="6035" spans="1:84" x14ac:dyDescent="0.3">
      <c r="A6035" s="1" t="str">
        <f t="shared" si="375"/>
        <v>ქ. მუხაVI20</v>
      </c>
      <c r="B6035" s="1" t="s">
        <v>29</v>
      </c>
      <c r="C6035" s="10">
        <v>6009</v>
      </c>
      <c r="D6035" s="10" t="s">
        <v>148</v>
      </c>
      <c r="E6035" s="10"/>
      <c r="F6035" s="10">
        <v>20</v>
      </c>
      <c r="G6035" s="10">
        <f>VLOOKUP(A6035,[1]Лист1!$A$3:$J$10847,7,0)</f>
        <v>0.14000000000000001</v>
      </c>
      <c r="H6035" s="10">
        <f>VLOOKUP(A6035,[1]Лист1!$A$3:$J$13310,8,0)</f>
        <v>0.02</v>
      </c>
      <c r="I6035" s="11">
        <f t="shared" si="376"/>
        <v>0</v>
      </c>
      <c r="J6035" s="11">
        <f t="shared" si="377"/>
        <v>0.16</v>
      </c>
      <c r="K6035" s="11">
        <f t="shared" si="378"/>
        <v>0.16</v>
      </c>
      <c r="L6035" s="10"/>
      <c r="M6035" s="10"/>
      <c r="CF6035" s="1"/>
    </row>
    <row r="6036" spans="1:84" x14ac:dyDescent="0.3">
      <c r="A6036" s="1" t="str">
        <f t="shared" si="375"/>
        <v>ქ. მუხაVI16</v>
      </c>
      <c r="B6036" s="1" t="s">
        <v>29</v>
      </c>
      <c r="C6036" s="10">
        <v>6010</v>
      </c>
      <c r="D6036" s="10" t="s">
        <v>148</v>
      </c>
      <c r="E6036" s="10"/>
      <c r="F6036" s="10">
        <v>16</v>
      </c>
      <c r="G6036" s="10">
        <f>VLOOKUP(A6036,[1]Лист1!$A$3:$J$10847,7,0)</f>
        <v>0.08</v>
      </c>
      <c r="H6036" s="10">
        <f>VLOOKUP(A6036,[1]Лист1!$A$3:$J$13310,8,0)</f>
        <v>0.01</v>
      </c>
      <c r="I6036" s="11">
        <f t="shared" si="376"/>
        <v>0</v>
      </c>
      <c r="J6036" s="11">
        <f t="shared" si="377"/>
        <v>0.09</v>
      </c>
      <c r="K6036" s="11">
        <f t="shared" si="378"/>
        <v>0.09</v>
      </c>
      <c r="L6036" s="10"/>
      <c r="M6036" s="10"/>
      <c r="CF6036" s="1"/>
    </row>
    <row r="6037" spans="1:84" x14ac:dyDescent="0.3">
      <c r="A6037" s="1" t="str">
        <f t="shared" si="375"/>
        <v>ქ. მუხაVI80</v>
      </c>
      <c r="B6037" s="1" t="s">
        <v>29</v>
      </c>
      <c r="C6037" s="10">
        <v>6011</v>
      </c>
      <c r="D6037" s="10" t="s">
        <v>148</v>
      </c>
      <c r="E6037" s="10"/>
      <c r="F6037" s="10">
        <v>80</v>
      </c>
      <c r="G6037" s="10">
        <f>VLOOKUP(A6037,[1]Лист1!$A$3:$J$10847,7,0)</f>
        <v>3.31</v>
      </c>
      <c r="H6037" s="10">
        <f>VLOOKUP(A6037,[1]Лист1!$A$3:$J$13310,8,0)</f>
        <v>0.37</v>
      </c>
      <c r="I6037" s="11">
        <f t="shared" si="376"/>
        <v>0</v>
      </c>
      <c r="J6037" s="11">
        <f t="shared" si="377"/>
        <v>3.68</v>
      </c>
      <c r="K6037" s="11">
        <f t="shared" si="378"/>
        <v>3.68</v>
      </c>
      <c r="L6037" s="10"/>
      <c r="M6037" s="10"/>
      <c r="CF6037" s="1"/>
    </row>
    <row r="6038" spans="1:84" x14ac:dyDescent="0.3">
      <c r="A6038" s="1" t="str">
        <f t="shared" si="375"/>
        <v>ქ. მუხაVI72</v>
      </c>
      <c r="B6038" s="1" t="s">
        <v>29</v>
      </c>
      <c r="C6038" s="10">
        <v>6012</v>
      </c>
      <c r="D6038" s="10" t="s">
        <v>148</v>
      </c>
      <c r="E6038" s="10"/>
      <c r="F6038" s="10">
        <v>72</v>
      </c>
      <c r="G6038" s="10">
        <f>VLOOKUP(A6038,[1]Лист1!$A$3:$J$10847,7,0)</f>
        <v>2.6</v>
      </c>
      <c r="H6038" s="10">
        <f>VLOOKUP(A6038,[1]Лист1!$A$3:$J$13310,8,0)</f>
        <v>0.28999999999999998</v>
      </c>
      <c r="I6038" s="11">
        <f t="shared" si="376"/>
        <v>0</v>
      </c>
      <c r="J6038" s="11">
        <f t="shared" si="377"/>
        <v>2.89</v>
      </c>
      <c r="K6038" s="11">
        <f t="shared" si="378"/>
        <v>2.89</v>
      </c>
      <c r="L6038" s="10"/>
      <c r="M6038" s="10"/>
      <c r="CF6038" s="1"/>
    </row>
    <row r="6039" spans="1:84" x14ac:dyDescent="0.3">
      <c r="A6039" s="1" t="str">
        <f t="shared" si="375"/>
        <v>ქ. მუხაVI52</v>
      </c>
      <c r="B6039" s="1" t="s">
        <v>29</v>
      </c>
      <c r="C6039" s="10">
        <v>6013</v>
      </c>
      <c r="D6039" s="10" t="s">
        <v>148</v>
      </c>
      <c r="E6039" s="10"/>
      <c r="F6039" s="10">
        <v>52</v>
      </c>
      <c r="G6039" s="10">
        <f>VLOOKUP(A6039,[1]Лист1!$A$3:$J$10847,7,0)</f>
        <v>1.28</v>
      </c>
      <c r="H6039" s="10">
        <f>VLOOKUP(A6039,[1]Лист1!$A$3:$J$13310,8,0)</f>
        <v>0.14000000000000001</v>
      </c>
      <c r="I6039" s="11">
        <f t="shared" si="376"/>
        <v>0</v>
      </c>
      <c r="J6039" s="11">
        <f t="shared" si="377"/>
        <v>1.42</v>
      </c>
      <c r="K6039" s="11">
        <f t="shared" si="378"/>
        <v>1.42</v>
      </c>
      <c r="L6039" s="10"/>
      <c r="M6039" s="10"/>
      <c r="CF6039" s="1"/>
    </row>
    <row r="6040" spans="1:84" x14ac:dyDescent="0.3">
      <c r="A6040" s="1" t="str">
        <f t="shared" si="375"/>
        <v>ქ. მუხაVI52</v>
      </c>
      <c r="B6040" s="1" t="s">
        <v>29</v>
      </c>
      <c r="C6040" s="10">
        <v>6014</v>
      </c>
      <c r="D6040" s="10" t="s">
        <v>148</v>
      </c>
      <c r="E6040" s="10"/>
      <c r="F6040" s="10">
        <v>52</v>
      </c>
      <c r="G6040" s="10">
        <f>VLOOKUP(A6040,[1]Лист1!$A$3:$J$10847,7,0)</f>
        <v>1.28</v>
      </c>
      <c r="H6040" s="10">
        <f>VLOOKUP(A6040,[1]Лист1!$A$3:$J$13310,8,0)</f>
        <v>0.14000000000000001</v>
      </c>
      <c r="I6040" s="11">
        <f t="shared" si="376"/>
        <v>0</v>
      </c>
      <c r="J6040" s="11">
        <f t="shared" si="377"/>
        <v>1.42</v>
      </c>
      <c r="K6040" s="11">
        <f t="shared" si="378"/>
        <v>1.42</v>
      </c>
      <c r="L6040" s="10"/>
      <c r="M6040" s="10"/>
      <c r="CF6040" s="1"/>
    </row>
    <row r="6041" spans="1:84" x14ac:dyDescent="0.3">
      <c r="A6041" s="1" t="str">
        <f t="shared" si="375"/>
        <v>ქ. მუხაVI44</v>
      </c>
      <c r="B6041" s="1" t="s">
        <v>29</v>
      </c>
      <c r="C6041" s="10">
        <v>6015</v>
      </c>
      <c r="D6041" s="10" t="s">
        <v>148</v>
      </c>
      <c r="E6041" s="10"/>
      <c r="F6041" s="10">
        <v>44</v>
      </c>
      <c r="G6041" s="10">
        <f>VLOOKUP(A6041,[1]Лист1!$A$3:$J$10847,7,0)</f>
        <v>0.87</v>
      </c>
      <c r="H6041" s="10">
        <f>VLOOKUP(A6041,[1]Лист1!$A$3:$J$13310,8,0)</f>
        <v>0.1</v>
      </c>
      <c r="I6041" s="11">
        <f t="shared" si="376"/>
        <v>0</v>
      </c>
      <c r="J6041" s="11">
        <f t="shared" si="377"/>
        <v>0.97</v>
      </c>
      <c r="K6041" s="11">
        <f t="shared" si="378"/>
        <v>0.97</v>
      </c>
      <c r="L6041" s="10"/>
      <c r="M6041" s="10"/>
      <c r="CF6041" s="1"/>
    </row>
    <row r="6042" spans="1:84" x14ac:dyDescent="0.3">
      <c r="A6042" s="1" t="str">
        <f t="shared" si="375"/>
        <v>ქ. მუხაVI40</v>
      </c>
      <c r="B6042" s="1" t="s">
        <v>29</v>
      </c>
      <c r="C6042" s="10">
        <v>6016</v>
      </c>
      <c r="D6042" s="10" t="s">
        <v>148</v>
      </c>
      <c r="E6042" s="10"/>
      <c r="F6042" s="10">
        <v>40</v>
      </c>
      <c r="G6042" s="10">
        <f>VLOOKUP(A6042,[1]Лист1!$A$3:$J$10847,7,0)</f>
        <v>0.71</v>
      </c>
      <c r="H6042" s="10">
        <f>VLOOKUP(A6042,[1]Лист1!$A$3:$J$13310,8,0)</f>
        <v>0.08</v>
      </c>
      <c r="I6042" s="11">
        <f t="shared" si="376"/>
        <v>0</v>
      </c>
      <c r="J6042" s="11">
        <f t="shared" si="377"/>
        <v>0.78999999999999992</v>
      </c>
      <c r="K6042" s="11">
        <f t="shared" si="378"/>
        <v>0.78999999999999992</v>
      </c>
      <c r="L6042" s="10"/>
      <c r="M6042" s="10"/>
      <c r="CF6042" s="1"/>
    </row>
    <row r="6043" spans="1:84" x14ac:dyDescent="0.3">
      <c r="A6043" s="1" t="str">
        <f t="shared" si="375"/>
        <v>ქ. მუხაVI28</v>
      </c>
      <c r="B6043" s="1" t="s">
        <v>29</v>
      </c>
      <c r="C6043" s="10">
        <v>6017</v>
      </c>
      <c r="D6043" s="10" t="s">
        <v>148</v>
      </c>
      <c r="E6043" s="10"/>
      <c r="F6043" s="10">
        <v>28</v>
      </c>
      <c r="G6043" s="10">
        <f>VLOOKUP(A6043,[1]Лист1!$A$3:$J$10847,7,0)</f>
        <v>0.32</v>
      </c>
      <c r="H6043" s="10">
        <f>VLOOKUP(A6043,[1]Лист1!$A$3:$J$13310,8,0)</f>
        <v>0.04</v>
      </c>
      <c r="I6043" s="11">
        <f t="shared" si="376"/>
        <v>0</v>
      </c>
      <c r="J6043" s="11">
        <f t="shared" si="377"/>
        <v>0.36</v>
      </c>
      <c r="K6043" s="11">
        <f t="shared" si="378"/>
        <v>0.36</v>
      </c>
      <c r="L6043" s="10"/>
      <c r="M6043" s="10"/>
      <c r="CF6043" s="1"/>
    </row>
    <row r="6044" spans="1:84" x14ac:dyDescent="0.3">
      <c r="A6044" s="1" t="str">
        <f t="shared" ref="A6044:A6107" si="379">D6044&amp;B6044&amp;E6044&amp;F6044</f>
        <v>ქ. მუხაVI20</v>
      </c>
      <c r="B6044" s="1" t="s">
        <v>29</v>
      </c>
      <c r="C6044" s="10">
        <v>6018</v>
      </c>
      <c r="D6044" s="10" t="s">
        <v>148</v>
      </c>
      <c r="E6044" s="10"/>
      <c r="F6044" s="10">
        <v>20</v>
      </c>
      <c r="G6044" s="10">
        <f>VLOOKUP(A6044,[1]Лист1!$A$3:$J$10847,7,0)</f>
        <v>0.14000000000000001</v>
      </c>
      <c r="H6044" s="10">
        <f>VLOOKUP(A6044,[1]Лист1!$A$3:$J$13310,8,0)</f>
        <v>0.02</v>
      </c>
      <c r="I6044" s="11">
        <f t="shared" ref="I6044:I6107" si="380">IF(E6044&gt;0,(G6044+H6044),0)</f>
        <v>0</v>
      </c>
      <c r="J6044" s="11">
        <f t="shared" ref="J6044:J6107" si="381">IF(F6044&gt;0,(G6044+H6044),0)</f>
        <v>0.16</v>
      </c>
      <c r="K6044" s="11">
        <f t="shared" si="378"/>
        <v>0.16</v>
      </c>
      <c r="L6044" s="10"/>
      <c r="M6044" s="10"/>
      <c r="CF6044" s="1"/>
    </row>
    <row r="6045" spans="1:84" x14ac:dyDescent="0.3">
      <c r="A6045" s="1" t="str">
        <f t="shared" si="379"/>
        <v>ქ. მუხაVI24</v>
      </c>
      <c r="B6045" s="1" t="s">
        <v>29</v>
      </c>
      <c r="C6045" s="10">
        <v>6019</v>
      </c>
      <c r="D6045" s="10" t="s">
        <v>148</v>
      </c>
      <c r="E6045" s="10"/>
      <c r="F6045" s="10">
        <v>24</v>
      </c>
      <c r="G6045" s="10">
        <f>VLOOKUP(A6045,[1]Лист1!$A$3:$J$10847,7,0)</f>
        <v>0.23</v>
      </c>
      <c r="H6045" s="10">
        <f>VLOOKUP(A6045,[1]Лист1!$A$3:$J$13310,8,0)</f>
        <v>0.03</v>
      </c>
      <c r="I6045" s="11">
        <f t="shared" si="380"/>
        <v>0</v>
      </c>
      <c r="J6045" s="11">
        <f t="shared" si="381"/>
        <v>0.26</v>
      </c>
      <c r="K6045" s="11">
        <f t="shared" si="378"/>
        <v>0.26</v>
      </c>
      <c r="L6045" s="10"/>
      <c r="M6045" s="10"/>
      <c r="CF6045" s="1"/>
    </row>
    <row r="6046" spans="1:84" x14ac:dyDescent="0.3">
      <c r="A6046" s="1" t="str">
        <f t="shared" si="379"/>
        <v>ჯაგრცხილაVII24</v>
      </c>
      <c r="B6046" s="1" t="s">
        <v>30</v>
      </c>
      <c r="C6046" s="10">
        <v>6020</v>
      </c>
      <c r="D6046" s="10" t="s">
        <v>118</v>
      </c>
      <c r="E6046" s="10"/>
      <c r="F6046" s="10">
        <v>24</v>
      </c>
      <c r="G6046" s="10">
        <f>VLOOKUP(A6046,[1]Лист1!$A$3:$J$10847,7,0)</f>
        <v>0.21</v>
      </c>
      <c r="H6046" s="10">
        <f>VLOOKUP(A6046,[1]Лист1!$A$3:$J$13310,8,0)</f>
        <v>0.02</v>
      </c>
      <c r="I6046" s="11">
        <f t="shared" si="380"/>
        <v>0</v>
      </c>
      <c r="J6046" s="11">
        <f t="shared" si="381"/>
        <v>0.22999999999999998</v>
      </c>
      <c r="K6046" s="11">
        <f t="shared" si="378"/>
        <v>0.22999999999999998</v>
      </c>
      <c r="L6046" s="10"/>
      <c r="M6046" s="10"/>
      <c r="CF6046" s="1"/>
    </row>
    <row r="6047" spans="1:84" x14ac:dyDescent="0.3">
      <c r="A6047" s="1" t="str">
        <f t="shared" si="379"/>
        <v>ნეკერჩხალიVI20</v>
      </c>
      <c r="B6047" s="1" t="s">
        <v>29</v>
      </c>
      <c r="C6047" s="10">
        <v>6021</v>
      </c>
      <c r="D6047" s="10" t="s">
        <v>119</v>
      </c>
      <c r="E6047" s="10"/>
      <c r="F6047" s="10">
        <v>20</v>
      </c>
      <c r="G6047" s="10">
        <f>VLOOKUP(A6047,[1]Лист1!$A$3:$J$10847,7,0)</f>
        <v>0.14000000000000001</v>
      </c>
      <c r="H6047" s="10">
        <f>VLOOKUP(A6047,[1]Лист1!$A$3:$J$13310,8,0)</f>
        <v>0.02</v>
      </c>
      <c r="I6047" s="11">
        <f t="shared" si="380"/>
        <v>0</v>
      </c>
      <c r="J6047" s="11">
        <f t="shared" si="381"/>
        <v>0.16</v>
      </c>
      <c r="K6047" s="11">
        <f t="shared" si="378"/>
        <v>0.16</v>
      </c>
      <c r="L6047" s="10"/>
      <c r="M6047" s="10"/>
      <c r="CF6047" s="1"/>
    </row>
    <row r="6048" spans="1:84" x14ac:dyDescent="0.3">
      <c r="A6048" s="1" t="str">
        <f t="shared" si="379"/>
        <v>ჯაგრცხილაVII16</v>
      </c>
      <c r="B6048" s="1" t="s">
        <v>30</v>
      </c>
      <c r="C6048" s="10">
        <v>6022</v>
      </c>
      <c r="D6048" s="10" t="s">
        <v>118</v>
      </c>
      <c r="E6048" s="10"/>
      <c r="F6048" s="10">
        <v>16</v>
      </c>
      <c r="G6048" s="10">
        <f>VLOOKUP(A6048,[1]Лист1!$A$3:$J$10847,7,0)</f>
        <v>0.08</v>
      </c>
      <c r="H6048" s="10">
        <f>VLOOKUP(A6048,[1]Лист1!$A$3:$J$13310,8,0)</f>
        <v>0.01</v>
      </c>
      <c r="I6048" s="11">
        <f t="shared" si="380"/>
        <v>0</v>
      </c>
      <c r="J6048" s="11">
        <f t="shared" si="381"/>
        <v>0.09</v>
      </c>
      <c r="K6048" s="11">
        <f t="shared" si="378"/>
        <v>0.09</v>
      </c>
      <c r="L6048" s="10"/>
      <c r="M6048" s="10"/>
      <c r="CF6048" s="1"/>
    </row>
    <row r="6049" spans="1:84" x14ac:dyDescent="0.3">
      <c r="A6049" s="1" t="str">
        <f t="shared" si="379"/>
        <v>ქ. მუხაVI24</v>
      </c>
      <c r="B6049" s="1" t="s">
        <v>29</v>
      </c>
      <c r="C6049" s="10">
        <v>6023</v>
      </c>
      <c r="D6049" s="10" t="s">
        <v>148</v>
      </c>
      <c r="E6049" s="10"/>
      <c r="F6049" s="10">
        <v>24</v>
      </c>
      <c r="G6049" s="10">
        <f>VLOOKUP(A6049,[1]Лист1!$A$3:$J$10847,7,0)</f>
        <v>0.23</v>
      </c>
      <c r="H6049" s="10">
        <f>VLOOKUP(A6049,[1]Лист1!$A$3:$J$13310,8,0)</f>
        <v>0.03</v>
      </c>
      <c r="I6049" s="11">
        <f t="shared" si="380"/>
        <v>0</v>
      </c>
      <c r="J6049" s="11">
        <f t="shared" si="381"/>
        <v>0.26</v>
      </c>
      <c r="K6049" s="11">
        <f t="shared" si="378"/>
        <v>0.26</v>
      </c>
      <c r="L6049" s="10"/>
      <c r="M6049" s="10"/>
      <c r="CF6049" s="1"/>
    </row>
    <row r="6050" spans="1:84" x14ac:dyDescent="0.3">
      <c r="A6050" s="1" t="str">
        <f t="shared" si="379"/>
        <v>ჯაგრცხილაVII40</v>
      </c>
      <c r="B6050" s="1" t="s">
        <v>30</v>
      </c>
      <c r="C6050" s="10">
        <v>6024</v>
      </c>
      <c r="D6050" s="10" t="s">
        <v>118</v>
      </c>
      <c r="E6050" s="10"/>
      <c r="F6050" s="10">
        <v>40</v>
      </c>
      <c r="G6050" s="10">
        <f>VLOOKUP(A6050,[1]Лист1!$A$3:$J$10847,7,0)</f>
        <v>0.69</v>
      </c>
      <c r="H6050" s="10">
        <f>VLOOKUP(A6050,[1]Лист1!$A$3:$J$13310,8,0)</f>
        <v>0.08</v>
      </c>
      <c r="I6050" s="11">
        <f t="shared" si="380"/>
        <v>0</v>
      </c>
      <c r="J6050" s="11">
        <f t="shared" si="381"/>
        <v>0.76999999999999991</v>
      </c>
      <c r="K6050" s="11">
        <f t="shared" si="378"/>
        <v>0.76999999999999991</v>
      </c>
      <c r="L6050" s="10"/>
      <c r="M6050" s="10"/>
      <c r="CF6050" s="1"/>
    </row>
    <row r="6051" spans="1:84" x14ac:dyDescent="0.3">
      <c r="A6051" s="1" t="str">
        <f t="shared" si="379"/>
        <v>ჯაგრცხილაVII20</v>
      </c>
      <c r="B6051" s="1" t="s">
        <v>30</v>
      </c>
      <c r="C6051" s="10">
        <v>6025</v>
      </c>
      <c r="D6051" s="10" t="s">
        <v>118</v>
      </c>
      <c r="E6051" s="10"/>
      <c r="F6051" s="10">
        <v>20</v>
      </c>
      <c r="G6051" s="10">
        <f>VLOOKUP(A6051,[1]Лист1!$A$3:$J$10847,7,0)</f>
        <v>0.13</v>
      </c>
      <c r="H6051" s="10">
        <f>VLOOKUP(A6051,[1]Лист1!$A$3:$J$13310,8,0)</f>
        <v>0.02</v>
      </c>
      <c r="I6051" s="11">
        <f t="shared" si="380"/>
        <v>0</v>
      </c>
      <c r="J6051" s="11">
        <f t="shared" si="381"/>
        <v>0.15</v>
      </c>
      <c r="K6051" s="11">
        <f t="shared" si="378"/>
        <v>0.15</v>
      </c>
      <c r="L6051" s="10"/>
      <c r="M6051" s="10"/>
      <c r="CF6051" s="1"/>
    </row>
    <row r="6052" spans="1:84" x14ac:dyDescent="0.3">
      <c r="A6052" s="1" t="str">
        <f t="shared" si="379"/>
        <v>ჯაგრცხილაVII16</v>
      </c>
      <c r="B6052" s="1" t="s">
        <v>30</v>
      </c>
      <c r="C6052" s="10">
        <v>6026</v>
      </c>
      <c r="D6052" s="10" t="s">
        <v>118</v>
      </c>
      <c r="E6052" s="10"/>
      <c r="F6052" s="10">
        <v>16</v>
      </c>
      <c r="G6052" s="10">
        <f>VLOOKUP(A6052,[1]Лист1!$A$3:$J$10847,7,0)</f>
        <v>0.08</v>
      </c>
      <c r="H6052" s="10">
        <f>VLOOKUP(A6052,[1]Лист1!$A$3:$J$13310,8,0)</f>
        <v>0.01</v>
      </c>
      <c r="I6052" s="11">
        <f t="shared" si="380"/>
        <v>0</v>
      </c>
      <c r="J6052" s="11">
        <f t="shared" si="381"/>
        <v>0.09</v>
      </c>
      <c r="K6052" s="11">
        <f t="shared" si="378"/>
        <v>0.09</v>
      </c>
      <c r="L6052" s="10"/>
      <c r="M6052" s="10"/>
      <c r="CF6052" s="1"/>
    </row>
    <row r="6053" spans="1:84" x14ac:dyDescent="0.3">
      <c r="A6053" s="1" t="str">
        <f t="shared" si="379"/>
        <v>ქ. მუხაVI20</v>
      </c>
      <c r="B6053" s="1" t="s">
        <v>29</v>
      </c>
      <c r="C6053" s="10">
        <v>6027</v>
      </c>
      <c r="D6053" s="10" t="s">
        <v>148</v>
      </c>
      <c r="E6053" s="10"/>
      <c r="F6053" s="10">
        <v>20</v>
      </c>
      <c r="G6053" s="10">
        <f>VLOOKUP(A6053,[1]Лист1!$A$3:$J$10847,7,0)</f>
        <v>0.14000000000000001</v>
      </c>
      <c r="H6053" s="10">
        <f>VLOOKUP(A6053,[1]Лист1!$A$3:$J$13310,8,0)</f>
        <v>0.02</v>
      </c>
      <c r="I6053" s="11">
        <f t="shared" si="380"/>
        <v>0</v>
      </c>
      <c r="J6053" s="11">
        <f t="shared" si="381"/>
        <v>0.16</v>
      </c>
      <c r="K6053" s="11">
        <f t="shared" si="378"/>
        <v>0.16</v>
      </c>
      <c r="L6053" s="10"/>
      <c r="M6053" s="10"/>
      <c r="CF6053" s="1"/>
    </row>
    <row r="6054" spans="1:84" x14ac:dyDescent="0.3">
      <c r="A6054" s="1" t="str">
        <f t="shared" si="379"/>
        <v>იფანიVI40</v>
      </c>
      <c r="B6054" s="1" t="s">
        <v>29</v>
      </c>
      <c r="C6054" s="10">
        <v>6028</v>
      </c>
      <c r="D6054" s="10" t="s">
        <v>117</v>
      </c>
      <c r="E6054" s="10"/>
      <c r="F6054" s="10">
        <v>40</v>
      </c>
      <c r="G6054" s="10">
        <f>VLOOKUP(A6054,[1]Лист1!$A$3:$J$10847,7,0)</f>
        <v>0.71</v>
      </c>
      <c r="H6054" s="10">
        <f>VLOOKUP(A6054,[1]Лист1!$A$3:$J$13310,8,0)</f>
        <v>0.08</v>
      </c>
      <c r="I6054" s="11">
        <f t="shared" si="380"/>
        <v>0</v>
      </c>
      <c r="J6054" s="11">
        <f t="shared" si="381"/>
        <v>0.78999999999999992</v>
      </c>
      <c r="K6054" s="11">
        <f t="shared" si="378"/>
        <v>0.78999999999999992</v>
      </c>
      <c r="L6054" s="10"/>
      <c r="M6054" s="10"/>
      <c r="CF6054" s="1"/>
    </row>
    <row r="6055" spans="1:84" x14ac:dyDescent="0.3">
      <c r="A6055" s="1" t="str">
        <f t="shared" si="379"/>
        <v>ქ. მუხაVI20</v>
      </c>
      <c r="B6055" s="1" t="s">
        <v>29</v>
      </c>
      <c r="C6055" s="10">
        <v>6029</v>
      </c>
      <c r="D6055" s="10" t="s">
        <v>148</v>
      </c>
      <c r="E6055" s="10"/>
      <c r="F6055" s="10">
        <v>20</v>
      </c>
      <c r="G6055" s="10">
        <f>VLOOKUP(A6055,[1]Лист1!$A$3:$J$10847,7,0)</f>
        <v>0.14000000000000001</v>
      </c>
      <c r="H6055" s="10">
        <f>VLOOKUP(A6055,[1]Лист1!$A$3:$J$13310,8,0)</f>
        <v>0.02</v>
      </c>
      <c r="I6055" s="11">
        <f t="shared" si="380"/>
        <v>0</v>
      </c>
      <c r="J6055" s="11">
        <f t="shared" si="381"/>
        <v>0.16</v>
      </c>
      <c r="K6055" s="11">
        <f t="shared" si="378"/>
        <v>0.16</v>
      </c>
      <c r="L6055" s="10"/>
      <c r="M6055" s="10"/>
      <c r="CF6055" s="1"/>
    </row>
    <row r="6056" spans="1:84" x14ac:dyDescent="0.3">
      <c r="A6056" s="1" t="str">
        <f t="shared" si="379"/>
        <v>ქ. მუხაVI20</v>
      </c>
      <c r="B6056" s="1" t="s">
        <v>29</v>
      </c>
      <c r="C6056" s="10">
        <v>6030</v>
      </c>
      <c r="D6056" s="10" t="s">
        <v>148</v>
      </c>
      <c r="E6056" s="10"/>
      <c r="F6056" s="10">
        <v>20</v>
      </c>
      <c r="G6056" s="10">
        <f>VLOOKUP(A6056,[1]Лист1!$A$3:$J$10847,7,0)</f>
        <v>0.14000000000000001</v>
      </c>
      <c r="H6056" s="10">
        <f>VLOOKUP(A6056,[1]Лист1!$A$3:$J$13310,8,0)</f>
        <v>0.02</v>
      </c>
      <c r="I6056" s="11">
        <f t="shared" si="380"/>
        <v>0</v>
      </c>
      <c r="J6056" s="11">
        <f t="shared" si="381"/>
        <v>0.16</v>
      </c>
      <c r="K6056" s="11">
        <f t="shared" si="378"/>
        <v>0.16</v>
      </c>
      <c r="L6056" s="10"/>
      <c r="M6056" s="10"/>
      <c r="CF6056" s="1"/>
    </row>
    <row r="6057" spans="1:84" x14ac:dyDescent="0.3">
      <c r="A6057" s="1" t="str">
        <f t="shared" si="379"/>
        <v>ქ. მუხაVI16</v>
      </c>
      <c r="B6057" s="1" t="s">
        <v>29</v>
      </c>
      <c r="C6057" s="10">
        <v>6031</v>
      </c>
      <c r="D6057" s="10" t="s">
        <v>148</v>
      </c>
      <c r="E6057" s="10"/>
      <c r="F6057" s="10">
        <v>16</v>
      </c>
      <c r="G6057" s="10">
        <f>VLOOKUP(A6057,[1]Лист1!$A$3:$J$10847,7,0)</f>
        <v>0.08</v>
      </c>
      <c r="H6057" s="10">
        <f>VLOOKUP(A6057,[1]Лист1!$A$3:$J$13310,8,0)</f>
        <v>0.01</v>
      </c>
      <c r="I6057" s="11">
        <f t="shared" si="380"/>
        <v>0</v>
      </c>
      <c r="J6057" s="11">
        <f t="shared" si="381"/>
        <v>0.09</v>
      </c>
      <c r="K6057" s="11">
        <f t="shared" si="378"/>
        <v>0.09</v>
      </c>
      <c r="L6057" s="10"/>
      <c r="M6057" s="10"/>
      <c r="CF6057" s="1"/>
    </row>
    <row r="6058" spans="1:84" x14ac:dyDescent="0.3">
      <c r="A6058" s="1" t="str">
        <f t="shared" si="379"/>
        <v>ქ. მუხაVI12</v>
      </c>
      <c r="B6058" s="1" t="s">
        <v>29</v>
      </c>
      <c r="C6058" s="10">
        <v>6032</v>
      </c>
      <c r="D6058" s="10" t="s">
        <v>148</v>
      </c>
      <c r="E6058" s="10"/>
      <c r="F6058" s="10">
        <v>12</v>
      </c>
      <c r="G6058" s="10">
        <f>VLOOKUP(A6058,[1]Лист1!$A$3:$J$10847,7,0)</f>
        <v>0.04</v>
      </c>
      <c r="H6058" s="10">
        <f>VLOOKUP(A6058,[1]Лист1!$A$3:$J$13310,8,0)</f>
        <v>0.01</v>
      </c>
      <c r="I6058" s="11">
        <f t="shared" si="380"/>
        <v>0</v>
      </c>
      <c r="J6058" s="11">
        <f t="shared" si="381"/>
        <v>0.05</v>
      </c>
      <c r="K6058" s="11">
        <f t="shared" si="378"/>
        <v>0.05</v>
      </c>
      <c r="L6058" s="10"/>
      <c r="M6058" s="10"/>
      <c r="CF6058" s="1"/>
    </row>
    <row r="6059" spans="1:84" x14ac:dyDescent="0.3">
      <c r="A6059" s="1" t="str">
        <f t="shared" si="379"/>
        <v>ქ. მუხაVI20</v>
      </c>
      <c r="B6059" s="1" t="s">
        <v>29</v>
      </c>
      <c r="C6059" s="10">
        <v>6033</v>
      </c>
      <c r="D6059" s="10" t="s">
        <v>148</v>
      </c>
      <c r="E6059" s="10"/>
      <c r="F6059" s="10">
        <v>20</v>
      </c>
      <c r="G6059" s="10">
        <f>VLOOKUP(A6059,[1]Лист1!$A$3:$J$10847,7,0)</f>
        <v>0.14000000000000001</v>
      </c>
      <c r="H6059" s="10">
        <f>VLOOKUP(A6059,[1]Лист1!$A$3:$J$13310,8,0)</f>
        <v>0.02</v>
      </c>
      <c r="I6059" s="11">
        <f t="shared" si="380"/>
        <v>0</v>
      </c>
      <c r="J6059" s="11">
        <f t="shared" si="381"/>
        <v>0.16</v>
      </c>
      <c r="K6059" s="11">
        <f t="shared" si="378"/>
        <v>0.16</v>
      </c>
      <c r="L6059" s="10"/>
      <c r="M6059" s="10"/>
      <c r="CF6059" s="1"/>
    </row>
    <row r="6060" spans="1:84" x14ac:dyDescent="0.3">
      <c r="A6060" s="1" t="str">
        <f t="shared" si="379"/>
        <v>იფანიVI28</v>
      </c>
      <c r="B6060" s="1" t="s">
        <v>29</v>
      </c>
      <c r="C6060" s="10">
        <v>6034</v>
      </c>
      <c r="D6060" s="10" t="s">
        <v>117</v>
      </c>
      <c r="E6060" s="10"/>
      <c r="F6060" s="10">
        <v>28</v>
      </c>
      <c r="G6060" s="10">
        <f>VLOOKUP(A6060,[1]Лист1!$A$3:$J$10847,7,0)</f>
        <v>0.32</v>
      </c>
      <c r="H6060" s="10">
        <f>VLOOKUP(A6060,[1]Лист1!$A$3:$J$13310,8,0)</f>
        <v>0.04</v>
      </c>
      <c r="I6060" s="11">
        <f t="shared" si="380"/>
        <v>0</v>
      </c>
      <c r="J6060" s="11">
        <f t="shared" si="381"/>
        <v>0.36</v>
      </c>
      <c r="K6060" s="11">
        <f t="shared" si="378"/>
        <v>0.36</v>
      </c>
      <c r="L6060" s="10"/>
      <c r="M6060" s="10"/>
      <c r="CF6060" s="1"/>
    </row>
    <row r="6061" spans="1:84" x14ac:dyDescent="0.3">
      <c r="A6061" s="1" t="str">
        <f t="shared" si="379"/>
        <v>იფანიVI16</v>
      </c>
      <c r="B6061" s="1" t="s">
        <v>29</v>
      </c>
      <c r="C6061" s="10">
        <v>6035</v>
      </c>
      <c r="D6061" s="10" t="s">
        <v>117</v>
      </c>
      <c r="E6061" s="10"/>
      <c r="F6061" s="10">
        <v>16</v>
      </c>
      <c r="G6061" s="10">
        <f>VLOOKUP(A6061,[1]Лист1!$A$3:$J$10847,7,0)</f>
        <v>0.08</v>
      </c>
      <c r="H6061" s="10">
        <f>VLOOKUP(A6061,[1]Лист1!$A$3:$J$13310,8,0)</f>
        <v>0.01</v>
      </c>
      <c r="I6061" s="11">
        <f t="shared" si="380"/>
        <v>0</v>
      </c>
      <c r="J6061" s="11">
        <f t="shared" si="381"/>
        <v>0.09</v>
      </c>
      <c r="K6061" s="11">
        <f t="shared" si="378"/>
        <v>0.09</v>
      </c>
      <c r="L6061" s="10"/>
      <c r="M6061" s="10"/>
      <c r="CF6061" s="1"/>
    </row>
    <row r="6062" spans="1:84" x14ac:dyDescent="0.3">
      <c r="A6062" s="1" t="str">
        <f t="shared" si="379"/>
        <v>ჯაგრცხილაVII20</v>
      </c>
      <c r="B6062" s="1" t="s">
        <v>30</v>
      </c>
      <c r="C6062" s="10">
        <v>6036</v>
      </c>
      <c r="D6062" s="10" t="s">
        <v>118</v>
      </c>
      <c r="E6062" s="10"/>
      <c r="F6062" s="10">
        <v>20</v>
      </c>
      <c r="G6062" s="10">
        <f>VLOOKUP(A6062,[1]Лист1!$A$3:$J$10847,7,0)</f>
        <v>0.13</v>
      </c>
      <c r="H6062" s="10">
        <f>VLOOKUP(A6062,[1]Лист1!$A$3:$J$13310,8,0)</f>
        <v>0.02</v>
      </c>
      <c r="I6062" s="11">
        <f t="shared" si="380"/>
        <v>0</v>
      </c>
      <c r="J6062" s="11">
        <f t="shared" si="381"/>
        <v>0.15</v>
      </c>
      <c r="K6062" s="11">
        <f t="shared" si="378"/>
        <v>0.15</v>
      </c>
      <c r="L6062" s="10"/>
      <c r="M6062" s="10"/>
      <c r="CF6062" s="1"/>
    </row>
    <row r="6063" spans="1:84" x14ac:dyDescent="0.3">
      <c r="A6063" s="1" t="str">
        <f t="shared" si="379"/>
        <v>ჯაგრცხილაVII20</v>
      </c>
      <c r="B6063" s="1" t="s">
        <v>30</v>
      </c>
      <c r="C6063" s="10">
        <v>6037</v>
      </c>
      <c r="D6063" s="10" t="s">
        <v>118</v>
      </c>
      <c r="E6063" s="10"/>
      <c r="F6063" s="10">
        <v>20</v>
      </c>
      <c r="G6063" s="10">
        <f>VLOOKUP(A6063,[1]Лист1!$A$3:$J$10847,7,0)</f>
        <v>0.13</v>
      </c>
      <c r="H6063" s="10">
        <f>VLOOKUP(A6063,[1]Лист1!$A$3:$J$13310,8,0)</f>
        <v>0.02</v>
      </c>
      <c r="I6063" s="11">
        <f t="shared" si="380"/>
        <v>0</v>
      </c>
      <c r="J6063" s="11">
        <f t="shared" si="381"/>
        <v>0.15</v>
      </c>
      <c r="K6063" s="11">
        <f t="shared" si="378"/>
        <v>0.15</v>
      </c>
      <c r="L6063" s="10"/>
      <c r="M6063" s="10"/>
      <c r="CF6063" s="1"/>
    </row>
    <row r="6064" spans="1:84" x14ac:dyDescent="0.3">
      <c r="A6064" s="1" t="str">
        <f t="shared" si="379"/>
        <v>ქ. მუხაVI24</v>
      </c>
      <c r="B6064" s="1" t="s">
        <v>29</v>
      </c>
      <c r="C6064" s="10">
        <v>6038</v>
      </c>
      <c r="D6064" s="10" t="s">
        <v>148</v>
      </c>
      <c r="E6064" s="10"/>
      <c r="F6064" s="10">
        <v>24</v>
      </c>
      <c r="G6064" s="10">
        <f>VLOOKUP(A6064,[1]Лист1!$A$3:$J$10847,7,0)</f>
        <v>0.23</v>
      </c>
      <c r="H6064" s="10">
        <f>VLOOKUP(A6064,[1]Лист1!$A$3:$J$13310,8,0)</f>
        <v>0.03</v>
      </c>
      <c r="I6064" s="11">
        <f t="shared" si="380"/>
        <v>0</v>
      </c>
      <c r="J6064" s="11">
        <f t="shared" si="381"/>
        <v>0.26</v>
      </c>
      <c r="K6064" s="11">
        <f t="shared" si="378"/>
        <v>0.26</v>
      </c>
      <c r="L6064" s="10"/>
      <c r="M6064" s="10"/>
      <c r="CF6064" s="1"/>
    </row>
    <row r="6065" spans="1:84" x14ac:dyDescent="0.3">
      <c r="A6065" s="1" t="str">
        <f t="shared" si="379"/>
        <v>ჯაგრცხილაVII40</v>
      </c>
      <c r="B6065" s="1" t="s">
        <v>30</v>
      </c>
      <c r="C6065" s="10">
        <v>6039</v>
      </c>
      <c r="D6065" s="10" t="s">
        <v>118</v>
      </c>
      <c r="E6065" s="10"/>
      <c r="F6065" s="10">
        <v>40</v>
      </c>
      <c r="G6065" s="10">
        <f>VLOOKUP(A6065,[1]Лист1!$A$3:$J$10847,7,0)</f>
        <v>0.69</v>
      </c>
      <c r="H6065" s="10">
        <f>VLOOKUP(A6065,[1]Лист1!$A$3:$J$13310,8,0)</f>
        <v>0.08</v>
      </c>
      <c r="I6065" s="11">
        <f t="shared" si="380"/>
        <v>0</v>
      </c>
      <c r="J6065" s="11">
        <f t="shared" si="381"/>
        <v>0.76999999999999991</v>
      </c>
      <c r="K6065" s="11">
        <f t="shared" si="378"/>
        <v>0.76999999999999991</v>
      </c>
      <c r="L6065" s="10"/>
      <c r="M6065" s="10"/>
      <c r="CF6065" s="1"/>
    </row>
    <row r="6066" spans="1:84" x14ac:dyDescent="0.3">
      <c r="A6066" s="1" t="str">
        <f t="shared" si="379"/>
        <v>იფანიVI28</v>
      </c>
      <c r="B6066" s="1" t="s">
        <v>29</v>
      </c>
      <c r="C6066" s="10">
        <v>6040</v>
      </c>
      <c r="D6066" s="10" t="s">
        <v>117</v>
      </c>
      <c r="E6066" s="10"/>
      <c r="F6066" s="10">
        <v>28</v>
      </c>
      <c r="G6066" s="10">
        <f>VLOOKUP(A6066,[1]Лист1!$A$3:$J$10847,7,0)</f>
        <v>0.32</v>
      </c>
      <c r="H6066" s="10">
        <f>VLOOKUP(A6066,[1]Лист1!$A$3:$J$13310,8,0)</f>
        <v>0.04</v>
      </c>
      <c r="I6066" s="11">
        <f t="shared" si="380"/>
        <v>0</v>
      </c>
      <c r="J6066" s="11">
        <f t="shared" si="381"/>
        <v>0.36</v>
      </c>
      <c r="K6066" s="11">
        <f t="shared" si="378"/>
        <v>0.36</v>
      </c>
      <c r="L6066" s="10"/>
      <c r="M6066" s="10"/>
      <c r="CF6066" s="1"/>
    </row>
    <row r="6067" spans="1:84" x14ac:dyDescent="0.3">
      <c r="A6067" s="1" t="str">
        <f t="shared" si="379"/>
        <v>იფანიVI24</v>
      </c>
      <c r="B6067" s="1" t="s">
        <v>29</v>
      </c>
      <c r="C6067" s="10">
        <v>6041</v>
      </c>
      <c r="D6067" s="10" t="s">
        <v>117</v>
      </c>
      <c r="E6067" s="10"/>
      <c r="F6067" s="10">
        <v>24</v>
      </c>
      <c r="G6067" s="10">
        <f>VLOOKUP(A6067,[1]Лист1!$A$3:$J$10847,7,0)</f>
        <v>0.23</v>
      </c>
      <c r="H6067" s="10">
        <f>VLOOKUP(A6067,[1]Лист1!$A$3:$J$13310,8,0)</f>
        <v>0.03</v>
      </c>
      <c r="I6067" s="11">
        <f t="shared" si="380"/>
        <v>0</v>
      </c>
      <c r="J6067" s="11">
        <f t="shared" si="381"/>
        <v>0.26</v>
      </c>
      <c r="K6067" s="11">
        <f t="shared" si="378"/>
        <v>0.26</v>
      </c>
      <c r="L6067" s="10"/>
      <c r="M6067" s="10"/>
      <c r="CF6067" s="1"/>
    </row>
    <row r="6068" spans="1:84" x14ac:dyDescent="0.3">
      <c r="A6068" s="1" t="str">
        <f t="shared" si="379"/>
        <v>იფანიVI28</v>
      </c>
      <c r="B6068" s="1" t="s">
        <v>29</v>
      </c>
      <c r="C6068" s="10">
        <v>6042</v>
      </c>
      <c r="D6068" s="10" t="s">
        <v>117</v>
      </c>
      <c r="E6068" s="10"/>
      <c r="F6068" s="10">
        <v>28</v>
      </c>
      <c r="G6068" s="10">
        <f>VLOOKUP(A6068,[1]Лист1!$A$3:$J$10847,7,0)</f>
        <v>0.32</v>
      </c>
      <c r="H6068" s="10">
        <f>VLOOKUP(A6068,[1]Лист1!$A$3:$J$13310,8,0)</f>
        <v>0.04</v>
      </c>
      <c r="I6068" s="11">
        <f t="shared" si="380"/>
        <v>0</v>
      </c>
      <c r="J6068" s="11">
        <f t="shared" si="381"/>
        <v>0.36</v>
      </c>
      <c r="K6068" s="11">
        <f t="shared" si="378"/>
        <v>0.36</v>
      </c>
      <c r="L6068" s="10"/>
      <c r="M6068" s="10"/>
      <c r="CF6068" s="1"/>
    </row>
    <row r="6069" spans="1:84" x14ac:dyDescent="0.3">
      <c r="A6069" s="1" t="str">
        <f t="shared" si="379"/>
        <v>ჯაგრცხილაVII32</v>
      </c>
      <c r="B6069" s="1" t="s">
        <v>30</v>
      </c>
      <c r="C6069" s="10">
        <v>6043</v>
      </c>
      <c r="D6069" s="10" t="s">
        <v>118</v>
      </c>
      <c r="E6069" s="10"/>
      <c r="F6069" s="10">
        <v>32</v>
      </c>
      <c r="G6069" s="10">
        <f>VLOOKUP(A6069,[1]Лист1!$A$3:$J$10847,7,0)</f>
        <v>0.42</v>
      </c>
      <c r="H6069" s="10">
        <f>VLOOKUP(A6069,[1]Лист1!$A$3:$J$13310,8,0)</f>
        <v>0.05</v>
      </c>
      <c r="I6069" s="11">
        <f t="shared" si="380"/>
        <v>0</v>
      </c>
      <c r="J6069" s="11">
        <f t="shared" si="381"/>
        <v>0.47</v>
      </c>
      <c r="K6069" s="11">
        <f t="shared" si="378"/>
        <v>0.47</v>
      </c>
      <c r="L6069" s="10"/>
      <c r="M6069" s="10"/>
      <c r="CF6069" s="1"/>
    </row>
    <row r="6070" spans="1:84" x14ac:dyDescent="0.3">
      <c r="A6070" s="1" t="str">
        <f t="shared" si="379"/>
        <v>ჯაგრცხილაVII20</v>
      </c>
      <c r="B6070" s="1" t="s">
        <v>30</v>
      </c>
      <c r="C6070" s="10">
        <v>6044</v>
      </c>
      <c r="D6070" s="10" t="s">
        <v>118</v>
      </c>
      <c r="E6070" s="10"/>
      <c r="F6070" s="10">
        <v>20</v>
      </c>
      <c r="G6070" s="10">
        <f>VLOOKUP(A6070,[1]Лист1!$A$3:$J$10847,7,0)</f>
        <v>0.13</v>
      </c>
      <c r="H6070" s="10">
        <f>VLOOKUP(A6070,[1]Лист1!$A$3:$J$13310,8,0)</f>
        <v>0.02</v>
      </c>
      <c r="I6070" s="11">
        <f t="shared" si="380"/>
        <v>0</v>
      </c>
      <c r="J6070" s="11">
        <f t="shared" si="381"/>
        <v>0.15</v>
      </c>
      <c r="K6070" s="11">
        <f t="shared" si="378"/>
        <v>0.15</v>
      </c>
      <c r="L6070" s="10"/>
      <c r="M6070" s="10"/>
      <c r="CF6070" s="1"/>
    </row>
    <row r="6071" spans="1:84" x14ac:dyDescent="0.3">
      <c r="A6071" s="1" t="str">
        <f t="shared" si="379"/>
        <v>ჯაგრცხილაVII24</v>
      </c>
      <c r="B6071" s="1" t="s">
        <v>30</v>
      </c>
      <c r="C6071" s="10">
        <v>6045</v>
      </c>
      <c r="D6071" s="10" t="s">
        <v>118</v>
      </c>
      <c r="E6071" s="10"/>
      <c r="F6071" s="10">
        <v>24</v>
      </c>
      <c r="G6071" s="10">
        <f>VLOOKUP(A6071,[1]Лист1!$A$3:$J$10847,7,0)</f>
        <v>0.21</v>
      </c>
      <c r="H6071" s="10">
        <f>VLOOKUP(A6071,[1]Лист1!$A$3:$J$13310,8,0)</f>
        <v>0.02</v>
      </c>
      <c r="I6071" s="11">
        <f t="shared" si="380"/>
        <v>0</v>
      </c>
      <c r="J6071" s="11">
        <f t="shared" si="381"/>
        <v>0.22999999999999998</v>
      </c>
      <c r="K6071" s="11">
        <f t="shared" si="378"/>
        <v>0.22999999999999998</v>
      </c>
      <c r="L6071" s="10"/>
      <c r="M6071" s="10"/>
      <c r="CF6071" s="1"/>
    </row>
    <row r="6072" spans="1:84" x14ac:dyDescent="0.3">
      <c r="A6072" s="1" t="str">
        <f t="shared" si="379"/>
        <v>ჯაგრცხილაVII20</v>
      </c>
      <c r="B6072" s="1" t="s">
        <v>30</v>
      </c>
      <c r="C6072" s="10">
        <v>6046</v>
      </c>
      <c r="D6072" s="10" t="s">
        <v>118</v>
      </c>
      <c r="E6072" s="10"/>
      <c r="F6072" s="10">
        <v>20</v>
      </c>
      <c r="G6072" s="10">
        <f>VLOOKUP(A6072,[1]Лист1!$A$3:$J$10847,7,0)</f>
        <v>0.13</v>
      </c>
      <c r="H6072" s="10">
        <f>VLOOKUP(A6072,[1]Лист1!$A$3:$J$13310,8,0)</f>
        <v>0.02</v>
      </c>
      <c r="I6072" s="11">
        <f t="shared" si="380"/>
        <v>0</v>
      </c>
      <c r="J6072" s="11">
        <f t="shared" si="381"/>
        <v>0.15</v>
      </c>
      <c r="K6072" s="11">
        <f t="shared" si="378"/>
        <v>0.15</v>
      </c>
      <c r="L6072" s="10"/>
      <c r="M6072" s="10"/>
      <c r="CF6072" s="1"/>
    </row>
    <row r="6073" spans="1:84" x14ac:dyDescent="0.3">
      <c r="A6073" s="1" t="str">
        <f t="shared" si="379"/>
        <v>ჯაგრცხილაVII20</v>
      </c>
      <c r="B6073" s="1" t="s">
        <v>30</v>
      </c>
      <c r="C6073" s="10">
        <v>6047</v>
      </c>
      <c r="D6073" s="10" t="s">
        <v>118</v>
      </c>
      <c r="E6073" s="10"/>
      <c r="F6073" s="10">
        <v>20</v>
      </c>
      <c r="G6073" s="10">
        <f>VLOOKUP(A6073,[1]Лист1!$A$3:$J$10847,7,0)</f>
        <v>0.13</v>
      </c>
      <c r="H6073" s="10">
        <f>VLOOKUP(A6073,[1]Лист1!$A$3:$J$13310,8,0)</f>
        <v>0.02</v>
      </c>
      <c r="I6073" s="11">
        <f t="shared" si="380"/>
        <v>0</v>
      </c>
      <c r="J6073" s="11">
        <f t="shared" si="381"/>
        <v>0.15</v>
      </c>
      <c r="K6073" s="11">
        <f t="shared" si="378"/>
        <v>0.15</v>
      </c>
      <c r="L6073" s="10"/>
      <c r="M6073" s="10"/>
      <c r="CF6073" s="1"/>
    </row>
    <row r="6074" spans="1:84" x14ac:dyDescent="0.3">
      <c r="A6074" s="1" t="str">
        <f t="shared" si="379"/>
        <v>ჯაგრცხილაVII20</v>
      </c>
      <c r="B6074" s="1" t="s">
        <v>30</v>
      </c>
      <c r="C6074" s="10">
        <v>6048</v>
      </c>
      <c r="D6074" s="10" t="s">
        <v>118</v>
      </c>
      <c r="E6074" s="10"/>
      <c r="F6074" s="10">
        <v>20</v>
      </c>
      <c r="G6074" s="10">
        <f>VLOOKUP(A6074,[1]Лист1!$A$3:$J$10847,7,0)</f>
        <v>0.13</v>
      </c>
      <c r="H6074" s="10">
        <f>VLOOKUP(A6074,[1]Лист1!$A$3:$J$13310,8,0)</f>
        <v>0.02</v>
      </c>
      <c r="I6074" s="11">
        <f t="shared" si="380"/>
        <v>0</v>
      </c>
      <c r="J6074" s="11">
        <f t="shared" si="381"/>
        <v>0.15</v>
      </c>
      <c r="K6074" s="11">
        <f t="shared" si="378"/>
        <v>0.15</v>
      </c>
      <c r="L6074" s="10"/>
      <c r="M6074" s="10"/>
      <c r="CF6074" s="1"/>
    </row>
    <row r="6075" spans="1:84" x14ac:dyDescent="0.3">
      <c r="A6075" s="1" t="str">
        <f t="shared" si="379"/>
        <v>ჯაგრცხილაVII16</v>
      </c>
      <c r="B6075" s="1" t="s">
        <v>30</v>
      </c>
      <c r="C6075" s="10">
        <v>6049</v>
      </c>
      <c r="D6075" s="10" t="s">
        <v>118</v>
      </c>
      <c r="E6075" s="10"/>
      <c r="F6075" s="10">
        <v>16</v>
      </c>
      <c r="G6075" s="10">
        <f>VLOOKUP(A6075,[1]Лист1!$A$3:$J$10847,7,0)</f>
        <v>0.08</v>
      </c>
      <c r="H6075" s="10">
        <f>VLOOKUP(A6075,[1]Лист1!$A$3:$J$13310,8,0)</f>
        <v>0.01</v>
      </c>
      <c r="I6075" s="11">
        <f t="shared" si="380"/>
        <v>0</v>
      </c>
      <c r="J6075" s="11">
        <f t="shared" si="381"/>
        <v>0.09</v>
      </c>
      <c r="K6075" s="11">
        <f t="shared" si="378"/>
        <v>0.09</v>
      </c>
      <c r="L6075" s="10"/>
      <c r="M6075" s="10"/>
      <c r="CF6075" s="1"/>
    </row>
    <row r="6076" spans="1:84" x14ac:dyDescent="0.3">
      <c r="A6076" s="1" t="str">
        <f t="shared" si="379"/>
        <v>ჯაგრცხილაVII16</v>
      </c>
      <c r="B6076" s="1" t="s">
        <v>30</v>
      </c>
      <c r="C6076" s="10">
        <v>6050</v>
      </c>
      <c r="D6076" s="10" t="s">
        <v>118</v>
      </c>
      <c r="E6076" s="10"/>
      <c r="F6076" s="10">
        <v>16</v>
      </c>
      <c r="G6076" s="10">
        <f>VLOOKUP(A6076,[1]Лист1!$A$3:$J$10847,7,0)</f>
        <v>0.08</v>
      </c>
      <c r="H6076" s="10">
        <f>VLOOKUP(A6076,[1]Лист1!$A$3:$J$13310,8,0)</f>
        <v>0.01</v>
      </c>
      <c r="I6076" s="11">
        <f t="shared" si="380"/>
        <v>0</v>
      </c>
      <c r="J6076" s="11">
        <f t="shared" si="381"/>
        <v>0.09</v>
      </c>
      <c r="K6076" s="11">
        <f t="shared" si="378"/>
        <v>0.09</v>
      </c>
      <c r="L6076" s="10"/>
      <c r="M6076" s="10"/>
      <c r="CF6076" s="1"/>
    </row>
    <row r="6077" spans="1:84" x14ac:dyDescent="0.3">
      <c r="A6077" s="1" t="str">
        <f t="shared" si="379"/>
        <v>იფანიVI20</v>
      </c>
      <c r="B6077" s="1" t="s">
        <v>29</v>
      </c>
      <c r="C6077" s="10">
        <v>6051</v>
      </c>
      <c r="D6077" s="10" t="s">
        <v>117</v>
      </c>
      <c r="E6077" s="10"/>
      <c r="F6077" s="10">
        <v>20</v>
      </c>
      <c r="G6077" s="10">
        <f>VLOOKUP(A6077,[1]Лист1!$A$3:$J$10847,7,0)</f>
        <v>0.14000000000000001</v>
      </c>
      <c r="H6077" s="10">
        <f>VLOOKUP(A6077,[1]Лист1!$A$3:$J$13310,8,0)</f>
        <v>0.02</v>
      </c>
      <c r="I6077" s="11">
        <f t="shared" si="380"/>
        <v>0</v>
      </c>
      <c r="J6077" s="11">
        <f t="shared" si="381"/>
        <v>0.16</v>
      </c>
      <c r="K6077" s="11">
        <f t="shared" si="378"/>
        <v>0.16</v>
      </c>
      <c r="L6077" s="10"/>
      <c r="M6077" s="10"/>
      <c r="CF6077" s="1"/>
    </row>
    <row r="6078" spans="1:84" x14ac:dyDescent="0.3">
      <c r="A6078" s="1" t="str">
        <f t="shared" si="379"/>
        <v>ჯაგრცხილაVII20</v>
      </c>
      <c r="B6078" s="1" t="s">
        <v>30</v>
      </c>
      <c r="C6078" s="10">
        <v>6052</v>
      </c>
      <c r="D6078" s="10" t="s">
        <v>118</v>
      </c>
      <c r="E6078" s="10"/>
      <c r="F6078" s="10">
        <v>20</v>
      </c>
      <c r="G6078" s="10">
        <f>VLOOKUP(A6078,[1]Лист1!$A$3:$J$10847,7,0)</f>
        <v>0.13</v>
      </c>
      <c r="H6078" s="10">
        <f>VLOOKUP(A6078,[1]Лист1!$A$3:$J$13310,8,0)</f>
        <v>0.02</v>
      </c>
      <c r="I6078" s="11">
        <f t="shared" si="380"/>
        <v>0</v>
      </c>
      <c r="J6078" s="11">
        <f t="shared" si="381"/>
        <v>0.15</v>
      </c>
      <c r="K6078" s="11">
        <f t="shared" si="378"/>
        <v>0.15</v>
      </c>
      <c r="L6078" s="10"/>
      <c r="M6078" s="10"/>
      <c r="CF6078" s="1"/>
    </row>
    <row r="6079" spans="1:84" x14ac:dyDescent="0.3">
      <c r="A6079" s="1" t="str">
        <f t="shared" si="379"/>
        <v>ჯაგრცხილაVII16</v>
      </c>
      <c r="B6079" s="1" t="s">
        <v>30</v>
      </c>
      <c r="C6079" s="10">
        <v>6053</v>
      </c>
      <c r="D6079" s="10" t="s">
        <v>118</v>
      </c>
      <c r="E6079" s="10"/>
      <c r="F6079" s="10">
        <v>16</v>
      </c>
      <c r="G6079" s="10">
        <f>VLOOKUP(A6079,[1]Лист1!$A$3:$J$10847,7,0)</f>
        <v>0.08</v>
      </c>
      <c r="H6079" s="10">
        <f>VLOOKUP(A6079,[1]Лист1!$A$3:$J$13310,8,0)</f>
        <v>0.01</v>
      </c>
      <c r="I6079" s="11">
        <f t="shared" si="380"/>
        <v>0</v>
      </c>
      <c r="J6079" s="11">
        <f t="shared" si="381"/>
        <v>0.09</v>
      </c>
      <c r="K6079" s="11">
        <f t="shared" si="378"/>
        <v>0.09</v>
      </c>
      <c r="L6079" s="10"/>
      <c r="M6079" s="10"/>
      <c r="CF6079" s="1"/>
    </row>
    <row r="6080" spans="1:84" x14ac:dyDescent="0.3">
      <c r="A6080" s="1" t="str">
        <f t="shared" si="379"/>
        <v>იფანიVI16</v>
      </c>
      <c r="B6080" s="1" t="s">
        <v>29</v>
      </c>
      <c r="C6080" s="10">
        <v>6054</v>
      </c>
      <c r="D6080" s="10" t="s">
        <v>117</v>
      </c>
      <c r="E6080" s="10"/>
      <c r="F6080" s="10">
        <v>16</v>
      </c>
      <c r="G6080" s="10">
        <f>VLOOKUP(A6080,[1]Лист1!$A$3:$J$10847,7,0)</f>
        <v>0.08</v>
      </c>
      <c r="H6080" s="10">
        <f>VLOOKUP(A6080,[1]Лист1!$A$3:$J$13310,8,0)</f>
        <v>0.01</v>
      </c>
      <c r="I6080" s="11">
        <f t="shared" si="380"/>
        <v>0</v>
      </c>
      <c r="J6080" s="11">
        <f t="shared" si="381"/>
        <v>0.09</v>
      </c>
      <c r="K6080" s="11">
        <f t="shared" si="378"/>
        <v>0.09</v>
      </c>
      <c r="L6080" s="10"/>
      <c r="M6080" s="10"/>
      <c r="CF6080" s="1"/>
    </row>
    <row r="6081" spans="1:84" x14ac:dyDescent="0.3">
      <c r="A6081" s="1" t="str">
        <f t="shared" si="379"/>
        <v>იფანიVI16</v>
      </c>
      <c r="B6081" s="1" t="s">
        <v>29</v>
      </c>
      <c r="C6081" s="10">
        <v>6055</v>
      </c>
      <c r="D6081" s="10" t="s">
        <v>117</v>
      </c>
      <c r="E6081" s="10"/>
      <c r="F6081" s="10">
        <v>16</v>
      </c>
      <c r="G6081" s="10">
        <f>VLOOKUP(A6081,[1]Лист1!$A$3:$J$10847,7,0)</f>
        <v>0.08</v>
      </c>
      <c r="H6081" s="10">
        <f>VLOOKUP(A6081,[1]Лист1!$A$3:$J$13310,8,0)</f>
        <v>0.01</v>
      </c>
      <c r="I6081" s="11">
        <f t="shared" si="380"/>
        <v>0</v>
      </c>
      <c r="J6081" s="11">
        <f t="shared" si="381"/>
        <v>0.09</v>
      </c>
      <c r="K6081" s="11">
        <f t="shared" si="378"/>
        <v>0.09</v>
      </c>
      <c r="L6081" s="10"/>
      <c r="M6081" s="10"/>
      <c r="CF6081" s="1"/>
    </row>
    <row r="6082" spans="1:84" x14ac:dyDescent="0.3">
      <c r="A6082" s="1" t="str">
        <f t="shared" si="379"/>
        <v>ჯაგრცხილაVII20</v>
      </c>
      <c r="B6082" s="1" t="s">
        <v>30</v>
      </c>
      <c r="C6082" s="10">
        <v>6056</v>
      </c>
      <c r="D6082" s="10" t="s">
        <v>118</v>
      </c>
      <c r="E6082" s="10"/>
      <c r="F6082" s="10">
        <v>20</v>
      </c>
      <c r="G6082" s="10">
        <f>VLOOKUP(A6082,[1]Лист1!$A$3:$J$10847,7,0)</f>
        <v>0.13</v>
      </c>
      <c r="H6082" s="10">
        <f>VLOOKUP(A6082,[1]Лист1!$A$3:$J$13310,8,0)</f>
        <v>0.02</v>
      </c>
      <c r="I6082" s="11">
        <f t="shared" si="380"/>
        <v>0</v>
      </c>
      <c r="J6082" s="11">
        <f t="shared" si="381"/>
        <v>0.15</v>
      </c>
      <c r="K6082" s="11">
        <f t="shared" si="378"/>
        <v>0.15</v>
      </c>
      <c r="L6082" s="10"/>
      <c r="M6082" s="10"/>
      <c r="CF6082" s="1"/>
    </row>
    <row r="6083" spans="1:84" x14ac:dyDescent="0.3">
      <c r="A6083" s="1" t="str">
        <f t="shared" si="379"/>
        <v>ჯაგრცხილაVII16</v>
      </c>
      <c r="B6083" s="1" t="s">
        <v>30</v>
      </c>
      <c r="C6083" s="10">
        <v>6057</v>
      </c>
      <c r="D6083" s="10" t="s">
        <v>118</v>
      </c>
      <c r="E6083" s="10"/>
      <c r="F6083" s="10">
        <v>16</v>
      </c>
      <c r="G6083" s="10">
        <f>VLOOKUP(A6083,[1]Лист1!$A$3:$J$10847,7,0)</f>
        <v>0.08</v>
      </c>
      <c r="H6083" s="10">
        <f>VLOOKUP(A6083,[1]Лист1!$A$3:$J$13310,8,0)</f>
        <v>0.01</v>
      </c>
      <c r="I6083" s="11">
        <f t="shared" si="380"/>
        <v>0</v>
      </c>
      <c r="J6083" s="11">
        <f t="shared" si="381"/>
        <v>0.09</v>
      </c>
      <c r="K6083" s="11">
        <f t="shared" si="378"/>
        <v>0.09</v>
      </c>
      <c r="L6083" s="10"/>
      <c r="M6083" s="10"/>
      <c r="CF6083" s="1"/>
    </row>
    <row r="6084" spans="1:84" x14ac:dyDescent="0.3">
      <c r="A6084" s="1" t="str">
        <f t="shared" si="379"/>
        <v>ნეკერჩხალიVI20</v>
      </c>
      <c r="B6084" s="1" t="s">
        <v>29</v>
      </c>
      <c r="C6084" s="10">
        <v>6058</v>
      </c>
      <c r="D6084" s="10" t="s">
        <v>119</v>
      </c>
      <c r="E6084" s="10"/>
      <c r="F6084" s="10">
        <v>20</v>
      </c>
      <c r="G6084" s="10">
        <f>VLOOKUP(A6084,[1]Лист1!$A$3:$J$10847,7,0)</f>
        <v>0.14000000000000001</v>
      </c>
      <c r="H6084" s="10">
        <f>VLOOKUP(A6084,[1]Лист1!$A$3:$J$13310,8,0)</f>
        <v>0.02</v>
      </c>
      <c r="I6084" s="11">
        <f t="shared" si="380"/>
        <v>0</v>
      </c>
      <c r="J6084" s="11">
        <f t="shared" si="381"/>
        <v>0.16</v>
      </c>
      <c r="K6084" s="11">
        <f t="shared" si="378"/>
        <v>0.16</v>
      </c>
      <c r="L6084" s="10"/>
      <c r="M6084" s="10"/>
      <c r="CF6084" s="1"/>
    </row>
    <row r="6085" spans="1:84" x14ac:dyDescent="0.3">
      <c r="A6085" s="1" t="str">
        <f t="shared" si="379"/>
        <v>ნეკერჩხალიVI20</v>
      </c>
      <c r="B6085" s="1" t="s">
        <v>29</v>
      </c>
      <c r="C6085" s="10">
        <v>6059</v>
      </c>
      <c r="D6085" s="10" t="s">
        <v>119</v>
      </c>
      <c r="E6085" s="10"/>
      <c r="F6085" s="10">
        <v>20</v>
      </c>
      <c r="G6085" s="10">
        <f>VLOOKUP(A6085,[1]Лист1!$A$3:$J$10847,7,0)</f>
        <v>0.14000000000000001</v>
      </c>
      <c r="H6085" s="10">
        <f>VLOOKUP(A6085,[1]Лист1!$A$3:$J$13310,8,0)</f>
        <v>0.02</v>
      </c>
      <c r="I6085" s="11">
        <f t="shared" si="380"/>
        <v>0</v>
      </c>
      <c r="J6085" s="11">
        <f t="shared" si="381"/>
        <v>0.16</v>
      </c>
      <c r="K6085" s="11">
        <f t="shared" si="378"/>
        <v>0.16</v>
      </c>
      <c r="L6085" s="10"/>
      <c r="M6085" s="10"/>
      <c r="CF6085" s="1"/>
    </row>
    <row r="6086" spans="1:84" x14ac:dyDescent="0.3">
      <c r="A6086" s="1" t="str">
        <f t="shared" si="379"/>
        <v>ჯაგრცხილაVII20</v>
      </c>
      <c r="B6086" s="1" t="s">
        <v>30</v>
      </c>
      <c r="C6086" s="10">
        <v>6060</v>
      </c>
      <c r="D6086" s="10" t="s">
        <v>118</v>
      </c>
      <c r="E6086" s="10"/>
      <c r="F6086" s="10">
        <v>20</v>
      </c>
      <c r="G6086" s="10">
        <f>VLOOKUP(A6086,[1]Лист1!$A$3:$J$10847,7,0)</f>
        <v>0.13</v>
      </c>
      <c r="H6086" s="10">
        <f>VLOOKUP(A6086,[1]Лист1!$A$3:$J$13310,8,0)</f>
        <v>0.02</v>
      </c>
      <c r="I6086" s="11">
        <f t="shared" si="380"/>
        <v>0</v>
      </c>
      <c r="J6086" s="11">
        <f t="shared" si="381"/>
        <v>0.15</v>
      </c>
      <c r="K6086" s="11">
        <f t="shared" si="378"/>
        <v>0.15</v>
      </c>
      <c r="L6086" s="10"/>
      <c r="M6086" s="10"/>
      <c r="CF6086" s="1"/>
    </row>
    <row r="6087" spans="1:84" x14ac:dyDescent="0.3">
      <c r="A6087" s="1" t="str">
        <f t="shared" si="379"/>
        <v>ჯაგრცხილაVII24</v>
      </c>
      <c r="B6087" s="1" t="s">
        <v>30</v>
      </c>
      <c r="C6087" s="10">
        <v>6061</v>
      </c>
      <c r="D6087" s="10" t="s">
        <v>118</v>
      </c>
      <c r="E6087" s="10"/>
      <c r="F6087" s="10">
        <v>24</v>
      </c>
      <c r="G6087" s="10">
        <f>VLOOKUP(A6087,[1]Лист1!$A$3:$J$10847,7,0)</f>
        <v>0.21</v>
      </c>
      <c r="H6087" s="10">
        <f>VLOOKUP(A6087,[1]Лист1!$A$3:$J$13310,8,0)</f>
        <v>0.02</v>
      </c>
      <c r="I6087" s="11">
        <f t="shared" si="380"/>
        <v>0</v>
      </c>
      <c r="J6087" s="11">
        <f t="shared" si="381"/>
        <v>0.22999999999999998</v>
      </c>
      <c r="K6087" s="11">
        <f t="shared" si="378"/>
        <v>0.22999999999999998</v>
      </c>
      <c r="L6087" s="10"/>
      <c r="M6087" s="10"/>
      <c r="CF6087" s="1"/>
    </row>
    <row r="6088" spans="1:84" x14ac:dyDescent="0.3">
      <c r="A6088" s="1" t="str">
        <f t="shared" si="379"/>
        <v>ჯაგრცხილაVII16</v>
      </c>
      <c r="B6088" s="1" t="s">
        <v>30</v>
      </c>
      <c r="C6088" s="10">
        <v>6062</v>
      </c>
      <c r="D6088" s="10" t="s">
        <v>118</v>
      </c>
      <c r="E6088" s="10"/>
      <c r="F6088" s="10">
        <v>16</v>
      </c>
      <c r="G6088" s="10">
        <f>VLOOKUP(A6088,[1]Лист1!$A$3:$J$10847,7,0)</f>
        <v>0.08</v>
      </c>
      <c r="H6088" s="10">
        <f>VLOOKUP(A6088,[1]Лист1!$A$3:$J$13310,8,0)</f>
        <v>0.01</v>
      </c>
      <c r="I6088" s="11">
        <f t="shared" si="380"/>
        <v>0</v>
      </c>
      <c r="J6088" s="11">
        <f t="shared" si="381"/>
        <v>0.09</v>
      </c>
      <c r="K6088" s="11">
        <f t="shared" si="378"/>
        <v>0.09</v>
      </c>
      <c r="L6088" s="10"/>
      <c r="M6088" s="10"/>
      <c r="CF6088" s="1"/>
    </row>
    <row r="6089" spans="1:84" x14ac:dyDescent="0.3">
      <c r="A6089" s="1" t="str">
        <f t="shared" si="379"/>
        <v>ჯაგრცხილაVII12</v>
      </c>
      <c r="B6089" s="1" t="s">
        <v>30</v>
      </c>
      <c r="C6089" s="10">
        <v>6063</v>
      </c>
      <c r="D6089" s="10" t="s">
        <v>118</v>
      </c>
      <c r="E6089" s="10"/>
      <c r="F6089" s="10">
        <v>12</v>
      </c>
      <c r="G6089" s="10">
        <f>VLOOKUP(A6089,[1]Лист1!$A$3:$J$10847,7,0)</f>
        <v>0.04</v>
      </c>
      <c r="H6089" s="10">
        <f>VLOOKUP(A6089,[1]Лист1!$A$3:$J$13310,8,0)</f>
        <v>0.01</v>
      </c>
      <c r="I6089" s="11">
        <f t="shared" si="380"/>
        <v>0</v>
      </c>
      <c r="J6089" s="11">
        <f t="shared" si="381"/>
        <v>0.05</v>
      </c>
      <c r="K6089" s="11">
        <f t="shared" si="378"/>
        <v>0.05</v>
      </c>
      <c r="L6089" s="10"/>
      <c r="M6089" s="10"/>
      <c r="CF6089" s="1"/>
    </row>
    <row r="6090" spans="1:84" x14ac:dyDescent="0.3">
      <c r="A6090" s="1" t="str">
        <f t="shared" si="379"/>
        <v>ჯაგრცხილაVII16</v>
      </c>
      <c r="B6090" s="1" t="s">
        <v>30</v>
      </c>
      <c r="C6090" s="10">
        <v>6064</v>
      </c>
      <c r="D6090" s="10" t="s">
        <v>118</v>
      </c>
      <c r="E6090" s="10"/>
      <c r="F6090" s="10">
        <v>16</v>
      </c>
      <c r="G6090" s="10">
        <f>VLOOKUP(A6090,[1]Лист1!$A$3:$J$10847,7,0)</f>
        <v>0.08</v>
      </c>
      <c r="H6090" s="10">
        <f>VLOOKUP(A6090,[1]Лист1!$A$3:$J$13310,8,0)</f>
        <v>0.01</v>
      </c>
      <c r="I6090" s="11">
        <f t="shared" si="380"/>
        <v>0</v>
      </c>
      <c r="J6090" s="11">
        <f t="shared" si="381"/>
        <v>0.09</v>
      </c>
      <c r="K6090" s="11">
        <f t="shared" si="378"/>
        <v>0.09</v>
      </c>
      <c r="L6090" s="10"/>
      <c r="M6090" s="10"/>
      <c r="CF6090" s="1"/>
    </row>
    <row r="6091" spans="1:84" x14ac:dyDescent="0.3">
      <c r="A6091" s="1" t="str">
        <f t="shared" si="379"/>
        <v>ჯაგრცხილაVII16</v>
      </c>
      <c r="B6091" s="1" t="s">
        <v>30</v>
      </c>
      <c r="C6091" s="10">
        <v>6065</v>
      </c>
      <c r="D6091" s="10" t="s">
        <v>118</v>
      </c>
      <c r="E6091" s="10"/>
      <c r="F6091" s="10">
        <v>16</v>
      </c>
      <c r="G6091" s="10">
        <f>VLOOKUP(A6091,[1]Лист1!$A$3:$J$10847,7,0)</f>
        <v>0.08</v>
      </c>
      <c r="H6091" s="10">
        <f>VLOOKUP(A6091,[1]Лист1!$A$3:$J$13310,8,0)</f>
        <v>0.01</v>
      </c>
      <c r="I6091" s="11">
        <f t="shared" si="380"/>
        <v>0</v>
      </c>
      <c r="J6091" s="11">
        <f t="shared" si="381"/>
        <v>0.09</v>
      </c>
      <c r="K6091" s="11">
        <f t="shared" ref="K6091:K6154" si="382">I6091+J6091</f>
        <v>0.09</v>
      </c>
      <c r="L6091" s="10"/>
      <c r="M6091" s="10"/>
      <c r="CF6091" s="1"/>
    </row>
    <row r="6092" spans="1:84" x14ac:dyDescent="0.3">
      <c r="A6092" s="1" t="str">
        <f t="shared" si="379"/>
        <v>ჯაგრცხილაVII20</v>
      </c>
      <c r="B6092" s="1" t="s">
        <v>30</v>
      </c>
      <c r="C6092" s="10">
        <v>6066</v>
      </c>
      <c r="D6092" s="10" t="s">
        <v>118</v>
      </c>
      <c r="E6092" s="10"/>
      <c r="F6092" s="10">
        <v>20</v>
      </c>
      <c r="G6092" s="10">
        <f>VLOOKUP(A6092,[1]Лист1!$A$3:$J$10847,7,0)</f>
        <v>0.13</v>
      </c>
      <c r="H6092" s="10">
        <f>VLOOKUP(A6092,[1]Лист1!$A$3:$J$13310,8,0)</f>
        <v>0.02</v>
      </c>
      <c r="I6092" s="11">
        <f t="shared" si="380"/>
        <v>0</v>
      </c>
      <c r="J6092" s="11">
        <f t="shared" si="381"/>
        <v>0.15</v>
      </c>
      <c r="K6092" s="11">
        <f t="shared" si="382"/>
        <v>0.15</v>
      </c>
      <c r="L6092" s="10"/>
      <c r="M6092" s="10"/>
      <c r="CF6092" s="1"/>
    </row>
    <row r="6093" spans="1:84" x14ac:dyDescent="0.3">
      <c r="A6093" s="1" t="str">
        <f t="shared" si="379"/>
        <v>ჯაგრცხილაVII24</v>
      </c>
      <c r="B6093" s="1" t="s">
        <v>30</v>
      </c>
      <c r="C6093" s="10">
        <v>6067</v>
      </c>
      <c r="D6093" s="10" t="s">
        <v>118</v>
      </c>
      <c r="E6093" s="10"/>
      <c r="F6093" s="10">
        <v>24</v>
      </c>
      <c r="G6093" s="10">
        <f>VLOOKUP(A6093,[1]Лист1!$A$3:$J$10847,7,0)</f>
        <v>0.21</v>
      </c>
      <c r="H6093" s="10">
        <f>VLOOKUP(A6093,[1]Лист1!$A$3:$J$13310,8,0)</f>
        <v>0.02</v>
      </c>
      <c r="I6093" s="11">
        <f t="shared" si="380"/>
        <v>0</v>
      </c>
      <c r="J6093" s="11">
        <f t="shared" si="381"/>
        <v>0.22999999999999998</v>
      </c>
      <c r="K6093" s="11">
        <f t="shared" si="382"/>
        <v>0.22999999999999998</v>
      </c>
      <c r="L6093" s="10"/>
      <c r="M6093" s="10"/>
      <c r="CF6093" s="1"/>
    </row>
    <row r="6094" spans="1:84" x14ac:dyDescent="0.3">
      <c r="A6094" s="1" t="str">
        <f t="shared" si="379"/>
        <v>ჯაგრცხილაVII20</v>
      </c>
      <c r="B6094" s="1" t="s">
        <v>30</v>
      </c>
      <c r="C6094" s="10">
        <v>6068</v>
      </c>
      <c r="D6094" s="10" t="s">
        <v>118</v>
      </c>
      <c r="E6094" s="10"/>
      <c r="F6094" s="10">
        <v>20</v>
      </c>
      <c r="G6094" s="10">
        <f>VLOOKUP(A6094,[1]Лист1!$A$3:$J$10847,7,0)</f>
        <v>0.13</v>
      </c>
      <c r="H6094" s="10">
        <f>VLOOKUP(A6094,[1]Лист1!$A$3:$J$13310,8,0)</f>
        <v>0.02</v>
      </c>
      <c r="I6094" s="11">
        <f t="shared" si="380"/>
        <v>0</v>
      </c>
      <c r="J6094" s="11">
        <f t="shared" si="381"/>
        <v>0.15</v>
      </c>
      <c r="K6094" s="11">
        <f t="shared" si="382"/>
        <v>0.15</v>
      </c>
      <c r="L6094" s="10"/>
      <c r="M6094" s="10"/>
      <c r="CF6094" s="1"/>
    </row>
    <row r="6095" spans="1:84" x14ac:dyDescent="0.3">
      <c r="A6095" s="1" t="str">
        <f t="shared" si="379"/>
        <v>ჯაგრცხილაVII20</v>
      </c>
      <c r="B6095" s="1" t="s">
        <v>30</v>
      </c>
      <c r="C6095" s="10">
        <v>6069</v>
      </c>
      <c r="D6095" s="10" t="s">
        <v>118</v>
      </c>
      <c r="E6095" s="10"/>
      <c r="F6095" s="10">
        <v>20</v>
      </c>
      <c r="G6095" s="10">
        <f>VLOOKUP(A6095,[1]Лист1!$A$3:$J$10847,7,0)</f>
        <v>0.13</v>
      </c>
      <c r="H6095" s="10">
        <f>VLOOKUP(A6095,[1]Лист1!$A$3:$J$13310,8,0)</f>
        <v>0.02</v>
      </c>
      <c r="I6095" s="11">
        <f t="shared" si="380"/>
        <v>0</v>
      </c>
      <c r="J6095" s="11">
        <f t="shared" si="381"/>
        <v>0.15</v>
      </c>
      <c r="K6095" s="11">
        <f t="shared" si="382"/>
        <v>0.15</v>
      </c>
      <c r="L6095" s="10"/>
      <c r="M6095" s="10"/>
      <c r="CF6095" s="1"/>
    </row>
    <row r="6096" spans="1:84" x14ac:dyDescent="0.3">
      <c r="A6096" s="1" t="str">
        <f t="shared" si="379"/>
        <v>ჯაგრცხილაVII20</v>
      </c>
      <c r="B6096" s="1" t="s">
        <v>30</v>
      </c>
      <c r="C6096" s="10">
        <v>6070</v>
      </c>
      <c r="D6096" s="10" t="s">
        <v>118</v>
      </c>
      <c r="E6096" s="10"/>
      <c r="F6096" s="10">
        <v>20</v>
      </c>
      <c r="G6096" s="10">
        <f>VLOOKUP(A6096,[1]Лист1!$A$3:$J$10847,7,0)</f>
        <v>0.13</v>
      </c>
      <c r="H6096" s="10">
        <f>VLOOKUP(A6096,[1]Лист1!$A$3:$J$13310,8,0)</f>
        <v>0.02</v>
      </c>
      <c r="I6096" s="11">
        <f t="shared" si="380"/>
        <v>0</v>
      </c>
      <c r="J6096" s="11">
        <f t="shared" si="381"/>
        <v>0.15</v>
      </c>
      <c r="K6096" s="11">
        <f t="shared" si="382"/>
        <v>0.15</v>
      </c>
      <c r="L6096" s="10"/>
      <c r="M6096" s="10"/>
      <c r="CF6096" s="1"/>
    </row>
    <row r="6097" spans="1:84" x14ac:dyDescent="0.3">
      <c r="A6097" s="1" t="str">
        <f t="shared" si="379"/>
        <v>ჯაგრცხილაVII20</v>
      </c>
      <c r="B6097" s="1" t="s">
        <v>30</v>
      </c>
      <c r="C6097" s="10">
        <v>6071</v>
      </c>
      <c r="D6097" s="10" t="s">
        <v>118</v>
      </c>
      <c r="E6097" s="10"/>
      <c r="F6097" s="10">
        <v>20</v>
      </c>
      <c r="G6097" s="10">
        <f>VLOOKUP(A6097,[1]Лист1!$A$3:$J$10847,7,0)</f>
        <v>0.13</v>
      </c>
      <c r="H6097" s="10">
        <f>VLOOKUP(A6097,[1]Лист1!$A$3:$J$13310,8,0)</f>
        <v>0.02</v>
      </c>
      <c r="I6097" s="11">
        <f t="shared" si="380"/>
        <v>0</v>
      </c>
      <c r="J6097" s="11">
        <f t="shared" si="381"/>
        <v>0.15</v>
      </c>
      <c r="K6097" s="11">
        <f t="shared" si="382"/>
        <v>0.15</v>
      </c>
      <c r="L6097" s="10"/>
      <c r="M6097" s="10"/>
      <c r="CF6097" s="1"/>
    </row>
    <row r="6098" spans="1:84" x14ac:dyDescent="0.3">
      <c r="A6098" s="1" t="str">
        <f t="shared" si="379"/>
        <v>ჯაგრცხილაVII16</v>
      </c>
      <c r="B6098" s="1" t="s">
        <v>30</v>
      </c>
      <c r="C6098" s="10">
        <v>6072</v>
      </c>
      <c r="D6098" s="10" t="s">
        <v>118</v>
      </c>
      <c r="E6098" s="10"/>
      <c r="F6098" s="10">
        <v>16</v>
      </c>
      <c r="G6098" s="10">
        <f>VLOOKUP(A6098,[1]Лист1!$A$3:$J$10847,7,0)</f>
        <v>0.08</v>
      </c>
      <c r="H6098" s="10">
        <f>VLOOKUP(A6098,[1]Лист1!$A$3:$J$13310,8,0)</f>
        <v>0.01</v>
      </c>
      <c r="I6098" s="11">
        <f t="shared" si="380"/>
        <v>0</v>
      </c>
      <c r="J6098" s="11">
        <f t="shared" si="381"/>
        <v>0.09</v>
      </c>
      <c r="K6098" s="11">
        <f t="shared" si="382"/>
        <v>0.09</v>
      </c>
      <c r="L6098" s="10"/>
      <c r="M6098" s="10"/>
      <c r="CF6098" s="1"/>
    </row>
    <row r="6099" spans="1:84" x14ac:dyDescent="0.3">
      <c r="A6099" s="1" t="str">
        <f t="shared" si="379"/>
        <v>ჯაგრცხილაVII12</v>
      </c>
      <c r="B6099" s="1" t="s">
        <v>30</v>
      </c>
      <c r="C6099" s="10">
        <v>6073</v>
      </c>
      <c r="D6099" s="10" t="s">
        <v>118</v>
      </c>
      <c r="E6099" s="10"/>
      <c r="F6099" s="10">
        <v>12</v>
      </c>
      <c r="G6099" s="10">
        <f>VLOOKUP(A6099,[1]Лист1!$A$3:$J$10847,7,0)</f>
        <v>0.04</v>
      </c>
      <c r="H6099" s="10">
        <f>VLOOKUP(A6099,[1]Лист1!$A$3:$J$13310,8,0)</f>
        <v>0.01</v>
      </c>
      <c r="I6099" s="11">
        <f t="shared" si="380"/>
        <v>0</v>
      </c>
      <c r="J6099" s="11">
        <f t="shared" si="381"/>
        <v>0.05</v>
      </c>
      <c r="K6099" s="11">
        <f t="shared" si="382"/>
        <v>0.05</v>
      </c>
      <c r="L6099" s="10"/>
      <c r="M6099" s="10"/>
      <c r="CF6099" s="1"/>
    </row>
    <row r="6100" spans="1:84" x14ac:dyDescent="0.3">
      <c r="A6100" s="1" t="str">
        <f t="shared" si="379"/>
        <v>ნეკერჩხალიVI20</v>
      </c>
      <c r="B6100" s="1" t="s">
        <v>29</v>
      </c>
      <c r="C6100" s="10">
        <v>6074</v>
      </c>
      <c r="D6100" s="10" t="s">
        <v>119</v>
      </c>
      <c r="E6100" s="10"/>
      <c r="F6100" s="10">
        <v>20</v>
      </c>
      <c r="G6100" s="10">
        <f>VLOOKUP(A6100,[1]Лист1!$A$3:$J$10847,7,0)</f>
        <v>0.14000000000000001</v>
      </c>
      <c r="H6100" s="10">
        <f>VLOOKUP(A6100,[1]Лист1!$A$3:$J$13310,8,0)</f>
        <v>0.02</v>
      </c>
      <c r="I6100" s="11">
        <f t="shared" si="380"/>
        <v>0</v>
      </c>
      <c r="J6100" s="11">
        <f t="shared" si="381"/>
        <v>0.16</v>
      </c>
      <c r="K6100" s="11">
        <f t="shared" si="382"/>
        <v>0.16</v>
      </c>
      <c r="L6100" s="10"/>
      <c r="M6100" s="10"/>
      <c r="CF6100" s="1"/>
    </row>
    <row r="6101" spans="1:84" x14ac:dyDescent="0.3">
      <c r="A6101" s="1" t="str">
        <f t="shared" si="379"/>
        <v>ჯაგრცხილაVII16</v>
      </c>
      <c r="B6101" s="1" t="s">
        <v>30</v>
      </c>
      <c r="C6101" s="10">
        <v>6075</v>
      </c>
      <c r="D6101" s="10" t="s">
        <v>118</v>
      </c>
      <c r="E6101" s="10"/>
      <c r="F6101" s="10">
        <v>16</v>
      </c>
      <c r="G6101" s="10">
        <f>VLOOKUP(A6101,[1]Лист1!$A$3:$J$10847,7,0)</f>
        <v>0.08</v>
      </c>
      <c r="H6101" s="10">
        <f>VLOOKUP(A6101,[1]Лист1!$A$3:$J$13310,8,0)</f>
        <v>0.01</v>
      </c>
      <c r="I6101" s="11">
        <f t="shared" si="380"/>
        <v>0</v>
      </c>
      <c r="J6101" s="11">
        <f t="shared" si="381"/>
        <v>0.09</v>
      </c>
      <c r="K6101" s="11">
        <f t="shared" si="382"/>
        <v>0.09</v>
      </c>
      <c r="L6101" s="10"/>
      <c r="M6101" s="10"/>
      <c r="CF6101" s="1"/>
    </row>
    <row r="6102" spans="1:84" x14ac:dyDescent="0.3">
      <c r="A6102" s="1" t="str">
        <f t="shared" si="379"/>
        <v>ჯაგრცხილაVII16</v>
      </c>
      <c r="B6102" s="1" t="s">
        <v>30</v>
      </c>
      <c r="C6102" s="10">
        <v>6076</v>
      </c>
      <c r="D6102" s="10" t="s">
        <v>118</v>
      </c>
      <c r="E6102" s="10"/>
      <c r="F6102" s="10">
        <v>16</v>
      </c>
      <c r="G6102" s="10">
        <f>VLOOKUP(A6102,[1]Лист1!$A$3:$J$10847,7,0)</f>
        <v>0.08</v>
      </c>
      <c r="H6102" s="10">
        <f>VLOOKUP(A6102,[1]Лист1!$A$3:$J$13310,8,0)</f>
        <v>0.01</v>
      </c>
      <c r="I6102" s="11">
        <f t="shared" si="380"/>
        <v>0</v>
      </c>
      <c r="J6102" s="11">
        <f t="shared" si="381"/>
        <v>0.09</v>
      </c>
      <c r="K6102" s="11">
        <f t="shared" si="382"/>
        <v>0.09</v>
      </c>
      <c r="L6102" s="10"/>
      <c r="M6102" s="10"/>
      <c r="CF6102" s="1"/>
    </row>
    <row r="6103" spans="1:84" x14ac:dyDescent="0.3">
      <c r="A6103" s="1" t="str">
        <f t="shared" si="379"/>
        <v>ჯაგრცხილაVII16</v>
      </c>
      <c r="B6103" s="1" t="s">
        <v>30</v>
      </c>
      <c r="C6103" s="10">
        <v>6077</v>
      </c>
      <c r="D6103" s="10" t="s">
        <v>118</v>
      </c>
      <c r="E6103" s="10"/>
      <c r="F6103" s="10">
        <v>16</v>
      </c>
      <c r="G6103" s="10">
        <f>VLOOKUP(A6103,[1]Лист1!$A$3:$J$10847,7,0)</f>
        <v>0.08</v>
      </c>
      <c r="H6103" s="10">
        <f>VLOOKUP(A6103,[1]Лист1!$A$3:$J$13310,8,0)</f>
        <v>0.01</v>
      </c>
      <c r="I6103" s="11">
        <f t="shared" si="380"/>
        <v>0</v>
      </c>
      <c r="J6103" s="11">
        <f t="shared" si="381"/>
        <v>0.09</v>
      </c>
      <c r="K6103" s="11">
        <f t="shared" si="382"/>
        <v>0.09</v>
      </c>
      <c r="L6103" s="10"/>
      <c r="M6103" s="10"/>
      <c r="CF6103" s="1"/>
    </row>
    <row r="6104" spans="1:84" x14ac:dyDescent="0.3">
      <c r="A6104" s="1" t="str">
        <f t="shared" si="379"/>
        <v>ჯაგრცხილაVII16</v>
      </c>
      <c r="B6104" s="1" t="s">
        <v>30</v>
      </c>
      <c r="C6104" s="10">
        <v>6078</v>
      </c>
      <c r="D6104" s="10" t="s">
        <v>118</v>
      </c>
      <c r="E6104" s="10"/>
      <c r="F6104" s="10">
        <v>16</v>
      </c>
      <c r="G6104" s="10">
        <f>VLOOKUP(A6104,[1]Лист1!$A$3:$J$10847,7,0)</f>
        <v>0.08</v>
      </c>
      <c r="H6104" s="10">
        <f>VLOOKUP(A6104,[1]Лист1!$A$3:$J$13310,8,0)</f>
        <v>0.01</v>
      </c>
      <c r="I6104" s="11">
        <f t="shared" si="380"/>
        <v>0</v>
      </c>
      <c r="J6104" s="11">
        <f t="shared" si="381"/>
        <v>0.09</v>
      </c>
      <c r="K6104" s="11">
        <f t="shared" si="382"/>
        <v>0.09</v>
      </c>
      <c r="L6104" s="10"/>
      <c r="M6104" s="10"/>
      <c r="CF6104" s="1"/>
    </row>
    <row r="6105" spans="1:84" x14ac:dyDescent="0.3">
      <c r="A6105" s="1" t="str">
        <f t="shared" si="379"/>
        <v>ჯაგრცხილაVII12</v>
      </c>
      <c r="B6105" s="1" t="s">
        <v>30</v>
      </c>
      <c r="C6105" s="10">
        <v>6079</v>
      </c>
      <c r="D6105" s="10" t="s">
        <v>118</v>
      </c>
      <c r="E6105" s="10"/>
      <c r="F6105" s="10">
        <v>12</v>
      </c>
      <c r="G6105" s="10">
        <f>VLOOKUP(A6105,[1]Лист1!$A$3:$J$10847,7,0)</f>
        <v>0.04</v>
      </c>
      <c r="H6105" s="10">
        <f>VLOOKUP(A6105,[1]Лист1!$A$3:$J$13310,8,0)</f>
        <v>0.01</v>
      </c>
      <c r="I6105" s="11">
        <f t="shared" si="380"/>
        <v>0</v>
      </c>
      <c r="J6105" s="11">
        <f t="shared" si="381"/>
        <v>0.05</v>
      </c>
      <c r="K6105" s="11">
        <f t="shared" si="382"/>
        <v>0.05</v>
      </c>
      <c r="L6105" s="10"/>
      <c r="M6105" s="10"/>
      <c r="CF6105" s="1"/>
    </row>
    <row r="6106" spans="1:84" x14ac:dyDescent="0.3">
      <c r="A6106" s="1" t="str">
        <f t="shared" si="379"/>
        <v>ჯაგრცხილაVII16</v>
      </c>
      <c r="B6106" s="1" t="s">
        <v>30</v>
      </c>
      <c r="C6106" s="10">
        <v>6080</v>
      </c>
      <c r="D6106" s="10" t="s">
        <v>118</v>
      </c>
      <c r="E6106" s="10"/>
      <c r="F6106" s="10">
        <v>16</v>
      </c>
      <c r="G6106" s="10">
        <f>VLOOKUP(A6106,[1]Лист1!$A$3:$J$10847,7,0)</f>
        <v>0.08</v>
      </c>
      <c r="H6106" s="10">
        <f>VLOOKUP(A6106,[1]Лист1!$A$3:$J$13310,8,0)</f>
        <v>0.01</v>
      </c>
      <c r="I6106" s="11">
        <f t="shared" si="380"/>
        <v>0</v>
      </c>
      <c r="J6106" s="11">
        <f t="shared" si="381"/>
        <v>0.09</v>
      </c>
      <c r="K6106" s="11">
        <f t="shared" si="382"/>
        <v>0.09</v>
      </c>
      <c r="L6106" s="10"/>
      <c r="M6106" s="10"/>
      <c r="CF6106" s="1"/>
    </row>
    <row r="6107" spans="1:84" x14ac:dyDescent="0.3">
      <c r="A6107" s="1" t="str">
        <f t="shared" si="379"/>
        <v>ჯაგრცხილაVII16</v>
      </c>
      <c r="B6107" s="1" t="s">
        <v>30</v>
      </c>
      <c r="C6107" s="10">
        <v>6081</v>
      </c>
      <c r="D6107" s="10" t="s">
        <v>118</v>
      </c>
      <c r="E6107" s="10"/>
      <c r="F6107" s="10">
        <v>16</v>
      </c>
      <c r="G6107" s="10">
        <f>VLOOKUP(A6107,[1]Лист1!$A$3:$J$10847,7,0)</f>
        <v>0.08</v>
      </c>
      <c r="H6107" s="10">
        <f>VLOOKUP(A6107,[1]Лист1!$A$3:$J$13310,8,0)</f>
        <v>0.01</v>
      </c>
      <c r="I6107" s="11">
        <f t="shared" si="380"/>
        <v>0</v>
      </c>
      <c r="J6107" s="11">
        <f t="shared" si="381"/>
        <v>0.09</v>
      </c>
      <c r="K6107" s="11">
        <f t="shared" si="382"/>
        <v>0.09</v>
      </c>
      <c r="L6107" s="10"/>
      <c r="M6107" s="10"/>
      <c r="CF6107" s="1"/>
    </row>
    <row r="6108" spans="1:84" x14ac:dyDescent="0.3">
      <c r="A6108" s="1" t="str">
        <f t="shared" ref="A6108:A6171" si="383">D6108&amp;B6108&amp;E6108&amp;F6108</f>
        <v>ჯაგრცხილაVII16</v>
      </c>
      <c r="B6108" s="1" t="s">
        <v>30</v>
      </c>
      <c r="C6108" s="10">
        <v>6082</v>
      </c>
      <c r="D6108" s="10" t="s">
        <v>118</v>
      </c>
      <c r="E6108" s="10"/>
      <c r="F6108" s="10">
        <v>16</v>
      </c>
      <c r="G6108" s="10">
        <f>VLOOKUP(A6108,[1]Лист1!$A$3:$J$10847,7,0)</f>
        <v>0.08</v>
      </c>
      <c r="H6108" s="10">
        <f>VLOOKUP(A6108,[1]Лист1!$A$3:$J$13310,8,0)</f>
        <v>0.01</v>
      </c>
      <c r="I6108" s="11">
        <f t="shared" ref="I6108:I6171" si="384">IF(E6108&gt;0,(G6108+H6108),0)</f>
        <v>0</v>
      </c>
      <c r="J6108" s="11">
        <f t="shared" ref="J6108:J6171" si="385">IF(F6108&gt;0,(G6108+H6108),0)</f>
        <v>0.09</v>
      </c>
      <c r="K6108" s="11">
        <f t="shared" si="382"/>
        <v>0.09</v>
      </c>
      <c r="L6108" s="10"/>
      <c r="M6108" s="10"/>
      <c r="CF6108" s="1"/>
    </row>
    <row r="6109" spans="1:84" x14ac:dyDescent="0.3">
      <c r="A6109" s="1" t="str">
        <f t="shared" si="383"/>
        <v>იფანიVI16</v>
      </c>
      <c r="B6109" s="1" t="s">
        <v>29</v>
      </c>
      <c r="C6109" s="10">
        <v>6083</v>
      </c>
      <c r="D6109" s="10" t="s">
        <v>117</v>
      </c>
      <c r="E6109" s="10"/>
      <c r="F6109" s="10">
        <v>16</v>
      </c>
      <c r="G6109" s="10">
        <f>VLOOKUP(A6109,[1]Лист1!$A$3:$J$10847,7,0)</f>
        <v>0.08</v>
      </c>
      <c r="H6109" s="10">
        <f>VLOOKUP(A6109,[1]Лист1!$A$3:$J$13310,8,0)</f>
        <v>0.01</v>
      </c>
      <c r="I6109" s="11">
        <f t="shared" si="384"/>
        <v>0</v>
      </c>
      <c r="J6109" s="11">
        <f t="shared" si="385"/>
        <v>0.09</v>
      </c>
      <c r="K6109" s="11">
        <f t="shared" si="382"/>
        <v>0.09</v>
      </c>
      <c r="L6109" s="10"/>
      <c r="M6109" s="10"/>
      <c r="CF6109" s="1"/>
    </row>
    <row r="6110" spans="1:84" x14ac:dyDescent="0.3">
      <c r="A6110" s="1" t="str">
        <f t="shared" si="383"/>
        <v>იფანიVI20</v>
      </c>
      <c r="B6110" s="1" t="s">
        <v>29</v>
      </c>
      <c r="C6110" s="10">
        <v>6084</v>
      </c>
      <c r="D6110" s="10" t="s">
        <v>117</v>
      </c>
      <c r="E6110" s="10"/>
      <c r="F6110" s="10">
        <v>20</v>
      </c>
      <c r="G6110" s="10">
        <f>VLOOKUP(A6110,[1]Лист1!$A$3:$J$10847,7,0)</f>
        <v>0.14000000000000001</v>
      </c>
      <c r="H6110" s="10">
        <f>VLOOKUP(A6110,[1]Лист1!$A$3:$J$13310,8,0)</f>
        <v>0.02</v>
      </c>
      <c r="I6110" s="11">
        <f t="shared" si="384"/>
        <v>0</v>
      </c>
      <c r="J6110" s="11">
        <f t="shared" si="385"/>
        <v>0.16</v>
      </c>
      <c r="K6110" s="11">
        <f t="shared" si="382"/>
        <v>0.16</v>
      </c>
      <c r="L6110" s="10"/>
      <c r="M6110" s="10"/>
      <c r="CF6110" s="1"/>
    </row>
    <row r="6111" spans="1:84" x14ac:dyDescent="0.3">
      <c r="A6111" s="1" t="str">
        <f t="shared" si="383"/>
        <v>ჯაგრცხილაVII24</v>
      </c>
      <c r="B6111" s="1" t="s">
        <v>30</v>
      </c>
      <c r="C6111" s="10">
        <v>6085</v>
      </c>
      <c r="D6111" s="10" t="s">
        <v>118</v>
      </c>
      <c r="E6111" s="10"/>
      <c r="F6111" s="10">
        <v>24</v>
      </c>
      <c r="G6111" s="10">
        <f>VLOOKUP(A6111,[1]Лист1!$A$3:$J$10847,7,0)</f>
        <v>0.21</v>
      </c>
      <c r="H6111" s="10">
        <f>VLOOKUP(A6111,[1]Лист1!$A$3:$J$13310,8,0)</f>
        <v>0.02</v>
      </c>
      <c r="I6111" s="11">
        <f t="shared" si="384"/>
        <v>0</v>
      </c>
      <c r="J6111" s="11">
        <f t="shared" si="385"/>
        <v>0.22999999999999998</v>
      </c>
      <c r="K6111" s="11">
        <f t="shared" si="382"/>
        <v>0.22999999999999998</v>
      </c>
      <c r="L6111" s="10"/>
      <c r="M6111" s="10"/>
      <c r="CF6111" s="1"/>
    </row>
    <row r="6112" spans="1:84" x14ac:dyDescent="0.3">
      <c r="A6112" s="1" t="str">
        <f t="shared" si="383"/>
        <v>ჯაგრცხილაVII16</v>
      </c>
      <c r="B6112" s="1" t="s">
        <v>30</v>
      </c>
      <c r="C6112" s="10">
        <v>6086</v>
      </c>
      <c r="D6112" s="10" t="s">
        <v>118</v>
      </c>
      <c r="E6112" s="10"/>
      <c r="F6112" s="10">
        <v>16</v>
      </c>
      <c r="G6112" s="10">
        <f>VLOOKUP(A6112,[1]Лист1!$A$3:$J$10847,7,0)</f>
        <v>0.08</v>
      </c>
      <c r="H6112" s="10">
        <f>VLOOKUP(A6112,[1]Лист1!$A$3:$J$13310,8,0)</f>
        <v>0.01</v>
      </c>
      <c r="I6112" s="11">
        <f t="shared" si="384"/>
        <v>0</v>
      </c>
      <c r="J6112" s="11">
        <f t="shared" si="385"/>
        <v>0.09</v>
      </c>
      <c r="K6112" s="11">
        <f t="shared" si="382"/>
        <v>0.09</v>
      </c>
      <c r="L6112" s="10"/>
      <c r="M6112" s="10"/>
      <c r="CF6112" s="1"/>
    </row>
    <row r="6113" spans="1:84" x14ac:dyDescent="0.3">
      <c r="A6113" s="1" t="str">
        <f t="shared" si="383"/>
        <v>ჯაგრცხილაVII16</v>
      </c>
      <c r="B6113" s="1" t="s">
        <v>30</v>
      </c>
      <c r="C6113" s="10">
        <v>6087</v>
      </c>
      <c r="D6113" s="10" t="s">
        <v>118</v>
      </c>
      <c r="E6113" s="10"/>
      <c r="F6113" s="10">
        <v>16</v>
      </c>
      <c r="G6113" s="10">
        <f>VLOOKUP(A6113,[1]Лист1!$A$3:$J$10847,7,0)</f>
        <v>0.08</v>
      </c>
      <c r="H6113" s="10">
        <f>VLOOKUP(A6113,[1]Лист1!$A$3:$J$13310,8,0)</f>
        <v>0.01</v>
      </c>
      <c r="I6113" s="11">
        <f t="shared" si="384"/>
        <v>0</v>
      </c>
      <c r="J6113" s="11">
        <f t="shared" si="385"/>
        <v>0.09</v>
      </c>
      <c r="K6113" s="11">
        <f t="shared" si="382"/>
        <v>0.09</v>
      </c>
      <c r="L6113" s="10"/>
      <c r="M6113" s="10"/>
      <c r="CF6113" s="1"/>
    </row>
    <row r="6114" spans="1:84" x14ac:dyDescent="0.3">
      <c r="A6114" s="1" t="str">
        <f t="shared" si="383"/>
        <v>ჯაგრცხილაVII12</v>
      </c>
      <c r="B6114" s="1" t="s">
        <v>30</v>
      </c>
      <c r="C6114" s="10">
        <v>6088</v>
      </c>
      <c r="D6114" s="10" t="s">
        <v>118</v>
      </c>
      <c r="E6114" s="10"/>
      <c r="F6114" s="10">
        <v>12</v>
      </c>
      <c r="G6114" s="10">
        <f>VLOOKUP(A6114,[1]Лист1!$A$3:$J$10847,7,0)</f>
        <v>0.04</v>
      </c>
      <c r="H6114" s="10">
        <f>VLOOKUP(A6114,[1]Лист1!$A$3:$J$13310,8,0)</f>
        <v>0.01</v>
      </c>
      <c r="I6114" s="11">
        <f t="shared" si="384"/>
        <v>0</v>
      </c>
      <c r="J6114" s="11">
        <f t="shared" si="385"/>
        <v>0.05</v>
      </c>
      <c r="K6114" s="11">
        <f t="shared" si="382"/>
        <v>0.05</v>
      </c>
      <c r="L6114" s="10"/>
      <c r="M6114" s="10"/>
      <c r="CF6114" s="1"/>
    </row>
    <row r="6115" spans="1:84" x14ac:dyDescent="0.3">
      <c r="A6115" s="1" t="str">
        <f t="shared" si="383"/>
        <v>ჯაგრცხილაVII12</v>
      </c>
      <c r="B6115" s="1" t="s">
        <v>30</v>
      </c>
      <c r="C6115" s="10">
        <v>6089</v>
      </c>
      <c r="D6115" s="10" t="s">
        <v>118</v>
      </c>
      <c r="E6115" s="10"/>
      <c r="F6115" s="10">
        <v>12</v>
      </c>
      <c r="G6115" s="10">
        <f>VLOOKUP(A6115,[1]Лист1!$A$3:$J$10847,7,0)</f>
        <v>0.04</v>
      </c>
      <c r="H6115" s="10">
        <f>VLOOKUP(A6115,[1]Лист1!$A$3:$J$13310,8,0)</f>
        <v>0.01</v>
      </c>
      <c r="I6115" s="11">
        <f t="shared" si="384"/>
        <v>0</v>
      </c>
      <c r="J6115" s="11">
        <f t="shared" si="385"/>
        <v>0.05</v>
      </c>
      <c r="K6115" s="11">
        <f t="shared" si="382"/>
        <v>0.05</v>
      </c>
      <c r="L6115" s="10"/>
      <c r="M6115" s="10"/>
      <c r="CF6115" s="1"/>
    </row>
    <row r="6116" spans="1:84" x14ac:dyDescent="0.3">
      <c r="A6116" s="1" t="str">
        <f t="shared" si="383"/>
        <v>ჯაგრცხილაVII16</v>
      </c>
      <c r="B6116" s="1" t="s">
        <v>30</v>
      </c>
      <c r="C6116" s="10">
        <v>6090</v>
      </c>
      <c r="D6116" s="10" t="s">
        <v>118</v>
      </c>
      <c r="E6116" s="10"/>
      <c r="F6116" s="10">
        <v>16</v>
      </c>
      <c r="G6116" s="10">
        <f>VLOOKUP(A6116,[1]Лист1!$A$3:$J$10847,7,0)</f>
        <v>0.08</v>
      </c>
      <c r="H6116" s="10">
        <f>VLOOKUP(A6116,[1]Лист1!$A$3:$J$13310,8,0)</f>
        <v>0.01</v>
      </c>
      <c r="I6116" s="11">
        <f t="shared" si="384"/>
        <v>0</v>
      </c>
      <c r="J6116" s="11">
        <f t="shared" si="385"/>
        <v>0.09</v>
      </c>
      <c r="K6116" s="11">
        <f t="shared" si="382"/>
        <v>0.09</v>
      </c>
      <c r="L6116" s="10"/>
      <c r="M6116" s="10"/>
      <c r="CF6116" s="1"/>
    </row>
    <row r="6117" spans="1:84" x14ac:dyDescent="0.3">
      <c r="A6117" s="1" t="str">
        <f t="shared" si="383"/>
        <v>ჯაგრცხილაVII32</v>
      </c>
      <c r="B6117" s="1" t="s">
        <v>30</v>
      </c>
      <c r="C6117" s="10">
        <v>6091</v>
      </c>
      <c r="D6117" s="10" t="s">
        <v>118</v>
      </c>
      <c r="E6117" s="10"/>
      <c r="F6117" s="10">
        <v>32</v>
      </c>
      <c r="G6117" s="10">
        <f>VLOOKUP(A6117,[1]Лист1!$A$3:$J$10847,7,0)</f>
        <v>0.42</v>
      </c>
      <c r="H6117" s="10">
        <f>VLOOKUP(A6117,[1]Лист1!$A$3:$J$13310,8,0)</f>
        <v>0.05</v>
      </c>
      <c r="I6117" s="11">
        <f t="shared" si="384"/>
        <v>0</v>
      </c>
      <c r="J6117" s="11">
        <f t="shared" si="385"/>
        <v>0.47</v>
      </c>
      <c r="K6117" s="11">
        <f t="shared" si="382"/>
        <v>0.47</v>
      </c>
      <c r="L6117" s="10"/>
      <c r="M6117" s="10"/>
      <c r="CF6117" s="1"/>
    </row>
    <row r="6118" spans="1:84" x14ac:dyDescent="0.3">
      <c r="A6118" s="1" t="str">
        <f t="shared" si="383"/>
        <v>ჯაგრცხილაVII20</v>
      </c>
      <c r="B6118" s="1" t="s">
        <v>30</v>
      </c>
      <c r="C6118" s="10">
        <v>6092</v>
      </c>
      <c r="D6118" s="10" t="s">
        <v>118</v>
      </c>
      <c r="E6118" s="10"/>
      <c r="F6118" s="10">
        <v>20</v>
      </c>
      <c r="G6118" s="10">
        <f>VLOOKUP(A6118,[1]Лист1!$A$3:$J$10847,7,0)</f>
        <v>0.13</v>
      </c>
      <c r="H6118" s="10">
        <f>VLOOKUP(A6118,[1]Лист1!$A$3:$J$13310,8,0)</f>
        <v>0.02</v>
      </c>
      <c r="I6118" s="11">
        <f t="shared" si="384"/>
        <v>0</v>
      </c>
      <c r="J6118" s="11">
        <f t="shared" si="385"/>
        <v>0.15</v>
      </c>
      <c r="K6118" s="11">
        <f t="shared" si="382"/>
        <v>0.15</v>
      </c>
      <c r="L6118" s="10"/>
      <c r="M6118" s="10"/>
      <c r="CF6118" s="1"/>
    </row>
    <row r="6119" spans="1:84" x14ac:dyDescent="0.3">
      <c r="A6119" s="1" t="str">
        <f t="shared" si="383"/>
        <v>ჯაგრცხილაVII16</v>
      </c>
      <c r="B6119" s="1" t="s">
        <v>30</v>
      </c>
      <c r="C6119" s="10">
        <v>6093</v>
      </c>
      <c r="D6119" s="10" t="s">
        <v>118</v>
      </c>
      <c r="E6119" s="10"/>
      <c r="F6119" s="10">
        <v>16</v>
      </c>
      <c r="G6119" s="10">
        <f>VLOOKUP(A6119,[1]Лист1!$A$3:$J$10847,7,0)</f>
        <v>0.08</v>
      </c>
      <c r="H6119" s="10">
        <f>VLOOKUP(A6119,[1]Лист1!$A$3:$J$13310,8,0)</f>
        <v>0.01</v>
      </c>
      <c r="I6119" s="11">
        <f t="shared" si="384"/>
        <v>0</v>
      </c>
      <c r="J6119" s="11">
        <f t="shared" si="385"/>
        <v>0.09</v>
      </c>
      <c r="K6119" s="11">
        <f t="shared" si="382"/>
        <v>0.09</v>
      </c>
      <c r="L6119" s="10"/>
      <c r="M6119" s="10"/>
      <c r="CF6119" s="1"/>
    </row>
    <row r="6120" spans="1:84" x14ac:dyDescent="0.3">
      <c r="A6120" s="1" t="str">
        <f t="shared" si="383"/>
        <v>ქ. მუხაVI40</v>
      </c>
      <c r="B6120" s="1" t="s">
        <v>29</v>
      </c>
      <c r="C6120" s="10">
        <v>6094</v>
      </c>
      <c r="D6120" s="10" t="s">
        <v>148</v>
      </c>
      <c r="E6120" s="10"/>
      <c r="F6120" s="10">
        <v>40</v>
      </c>
      <c r="G6120" s="10">
        <f>VLOOKUP(A6120,[1]Лист1!$A$3:$J$10847,7,0)</f>
        <v>0.71</v>
      </c>
      <c r="H6120" s="10">
        <f>VLOOKUP(A6120,[1]Лист1!$A$3:$J$13310,8,0)</f>
        <v>0.08</v>
      </c>
      <c r="I6120" s="11">
        <f t="shared" si="384"/>
        <v>0</v>
      </c>
      <c r="J6120" s="11">
        <f t="shared" si="385"/>
        <v>0.78999999999999992</v>
      </c>
      <c r="K6120" s="11">
        <f t="shared" si="382"/>
        <v>0.78999999999999992</v>
      </c>
      <c r="L6120" s="10"/>
      <c r="M6120" s="10"/>
      <c r="CF6120" s="1"/>
    </row>
    <row r="6121" spans="1:84" x14ac:dyDescent="0.3">
      <c r="A6121" s="1" t="str">
        <f t="shared" si="383"/>
        <v>ჯაგრცხილაVII20</v>
      </c>
      <c r="B6121" s="1" t="s">
        <v>30</v>
      </c>
      <c r="C6121" s="10">
        <v>6095</v>
      </c>
      <c r="D6121" s="10" t="s">
        <v>118</v>
      </c>
      <c r="E6121" s="10"/>
      <c r="F6121" s="10">
        <v>20</v>
      </c>
      <c r="G6121" s="10">
        <f>VLOOKUP(A6121,[1]Лист1!$A$3:$J$10847,7,0)</f>
        <v>0.13</v>
      </c>
      <c r="H6121" s="10">
        <f>VLOOKUP(A6121,[1]Лист1!$A$3:$J$13310,8,0)</f>
        <v>0.02</v>
      </c>
      <c r="I6121" s="11">
        <f t="shared" si="384"/>
        <v>0</v>
      </c>
      <c r="J6121" s="11">
        <f t="shared" si="385"/>
        <v>0.15</v>
      </c>
      <c r="K6121" s="11">
        <f t="shared" si="382"/>
        <v>0.15</v>
      </c>
      <c r="L6121" s="10"/>
      <c r="M6121" s="10"/>
      <c r="CF6121" s="1"/>
    </row>
    <row r="6122" spans="1:84" x14ac:dyDescent="0.3">
      <c r="A6122" s="1" t="str">
        <f t="shared" si="383"/>
        <v>ნეკერჩხალიVI20</v>
      </c>
      <c r="B6122" s="1" t="s">
        <v>29</v>
      </c>
      <c r="C6122" s="10">
        <v>6096</v>
      </c>
      <c r="D6122" s="10" t="s">
        <v>119</v>
      </c>
      <c r="E6122" s="10"/>
      <c r="F6122" s="10">
        <v>20</v>
      </c>
      <c r="G6122" s="10">
        <f>VLOOKUP(A6122,[1]Лист1!$A$3:$J$10847,7,0)</f>
        <v>0.14000000000000001</v>
      </c>
      <c r="H6122" s="10">
        <f>VLOOKUP(A6122,[1]Лист1!$A$3:$J$13310,8,0)</f>
        <v>0.02</v>
      </c>
      <c r="I6122" s="11">
        <f t="shared" si="384"/>
        <v>0</v>
      </c>
      <c r="J6122" s="11">
        <f t="shared" si="385"/>
        <v>0.16</v>
      </c>
      <c r="K6122" s="11">
        <f t="shared" si="382"/>
        <v>0.16</v>
      </c>
      <c r="L6122" s="10"/>
      <c r="M6122" s="10"/>
      <c r="CF6122" s="1"/>
    </row>
    <row r="6123" spans="1:84" x14ac:dyDescent="0.3">
      <c r="A6123" s="1" t="str">
        <f t="shared" si="383"/>
        <v>ჯაგრცხილაVII20</v>
      </c>
      <c r="B6123" s="1" t="s">
        <v>30</v>
      </c>
      <c r="C6123" s="10">
        <v>6097</v>
      </c>
      <c r="D6123" s="10" t="s">
        <v>118</v>
      </c>
      <c r="E6123" s="10"/>
      <c r="F6123" s="10">
        <v>20</v>
      </c>
      <c r="G6123" s="10">
        <f>VLOOKUP(A6123,[1]Лист1!$A$3:$J$10847,7,0)</f>
        <v>0.13</v>
      </c>
      <c r="H6123" s="10">
        <f>VLOOKUP(A6123,[1]Лист1!$A$3:$J$13310,8,0)</f>
        <v>0.02</v>
      </c>
      <c r="I6123" s="11">
        <f t="shared" si="384"/>
        <v>0</v>
      </c>
      <c r="J6123" s="11">
        <f t="shared" si="385"/>
        <v>0.15</v>
      </c>
      <c r="K6123" s="11">
        <f t="shared" si="382"/>
        <v>0.15</v>
      </c>
      <c r="L6123" s="10"/>
      <c r="M6123" s="10"/>
      <c r="CF6123" s="1"/>
    </row>
    <row r="6124" spans="1:84" x14ac:dyDescent="0.3">
      <c r="A6124" s="1" t="str">
        <f t="shared" si="383"/>
        <v>ნეკერჩხალიVI24</v>
      </c>
      <c r="B6124" s="1" t="s">
        <v>29</v>
      </c>
      <c r="C6124" s="10">
        <v>6098</v>
      </c>
      <c r="D6124" s="10" t="s">
        <v>119</v>
      </c>
      <c r="E6124" s="10"/>
      <c r="F6124" s="10">
        <v>24</v>
      </c>
      <c r="G6124" s="10">
        <f>VLOOKUP(A6124,[1]Лист1!$A$3:$J$10847,7,0)</f>
        <v>0.23</v>
      </c>
      <c r="H6124" s="10">
        <f>VLOOKUP(A6124,[1]Лист1!$A$3:$J$13310,8,0)</f>
        <v>0.03</v>
      </c>
      <c r="I6124" s="11">
        <f t="shared" si="384"/>
        <v>0</v>
      </c>
      <c r="J6124" s="11">
        <f t="shared" si="385"/>
        <v>0.26</v>
      </c>
      <c r="K6124" s="11">
        <f t="shared" si="382"/>
        <v>0.26</v>
      </c>
      <c r="L6124" s="10"/>
      <c r="M6124" s="10"/>
      <c r="CF6124" s="1"/>
    </row>
    <row r="6125" spans="1:84" x14ac:dyDescent="0.3">
      <c r="A6125" s="1" t="str">
        <f t="shared" si="383"/>
        <v>ჯაგრცხილაVII20</v>
      </c>
      <c r="B6125" s="1" t="s">
        <v>30</v>
      </c>
      <c r="C6125" s="10">
        <v>6099</v>
      </c>
      <c r="D6125" s="10" t="s">
        <v>118</v>
      </c>
      <c r="E6125" s="10"/>
      <c r="F6125" s="10">
        <v>20</v>
      </c>
      <c r="G6125" s="10">
        <f>VLOOKUP(A6125,[1]Лист1!$A$3:$J$10847,7,0)</f>
        <v>0.13</v>
      </c>
      <c r="H6125" s="10">
        <f>VLOOKUP(A6125,[1]Лист1!$A$3:$J$13310,8,0)</f>
        <v>0.02</v>
      </c>
      <c r="I6125" s="11">
        <f t="shared" si="384"/>
        <v>0</v>
      </c>
      <c r="J6125" s="11">
        <f t="shared" si="385"/>
        <v>0.15</v>
      </c>
      <c r="K6125" s="11">
        <f t="shared" si="382"/>
        <v>0.15</v>
      </c>
      <c r="L6125" s="10"/>
      <c r="M6125" s="10"/>
      <c r="CF6125" s="1"/>
    </row>
    <row r="6126" spans="1:84" x14ac:dyDescent="0.3">
      <c r="A6126" s="1" t="str">
        <f t="shared" si="383"/>
        <v>ჯაგრცხილაVII20</v>
      </c>
      <c r="B6126" s="1" t="s">
        <v>30</v>
      </c>
      <c r="C6126" s="10">
        <v>6100</v>
      </c>
      <c r="D6126" s="10" t="s">
        <v>118</v>
      </c>
      <c r="E6126" s="10"/>
      <c r="F6126" s="10">
        <v>20</v>
      </c>
      <c r="G6126" s="10">
        <f>VLOOKUP(A6126,[1]Лист1!$A$3:$J$10847,7,0)</f>
        <v>0.13</v>
      </c>
      <c r="H6126" s="10">
        <f>VLOOKUP(A6126,[1]Лист1!$A$3:$J$13310,8,0)</f>
        <v>0.02</v>
      </c>
      <c r="I6126" s="11">
        <f t="shared" si="384"/>
        <v>0</v>
      </c>
      <c r="J6126" s="11">
        <f t="shared" si="385"/>
        <v>0.15</v>
      </c>
      <c r="K6126" s="11">
        <f t="shared" si="382"/>
        <v>0.15</v>
      </c>
      <c r="L6126" s="10"/>
      <c r="M6126" s="10"/>
      <c r="CF6126" s="1"/>
    </row>
    <row r="6127" spans="1:84" x14ac:dyDescent="0.3">
      <c r="A6127" s="1" t="str">
        <f t="shared" si="383"/>
        <v>ჯაგრცხილაVII20</v>
      </c>
      <c r="B6127" s="1" t="s">
        <v>30</v>
      </c>
      <c r="C6127" s="10">
        <v>6101</v>
      </c>
      <c r="D6127" s="10" t="s">
        <v>118</v>
      </c>
      <c r="E6127" s="10"/>
      <c r="F6127" s="10">
        <v>20</v>
      </c>
      <c r="G6127" s="10">
        <f>VLOOKUP(A6127,[1]Лист1!$A$3:$J$10847,7,0)</f>
        <v>0.13</v>
      </c>
      <c r="H6127" s="10">
        <f>VLOOKUP(A6127,[1]Лист1!$A$3:$J$13310,8,0)</f>
        <v>0.02</v>
      </c>
      <c r="I6127" s="11">
        <f t="shared" si="384"/>
        <v>0</v>
      </c>
      <c r="J6127" s="11">
        <f t="shared" si="385"/>
        <v>0.15</v>
      </c>
      <c r="K6127" s="11">
        <f t="shared" si="382"/>
        <v>0.15</v>
      </c>
      <c r="L6127" s="10"/>
      <c r="M6127" s="10"/>
      <c r="CF6127" s="1"/>
    </row>
    <row r="6128" spans="1:84" x14ac:dyDescent="0.3">
      <c r="A6128" s="1" t="str">
        <f t="shared" si="383"/>
        <v>ჯაგრცხილაVII20</v>
      </c>
      <c r="B6128" s="1" t="s">
        <v>30</v>
      </c>
      <c r="C6128" s="10">
        <v>6102</v>
      </c>
      <c r="D6128" s="10" t="s">
        <v>118</v>
      </c>
      <c r="E6128" s="10"/>
      <c r="F6128" s="10">
        <v>20</v>
      </c>
      <c r="G6128" s="10">
        <f>VLOOKUP(A6128,[1]Лист1!$A$3:$J$10847,7,0)</f>
        <v>0.13</v>
      </c>
      <c r="H6128" s="10">
        <f>VLOOKUP(A6128,[1]Лист1!$A$3:$J$13310,8,0)</f>
        <v>0.02</v>
      </c>
      <c r="I6128" s="11">
        <f t="shared" si="384"/>
        <v>0</v>
      </c>
      <c r="J6128" s="11">
        <f t="shared" si="385"/>
        <v>0.15</v>
      </c>
      <c r="K6128" s="11">
        <f t="shared" si="382"/>
        <v>0.15</v>
      </c>
      <c r="L6128" s="10"/>
      <c r="M6128" s="10"/>
      <c r="CF6128" s="1"/>
    </row>
    <row r="6129" spans="1:84" x14ac:dyDescent="0.3">
      <c r="A6129" s="1" t="str">
        <f t="shared" si="383"/>
        <v>ჯაგრცხილაVII24</v>
      </c>
      <c r="B6129" s="1" t="s">
        <v>30</v>
      </c>
      <c r="C6129" s="10">
        <v>6103</v>
      </c>
      <c r="D6129" s="10" t="s">
        <v>118</v>
      </c>
      <c r="E6129" s="10"/>
      <c r="F6129" s="10">
        <v>24</v>
      </c>
      <c r="G6129" s="10">
        <f>VLOOKUP(A6129,[1]Лист1!$A$3:$J$10847,7,0)</f>
        <v>0.21</v>
      </c>
      <c r="H6129" s="10">
        <f>VLOOKUP(A6129,[1]Лист1!$A$3:$J$13310,8,0)</f>
        <v>0.02</v>
      </c>
      <c r="I6129" s="11">
        <f t="shared" si="384"/>
        <v>0</v>
      </c>
      <c r="J6129" s="11">
        <f t="shared" si="385"/>
        <v>0.22999999999999998</v>
      </c>
      <c r="K6129" s="11">
        <f t="shared" si="382"/>
        <v>0.22999999999999998</v>
      </c>
      <c r="L6129" s="10"/>
      <c r="M6129" s="10"/>
      <c r="CF6129" s="1"/>
    </row>
    <row r="6130" spans="1:84" x14ac:dyDescent="0.3">
      <c r="A6130" s="1" t="str">
        <f t="shared" si="383"/>
        <v>ჯაგრცხილაVII16</v>
      </c>
      <c r="B6130" s="1" t="s">
        <v>30</v>
      </c>
      <c r="C6130" s="10">
        <v>6104</v>
      </c>
      <c r="D6130" s="10" t="s">
        <v>118</v>
      </c>
      <c r="E6130" s="10"/>
      <c r="F6130" s="10">
        <v>16</v>
      </c>
      <c r="G6130" s="10">
        <f>VLOOKUP(A6130,[1]Лист1!$A$3:$J$10847,7,0)</f>
        <v>0.08</v>
      </c>
      <c r="H6130" s="10">
        <f>VLOOKUP(A6130,[1]Лист1!$A$3:$J$13310,8,0)</f>
        <v>0.01</v>
      </c>
      <c r="I6130" s="11">
        <f t="shared" si="384"/>
        <v>0</v>
      </c>
      <c r="J6130" s="11">
        <f t="shared" si="385"/>
        <v>0.09</v>
      </c>
      <c r="K6130" s="11">
        <f t="shared" si="382"/>
        <v>0.09</v>
      </c>
      <c r="L6130" s="10"/>
      <c r="M6130" s="10"/>
      <c r="CF6130" s="1"/>
    </row>
    <row r="6131" spans="1:84" x14ac:dyDescent="0.3">
      <c r="A6131" s="1" t="str">
        <f t="shared" si="383"/>
        <v>ჯაგრცხილაVII20</v>
      </c>
      <c r="B6131" s="1" t="s">
        <v>30</v>
      </c>
      <c r="C6131" s="10">
        <v>6105</v>
      </c>
      <c r="D6131" s="10" t="s">
        <v>118</v>
      </c>
      <c r="E6131" s="10"/>
      <c r="F6131" s="10">
        <v>20</v>
      </c>
      <c r="G6131" s="10">
        <f>VLOOKUP(A6131,[1]Лист1!$A$3:$J$10847,7,0)</f>
        <v>0.13</v>
      </c>
      <c r="H6131" s="10">
        <f>VLOOKUP(A6131,[1]Лист1!$A$3:$J$13310,8,0)</f>
        <v>0.02</v>
      </c>
      <c r="I6131" s="11">
        <f t="shared" si="384"/>
        <v>0</v>
      </c>
      <c r="J6131" s="11">
        <f t="shared" si="385"/>
        <v>0.15</v>
      </c>
      <c r="K6131" s="11">
        <f t="shared" si="382"/>
        <v>0.15</v>
      </c>
      <c r="L6131" s="10"/>
      <c r="M6131" s="10"/>
      <c r="CF6131" s="1"/>
    </row>
    <row r="6132" spans="1:84" x14ac:dyDescent="0.3">
      <c r="A6132" s="1" t="str">
        <f t="shared" si="383"/>
        <v>ჯაგრცხილაVII20</v>
      </c>
      <c r="B6132" s="1" t="s">
        <v>30</v>
      </c>
      <c r="C6132" s="10">
        <v>6106</v>
      </c>
      <c r="D6132" s="10" t="s">
        <v>118</v>
      </c>
      <c r="E6132" s="10"/>
      <c r="F6132" s="10">
        <v>20</v>
      </c>
      <c r="G6132" s="10">
        <f>VLOOKUP(A6132,[1]Лист1!$A$3:$J$10847,7,0)</f>
        <v>0.13</v>
      </c>
      <c r="H6132" s="10">
        <f>VLOOKUP(A6132,[1]Лист1!$A$3:$J$13310,8,0)</f>
        <v>0.02</v>
      </c>
      <c r="I6132" s="11">
        <f t="shared" si="384"/>
        <v>0</v>
      </c>
      <c r="J6132" s="11">
        <f t="shared" si="385"/>
        <v>0.15</v>
      </c>
      <c r="K6132" s="11">
        <f t="shared" si="382"/>
        <v>0.15</v>
      </c>
      <c r="L6132" s="10"/>
      <c r="M6132" s="10"/>
      <c r="CF6132" s="1"/>
    </row>
    <row r="6133" spans="1:84" x14ac:dyDescent="0.3">
      <c r="A6133" s="1" t="str">
        <f t="shared" si="383"/>
        <v>ჯაგრცხილაVII16</v>
      </c>
      <c r="B6133" s="1" t="s">
        <v>30</v>
      </c>
      <c r="C6133" s="10">
        <v>6107</v>
      </c>
      <c r="D6133" s="10" t="s">
        <v>118</v>
      </c>
      <c r="E6133" s="10"/>
      <c r="F6133" s="10">
        <v>16</v>
      </c>
      <c r="G6133" s="10">
        <f>VLOOKUP(A6133,[1]Лист1!$A$3:$J$10847,7,0)</f>
        <v>0.08</v>
      </c>
      <c r="H6133" s="10">
        <f>VLOOKUP(A6133,[1]Лист1!$A$3:$J$13310,8,0)</f>
        <v>0.01</v>
      </c>
      <c r="I6133" s="11">
        <f t="shared" si="384"/>
        <v>0</v>
      </c>
      <c r="J6133" s="11">
        <f t="shared" si="385"/>
        <v>0.09</v>
      </c>
      <c r="K6133" s="11">
        <f t="shared" si="382"/>
        <v>0.09</v>
      </c>
      <c r="L6133" s="10"/>
      <c r="M6133" s="10"/>
      <c r="CF6133" s="1"/>
    </row>
    <row r="6134" spans="1:84" x14ac:dyDescent="0.3">
      <c r="A6134" s="1" t="str">
        <f t="shared" si="383"/>
        <v>ჯაგრცხილაVII12</v>
      </c>
      <c r="B6134" s="1" t="s">
        <v>30</v>
      </c>
      <c r="C6134" s="10">
        <v>6108</v>
      </c>
      <c r="D6134" s="10" t="s">
        <v>118</v>
      </c>
      <c r="E6134" s="10"/>
      <c r="F6134" s="10">
        <v>12</v>
      </c>
      <c r="G6134" s="10">
        <f>VLOOKUP(A6134,[1]Лист1!$A$3:$J$10847,7,0)</f>
        <v>0.04</v>
      </c>
      <c r="H6134" s="10">
        <f>VLOOKUP(A6134,[1]Лист1!$A$3:$J$13310,8,0)</f>
        <v>0.01</v>
      </c>
      <c r="I6134" s="11">
        <f t="shared" si="384"/>
        <v>0</v>
      </c>
      <c r="J6134" s="11">
        <f t="shared" si="385"/>
        <v>0.05</v>
      </c>
      <c r="K6134" s="11">
        <f t="shared" si="382"/>
        <v>0.05</v>
      </c>
      <c r="L6134" s="10"/>
      <c r="M6134" s="10"/>
      <c r="CF6134" s="1"/>
    </row>
    <row r="6135" spans="1:84" x14ac:dyDescent="0.3">
      <c r="A6135" s="1" t="str">
        <f t="shared" si="383"/>
        <v>ჯაგრცხილაVII20</v>
      </c>
      <c r="B6135" s="1" t="s">
        <v>30</v>
      </c>
      <c r="C6135" s="10">
        <v>6109</v>
      </c>
      <c r="D6135" s="10" t="s">
        <v>118</v>
      </c>
      <c r="E6135" s="10"/>
      <c r="F6135" s="10">
        <v>20</v>
      </c>
      <c r="G6135" s="10">
        <f>VLOOKUP(A6135,[1]Лист1!$A$3:$J$10847,7,0)</f>
        <v>0.13</v>
      </c>
      <c r="H6135" s="10">
        <f>VLOOKUP(A6135,[1]Лист1!$A$3:$J$13310,8,0)</f>
        <v>0.02</v>
      </c>
      <c r="I6135" s="11">
        <f t="shared" si="384"/>
        <v>0</v>
      </c>
      <c r="J6135" s="11">
        <f t="shared" si="385"/>
        <v>0.15</v>
      </c>
      <c r="K6135" s="11">
        <f t="shared" si="382"/>
        <v>0.15</v>
      </c>
      <c r="L6135" s="10"/>
      <c r="M6135" s="10"/>
      <c r="CF6135" s="1"/>
    </row>
    <row r="6136" spans="1:84" x14ac:dyDescent="0.3">
      <c r="A6136" s="1" t="str">
        <f t="shared" si="383"/>
        <v>ჯაგრცხილაVII16</v>
      </c>
      <c r="B6136" s="1" t="s">
        <v>30</v>
      </c>
      <c r="C6136" s="10">
        <v>6110</v>
      </c>
      <c r="D6136" s="10" t="s">
        <v>118</v>
      </c>
      <c r="E6136" s="10"/>
      <c r="F6136" s="10">
        <v>16</v>
      </c>
      <c r="G6136" s="10">
        <f>VLOOKUP(A6136,[1]Лист1!$A$3:$J$10847,7,0)</f>
        <v>0.08</v>
      </c>
      <c r="H6136" s="10">
        <f>VLOOKUP(A6136,[1]Лист1!$A$3:$J$13310,8,0)</f>
        <v>0.01</v>
      </c>
      <c r="I6136" s="11">
        <f t="shared" si="384"/>
        <v>0</v>
      </c>
      <c r="J6136" s="11">
        <f t="shared" si="385"/>
        <v>0.09</v>
      </c>
      <c r="K6136" s="11">
        <f t="shared" si="382"/>
        <v>0.09</v>
      </c>
      <c r="L6136" s="10"/>
      <c r="M6136" s="10"/>
      <c r="CF6136" s="1"/>
    </row>
    <row r="6137" spans="1:84" x14ac:dyDescent="0.3">
      <c r="A6137" s="1" t="str">
        <f t="shared" si="383"/>
        <v>ჯაგრცხილაVII20</v>
      </c>
      <c r="B6137" s="1" t="s">
        <v>30</v>
      </c>
      <c r="C6137" s="10">
        <v>6111</v>
      </c>
      <c r="D6137" s="10" t="s">
        <v>118</v>
      </c>
      <c r="E6137" s="10"/>
      <c r="F6137" s="10">
        <v>20</v>
      </c>
      <c r="G6137" s="10">
        <f>VLOOKUP(A6137,[1]Лист1!$A$3:$J$10847,7,0)</f>
        <v>0.13</v>
      </c>
      <c r="H6137" s="10">
        <f>VLOOKUP(A6137,[1]Лист1!$A$3:$J$13310,8,0)</f>
        <v>0.02</v>
      </c>
      <c r="I6137" s="11">
        <f t="shared" si="384"/>
        <v>0</v>
      </c>
      <c r="J6137" s="11">
        <f t="shared" si="385"/>
        <v>0.15</v>
      </c>
      <c r="K6137" s="11">
        <f t="shared" si="382"/>
        <v>0.15</v>
      </c>
      <c r="L6137" s="10"/>
      <c r="M6137" s="10"/>
      <c r="CF6137" s="1"/>
    </row>
    <row r="6138" spans="1:84" x14ac:dyDescent="0.3">
      <c r="A6138" s="1" t="str">
        <f t="shared" si="383"/>
        <v>ჯაგრცხილაVII16</v>
      </c>
      <c r="B6138" s="1" t="s">
        <v>30</v>
      </c>
      <c r="C6138" s="10">
        <v>6112</v>
      </c>
      <c r="D6138" s="10" t="s">
        <v>118</v>
      </c>
      <c r="E6138" s="10"/>
      <c r="F6138" s="10">
        <v>16</v>
      </c>
      <c r="G6138" s="10">
        <f>VLOOKUP(A6138,[1]Лист1!$A$3:$J$10847,7,0)</f>
        <v>0.08</v>
      </c>
      <c r="H6138" s="10">
        <f>VLOOKUP(A6138,[1]Лист1!$A$3:$J$13310,8,0)</f>
        <v>0.01</v>
      </c>
      <c r="I6138" s="11">
        <f t="shared" si="384"/>
        <v>0</v>
      </c>
      <c r="J6138" s="11">
        <f t="shared" si="385"/>
        <v>0.09</v>
      </c>
      <c r="K6138" s="11">
        <f t="shared" si="382"/>
        <v>0.09</v>
      </c>
      <c r="L6138" s="10"/>
      <c r="M6138" s="10"/>
      <c r="CF6138" s="1"/>
    </row>
    <row r="6139" spans="1:84" x14ac:dyDescent="0.3">
      <c r="A6139" s="1" t="str">
        <f t="shared" si="383"/>
        <v>ჯაგრცხილაVII12</v>
      </c>
      <c r="B6139" s="1" t="s">
        <v>30</v>
      </c>
      <c r="C6139" s="10">
        <v>6113</v>
      </c>
      <c r="D6139" s="10" t="s">
        <v>118</v>
      </c>
      <c r="E6139" s="10"/>
      <c r="F6139" s="10">
        <v>12</v>
      </c>
      <c r="G6139" s="10">
        <f>VLOOKUP(A6139,[1]Лист1!$A$3:$J$10847,7,0)</f>
        <v>0.04</v>
      </c>
      <c r="H6139" s="10">
        <f>VLOOKUP(A6139,[1]Лист1!$A$3:$J$13310,8,0)</f>
        <v>0.01</v>
      </c>
      <c r="I6139" s="11">
        <f t="shared" si="384"/>
        <v>0</v>
      </c>
      <c r="J6139" s="11">
        <f t="shared" si="385"/>
        <v>0.05</v>
      </c>
      <c r="K6139" s="11">
        <f t="shared" si="382"/>
        <v>0.05</v>
      </c>
      <c r="L6139" s="10"/>
      <c r="M6139" s="10"/>
      <c r="CF6139" s="1"/>
    </row>
    <row r="6140" spans="1:84" x14ac:dyDescent="0.3">
      <c r="A6140" s="1" t="str">
        <f t="shared" si="383"/>
        <v>ჯაგრცხილაVII16</v>
      </c>
      <c r="B6140" s="1" t="s">
        <v>30</v>
      </c>
      <c r="C6140" s="10">
        <v>6114</v>
      </c>
      <c r="D6140" s="10" t="s">
        <v>118</v>
      </c>
      <c r="E6140" s="10"/>
      <c r="F6140" s="10">
        <v>16</v>
      </c>
      <c r="G6140" s="10">
        <f>VLOOKUP(A6140,[1]Лист1!$A$3:$J$10847,7,0)</f>
        <v>0.08</v>
      </c>
      <c r="H6140" s="10">
        <f>VLOOKUP(A6140,[1]Лист1!$A$3:$J$13310,8,0)</f>
        <v>0.01</v>
      </c>
      <c r="I6140" s="11">
        <f t="shared" si="384"/>
        <v>0</v>
      </c>
      <c r="J6140" s="11">
        <f t="shared" si="385"/>
        <v>0.09</v>
      </c>
      <c r="K6140" s="11">
        <f t="shared" si="382"/>
        <v>0.09</v>
      </c>
      <c r="L6140" s="10"/>
      <c r="M6140" s="10"/>
      <c r="CF6140" s="1"/>
    </row>
    <row r="6141" spans="1:84" x14ac:dyDescent="0.3">
      <c r="A6141" s="1" t="str">
        <f t="shared" si="383"/>
        <v>ჯაგრცხილაVII20</v>
      </c>
      <c r="B6141" s="1" t="s">
        <v>30</v>
      </c>
      <c r="C6141" s="10">
        <v>6115</v>
      </c>
      <c r="D6141" s="10" t="s">
        <v>118</v>
      </c>
      <c r="E6141" s="10"/>
      <c r="F6141" s="10">
        <v>20</v>
      </c>
      <c r="G6141" s="10">
        <f>VLOOKUP(A6141,[1]Лист1!$A$3:$J$10847,7,0)</f>
        <v>0.13</v>
      </c>
      <c r="H6141" s="10">
        <f>VLOOKUP(A6141,[1]Лист1!$A$3:$J$13310,8,0)</f>
        <v>0.02</v>
      </c>
      <c r="I6141" s="11">
        <f t="shared" si="384"/>
        <v>0</v>
      </c>
      <c r="J6141" s="11">
        <f t="shared" si="385"/>
        <v>0.15</v>
      </c>
      <c r="K6141" s="11">
        <f t="shared" si="382"/>
        <v>0.15</v>
      </c>
      <c r="L6141" s="10"/>
      <c r="M6141" s="10"/>
      <c r="CF6141" s="1"/>
    </row>
    <row r="6142" spans="1:84" x14ac:dyDescent="0.3">
      <c r="A6142" s="1" t="str">
        <f t="shared" si="383"/>
        <v>იფანიVI32</v>
      </c>
      <c r="B6142" s="1" t="s">
        <v>29</v>
      </c>
      <c r="C6142" s="10">
        <v>6116</v>
      </c>
      <c r="D6142" s="10" t="s">
        <v>117</v>
      </c>
      <c r="E6142" s="10"/>
      <c r="F6142" s="10">
        <v>32</v>
      </c>
      <c r="G6142" s="10">
        <f>VLOOKUP(A6142,[1]Лист1!$A$3:$J$10847,7,0)</f>
        <v>0.43</v>
      </c>
      <c r="H6142" s="10">
        <f>VLOOKUP(A6142,[1]Лист1!$A$3:$J$13310,8,0)</f>
        <v>0.05</v>
      </c>
      <c r="I6142" s="11">
        <f t="shared" si="384"/>
        <v>0</v>
      </c>
      <c r="J6142" s="11">
        <f t="shared" si="385"/>
        <v>0.48</v>
      </c>
      <c r="K6142" s="11">
        <f t="shared" si="382"/>
        <v>0.48</v>
      </c>
      <c r="L6142" s="10"/>
      <c r="M6142" s="10"/>
      <c r="CF6142" s="1"/>
    </row>
    <row r="6143" spans="1:84" x14ac:dyDescent="0.3">
      <c r="A6143" s="1" t="str">
        <f t="shared" si="383"/>
        <v>ჯაგრცხილაVII16</v>
      </c>
      <c r="B6143" s="1" t="s">
        <v>30</v>
      </c>
      <c r="C6143" s="10">
        <v>6117</v>
      </c>
      <c r="D6143" s="10" t="s">
        <v>118</v>
      </c>
      <c r="E6143" s="10"/>
      <c r="F6143" s="10">
        <v>16</v>
      </c>
      <c r="G6143" s="10">
        <f>VLOOKUP(A6143,[1]Лист1!$A$3:$J$10847,7,0)</f>
        <v>0.08</v>
      </c>
      <c r="H6143" s="10">
        <f>VLOOKUP(A6143,[1]Лист1!$A$3:$J$13310,8,0)</f>
        <v>0.01</v>
      </c>
      <c r="I6143" s="11">
        <f t="shared" si="384"/>
        <v>0</v>
      </c>
      <c r="J6143" s="11">
        <f t="shared" si="385"/>
        <v>0.09</v>
      </c>
      <c r="K6143" s="11">
        <f t="shared" si="382"/>
        <v>0.09</v>
      </c>
      <c r="L6143" s="10"/>
      <c r="M6143" s="10"/>
      <c r="CF6143" s="1"/>
    </row>
    <row r="6144" spans="1:84" x14ac:dyDescent="0.3">
      <c r="A6144" s="1" t="str">
        <f t="shared" si="383"/>
        <v>იფანიVI20</v>
      </c>
      <c r="B6144" s="1" t="s">
        <v>29</v>
      </c>
      <c r="C6144" s="10">
        <v>6118</v>
      </c>
      <c r="D6144" s="10" t="s">
        <v>117</v>
      </c>
      <c r="E6144" s="10"/>
      <c r="F6144" s="10">
        <v>20</v>
      </c>
      <c r="G6144" s="10">
        <f>VLOOKUP(A6144,[1]Лист1!$A$3:$J$10847,7,0)</f>
        <v>0.14000000000000001</v>
      </c>
      <c r="H6144" s="10">
        <f>VLOOKUP(A6144,[1]Лист1!$A$3:$J$13310,8,0)</f>
        <v>0.02</v>
      </c>
      <c r="I6144" s="11">
        <f t="shared" si="384"/>
        <v>0</v>
      </c>
      <c r="J6144" s="11">
        <f t="shared" si="385"/>
        <v>0.16</v>
      </c>
      <c r="K6144" s="11">
        <f t="shared" si="382"/>
        <v>0.16</v>
      </c>
      <c r="L6144" s="10"/>
      <c r="M6144" s="10"/>
      <c r="CF6144" s="1"/>
    </row>
    <row r="6145" spans="1:84" x14ac:dyDescent="0.3">
      <c r="A6145" s="1" t="str">
        <f t="shared" si="383"/>
        <v>იფანიVI20</v>
      </c>
      <c r="B6145" s="1" t="s">
        <v>29</v>
      </c>
      <c r="C6145" s="10">
        <v>6119</v>
      </c>
      <c r="D6145" s="10" t="s">
        <v>117</v>
      </c>
      <c r="E6145" s="10"/>
      <c r="F6145" s="10">
        <v>20</v>
      </c>
      <c r="G6145" s="10">
        <f>VLOOKUP(A6145,[1]Лист1!$A$3:$J$10847,7,0)</f>
        <v>0.14000000000000001</v>
      </c>
      <c r="H6145" s="10">
        <f>VLOOKUP(A6145,[1]Лист1!$A$3:$J$13310,8,0)</f>
        <v>0.02</v>
      </c>
      <c r="I6145" s="11">
        <f t="shared" si="384"/>
        <v>0</v>
      </c>
      <c r="J6145" s="11">
        <f t="shared" si="385"/>
        <v>0.16</v>
      </c>
      <c r="K6145" s="11">
        <f t="shared" si="382"/>
        <v>0.16</v>
      </c>
      <c r="L6145" s="10"/>
      <c r="M6145" s="10"/>
      <c r="CF6145" s="1"/>
    </row>
    <row r="6146" spans="1:84" x14ac:dyDescent="0.3">
      <c r="A6146" s="1" t="str">
        <f t="shared" si="383"/>
        <v>ჯაგრცხილაVII20</v>
      </c>
      <c r="B6146" s="1" t="s">
        <v>30</v>
      </c>
      <c r="C6146" s="10">
        <v>6120</v>
      </c>
      <c r="D6146" s="10" t="s">
        <v>118</v>
      </c>
      <c r="E6146" s="10"/>
      <c r="F6146" s="10">
        <v>20</v>
      </c>
      <c r="G6146" s="10">
        <f>VLOOKUP(A6146,[1]Лист1!$A$3:$J$10847,7,0)</f>
        <v>0.13</v>
      </c>
      <c r="H6146" s="10">
        <f>VLOOKUP(A6146,[1]Лист1!$A$3:$J$13310,8,0)</f>
        <v>0.02</v>
      </c>
      <c r="I6146" s="11">
        <f t="shared" si="384"/>
        <v>0</v>
      </c>
      <c r="J6146" s="11">
        <f t="shared" si="385"/>
        <v>0.15</v>
      </c>
      <c r="K6146" s="11">
        <f t="shared" si="382"/>
        <v>0.15</v>
      </c>
      <c r="L6146" s="10"/>
      <c r="M6146" s="10"/>
      <c r="CF6146" s="1"/>
    </row>
    <row r="6147" spans="1:84" x14ac:dyDescent="0.3">
      <c r="A6147" s="1" t="str">
        <f t="shared" si="383"/>
        <v>ჯაგრცხილაVII16</v>
      </c>
      <c r="B6147" s="1" t="s">
        <v>30</v>
      </c>
      <c r="C6147" s="10">
        <v>6121</v>
      </c>
      <c r="D6147" s="10" t="s">
        <v>118</v>
      </c>
      <c r="E6147" s="10"/>
      <c r="F6147" s="10">
        <v>16</v>
      </c>
      <c r="G6147" s="10">
        <f>VLOOKUP(A6147,[1]Лист1!$A$3:$J$10847,7,0)</f>
        <v>0.08</v>
      </c>
      <c r="H6147" s="10">
        <f>VLOOKUP(A6147,[1]Лист1!$A$3:$J$13310,8,0)</f>
        <v>0.01</v>
      </c>
      <c r="I6147" s="11">
        <f t="shared" si="384"/>
        <v>0</v>
      </c>
      <c r="J6147" s="11">
        <f t="shared" si="385"/>
        <v>0.09</v>
      </c>
      <c r="K6147" s="11">
        <f t="shared" si="382"/>
        <v>0.09</v>
      </c>
      <c r="L6147" s="10"/>
      <c r="M6147" s="10"/>
      <c r="CF6147" s="1"/>
    </row>
    <row r="6148" spans="1:84" x14ac:dyDescent="0.3">
      <c r="A6148" s="1" t="str">
        <f t="shared" si="383"/>
        <v>ჯაგრცხილაVII16</v>
      </c>
      <c r="B6148" s="1" t="s">
        <v>30</v>
      </c>
      <c r="C6148" s="10">
        <v>6122</v>
      </c>
      <c r="D6148" s="10" t="s">
        <v>118</v>
      </c>
      <c r="E6148" s="10"/>
      <c r="F6148" s="10">
        <v>16</v>
      </c>
      <c r="G6148" s="10">
        <f>VLOOKUP(A6148,[1]Лист1!$A$3:$J$10847,7,0)</f>
        <v>0.08</v>
      </c>
      <c r="H6148" s="10">
        <f>VLOOKUP(A6148,[1]Лист1!$A$3:$J$13310,8,0)</f>
        <v>0.01</v>
      </c>
      <c r="I6148" s="11">
        <f t="shared" si="384"/>
        <v>0</v>
      </c>
      <c r="J6148" s="11">
        <f t="shared" si="385"/>
        <v>0.09</v>
      </c>
      <c r="K6148" s="11">
        <f t="shared" si="382"/>
        <v>0.09</v>
      </c>
      <c r="L6148" s="10"/>
      <c r="M6148" s="10"/>
      <c r="CF6148" s="1"/>
    </row>
    <row r="6149" spans="1:84" x14ac:dyDescent="0.3">
      <c r="A6149" s="1" t="str">
        <f t="shared" si="383"/>
        <v>ჯაგრცხილაVII20</v>
      </c>
      <c r="B6149" s="1" t="s">
        <v>30</v>
      </c>
      <c r="C6149" s="10">
        <v>6123</v>
      </c>
      <c r="D6149" s="10" t="s">
        <v>118</v>
      </c>
      <c r="E6149" s="10"/>
      <c r="F6149" s="10">
        <v>20</v>
      </c>
      <c r="G6149" s="10">
        <f>VLOOKUP(A6149,[1]Лист1!$A$3:$J$10847,7,0)</f>
        <v>0.13</v>
      </c>
      <c r="H6149" s="10">
        <f>VLOOKUP(A6149,[1]Лист1!$A$3:$J$13310,8,0)</f>
        <v>0.02</v>
      </c>
      <c r="I6149" s="11">
        <f t="shared" si="384"/>
        <v>0</v>
      </c>
      <c r="J6149" s="11">
        <f t="shared" si="385"/>
        <v>0.15</v>
      </c>
      <c r="K6149" s="11">
        <f t="shared" si="382"/>
        <v>0.15</v>
      </c>
      <c r="L6149" s="10"/>
      <c r="M6149" s="10"/>
      <c r="CF6149" s="1"/>
    </row>
    <row r="6150" spans="1:84" x14ac:dyDescent="0.3">
      <c r="A6150" s="1" t="str">
        <f t="shared" si="383"/>
        <v>ჯაგრცხილაVII20</v>
      </c>
      <c r="B6150" s="1" t="s">
        <v>30</v>
      </c>
      <c r="C6150" s="10">
        <v>6124</v>
      </c>
      <c r="D6150" s="10" t="s">
        <v>118</v>
      </c>
      <c r="E6150" s="10"/>
      <c r="F6150" s="10">
        <v>20</v>
      </c>
      <c r="G6150" s="10">
        <f>VLOOKUP(A6150,[1]Лист1!$A$3:$J$10847,7,0)</f>
        <v>0.13</v>
      </c>
      <c r="H6150" s="10">
        <f>VLOOKUP(A6150,[1]Лист1!$A$3:$J$13310,8,0)</f>
        <v>0.02</v>
      </c>
      <c r="I6150" s="11">
        <f t="shared" si="384"/>
        <v>0</v>
      </c>
      <c r="J6150" s="11">
        <f t="shared" si="385"/>
        <v>0.15</v>
      </c>
      <c r="K6150" s="11">
        <f t="shared" si="382"/>
        <v>0.15</v>
      </c>
      <c r="L6150" s="10"/>
      <c r="M6150" s="10"/>
      <c r="CF6150" s="1"/>
    </row>
    <row r="6151" spans="1:84" x14ac:dyDescent="0.3">
      <c r="A6151" s="1" t="str">
        <f t="shared" si="383"/>
        <v>ჯაგრცხილაVII20</v>
      </c>
      <c r="B6151" s="1" t="s">
        <v>30</v>
      </c>
      <c r="C6151" s="10">
        <v>6125</v>
      </c>
      <c r="D6151" s="10" t="s">
        <v>118</v>
      </c>
      <c r="E6151" s="10"/>
      <c r="F6151" s="10">
        <v>20</v>
      </c>
      <c r="G6151" s="10">
        <f>VLOOKUP(A6151,[1]Лист1!$A$3:$J$10847,7,0)</f>
        <v>0.13</v>
      </c>
      <c r="H6151" s="10">
        <f>VLOOKUP(A6151,[1]Лист1!$A$3:$J$13310,8,0)</f>
        <v>0.02</v>
      </c>
      <c r="I6151" s="11">
        <f t="shared" si="384"/>
        <v>0</v>
      </c>
      <c r="J6151" s="11">
        <f t="shared" si="385"/>
        <v>0.15</v>
      </c>
      <c r="K6151" s="11">
        <f t="shared" si="382"/>
        <v>0.15</v>
      </c>
      <c r="L6151" s="10"/>
      <c r="M6151" s="10"/>
      <c r="CF6151" s="1"/>
    </row>
    <row r="6152" spans="1:84" x14ac:dyDescent="0.3">
      <c r="A6152" s="1" t="str">
        <f t="shared" si="383"/>
        <v>ჯაგრცხილაVII16</v>
      </c>
      <c r="B6152" s="1" t="s">
        <v>30</v>
      </c>
      <c r="C6152" s="10">
        <v>6126</v>
      </c>
      <c r="D6152" s="10" t="s">
        <v>118</v>
      </c>
      <c r="E6152" s="10"/>
      <c r="F6152" s="10">
        <v>16</v>
      </c>
      <c r="G6152" s="10">
        <f>VLOOKUP(A6152,[1]Лист1!$A$3:$J$10847,7,0)</f>
        <v>0.08</v>
      </c>
      <c r="H6152" s="10">
        <f>VLOOKUP(A6152,[1]Лист1!$A$3:$J$13310,8,0)</f>
        <v>0.01</v>
      </c>
      <c r="I6152" s="11">
        <f t="shared" si="384"/>
        <v>0</v>
      </c>
      <c r="J6152" s="11">
        <f t="shared" si="385"/>
        <v>0.09</v>
      </c>
      <c r="K6152" s="11">
        <f t="shared" si="382"/>
        <v>0.09</v>
      </c>
      <c r="L6152" s="10"/>
      <c r="M6152" s="10"/>
      <c r="CF6152" s="1"/>
    </row>
    <row r="6153" spans="1:84" x14ac:dyDescent="0.3">
      <c r="A6153" s="1" t="str">
        <f t="shared" si="383"/>
        <v>ჯაგრცხილაVII20</v>
      </c>
      <c r="B6153" s="1" t="s">
        <v>30</v>
      </c>
      <c r="C6153" s="10">
        <v>6127</v>
      </c>
      <c r="D6153" s="10" t="s">
        <v>118</v>
      </c>
      <c r="E6153" s="10"/>
      <c r="F6153" s="10">
        <v>20</v>
      </c>
      <c r="G6153" s="10">
        <f>VLOOKUP(A6153,[1]Лист1!$A$3:$J$10847,7,0)</f>
        <v>0.13</v>
      </c>
      <c r="H6153" s="10">
        <f>VLOOKUP(A6153,[1]Лист1!$A$3:$J$13310,8,0)</f>
        <v>0.02</v>
      </c>
      <c r="I6153" s="11">
        <f t="shared" si="384"/>
        <v>0</v>
      </c>
      <c r="J6153" s="11">
        <f t="shared" si="385"/>
        <v>0.15</v>
      </c>
      <c r="K6153" s="11">
        <f t="shared" si="382"/>
        <v>0.15</v>
      </c>
      <c r="L6153" s="10"/>
      <c r="M6153" s="10"/>
      <c r="CF6153" s="1"/>
    </row>
    <row r="6154" spans="1:84" x14ac:dyDescent="0.3">
      <c r="A6154" s="1" t="str">
        <f t="shared" si="383"/>
        <v>ჯაგრცხილაVII16</v>
      </c>
      <c r="B6154" s="1" t="s">
        <v>30</v>
      </c>
      <c r="C6154" s="10">
        <v>6128</v>
      </c>
      <c r="D6154" s="10" t="s">
        <v>118</v>
      </c>
      <c r="E6154" s="10"/>
      <c r="F6154" s="10">
        <v>16</v>
      </c>
      <c r="G6154" s="10">
        <f>VLOOKUP(A6154,[1]Лист1!$A$3:$J$10847,7,0)</f>
        <v>0.08</v>
      </c>
      <c r="H6154" s="10">
        <f>VLOOKUP(A6154,[1]Лист1!$A$3:$J$13310,8,0)</f>
        <v>0.01</v>
      </c>
      <c r="I6154" s="11">
        <f t="shared" si="384"/>
        <v>0</v>
      </c>
      <c r="J6154" s="11">
        <f t="shared" si="385"/>
        <v>0.09</v>
      </c>
      <c r="K6154" s="11">
        <f t="shared" si="382"/>
        <v>0.09</v>
      </c>
      <c r="L6154" s="10"/>
      <c r="M6154" s="10"/>
      <c r="CF6154" s="1"/>
    </row>
    <row r="6155" spans="1:84" x14ac:dyDescent="0.3">
      <c r="A6155" s="1" t="str">
        <f t="shared" si="383"/>
        <v>ჯაგრცხილაVII20</v>
      </c>
      <c r="B6155" s="1" t="s">
        <v>30</v>
      </c>
      <c r="C6155" s="10">
        <v>6129</v>
      </c>
      <c r="D6155" s="10" t="s">
        <v>118</v>
      </c>
      <c r="E6155" s="10"/>
      <c r="F6155" s="10">
        <v>20</v>
      </c>
      <c r="G6155" s="10">
        <f>VLOOKUP(A6155,[1]Лист1!$A$3:$J$10847,7,0)</f>
        <v>0.13</v>
      </c>
      <c r="H6155" s="10">
        <f>VLOOKUP(A6155,[1]Лист1!$A$3:$J$13310,8,0)</f>
        <v>0.02</v>
      </c>
      <c r="I6155" s="11">
        <f t="shared" si="384"/>
        <v>0</v>
      </c>
      <c r="J6155" s="11">
        <f t="shared" si="385"/>
        <v>0.15</v>
      </c>
      <c r="K6155" s="11">
        <f t="shared" ref="K6155:K6218" si="386">I6155+J6155</f>
        <v>0.15</v>
      </c>
      <c r="L6155" s="10"/>
      <c r="M6155" s="10"/>
      <c r="CF6155" s="1"/>
    </row>
    <row r="6156" spans="1:84" x14ac:dyDescent="0.3">
      <c r="A6156" s="1" t="str">
        <f t="shared" si="383"/>
        <v>ჯაგრცხილაVII20</v>
      </c>
      <c r="B6156" s="1" t="s">
        <v>30</v>
      </c>
      <c r="C6156" s="10">
        <v>6130</v>
      </c>
      <c r="D6156" s="10" t="s">
        <v>118</v>
      </c>
      <c r="E6156" s="10"/>
      <c r="F6156" s="10">
        <v>20</v>
      </c>
      <c r="G6156" s="10">
        <f>VLOOKUP(A6156,[1]Лист1!$A$3:$J$10847,7,0)</f>
        <v>0.13</v>
      </c>
      <c r="H6156" s="10">
        <f>VLOOKUP(A6156,[1]Лист1!$A$3:$J$13310,8,0)</f>
        <v>0.02</v>
      </c>
      <c r="I6156" s="11">
        <f t="shared" si="384"/>
        <v>0</v>
      </c>
      <c r="J6156" s="11">
        <f t="shared" si="385"/>
        <v>0.15</v>
      </c>
      <c r="K6156" s="11">
        <f t="shared" si="386"/>
        <v>0.15</v>
      </c>
      <c r="L6156" s="10"/>
      <c r="M6156" s="10"/>
      <c r="CF6156" s="1"/>
    </row>
    <row r="6157" spans="1:84" x14ac:dyDescent="0.3">
      <c r="A6157" s="1" t="str">
        <f t="shared" si="383"/>
        <v>ჯაგრცხილაVII16</v>
      </c>
      <c r="B6157" s="1" t="s">
        <v>30</v>
      </c>
      <c r="C6157" s="10">
        <v>6131</v>
      </c>
      <c r="D6157" s="10" t="s">
        <v>118</v>
      </c>
      <c r="E6157" s="10"/>
      <c r="F6157" s="10">
        <v>16</v>
      </c>
      <c r="G6157" s="10">
        <f>VLOOKUP(A6157,[1]Лист1!$A$3:$J$10847,7,0)</f>
        <v>0.08</v>
      </c>
      <c r="H6157" s="10">
        <f>VLOOKUP(A6157,[1]Лист1!$A$3:$J$13310,8,0)</f>
        <v>0.01</v>
      </c>
      <c r="I6157" s="11">
        <f t="shared" si="384"/>
        <v>0</v>
      </c>
      <c r="J6157" s="11">
        <f t="shared" si="385"/>
        <v>0.09</v>
      </c>
      <c r="K6157" s="11">
        <f t="shared" si="386"/>
        <v>0.09</v>
      </c>
      <c r="L6157" s="10"/>
      <c r="M6157" s="10"/>
      <c r="CF6157" s="1"/>
    </row>
    <row r="6158" spans="1:84" x14ac:dyDescent="0.3">
      <c r="A6158" s="1" t="str">
        <f t="shared" si="383"/>
        <v>ჯაგრცხილაVII20</v>
      </c>
      <c r="B6158" s="1" t="s">
        <v>30</v>
      </c>
      <c r="C6158" s="10">
        <v>6132</v>
      </c>
      <c r="D6158" s="10" t="s">
        <v>118</v>
      </c>
      <c r="E6158" s="10"/>
      <c r="F6158" s="10">
        <v>20</v>
      </c>
      <c r="G6158" s="10">
        <f>VLOOKUP(A6158,[1]Лист1!$A$3:$J$10847,7,0)</f>
        <v>0.13</v>
      </c>
      <c r="H6158" s="10">
        <f>VLOOKUP(A6158,[1]Лист1!$A$3:$J$13310,8,0)</f>
        <v>0.02</v>
      </c>
      <c r="I6158" s="11">
        <f t="shared" si="384"/>
        <v>0</v>
      </c>
      <c r="J6158" s="11">
        <f t="shared" si="385"/>
        <v>0.15</v>
      </c>
      <c r="K6158" s="11">
        <f t="shared" si="386"/>
        <v>0.15</v>
      </c>
      <c r="L6158" s="10"/>
      <c r="M6158" s="10"/>
      <c r="CF6158" s="1"/>
    </row>
    <row r="6159" spans="1:84" x14ac:dyDescent="0.3">
      <c r="A6159" s="1" t="str">
        <f t="shared" si="383"/>
        <v>ჯაგრცხილაVII20</v>
      </c>
      <c r="B6159" s="1" t="s">
        <v>30</v>
      </c>
      <c r="C6159" s="10">
        <v>6133</v>
      </c>
      <c r="D6159" s="10" t="s">
        <v>118</v>
      </c>
      <c r="E6159" s="10"/>
      <c r="F6159" s="10">
        <v>20</v>
      </c>
      <c r="G6159" s="10">
        <f>VLOOKUP(A6159,[1]Лист1!$A$3:$J$10847,7,0)</f>
        <v>0.13</v>
      </c>
      <c r="H6159" s="10">
        <f>VLOOKUP(A6159,[1]Лист1!$A$3:$J$13310,8,0)</f>
        <v>0.02</v>
      </c>
      <c r="I6159" s="11">
        <f t="shared" si="384"/>
        <v>0</v>
      </c>
      <c r="J6159" s="11">
        <f t="shared" si="385"/>
        <v>0.15</v>
      </c>
      <c r="K6159" s="11">
        <f t="shared" si="386"/>
        <v>0.15</v>
      </c>
      <c r="L6159" s="10"/>
      <c r="M6159" s="10"/>
      <c r="CF6159" s="1"/>
    </row>
    <row r="6160" spans="1:84" x14ac:dyDescent="0.3">
      <c r="A6160" s="1" t="str">
        <f t="shared" si="383"/>
        <v>ჯაგრცხილაVII20</v>
      </c>
      <c r="B6160" s="1" t="s">
        <v>30</v>
      </c>
      <c r="C6160" s="10">
        <v>6134</v>
      </c>
      <c r="D6160" s="10" t="s">
        <v>118</v>
      </c>
      <c r="E6160" s="10"/>
      <c r="F6160" s="10">
        <v>20</v>
      </c>
      <c r="G6160" s="10">
        <f>VLOOKUP(A6160,[1]Лист1!$A$3:$J$10847,7,0)</f>
        <v>0.13</v>
      </c>
      <c r="H6160" s="10">
        <f>VLOOKUP(A6160,[1]Лист1!$A$3:$J$13310,8,0)</f>
        <v>0.02</v>
      </c>
      <c r="I6160" s="11">
        <f t="shared" si="384"/>
        <v>0</v>
      </c>
      <c r="J6160" s="11">
        <f t="shared" si="385"/>
        <v>0.15</v>
      </c>
      <c r="K6160" s="11">
        <f t="shared" si="386"/>
        <v>0.15</v>
      </c>
      <c r="L6160" s="10"/>
      <c r="M6160" s="10"/>
      <c r="CF6160" s="1"/>
    </row>
    <row r="6161" spans="1:84" x14ac:dyDescent="0.3">
      <c r="A6161" s="1" t="str">
        <f t="shared" si="383"/>
        <v>ჯაგრცხილაVII20</v>
      </c>
      <c r="B6161" s="1" t="s">
        <v>30</v>
      </c>
      <c r="C6161" s="10">
        <v>6135</v>
      </c>
      <c r="D6161" s="10" t="s">
        <v>118</v>
      </c>
      <c r="E6161" s="10"/>
      <c r="F6161" s="10">
        <v>20</v>
      </c>
      <c r="G6161" s="10">
        <f>VLOOKUP(A6161,[1]Лист1!$A$3:$J$10847,7,0)</f>
        <v>0.13</v>
      </c>
      <c r="H6161" s="10">
        <f>VLOOKUP(A6161,[1]Лист1!$A$3:$J$13310,8,0)</f>
        <v>0.02</v>
      </c>
      <c r="I6161" s="11">
        <f t="shared" si="384"/>
        <v>0</v>
      </c>
      <c r="J6161" s="11">
        <f t="shared" si="385"/>
        <v>0.15</v>
      </c>
      <c r="K6161" s="11">
        <f t="shared" si="386"/>
        <v>0.15</v>
      </c>
      <c r="L6161" s="10"/>
      <c r="M6161" s="10"/>
      <c r="CF6161" s="1"/>
    </row>
    <row r="6162" spans="1:84" x14ac:dyDescent="0.3">
      <c r="A6162" s="1" t="str">
        <f t="shared" si="383"/>
        <v>ჯაგრცხილაVII20</v>
      </c>
      <c r="B6162" s="1" t="s">
        <v>30</v>
      </c>
      <c r="C6162" s="10">
        <v>6136</v>
      </c>
      <c r="D6162" s="10" t="s">
        <v>118</v>
      </c>
      <c r="E6162" s="10"/>
      <c r="F6162" s="10">
        <v>20</v>
      </c>
      <c r="G6162" s="10">
        <f>VLOOKUP(A6162,[1]Лист1!$A$3:$J$10847,7,0)</f>
        <v>0.13</v>
      </c>
      <c r="H6162" s="10">
        <f>VLOOKUP(A6162,[1]Лист1!$A$3:$J$13310,8,0)</f>
        <v>0.02</v>
      </c>
      <c r="I6162" s="11">
        <f t="shared" si="384"/>
        <v>0</v>
      </c>
      <c r="J6162" s="11">
        <f t="shared" si="385"/>
        <v>0.15</v>
      </c>
      <c r="K6162" s="11">
        <f t="shared" si="386"/>
        <v>0.15</v>
      </c>
      <c r="L6162" s="10"/>
      <c r="M6162" s="10"/>
      <c r="CF6162" s="1"/>
    </row>
    <row r="6163" spans="1:84" x14ac:dyDescent="0.3">
      <c r="A6163" s="1" t="str">
        <f t="shared" si="383"/>
        <v>ჯაგრცხილაVII16</v>
      </c>
      <c r="B6163" s="1" t="s">
        <v>30</v>
      </c>
      <c r="C6163" s="10">
        <v>6137</v>
      </c>
      <c r="D6163" s="10" t="s">
        <v>118</v>
      </c>
      <c r="E6163" s="10"/>
      <c r="F6163" s="10">
        <v>16</v>
      </c>
      <c r="G6163" s="10">
        <f>VLOOKUP(A6163,[1]Лист1!$A$3:$J$10847,7,0)</f>
        <v>0.08</v>
      </c>
      <c r="H6163" s="10">
        <f>VLOOKUP(A6163,[1]Лист1!$A$3:$J$13310,8,0)</f>
        <v>0.01</v>
      </c>
      <c r="I6163" s="11">
        <f t="shared" si="384"/>
        <v>0</v>
      </c>
      <c r="J6163" s="11">
        <f t="shared" si="385"/>
        <v>0.09</v>
      </c>
      <c r="K6163" s="11">
        <f t="shared" si="386"/>
        <v>0.09</v>
      </c>
      <c r="L6163" s="10"/>
      <c r="M6163" s="10"/>
      <c r="CF6163" s="1"/>
    </row>
    <row r="6164" spans="1:84" x14ac:dyDescent="0.3">
      <c r="A6164" s="1" t="str">
        <f t="shared" si="383"/>
        <v>ჯაგრცხილაVII20</v>
      </c>
      <c r="B6164" s="1" t="s">
        <v>30</v>
      </c>
      <c r="C6164" s="10">
        <v>6138</v>
      </c>
      <c r="D6164" s="10" t="s">
        <v>118</v>
      </c>
      <c r="E6164" s="10"/>
      <c r="F6164" s="10">
        <v>20</v>
      </c>
      <c r="G6164" s="10">
        <f>VLOOKUP(A6164,[1]Лист1!$A$3:$J$10847,7,0)</f>
        <v>0.13</v>
      </c>
      <c r="H6164" s="10">
        <f>VLOOKUP(A6164,[1]Лист1!$A$3:$J$13310,8,0)</f>
        <v>0.02</v>
      </c>
      <c r="I6164" s="11">
        <f t="shared" si="384"/>
        <v>0</v>
      </c>
      <c r="J6164" s="11">
        <f t="shared" si="385"/>
        <v>0.15</v>
      </c>
      <c r="K6164" s="11">
        <f t="shared" si="386"/>
        <v>0.15</v>
      </c>
      <c r="L6164" s="10"/>
      <c r="M6164" s="10"/>
      <c r="CF6164" s="1"/>
    </row>
    <row r="6165" spans="1:84" x14ac:dyDescent="0.3">
      <c r="A6165" s="1" t="str">
        <f t="shared" si="383"/>
        <v>ჯაგრცხილაVII24</v>
      </c>
      <c r="B6165" s="1" t="s">
        <v>30</v>
      </c>
      <c r="C6165" s="10">
        <v>6139</v>
      </c>
      <c r="D6165" s="10" t="s">
        <v>118</v>
      </c>
      <c r="E6165" s="10"/>
      <c r="F6165" s="10">
        <v>24</v>
      </c>
      <c r="G6165" s="10">
        <f>VLOOKUP(A6165,[1]Лист1!$A$3:$J$10847,7,0)</f>
        <v>0.21</v>
      </c>
      <c r="H6165" s="10">
        <f>VLOOKUP(A6165,[1]Лист1!$A$3:$J$13310,8,0)</f>
        <v>0.02</v>
      </c>
      <c r="I6165" s="11">
        <f t="shared" si="384"/>
        <v>0</v>
      </c>
      <c r="J6165" s="11">
        <f t="shared" si="385"/>
        <v>0.22999999999999998</v>
      </c>
      <c r="K6165" s="11">
        <f t="shared" si="386"/>
        <v>0.22999999999999998</v>
      </c>
      <c r="L6165" s="10"/>
      <c r="M6165" s="10"/>
      <c r="CF6165" s="1"/>
    </row>
    <row r="6166" spans="1:84" x14ac:dyDescent="0.3">
      <c r="A6166" s="1" t="str">
        <f t="shared" si="383"/>
        <v>ჯაგრცხილაVII20</v>
      </c>
      <c r="B6166" s="1" t="s">
        <v>30</v>
      </c>
      <c r="C6166" s="10">
        <v>6140</v>
      </c>
      <c r="D6166" s="10" t="s">
        <v>118</v>
      </c>
      <c r="E6166" s="10"/>
      <c r="F6166" s="10">
        <v>20</v>
      </c>
      <c r="G6166" s="10">
        <f>VLOOKUP(A6166,[1]Лист1!$A$3:$J$10847,7,0)</f>
        <v>0.13</v>
      </c>
      <c r="H6166" s="10">
        <f>VLOOKUP(A6166,[1]Лист1!$A$3:$J$13310,8,0)</f>
        <v>0.02</v>
      </c>
      <c r="I6166" s="11">
        <f t="shared" si="384"/>
        <v>0</v>
      </c>
      <c r="J6166" s="11">
        <f t="shared" si="385"/>
        <v>0.15</v>
      </c>
      <c r="K6166" s="11">
        <f t="shared" si="386"/>
        <v>0.15</v>
      </c>
      <c r="L6166" s="10"/>
      <c r="M6166" s="10"/>
      <c r="CF6166" s="1"/>
    </row>
    <row r="6167" spans="1:84" x14ac:dyDescent="0.3">
      <c r="A6167" s="1" t="str">
        <f t="shared" si="383"/>
        <v>ქ. მუხაVI72</v>
      </c>
      <c r="B6167" s="1" t="s">
        <v>29</v>
      </c>
      <c r="C6167" s="10">
        <v>6141</v>
      </c>
      <c r="D6167" s="10" t="s">
        <v>148</v>
      </c>
      <c r="E6167" s="10"/>
      <c r="F6167" s="10">
        <v>72</v>
      </c>
      <c r="G6167" s="10">
        <f>VLOOKUP(A6167,[1]Лист1!$A$3:$J$10847,7,0)</f>
        <v>2.6</v>
      </c>
      <c r="H6167" s="10">
        <f>VLOOKUP(A6167,[1]Лист1!$A$3:$J$13310,8,0)</f>
        <v>0.28999999999999998</v>
      </c>
      <c r="I6167" s="11">
        <f t="shared" si="384"/>
        <v>0</v>
      </c>
      <c r="J6167" s="11">
        <f t="shared" si="385"/>
        <v>2.89</v>
      </c>
      <c r="K6167" s="11">
        <f t="shared" si="386"/>
        <v>2.89</v>
      </c>
      <c r="L6167" s="10"/>
      <c r="M6167" s="10"/>
      <c r="CF6167" s="1"/>
    </row>
    <row r="6168" spans="1:84" x14ac:dyDescent="0.3">
      <c r="A6168" s="1" t="str">
        <f t="shared" si="383"/>
        <v>ჯაგრცხილაVII16</v>
      </c>
      <c r="B6168" s="1" t="s">
        <v>30</v>
      </c>
      <c r="C6168" s="10">
        <v>6142</v>
      </c>
      <c r="D6168" s="10" t="s">
        <v>118</v>
      </c>
      <c r="E6168" s="10"/>
      <c r="F6168" s="10">
        <v>16</v>
      </c>
      <c r="G6168" s="10">
        <f>VLOOKUP(A6168,[1]Лист1!$A$3:$J$10847,7,0)</f>
        <v>0.08</v>
      </c>
      <c r="H6168" s="10">
        <f>VLOOKUP(A6168,[1]Лист1!$A$3:$J$13310,8,0)</f>
        <v>0.01</v>
      </c>
      <c r="I6168" s="11">
        <f t="shared" si="384"/>
        <v>0</v>
      </c>
      <c r="J6168" s="11">
        <f t="shared" si="385"/>
        <v>0.09</v>
      </c>
      <c r="K6168" s="11">
        <f t="shared" si="386"/>
        <v>0.09</v>
      </c>
      <c r="L6168" s="10"/>
      <c r="M6168" s="10"/>
      <c r="CF6168" s="1"/>
    </row>
    <row r="6169" spans="1:84" x14ac:dyDescent="0.3">
      <c r="A6169" s="1" t="str">
        <f t="shared" si="383"/>
        <v>ჯაგრცხილაVII20</v>
      </c>
      <c r="B6169" s="1" t="s">
        <v>30</v>
      </c>
      <c r="C6169" s="10">
        <v>6143</v>
      </c>
      <c r="D6169" s="10" t="s">
        <v>118</v>
      </c>
      <c r="E6169" s="10"/>
      <c r="F6169" s="10">
        <v>20</v>
      </c>
      <c r="G6169" s="10">
        <f>VLOOKUP(A6169,[1]Лист1!$A$3:$J$10847,7,0)</f>
        <v>0.13</v>
      </c>
      <c r="H6169" s="10">
        <f>VLOOKUP(A6169,[1]Лист1!$A$3:$J$13310,8,0)</f>
        <v>0.02</v>
      </c>
      <c r="I6169" s="11">
        <f t="shared" si="384"/>
        <v>0</v>
      </c>
      <c r="J6169" s="11">
        <f t="shared" si="385"/>
        <v>0.15</v>
      </c>
      <c r="K6169" s="11">
        <f t="shared" si="386"/>
        <v>0.15</v>
      </c>
      <c r="L6169" s="10"/>
      <c r="M6169" s="10"/>
      <c r="CF6169" s="1"/>
    </row>
    <row r="6170" spans="1:84" x14ac:dyDescent="0.3">
      <c r="A6170" s="1" t="str">
        <f t="shared" si="383"/>
        <v>ჯაგრცხილაVII16</v>
      </c>
      <c r="B6170" s="1" t="s">
        <v>30</v>
      </c>
      <c r="C6170" s="10">
        <v>6144</v>
      </c>
      <c r="D6170" s="10" t="s">
        <v>118</v>
      </c>
      <c r="E6170" s="10"/>
      <c r="F6170" s="10">
        <v>16</v>
      </c>
      <c r="G6170" s="10">
        <f>VLOOKUP(A6170,[1]Лист1!$A$3:$J$10847,7,0)</f>
        <v>0.08</v>
      </c>
      <c r="H6170" s="10">
        <f>VLOOKUP(A6170,[1]Лист1!$A$3:$J$13310,8,0)</f>
        <v>0.01</v>
      </c>
      <c r="I6170" s="11">
        <f t="shared" si="384"/>
        <v>0</v>
      </c>
      <c r="J6170" s="11">
        <f t="shared" si="385"/>
        <v>0.09</v>
      </c>
      <c r="K6170" s="11">
        <f t="shared" si="386"/>
        <v>0.09</v>
      </c>
      <c r="L6170" s="10"/>
      <c r="M6170" s="10"/>
      <c r="CF6170" s="1"/>
    </row>
    <row r="6171" spans="1:84" x14ac:dyDescent="0.3">
      <c r="A6171" s="1" t="str">
        <f t="shared" si="383"/>
        <v>ჯაგრცხილაVII16</v>
      </c>
      <c r="B6171" s="1" t="s">
        <v>30</v>
      </c>
      <c r="C6171" s="10">
        <v>6145</v>
      </c>
      <c r="D6171" s="10" t="s">
        <v>118</v>
      </c>
      <c r="E6171" s="10"/>
      <c r="F6171" s="10">
        <v>16</v>
      </c>
      <c r="G6171" s="10">
        <f>VLOOKUP(A6171,[1]Лист1!$A$3:$J$10847,7,0)</f>
        <v>0.08</v>
      </c>
      <c r="H6171" s="10">
        <f>VLOOKUP(A6171,[1]Лист1!$A$3:$J$13310,8,0)</f>
        <v>0.01</v>
      </c>
      <c r="I6171" s="11">
        <f t="shared" si="384"/>
        <v>0</v>
      </c>
      <c r="J6171" s="11">
        <f t="shared" si="385"/>
        <v>0.09</v>
      </c>
      <c r="K6171" s="11">
        <f t="shared" si="386"/>
        <v>0.09</v>
      </c>
      <c r="L6171" s="10"/>
      <c r="M6171" s="10"/>
      <c r="CF6171" s="1"/>
    </row>
    <row r="6172" spans="1:84" x14ac:dyDescent="0.3">
      <c r="A6172" s="1" t="str">
        <f t="shared" ref="A6172:A6235" si="387">D6172&amp;B6172&amp;E6172&amp;F6172</f>
        <v>ჯაგრცხილაVII20</v>
      </c>
      <c r="B6172" s="1" t="s">
        <v>30</v>
      </c>
      <c r="C6172" s="10">
        <v>6146</v>
      </c>
      <c r="D6172" s="10" t="s">
        <v>118</v>
      </c>
      <c r="E6172" s="10"/>
      <c r="F6172" s="10">
        <v>20</v>
      </c>
      <c r="G6172" s="10">
        <f>VLOOKUP(A6172,[1]Лист1!$A$3:$J$10847,7,0)</f>
        <v>0.13</v>
      </c>
      <c r="H6172" s="10">
        <f>VLOOKUP(A6172,[1]Лист1!$A$3:$J$13310,8,0)</f>
        <v>0.02</v>
      </c>
      <c r="I6172" s="11">
        <f t="shared" ref="I6172:I6235" si="388">IF(E6172&gt;0,(G6172+H6172),0)</f>
        <v>0</v>
      </c>
      <c r="J6172" s="11">
        <f t="shared" ref="J6172:J6235" si="389">IF(F6172&gt;0,(G6172+H6172),0)</f>
        <v>0.15</v>
      </c>
      <c r="K6172" s="11">
        <f t="shared" si="386"/>
        <v>0.15</v>
      </c>
      <c r="L6172" s="10"/>
      <c r="M6172" s="10"/>
      <c r="CF6172" s="1"/>
    </row>
    <row r="6173" spans="1:84" x14ac:dyDescent="0.3">
      <c r="A6173" s="1" t="str">
        <f t="shared" si="387"/>
        <v>ჯაგრცხილაVII16</v>
      </c>
      <c r="B6173" s="1" t="s">
        <v>30</v>
      </c>
      <c r="C6173" s="10">
        <v>6147</v>
      </c>
      <c r="D6173" s="10" t="s">
        <v>118</v>
      </c>
      <c r="E6173" s="10"/>
      <c r="F6173" s="10">
        <v>16</v>
      </c>
      <c r="G6173" s="10">
        <f>VLOOKUP(A6173,[1]Лист1!$A$3:$J$10847,7,0)</f>
        <v>0.08</v>
      </c>
      <c r="H6173" s="10">
        <f>VLOOKUP(A6173,[1]Лист1!$A$3:$J$13310,8,0)</f>
        <v>0.01</v>
      </c>
      <c r="I6173" s="11">
        <f t="shared" si="388"/>
        <v>0</v>
      </c>
      <c r="J6173" s="11">
        <f t="shared" si="389"/>
        <v>0.09</v>
      </c>
      <c r="K6173" s="11">
        <f t="shared" si="386"/>
        <v>0.09</v>
      </c>
      <c r="L6173" s="10"/>
      <c r="M6173" s="10"/>
      <c r="CF6173" s="1"/>
    </row>
    <row r="6174" spans="1:84" x14ac:dyDescent="0.3">
      <c r="A6174" s="1" t="str">
        <f t="shared" si="387"/>
        <v>ჯაგრცხილაVII20</v>
      </c>
      <c r="B6174" s="1" t="s">
        <v>30</v>
      </c>
      <c r="C6174" s="10">
        <v>6148</v>
      </c>
      <c r="D6174" s="10" t="s">
        <v>118</v>
      </c>
      <c r="E6174" s="10"/>
      <c r="F6174" s="10">
        <v>20</v>
      </c>
      <c r="G6174" s="10">
        <f>VLOOKUP(A6174,[1]Лист1!$A$3:$J$10847,7,0)</f>
        <v>0.13</v>
      </c>
      <c r="H6174" s="10">
        <f>VLOOKUP(A6174,[1]Лист1!$A$3:$J$13310,8,0)</f>
        <v>0.02</v>
      </c>
      <c r="I6174" s="11">
        <f t="shared" si="388"/>
        <v>0</v>
      </c>
      <c r="J6174" s="11">
        <f t="shared" si="389"/>
        <v>0.15</v>
      </c>
      <c r="K6174" s="11">
        <f t="shared" si="386"/>
        <v>0.15</v>
      </c>
      <c r="L6174" s="10"/>
      <c r="M6174" s="10"/>
      <c r="CF6174" s="1"/>
    </row>
    <row r="6175" spans="1:84" x14ac:dyDescent="0.3">
      <c r="A6175" s="1" t="str">
        <f t="shared" si="387"/>
        <v>იფანიVI16</v>
      </c>
      <c r="B6175" s="1" t="s">
        <v>29</v>
      </c>
      <c r="C6175" s="10">
        <v>6149</v>
      </c>
      <c r="D6175" s="10" t="s">
        <v>117</v>
      </c>
      <c r="E6175" s="10"/>
      <c r="F6175" s="10">
        <v>16</v>
      </c>
      <c r="G6175" s="10">
        <f>VLOOKUP(A6175,[1]Лист1!$A$3:$J$10847,7,0)</f>
        <v>0.08</v>
      </c>
      <c r="H6175" s="10">
        <f>VLOOKUP(A6175,[1]Лист1!$A$3:$J$13310,8,0)</f>
        <v>0.01</v>
      </c>
      <c r="I6175" s="11">
        <f t="shared" si="388"/>
        <v>0</v>
      </c>
      <c r="J6175" s="11">
        <f t="shared" si="389"/>
        <v>0.09</v>
      </c>
      <c r="K6175" s="11">
        <f t="shared" si="386"/>
        <v>0.09</v>
      </c>
      <c r="L6175" s="10"/>
      <c r="M6175" s="10"/>
      <c r="CF6175" s="1"/>
    </row>
    <row r="6176" spans="1:84" x14ac:dyDescent="0.3">
      <c r="A6176" s="1" t="str">
        <f t="shared" si="387"/>
        <v>იფანიVI20</v>
      </c>
      <c r="B6176" s="1" t="s">
        <v>29</v>
      </c>
      <c r="C6176" s="10">
        <v>6150</v>
      </c>
      <c r="D6176" s="10" t="s">
        <v>117</v>
      </c>
      <c r="E6176" s="10"/>
      <c r="F6176" s="10">
        <v>20</v>
      </c>
      <c r="G6176" s="10">
        <f>VLOOKUP(A6176,[1]Лист1!$A$3:$J$10847,7,0)</f>
        <v>0.14000000000000001</v>
      </c>
      <c r="H6176" s="10">
        <f>VLOOKUP(A6176,[1]Лист1!$A$3:$J$13310,8,0)</f>
        <v>0.02</v>
      </c>
      <c r="I6176" s="11">
        <f t="shared" si="388"/>
        <v>0</v>
      </c>
      <c r="J6176" s="11">
        <f t="shared" si="389"/>
        <v>0.16</v>
      </c>
      <c r="K6176" s="11">
        <f t="shared" si="386"/>
        <v>0.16</v>
      </c>
      <c r="L6176" s="10"/>
      <c r="M6176" s="10"/>
      <c r="CF6176" s="1"/>
    </row>
    <row r="6177" spans="1:84" x14ac:dyDescent="0.3">
      <c r="A6177" s="1" t="str">
        <f t="shared" si="387"/>
        <v>იფანიVI16</v>
      </c>
      <c r="B6177" s="1" t="s">
        <v>29</v>
      </c>
      <c r="C6177" s="10">
        <v>6151</v>
      </c>
      <c r="D6177" s="10" t="s">
        <v>117</v>
      </c>
      <c r="E6177" s="10"/>
      <c r="F6177" s="10">
        <v>16</v>
      </c>
      <c r="G6177" s="10">
        <f>VLOOKUP(A6177,[1]Лист1!$A$3:$J$10847,7,0)</f>
        <v>0.08</v>
      </c>
      <c r="H6177" s="10">
        <f>VLOOKUP(A6177,[1]Лист1!$A$3:$J$13310,8,0)</f>
        <v>0.01</v>
      </c>
      <c r="I6177" s="11">
        <f t="shared" si="388"/>
        <v>0</v>
      </c>
      <c r="J6177" s="11">
        <f t="shared" si="389"/>
        <v>0.09</v>
      </c>
      <c r="K6177" s="11">
        <f t="shared" si="386"/>
        <v>0.09</v>
      </c>
      <c r="L6177" s="10"/>
      <c r="M6177" s="10"/>
      <c r="CF6177" s="1"/>
    </row>
    <row r="6178" spans="1:84" x14ac:dyDescent="0.3">
      <c r="A6178" s="1" t="str">
        <f t="shared" si="387"/>
        <v>იფანიVI20</v>
      </c>
      <c r="B6178" s="1" t="s">
        <v>29</v>
      </c>
      <c r="C6178" s="10">
        <v>6152</v>
      </c>
      <c r="D6178" s="10" t="s">
        <v>117</v>
      </c>
      <c r="E6178" s="10"/>
      <c r="F6178" s="10">
        <v>20</v>
      </c>
      <c r="G6178" s="10">
        <f>VLOOKUP(A6178,[1]Лист1!$A$3:$J$10847,7,0)</f>
        <v>0.14000000000000001</v>
      </c>
      <c r="H6178" s="10">
        <f>VLOOKUP(A6178,[1]Лист1!$A$3:$J$13310,8,0)</f>
        <v>0.02</v>
      </c>
      <c r="I6178" s="11">
        <f t="shared" si="388"/>
        <v>0</v>
      </c>
      <c r="J6178" s="11">
        <f t="shared" si="389"/>
        <v>0.16</v>
      </c>
      <c r="K6178" s="11">
        <f t="shared" si="386"/>
        <v>0.16</v>
      </c>
      <c r="L6178" s="10"/>
      <c r="M6178" s="10"/>
      <c r="CF6178" s="1"/>
    </row>
    <row r="6179" spans="1:84" x14ac:dyDescent="0.3">
      <c r="A6179" s="1" t="str">
        <f t="shared" si="387"/>
        <v>ჯაგრცხილაVII20</v>
      </c>
      <c r="B6179" s="1" t="s">
        <v>30</v>
      </c>
      <c r="C6179" s="10">
        <v>6153</v>
      </c>
      <c r="D6179" s="10" t="s">
        <v>118</v>
      </c>
      <c r="E6179" s="10"/>
      <c r="F6179" s="10">
        <v>20</v>
      </c>
      <c r="G6179" s="10">
        <f>VLOOKUP(A6179,[1]Лист1!$A$3:$J$10847,7,0)</f>
        <v>0.13</v>
      </c>
      <c r="H6179" s="10">
        <f>VLOOKUP(A6179,[1]Лист1!$A$3:$J$13310,8,0)</f>
        <v>0.02</v>
      </c>
      <c r="I6179" s="11">
        <f t="shared" si="388"/>
        <v>0</v>
      </c>
      <c r="J6179" s="11">
        <f t="shared" si="389"/>
        <v>0.15</v>
      </c>
      <c r="K6179" s="11">
        <f t="shared" si="386"/>
        <v>0.15</v>
      </c>
      <c r="L6179" s="10"/>
      <c r="M6179" s="10"/>
      <c r="CF6179" s="1"/>
    </row>
    <row r="6180" spans="1:84" x14ac:dyDescent="0.3">
      <c r="A6180" s="1" t="str">
        <f t="shared" si="387"/>
        <v>ჯაგრცხილაVII20</v>
      </c>
      <c r="B6180" s="1" t="s">
        <v>30</v>
      </c>
      <c r="C6180" s="10">
        <v>6154</v>
      </c>
      <c r="D6180" s="10" t="s">
        <v>118</v>
      </c>
      <c r="E6180" s="10"/>
      <c r="F6180" s="10">
        <v>20</v>
      </c>
      <c r="G6180" s="10">
        <f>VLOOKUP(A6180,[1]Лист1!$A$3:$J$10847,7,0)</f>
        <v>0.13</v>
      </c>
      <c r="H6180" s="10">
        <f>VLOOKUP(A6180,[1]Лист1!$A$3:$J$13310,8,0)</f>
        <v>0.02</v>
      </c>
      <c r="I6180" s="11">
        <f t="shared" si="388"/>
        <v>0</v>
      </c>
      <c r="J6180" s="11">
        <f t="shared" si="389"/>
        <v>0.15</v>
      </c>
      <c r="K6180" s="11">
        <f t="shared" si="386"/>
        <v>0.15</v>
      </c>
      <c r="L6180" s="10"/>
      <c r="M6180" s="10"/>
      <c r="CF6180" s="1"/>
    </row>
    <row r="6181" spans="1:84" x14ac:dyDescent="0.3">
      <c r="A6181" s="1" t="str">
        <f t="shared" si="387"/>
        <v>ჯაგრცხილაVII20</v>
      </c>
      <c r="B6181" s="1" t="s">
        <v>30</v>
      </c>
      <c r="C6181" s="10">
        <v>6155</v>
      </c>
      <c r="D6181" s="10" t="s">
        <v>118</v>
      </c>
      <c r="E6181" s="10"/>
      <c r="F6181" s="10">
        <v>20</v>
      </c>
      <c r="G6181" s="10">
        <f>VLOOKUP(A6181,[1]Лист1!$A$3:$J$10847,7,0)</f>
        <v>0.13</v>
      </c>
      <c r="H6181" s="10">
        <f>VLOOKUP(A6181,[1]Лист1!$A$3:$J$13310,8,0)</f>
        <v>0.02</v>
      </c>
      <c r="I6181" s="11">
        <f t="shared" si="388"/>
        <v>0</v>
      </c>
      <c r="J6181" s="11">
        <f t="shared" si="389"/>
        <v>0.15</v>
      </c>
      <c r="K6181" s="11">
        <f t="shared" si="386"/>
        <v>0.15</v>
      </c>
      <c r="L6181" s="10"/>
      <c r="M6181" s="10"/>
      <c r="CF6181" s="1"/>
    </row>
    <row r="6182" spans="1:84" x14ac:dyDescent="0.3">
      <c r="A6182" s="1" t="str">
        <f t="shared" si="387"/>
        <v>ჯაგრცხილაVII20</v>
      </c>
      <c r="B6182" s="1" t="s">
        <v>30</v>
      </c>
      <c r="C6182" s="10">
        <v>6156</v>
      </c>
      <c r="D6182" s="10" t="s">
        <v>118</v>
      </c>
      <c r="E6182" s="10"/>
      <c r="F6182" s="10">
        <v>20</v>
      </c>
      <c r="G6182" s="10">
        <f>VLOOKUP(A6182,[1]Лист1!$A$3:$J$10847,7,0)</f>
        <v>0.13</v>
      </c>
      <c r="H6182" s="10">
        <f>VLOOKUP(A6182,[1]Лист1!$A$3:$J$13310,8,0)</f>
        <v>0.02</v>
      </c>
      <c r="I6182" s="11">
        <f t="shared" si="388"/>
        <v>0</v>
      </c>
      <c r="J6182" s="11">
        <f t="shared" si="389"/>
        <v>0.15</v>
      </c>
      <c r="K6182" s="11">
        <f t="shared" si="386"/>
        <v>0.15</v>
      </c>
      <c r="L6182" s="10"/>
      <c r="M6182" s="10"/>
      <c r="CF6182" s="1"/>
    </row>
    <row r="6183" spans="1:84" x14ac:dyDescent="0.3">
      <c r="A6183" s="1" t="str">
        <f t="shared" si="387"/>
        <v>იფანიVI16</v>
      </c>
      <c r="B6183" s="1" t="s">
        <v>29</v>
      </c>
      <c r="C6183" s="10">
        <v>6157</v>
      </c>
      <c r="D6183" s="10" t="s">
        <v>117</v>
      </c>
      <c r="E6183" s="10"/>
      <c r="F6183" s="10">
        <v>16</v>
      </c>
      <c r="G6183" s="10">
        <f>VLOOKUP(A6183,[1]Лист1!$A$3:$J$10847,7,0)</f>
        <v>0.08</v>
      </c>
      <c r="H6183" s="10">
        <f>VLOOKUP(A6183,[1]Лист1!$A$3:$J$13310,8,0)</f>
        <v>0.01</v>
      </c>
      <c r="I6183" s="11">
        <f t="shared" si="388"/>
        <v>0</v>
      </c>
      <c r="J6183" s="11">
        <f t="shared" si="389"/>
        <v>0.09</v>
      </c>
      <c r="K6183" s="11">
        <f t="shared" si="386"/>
        <v>0.09</v>
      </c>
      <c r="L6183" s="10"/>
      <c r="M6183" s="10"/>
      <c r="CF6183" s="1"/>
    </row>
    <row r="6184" spans="1:84" x14ac:dyDescent="0.3">
      <c r="A6184" s="1" t="str">
        <f t="shared" si="387"/>
        <v>იფანიVI16</v>
      </c>
      <c r="B6184" s="1" t="s">
        <v>29</v>
      </c>
      <c r="C6184" s="10">
        <v>6158</v>
      </c>
      <c r="D6184" s="10" t="s">
        <v>117</v>
      </c>
      <c r="E6184" s="10"/>
      <c r="F6184" s="10">
        <v>16</v>
      </c>
      <c r="G6184" s="10">
        <f>VLOOKUP(A6184,[1]Лист1!$A$3:$J$10847,7,0)</f>
        <v>0.08</v>
      </c>
      <c r="H6184" s="10">
        <f>VLOOKUP(A6184,[1]Лист1!$A$3:$J$13310,8,0)</f>
        <v>0.01</v>
      </c>
      <c r="I6184" s="11">
        <f t="shared" si="388"/>
        <v>0</v>
      </c>
      <c r="J6184" s="11">
        <f t="shared" si="389"/>
        <v>0.09</v>
      </c>
      <c r="K6184" s="11">
        <f t="shared" si="386"/>
        <v>0.09</v>
      </c>
      <c r="L6184" s="10"/>
      <c r="M6184" s="10"/>
      <c r="CF6184" s="1"/>
    </row>
    <row r="6185" spans="1:84" x14ac:dyDescent="0.3">
      <c r="A6185" s="1" t="str">
        <f t="shared" si="387"/>
        <v>ჯაგრცხილაVII20</v>
      </c>
      <c r="B6185" s="1" t="s">
        <v>30</v>
      </c>
      <c r="C6185" s="10">
        <v>6159</v>
      </c>
      <c r="D6185" s="10" t="s">
        <v>118</v>
      </c>
      <c r="E6185" s="10"/>
      <c r="F6185" s="10">
        <v>20</v>
      </c>
      <c r="G6185" s="10">
        <f>VLOOKUP(A6185,[1]Лист1!$A$3:$J$10847,7,0)</f>
        <v>0.13</v>
      </c>
      <c r="H6185" s="10">
        <f>VLOOKUP(A6185,[1]Лист1!$A$3:$J$13310,8,0)</f>
        <v>0.02</v>
      </c>
      <c r="I6185" s="11">
        <f t="shared" si="388"/>
        <v>0</v>
      </c>
      <c r="J6185" s="11">
        <f t="shared" si="389"/>
        <v>0.15</v>
      </c>
      <c r="K6185" s="11">
        <f t="shared" si="386"/>
        <v>0.15</v>
      </c>
      <c r="L6185" s="10"/>
      <c r="M6185" s="10"/>
      <c r="CF6185" s="1"/>
    </row>
    <row r="6186" spans="1:84" x14ac:dyDescent="0.3">
      <c r="A6186" s="1" t="str">
        <f t="shared" si="387"/>
        <v>ჯაგრცხილაVII16</v>
      </c>
      <c r="B6186" s="1" t="s">
        <v>30</v>
      </c>
      <c r="C6186" s="10">
        <v>6160</v>
      </c>
      <c r="D6186" s="10" t="s">
        <v>118</v>
      </c>
      <c r="E6186" s="10"/>
      <c r="F6186" s="10">
        <v>16</v>
      </c>
      <c r="G6186" s="10">
        <f>VLOOKUP(A6186,[1]Лист1!$A$3:$J$10847,7,0)</f>
        <v>0.08</v>
      </c>
      <c r="H6186" s="10">
        <f>VLOOKUP(A6186,[1]Лист1!$A$3:$J$13310,8,0)</f>
        <v>0.01</v>
      </c>
      <c r="I6186" s="11">
        <f t="shared" si="388"/>
        <v>0</v>
      </c>
      <c r="J6186" s="11">
        <f t="shared" si="389"/>
        <v>0.09</v>
      </c>
      <c r="K6186" s="11">
        <f t="shared" si="386"/>
        <v>0.09</v>
      </c>
      <c r="L6186" s="10"/>
      <c r="M6186" s="10"/>
      <c r="CF6186" s="1"/>
    </row>
    <row r="6187" spans="1:84" x14ac:dyDescent="0.3">
      <c r="A6187" s="1" t="str">
        <f t="shared" si="387"/>
        <v>ჯაგრცხილაVII20</v>
      </c>
      <c r="B6187" s="1" t="s">
        <v>30</v>
      </c>
      <c r="C6187" s="10">
        <v>6161</v>
      </c>
      <c r="D6187" s="10" t="s">
        <v>118</v>
      </c>
      <c r="E6187" s="10"/>
      <c r="F6187" s="10">
        <v>20</v>
      </c>
      <c r="G6187" s="10">
        <f>VLOOKUP(A6187,[1]Лист1!$A$3:$J$10847,7,0)</f>
        <v>0.13</v>
      </c>
      <c r="H6187" s="10">
        <f>VLOOKUP(A6187,[1]Лист1!$A$3:$J$13310,8,0)</f>
        <v>0.02</v>
      </c>
      <c r="I6187" s="11">
        <f t="shared" si="388"/>
        <v>0</v>
      </c>
      <c r="J6187" s="11">
        <f t="shared" si="389"/>
        <v>0.15</v>
      </c>
      <c r="K6187" s="11">
        <f t="shared" si="386"/>
        <v>0.15</v>
      </c>
      <c r="L6187" s="10"/>
      <c r="M6187" s="10"/>
      <c r="CF6187" s="1"/>
    </row>
    <row r="6188" spans="1:84" x14ac:dyDescent="0.3">
      <c r="A6188" s="1" t="str">
        <f t="shared" si="387"/>
        <v>ჯაგრცხილაVII20</v>
      </c>
      <c r="B6188" s="1" t="s">
        <v>30</v>
      </c>
      <c r="C6188" s="10">
        <v>6162</v>
      </c>
      <c r="D6188" s="10" t="s">
        <v>118</v>
      </c>
      <c r="E6188" s="10"/>
      <c r="F6188" s="10">
        <v>20</v>
      </c>
      <c r="G6188" s="10">
        <f>VLOOKUP(A6188,[1]Лист1!$A$3:$J$10847,7,0)</f>
        <v>0.13</v>
      </c>
      <c r="H6188" s="10">
        <f>VLOOKUP(A6188,[1]Лист1!$A$3:$J$13310,8,0)</f>
        <v>0.02</v>
      </c>
      <c r="I6188" s="11">
        <f t="shared" si="388"/>
        <v>0</v>
      </c>
      <c r="J6188" s="11">
        <f t="shared" si="389"/>
        <v>0.15</v>
      </c>
      <c r="K6188" s="11">
        <f t="shared" si="386"/>
        <v>0.15</v>
      </c>
      <c r="L6188" s="10"/>
      <c r="M6188" s="10"/>
      <c r="CF6188" s="1"/>
    </row>
    <row r="6189" spans="1:84" x14ac:dyDescent="0.3">
      <c r="A6189" s="1" t="str">
        <f t="shared" si="387"/>
        <v>ჯაგრცხილაVII20</v>
      </c>
      <c r="B6189" s="1" t="s">
        <v>30</v>
      </c>
      <c r="C6189" s="10">
        <v>6163</v>
      </c>
      <c r="D6189" s="10" t="s">
        <v>118</v>
      </c>
      <c r="E6189" s="10"/>
      <c r="F6189" s="10">
        <v>20</v>
      </c>
      <c r="G6189" s="10">
        <f>VLOOKUP(A6189,[1]Лист1!$A$3:$J$10847,7,0)</f>
        <v>0.13</v>
      </c>
      <c r="H6189" s="10">
        <f>VLOOKUP(A6189,[1]Лист1!$A$3:$J$13310,8,0)</f>
        <v>0.02</v>
      </c>
      <c r="I6189" s="11">
        <f t="shared" si="388"/>
        <v>0</v>
      </c>
      <c r="J6189" s="11">
        <f t="shared" si="389"/>
        <v>0.15</v>
      </c>
      <c r="K6189" s="11">
        <f t="shared" si="386"/>
        <v>0.15</v>
      </c>
      <c r="L6189" s="10"/>
      <c r="M6189" s="10"/>
      <c r="CF6189" s="1"/>
    </row>
    <row r="6190" spans="1:84" x14ac:dyDescent="0.3">
      <c r="A6190" s="1" t="str">
        <f t="shared" si="387"/>
        <v>იფანიVI20</v>
      </c>
      <c r="B6190" s="1" t="s">
        <v>29</v>
      </c>
      <c r="C6190" s="10">
        <v>6164</v>
      </c>
      <c r="D6190" s="10" t="s">
        <v>117</v>
      </c>
      <c r="E6190" s="10"/>
      <c r="F6190" s="10">
        <v>20</v>
      </c>
      <c r="G6190" s="10">
        <f>VLOOKUP(A6190,[1]Лист1!$A$3:$J$10847,7,0)</f>
        <v>0.14000000000000001</v>
      </c>
      <c r="H6190" s="10">
        <f>VLOOKUP(A6190,[1]Лист1!$A$3:$J$13310,8,0)</f>
        <v>0.02</v>
      </c>
      <c r="I6190" s="11">
        <f t="shared" si="388"/>
        <v>0</v>
      </c>
      <c r="J6190" s="11">
        <f t="shared" si="389"/>
        <v>0.16</v>
      </c>
      <c r="K6190" s="11">
        <f t="shared" si="386"/>
        <v>0.16</v>
      </c>
      <c r="L6190" s="10"/>
      <c r="M6190" s="10"/>
      <c r="CF6190" s="1"/>
    </row>
    <row r="6191" spans="1:84" x14ac:dyDescent="0.3">
      <c r="A6191" s="1" t="str">
        <f t="shared" si="387"/>
        <v>იფანიVI16</v>
      </c>
      <c r="B6191" s="1" t="s">
        <v>29</v>
      </c>
      <c r="C6191" s="10">
        <v>6165</v>
      </c>
      <c r="D6191" s="10" t="s">
        <v>117</v>
      </c>
      <c r="E6191" s="10"/>
      <c r="F6191" s="10">
        <v>16</v>
      </c>
      <c r="G6191" s="10">
        <f>VLOOKUP(A6191,[1]Лист1!$A$3:$J$10847,7,0)</f>
        <v>0.08</v>
      </c>
      <c r="H6191" s="10">
        <f>VLOOKUP(A6191,[1]Лист1!$A$3:$J$13310,8,0)</f>
        <v>0.01</v>
      </c>
      <c r="I6191" s="11">
        <f t="shared" si="388"/>
        <v>0</v>
      </c>
      <c r="J6191" s="11">
        <f t="shared" si="389"/>
        <v>0.09</v>
      </c>
      <c r="K6191" s="11">
        <f t="shared" si="386"/>
        <v>0.09</v>
      </c>
      <c r="L6191" s="10"/>
      <c r="M6191" s="10"/>
      <c r="CF6191" s="1"/>
    </row>
    <row r="6192" spans="1:84" x14ac:dyDescent="0.3">
      <c r="A6192" s="1" t="str">
        <f t="shared" si="387"/>
        <v>ჯაგრცხილაVII24</v>
      </c>
      <c r="B6192" s="1" t="s">
        <v>30</v>
      </c>
      <c r="C6192" s="10">
        <v>6166</v>
      </c>
      <c r="D6192" s="10" t="s">
        <v>118</v>
      </c>
      <c r="E6192" s="10"/>
      <c r="F6192" s="10">
        <v>24</v>
      </c>
      <c r="G6192" s="10">
        <f>VLOOKUP(A6192,[1]Лист1!$A$3:$J$10847,7,0)</f>
        <v>0.21</v>
      </c>
      <c r="H6192" s="10">
        <f>VLOOKUP(A6192,[1]Лист1!$A$3:$J$13310,8,0)</f>
        <v>0.02</v>
      </c>
      <c r="I6192" s="11">
        <f t="shared" si="388"/>
        <v>0</v>
      </c>
      <c r="J6192" s="11">
        <f t="shared" si="389"/>
        <v>0.22999999999999998</v>
      </c>
      <c r="K6192" s="11">
        <f t="shared" si="386"/>
        <v>0.22999999999999998</v>
      </c>
      <c r="L6192" s="10"/>
      <c r="M6192" s="10"/>
      <c r="CF6192" s="1"/>
    </row>
    <row r="6193" spans="1:84" x14ac:dyDescent="0.3">
      <c r="A6193" s="1" t="str">
        <f t="shared" si="387"/>
        <v>ჯაგრცხილაVII20</v>
      </c>
      <c r="B6193" s="1" t="s">
        <v>30</v>
      </c>
      <c r="C6193" s="10">
        <v>6167</v>
      </c>
      <c r="D6193" s="10" t="s">
        <v>118</v>
      </c>
      <c r="E6193" s="10"/>
      <c r="F6193" s="10">
        <v>20</v>
      </c>
      <c r="G6193" s="10">
        <f>VLOOKUP(A6193,[1]Лист1!$A$3:$J$10847,7,0)</f>
        <v>0.13</v>
      </c>
      <c r="H6193" s="10">
        <f>VLOOKUP(A6193,[1]Лист1!$A$3:$J$13310,8,0)</f>
        <v>0.02</v>
      </c>
      <c r="I6193" s="11">
        <f t="shared" si="388"/>
        <v>0</v>
      </c>
      <c r="J6193" s="11">
        <f t="shared" si="389"/>
        <v>0.15</v>
      </c>
      <c r="K6193" s="11">
        <f t="shared" si="386"/>
        <v>0.15</v>
      </c>
      <c r="L6193" s="10"/>
      <c r="M6193" s="10"/>
      <c r="CF6193" s="1"/>
    </row>
    <row r="6194" spans="1:84" x14ac:dyDescent="0.3">
      <c r="A6194" s="1" t="str">
        <f t="shared" si="387"/>
        <v>ჯაგრცხილაVII16</v>
      </c>
      <c r="B6194" s="1" t="s">
        <v>30</v>
      </c>
      <c r="C6194" s="10">
        <v>6168</v>
      </c>
      <c r="D6194" s="10" t="s">
        <v>118</v>
      </c>
      <c r="E6194" s="10"/>
      <c r="F6194" s="10">
        <v>16</v>
      </c>
      <c r="G6194" s="10">
        <f>VLOOKUP(A6194,[1]Лист1!$A$3:$J$10847,7,0)</f>
        <v>0.08</v>
      </c>
      <c r="H6194" s="10">
        <f>VLOOKUP(A6194,[1]Лист1!$A$3:$J$13310,8,0)</f>
        <v>0.01</v>
      </c>
      <c r="I6194" s="11">
        <f t="shared" si="388"/>
        <v>0</v>
      </c>
      <c r="J6194" s="11">
        <f t="shared" si="389"/>
        <v>0.09</v>
      </c>
      <c r="K6194" s="11">
        <f t="shared" si="386"/>
        <v>0.09</v>
      </c>
      <c r="L6194" s="10"/>
      <c r="M6194" s="10"/>
      <c r="CF6194" s="1"/>
    </row>
    <row r="6195" spans="1:84" x14ac:dyDescent="0.3">
      <c r="A6195" s="1" t="str">
        <f t="shared" si="387"/>
        <v>ჯაგრცხილაVII20</v>
      </c>
      <c r="B6195" s="1" t="s">
        <v>30</v>
      </c>
      <c r="C6195" s="10">
        <v>6169</v>
      </c>
      <c r="D6195" s="10" t="s">
        <v>118</v>
      </c>
      <c r="E6195" s="10"/>
      <c r="F6195" s="10">
        <v>20</v>
      </c>
      <c r="G6195" s="10">
        <f>VLOOKUP(A6195,[1]Лист1!$A$3:$J$10847,7,0)</f>
        <v>0.13</v>
      </c>
      <c r="H6195" s="10">
        <f>VLOOKUP(A6195,[1]Лист1!$A$3:$J$13310,8,0)</f>
        <v>0.02</v>
      </c>
      <c r="I6195" s="11">
        <f t="shared" si="388"/>
        <v>0</v>
      </c>
      <c r="J6195" s="11">
        <f t="shared" si="389"/>
        <v>0.15</v>
      </c>
      <c r="K6195" s="11">
        <f t="shared" si="386"/>
        <v>0.15</v>
      </c>
      <c r="L6195" s="10"/>
      <c r="M6195" s="10"/>
      <c r="CF6195" s="1"/>
    </row>
    <row r="6196" spans="1:84" x14ac:dyDescent="0.3">
      <c r="A6196" s="1" t="str">
        <f t="shared" si="387"/>
        <v>ჯაგრცხილაVII16</v>
      </c>
      <c r="B6196" s="1" t="s">
        <v>30</v>
      </c>
      <c r="C6196" s="10">
        <v>6170</v>
      </c>
      <c r="D6196" s="10" t="s">
        <v>118</v>
      </c>
      <c r="E6196" s="10"/>
      <c r="F6196" s="10">
        <v>16</v>
      </c>
      <c r="G6196" s="10">
        <f>VLOOKUP(A6196,[1]Лист1!$A$3:$J$10847,7,0)</f>
        <v>0.08</v>
      </c>
      <c r="H6196" s="10">
        <f>VLOOKUP(A6196,[1]Лист1!$A$3:$J$13310,8,0)</f>
        <v>0.01</v>
      </c>
      <c r="I6196" s="11">
        <f t="shared" si="388"/>
        <v>0</v>
      </c>
      <c r="J6196" s="11">
        <f t="shared" si="389"/>
        <v>0.09</v>
      </c>
      <c r="K6196" s="11">
        <f t="shared" si="386"/>
        <v>0.09</v>
      </c>
      <c r="L6196" s="10"/>
      <c r="M6196" s="10"/>
      <c r="CF6196" s="1"/>
    </row>
    <row r="6197" spans="1:84" x14ac:dyDescent="0.3">
      <c r="A6197" s="1" t="str">
        <f t="shared" si="387"/>
        <v>ჯაგრცხილაVII12</v>
      </c>
      <c r="B6197" s="1" t="s">
        <v>30</v>
      </c>
      <c r="C6197" s="10">
        <v>6171</v>
      </c>
      <c r="D6197" s="10" t="s">
        <v>118</v>
      </c>
      <c r="E6197" s="10"/>
      <c r="F6197" s="10">
        <v>12</v>
      </c>
      <c r="G6197" s="10">
        <f>VLOOKUP(A6197,[1]Лист1!$A$3:$J$10847,7,0)</f>
        <v>0.04</v>
      </c>
      <c r="H6197" s="10">
        <f>VLOOKUP(A6197,[1]Лист1!$A$3:$J$13310,8,0)</f>
        <v>0.01</v>
      </c>
      <c r="I6197" s="11">
        <f t="shared" si="388"/>
        <v>0</v>
      </c>
      <c r="J6197" s="11">
        <f t="shared" si="389"/>
        <v>0.05</v>
      </c>
      <c r="K6197" s="11">
        <f t="shared" si="386"/>
        <v>0.05</v>
      </c>
      <c r="L6197" s="10"/>
      <c r="M6197" s="10"/>
      <c r="CF6197" s="1"/>
    </row>
    <row r="6198" spans="1:84" x14ac:dyDescent="0.3">
      <c r="A6198" s="1" t="str">
        <f t="shared" si="387"/>
        <v>ჯაგრცხილაVII20</v>
      </c>
      <c r="B6198" s="1" t="s">
        <v>30</v>
      </c>
      <c r="C6198" s="10">
        <v>6172</v>
      </c>
      <c r="D6198" s="10" t="s">
        <v>118</v>
      </c>
      <c r="E6198" s="10"/>
      <c r="F6198" s="10">
        <v>20</v>
      </c>
      <c r="G6198" s="10">
        <f>VLOOKUP(A6198,[1]Лист1!$A$3:$J$10847,7,0)</f>
        <v>0.13</v>
      </c>
      <c r="H6198" s="10">
        <f>VLOOKUP(A6198,[1]Лист1!$A$3:$J$13310,8,0)</f>
        <v>0.02</v>
      </c>
      <c r="I6198" s="11">
        <f t="shared" si="388"/>
        <v>0</v>
      </c>
      <c r="J6198" s="11">
        <f t="shared" si="389"/>
        <v>0.15</v>
      </c>
      <c r="K6198" s="11">
        <f t="shared" si="386"/>
        <v>0.15</v>
      </c>
      <c r="L6198" s="10"/>
      <c r="M6198" s="10"/>
      <c r="CF6198" s="1"/>
    </row>
    <row r="6199" spans="1:84" x14ac:dyDescent="0.3">
      <c r="A6199" s="1" t="str">
        <f t="shared" si="387"/>
        <v>ჯაგრცხილაVII20</v>
      </c>
      <c r="B6199" s="1" t="s">
        <v>30</v>
      </c>
      <c r="C6199" s="10">
        <v>6173</v>
      </c>
      <c r="D6199" s="10" t="s">
        <v>118</v>
      </c>
      <c r="E6199" s="10"/>
      <c r="F6199" s="10">
        <v>20</v>
      </c>
      <c r="G6199" s="10">
        <f>VLOOKUP(A6199,[1]Лист1!$A$3:$J$10847,7,0)</f>
        <v>0.13</v>
      </c>
      <c r="H6199" s="10">
        <f>VLOOKUP(A6199,[1]Лист1!$A$3:$J$13310,8,0)</f>
        <v>0.02</v>
      </c>
      <c r="I6199" s="11">
        <f t="shared" si="388"/>
        <v>0</v>
      </c>
      <c r="J6199" s="11">
        <f t="shared" si="389"/>
        <v>0.15</v>
      </c>
      <c r="K6199" s="11">
        <f t="shared" si="386"/>
        <v>0.15</v>
      </c>
      <c r="L6199" s="10"/>
      <c r="M6199" s="10"/>
      <c r="CF6199" s="1"/>
    </row>
    <row r="6200" spans="1:84" x14ac:dyDescent="0.3">
      <c r="A6200" s="1" t="str">
        <f t="shared" si="387"/>
        <v>ჯაგრცხილაVII16</v>
      </c>
      <c r="B6200" s="1" t="s">
        <v>30</v>
      </c>
      <c r="C6200" s="10">
        <v>6174</v>
      </c>
      <c r="D6200" s="10" t="s">
        <v>118</v>
      </c>
      <c r="E6200" s="10"/>
      <c r="F6200" s="10">
        <v>16</v>
      </c>
      <c r="G6200" s="10">
        <f>VLOOKUP(A6200,[1]Лист1!$A$3:$J$10847,7,0)</f>
        <v>0.08</v>
      </c>
      <c r="H6200" s="10">
        <f>VLOOKUP(A6200,[1]Лист1!$A$3:$J$13310,8,0)</f>
        <v>0.01</v>
      </c>
      <c r="I6200" s="11">
        <f t="shared" si="388"/>
        <v>0</v>
      </c>
      <c r="J6200" s="11">
        <f t="shared" si="389"/>
        <v>0.09</v>
      </c>
      <c r="K6200" s="11">
        <f t="shared" si="386"/>
        <v>0.09</v>
      </c>
      <c r="L6200" s="10"/>
      <c r="M6200" s="10"/>
      <c r="CF6200" s="1"/>
    </row>
    <row r="6201" spans="1:84" x14ac:dyDescent="0.3">
      <c r="A6201" s="1" t="str">
        <f t="shared" si="387"/>
        <v>ჯაგრცხილაVII12</v>
      </c>
      <c r="B6201" s="1" t="s">
        <v>30</v>
      </c>
      <c r="C6201" s="10">
        <v>6175</v>
      </c>
      <c r="D6201" s="10" t="s">
        <v>118</v>
      </c>
      <c r="E6201" s="10"/>
      <c r="F6201" s="10">
        <v>12</v>
      </c>
      <c r="G6201" s="10">
        <f>VLOOKUP(A6201,[1]Лист1!$A$3:$J$10847,7,0)</f>
        <v>0.04</v>
      </c>
      <c r="H6201" s="10">
        <f>VLOOKUP(A6201,[1]Лист1!$A$3:$J$13310,8,0)</f>
        <v>0.01</v>
      </c>
      <c r="I6201" s="11">
        <f t="shared" si="388"/>
        <v>0</v>
      </c>
      <c r="J6201" s="11">
        <f t="shared" si="389"/>
        <v>0.05</v>
      </c>
      <c r="K6201" s="11">
        <f t="shared" si="386"/>
        <v>0.05</v>
      </c>
      <c r="L6201" s="10"/>
      <c r="M6201" s="10"/>
      <c r="CF6201" s="1"/>
    </row>
    <row r="6202" spans="1:84" x14ac:dyDescent="0.3">
      <c r="A6202" s="1" t="str">
        <f t="shared" si="387"/>
        <v>ჯაგრცხილაVII20</v>
      </c>
      <c r="B6202" s="1" t="s">
        <v>30</v>
      </c>
      <c r="C6202" s="10">
        <v>6176</v>
      </c>
      <c r="D6202" s="10" t="s">
        <v>118</v>
      </c>
      <c r="E6202" s="10"/>
      <c r="F6202" s="10">
        <v>20</v>
      </c>
      <c r="G6202" s="10">
        <f>VLOOKUP(A6202,[1]Лист1!$A$3:$J$10847,7,0)</f>
        <v>0.13</v>
      </c>
      <c r="H6202" s="10">
        <f>VLOOKUP(A6202,[1]Лист1!$A$3:$J$13310,8,0)</f>
        <v>0.02</v>
      </c>
      <c r="I6202" s="11">
        <f t="shared" si="388"/>
        <v>0</v>
      </c>
      <c r="J6202" s="11">
        <f t="shared" si="389"/>
        <v>0.15</v>
      </c>
      <c r="K6202" s="11">
        <f t="shared" si="386"/>
        <v>0.15</v>
      </c>
      <c r="L6202" s="10"/>
      <c r="M6202" s="10"/>
      <c r="CF6202" s="1"/>
    </row>
    <row r="6203" spans="1:84" x14ac:dyDescent="0.3">
      <c r="A6203" s="1" t="str">
        <f t="shared" si="387"/>
        <v>ჯაგრცხილაVII20</v>
      </c>
      <c r="B6203" s="1" t="s">
        <v>30</v>
      </c>
      <c r="C6203" s="10">
        <v>6177</v>
      </c>
      <c r="D6203" s="10" t="s">
        <v>118</v>
      </c>
      <c r="E6203" s="10"/>
      <c r="F6203" s="10">
        <v>20</v>
      </c>
      <c r="G6203" s="10">
        <f>VLOOKUP(A6203,[1]Лист1!$A$3:$J$10847,7,0)</f>
        <v>0.13</v>
      </c>
      <c r="H6203" s="10">
        <f>VLOOKUP(A6203,[1]Лист1!$A$3:$J$13310,8,0)</f>
        <v>0.02</v>
      </c>
      <c r="I6203" s="11">
        <f t="shared" si="388"/>
        <v>0</v>
      </c>
      <c r="J6203" s="11">
        <f t="shared" si="389"/>
        <v>0.15</v>
      </c>
      <c r="K6203" s="11">
        <f t="shared" si="386"/>
        <v>0.15</v>
      </c>
      <c r="L6203" s="10"/>
      <c r="M6203" s="10"/>
      <c r="CF6203" s="1"/>
    </row>
    <row r="6204" spans="1:84" x14ac:dyDescent="0.3">
      <c r="A6204" s="1" t="str">
        <f t="shared" si="387"/>
        <v>ჯაგრცხილაVII16</v>
      </c>
      <c r="B6204" s="1" t="s">
        <v>30</v>
      </c>
      <c r="C6204" s="10">
        <v>6178</v>
      </c>
      <c r="D6204" s="10" t="s">
        <v>118</v>
      </c>
      <c r="E6204" s="10"/>
      <c r="F6204" s="10">
        <v>16</v>
      </c>
      <c r="G6204" s="10">
        <f>VLOOKUP(A6204,[1]Лист1!$A$3:$J$10847,7,0)</f>
        <v>0.08</v>
      </c>
      <c r="H6204" s="10">
        <f>VLOOKUP(A6204,[1]Лист1!$A$3:$J$13310,8,0)</f>
        <v>0.01</v>
      </c>
      <c r="I6204" s="11">
        <f t="shared" si="388"/>
        <v>0</v>
      </c>
      <c r="J6204" s="11">
        <f t="shared" si="389"/>
        <v>0.09</v>
      </c>
      <c r="K6204" s="11">
        <f t="shared" si="386"/>
        <v>0.09</v>
      </c>
      <c r="L6204" s="10"/>
      <c r="M6204" s="10"/>
      <c r="CF6204" s="1"/>
    </row>
    <row r="6205" spans="1:84" x14ac:dyDescent="0.3">
      <c r="A6205" s="1" t="str">
        <f t="shared" si="387"/>
        <v>ქ. მუხაVI32</v>
      </c>
      <c r="B6205" s="1" t="s">
        <v>29</v>
      </c>
      <c r="C6205" s="10">
        <v>6179</v>
      </c>
      <c r="D6205" s="10" t="s">
        <v>148</v>
      </c>
      <c r="E6205" s="10"/>
      <c r="F6205" s="10">
        <v>32</v>
      </c>
      <c r="G6205" s="10">
        <f>VLOOKUP(A6205,[1]Лист1!$A$3:$J$10847,7,0)</f>
        <v>0.43</v>
      </c>
      <c r="H6205" s="10">
        <f>VLOOKUP(A6205,[1]Лист1!$A$3:$J$13310,8,0)</f>
        <v>0.05</v>
      </c>
      <c r="I6205" s="11">
        <f t="shared" si="388"/>
        <v>0</v>
      </c>
      <c r="J6205" s="11">
        <f t="shared" si="389"/>
        <v>0.48</v>
      </c>
      <c r="K6205" s="11">
        <f t="shared" si="386"/>
        <v>0.48</v>
      </c>
      <c r="L6205" s="10"/>
      <c r="M6205" s="10"/>
      <c r="CF6205" s="1"/>
    </row>
    <row r="6206" spans="1:84" x14ac:dyDescent="0.3">
      <c r="A6206" s="1" t="str">
        <f t="shared" si="387"/>
        <v>იფანიVI20</v>
      </c>
      <c r="B6206" s="1" t="s">
        <v>29</v>
      </c>
      <c r="C6206" s="10">
        <v>6180</v>
      </c>
      <c r="D6206" s="10" t="s">
        <v>117</v>
      </c>
      <c r="E6206" s="10"/>
      <c r="F6206" s="10">
        <v>20</v>
      </c>
      <c r="G6206" s="10">
        <f>VLOOKUP(A6206,[1]Лист1!$A$3:$J$10847,7,0)</f>
        <v>0.14000000000000001</v>
      </c>
      <c r="H6206" s="10">
        <f>VLOOKUP(A6206,[1]Лист1!$A$3:$J$13310,8,0)</f>
        <v>0.02</v>
      </c>
      <c r="I6206" s="11">
        <f t="shared" si="388"/>
        <v>0</v>
      </c>
      <c r="J6206" s="11">
        <f t="shared" si="389"/>
        <v>0.16</v>
      </c>
      <c r="K6206" s="11">
        <f t="shared" si="386"/>
        <v>0.16</v>
      </c>
      <c r="L6206" s="10"/>
      <c r="M6206" s="10"/>
      <c r="CF6206" s="1"/>
    </row>
    <row r="6207" spans="1:84" x14ac:dyDescent="0.3">
      <c r="A6207" s="1" t="str">
        <f t="shared" si="387"/>
        <v>ჯაგრცხილაVII20</v>
      </c>
      <c r="B6207" s="1" t="s">
        <v>30</v>
      </c>
      <c r="C6207" s="10">
        <v>6181</v>
      </c>
      <c r="D6207" s="10" t="s">
        <v>118</v>
      </c>
      <c r="E6207" s="10"/>
      <c r="F6207" s="10">
        <v>20</v>
      </c>
      <c r="G6207" s="10">
        <f>VLOOKUP(A6207,[1]Лист1!$A$3:$J$10847,7,0)</f>
        <v>0.13</v>
      </c>
      <c r="H6207" s="10">
        <f>VLOOKUP(A6207,[1]Лист1!$A$3:$J$13310,8,0)</f>
        <v>0.02</v>
      </c>
      <c r="I6207" s="11">
        <f t="shared" si="388"/>
        <v>0</v>
      </c>
      <c r="J6207" s="11">
        <f t="shared" si="389"/>
        <v>0.15</v>
      </c>
      <c r="K6207" s="11">
        <f t="shared" si="386"/>
        <v>0.15</v>
      </c>
      <c r="L6207" s="10"/>
      <c r="M6207" s="10"/>
      <c r="CF6207" s="1"/>
    </row>
    <row r="6208" spans="1:84" x14ac:dyDescent="0.3">
      <c r="A6208" s="1" t="str">
        <f t="shared" si="387"/>
        <v>ჯაგრცხილაVII16</v>
      </c>
      <c r="B6208" s="1" t="s">
        <v>30</v>
      </c>
      <c r="C6208" s="10">
        <v>6182</v>
      </c>
      <c r="D6208" s="10" t="s">
        <v>118</v>
      </c>
      <c r="E6208" s="10"/>
      <c r="F6208" s="10">
        <v>16</v>
      </c>
      <c r="G6208" s="10">
        <f>VLOOKUP(A6208,[1]Лист1!$A$3:$J$10847,7,0)</f>
        <v>0.08</v>
      </c>
      <c r="H6208" s="10">
        <f>VLOOKUP(A6208,[1]Лист1!$A$3:$J$13310,8,0)</f>
        <v>0.01</v>
      </c>
      <c r="I6208" s="11">
        <f t="shared" si="388"/>
        <v>0</v>
      </c>
      <c r="J6208" s="11">
        <f t="shared" si="389"/>
        <v>0.09</v>
      </c>
      <c r="K6208" s="11">
        <f t="shared" si="386"/>
        <v>0.09</v>
      </c>
      <c r="L6208" s="10"/>
      <c r="M6208" s="10"/>
      <c r="CF6208" s="1"/>
    </row>
    <row r="6209" spans="1:84" x14ac:dyDescent="0.3">
      <c r="A6209" s="1" t="str">
        <f t="shared" si="387"/>
        <v>ჯაგრცხილაVII20</v>
      </c>
      <c r="B6209" s="1" t="s">
        <v>30</v>
      </c>
      <c r="C6209" s="10">
        <v>6183</v>
      </c>
      <c r="D6209" s="10" t="s">
        <v>118</v>
      </c>
      <c r="E6209" s="10"/>
      <c r="F6209" s="10">
        <v>20</v>
      </c>
      <c r="G6209" s="10">
        <f>VLOOKUP(A6209,[1]Лист1!$A$3:$J$10847,7,0)</f>
        <v>0.13</v>
      </c>
      <c r="H6209" s="10">
        <f>VLOOKUP(A6209,[1]Лист1!$A$3:$J$13310,8,0)</f>
        <v>0.02</v>
      </c>
      <c r="I6209" s="11">
        <f t="shared" si="388"/>
        <v>0</v>
      </c>
      <c r="J6209" s="11">
        <f t="shared" si="389"/>
        <v>0.15</v>
      </c>
      <c r="K6209" s="11">
        <f t="shared" si="386"/>
        <v>0.15</v>
      </c>
      <c r="L6209" s="10"/>
      <c r="M6209" s="10"/>
      <c r="CF6209" s="1"/>
    </row>
    <row r="6210" spans="1:84" x14ac:dyDescent="0.3">
      <c r="A6210" s="1" t="str">
        <f t="shared" si="387"/>
        <v>ჯაგრცხილაVII20</v>
      </c>
      <c r="B6210" s="1" t="s">
        <v>30</v>
      </c>
      <c r="C6210" s="10">
        <v>6184</v>
      </c>
      <c r="D6210" s="10" t="s">
        <v>118</v>
      </c>
      <c r="E6210" s="10"/>
      <c r="F6210" s="10">
        <v>20</v>
      </c>
      <c r="G6210" s="10">
        <f>VLOOKUP(A6210,[1]Лист1!$A$3:$J$10847,7,0)</f>
        <v>0.13</v>
      </c>
      <c r="H6210" s="10">
        <f>VLOOKUP(A6210,[1]Лист1!$A$3:$J$13310,8,0)</f>
        <v>0.02</v>
      </c>
      <c r="I6210" s="11">
        <f t="shared" si="388"/>
        <v>0</v>
      </c>
      <c r="J6210" s="11">
        <f t="shared" si="389"/>
        <v>0.15</v>
      </c>
      <c r="K6210" s="11">
        <f t="shared" si="386"/>
        <v>0.15</v>
      </c>
      <c r="L6210" s="10"/>
      <c r="M6210" s="10"/>
      <c r="CF6210" s="1"/>
    </row>
    <row r="6211" spans="1:84" x14ac:dyDescent="0.3">
      <c r="A6211" s="1" t="str">
        <f t="shared" si="387"/>
        <v>ჯაგრცხილაVII16</v>
      </c>
      <c r="B6211" s="1" t="s">
        <v>30</v>
      </c>
      <c r="C6211" s="10">
        <v>6185</v>
      </c>
      <c r="D6211" s="10" t="s">
        <v>118</v>
      </c>
      <c r="E6211" s="10"/>
      <c r="F6211" s="10">
        <v>16</v>
      </c>
      <c r="G6211" s="10">
        <f>VLOOKUP(A6211,[1]Лист1!$A$3:$J$10847,7,0)</f>
        <v>0.08</v>
      </c>
      <c r="H6211" s="10">
        <f>VLOOKUP(A6211,[1]Лист1!$A$3:$J$13310,8,0)</f>
        <v>0.01</v>
      </c>
      <c r="I6211" s="11">
        <f t="shared" si="388"/>
        <v>0</v>
      </c>
      <c r="J6211" s="11">
        <f t="shared" si="389"/>
        <v>0.09</v>
      </c>
      <c r="K6211" s="11">
        <f t="shared" si="386"/>
        <v>0.09</v>
      </c>
      <c r="L6211" s="10"/>
      <c r="M6211" s="10"/>
      <c r="CF6211" s="1"/>
    </row>
    <row r="6212" spans="1:84" x14ac:dyDescent="0.3">
      <c r="A6212" s="1" t="str">
        <f t="shared" si="387"/>
        <v>ჯაგრცხილაVII12</v>
      </c>
      <c r="B6212" s="1" t="s">
        <v>30</v>
      </c>
      <c r="C6212" s="10">
        <v>6186</v>
      </c>
      <c r="D6212" s="10" t="s">
        <v>118</v>
      </c>
      <c r="E6212" s="10"/>
      <c r="F6212" s="10">
        <v>12</v>
      </c>
      <c r="G6212" s="10">
        <f>VLOOKUP(A6212,[1]Лист1!$A$3:$J$10847,7,0)</f>
        <v>0.04</v>
      </c>
      <c r="H6212" s="10">
        <f>VLOOKUP(A6212,[1]Лист1!$A$3:$J$13310,8,0)</f>
        <v>0.01</v>
      </c>
      <c r="I6212" s="11">
        <f t="shared" si="388"/>
        <v>0</v>
      </c>
      <c r="J6212" s="11">
        <f t="shared" si="389"/>
        <v>0.05</v>
      </c>
      <c r="K6212" s="11">
        <f t="shared" si="386"/>
        <v>0.05</v>
      </c>
      <c r="L6212" s="10"/>
      <c r="M6212" s="10"/>
      <c r="CF6212" s="1"/>
    </row>
    <row r="6213" spans="1:84" x14ac:dyDescent="0.3">
      <c r="A6213" s="1" t="str">
        <f t="shared" si="387"/>
        <v>ჯაგრცხილაVII16</v>
      </c>
      <c r="B6213" s="1" t="s">
        <v>30</v>
      </c>
      <c r="C6213" s="10">
        <v>6187</v>
      </c>
      <c r="D6213" s="10" t="s">
        <v>118</v>
      </c>
      <c r="E6213" s="10"/>
      <c r="F6213" s="10">
        <v>16</v>
      </c>
      <c r="G6213" s="10">
        <f>VLOOKUP(A6213,[1]Лист1!$A$3:$J$10847,7,0)</f>
        <v>0.08</v>
      </c>
      <c r="H6213" s="10">
        <f>VLOOKUP(A6213,[1]Лист1!$A$3:$J$13310,8,0)</f>
        <v>0.01</v>
      </c>
      <c r="I6213" s="11">
        <f t="shared" si="388"/>
        <v>0</v>
      </c>
      <c r="J6213" s="11">
        <f t="shared" si="389"/>
        <v>0.09</v>
      </c>
      <c r="K6213" s="11">
        <f t="shared" si="386"/>
        <v>0.09</v>
      </c>
      <c r="L6213" s="10"/>
      <c r="M6213" s="10"/>
      <c r="CF6213" s="1"/>
    </row>
    <row r="6214" spans="1:84" x14ac:dyDescent="0.3">
      <c r="A6214" s="1" t="str">
        <f t="shared" si="387"/>
        <v>ჯაგრცხილაVII20</v>
      </c>
      <c r="B6214" s="1" t="s">
        <v>30</v>
      </c>
      <c r="C6214" s="10">
        <v>6188</v>
      </c>
      <c r="D6214" s="10" t="s">
        <v>118</v>
      </c>
      <c r="E6214" s="10"/>
      <c r="F6214" s="10">
        <v>20</v>
      </c>
      <c r="G6214" s="10">
        <f>VLOOKUP(A6214,[1]Лист1!$A$3:$J$10847,7,0)</f>
        <v>0.13</v>
      </c>
      <c r="H6214" s="10">
        <f>VLOOKUP(A6214,[1]Лист1!$A$3:$J$13310,8,0)</f>
        <v>0.02</v>
      </c>
      <c r="I6214" s="11">
        <f t="shared" si="388"/>
        <v>0</v>
      </c>
      <c r="J6214" s="11">
        <f t="shared" si="389"/>
        <v>0.15</v>
      </c>
      <c r="K6214" s="11">
        <f t="shared" si="386"/>
        <v>0.15</v>
      </c>
      <c r="L6214" s="10"/>
      <c r="M6214" s="10"/>
      <c r="CF6214" s="1"/>
    </row>
    <row r="6215" spans="1:84" x14ac:dyDescent="0.3">
      <c r="A6215" s="1" t="str">
        <f t="shared" si="387"/>
        <v>ჯაგრცხილაVII12</v>
      </c>
      <c r="B6215" s="1" t="s">
        <v>30</v>
      </c>
      <c r="C6215" s="10">
        <v>6189</v>
      </c>
      <c r="D6215" s="10" t="s">
        <v>118</v>
      </c>
      <c r="E6215" s="10"/>
      <c r="F6215" s="10">
        <v>12</v>
      </c>
      <c r="G6215" s="10">
        <f>VLOOKUP(A6215,[1]Лист1!$A$3:$J$10847,7,0)</f>
        <v>0.04</v>
      </c>
      <c r="H6215" s="10">
        <f>VLOOKUP(A6215,[1]Лист1!$A$3:$J$13310,8,0)</f>
        <v>0.01</v>
      </c>
      <c r="I6215" s="11">
        <f t="shared" si="388"/>
        <v>0</v>
      </c>
      <c r="J6215" s="11">
        <f t="shared" si="389"/>
        <v>0.05</v>
      </c>
      <c r="K6215" s="11">
        <f t="shared" si="386"/>
        <v>0.05</v>
      </c>
      <c r="L6215" s="10"/>
      <c r="M6215" s="10"/>
      <c r="CF6215" s="1"/>
    </row>
    <row r="6216" spans="1:84" x14ac:dyDescent="0.3">
      <c r="A6216" s="1" t="str">
        <f t="shared" si="387"/>
        <v>ჯაგრცხილაVII32</v>
      </c>
      <c r="B6216" s="1" t="s">
        <v>30</v>
      </c>
      <c r="C6216" s="10">
        <v>6190</v>
      </c>
      <c r="D6216" s="10" t="s">
        <v>118</v>
      </c>
      <c r="E6216" s="10"/>
      <c r="F6216" s="10">
        <v>32</v>
      </c>
      <c r="G6216" s="10">
        <f>VLOOKUP(A6216,[1]Лист1!$A$3:$J$10847,7,0)</f>
        <v>0.42</v>
      </c>
      <c r="H6216" s="10">
        <f>VLOOKUP(A6216,[1]Лист1!$A$3:$J$13310,8,0)</f>
        <v>0.05</v>
      </c>
      <c r="I6216" s="11">
        <f t="shared" si="388"/>
        <v>0</v>
      </c>
      <c r="J6216" s="11">
        <f t="shared" si="389"/>
        <v>0.47</v>
      </c>
      <c r="K6216" s="11">
        <f t="shared" si="386"/>
        <v>0.47</v>
      </c>
      <c r="L6216" s="10"/>
      <c r="M6216" s="10"/>
      <c r="CF6216" s="1"/>
    </row>
    <row r="6217" spans="1:84" x14ac:dyDescent="0.3">
      <c r="A6217" s="1" t="str">
        <f t="shared" si="387"/>
        <v>ჯაგრცხილაVII16</v>
      </c>
      <c r="B6217" s="1" t="s">
        <v>30</v>
      </c>
      <c r="C6217" s="10">
        <v>6191</v>
      </c>
      <c r="D6217" s="10" t="s">
        <v>118</v>
      </c>
      <c r="E6217" s="10"/>
      <c r="F6217" s="10">
        <v>16</v>
      </c>
      <c r="G6217" s="10">
        <f>VLOOKUP(A6217,[1]Лист1!$A$3:$J$10847,7,0)</f>
        <v>0.08</v>
      </c>
      <c r="H6217" s="10">
        <f>VLOOKUP(A6217,[1]Лист1!$A$3:$J$13310,8,0)</f>
        <v>0.01</v>
      </c>
      <c r="I6217" s="11">
        <f t="shared" si="388"/>
        <v>0</v>
      </c>
      <c r="J6217" s="11">
        <f t="shared" si="389"/>
        <v>0.09</v>
      </c>
      <c r="K6217" s="11">
        <f t="shared" si="386"/>
        <v>0.09</v>
      </c>
      <c r="L6217" s="10"/>
      <c r="M6217" s="10"/>
      <c r="CF6217" s="1"/>
    </row>
    <row r="6218" spans="1:84" x14ac:dyDescent="0.3">
      <c r="A6218" s="1" t="str">
        <f t="shared" si="387"/>
        <v>ჯაგრცხილაVII12</v>
      </c>
      <c r="B6218" s="1" t="s">
        <v>30</v>
      </c>
      <c r="C6218" s="10">
        <v>6192</v>
      </c>
      <c r="D6218" s="10" t="s">
        <v>118</v>
      </c>
      <c r="E6218" s="10"/>
      <c r="F6218" s="10">
        <v>12</v>
      </c>
      <c r="G6218" s="10">
        <f>VLOOKUP(A6218,[1]Лист1!$A$3:$J$10847,7,0)</f>
        <v>0.04</v>
      </c>
      <c r="H6218" s="10">
        <f>VLOOKUP(A6218,[1]Лист1!$A$3:$J$13310,8,0)</f>
        <v>0.01</v>
      </c>
      <c r="I6218" s="11">
        <f t="shared" si="388"/>
        <v>0</v>
      </c>
      <c r="J6218" s="11">
        <f t="shared" si="389"/>
        <v>0.05</v>
      </c>
      <c r="K6218" s="11">
        <f t="shared" si="386"/>
        <v>0.05</v>
      </c>
      <c r="L6218" s="10"/>
      <c r="M6218" s="10"/>
      <c r="CF6218" s="1"/>
    </row>
    <row r="6219" spans="1:84" x14ac:dyDescent="0.3">
      <c r="A6219" s="1" t="str">
        <f t="shared" si="387"/>
        <v>ჯაგრცხილაVII20</v>
      </c>
      <c r="B6219" s="1" t="s">
        <v>30</v>
      </c>
      <c r="C6219" s="10">
        <v>6193</v>
      </c>
      <c r="D6219" s="10" t="s">
        <v>118</v>
      </c>
      <c r="E6219" s="10"/>
      <c r="F6219" s="10">
        <v>20</v>
      </c>
      <c r="G6219" s="10">
        <f>VLOOKUP(A6219,[1]Лист1!$A$3:$J$10847,7,0)</f>
        <v>0.13</v>
      </c>
      <c r="H6219" s="10">
        <f>VLOOKUP(A6219,[1]Лист1!$A$3:$J$13310,8,0)</f>
        <v>0.02</v>
      </c>
      <c r="I6219" s="11">
        <f t="shared" si="388"/>
        <v>0</v>
      </c>
      <c r="J6219" s="11">
        <f t="shared" si="389"/>
        <v>0.15</v>
      </c>
      <c r="K6219" s="11">
        <f t="shared" ref="K6219:K6282" si="390">I6219+J6219</f>
        <v>0.15</v>
      </c>
      <c r="L6219" s="10"/>
      <c r="M6219" s="10"/>
      <c r="CF6219" s="1"/>
    </row>
    <row r="6220" spans="1:84" x14ac:dyDescent="0.3">
      <c r="A6220" s="1" t="str">
        <f t="shared" si="387"/>
        <v>ჯაგრცხილაVII16</v>
      </c>
      <c r="B6220" s="1" t="s">
        <v>30</v>
      </c>
      <c r="C6220" s="10">
        <v>6194</v>
      </c>
      <c r="D6220" s="10" t="s">
        <v>118</v>
      </c>
      <c r="E6220" s="10"/>
      <c r="F6220" s="10">
        <v>16</v>
      </c>
      <c r="G6220" s="10">
        <f>VLOOKUP(A6220,[1]Лист1!$A$3:$J$10847,7,0)</f>
        <v>0.08</v>
      </c>
      <c r="H6220" s="10">
        <f>VLOOKUP(A6220,[1]Лист1!$A$3:$J$13310,8,0)</f>
        <v>0.01</v>
      </c>
      <c r="I6220" s="11">
        <f t="shared" si="388"/>
        <v>0</v>
      </c>
      <c r="J6220" s="11">
        <f t="shared" si="389"/>
        <v>0.09</v>
      </c>
      <c r="K6220" s="11">
        <f t="shared" si="390"/>
        <v>0.09</v>
      </c>
      <c r="L6220" s="10"/>
      <c r="M6220" s="10"/>
      <c r="CF6220" s="1"/>
    </row>
    <row r="6221" spans="1:84" x14ac:dyDescent="0.3">
      <c r="A6221" s="1" t="str">
        <f t="shared" si="387"/>
        <v>ჯაგრცხილაVII20</v>
      </c>
      <c r="B6221" s="1" t="s">
        <v>30</v>
      </c>
      <c r="C6221" s="10">
        <v>6195</v>
      </c>
      <c r="D6221" s="10" t="s">
        <v>118</v>
      </c>
      <c r="E6221" s="10"/>
      <c r="F6221" s="10">
        <v>20</v>
      </c>
      <c r="G6221" s="10">
        <f>VLOOKUP(A6221,[1]Лист1!$A$3:$J$10847,7,0)</f>
        <v>0.13</v>
      </c>
      <c r="H6221" s="10">
        <f>VLOOKUP(A6221,[1]Лист1!$A$3:$J$13310,8,0)</f>
        <v>0.02</v>
      </c>
      <c r="I6221" s="11">
        <f t="shared" si="388"/>
        <v>0</v>
      </c>
      <c r="J6221" s="11">
        <f t="shared" si="389"/>
        <v>0.15</v>
      </c>
      <c r="K6221" s="11">
        <f t="shared" si="390"/>
        <v>0.15</v>
      </c>
      <c r="L6221" s="10"/>
      <c r="M6221" s="10"/>
      <c r="CF6221" s="1"/>
    </row>
    <row r="6222" spans="1:84" x14ac:dyDescent="0.3">
      <c r="A6222" s="1" t="str">
        <f t="shared" si="387"/>
        <v>ჯაგრცხილაVII20</v>
      </c>
      <c r="B6222" s="1" t="s">
        <v>30</v>
      </c>
      <c r="C6222" s="10">
        <v>6196</v>
      </c>
      <c r="D6222" s="10" t="s">
        <v>118</v>
      </c>
      <c r="E6222" s="10"/>
      <c r="F6222" s="10">
        <v>20</v>
      </c>
      <c r="G6222" s="10">
        <f>VLOOKUP(A6222,[1]Лист1!$A$3:$J$10847,7,0)</f>
        <v>0.13</v>
      </c>
      <c r="H6222" s="10">
        <f>VLOOKUP(A6222,[1]Лист1!$A$3:$J$13310,8,0)</f>
        <v>0.02</v>
      </c>
      <c r="I6222" s="11">
        <f t="shared" si="388"/>
        <v>0</v>
      </c>
      <c r="J6222" s="11">
        <f t="shared" si="389"/>
        <v>0.15</v>
      </c>
      <c r="K6222" s="11">
        <f t="shared" si="390"/>
        <v>0.15</v>
      </c>
      <c r="L6222" s="10"/>
      <c r="M6222" s="10"/>
      <c r="CF6222" s="1"/>
    </row>
    <row r="6223" spans="1:84" x14ac:dyDescent="0.3">
      <c r="A6223" s="1" t="str">
        <f t="shared" si="387"/>
        <v>ჯაგრცხილაVII16</v>
      </c>
      <c r="B6223" s="1" t="s">
        <v>30</v>
      </c>
      <c r="C6223" s="10">
        <v>6197</v>
      </c>
      <c r="D6223" s="10" t="s">
        <v>118</v>
      </c>
      <c r="E6223" s="10"/>
      <c r="F6223" s="10">
        <v>16</v>
      </c>
      <c r="G6223" s="10">
        <f>VLOOKUP(A6223,[1]Лист1!$A$3:$J$10847,7,0)</f>
        <v>0.08</v>
      </c>
      <c r="H6223" s="10">
        <f>VLOOKUP(A6223,[1]Лист1!$A$3:$J$13310,8,0)</f>
        <v>0.01</v>
      </c>
      <c r="I6223" s="11">
        <f t="shared" si="388"/>
        <v>0</v>
      </c>
      <c r="J6223" s="11">
        <f t="shared" si="389"/>
        <v>0.09</v>
      </c>
      <c r="K6223" s="11">
        <f t="shared" si="390"/>
        <v>0.09</v>
      </c>
      <c r="L6223" s="10"/>
      <c r="M6223" s="10"/>
      <c r="CF6223" s="1"/>
    </row>
    <row r="6224" spans="1:84" x14ac:dyDescent="0.3">
      <c r="A6224" s="1" t="str">
        <f t="shared" si="387"/>
        <v>ჯაგრცხილაVII12</v>
      </c>
      <c r="B6224" s="1" t="s">
        <v>30</v>
      </c>
      <c r="C6224" s="10">
        <v>6198</v>
      </c>
      <c r="D6224" s="10" t="s">
        <v>118</v>
      </c>
      <c r="E6224" s="10"/>
      <c r="F6224" s="10">
        <v>12</v>
      </c>
      <c r="G6224" s="10">
        <f>VLOOKUP(A6224,[1]Лист1!$A$3:$J$10847,7,0)</f>
        <v>0.04</v>
      </c>
      <c r="H6224" s="10">
        <f>VLOOKUP(A6224,[1]Лист1!$A$3:$J$13310,8,0)</f>
        <v>0.01</v>
      </c>
      <c r="I6224" s="11">
        <f t="shared" si="388"/>
        <v>0</v>
      </c>
      <c r="J6224" s="11">
        <f t="shared" si="389"/>
        <v>0.05</v>
      </c>
      <c r="K6224" s="11">
        <f t="shared" si="390"/>
        <v>0.05</v>
      </c>
      <c r="L6224" s="10"/>
      <c r="M6224" s="10"/>
      <c r="CF6224" s="1"/>
    </row>
    <row r="6225" spans="1:84" x14ac:dyDescent="0.3">
      <c r="A6225" s="1" t="str">
        <f t="shared" si="387"/>
        <v>ქ. მუხაVI16</v>
      </c>
      <c r="B6225" s="1" t="s">
        <v>29</v>
      </c>
      <c r="C6225" s="10">
        <v>6199</v>
      </c>
      <c r="D6225" s="10" t="s">
        <v>148</v>
      </c>
      <c r="E6225" s="10"/>
      <c r="F6225" s="10">
        <v>16</v>
      </c>
      <c r="G6225" s="10">
        <f>VLOOKUP(A6225,[1]Лист1!$A$3:$J$10847,7,0)</f>
        <v>0.08</v>
      </c>
      <c r="H6225" s="10">
        <f>VLOOKUP(A6225,[1]Лист1!$A$3:$J$13310,8,0)</f>
        <v>0.01</v>
      </c>
      <c r="I6225" s="11">
        <f t="shared" si="388"/>
        <v>0</v>
      </c>
      <c r="J6225" s="11">
        <f t="shared" si="389"/>
        <v>0.09</v>
      </c>
      <c r="K6225" s="11">
        <f t="shared" si="390"/>
        <v>0.09</v>
      </c>
      <c r="L6225" s="10"/>
      <c r="M6225" s="10"/>
      <c r="CF6225" s="1"/>
    </row>
    <row r="6226" spans="1:84" x14ac:dyDescent="0.3">
      <c r="A6226" s="1" t="str">
        <f t="shared" si="387"/>
        <v>ქ. მუხაVI20</v>
      </c>
      <c r="B6226" s="1" t="s">
        <v>29</v>
      </c>
      <c r="C6226" s="10">
        <v>6200</v>
      </c>
      <c r="D6226" s="10" t="s">
        <v>148</v>
      </c>
      <c r="E6226" s="10"/>
      <c r="F6226" s="10">
        <v>20</v>
      </c>
      <c r="G6226" s="10">
        <f>VLOOKUP(A6226,[1]Лист1!$A$3:$J$10847,7,0)</f>
        <v>0.14000000000000001</v>
      </c>
      <c r="H6226" s="10">
        <f>VLOOKUP(A6226,[1]Лист1!$A$3:$J$13310,8,0)</f>
        <v>0.02</v>
      </c>
      <c r="I6226" s="11">
        <f t="shared" si="388"/>
        <v>0</v>
      </c>
      <c r="J6226" s="11">
        <f t="shared" si="389"/>
        <v>0.16</v>
      </c>
      <c r="K6226" s="11">
        <f t="shared" si="390"/>
        <v>0.16</v>
      </c>
      <c r="L6226" s="10"/>
      <c r="M6226" s="10"/>
      <c r="CF6226" s="1"/>
    </row>
    <row r="6227" spans="1:84" x14ac:dyDescent="0.3">
      <c r="A6227" s="1" t="str">
        <f t="shared" si="387"/>
        <v>ქ. მუხაVI16</v>
      </c>
      <c r="B6227" s="1" t="s">
        <v>29</v>
      </c>
      <c r="C6227" s="10">
        <v>6201</v>
      </c>
      <c r="D6227" s="10" t="s">
        <v>148</v>
      </c>
      <c r="E6227" s="10"/>
      <c r="F6227" s="10">
        <v>16</v>
      </c>
      <c r="G6227" s="10">
        <f>VLOOKUP(A6227,[1]Лист1!$A$3:$J$10847,7,0)</f>
        <v>0.08</v>
      </c>
      <c r="H6227" s="10">
        <f>VLOOKUP(A6227,[1]Лист1!$A$3:$J$13310,8,0)</f>
        <v>0.01</v>
      </c>
      <c r="I6227" s="11">
        <f t="shared" si="388"/>
        <v>0</v>
      </c>
      <c r="J6227" s="11">
        <f t="shared" si="389"/>
        <v>0.09</v>
      </c>
      <c r="K6227" s="11">
        <f t="shared" si="390"/>
        <v>0.09</v>
      </c>
      <c r="L6227" s="10"/>
      <c r="M6227" s="10"/>
      <c r="CF6227" s="1"/>
    </row>
    <row r="6228" spans="1:84" x14ac:dyDescent="0.3">
      <c r="A6228" s="1" t="str">
        <f t="shared" si="387"/>
        <v>ქ. მუხაVI20</v>
      </c>
      <c r="B6228" s="1" t="s">
        <v>29</v>
      </c>
      <c r="C6228" s="10">
        <v>6202</v>
      </c>
      <c r="D6228" s="10" t="s">
        <v>148</v>
      </c>
      <c r="E6228" s="10"/>
      <c r="F6228" s="10">
        <v>20</v>
      </c>
      <c r="G6228" s="10">
        <f>VLOOKUP(A6228,[1]Лист1!$A$3:$J$10847,7,0)</f>
        <v>0.14000000000000001</v>
      </c>
      <c r="H6228" s="10">
        <f>VLOOKUP(A6228,[1]Лист1!$A$3:$J$13310,8,0)</f>
        <v>0.02</v>
      </c>
      <c r="I6228" s="11">
        <f t="shared" si="388"/>
        <v>0</v>
      </c>
      <c r="J6228" s="11">
        <f t="shared" si="389"/>
        <v>0.16</v>
      </c>
      <c r="K6228" s="11">
        <f t="shared" si="390"/>
        <v>0.16</v>
      </c>
      <c r="L6228" s="10"/>
      <c r="M6228" s="10"/>
      <c r="CF6228" s="1"/>
    </row>
    <row r="6229" spans="1:84" x14ac:dyDescent="0.3">
      <c r="A6229" s="1" t="str">
        <f t="shared" si="387"/>
        <v>ქ. მუხაVI20</v>
      </c>
      <c r="B6229" s="1" t="s">
        <v>29</v>
      </c>
      <c r="C6229" s="10">
        <v>6203</v>
      </c>
      <c r="D6229" s="10" t="s">
        <v>148</v>
      </c>
      <c r="E6229" s="10"/>
      <c r="F6229" s="10">
        <v>20</v>
      </c>
      <c r="G6229" s="10">
        <f>VLOOKUP(A6229,[1]Лист1!$A$3:$J$10847,7,0)</f>
        <v>0.14000000000000001</v>
      </c>
      <c r="H6229" s="10">
        <f>VLOOKUP(A6229,[1]Лист1!$A$3:$J$13310,8,0)</f>
        <v>0.02</v>
      </c>
      <c r="I6229" s="11">
        <f t="shared" si="388"/>
        <v>0</v>
      </c>
      <c r="J6229" s="11">
        <f t="shared" si="389"/>
        <v>0.16</v>
      </c>
      <c r="K6229" s="11">
        <f t="shared" si="390"/>
        <v>0.16</v>
      </c>
      <c r="L6229" s="10"/>
      <c r="M6229" s="10"/>
      <c r="CF6229" s="1"/>
    </row>
    <row r="6230" spans="1:84" x14ac:dyDescent="0.3">
      <c r="A6230" s="1" t="str">
        <f t="shared" si="387"/>
        <v>ქ. მუხაVI20</v>
      </c>
      <c r="B6230" s="1" t="s">
        <v>29</v>
      </c>
      <c r="C6230" s="10">
        <v>6204</v>
      </c>
      <c r="D6230" s="10" t="s">
        <v>148</v>
      </c>
      <c r="E6230" s="10"/>
      <c r="F6230" s="10">
        <v>20</v>
      </c>
      <c r="G6230" s="10">
        <f>VLOOKUP(A6230,[1]Лист1!$A$3:$J$10847,7,0)</f>
        <v>0.14000000000000001</v>
      </c>
      <c r="H6230" s="10">
        <f>VLOOKUP(A6230,[1]Лист1!$A$3:$J$13310,8,0)</f>
        <v>0.02</v>
      </c>
      <c r="I6230" s="11">
        <f t="shared" si="388"/>
        <v>0</v>
      </c>
      <c r="J6230" s="11">
        <f t="shared" si="389"/>
        <v>0.16</v>
      </c>
      <c r="K6230" s="11">
        <f t="shared" si="390"/>
        <v>0.16</v>
      </c>
      <c r="L6230" s="10"/>
      <c r="M6230" s="10"/>
      <c r="CF6230" s="1"/>
    </row>
    <row r="6231" spans="1:84" x14ac:dyDescent="0.3">
      <c r="A6231" s="1" t="str">
        <f t="shared" si="387"/>
        <v>ქ. მუხაVI16</v>
      </c>
      <c r="B6231" s="1" t="s">
        <v>29</v>
      </c>
      <c r="C6231" s="10">
        <v>6205</v>
      </c>
      <c r="D6231" s="10" t="s">
        <v>148</v>
      </c>
      <c r="E6231" s="10"/>
      <c r="F6231" s="10">
        <v>16</v>
      </c>
      <c r="G6231" s="10">
        <f>VLOOKUP(A6231,[1]Лист1!$A$3:$J$10847,7,0)</f>
        <v>0.08</v>
      </c>
      <c r="H6231" s="10">
        <f>VLOOKUP(A6231,[1]Лист1!$A$3:$J$13310,8,0)</f>
        <v>0.01</v>
      </c>
      <c r="I6231" s="11">
        <f t="shared" si="388"/>
        <v>0</v>
      </c>
      <c r="J6231" s="11">
        <f t="shared" si="389"/>
        <v>0.09</v>
      </c>
      <c r="K6231" s="11">
        <f t="shared" si="390"/>
        <v>0.09</v>
      </c>
      <c r="L6231" s="10"/>
      <c r="M6231" s="10"/>
      <c r="CF6231" s="1"/>
    </row>
    <row r="6232" spans="1:84" x14ac:dyDescent="0.3">
      <c r="A6232" s="1" t="str">
        <f t="shared" si="387"/>
        <v>ჯაგრცხილაVII20</v>
      </c>
      <c r="B6232" s="1" t="s">
        <v>30</v>
      </c>
      <c r="C6232" s="10">
        <v>6206</v>
      </c>
      <c r="D6232" s="10" t="s">
        <v>118</v>
      </c>
      <c r="E6232" s="10"/>
      <c r="F6232" s="10">
        <v>20</v>
      </c>
      <c r="G6232" s="10">
        <f>VLOOKUP(A6232,[1]Лист1!$A$3:$J$10847,7,0)</f>
        <v>0.13</v>
      </c>
      <c r="H6232" s="10">
        <f>VLOOKUP(A6232,[1]Лист1!$A$3:$J$13310,8,0)</f>
        <v>0.02</v>
      </c>
      <c r="I6232" s="11">
        <f t="shared" si="388"/>
        <v>0</v>
      </c>
      <c r="J6232" s="11">
        <f t="shared" si="389"/>
        <v>0.15</v>
      </c>
      <c r="K6232" s="11">
        <f t="shared" si="390"/>
        <v>0.15</v>
      </c>
      <c r="L6232" s="10"/>
      <c r="M6232" s="10"/>
      <c r="CF6232" s="1"/>
    </row>
    <row r="6233" spans="1:84" x14ac:dyDescent="0.3">
      <c r="A6233" s="1" t="str">
        <f t="shared" si="387"/>
        <v>ჯაგრცხილაVII20</v>
      </c>
      <c r="B6233" s="1" t="s">
        <v>30</v>
      </c>
      <c r="C6233" s="10">
        <v>6207</v>
      </c>
      <c r="D6233" s="10" t="s">
        <v>118</v>
      </c>
      <c r="E6233" s="10"/>
      <c r="F6233" s="10">
        <v>20</v>
      </c>
      <c r="G6233" s="10">
        <f>VLOOKUP(A6233,[1]Лист1!$A$3:$J$10847,7,0)</f>
        <v>0.13</v>
      </c>
      <c r="H6233" s="10">
        <f>VLOOKUP(A6233,[1]Лист1!$A$3:$J$13310,8,0)</f>
        <v>0.02</v>
      </c>
      <c r="I6233" s="11">
        <f t="shared" si="388"/>
        <v>0</v>
      </c>
      <c r="J6233" s="11">
        <f t="shared" si="389"/>
        <v>0.15</v>
      </c>
      <c r="K6233" s="11">
        <f t="shared" si="390"/>
        <v>0.15</v>
      </c>
      <c r="L6233" s="10"/>
      <c r="M6233" s="10"/>
      <c r="CF6233" s="1"/>
    </row>
    <row r="6234" spans="1:84" x14ac:dyDescent="0.3">
      <c r="A6234" s="1" t="str">
        <f t="shared" si="387"/>
        <v>ჯაგრცხილაVII16</v>
      </c>
      <c r="B6234" s="1" t="s">
        <v>30</v>
      </c>
      <c r="C6234" s="10">
        <v>6208</v>
      </c>
      <c r="D6234" s="10" t="s">
        <v>118</v>
      </c>
      <c r="E6234" s="10"/>
      <c r="F6234" s="10">
        <v>16</v>
      </c>
      <c r="G6234" s="10">
        <f>VLOOKUP(A6234,[1]Лист1!$A$3:$J$10847,7,0)</f>
        <v>0.08</v>
      </c>
      <c r="H6234" s="10">
        <f>VLOOKUP(A6234,[1]Лист1!$A$3:$J$13310,8,0)</f>
        <v>0.01</v>
      </c>
      <c r="I6234" s="11">
        <f t="shared" si="388"/>
        <v>0</v>
      </c>
      <c r="J6234" s="11">
        <f t="shared" si="389"/>
        <v>0.09</v>
      </c>
      <c r="K6234" s="11">
        <f t="shared" si="390"/>
        <v>0.09</v>
      </c>
      <c r="L6234" s="10"/>
      <c r="M6234" s="10"/>
      <c r="CF6234" s="1"/>
    </row>
    <row r="6235" spans="1:84" x14ac:dyDescent="0.3">
      <c r="A6235" s="1" t="str">
        <f t="shared" si="387"/>
        <v>ჯაგრცხილაVII16</v>
      </c>
      <c r="B6235" s="1" t="s">
        <v>30</v>
      </c>
      <c r="C6235" s="10">
        <v>6209</v>
      </c>
      <c r="D6235" s="10" t="s">
        <v>118</v>
      </c>
      <c r="E6235" s="10"/>
      <c r="F6235" s="10">
        <v>16</v>
      </c>
      <c r="G6235" s="10">
        <f>VLOOKUP(A6235,[1]Лист1!$A$3:$J$10847,7,0)</f>
        <v>0.08</v>
      </c>
      <c r="H6235" s="10">
        <f>VLOOKUP(A6235,[1]Лист1!$A$3:$J$13310,8,0)</f>
        <v>0.01</v>
      </c>
      <c r="I6235" s="11">
        <f t="shared" si="388"/>
        <v>0</v>
      </c>
      <c r="J6235" s="11">
        <f t="shared" si="389"/>
        <v>0.09</v>
      </c>
      <c r="K6235" s="11">
        <f t="shared" si="390"/>
        <v>0.09</v>
      </c>
      <c r="L6235" s="10"/>
      <c r="M6235" s="10"/>
      <c r="CF6235" s="1"/>
    </row>
    <row r="6236" spans="1:84" x14ac:dyDescent="0.3">
      <c r="A6236" s="1" t="str">
        <f t="shared" ref="A6236:A6299" si="391">D6236&amp;B6236&amp;E6236&amp;F6236</f>
        <v>ჯაგრცხილაVII20</v>
      </c>
      <c r="B6236" s="1" t="s">
        <v>30</v>
      </c>
      <c r="C6236" s="10">
        <v>6210</v>
      </c>
      <c r="D6236" s="10" t="s">
        <v>118</v>
      </c>
      <c r="E6236" s="10"/>
      <c r="F6236" s="10">
        <v>20</v>
      </c>
      <c r="G6236" s="10">
        <f>VLOOKUP(A6236,[1]Лист1!$A$3:$J$10847,7,0)</f>
        <v>0.13</v>
      </c>
      <c r="H6236" s="10">
        <f>VLOOKUP(A6236,[1]Лист1!$A$3:$J$13310,8,0)</f>
        <v>0.02</v>
      </c>
      <c r="I6236" s="11">
        <f t="shared" ref="I6236:I6299" si="392">IF(E6236&gt;0,(G6236+H6236),0)</f>
        <v>0</v>
      </c>
      <c r="J6236" s="11">
        <f t="shared" ref="J6236:J6299" si="393">IF(F6236&gt;0,(G6236+H6236),0)</f>
        <v>0.15</v>
      </c>
      <c r="K6236" s="11">
        <f t="shared" si="390"/>
        <v>0.15</v>
      </c>
      <c r="L6236" s="10"/>
      <c r="M6236" s="10"/>
      <c r="CF6236" s="1"/>
    </row>
    <row r="6237" spans="1:84" x14ac:dyDescent="0.3">
      <c r="A6237" s="1" t="str">
        <f t="shared" si="391"/>
        <v>ჯაგრცხილაVII20</v>
      </c>
      <c r="B6237" s="1" t="s">
        <v>30</v>
      </c>
      <c r="C6237" s="10">
        <v>6211</v>
      </c>
      <c r="D6237" s="10" t="s">
        <v>118</v>
      </c>
      <c r="E6237" s="10"/>
      <c r="F6237" s="10">
        <v>20</v>
      </c>
      <c r="G6237" s="10">
        <f>VLOOKUP(A6237,[1]Лист1!$A$3:$J$10847,7,0)</f>
        <v>0.13</v>
      </c>
      <c r="H6237" s="10">
        <f>VLOOKUP(A6237,[1]Лист1!$A$3:$J$13310,8,0)</f>
        <v>0.02</v>
      </c>
      <c r="I6237" s="11">
        <f t="shared" si="392"/>
        <v>0</v>
      </c>
      <c r="J6237" s="11">
        <f t="shared" si="393"/>
        <v>0.15</v>
      </c>
      <c r="K6237" s="11">
        <f t="shared" si="390"/>
        <v>0.15</v>
      </c>
      <c r="L6237" s="10"/>
      <c r="M6237" s="10"/>
      <c r="CF6237" s="1"/>
    </row>
    <row r="6238" spans="1:84" x14ac:dyDescent="0.3">
      <c r="A6238" s="1" t="str">
        <f t="shared" si="391"/>
        <v>ჯაგრცხილაVII16</v>
      </c>
      <c r="B6238" s="1" t="s">
        <v>30</v>
      </c>
      <c r="C6238" s="10">
        <v>6212</v>
      </c>
      <c r="D6238" s="10" t="s">
        <v>118</v>
      </c>
      <c r="E6238" s="10"/>
      <c r="F6238" s="10">
        <v>16</v>
      </c>
      <c r="G6238" s="10">
        <f>VLOOKUP(A6238,[1]Лист1!$A$3:$J$10847,7,0)</f>
        <v>0.08</v>
      </c>
      <c r="H6238" s="10">
        <f>VLOOKUP(A6238,[1]Лист1!$A$3:$J$13310,8,0)</f>
        <v>0.01</v>
      </c>
      <c r="I6238" s="11">
        <f t="shared" si="392"/>
        <v>0</v>
      </c>
      <c r="J6238" s="11">
        <f t="shared" si="393"/>
        <v>0.09</v>
      </c>
      <c r="K6238" s="11">
        <f t="shared" si="390"/>
        <v>0.09</v>
      </c>
      <c r="L6238" s="10"/>
      <c r="M6238" s="10"/>
      <c r="CF6238" s="1"/>
    </row>
    <row r="6239" spans="1:84" x14ac:dyDescent="0.3">
      <c r="A6239" s="1" t="str">
        <f t="shared" si="391"/>
        <v>ჯაგრცხილაVII12</v>
      </c>
      <c r="B6239" s="1" t="s">
        <v>30</v>
      </c>
      <c r="C6239" s="10">
        <v>6213</v>
      </c>
      <c r="D6239" s="10" t="s">
        <v>118</v>
      </c>
      <c r="E6239" s="10"/>
      <c r="F6239" s="10">
        <v>12</v>
      </c>
      <c r="G6239" s="10">
        <f>VLOOKUP(A6239,[1]Лист1!$A$3:$J$10847,7,0)</f>
        <v>0.04</v>
      </c>
      <c r="H6239" s="10">
        <f>VLOOKUP(A6239,[1]Лист1!$A$3:$J$13310,8,0)</f>
        <v>0.01</v>
      </c>
      <c r="I6239" s="11">
        <f t="shared" si="392"/>
        <v>0</v>
      </c>
      <c r="J6239" s="11">
        <f t="shared" si="393"/>
        <v>0.05</v>
      </c>
      <c r="K6239" s="11">
        <f t="shared" si="390"/>
        <v>0.05</v>
      </c>
      <c r="L6239" s="10"/>
      <c r="M6239" s="10"/>
      <c r="CF6239" s="1"/>
    </row>
    <row r="6240" spans="1:84" x14ac:dyDescent="0.3">
      <c r="A6240" s="1" t="str">
        <f t="shared" si="391"/>
        <v>ჯაგრცხილაVII16</v>
      </c>
      <c r="B6240" s="1" t="s">
        <v>30</v>
      </c>
      <c r="C6240" s="10">
        <v>6214</v>
      </c>
      <c r="D6240" s="10" t="s">
        <v>118</v>
      </c>
      <c r="E6240" s="10"/>
      <c r="F6240" s="10">
        <v>16</v>
      </c>
      <c r="G6240" s="10">
        <f>VLOOKUP(A6240,[1]Лист1!$A$3:$J$10847,7,0)</f>
        <v>0.08</v>
      </c>
      <c r="H6240" s="10">
        <f>VLOOKUP(A6240,[1]Лист1!$A$3:$J$13310,8,0)</f>
        <v>0.01</v>
      </c>
      <c r="I6240" s="11">
        <f t="shared" si="392"/>
        <v>0</v>
      </c>
      <c r="J6240" s="11">
        <f t="shared" si="393"/>
        <v>0.09</v>
      </c>
      <c r="K6240" s="11">
        <f t="shared" si="390"/>
        <v>0.09</v>
      </c>
      <c r="L6240" s="10"/>
      <c r="M6240" s="10"/>
      <c r="CF6240" s="1"/>
    </row>
    <row r="6241" spans="1:84" x14ac:dyDescent="0.3">
      <c r="A6241" s="1" t="str">
        <f t="shared" si="391"/>
        <v>ჯაგრცხილაVII16</v>
      </c>
      <c r="B6241" s="1" t="s">
        <v>30</v>
      </c>
      <c r="C6241" s="10">
        <v>6215</v>
      </c>
      <c r="D6241" s="10" t="s">
        <v>118</v>
      </c>
      <c r="E6241" s="10"/>
      <c r="F6241" s="10">
        <v>16</v>
      </c>
      <c r="G6241" s="10">
        <f>VLOOKUP(A6241,[1]Лист1!$A$3:$J$10847,7,0)</f>
        <v>0.08</v>
      </c>
      <c r="H6241" s="10">
        <f>VLOOKUP(A6241,[1]Лист1!$A$3:$J$13310,8,0)</f>
        <v>0.01</v>
      </c>
      <c r="I6241" s="11">
        <f t="shared" si="392"/>
        <v>0</v>
      </c>
      <c r="J6241" s="11">
        <f t="shared" si="393"/>
        <v>0.09</v>
      </c>
      <c r="K6241" s="11">
        <f t="shared" si="390"/>
        <v>0.09</v>
      </c>
      <c r="L6241" s="10"/>
      <c r="M6241" s="10"/>
      <c r="CF6241" s="1"/>
    </row>
    <row r="6242" spans="1:84" x14ac:dyDescent="0.3">
      <c r="A6242" s="1" t="str">
        <f t="shared" si="391"/>
        <v>ჯაგრცხილაVII20</v>
      </c>
      <c r="B6242" s="1" t="s">
        <v>30</v>
      </c>
      <c r="C6242" s="10">
        <v>6216</v>
      </c>
      <c r="D6242" s="10" t="s">
        <v>118</v>
      </c>
      <c r="E6242" s="10"/>
      <c r="F6242" s="10">
        <v>20</v>
      </c>
      <c r="G6242" s="10">
        <f>VLOOKUP(A6242,[1]Лист1!$A$3:$J$10847,7,0)</f>
        <v>0.13</v>
      </c>
      <c r="H6242" s="10">
        <f>VLOOKUP(A6242,[1]Лист1!$A$3:$J$13310,8,0)</f>
        <v>0.02</v>
      </c>
      <c r="I6242" s="11">
        <f t="shared" si="392"/>
        <v>0</v>
      </c>
      <c r="J6242" s="11">
        <f t="shared" si="393"/>
        <v>0.15</v>
      </c>
      <c r="K6242" s="11">
        <f t="shared" si="390"/>
        <v>0.15</v>
      </c>
      <c r="L6242" s="10"/>
      <c r="M6242" s="10"/>
      <c r="CF6242" s="1"/>
    </row>
    <row r="6243" spans="1:84" x14ac:dyDescent="0.3">
      <c r="A6243" s="1" t="str">
        <f t="shared" si="391"/>
        <v>ჯაგრცხილაVII20</v>
      </c>
      <c r="B6243" s="1" t="s">
        <v>30</v>
      </c>
      <c r="C6243" s="10">
        <v>6217</v>
      </c>
      <c r="D6243" s="10" t="s">
        <v>118</v>
      </c>
      <c r="E6243" s="10"/>
      <c r="F6243" s="10">
        <v>20</v>
      </c>
      <c r="G6243" s="10">
        <f>VLOOKUP(A6243,[1]Лист1!$A$3:$J$10847,7,0)</f>
        <v>0.13</v>
      </c>
      <c r="H6243" s="10">
        <f>VLOOKUP(A6243,[1]Лист1!$A$3:$J$13310,8,0)</f>
        <v>0.02</v>
      </c>
      <c r="I6243" s="11">
        <f t="shared" si="392"/>
        <v>0</v>
      </c>
      <c r="J6243" s="11">
        <f t="shared" si="393"/>
        <v>0.15</v>
      </c>
      <c r="K6243" s="11">
        <f t="shared" si="390"/>
        <v>0.15</v>
      </c>
      <c r="L6243" s="10"/>
      <c r="M6243" s="10"/>
      <c r="CF6243" s="1"/>
    </row>
    <row r="6244" spans="1:84" x14ac:dyDescent="0.3">
      <c r="A6244" s="1" t="str">
        <f t="shared" si="391"/>
        <v>ჯაგრცხილაVII20</v>
      </c>
      <c r="B6244" s="1" t="s">
        <v>30</v>
      </c>
      <c r="C6244" s="10">
        <v>6218</v>
      </c>
      <c r="D6244" s="10" t="s">
        <v>118</v>
      </c>
      <c r="E6244" s="10"/>
      <c r="F6244" s="10">
        <v>20</v>
      </c>
      <c r="G6244" s="10">
        <f>VLOOKUP(A6244,[1]Лист1!$A$3:$J$10847,7,0)</f>
        <v>0.13</v>
      </c>
      <c r="H6244" s="10">
        <f>VLOOKUP(A6244,[1]Лист1!$A$3:$J$13310,8,0)</f>
        <v>0.02</v>
      </c>
      <c r="I6244" s="11">
        <f t="shared" si="392"/>
        <v>0</v>
      </c>
      <c r="J6244" s="11">
        <f t="shared" si="393"/>
        <v>0.15</v>
      </c>
      <c r="K6244" s="11">
        <f t="shared" si="390"/>
        <v>0.15</v>
      </c>
      <c r="L6244" s="10"/>
      <c r="M6244" s="10"/>
      <c r="CF6244" s="1"/>
    </row>
    <row r="6245" spans="1:84" x14ac:dyDescent="0.3">
      <c r="A6245" s="1" t="str">
        <f t="shared" si="391"/>
        <v>ჯაგრცხილაVII20</v>
      </c>
      <c r="B6245" s="1" t="s">
        <v>30</v>
      </c>
      <c r="C6245" s="10">
        <v>6219</v>
      </c>
      <c r="D6245" s="10" t="s">
        <v>118</v>
      </c>
      <c r="E6245" s="10"/>
      <c r="F6245" s="10">
        <v>20</v>
      </c>
      <c r="G6245" s="10">
        <f>VLOOKUP(A6245,[1]Лист1!$A$3:$J$10847,7,0)</f>
        <v>0.13</v>
      </c>
      <c r="H6245" s="10">
        <f>VLOOKUP(A6245,[1]Лист1!$A$3:$J$13310,8,0)</f>
        <v>0.02</v>
      </c>
      <c r="I6245" s="11">
        <f t="shared" si="392"/>
        <v>0</v>
      </c>
      <c r="J6245" s="11">
        <f t="shared" si="393"/>
        <v>0.15</v>
      </c>
      <c r="K6245" s="11">
        <f t="shared" si="390"/>
        <v>0.15</v>
      </c>
      <c r="L6245" s="10"/>
      <c r="M6245" s="10"/>
      <c r="CF6245" s="1"/>
    </row>
    <row r="6246" spans="1:84" x14ac:dyDescent="0.3">
      <c r="A6246" s="1" t="str">
        <f t="shared" si="391"/>
        <v>ჯაგრცხილაVII20</v>
      </c>
      <c r="B6246" s="1" t="s">
        <v>30</v>
      </c>
      <c r="C6246" s="10">
        <v>6220</v>
      </c>
      <c r="D6246" s="10" t="s">
        <v>118</v>
      </c>
      <c r="E6246" s="10"/>
      <c r="F6246" s="10">
        <v>20</v>
      </c>
      <c r="G6246" s="10">
        <f>VLOOKUP(A6246,[1]Лист1!$A$3:$J$10847,7,0)</f>
        <v>0.13</v>
      </c>
      <c r="H6246" s="10">
        <f>VLOOKUP(A6246,[1]Лист1!$A$3:$J$13310,8,0)</f>
        <v>0.02</v>
      </c>
      <c r="I6246" s="11">
        <f t="shared" si="392"/>
        <v>0</v>
      </c>
      <c r="J6246" s="11">
        <f t="shared" si="393"/>
        <v>0.15</v>
      </c>
      <c r="K6246" s="11">
        <f t="shared" si="390"/>
        <v>0.15</v>
      </c>
      <c r="L6246" s="10"/>
      <c r="M6246" s="10"/>
      <c r="CF6246" s="1"/>
    </row>
    <row r="6247" spans="1:84" x14ac:dyDescent="0.3">
      <c r="A6247" s="1" t="str">
        <f t="shared" si="391"/>
        <v>ჯაგრცხილაVII16</v>
      </c>
      <c r="B6247" s="1" t="s">
        <v>30</v>
      </c>
      <c r="C6247" s="10">
        <v>6221</v>
      </c>
      <c r="D6247" s="10" t="s">
        <v>118</v>
      </c>
      <c r="E6247" s="10"/>
      <c r="F6247" s="10">
        <v>16</v>
      </c>
      <c r="G6247" s="10">
        <f>VLOOKUP(A6247,[1]Лист1!$A$3:$J$10847,7,0)</f>
        <v>0.08</v>
      </c>
      <c r="H6247" s="10">
        <f>VLOOKUP(A6247,[1]Лист1!$A$3:$J$13310,8,0)</f>
        <v>0.01</v>
      </c>
      <c r="I6247" s="11">
        <f t="shared" si="392"/>
        <v>0</v>
      </c>
      <c r="J6247" s="11">
        <f t="shared" si="393"/>
        <v>0.09</v>
      </c>
      <c r="K6247" s="11">
        <f t="shared" si="390"/>
        <v>0.09</v>
      </c>
      <c r="L6247" s="10"/>
      <c r="M6247" s="10"/>
      <c r="CF6247" s="1"/>
    </row>
    <row r="6248" spans="1:84" x14ac:dyDescent="0.3">
      <c r="A6248" s="1" t="str">
        <f t="shared" si="391"/>
        <v>ჯაგრცხილაVII20</v>
      </c>
      <c r="B6248" s="1" t="s">
        <v>30</v>
      </c>
      <c r="C6248" s="10">
        <v>6222</v>
      </c>
      <c r="D6248" s="10" t="s">
        <v>118</v>
      </c>
      <c r="E6248" s="10"/>
      <c r="F6248" s="10">
        <v>20</v>
      </c>
      <c r="G6248" s="10">
        <f>VLOOKUP(A6248,[1]Лист1!$A$3:$J$10847,7,0)</f>
        <v>0.13</v>
      </c>
      <c r="H6248" s="10">
        <f>VLOOKUP(A6248,[1]Лист1!$A$3:$J$13310,8,0)</f>
        <v>0.02</v>
      </c>
      <c r="I6248" s="11">
        <f t="shared" si="392"/>
        <v>0</v>
      </c>
      <c r="J6248" s="11">
        <f t="shared" si="393"/>
        <v>0.15</v>
      </c>
      <c r="K6248" s="11">
        <f t="shared" si="390"/>
        <v>0.15</v>
      </c>
      <c r="L6248" s="10"/>
      <c r="M6248" s="10"/>
      <c r="CF6248" s="1"/>
    </row>
    <row r="6249" spans="1:84" x14ac:dyDescent="0.3">
      <c r="A6249" s="1" t="str">
        <f t="shared" si="391"/>
        <v>ჯაგრცხილაVII20</v>
      </c>
      <c r="B6249" s="1" t="s">
        <v>30</v>
      </c>
      <c r="C6249" s="10">
        <v>6223</v>
      </c>
      <c r="D6249" s="10" t="s">
        <v>118</v>
      </c>
      <c r="E6249" s="10"/>
      <c r="F6249" s="10">
        <v>20</v>
      </c>
      <c r="G6249" s="10">
        <f>VLOOKUP(A6249,[1]Лист1!$A$3:$J$10847,7,0)</f>
        <v>0.13</v>
      </c>
      <c r="H6249" s="10">
        <f>VLOOKUP(A6249,[1]Лист1!$A$3:$J$13310,8,0)</f>
        <v>0.02</v>
      </c>
      <c r="I6249" s="11">
        <f t="shared" si="392"/>
        <v>0</v>
      </c>
      <c r="J6249" s="11">
        <f t="shared" si="393"/>
        <v>0.15</v>
      </c>
      <c r="K6249" s="11">
        <f t="shared" si="390"/>
        <v>0.15</v>
      </c>
      <c r="L6249" s="10"/>
      <c r="M6249" s="10"/>
      <c r="CF6249" s="1"/>
    </row>
    <row r="6250" spans="1:84" x14ac:dyDescent="0.3">
      <c r="A6250" s="1" t="str">
        <f t="shared" si="391"/>
        <v>ჯაგრცხილაVII16</v>
      </c>
      <c r="B6250" s="1" t="s">
        <v>30</v>
      </c>
      <c r="C6250" s="10">
        <v>6224</v>
      </c>
      <c r="D6250" s="10" t="s">
        <v>118</v>
      </c>
      <c r="E6250" s="10"/>
      <c r="F6250" s="10">
        <v>16</v>
      </c>
      <c r="G6250" s="10">
        <f>VLOOKUP(A6250,[1]Лист1!$A$3:$J$10847,7,0)</f>
        <v>0.08</v>
      </c>
      <c r="H6250" s="10">
        <f>VLOOKUP(A6250,[1]Лист1!$A$3:$J$13310,8,0)</f>
        <v>0.01</v>
      </c>
      <c r="I6250" s="11">
        <f t="shared" si="392"/>
        <v>0</v>
      </c>
      <c r="J6250" s="11">
        <f t="shared" si="393"/>
        <v>0.09</v>
      </c>
      <c r="K6250" s="11">
        <f t="shared" si="390"/>
        <v>0.09</v>
      </c>
      <c r="L6250" s="10"/>
      <c r="M6250" s="10"/>
      <c r="CF6250" s="1"/>
    </row>
    <row r="6251" spans="1:84" x14ac:dyDescent="0.3">
      <c r="A6251" s="1" t="str">
        <f t="shared" si="391"/>
        <v>ჯაგრცხილაVII20</v>
      </c>
      <c r="B6251" s="1" t="s">
        <v>30</v>
      </c>
      <c r="C6251" s="10">
        <v>6225</v>
      </c>
      <c r="D6251" s="10" t="s">
        <v>118</v>
      </c>
      <c r="E6251" s="10"/>
      <c r="F6251" s="10">
        <v>20</v>
      </c>
      <c r="G6251" s="10">
        <f>VLOOKUP(A6251,[1]Лист1!$A$3:$J$10847,7,0)</f>
        <v>0.13</v>
      </c>
      <c r="H6251" s="10">
        <f>VLOOKUP(A6251,[1]Лист1!$A$3:$J$13310,8,0)</f>
        <v>0.02</v>
      </c>
      <c r="I6251" s="11">
        <f t="shared" si="392"/>
        <v>0</v>
      </c>
      <c r="J6251" s="11">
        <f t="shared" si="393"/>
        <v>0.15</v>
      </c>
      <c r="K6251" s="11">
        <f t="shared" si="390"/>
        <v>0.15</v>
      </c>
      <c r="L6251" s="10"/>
      <c r="M6251" s="10"/>
      <c r="CF6251" s="1"/>
    </row>
    <row r="6252" spans="1:84" x14ac:dyDescent="0.3">
      <c r="A6252" s="1" t="str">
        <f t="shared" si="391"/>
        <v>ჯაგრცხილაVII24</v>
      </c>
      <c r="B6252" s="1" t="s">
        <v>30</v>
      </c>
      <c r="C6252" s="10">
        <v>6226</v>
      </c>
      <c r="D6252" s="10" t="s">
        <v>118</v>
      </c>
      <c r="E6252" s="10"/>
      <c r="F6252" s="10">
        <v>24</v>
      </c>
      <c r="G6252" s="10">
        <f>VLOOKUP(A6252,[1]Лист1!$A$3:$J$10847,7,0)</f>
        <v>0.21</v>
      </c>
      <c r="H6252" s="10">
        <f>VLOOKUP(A6252,[1]Лист1!$A$3:$J$13310,8,0)</f>
        <v>0.02</v>
      </c>
      <c r="I6252" s="11">
        <f t="shared" si="392"/>
        <v>0</v>
      </c>
      <c r="J6252" s="11">
        <f t="shared" si="393"/>
        <v>0.22999999999999998</v>
      </c>
      <c r="K6252" s="11">
        <f t="shared" si="390"/>
        <v>0.22999999999999998</v>
      </c>
      <c r="L6252" s="10"/>
      <c r="M6252" s="10"/>
      <c r="CF6252" s="1"/>
    </row>
    <row r="6253" spans="1:84" x14ac:dyDescent="0.3">
      <c r="A6253" s="1" t="str">
        <f t="shared" si="391"/>
        <v>ქ. მუხაVI28</v>
      </c>
      <c r="B6253" s="1" t="s">
        <v>29</v>
      </c>
      <c r="C6253" s="10">
        <v>6227</v>
      </c>
      <c r="D6253" s="10" t="s">
        <v>148</v>
      </c>
      <c r="E6253" s="10"/>
      <c r="F6253" s="10">
        <v>28</v>
      </c>
      <c r="G6253" s="10">
        <f>VLOOKUP(A6253,[1]Лист1!$A$3:$J$10847,7,0)</f>
        <v>0.32</v>
      </c>
      <c r="H6253" s="10">
        <f>VLOOKUP(A6253,[1]Лист1!$A$3:$J$13310,8,0)</f>
        <v>0.04</v>
      </c>
      <c r="I6253" s="11">
        <f t="shared" si="392"/>
        <v>0</v>
      </c>
      <c r="J6253" s="11">
        <f t="shared" si="393"/>
        <v>0.36</v>
      </c>
      <c r="K6253" s="11">
        <f t="shared" si="390"/>
        <v>0.36</v>
      </c>
      <c r="L6253" s="10"/>
      <c r="M6253" s="10"/>
      <c r="CF6253" s="1"/>
    </row>
    <row r="6254" spans="1:84" x14ac:dyDescent="0.3">
      <c r="A6254" s="1" t="str">
        <f t="shared" si="391"/>
        <v>ქ. მუხაVI24</v>
      </c>
      <c r="B6254" s="1" t="s">
        <v>29</v>
      </c>
      <c r="C6254" s="10">
        <v>6228</v>
      </c>
      <c r="D6254" s="10" t="s">
        <v>148</v>
      </c>
      <c r="E6254" s="10"/>
      <c r="F6254" s="10">
        <v>24</v>
      </c>
      <c r="G6254" s="10">
        <f>VLOOKUP(A6254,[1]Лист1!$A$3:$J$10847,7,0)</f>
        <v>0.23</v>
      </c>
      <c r="H6254" s="10">
        <f>VLOOKUP(A6254,[1]Лист1!$A$3:$J$13310,8,0)</f>
        <v>0.03</v>
      </c>
      <c r="I6254" s="11">
        <f t="shared" si="392"/>
        <v>0</v>
      </c>
      <c r="J6254" s="11">
        <f t="shared" si="393"/>
        <v>0.26</v>
      </c>
      <c r="K6254" s="11">
        <f t="shared" si="390"/>
        <v>0.26</v>
      </c>
      <c r="L6254" s="10"/>
      <c r="M6254" s="10"/>
      <c r="CF6254" s="1"/>
    </row>
    <row r="6255" spans="1:84" x14ac:dyDescent="0.3">
      <c r="A6255" s="1" t="str">
        <f t="shared" si="391"/>
        <v>ქ. მუხაVI16</v>
      </c>
      <c r="B6255" s="1" t="s">
        <v>29</v>
      </c>
      <c r="C6255" s="10">
        <v>6229</v>
      </c>
      <c r="D6255" s="10" t="s">
        <v>148</v>
      </c>
      <c r="E6255" s="10"/>
      <c r="F6255" s="10">
        <v>16</v>
      </c>
      <c r="G6255" s="10">
        <f>VLOOKUP(A6255,[1]Лист1!$A$3:$J$10847,7,0)</f>
        <v>0.08</v>
      </c>
      <c r="H6255" s="10">
        <f>VLOOKUP(A6255,[1]Лист1!$A$3:$J$13310,8,0)</f>
        <v>0.01</v>
      </c>
      <c r="I6255" s="11">
        <f t="shared" si="392"/>
        <v>0</v>
      </c>
      <c r="J6255" s="11">
        <f t="shared" si="393"/>
        <v>0.09</v>
      </c>
      <c r="K6255" s="11">
        <f t="shared" si="390"/>
        <v>0.09</v>
      </c>
      <c r="L6255" s="10"/>
      <c r="M6255" s="10"/>
      <c r="CF6255" s="1"/>
    </row>
    <row r="6256" spans="1:84" x14ac:dyDescent="0.3">
      <c r="A6256" s="1" t="str">
        <f t="shared" si="391"/>
        <v>ქ. მუხაVI20</v>
      </c>
      <c r="B6256" s="1" t="s">
        <v>29</v>
      </c>
      <c r="C6256" s="10">
        <v>6230</v>
      </c>
      <c r="D6256" s="10" t="s">
        <v>148</v>
      </c>
      <c r="E6256" s="10"/>
      <c r="F6256" s="10">
        <v>20</v>
      </c>
      <c r="G6256" s="10">
        <f>VLOOKUP(A6256,[1]Лист1!$A$3:$J$10847,7,0)</f>
        <v>0.14000000000000001</v>
      </c>
      <c r="H6256" s="10">
        <f>VLOOKUP(A6256,[1]Лист1!$A$3:$J$13310,8,0)</f>
        <v>0.02</v>
      </c>
      <c r="I6256" s="11">
        <f t="shared" si="392"/>
        <v>0</v>
      </c>
      <c r="J6256" s="11">
        <f t="shared" si="393"/>
        <v>0.16</v>
      </c>
      <c r="K6256" s="11">
        <f t="shared" si="390"/>
        <v>0.16</v>
      </c>
      <c r="L6256" s="10"/>
      <c r="M6256" s="10"/>
      <c r="CF6256" s="1"/>
    </row>
    <row r="6257" spans="1:84" x14ac:dyDescent="0.3">
      <c r="A6257" s="1" t="str">
        <f t="shared" si="391"/>
        <v>ჯაგრცხილაVII20</v>
      </c>
      <c r="B6257" s="1" t="s">
        <v>30</v>
      </c>
      <c r="C6257" s="10">
        <v>6231</v>
      </c>
      <c r="D6257" s="10" t="s">
        <v>118</v>
      </c>
      <c r="E6257" s="10"/>
      <c r="F6257" s="10">
        <v>20</v>
      </c>
      <c r="G6257" s="10">
        <f>VLOOKUP(A6257,[1]Лист1!$A$3:$J$10847,7,0)</f>
        <v>0.13</v>
      </c>
      <c r="H6257" s="10">
        <f>VLOOKUP(A6257,[1]Лист1!$A$3:$J$13310,8,0)</f>
        <v>0.02</v>
      </c>
      <c r="I6257" s="11">
        <f t="shared" si="392"/>
        <v>0</v>
      </c>
      <c r="J6257" s="11">
        <f t="shared" si="393"/>
        <v>0.15</v>
      </c>
      <c r="K6257" s="11">
        <f t="shared" si="390"/>
        <v>0.15</v>
      </c>
      <c r="L6257" s="10"/>
      <c r="M6257" s="10"/>
      <c r="CF6257" s="1"/>
    </row>
    <row r="6258" spans="1:84" x14ac:dyDescent="0.3">
      <c r="A6258" s="1" t="str">
        <f t="shared" si="391"/>
        <v>ჯაგრცხილაVII20</v>
      </c>
      <c r="B6258" s="1" t="s">
        <v>30</v>
      </c>
      <c r="C6258" s="10">
        <v>6232</v>
      </c>
      <c r="D6258" s="10" t="s">
        <v>118</v>
      </c>
      <c r="E6258" s="10"/>
      <c r="F6258" s="10">
        <v>20</v>
      </c>
      <c r="G6258" s="10">
        <f>VLOOKUP(A6258,[1]Лист1!$A$3:$J$10847,7,0)</f>
        <v>0.13</v>
      </c>
      <c r="H6258" s="10">
        <f>VLOOKUP(A6258,[1]Лист1!$A$3:$J$13310,8,0)</f>
        <v>0.02</v>
      </c>
      <c r="I6258" s="11">
        <f t="shared" si="392"/>
        <v>0</v>
      </c>
      <c r="J6258" s="11">
        <f t="shared" si="393"/>
        <v>0.15</v>
      </c>
      <c r="K6258" s="11">
        <f t="shared" si="390"/>
        <v>0.15</v>
      </c>
      <c r="L6258" s="10"/>
      <c r="M6258" s="10"/>
      <c r="CF6258" s="1"/>
    </row>
    <row r="6259" spans="1:84" x14ac:dyDescent="0.3">
      <c r="A6259" s="1" t="str">
        <f t="shared" si="391"/>
        <v>ჯაგრცხილაVII24</v>
      </c>
      <c r="B6259" s="1" t="s">
        <v>30</v>
      </c>
      <c r="C6259" s="10">
        <v>6233</v>
      </c>
      <c r="D6259" s="10" t="s">
        <v>118</v>
      </c>
      <c r="E6259" s="10"/>
      <c r="F6259" s="10">
        <v>24</v>
      </c>
      <c r="G6259" s="10">
        <f>VLOOKUP(A6259,[1]Лист1!$A$3:$J$10847,7,0)</f>
        <v>0.21</v>
      </c>
      <c r="H6259" s="10">
        <f>VLOOKUP(A6259,[1]Лист1!$A$3:$J$13310,8,0)</f>
        <v>0.02</v>
      </c>
      <c r="I6259" s="11">
        <f t="shared" si="392"/>
        <v>0</v>
      </c>
      <c r="J6259" s="11">
        <f t="shared" si="393"/>
        <v>0.22999999999999998</v>
      </c>
      <c r="K6259" s="11">
        <f t="shared" si="390"/>
        <v>0.22999999999999998</v>
      </c>
      <c r="L6259" s="10"/>
      <c r="M6259" s="10"/>
      <c r="CF6259" s="1"/>
    </row>
    <row r="6260" spans="1:84" x14ac:dyDescent="0.3">
      <c r="A6260" s="1" t="str">
        <f t="shared" si="391"/>
        <v>ჯაგრცხილაVII16</v>
      </c>
      <c r="B6260" s="1" t="s">
        <v>30</v>
      </c>
      <c r="C6260" s="10">
        <v>6234</v>
      </c>
      <c r="D6260" s="10" t="s">
        <v>118</v>
      </c>
      <c r="E6260" s="10"/>
      <c r="F6260" s="10">
        <v>16</v>
      </c>
      <c r="G6260" s="10">
        <f>VLOOKUP(A6260,[1]Лист1!$A$3:$J$10847,7,0)</f>
        <v>0.08</v>
      </c>
      <c r="H6260" s="10">
        <f>VLOOKUP(A6260,[1]Лист1!$A$3:$J$13310,8,0)</f>
        <v>0.01</v>
      </c>
      <c r="I6260" s="11">
        <f t="shared" si="392"/>
        <v>0</v>
      </c>
      <c r="J6260" s="11">
        <f t="shared" si="393"/>
        <v>0.09</v>
      </c>
      <c r="K6260" s="11">
        <f t="shared" si="390"/>
        <v>0.09</v>
      </c>
      <c r="L6260" s="10"/>
      <c r="M6260" s="10"/>
      <c r="CF6260" s="1"/>
    </row>
    <row r="6261" spans="1:84" x14ac:dyDescent="0.3">
      <c r="A6261" s="1" t="str">
        <f t="shared" si="391"/>
        <v>ქ. მუხაVI44</v>
      </c>
      <c r="B6261" s="1" t="s">
        <v>29</v>
      </c>
      <c r="C6261" s="10">
        <v>6235</v>
      </c>
      <c r="D6261" s="10" t="s">
        <v>148</v>
      </c>
      <c r="E6261" s="10"/>
      <c r="F6261" s="10">
        <v>44</v>
      </c>
      <c r="G6261" s="10">
        <f>VLOOKUP(A6261,[1]Лист1!$A$3:$J$10847,7,0)</f>
        <v>0.87</v>
      </c>
      <c r="H6261" s="10">
        <f>VLOOKUP(A6261,[1]Лист1!$A$3:$J$13310,8,0)</f>
        <v>0.1</v>
      </c>
      <c r="I6261" s="11">
        <f t="shared" si="392"/>
        <v>0</v>
      </c>
      <c r="J6261" s="11">
        <f t="shared" si="393"/>
        <v>0.97</v>
      </c>
      <c r="K6261" s="11">
        <f t="shared" si="390"/>
        <v>0.97</v>
      </c>
      <c r="L6261" s="10"/>
      <c r="M6261" s="10"/>
      <c r="CF6261" s="1"/>
    </row>
    <row r="6262" spans="1:84" x14ac:dyDescent="0.3">
      <c r="A6262" s="1" t="str">
        <f t="shared" si="391"/>
        <v>ჯაგრცხილაVII20</v>
      </c>
      <c r="B6262" s="1" t="s">
        <v>30</v>
      </c>
      <c r="C6262" s="10">
        <v>6236</v>
      </c>
      <c r="D6262" s="10" t="s">
        <v>118</v>
      </c>
      <c r="E6262" s="10"/>
      <c r="F6262" s="10">
        <v>20</v>
      </c>
      <c r="G6262" s="10">
        <f>VLOOKUP(A6262,[1]Лист1!$A$3:$J$10847,7,0)</f>
        <v>0.13</v>
      </c>
      <c r="H6262" s="10">
        <f>VLOOKUP(A6262,[1]Лист1!$A$3:$J$13310,8,0)</f>
        <v>0.02</v>
      </c>
      <c r="I6262" s="11">
        <f t="shared" si="392"/>
        <v>0</v>
      </c>
      <c r="J6262" s="11">
        <f t="shared" si="393"/>
        <v>0.15</v>
      </c>
      <c r="K6262" s="11">
        <f t="shared" si="390"/>
        <v>0.15</v>
      </c>
      <c r="L6262" s="10"/>
      <c r="M6262" s="10"/>
      <c r="CF6262" s="1"/>
    </row>
    <row r="6263" spans="1:84" x14ac:dyDescent="0.3">
      <c r="A6263" s="1" t="str">
        <f t="shared" si="391"/>
        <v>ჯაგრცხილაVII20</v>
      </c>
      <c r="B6263" s="1" t="s">
        <v>30</v>
      </c>
      <c r="C6263" s="10">
        <v>6237</v>
      </c>
      <c r="D6263" s="10" t="s">
        <v>118</v>
      </c>
      <c r="E6263" s="10"/>
      <c r="F6263" s="10">
        <v>20</v>
      </c>
      <c r="G6263" s="10">
        <f>VLOOKUP(A6263,[1]Лист1!$A$3:$J$10847,7,0)</f>
        <v>0.13</v>
      </c>
      <c r="H6263" s="10">
        <f>VLOOKUP(A6263,[1]Лист1!$A$3:$J$13310,8,0)</f>
        <v>0.02</v>
      </c>
      <c r="I6263" s="11">
        <f t="shared" si="392"/>
        <v>0</v>
      </c>
      <c r="J6263" s="11">
        <f t="shared" si="393"/>
        <v>0.15</v>
      </c>
      <c r="K6263" s="11">
        <f t="shared" si="390"/>
        <v>0.15</v>
      </c>
      <c r="L6263" s="10"/>
      <c r="M6263" s="10"/>
      <c r="CF6263" s="1"/>
    </row>
    <row r="6264" spans="1:84" x14ac:dyDescent="0.3">
      <c r="A6264" s="1" t="str">
        <f t="shared" si="391"/>
        <v>ჯაგრცხილაVII16</v>
      </c>
      <c r="B6264" s="1" t="s">
        <v>30</v>
      </c>
      <c r="C6264" s="10">
        <v>6238</v>
      </c>
      <c r="D6264" s="10" t="s">
        <v>118</v>
      </c>
      <c r="E6264" s="10"/>
      <c r="F6264" s="10">
        <v>16</v>
      </c>
      <c r="G6264" s="10">
        <f>VLOOKUP(A6264,[1]Лист1!$A$3:$J$10847,7,0)</f>
        <v>0.08</v>
      </c>
      <c r="H6264" s="10">
        <f>VLOOKUP(A6264,[1]Лист1!$A$3:$J$13310,8,0)</f>
        <v>0.01</v>
      </c>
      <c r="I6264" s="11">
        <f t="shared" si="392"/>
        <v>0</v>
      </c>
      <c r="J6264" s="11">
        <f t="shared" si="393"/>
        <v>0.09</v>
      </c>
      <c r="K6264" s="11">
        <f t="shared" si="390"/>
        <v>0.09</v>
      </c>
      <c r="L6264" s="10"/>
      <c r="M6264" s="10"/>
      <c r="CF6264" s="1"/>
    </row>
    <row r="6265" spans="1:84" x14ac:dyDescent="0.3">
      <c r="A6265" s="1" t="str">
        <f t="shared" si="391"/>
        <v>ჯაგრცხილაVII24</v>
      </c>
      <c r="B6265" s="1" t="s">
        <v>30</v>
      </c>
      <c r="C6265" s="10">
        <v>6239</v>
      </c>
      <c r="D6265" s="10" t="s">
        <v>118</v>
      </c>
      <c r="E6265" s="10"/>
      <c r="F6265" s="10">
        <v>24</v>
      </c>
      <c r="G6265" s="10">
        <f>VLOOKUP(A6265,[1]Лист1!$A$3:$J$10847,7,0)</f>
        <v>0.21</v>
      </c>
      <c r="H6265" s="10">
        <f>VLOOKUP(A6265,[1]Лист1!$A$3:$J$13310,8,0)</f>
        <v>0.02</v>
      </c>
      <c r="I6265" s="11">
        <f t="shared" si="392"/>
        <v>0</v>
      </c>
      <c r="J6265" s="11">
        <f t="shared" si="393"/>
        <v>0.22999999999999998</v>
      </c>
      <c r="K6265" s="11">
        <f t="shared" si="390"/>
        <v>0.22999999999999998</v>
      </c>
      <c r="L6265" s="10"/>
      <c r="M6265" s="10"/>
      <c r="CF6265" s="1"/>
    </row>
    <row r="6266" spans="1:84" x14ac:dyDescent="0.3">
      <c r="A6266" s="1" t="str">
        <f t="shared" si="391"/>
        <v>ჯაგრცხილაVII20</v>
      </c>
      <c r="B6266" s="1" t="s">
        <v>30</v>
      </c>
      <c r="C6266" s="10">
        <v>6240</v>
      </c>
      <c r="D6266" s="10" t="s">
        <v>118</v>
      </c>
      <c r="E6266" s="10"/>
      <c r="F6266" s="10">
        <v>20</v>
      </c>
      <c r="G6266" s="10">
        <f>VLOOKUP(A6266,[1]Лист1!$A$3:$J$10847,7,0)</f>
        <v>0.13</v>
      </c>
      <c r="H6266" s="10">
        <f>VLOOKUP(A6266,[1]Лист1!$A$3:$J$13310,8,0)</f>
        <v>0.02</v>
      </c>
      <c r="I6266" s="11">
        <f t="shared" si="392"/>
        <v>0</v>
      </c>
      <c r="J6266" s="11">
        <f t="shared" si="393"/>
        <v>0.15</v>
      </c>
      <c r="K6266" s="11">
        <f t="shared" si="390"/>
        <v>0.15</v>
      </c>
      <c r="L6266" s="10"/>
      <c r="M6266" s="10"/>
      <c r="CF6266" s="1"/>
    </row>
    <row r="6267" spans="1:84" x14ac:dyDescent="0.3">
      <c r="A6267" s="1" t="str">
        <f t="shared" si="391"/>
        <v>ჯაგრცხილაVII20</v>
      </c>
      <c r="B6267" s="1" t="s">
        <v>30</v>
      </c>
      <c r="C6267" s="10">
        <v>6241</v>
      </c>
      <c r="D6267" s="10" t="s">
        <v>118</v>
      </c>
      <c r="E6267" s="10"/>
      <c r="F6267" s="10">
        <v>20</v>
      </c>
      <c r="G6267" s="10">
        <f>VLOOKUP(A6267,[1]Лист1!$A$3:$J$10847,7,0)</f>
        <v>0.13</v>
      </c>
      <c r="H6267" s="10">
        <f>VLOOKUP(A6267,[1]Лист1!$A$3:$J$13310,8,0)</f>
        <v>0.02</v>
      </c>
      <c r="I6267" s="11">
        <f t="shared" si="392"/>
        <v>0</v>
      </c>
      <c r="J6267" s="11">
        <f t="shared" si="393"/>
        <v>0.15</v>
      </c>
      <c r="K6267" s="11">
        <f t="shared" si="390"/>
        <v>0.15</v>
      </c>
      <c r="L6267" s="10"/>
      <c r="M6267" s="10"/>
      <c r="CF6267" s="1"/>
    </row>
    <row r="6268" spans="1:84" x14ac:dyDescent="0.3">
      <c r="A6268" s="1" t="str">
        <f t="shared" si="391"/>
        <v>ჯაგრცხილაVII16</v>
      </c>
      <c r="B6268" s="1" t="s">
        <v>30</v>
      </c>
      <c r="C6268" s="10">
        <v>6242</v>
      </c>
      <c r="D6268" s="10" t="s">
        <v>118</v>
      </c>
      <c r="E6268" s="10"/>
      <c r="F6268" s="10">
        <v>16</v>
      </c>
      <c r="G6268" s="10">
        <f>VLOOKUP(A6268,[1]Лист1!$A$3:$J$10847,7,0)</f>
        <v>0.08</v>
      </c>
      <c r="H6268" s="10">
        <f>VLOOKUP(A6268,[1]Лист1!$A$3:$J$13310,8,0)</f>
        <v>0.01</v>
      </c>
      <c r="I6268" s="11">
        <f t="shared" si="392"/>
        <v>0</v>
      </c>
      <c r="J6268" s="11">
        <f t="shared" si="393"/>
        <v>0.09</v>
      </c>
      <c r="K6268" s="11">
        <f t="shared" si="390"/>
        <v>0.09</v>
      </c>
      <c r="L6268" s="10"/>
      <c r="M6268" s="10"/>
      <c r="CF6268" s="1"/>
    </row>
    <row r="6269" spans="1:84" x14ac:dyDescent="0.3">
      <c r="A6269" s="1" t="str">
        <f t="shared" si="391"/>
        <v>ჯაგრცხილაVII12</v>
      </c>
      <c r="B6269" s="1" t="s">
        <v>30</v>
      </c>
      <c r="C6269" s="10">
        <v>6243</v>
      </c>
      <c r="D6269" s="10" t="s">
        <v>118</v>
      </c>
      <c r="E6269" s="10"/>
      <c r="F6269" s="10">
        <v>12</v>
      </c>
      <c r="G6269" s="10">
        <f>VLOOKUP(A6269,[1]Лист1!$A$3:$J$10847,7,0)</f>
        <v>0.04</v>
      </c>
      <c r="H6269" s="10">
        <f>VLOOKUP(A6269,[1]Лист1!$A$3:$J$13310,8,0)</f>
        <v>0.01</v>
      </c>
      <c r="I6269" s="11">
        <f t="shared" si="392"/>
        <v>0</v>
      </c>
      <c r="J6269" s="11">
        <f t="shared" si="393"/>
        <v>0.05</v>
      </c>
      <c r="K6269" s="11">
        <f t="shared" si="390"/>
        <v>0.05</v>
      </c>
      <c r="L6269" s="10"/>
      <c r="M6269" s="10"/>
      <c r="CF6269" s="1"/>
    </row>
    <row r="6270" spans="1:84" x14ac:dyDescent="0.3">
      <c r="A6270" s="1" t="str">
        <f t="shared" si="391"/>
        <v>ჯაგრცხილაVII16</v>
      </c>
      <c r="B6270" s="1" t="s">
        <v>30</v>
      </c>
      <c r="C6270" s="10">
        <v>6244</v>
      </c>
      <c r="D6270" s="10" t="s">
        <v>118</v>
      </c>
      <c r="E6270" s="10"/>
      <c r="F6270" s="10">
        <v>16</v>
      </c>
      <c r="G6270" s="10">
        <f>VLOOKUP(A6270,[1]Лист1!$A$3:$J$10847,7,0)</f>
        <v>0.08</v>
      </c>
      <c r="H6270" s="10">
        <f>VLOOKUP(A6270,[1]Лист1!$A$3:$J$13310,8,0)</f>
        <v>0.01</v>
      </c>
      <c r="I6270" s="11">
        <f t="shared" si="392"/>
        <v>0</v>
      </c>
      <c r="J6270" s="11">
        <f t="shared" si="393"/>
        <v>0.09</v>
      </c>
      <c r="K6270" s="11">
        <f t="shared" si="390"/>
        <v>0.09</v>
      </c>
      <c r="L6270" s="10"/>
      <c r="M6270" s="10"/>
      <c r="CF6270" s="1"/>
    </row>
    <row r="6271" spans="1:84" x14ac:dyDescent="0.3">
      <c r="A6271" s="1" t="str">
        <f t="shared" si="391"/>
        <v>ჯაგრცხილაVII20</v>
      </c>
      <c r="B6271" s="1" t="s">
        <v>30</v>
      </c>
      <c r="C6271" s="10">
        <v>6245</v>
      </c>
      <c r="D6271" s="10" t="s">
        <v>118</v>
      </c>
      <c r="E6271" s="10"/>
      <c r="F6271" s="10">
        <v>20</v>
      </c>
      <c r="G6271" s="10">
        <f>VLOOKUP(A6271,[1]Лист1!$A$3:$J$10847,7,0)</f>
        <v>0.13</v>
      </c>
      <c r="H6271" s="10">
        <f>VLOOKUP(A6271,[1]Лист1!$A$3:$J$13310,8,0)</f>
        <v>0.02</v>
      </c>
      <c r="I6271" s="11">
        <f t="shared" si="392"/>
        <v>0</v>
      </c>
      <c r="J6271" s="11">
        <f t="shared" si="393"/>
        <v>0.15</v>
      </c>
      <c r="K6271" s="11">
        <f t="shared" si="390"/>
        <v>0.15</v>
      </c>
      <c r="L6271" s="10"/>
      <c r="M6271" s="10"/>
      <c r="CF6271" s="1"/>
    </row>
    <row r="6272" spans="1:84" x14ac:dyDescent="0.3">
      <c r="A6272" s="1" t="str">
        <f t="shared" si="391"/>
        <v>ჯაგრცხილაVII16</v>
      </c>
      <c r="B6272" s="1" t="s">
        <v>30</v>
      </c>
      <c r="C6272" s="10">
        <v>6246</v>
      </c>
      <c r="D6272" s="10" t="s">
        <v>118</v>
      </c>
      <c r="E6272" s="10"/>
      <c r="F6272" s="10">
        <v>16</v>
      </c>
      <c r="G6272" s="10">
        <f>VLOOKUP(A6272,[1]Лист1!$A$3:$J$10847,7,0)</f>
        <v>0.08</v>
      </c>
      <c r="H6272" s="10">
        <f>VLOOKUP(A6272,[1]Лист1!$A$3:$J$13310,8,0)</f>
        <v>0.01</v>
      </c>
      <c r="I6272" s="11">
        <f t="shared" si="392"/>
        <v>0</v>
      </c>
      <c r="J6272" s="11">
        <f t="shared" si="393"/>
        <v>0.09</v>
      </c>
      <c r="K6272" s="11">
        <f t="shared" si="390"/>
        <v>0.09</v>
      </c>
      <c r="L6272" s="10"/>
      <c r="M6272" s="10"/>
      <c r="CF6272" s="1"/>
    </row>
    <row r="6273" spans="1:84" x14ac:dyDescent="0.3">
      <c r="A6273" s="1" t="str">
        <f t="shared" si="391"/>
        <v>ჯაგრცხილაVII20</v>
      </c>
      <c r="B6273" s="1" t="s">
        <v>30</v>
      </c>
      <c r="C6273" s="10">
        <v>6247</v>
      </c>
      <c r="D6273" s="10" t="s">
        <v>118</v>
      </c>
      <c r="E6273" s="10"/>
      <c r="F6273" s="10">
        <v>20</v>
      </c>
      <c r="G6273" s="10">
        <f>VLOOKUP(A6273,[1]Лист1!$A$3:$J$10847,7,0)</f>
        <v>0.13</v>
      </c>
      <c r="H6273" s="10">
        <f>VLOOKUP(A6273,[1]Лист1!$A$3:$J$13310,8,0)</f>
        <v>0.02</v>
      </c>
      <c r="I6273" s="11">
        <f t="shared" si="392"/>
        <v>0</v>
      </c>
      <c r="J6273" s="11">
        <f t="shared" si="393"/>
        <v>0.15</v>
      </c>
      <c r="K6273" s="11">
        <f t="shared" si="390"/>
        <v>0.15</v>
      </c>
      <c r="L6273" s="10"/>
      <c r="M6273" s="10"/>
      <c r="CF6273" s="1"/>
    </row>
    <row r="6274" spans="1:84" x14ac:dyDescent="0.3">
      <c r="A6274" s="1" t="str">
        <f t="shared" si="391"/>
        <v>ჯაგრცხილაVII16</v>
      </c>
      <c r="B6274" s="1" t="s">
        <v>30</v>
      </c>
      <c r="C6274" s="10">
        <v>6248</v>
      </c>
      <c r="D6274" s="10" t="s">
        <v>118</v>
      </c>
      <c r="E6274" s="10"/>
      <c r="F6274" s="10">
        <v>16</v>
      </c>
      <c r="G6274" s="10">
        <f>VLOOKUP(A6274,[1]Лист1!$A$3:$J$10847,7,0)</f>
        <v>0.08</v>
      </c>
      <c r="H6274" s="10">
        <f>VLOOKUP(A6274,[1]Лист1!$A$3:$J$13310,8,0)</f>
        <v>0.01</v>
      </c>
      <c r="I6274" s="11">
        <f t="shared" si="392"/>
        <v>0</v>
      </c>
      <c r="J6274" s="11">
        <f t="shared" si="393"/>
        <v>0.09</v>
      </c>
      <c r="K6274" s="11">
        <f t="shared" si="390"/>
        <v>0.09</v>
      </c>
      <c r="L6274" s="10"/>
      <c r="M6274" s="10"/>
      <c r="CF6274" s="1"/>
    </row>
    <row r="6275" spans="1:84" x14ac:dyDescent="0.3">
      <c r="A6275" s="1" t="str">
        <f t="shared" si="391"/>
        <v>ქ. მუხაVI20</v>
      </c>
      <c r="B6275" s="1" t="s">
        <v>29</v>
      </c>
      <c r="C6275" s="10">
        <v>6249</v>
      </c>
      <c r="D6275" s="10" t="s">
        <v>148</v>
      </c>
      <c r="E6275" s="10"/>
      <c r="F6275" s="10">
        <v>20</v>
      </c>
      <c r="G6275" s="10">
        <f>VLOOKUP(A6275,[1]Лист1!$A$3:$J$10847,7,0)</f>
        <v>0.14000000000000001</v>
      </c>
      <c r="H6275" s="10">
        <f>VLOOKUP(A6275,[1]Лист1!$A$3:$J$13310,8,0)</f>
        <v>0.02</v>
      </c>
      <c r="I6275" s="11">
        <f t="shared" si="392"/>
        <v>0</v>
      </c>
      <c r="J6275" s="11">
        <f t="shared" si="393"/>
        <v>0.16</v>
      </c>
      <c r="K6275" s="11">
        <f t="shared" si="390"/>
        <v>0.16</v>
      </c>
      <c r="L6275" s="10"/>
      <c r="M6275" s="10"/>
      <c r="CF6275" s="1"/>
    </row>
    <row r="6276" spans="1:84" x14ac:dyDescent="0.3">
      <c r="A6276" s="1" t="str">
        <f t="shared" si="391"/>
        <v>ქ. მუხაVI20</v>
      </c>
      <c r="B6276" s="1" t="s">
        <v>29</v>
      </c>
      <c r="C6276" s="10">
        <v>6250</v>
      </c>
      <c r="D6276" s="10" t="s">
        <v>148</v>
      </c>
      <c r="E6276" s="10"/>
      <c r="F6276" s="10">
        <v>20</v>
      </c>
      <c r="G6276" s="10">
        <f>VLOOKUP(A6276,[1]Лист1!$A$3:$J$10847,7,0)</f>
        <v>0.14000000000000001</v>
      </c>
      <c r="H6276" s="10">
        <f>VLOOKUP(A6276,[1]Лист1!$A$3:$J$13310,8,0)</f>
        <v>0.02</v>
      </c>
      <c r="I6276" s="11">
        <f t="shared" si="392"/>
        <v>0</v>
      </c>
      <c r="J6276" s="11">
        <f t="shared" si="393"/>
        <v>0.16</v>
      </c>
      <c r="K6276" s="11">
        <f t="shared" si="390"/>
        <v>0.16</v>
      </c>
      <c r="L6276" s="10"/>
      <c r="M6276" s="10"/>
      <c r="CF6276" s="1"/>
    </row>
    <row r="6277" spans="1:84" x14ac:dyDescent="0.3">
      <c r="A6277" s="1" t="str">
        <f t="shared" si="391"/>
        <v>ქ. მუხაVI12</v>
      </c>
      <c r="B6277" s="1" t="s">
        <v>29</v>
      </c>
      <c r="C6277" s="10">
        <v>6251</v>
      </c>
      <c r="D6277" s="10" t="s">
        <v>148</v>
      </c>
      <c r="E6277" s="10"/>
      <c r="F6277" s="10">
        <v>12</v>
      </c>
      <c r="G6277" s="10">
        <f>VLOOKUP(A6277,[1]Лист1!$A$3:$J$10847,7,0)</f>
        <v>0.04</v>
      </c>
      <c r="H6277" s="10">
        <f>VLOOKUP(A6277,[1]Лист1!$A$3:$J$13310,8,0)</f>
        <v>0.01</v>
      </c>
      <c r="I6277" s="11">
        <f t="shared" si="392"/>
        <v>0</v>
      </c>
      <c r="J6277" s="11">
        <f t="shared" si="393"/>
        <v>0.05</v>
      </c>
      <c r="K6277" s="11">
        <f t="shared" si="390"/>
        <v>0.05</v>
      </c>
      <c r="L6277" s="10"/>
      <c r="M6277" s="10"/>
      <c r="CF6277" s="1"/>
    </row>
    <row r="6278" spans="1:84" x14ac:dyDescent="0.3">
      <c r="A6278" s="1" t="str">
        <f t="shared" si="391"/>
        <v>ქ. მუხაVI16</v>
      </c>
      <c r="B6278" s="1" t="s">
        <v>29</v>
      </c>
      <c r="C6278" s="10">
        <v>6252</v>
      </c>
      <c r="D6278" s="10" t="s">
        <v>148</v>
      </c>
      <c r="E6278" s="10"/>
      <c r="F6278" s="10">
        <v>16</v>
      </c>
      <c r="G6278" s="10">
        <f>VLOOKUP(A6278,[1]Лист1!$A$3:$J$10847,7,0)</f>
        <v>0.08</v>
      </c>
      <c r="H6278" s="10">
        <f>VLOOKUP(A6278,[1]Лист1!$A$3:$J$13310,8,0)</f>
        <v>0.01</v>
      </c>
      <c r="I6278" s="11">
        <f t="shared" si="392"/>
        <v>0</v>
      </c>
      <c r="J6278" s="11">
        <f t="shared" si="393"/>
        <v>0.09</v>
      </c>
      <c r="K6278" s="11">
        <f t="shared" si="390"/>
        <v>0.09</v>
      </c>
      <c r="L6278" s="10"/>
      <c r="M6278" s="10"/>
      <c r="CF6278" s="1"/>
    </row>
    <row r="6279" spans="1:84" x14ac:dyDescent="0.3">
      <c r="A6279" s="1" t="str">
        <f t="shared" si="391"/>
        <v>ქ. მუხაVI16</v>
      </c>
      <c r="B6279" s="1" t="s">
        <v>29</v>
      </c>
      <c r="C6279" s="10">
        <v>6253</v>
      </c>
      <c r="D6279" s="10" t="s">
        <v>148</v>
      </c>
      <c r="E6279" s="10"/>
      <c r="F6279" s="10">
        <v>16</v>
      </c>
      <c r="G6279" s="10">
        <f>VLOOKUP(A6279,[1]Лист1!$A$3:$J$10847,7,0)</f>
        <v>0.08</v>
      </c>
      <c r="H6279" s="10">
        <f>VLOOKUP(A6279,[1]Лист1!$A$3:$J$13310,8,0)</f>
        <v>0.01</v>
      </c>
      <c r="I6279" s="11">
        <f t="shared" si="392"/>
        <v>0</v>
      </c>
      <c r="J6279" s="11">
        <f t="shared" si="393"/>
        <v>0.09</v>
      </c>
      <c r="K6279" s="11">
        <f t="shared" si="390"/>
        <v>0.09</v>
      </c>
      <c r="L6279" s="10"/>
      <c r="M6279" s="10"/>
      <c r="CF6279" s="1"/>
    </row>
    <row r="6280" spans="1:84" x14ac:dyDescent="0.3">
      <c r="A6280" s="1" t="str">
        <f t="shared" si="391"/>
        <v>ქ. მუხაVI16</v>
      </c>
      <c r="B6280" s="1" t="s">
        <v>29</v>
      </c>
      <c r="C6280" s="10">
        <v>6254</v>
      </c>
      <c r="D6280" s="10" t="s">
        <v>148</v>
      </c>
      <c r="E6280" s="10"/>
      <c r="F6280" s="10">
        <v>16</v>
      </c>
      <c r="G6280" s="10">
        <f>VLOOKUP(A6280,[1]Лист1!$A$3:$J$10847,7,0)</f>
        <v>0.08</v>
      </c>
      <c r="H6280" s="10">
        <f>VLOOKUP(A6280,[1]Лист1!$A$3:$J$13310,8,0)</f>
        <v>0.01</v>
      </c>
      <c r="I6280" s="11">
        <f t="shared" si="392"/>
        <v>0</v>
      </c>
      <c r="J6280" s="11">
        <f t="shared" si="393"/>
        <v>0.09</v>
      </c>
      <c r="K6280" s="11">
        <f t="shared" si="390"/>
        <v>0.09</v>
      </c>
      <c r="L6280" s="10"/>
      <c r="M6280" s="10"/>
      <c r="CF6280" s="1"/>
    </row>
    <row r="6281" spans="1:84" x14ac:dyDescent="0.3">
      <c r="A6281" s="1" t="str">
        <f t="shared" si="391"/>
        <v>ქ. მუხაVI24</v>
      </c>
      <c r="B6281" s="1" t="s">
        <v>29</v>
      </c>
      <c r="C6281" s="10">
        <v>6255</v>
      </c>
      <c r="D6281" s="10" t="s">
        <v>148</v>
      </c>
      <c r="E6281" s="10"/>
      <c r="F6281" s="10">
        <v>24</v>
      </c>
      <c r="G6281" s="10">
        <f>VLOOKUP(A6281,[1]Лист1!$A$3:$J$10847,7,0)</f>
        <v>0.23</v>
      </c>
      <c r="H6281" s="10">
        <f>VLOOKUP(A6281,[1]Лист1!$A$3:$J$13310,8,0)</f>
        <v>0.03</v>
      </c>
      <c r="I6281" s="11">
        <f t="shared" si="392"/>
        <v>0</v>
      </c>
      <c r="J6281" s="11">
        <f t="shared" si="393"/>
        <v>0.26</v>
      </c>
      <c r="K6281" s="11">
        <f t="shared" si="390"/>
        <v>0.26</v>
      </c>
      <c r="L6281" s="10"/>
      <c r="M6281" s="10"/>
      <c r="CF6281" s="1"/>
    </row>
    <row r="6282" spans="1:84" x14ac:dyDescent="0.3">
      <c r="A6282" s="1" t="str">
        <f t="shared" si="391"/>
        <v>ნეკერჩხალიVI20</v>
      </c>
      <c r="B6282" s="1" t="s">
        <v>29</v>
      </c>
      <c r="C6282" s="10">
        <v>6256</v>
      </c>
      <c r="D6282" s="10" t="s">
        <v>119</v>
      </c>
      <c r="E6282" s="10"/>
      <c r="F6282" s="10">
        <v>20</v>
      </c>
      <c r="G6282" s="10">
        <f>VLOOKUP(A6282,[1]Лист1!$A$3:$J$10847,7,0)</f>
        <v>0.14000000000000001</v>
      </c>
      <c r="H6282" s="10">
        <f>VLOOKUP(A6282,[1]Лист1!$A$3:$J$13310,8,0)</f>
        <v>0.02</v>
      </c>
      <c r="I6282" s="11">
        <f t="shared" si="392"/>
        <v>0</v>
      </c>
      <c r="J6282" s="11">
        <f t="shared" si="393"/>
        <v>0.16</v>
      </c>
      <c r="K6282" s="11">
        <f t="shared" si="390"/>
        <v>0.16</v>
      </c>
      <c r="L6282" s="10"/>
      <c r="M6282" s="10"/>
      <c r="CF6282" s="1"/>
    </row>
    <row r="6283" spans="1:84" x14ac:dyDescent="0.3">
      <c r="A6283" s="1" t="str">
        <f t="shared" si="391"/>
        <v>ჯაგრცხილაVII20</v>
      </c>
      <c r="B6283" s="1" t="s">
        <v>30</v>
      </c>
      <c r="C6283" s="10">
        <v>6257</v>
      </c>
      <c r="D6283" s="10" t="s">
        <v>118</v>
      </c>
      <c r="E6283" s="10"/>
      <c r="F6283" s="10">
        <v>20</v>
      </c>
      <c r="G6283" s="10">
        <f>VLOOKUP(A6283,[1]Лист1!$A$3:$J$10847,7,0)</f>
        <v>0.13</v>
      </c>
      <c r="H6283" s="10">
        <f>VLOOKUP(A6283,[1]Лист1!$A$3:$J$13310,8,0)</f>
        <v>0.02</v>
      </c>
      <c r="I6283" s="11">
        <f t="shared" si="392"/>
        <v>0</v>
      </c>
      <c r="J6283" s="11">
        <f t="shared" si="393"/>
        <v>0.15</v>
      </c>
      <c r="K6283" s="11">
        <f t="shared" ref="K6283:K6346" si="394">I6283+J6283</f>
        <v>0.15</v>
      </c>
      <c r="L6283" s="10"/>
      <c r="M6283" s="10"/>
      <c r="CF6283" s="1"/>
    </row>
    <row r="6284" spans="1:84" x14ac:dyDescent="0.3">
      <c r="A6284" s="1" t="str">
        <f t="shared" si="391"/>
        <v>ჯაგრცხილაVII24</v>
      </c>
      <c r="B6284" s="1" t="s">
        <v>30</v>
      </c>
      <c r="C6284" s="10">
        <v>6258</v>
      </c>
      <c r="D6284" s="10" t="s">
        <v>118</v>
      </c>
      <c r="E6284" s="10"/>
      <c r="F6284" s="10">
        <v>24</v>
      </c>
      <c r="G6284" s="10">
        <f>VLOOKUP(A6284,[1]Лист1!$A$3:$J$10847,7,0)</f>
        <v>0.21</v>
      </c>
      <c r="H6284" s="10">
        <f>VLOOKUP(A6284,[1]Лист1!$A$3:$J$13310,8,0)</f>
        <v>0.02</v>
      </c>
      <c r="I6284" s="11">
        <f t="shared" si="392"/>
        <v>0</v>
      </c>
      <c r="J6284" s="11">
        <f t="shared" si="393"/>
        <v>0.22999999999999998</v>
      </c>
      <c r="K6284" s="11">
        <f t="shared" si="394"/>
        <v>0.22999999999999998</v>
      </c>
      <c r="L6284" s="10"/>
      <c r="M6284" s="10"/>
      <c r="CF6284" s="1"/>
    </row>
    <row r="6285" spans="1:84" x14ac:dyDescent="0.3">
      <c r="A6285" s="1" t="str">
        <f t="shared" si="391"/>
        <v>ჯაგრცხილაVII20</v>
      </c>
      <c r="B6285" s="1" t="s">
        <v>30</v>
      </c>
      <c r="C6285" s="10">
        <v>6259</v>
      </c>
      <c r="D6285" s="10" t="s">
        <v>118</v>
      </c>
      <c r="E6285" s="10"/>
      <c r="F6285" s="10">
        <v>20</v>
      </c>
      <c r="G6285" s="10">
        <f>VLOOKUP(A6285,[1]Лист1!$A$3:$J$10847,7,0)</f>
        <v>0.13</v>
      </c>
      <c r="H6285" s="10">
        <f>VLOOKUP(A6285,[1]Лист1!$A$3:$J$13310,8,0)</f>
        <v>0.02</v>
      </c>
      <c r="I6285" s="11">
        <f t="shared" si="392"/>
        <v>0</v>
      </c>
      <c r="J6285" s="11">
        <f t="shared" si="393"/>
        <v>0.15</v>
      </c>
      <c r="K6285" s="11">
        <f t="shared" si="394"/>
        <v>0.15</v>
      </c>
      <c r="L6285" s="10"/>
      <c r="M6285" s="10"/>
      <c r="CF6285" s="1"/>
    </row>
    <row r="6286" spans="1:84" x14ac:dyDescent="0.3">
      <c r="A6286" s="1" t="str">
        <f t="shared" si="391"/>
        <v>ჯაგრცხილაVII16</v>
      </c>
      <c r="B6286" s="1" t="s">
        <v>30</v>
      </c>
      <c r="C6286" s="10">
        <v>6260</v>
      </c>
      <c r="D6286" s="10" t="s">
        <v>118</v>
      </c>
      <c r="E6286" s="10"/>
      <c r="F6286" s="10">
        <v>16</v>
      </c>
      <c r="G6286" s="10">
        <f>VLOOKUP(A6286,[1]Лист1!$A$3:$J$10847,7,0)</f>
        <v>0.08</v>
      </c>
      <c r="H6286" s="10">
        <f>VLOOKUP(A6286,[1]Лист1!$A$3:$J$13310,8,0)</f>
        <v>0.01</v>
      </c>
      <c r="I6286" s="11">
        <f t="shared" si="392"/>
        <v>0</v>
      </c>
      <c r="J6286" s="11">
        <f t="shared" si="393"/>
        <v>0.09</v>
      </c>
      <c r="K6286" s="11">
        <f t="shared" si="394"/>
        <v>0.09</v>
      </c>
      <c r="L6286" s="10"/>
      <c r="M6286" s="10"/>
      <c r="CF6286" s="1"/>
    </row>
    <row r="6287" spans="1:84" x14ac:dyDescent="0.3">
      <c r="A6287" s="1" t="str">
        <f t="shared" si="391"/>
        <v>ქ. მუხაVI16</v>
      </c>
      <c r="B6287" s="1" t="s">
        <v>29</v>
      </c>
      <c r="C6287" s="10">
        <v>6261</v>
      </c>
      <c r="D6287" s="10" t="s">
        <v>148</v>
      </c>
      <c r="E6287" s="10"/>
      <c r="F6287" s="10">
        <v>16</v>
      </c>
      <c r="G6287" s="10">
        <f>VLOOKUP(A6287,[1]Лист1!$A$3:$J$10847,7,0)</f>
        <v>0.08</v>
      </c>
      <c r="H6287" s="10">
        <f>VLOOKUP(A6287,[1]Лист1!$A$3:$J$13310,8,0)</f>
        <v>0.01</v>
      </c>
      <c r="I6287" s="11">
        <f t="shared" si="392"/>
        <v>0</v>
      </c>
      <c r="J6287" s="11">
        <f t="shared" si="393"/>
        <v>0.09</v>
      </c>
      <c r="K6287" s="11">
        <f t="shared" si="394"/>
        <v>0.09</v>
      </c>
      <c r="L6287" s="10"/>
      <c r="M6287" s="10"/>
      <c r="CF6287" s="1"/>
    </row>
    <row r="6288" spans="1:84" x14ac:dyDescent="0.3">
      <c r="A6288" s="1" t="str">
        <f t="shared" si="391"/>
        <v>ქ. მუხაVI20</v>
      </c>
      <c r="B6288" s="1" t="s">
        <v>29</v>
      </c>
      <c r="C6288" s="10">
        <v>6262</v>
      </c>
      <c r="D6288" s="10" t="s">
        <v>148</v>
      </c>
      <c r="E6288" s="10"/>
      <c r="F6288" s="10">
        <v>20</v>
      </c>
      <c r="G6288" s="10">
        <f>VLOOKUP(A6288,[1]Лист1!$A$3:$J$10847,7,0)</f>
        <v>0.14000000000000001</v>
      </c>
      <c r="H6288" s="10">
        <f>VLOOKUP(A6288,[1]Лист1!$A$3:$J$13310,8,0)</f>
        <v>0.02</v>
      </c>
      <c r="I6288" s="11">
        <f t="shared" si="392"/>
        <v>0</v>
      </c>
      <c r="J6288" s="11">
        <f t="shared" si="393"/>
        <v>0.16</v>
      </c>
      <c r="K6288" s="11">
        <f t="shared" si="394"/>
        <v>0.16</v>
      </c>
      <c r="L6288" s="10"/>
      <c r="M6288" s="10"/>
      <c r="CF6288" s="1"/>
    </row>
    <row r="6289" spans="1:84" x14ac:dyDescent="0.3">
      <c r="A6289" s="1" t="str">
        <f t="shared" si="391"/>
        <v>ქ. მუხაVI20</v>
      </c>
      <c r="B6289" s="1" t="s">
        <v>29</v>
      </c>
      <c r="C6289" s="10">
        <v>6263</v>
      </c>
      <c r="D6289" s="10" t="s">
        <v>148</v>
      </c>
      <c r="E6289" s="10"/>
      <c r="F6289" s="10">
        <v>20</v>
      </c>
      <c r="G6289" s="10">
        <f>VLOOKUP(A6289,[1]Лист1!$A$3:$J$10847,7,0)</f>
        <v>0.14000000000000001</v>
      </c>
      <c r="H6289" s="10">
        <f>VLOOKUP(A6289,[1]Лист1!$A$3:$J$13310,8,0)</f>
        <v>0.02</v>
      </c>
      <c r="I6289" s="11">
        <f t="shared" si="392"/>
        <v>0</v>
      </c>
      <c r="J6289" s="11">
        <f t="shared" si="393"/>
        <v>0.16</v>
      </c>
      <c r="K6289" s="11">
        <f t="shared" si="394"/>
        <v>0.16</v>
      </c>
      <c r="L6289" s="10"/>
      <c r="M6289" s="10"/>
      <c r="CF6289" s="1"/>
    </row>
    <row r="6290" spans="1:84" x14ac:dyDescent="0.3">
      <c r="A6290" s="1" t="str">
        <f t="shared" si="391"/>
        <v>ქ. მუხაVI20</v>
      </c>
      <c r="B6290" s="1" t="s">
        <v>29</v>
      </c>
      <c r="C6290" s="10">
        <v>6264</v>
      </c>
      <c r="D6290" s="10" t="s">
        <v>148</v>
      </c>
      <c r="E6290" s="10"/>
      <c r="F6290" s="10">
        <v>20</v>
      </c>
      <c r="G6290" s="10">
        <f>VLOOKUP(A6290,[1]Лист1!$A$3:$J$10847,7,0)</f>
        <v>0.14000000000000001</v>
      </c>
      <c r="H6290" s="10">
        <f>VLOOKUP(A6290,[1]Лист1!$A$3:$J$13310,8,0)</f>
        <v>0.02</v>
      </c>
      <c r="I6290" s="11">
        <f t="shared" si="392"/>
        <v>0</v>
      </c>
      <c r="J6290" s="11">
        <f t="shared" si="393"/>
        <v>0.16</v>
      </c>
      <c r="K6290" s="11">
        <f t="shared" si="394"/>
        <v>0.16</v>
      </c>
      <c r="L6290" s="10"/>
      <c r="M6290" s="10"/>
      <c r="CF6290" s="1"/>
    </row>
    <row r="6291" spans="1:84" x14ac:dyDescent="0.3">
      <c r="A6291" s="1" t="str">
        <f t="shared" si="391"/>
        <v>ჯაგრცხილაVII20</v>
      </c>
      <c r="B6291" s="1" t="s">
        <v>30</v>
      </c>
      <c r="C6291" s="10">
        <v>6265</v>
      </c>
      <c r="D6291" s="10" t="s">
        <v>118</v>
      </c>
      <c r="E6291" s="10"/>
      <c r="F6291" s="10">
        <v>20</v>
      </c>
      <c r="G6291" s="10">
        <f>VLOOKUP(A6291,[1]Лист1!$A$3:$J$10847,7,0)</f>
        <v>0.13</v>
      </c>
      <c r="H6291" s="10">
        <f>VLOOKUP(A6291,[1]Лист1!$A$3:$J$13310,8,0)</f>
        <v>0.02</v>
      </c>
      <c r="I6291" s="11">
        <f t="shared" si="392"/>
        <v>0</v>
      </c>
      <c r="J6291" s="11">
        <f t="shared" si="393"/>
        <v>0.15</v>
      </c>
      <c r="K6291" s="11">
        <f t="shared" si="394"/>
        <v>0.15</v>
      </c>
      <c r="L6291" s="10"/>
      <c r="M6291" s="10"/>
      <c r="CF6291" s="1"/>
    </row>
    <row r="6292" spans="1:84" x14ac:dyDescent="0.3">
      <c r="A6292" s="1" t="str">
        <f t="shared" si="391"/>
        <v>ჯაგრცხილაVII20</v>
      </c>
      <c r="B6292" s="1" t="s">
        <v>30</v>
      </c>
      <c r="C6292" s="10">
        <v>6266</v>
      </c>
      <c r="D6292" s="10" t="s">
        <v>118</v>
      </c>
      <c r="E6292" s="10"/>
      <c r="F6292" s="10">
        <v>20</v>
      </c>
      <c r="G6292" s="10">
        <f>VLOOKUP(A6292,[1]Лист1!$A$3:$J$10847,7,0)</f>
        <v>0.13</v>
      </c>
      <c r="H6292" s="10">
        <f>VLOOKUP(A6292,[1]Лист1!$A$3:$J$13310,8,0)</f>
        <v>0.02</v>
      </c>
      <c r="I6292" s="11">
        <f t="shared" si="392"/>
        <v>0</v>
      </c>
      <c r="J6292" s="11">
        <f t="shared" si="393"/>
        <v>0.15</v>
      </c>
      <c r="K6292" s="11">
        <f t="shared" si="394"/>
        <v>0.15</v>
      </c>
      <c r="L6292" s="10"/>
      <c r="M6292" s="10"/>
      <c r="CF6292" s="1"/>
    </row>
    <row r="6293" spans="1:84" x14ac:dyDescent="0.3">
      <c r="A6293" s="1" t="str">
        <f t="shared" si="391"/>
        <v>ჯაგრცხილაVII16</v>
      </c>
      <c r="B6293" s="1" t="s">
        <v>30</v>
      </c>
      <c r="C6293" s="10">
        <v>6267</v>
      </c>
      <c r="D6293" s="10" t="s">
        <v>118</v>
      </c>
      <c r="E6293" s="10"/>
      <c r="F6293" s="10">
        <v>16</v>
      </c>
      <c r="G6293" s="10">
        <f>VLOOKUP(A6293,[1]Лист1!$A$3:$J$10847,7,0)</f>
        <v>0.08</v>
      </c>
      <c r="H6293" s="10">
        <f>VLOOKUP(A6293,[1]Лист1!$A$3:$J$13310,8,0)</f>
        <v>0.01</v>
      </c>
      <c r="I6293" s="11">
        <f t="shared" si="392"/>
        <v>0</v>
      </c>
      <c r="J6293" s="11">
        <f t="shared" si="393"/>
        <v>0.09</v>
      </c>
      <c r="K6293" s="11">
        <f t="shared" si="394"/>
        <v>0.09</v>
      </c>
      <c r="L6293" s="10"/>
      <c r="M6293" s="10"/>
      <c r="CF6293" s="1"/>
    </row>
    <row r="6294" spans="1:84" x14ac:dyDescent="0.3">
      <c r="A6294" s="1" t="str">
        <f t="shared" si="391"/>
        <v>ჯაგრცხილაVII24</v>
      </c>
      <c r="B6294" s="1" t="s">
        <v>30</v>
      </c>
      <c r="C6294" s="10">
        <v>6268</v>
      </c>
      <c r="D6294" s="10" t="s">
        <v>118</v>
      </c>
      <c r="E6294" s="10"/>
      <c r="F6294" s="10">
        <v>24</v>
      </c>
      <c r="G6294" s="10">
        <f>VLOOKUP(A6294,[1]Лист1!$A$3:$J$10847,7,0)</f>
        <v>0.21</v>
      </c>
      <c r="H6294" s="10">
        <f>VLOOKUP(A6294,[1]Лист1!$A$3:$J$13310,8,0)</f>
        <v>0.02</v>
      </c>
      <c r="I6294" s="11">
        <f t="shared" si="392"/>
        <v>0</v>
      </c>
      <c r="J6294" s="11">
        <f t="shared" si="393"/>
        <v>0.22999999999999998</v>
      </c>
      <c r="K6294" s="11">
        <f t="shared" si="394"/>
        <v>0.22999999999999998</v>
      </c>
      <c r="L6294" s="10"/>
      <c r="M6294" s="10"/>
      <c r="CF6294" s="1"/>
    </row>
    <row r="6295" spans="1:84" x14ac:dyDescent="0.3">
      <c r="A6295" s="1" t="str">
        <f t="shared" si="391"/>
        <v>ჯაგრცხილაVII12</v>
      </c>
      <c r="B6295" s="1" t="s">
        <v>30</v>
      </c>
      <c r="C6295" s="10">
        <v>6269</v>
      </c>
      <c r="D6295" s="10" t="s">
        <v>118</v>
      </c>
      <c r="E6295" s="10"/>
      <c r="F6295" s="10">
        <v>12</v>
      </c>
      <c r="G6295" s="10">
        <f>VLOOKUP(A6295,[1]Лист1!$A$3:$J$10847,7,0)</f>
        <v>0.04</v>
      </c>
      <c r="H6295" s="10">
        <f>VLOOKUP(A6295,[1]Лист1!$A$3:$J$13310,8,0)</f>
        <v>0.01</v>
      </c>
      <c r="I6295" s="11">
        <f t="shared" si="392"/>
        <v>0</v>
      </c>
      <c r="J6295" s="11">
        <f t="shared" si="393"/>
        <v>0.05</v>
      </c>
      <c r="K6295" s="11">
        <f t="shared" si="394"/>
        <v>0.05</v>
      </c>
      <c r="L6295" s="10"/>
      <c r="M6295" s="10"/>
      <c r="CF6295" s="1"/>
    </row>
    <row r="6296" spans="1:84" x14ac:dyDescent="0.3">
      <c r="A6296" s="1" t="str">
        <f t="shared" si="391"/>
        <v>ჯაგრცხილაVII12</v>
      </c>
      <c r="B6296" s="1" t="s">
        <v>30</v>
      </c>
      <c r="C6296" s="10">
        <v>6270</v>
      </c>
      <c r="D6296" s="10" t="s">
        <v>118</v>
      </c>
      <c r="E6296" s="10"/>
      <c r="F6296" s="10">
        <v>12</v>
      </c>
      <c r="G6296" s="10">
        <f>VLOOKUP(A6296,[1]Лист1!$A$3:$J$10847,7,0)</f>
        <v>0.04</v>
      </c>
      <c r="H6296" s="10">
        <f>VLOOKUP(A6296,[1]Лист1!$A$3:$J$13310,8,0)</f>
        <v>0.01</v>
      </c>
      <c r="I6296" s="11">
        <f t="shared" si="392"/>
        <v>0</v>
      </c>
      <c r="J6296" s="11">
        <f t="shared" si="393"/>
        <v>0.05</v>
      </c>
      <c r="K6296" s="11">
        <f t="shared" si="394"/>
        <v>0.05</v>
      </c>
      <c r="L6296" s="10"/>
      <c r="M6296" s="10"/>
      <c r="CF6296" s="1"/>
    </row>
    <row r="6297" spans="1:84" x14ac:dyDescent="0.3">
      <c r="A6297" s="1" t="str">
        <f t="shared" si="391"/>
        <v>ჯაგრცხილაVII16</v>
      </c>
      <c r="B6297" s="1" t="s">
        <v>30</v>
      </c>
      <c r="C6297" s="10">
        <v>6271</v>
      </c>
      <c r="D6297" s="10" t="s">
        <v>118</v>
      </c>
      <c r="E6297" s="10"/>
      <c r="F6297" s="10">
        <v>16</v>
      </c>
      <c r="G6297" s="10">
        <f>VLOOKUP(A6297,[1]Лист1!$A$3:$J$10847,7,0)</f>
        <v>0.08</v>
      </c>
      <c r="H6297" s="10">
        <f>VLOOKUP(A6297,[1]Лист1!$A$3:$J$13310,8,0)</f>
        <v>0.01</v>
      </c>
      <c r="I6297" s="11">
        <f t="shared" si="392"/>
        <v>0</v>
      </c>
      <c r="J6297" s="11">
        <f t="shared" si="393"/>
        <v>0.09</v>
      </c>
      <c r="K6297" s="11">
        <f t="shared" si="394"/>
        <v>0.09</v>
      </c>
      <c r="L6297" s="10"/>
      <c r="M6297" s="10"/>
      <c r="CF6297" s="1"/>
    </row>
    <row r="6298" spans="1:84" x14ac:dyDescent="0.3">
      <c r="A6298" s="1" t="str">
        <f t="shared" si="391"/>
        <v>ჯაგრცხილაVII12</v>
      </c>
      <c r="B6298" s="1" t="s">
        <v>30</v>
      </c>
      <c r="C6298" s="10">
        <v>6272</v>
      </c>
      <c r="D6298" s="10" t="s">
        <v>118</v>
      </c>
      <c r="E6298" s="10"/>
      <c r="F6298" s="10">
        <v>12</v>
      </c>
      <c r="G6298" s="10">
        <f>VLOOKUP(A6298,[1]Лист1!$A$3:$J$10847,7,0)</f>
        <v>0.04</v>
      </c>
      <c r="H6298" s="10">
        <f>VLOOKUP(A6298,[1]Лист1!$A$3:$J$13310,8,0)</f>
        <v>0.01</v>
      </c>
      <c r="I6298" s="11">
        <f t="shared" si="392"/>
        <v>0</v>
      </c>
      <c r="J6298" s="11">
        <f t="shared" si="393"/>
        <v>0.05</v>
      </c>
      <c r="K6298" s="11">
        <f t="shared" si="394"/>
        <v>0.05</v>
      </c>
      <c r="L6298" s="10"/>
      <c r="M6298" s="10"/>
      <c r="CF6298" s="1"/>
    </row>
    <row r="6299" spans="1:84" x14ac:dyDescent="0.3">
      <c r="A6299" s="1" t="str">
        <f t="shared" si="391"/>
        <v>ჯაგრცხილაVII20</v>
      </c>
      <c r="B6299" s="1" t="s">
        <v>30</v>
      </c>
      <c r="C6299" s="10">
        <v>6273</v>
      </c>
      <c r="D6299" s="10" t="s">
        <v>118</v>
      </c>
      <c r="E6299" s="10"/>
      <c r="F6299" s="10">
        <v>20</v>
      </c>
      <c r="G6299" s="10">
        <f>VLOOKUP(A6299,[1]Лист1!$A$3:$J$10847,7,0)</f>
        <v>0.13</v>
      </c>
      <c r="H6299" s="10">
        <f>VLOOKUP(A6299,[1]Лист1!$A$3:$J$13310,8,0)</f>
        <v>0.02</v>
      </c>
      <c r="I6299" s="11">
        <f t="shared" si="392"/>
        <v>0</v>
      </c>
      <c r="J6299" s="11">
        <f t="shared" si="393"/>
        <v>0.15</v>
      </c>
      <c r="K6299" s="11">
        <f t="shared" si="394"/>
        <v>0.15</v>
      </c>
      <c r="L6299" s="10"/>
      <c r="M6299" s="10"/>
      <c r="CF6299" s="1"/>
    </row>
    <row r="6300" spans="1:84" x14ac:dyDescent="0.3">
      <c r="A6300" s="1" t="str">
        <f t="shared" ref="A6300:A6363" si="395">D6300&amp;B6300&amp;E6300&amp;F6300</f>
        <v>ჯაგრცხილაVII20</v>
      </c>
      <c r="B6300" s="1" t="s">
        <v>30</v>
      </c>
      <c r="C6300" s="10">
        <v>6274</v>
      </c>
      <c r="D6300" s="10" t="s">
        <v>118</v>
      </c>
      <c r="E6300" s="10"/>
      <c r="F6300" s="10">
        <v>20</v>
      </c>
      <c r="G6300" s="10">
        <f>VLOOKUP(A6300,[1]Лист1!$A$3:$J$10847,7,0)</f>
        <v>0.13</v>
      </c>
      <c r="H6300" s="10">
        <f>VLOOKUP(A6300,[1]Лист1!$A$3:$J$13310,8,0)</f>
        <v>0.02</v>
      </c>
      <c r="I6300" s="11">
        <f t="shared" ref="I6300:I6363" si="396">IF(E6300&gt;0,(G6300+H6300),0)</f>
        <v>0</v>
      </c>
      <c r="J6300" s="11">
        <f t="shared" ref="J6300:J6363" si="397">IF(F6300&gt;0,(G6300+H6300),0)</f>
        <v>0.15</v>
      </c>
      <c r="K6300" s="11">
        <f t="shared" si="394"/>
        <v>0.15</v>
      </c>
      <c r="L6300" s="10"/>
      <c r="M6300" s="10"/>
      <c r="CF6300" s="1"/>
    </row>
    <row r="6301" spans="1:84" x14ac:dyDescent="0.3">
      <c r="A6301" s="1" t="str">
        <f t="shared" si="395"/>
        <v>ჯაგრცხილაVII20</v>
      </c>
      <c r="B6301" s="1" t="s">
        <v>30</v>
      </c>
      <c r="C6301" s="10">
        <v>6275</v>
      </c>
      <c r="D6301" s="10" t="s">
        <v>118</v>
      </c>
      <c r="E6301" s="10"/>
      <c r="F6301" s="10">
        <v>20</v>
      </c>
      <c r="G6301" s="10">
        <f>VLOOKUP(A6301,[1]Лист1!$A$3:$J$10847,7,0)</f>
        <v>0.13</v>
      </c>
      <c r="H6301" s="10">
        <f>VLOOKUP(A6301,[1]Лист1!$A$3:$J$13310,8,0)</f>
        <v>0.02</v>
      </c>
      <c r="I6301" s="11">
        <f t="shared" si="396"/>
        <v>0</v>
      </c>
      <c r="J6301" s="11">
        <f t="shared" si="397"/>
        <v>0.15</v>
      </c>
      <c r="K6301" s="11">
        <f t="shared" si="394"/>
        <v>0.15</v>
      </c>
      <c r="L6301" s="10"/>
      <c r="M6301" s="10"/>
      <c r="CF6301" s="1"/>
    </row>
    <row r="6302" spans="1:84" x14ac:dyDescent="0.3">
      <c r="A6302" s="1" t="str">
        <f t="shared" si="395"/>
        <v>ჯაგრცხილაVII16</v>
      </c>
      <c r="B6302" s="1" t="s">
        <v>30</v>
      </c>
      <c r="C6302" s="10">
        <v>6276</v>
      </c>
      <c r="D6302" s="10" t="s">
        <v>118</v>
      </c>
      <c r="E6302" s="10"/>
      <c r="F6302" s="10">
        <v>16</v>
      </c>
      <c r="G6302" s="10">
        <f>VLOOKUP(A6302,[1]Лист1!$A$3:$J$10847,7,0)</f>
        <v>0.08</v>
      </c>
      <c r="H6302" s="10">
        <f>VLOOKUP(A6302,[1]Лист1!$A$3:$J$13310,8,0)</f>
        <v>0.01</v>
      </c>
      <c r="I6302" s="11">
        <f t="shared" si="396"/>
        <v>0</v>
      </c>
      <c r="J6302" s="11">
        <f t="shared" si="397"/>
        <v>0.09</v>
      </c>
      <c r="K6302" s="11">
        <f t="shared" si="394"/>
        <v>0.09</v>
      </c>
      <c r="L6302" s="10"/>
      <c r="M6302" s="10"/>
      <c r="CF6302" s="1"/>
    </row>
    <row r="6303" spans="1:84" x14ac:dyDescent="0.3">
      <c r="A6303" s="1" t="str">
        <f t="shared" si="395"/>
        <v>ჯაგრცხილაVII28</v>
      </c>
      <c r="B6303" s="1" t="s">
        <v>30</v>
      </c>
      <c r="C6303" s="10">
        <v>6277</v>
      </c>
      <c r="D6303" s="10" t="s">
        <v>118</v>
      </c>
      <c r="E6303" s="10"/>
      <c r="F6303" s="10">
        <v>28</v>
      </c>
      <c r="G6303" s="10">
        <f>VLOOKUP(A6303,[1]Лист1!$A$3:$J$10847,7,0)</f>
        <v>0.3</v>
      </c>
      <c r="H6303" s="10">
        <f>VLOOKUP(A6303,[1]Лист1!$A$3:$J$13310,8,0)</f>
        <v>0.03</v>
      </c>
      <c r="I6303" s="11">
        <f t="shared" si="396"/>
        <v>0</v>
      </c>
      <c r="J6303" s="11">
        <f t="shared" si="397"/>
        <v>0.32999999999999996</v>
      </c>
      <c r="K6303" s="11">
        <f t="shared" si="394"/>
        <v>0.32999999999999996</v>
      </c>
      <c r="L6303" s="10"/>
      <c r="M6303" s="10"/>
      <c r="CF6303" s="1"/>
    </row>
    <row r="6304" spans="1:84" x14ac:dyDescent="0.3">
      <c r="A6304" s="1" t="str">
        <f t="shared" si="395"/>
        <v>ჯაგრცხილაVII20</v>
      </c>
      <c r="B6304" s="1" t="s">
        <v>30</v>
      </c>
      <c r="C6304" s="10">
        <v>6278</v>
      </c>
      <c r="D6304" s="10" t="s">
        <v>118</v>
      </c>
      <c r="E6304" s="10"/>
      <c r="F6304" s="10">
        <v>20</v>
      </c>
      <c r="G6304" s="10">
        <f>VLOOKUP(A6304,[1]Лист1!$A$3:$J$10847,7,0)</f>
        <v>0.13</v>
      </c>
      <c r="H6304" s="10">
        <f>VLOOKUP(A6304,[1]Лист1!$A$3:$J$13310,8,0)</f>
        <v>0.02</v>
      </c>
      <c r="I6304" s="11">
        <f t="shared" si="396"/>
        <v>0</v>
      </c>
      <c r="J6304" s="11">
        <f t="shared" si="397"/>
        <v>0.15</v>
      </c>
      <c r="K6304" s="11">
        <f t="shared" si="394"/>
        <v>0.15</v>
      </c>
      <c r="L6304" s="10"/>
      <c r="M6304" s="10"/>
      <c r="CF6304" s="1"/>
    </row>
    <row r="6305" spans="1:84" x14ac:dyDescent="0.3">
      <c r="A6305" s="1" t="str">
        <f t="shared" si="395"/>
        <v>ჯაგრცხილაVII20</v>
      </c>
      <c r="B6305" s="1" t="s">
        <v>30</v>
      </c>
      <c r="C6305" s="10">
        <v>6279</v>
      </c>
      <c r="D6305" s="10" t="s">
        <v>118</v>
      </c>
      <c r="E6305" s="10"/>
      <c r="F6305" s="10">
        <v>20</v>
      </c>
      <c r="G6305" s="10">
        <f>VLOOKUP(A6305,[1]Лист1!$A$3:$J$10847,7,0)</f>
        <v>0.13</v>
      </c>
      <c r="H6305" s="10">
        <f>VLOOKUP(A6305,[1]Лист1!$A$3:$J$13310,8,0)</f>
        <v>0.02</v>
      </c>
      <c r="I6305" s="11">
        <f t="shared" si="396"/>
        <v>0</v>
      </c>
      <c r="J6305" s="11">
        <f t="shared" si="397"/>
        <v>0.15</v>
      </c>
      <c r="K6305" s="11">
        <f t="shared" si="394"/>
        <v>0.15</v>
      </c>
      <c r="L6305" s="10"/>
      <c r="M6305" s="10"/>
      <c r="CF6305" s="1"/>
    </row>
    <row r="6306" spans="1:84" x14ac:dyDescent="0.3">
      <c r="A6306" s="1" t="str">
        <f t="shared" si="395"/>
        <v>ჯაგრცხილაVII16</v>
      </c>
      <c r="B6306" s="1" t="s">
        <v>30</v>
      </c>
      <c r="C6306" s="10">
        <v>6280</v>
      </c>
      <c r="D6306" s="10" t="s">
        <v>118</v>
      </c>
      <c r="E6306" s="10"/>
      <c r="F6306" s="10">
        <v>16</v>
      </c>
      <c r="G6306" s="10">
        <f>VLOOKUP(A6306,[1]Лист1!$A$3:$J$10847,7,0)</f>
        <v>0.08</v>
      </c>
      <c r="H6306" s="10">
        <f>VLOOKUP(A6306,[1]Лист1!$A$3:$J$13310,8,0)</f>
        <v>0.01</v>
      </c>
      <c r="I6306" s="11">
        <f t="shared" si="396"/>
        <v>0</v>
      </c>
      <c r="J6306" s="11">
        <f t="shared" si="397"/>
        <v>0.09</v>
      </c>
      <c r="K6306" s="11">
        <f t="shared" si="394"/>
        <v>0.09</v>
      </c>
      <c r="L6306" s="10"/>
      <c r="M6306" s="10"/>
      <c r="CF6306" s="1"/>
    </row>
    <row r="6307" spans="1:84" x14ac:dyDescent="0.3">
      <c r="A6307" s="1" t="str">
        <f t="shared" si="395"/>
        <v>ჯაგრცხილაVII12</v>
      </c>
      <c r="B6307" s="1" t="s">
        <v>30</v>
      </c>
      <c r="C6307" s="10">
        <v>6281</v>
      </c>
      <c r="D6307" s="10" t="s">
        <v>118</v>
      </c>
      <c r="E6307" s="10"/>
      <c r="F6307" s="10">
        <v>12</v>
      </c>
      <c r="G6307" s="10">
        <f>VLOOKUP(A6307,[1]Лист1!$A$3:$J$10847,7,0)</f>
        <v>0.04</v>
      </c>
      <c r="H6307" s="10">
        <f>VLOOKUP(A6307,[1]Лист1!$A$3:$J$13310,8,0)</f>
        <v>0.01</v>
      </c>
      <c r="I6307" s="11">
        <f t="shared" si="396"/>
        <v>0</v>
      </c>
      <c r="J6307" s="11">
        <f t="shared" si="397"/>
        <v>0.05</v>
      </c>
      <c r="K6307" s="11">
        <f t="shared" si="394"/>
        <v>0.05</v>
      </c>
      <c r="L6307" s="10"/>
      <c r="M6307" s="10"/>
      <c r="CF6307" s="1"/>
    </row>
    <row r="6308" spans="1:84" x14ac:dyDescent="0.3">
      <c r="A6308" s="1" t="str">
        <f t="shared" si="395"/>
        <v>ჯაგრცხილაVII20</v>
      </c>
      <c r="B6308" s="1" t="s">
        <v>30</v>
      </c>
      <c r="C6308" s="10">
        <v>6282</v>
      </c>
      <c r="D6308" s="10" t="s">
        <v>118</v>
      </c>
      <c r="E6308" s="10"/>
      <c r="F6308" s="10">
        <v>20</v>
      </c>
      <c r="G6308" s="10">
        <f>VLOOKUP(A6308,[1]Лист1!$A$3:$J$10847,7,0)</f>
        <v>0.13</v>
      </c>
      <c r="H6308" s="10">
        <f>VLOOKUP(A6308,[1]Лист1!$A$3:$J$13310,8,0)</f>
        <v>0.02</v>
      </c>
      <c r="I6308" s="11">
        <f t="shared" si="396"/>
        <v>0</v>
      </c>
      <c r="J6308" s="11">
        <f t="shared" si="397"/>
        <v>0.15</v>
      </c>
      <c r="K6308" s="11">
        <f t="shared" si="394"/>
        <v>0.15</v>
      </c>
      <c r="L6308" s="10"/>
      <c r="M6308" s="10"/>
      <c r="CF6308" s="1"/>
    </row>
    <row r="6309" spans="1:84" x14ac:dyDescent="0.3">
      <c r="A6309" s="1" t="str">
        <f t="shared" si="395"/>
        <v>ჯაგრცხილაVII20</v>
      </c>
      <c r="B6309" s="1" t="s">
        <v>30</v>
      </c>
      <c r="C6309" s="10">
        <v>6283</v>
      </c>
      <c r="D6309" s="10" t="s">
        <v>118</v>
      </c>
      <c r="E6309" s="10"/>
      <c r="F6309" s="10">
        <v>20</v>
      </c>
      <c r="G6309" s="10">
        <f>VLOOKUP(A6309,[1]Лист1!$A$3:$J$10847,7,0)</f>
        <v>0.13</v>
      </c>
      <c r="H6309" s="10">
        <f>VLOOKUP(A6309,[1]Лист1!$A$3:$J$13310,8,0)</f>
        <v>0.02</v>
      </c>
      <c r="I6309" s="11">
        <f t="shared" si="396"/>
        <v>0</v>
      </c>
      <c r="J6309" s="11">
        <f t="shared" si="397"/>
        <v>0.15</v>
      </c>
      <c r="K6309" s="11">
        <f t="shared" si="394"/>
        <v>0.15</v>
      </c>
      <c r="L6309" s="10"/>
      <c r="M6309" s="10"/>
      <c r="CF6309" s="1"/>
    </row>
    <row r="6310" spans="1:84" x14ac:dyDescent="0.3">
      <c r="A6310" s="1" t="str">
        <f t="shared" si="395"/>
        <v>ჯაგრცხილაVII20</v>
      </c>
      <c r="B6310" s="1" t="s">
        <v>30</v>
      </c>
      <c r="C6310" s="10">
        <v>6284</v>
      </c>
      <c r="D6310" s="10" t="s">
        <v>118</v>
      </c>
      <c r="E6310" s="10"/>
      <c r="F6310" s="10">
        <v>20</v>
      </c>
      <c r="G6310" s="10">
        <f>VLOOKUP(A6310,[1]Лист1!$A$3:$J$10847,7,0)</f>
        <v>0.13</v>
      </c>
      <c r="H6310" s="10">
        <f>VLOOKUP(A6310,[1]Лист1!$A$3:$J$13310,8,0)</f>
        <v>0.02</v>
      </c>
      <c r="I6310" s="11">
        <f t="shared" si="396"/>
        <v>0</v>
      </c>
      <c r="J6310" s="11">
        <f t="shared" si="397"/>
        <v>0.15</v>
      </c>
      <c r="K6310" s="11">
        <f t="shared" si="394"/>
        <v>0.15</v>
      </c>
      <c r="L6310" s="10"/>
      <c r="M6310" s="10"/>
      <c r="CF6310" s="1"/>
    </row>
    <row r="6311" spans="1:84" x14ac:dyDescent="0.3">
      <c r="A6311" s="1" t="str">
        <f t="shared" si="395"/>
        <v>ჯაგრცხილაVII16</v>
      </c>
      <c r="B6311" s="1" t="s">
        <v>30</v>
      </c>
      <c r="C6311" s="10">
        <v>6285</v>
      </c>
      <c r="D6311" s="10" t="s">
        <v>118</v>
      </c>
      <c r="E6311" s="10"/>
      <c r="F6311" s="10">
        <v>16</v>
      </c>
      <c r="G6311" s="10">
        <f>VLOOKUP(A6311,[1]Лист1!$A$3:$J$10847,7,0)</f>
        <v>0.08</v>
      </c>
      <c r="H6311" s="10">
        <f>VLOOKUP(A6311,[1]Лист1!$A$3:$J$13310,8,0)</f>
        <v>0.01</v>
      </c>
      <c r="I6311" s="11">
        <f t="shared" si="396"/>
        <v>0</v>
      </c>
      <c r="J6311" s="11">
        <f t="shared" si="397"/>
        <v>0.09</v>
      </c>
      <c r="K6311" s="11">
        <f t="shared" si="394"/>
        <v>0.09</v>
      </c>
      <c r="L6311" s="10"/>
      <c r="M6311" s="10"/>
      <c r="CF6311" s="1"/>
    </row>
    <row r="6312" spans="1:84" x14ac:dyDescent="0.3">
      <c r="A6312" s="1" t="str">
        <f t="shared" si="395"/>
        <v>ჯაგრცხილაVII20</v>
      </c>
      <c r="B6312" s="1" t="s">
        <v>30</v>
      </c>
      <c r="C6312" s="10">
        <v>6286</v>
      </c>
      <c r="D6312" s="10" t="s">
        <v>118</v>
      </c>
      <c r="E6312" s="10"/>
      <c r="F6312" s="10">
        <v>20</v>
      </c>
      <c r="G6312" s="10">
        <f>VLOOKUP(A6312,[1]Лист1!$A$3:$J$10847,7,0)</f>
        <v>0.13</v>
      </c>
      <c r="H6312" s="10">
        <f>VLOOKUP(A6312,[1]Лист1!$A$3:$J$13310,8,0)</f>
        <v>0.02</v>
      </c>
      <c r="I6312" s="11">
        <f t="shared" si="396"/>
        <v>0</v>
      </c>
      <c r="J6312" s="11">
        <f t="shared" si="397"/>
        <v>0.15</v>
      </c>
      <c r="K6312" s="11">
        <f t="shared" si="394"/>
        <v>0.15</v>
      </c>
      <c r="L6312" s="10"/>
      <c r="M6312" s="10"/>
      <c r="CF6312" s="1"/>
    </row>
    <row r="6313" spans="1:84" x14ac:dyDescent="0.3">
      <c r="A6313" s="1" t="str">
        <f t="shared" si="395"/>
        <v>ჯაგრცხილაVII20</v>
      </c>
      <c r="B6313" s="1" t="s">
        <v>30</v>
      </c>
      <c r="C6313" s="10">
        <v>6287</v>
      </c>
      <c r="D6313" s="10" t="s">
        <v>118</v>
      </c>
      <c r="E6313" s="10"/>
      <c r="F6313" s="10">
        <v>20</v>
      </c>
      <c r="G6313" s="10">
        <f>VLOOKUP(A6313,[1]Лист1!$A$3:$J$10847,7,0)</f>
        <v>0.13</v>
      </c>
      <c r="H6313" s="10">
        <f>VLOOKUP(A6313,[1]Лист1!$A$3:$J$13310,8,0)</f>
        <v>0.02</v>
      </c>
      <c r="I6313" s="11">
        <f t="shared" si="396"/>
        <v>0</v>
      </c>
      <c r="J6313" s="11">
        <f t="shared" si="397"/>
        <v>0.15</v>
      </c>
      <c r="K6313" s="11">
        <f t="shared" si="394"/>
        <v>0.15</v>
      </c>
      <c r="L6313" s="10"/>
      <c r="M6313" s="10"/>
      <c r="CF6313" s="1"/>
    </row>
    <row r="6314" spans="1:84" x14ac:dyDescent="0.3">
      <c r="A6314" s="1" t="str">
        <f t="shared" si="395"/>
        <v>ჯაგრცხილაVII20</v>
      </c>
      <c r="B6314" s="1" t="s">
        <v>30</v>
      </c>
      <c r="C6314" s="10">
        <v>6288</v>
      </c>
      <c r="D6314" s="10" t="s">
        <v>118</v>
      </c>
      <c r="E6314" s="10"/>
      <c r="F6314" s="10">
        <v>20</v>
      </c>
      <c r="G6314" s="10">
        <f>VLOOKUP(A6314,[1]Лист1!$A$3:$J$10847,7,0)</f>
        <v>0.13</v>
      </c>
      <c r="H6314" s="10">
        <f>VLOOKUP(A6314,[1]Лист1!$A$3:$J$13310,8,0)</f>
        <v>0.02</v>
      </c>
      <c r="I6314" s="11">
        <f t="shared" si="396"/>
        <v>0</v>
      </c>
      <c r="J6314" s="11">
        <f t="shared" si="397"/>
        <v>0.15</v>
      </c>
      <c r="K6314" s="11">
        <f t="shared" si="394"/>
        <v>0.15</v>
      </c>
      <c r="L6314" s="10"/>
      <c r="M6314" s="10"/>
      <c r="CF6314" s="1"/>
    </row>
    <row r="6315" spans="1:84" x14ac:dyDescent="0.3">
      <c r="A6315" s="1" t="str">
        <f t="shared" si="395"/>
        <v>ჯაგრცხილაVII20</v>
      </c>
      <c r="B6315" s="1" t="s">
        <v>30</v>
      </c>
      <c r="C6315" s="10">
        <v>6289</v>
      </c>
      <c r="D6315" s="10" t="s">
        <v>118</v>
      </c>
      <c r="E6315" s="10"/>
      <c r="F6315" s="10">
        <v>20</v>
      </c>
      <c r="G6315" s="10">
        <f>VLOOKUP(A6315,[1]Лист1!$A$3:$J$10847,7,0)</f>
        <v>0.13</v>
      </c>
      <c r="H6315" s="10">
        <f>VLOOKUP(A6315,[1]Лист1!$A$3:$J$13310,8,0)</f>
        <v>0.02</v>
      </c>
      <c r="I6315" s="11">
        <f t="shared" si="396"/>
        <v>0</v>
      </c>
      <c r="J6315" s="11">
        <f t="shared" si="397"/>
        <v>0.15</v>
      </c>
      <c r="K6315" s="11">
        <f t="shared" si="394"/>
        <v>0.15</v>
      </c>
      <c r="L6315" s="10"/>
      <c r="M6315" s="10"/>
      <c r="CF6315" s="1"/>
    </row>
    <row r="6316" spans="1:84" x14ac:dyDescent="0.3">
      <c r="A6316" s="1" t="str">
        <f t="shared" si="395"/>
        <v>ჯაგრცხილაVII24</v>
      </c>
      <c r="B6316" s="1" t="s">
        <v>30</v>
      </c>
      <c r="C6316" s="10">
        <v>6290</v>
      </c>
      <c r="D6316" s="10" t="s">
        <v>118</v>
      </c>
      <c r="E6316" s="10"/>
      <c r="F6316" s="10">
        <v>24</v>
      </c>
      <c r="G6316" s="10">
        <f>VLOOKUP(A6316,[1]Лист1!$A$3:$J$10847,7,0)</f>
        <v>0.21</v>
      </c>
      <c r="H6316" s="10">
        <f>VLOOKUP(A6316,[1]Лист1!$A$3:$J$13310,8,0)</f>
        <v>0.02</v>
      </c>
      <c r="I6316" s="11">
        <f t="shared" si="396"/>
        <v>0</v>
      </c>
      <c r="J6316" s="11">
        <f t="shared" si="397"/>
        <v>0.22999999999999998</v>
      </c>
      <c r="K6316" s="11">
        <f t="shared" si="394"/>
        <v>0.22999999999999998</v>
      </c>
      <c r="L6316" s="10"/>
      <c r="M6316" s="10"/>
      <c r="CF6316" s="1"/>
    </row>
    <row r="6317" spans="1:84" x14ac:dyDescent="0.3">
      <c r="A6317" s="1" t="str">
        <f t="shared" si="395"/>
        <v>ჯაგრცხილაVII20</v>
      </c>
      <c r="B6317" s="1" t="s">
        <v>30</v>
      </c>
      <c r="C6317" s="10">
        <v>6291</v>
      </c>
      <c r="D6317" s="10" t="s">
        <v>118</v>
      </c>
      <c r="E6317" s="10"/>
      <c r="F6317" s="10">
        <v>20</v>
      </c>
      <c r="G6317" s="10">
        <f>VLOOKUP(A6317,[1]Лист1!$A$3:$J$10847,7,0)</f>
        <v>0.13</v>
      </c>
      <c r="H6317" s="10">
        <f>VLOOKUP(A6317,[1]Лист1!$A$3:$J$13310,8,0)</f>
        <v>0.02</v>
      </c>
      <c r="I6317" s="11">
        <f t="shared" si="396"/>
        <v>0</v>
      </c>
      <c r="J6317" s="11">
        <f t="shared" si="397"/>
        <v>0.15</v>
      </c>
      <c r="K6317" s="11">
        <f t="shared" si="394"/>
        <v>0.15</v>
      </c>
      <c r="L6317" s="10"/>
      <c r="M6317" s="10"/>
      <c r="CF6317" s="1"/>
    </row>
    <row r="6318" spans="1:84" x14ac:dyDescent="0.3">
      <c r="A6318" s="1" t="str">
        <f t="shared" si="395"/>
        <v>ჯაგრცხილაVII20</v>
      </c>
      <c r="B6318" s="1" t="s">
        <v>30</v>
      </c>
      <c r="C6318" s="10">
        <v>6292</v>
      </c>
      <c r="D6318" s="10" t="s">
        <v>118</v>
      </c>
      <c r="E6318" s="10"/>
      <c r="F6318" s="10">
        <v>20</v>
      </c>
      <c r="G6318" s="10">
        <f>VLOOKUP(A6318,[1]Лист1!$A$3:$J$10847,7,0)</f>
        <v>0.13</v>
      </c>
      <c r="H6318" s="10">
        <f>VLOOKUP(A6318,[1]Лист1!$A$3:$J$13310,8,0)</f>
        <v>0.02</v>
      </c>
      <c r="I6318" s="11">
        <f t="shared" si="396"/>
        <v>0</v>
      </c>
      <c r="J6318" s="11">
        <f t="shared" si="397"/>
        <v>0.15</v>
      </c>
      <c r="K6318" s="11">
        <f t="shared" si="394"/>
        <v>0.15</v>
      </c>
      <c r="L6318" s="10"/>
      <c r="M6318" s="10"/>
      <c r="CF6318" s="1"/>
    </row>
    <row r="6319" spans="1:84" x14ac:dyDescent="0.3">
      <c r="A6319" s="1" t="str">
        <f t="shared" si="395"/>
        <v>ჯაგრცხილაVII20</v>
      </c>
      <c r="B6319" s="1" t="s">
        <v>30</v>
      </c>
      <c r="C6319" s="10">
        <v>6293</v>
      </c>
      <c r="D6319" s="10" t="s">
        <v>118</v>
      </c>
      <c r="E6319" s="10"/>
      <c r="F6319" s="10">
        <v>20</v>
      </c>
      <c r="G6319" s="10">
        <f>VLOOKUP(A6319,[1]Лист1!$A$3:$J$10847,7,0)</f>
        <v>0.13</v>
      </c>
      <c r="H6319" s="10">
        <f>VLOOKUP(A6319,[1]Лист1!$A$3:$J$13310,8,0)</f>
        <v>0.02</v>
      </c>
      <c r="I6319" s="11">
        <f t="shared" si="396"/>
        <v>0</v>
      </c>
      <c r="J6319" s="11">
        <f t="shared" si="397"/>
        <v>0.15</v>
      </c>
      <c r="K6319" s="11">
        <f t="shared" si="394"/>
        <v>0.15</v>
      </c>
      <c r="L6319" s="10"/>
      <c r="M6319" s="10"/>
      <c r="CF6319" s="1"/>
    </row>
    <row r="6320" spans="1:84" x14ac:dyDescent="0.3">
      <c r="A6320" s="1" t="str">
        <f t="shared" si="395"/>
        <v>ჯაგრცხილაVII20</v>
      </c>
      <c r="B6320" s="1" t="s">
        <v>30</v>
      </c>
      <c r="C6320" s="10">
        <v>6294</v>
      </c>
      <c r="D6320" s="10" t="s">
        <v>118</v>
      </c>
      <c r="E6320" s="10"/>
      <c r="F6320" s="10">
        <v>20</v>
      </c>
      <c r="G6320" s="10">
        <f>VLOOKUP(A6320,[1]Лист1!$A$3:$J$10847,7,0)</f>
        <v>0.13</v>
      </c>
      <c r="H6320" s="10">
        <f>VLOOKUP(A6320,[1]Лист1!$A$3:$J$13310,8,0)</f>
        <v>0.02</v>
      </c>
      <c r="I6320" s="11">
        <f t="shared" si="396"/>
        <v>0</v>
      </c>
      <c r="J6320" s="11">
        <f t="shared" si="397"/>
        <v>0.15</v>
      </c>
      <c r="K6320" s="11">
        <f t="shared" si="394"/>
        <v>0.15</v>
      </c>
      <c r="L6320" s="10"/>
      <c r="M6320" s="10"/>
      <c r="CF6320" s="1"/>
    </row>
    <row r="6321" spans="1:84" x14ac:dyDescent="0.3">
      <c r="A6321" s="1" t="str">
        <f t="shared" si="395"/>
        <v>ჯაგრცხილაVII20</v>
      </c>
      <c r="B6321" s="1" t="s">
        <v>30</v>
      </c>
      <c r="C6321" s="10">
        <v>6295</v>
      </c>
      <c r="D6321" s="10" t="s">
        <v>118</v>
      </c>
      <c r="E6321" s="10"/>
      <c r="F6321" s="10">
        <v>20</v>
      </c>
      <c r="G6321" s="10">
        <f>VLOOKUP(A6321,[1]Лист1!$A$3:$J$10847,7,0)</f>
        <v>0.13</v>
      </c>
      <c r="H6321" s="10">
        <f>VLOOKUP(A6321,[1]Лист1!$A$3:$J$13310,8,0)</f>
        <v>0.02</v>
      </c>
      <c r="I6321" s="11">
        <f t="shared" si="396"/>
        <v>0</v>
      </c>
      <c r="J6321" s="11">
        <f t="shared" si="397"/>
        <v>0.15</v>
      </c>
      <c r="K6321" s="11">
        <f t="shared" si="394"/>
        <v>0.15</v>
      </c>
      <c r="L6321" s="10"/>
      <c r="M6321" s="10"/>
      <c r="CF6321" s="1"/>
    </row>
    <row r="6322" spans="1:84" x14ac:dyDescent="0.3">
      <c r="A6322" s="1" t="str">
        <f t="shared" si="395"/>
        <v>ქ. მუხაVI32</v>
      </c>
      <c r="B6322" s="1" t="s">
        <v>29</v>
      </c>
      <c r="C6322" s="10">
        <v>6296</v>
      </c>
      <c r="D6322" s="10" t="s">
        <v>148</v>
      </c>
      <c r="E6322" s="10"/>
      <c r="F6322" s="10">
        <v>32</v>
      </c>
      <c r="G6322" s="10">
        <f>VLOOKUP(A6322,[1]Лист1!$A$3:$J$10847,7,0)</f>
        <v>0.43</v>
      </c>
      <c r="H6322" s="10">
        <f>VLOOKUP(A6322,[1]Лист1!$A$3:$J$13310,8,0)</f>
        <v>0.05</v>
      </c>
      <c r="I6322" s="11">
        <f t="shared" si="396"/>
        <v>0</v>
      </c>
      <c r="J6322" s="11">
        <f t="shared" si="397"/>
        <v>0.48</v>
      </c>
      <c r="K6322" s="11">
        <f t="shared" si="394"/>
        <v>0.48</v>
      </c>
      <c r="L6322" s="10"/>
      <c r="M6322" s="10"/>
      <c r="CF6322" s="1"/>
    </row>
    <row r="6323" spans="1:84" x14ac:dyDescent="0.3">
      <c r="A6323" s="1" t="str">
        <f t="shared" si="395"/>
        <v>ჯაგრცხილაVII20</v>
      </c>
      <c r="B6323" s="1" t="s">
        <v>30</v>
      </c>
      <c r="C6323" s="10">
        <v>6297</v>
      </c>
      <c r="D6323" s="10" t="s">
        <v>118</v>
      </c>
      <c r="E6323" s="10"/>
      <c r="F6323" s="10">
        <v>20</v>
      </c>
      <c r="G6323" s="10">
        <f>VLOOKUP(A6323,[1]Лист1!$A$3:$J$10847,7,0)</f>
        <v>0.13</v>
      </c>
      <c r="H6323" s="10">
        <f>VLOOKUP(A6323,[1]Лист1!$A$3:$J$13310,8,0)</f>
        <v>0.02</v>
      </c>
      <c r="I6323" s="11">
        <f t="shared" si="396"/>
        <v>0</v>
      </c>
      <c r="J6323" s="11">
        <f t="shared" si="397"/>
        <v>0.15</v>
      </c>
      <c r="K6323" s="11">
        <f t="shared" si="394"/>
        <v>0.15</v>
      </c>
      <c r="L6323" s="10"/>
      <c r="M6323" s="10"/>
      <c r="CF6323" s="1"/>
    </row>
    <row r="6324" spans="1:84" x14ac:dyDescent="0.3">
      <c r="A6324" s="1" t="str">
        <f t="shared" si="395"/>
        <v>ჯაგრცხილაVII20</v>
      </c>
      <c r="B6324" s="1" t="s">
        <v>30</v>
      </c>
      <c r="C6324" s="10">
        <v>6298</v>
      </c>
      <c r="D6324" s="10" t="s">
        <v>118</v>
      </c>
      <c r="E6324" s="10"/>
      <c r="F6324" s="10">
        <v>20</v>
      </c>
      <c r="G6324" s="10">
        <f>VLOOKUP(A6324,[1]Лист1!$A$3:$J$10847,7,0)</f>
        <v>0.13</v>
      </c>
      <c r="H6324" s="10">
        <f>VLOOKUP(A6324,[1]Лист1!$A$3:$J$13310,8,0)</f>
        <v>0.02</v>
      </c>
      <c r="I6324" s="11">
        <f t="shared" si="396"/>
        <v>0</v>
      </c>
      <c r="J6324" s="11">
        <f t="shared" si="397"/>
        <v>0.15</v>
      </c>
      <c r="K6324" s="11">
        <f t="shared" si="394"/>
        <v>0.15</v>
      </c>
      <c r="L6324" s="10"/>
      <c r="M6324" s="10"/>
      <c r="CF6324" s="1"/>
    </row>
    <row r="6325" spans="1:84" x14ac:dyDescent="0.3">
      <c r="A6325" s="1" t="str">
        <f t="shared" si="395"/>
        <v>ჯაგრცხილაVII16</v>
      </c>
      <c r="B6325" s="1" t="s">
        <v>30</v>
      </c>
      <c r="C6325" s="10">
        <v>6299</v>
      </c>
      <c r="D6325" s="10" t="s">
        <v>118</v>
      </c>
      <c r="E6325" s="10"/>
      <c r="F6325" s="10">
        <v>16</v>
      </c>
      <c r="G6325" s="10">
        <f>VLOOKUP(A6325,[1]Лист1!$A$3:$J$10847,7,0)</f>
        <v>0.08</v>
      </c>
      <c r="H6325" s="10">
        <f>VLOOKUP(A6325,[1]Лист1!$A$3:$J$13310,8,0)</f>
        <v>0.01</v>
      </c>
      <c r="I6325" s="11">
        <f t="shared" si="396"/>
        <v>0</v>
      </c>
      <c r="J6325" s="11">
        <f t="shared" si="397"/>
        <v>0.09</v>
      </c>
      <c r="K6325" s="11">
        <f t="shared" si="394"/>
        <v>0.09</v>
      </c>
      <c r="L6325" s="10"/>
      <c r="M6325" s="10"/>
      <c r="CF6325" s="1"/>
    </row>
    <row r="6326" spans="1:84" x14ac:dyDescent="0.3">
      <c r="A6326" s="1" t="str">
        <f t="shared" si="395"/>
        <v>იფანიVI16</v>
      </c>
      <c r="B6326" s="1" t="s">
        <v>29</v>
      </c>
      <c r="C6326" s="10">
        <v>6300</v>
      </c>
      <c r="D6326" s="10" t="s">
        <v>117</v>
      </c>
      <c r="E6326" s="10"/>
      <c r="F6326" s="10">
        <v>16</v>
      </c>
      <c r="G6326" s="10">
        <f>VLOOKUP(A6326,[1]Лист1!$A$3:$J$10847,7,0)</f>
        <v>0.08</v>
      </c>
      <c r="H6326" s="10">
        <f>VLOOKUP(A6326,[1]Лист1!$A$3:$J$13310,8,0)</f>
        <v>0.01</v>
      </c>
      <c r="I6326" s="11">
        <f t="shared" si="396"/>
        <v>0</v>
      </c>
      <c r="J6326" s="11">
        <f t="shared" si="397"/>
        <v>0.09</v>
      </c>
      <c r="K6326" s="11">
        <f t="shared" si="394"/>
        <v>0.09</v>
      </c>
      <c r="L6326" s="10"/>
      <c r="M6326" s="10"/>
      <c r="CF6326" s="1"/>
    </row>
    <row r="6327" spans="1:84" x14ac:dyDescent="0.3">
      <c r="A6327" s="1" t="str">
        <f t="shared" si="395"/>
        <v>იფანიVI20</v>
      </c>
      <c r="B6327" s="1" t="s">
        <v>29</v>
      </c>
      <c r="C6327" s="10">
        <v>6301</v>
      </c>
      <c r="D6327" s="10" t="s">
        <v>117</v>
      </c>
      <c r="E6327" s="10"/>
      <c r="F6327" s="10">
        <v>20</v>
      </c>
      <c r="G6327" s="10">
        <f>VLOOKUP(A6327,[1]Лист1!$A$3:$J$10847,7,0)</f>
        <v>0.14000000000000001</v>
      </c>
      <c r="H6327" s="10">
        <f>VLOOKUP(A6327,[1]Лист1!$A$3:$J$13310,8,0)</f>
        <v>0.02</v>
      </c>
      <c r="I6327" s="11">
        <f t="shared" si="396"/>
        <v>0</v>
      </c>
      <c r="J6327" s="11">
        <f t="shared" si="397"/>
        <v>0.16</v>
      </c>
      <c r="K6327" s="11">
        <f t="shared" si="394"/>
        <v>0.16</v>
      </c>
      <c r="L6327" s="10"/>
      <c r="M6327" s="10"/>
      <c r="CF6327" s="1"/>
    </row>
    <row r="6328" spans="1:84" x14ac:dyDescent="0.3">
      <c r="A6328" s="1" t="str">
        <f t="shared" si="395"/>
        <v>ჯაგრცხილაVII16</v>
      </c>
      <c r="B6328" s="1" t="s">
        <v>30</v>
      </c>
      <c r="C6328" s="10">
        <v>6302</v>
      </c>
      <c r="D6328" s="10" t="s">
        <v>118</v>
      </c>
      <c r="E6328" s="10"/>
      <c r="F6328" s="10">
        <v>16</v>
      </c>
      <c r="G6328" s="10">
        <f>VLOOKUP(A6328,[1]Лист1!$A$3:$J$10847,7,0)</f>
        <v>0.08</v>
      </c>
      <c r="H6328" s="10">
        <f>VLOOKUP(A6328,[1]Лист1!$A$3:$J$13310,8,0)</f>
        <v>0.01</v>
      </c>
      <c r="I6328" s="11">
        <f t="shared" si="396"/>
        <v>0</v>
      </c>
      <c r="J6328" s="11">
        <f t="shared" si="397"/>
        <v>0.09</v>
      </c>
      <c r="K6328" s="11">
        <f t="shared" si="394"/>
        <v>0.09</v>
      </c>
      <c r="L6328" s="10"/>
      <c r="M6328" s="10"/>
      <c r="CF6328" s="1"/>
    </row>
    <row r="6329" spans="1:84" x14ac:dyDescent="0.3">
      <c r="A6329" s="1" t="str">
        <f t="shared" si="395"/>
        <v>ჯაგრცხილაVII20</v>
      </c>
      <c r="B6329" s="1" t="s">
        <v>30</v>
      </c>
      <c r="C6329" s="10">
        <v>6303</v>
      </c>
      <c r="D6329" s="10" t="s">
        <v>118</v>
      </c>
      <c r="E6329" s="10"/>
      <c r="F6329" s="10">
        <v>20</v>
      </c>
      <c r="G6329" s="10">
        <f>VLOOKUP(A6329,[1]Лист1!$A$3:$J$10847,7,0)</f>
        <v>0.13</v>
      </c>
      <c r="H6329" s="10">
        <f>VLOOKUP(A6329,[1]Лист1!$A$3:$J$13310,8,0)</f>
        <v>0.02</v>
      </c>
      <c r="I6329" s="11">
        <f t="shared" si="396"/>
        <v>0</v>
      </c>
      <c r="J6329" s="11">
        <f t="shared" si="397"/>
        <v>0.15</v>
      </c>
      <c r="K6329" s="11">
        <f t="shared" si="394"/>
        <v>0.15</v>
      </c>
      <c r="L6329" s="10"/>
      <c r="M6329" s="10"/>
      <c r="CF6329" s="1"/>
    </row>
    <row r="6330" spans="1:84" x14ac:dyDescent="0.3">
      <c r="A6330" s="1" t="str">
        <f t="shared" si="395"/>
        <v>ჯაგრცხილაVII16</v>
      </c>
      <c r="B6330" s="1" t="s">
        <v>30</v>
      </c>
      <c r="C6330" s="10">
        <v>6304</v>
      </c>
      <c r="D6330" s="10" t="s">
        <v>118</v>
      </c>
      <c r="E6330" s="10"/>
      <c r="F6330" s="10">
        <v>16</v>
      </c>
      <c r="G6330" s="10">
        <f>VLOOKUP(A6330,[1]Лист1!$A$3:$J$10847,7,0)</f>
        <v>0.08</v>
      </c>
      <c r="H6330" s="10">
        <f>VLOOKUP(A6330,[1]Лист1!$A$3:$J$13310,8,0)</f>
        <v>0.01</v>
      </c>
      <c r="I6330" s="11">
        <f t="shared" si="396"/>
        <v>0</v>
      </c>
      <c r="J6330" s="11">
        <f t="shared" si="397"/>
        <v>0.09</v>
      </c>
      <c r="K6330" s="11">
        <f t="shared" si="394"/>
        <v>0.09</v>
      </c>
      <c r="L6330" s="10"/>
      <c r="M6330" s="10"/>
      <c r="CF6330" s="1"/>
    </row>
    <row r="6331" spans="1:84" x14ac:dyDescent="0.3">
      <c r="A6331" s="1" t="str">
        <f t="shared" si="395"/>
        <v>ჯაგრცხილაVII20</v>
      </c>
      <c r="B6331" s="1" t="s">
        <v>30</v>
      </c>
      <c r="C6331" s="10">
        <v>6305</v>
      </c>
      <c r="D6331" s="10" t="s">
        <v>118</v>
      </c>
      <c r="E6331" s="10"/>
      <c r="F6331" s="10">
        <v>20</v>
      </c>
      <c r="G6331" s="10">
        <f>VLOOKUP(A6331,[1]Лист1!$A$3:$J$10847,7,0)</f>
        <v>0.13</v>
      </c>
      <c r="H6331" s="10">
        <f>VLOOKUP(A6331,[1]Лист1!$A$3:$J$13310,8,0)</f>
        <v>0.02</v>
      </c>
      <c r="I6331" s="11">
        <f t="shared" si="396"/>
        <v>0</v>
      </c>
      <c r="J6331" s="11">
        <f t="shared" si="397"/>
        <v>0.15</v>
      </c>
      <c r="K6331" s="11">
        <f t="shared" si="394"/>
        <v>0.15</v>
      </c>
      <c r="L6331" s="10"/>
      <c r="M6331" s="10"/>
      <c r="CF6331" s="1"/>
    </row>
    <row r="6332" spans="1:84" x14ac:dyDescent="0.3">
      <c r="A6332" s="1" t="str">
        <f t="shared" si="395"/>
        <v>ჯაგრცხილაVII12</v>
      </c>
      <c r="B6332" s="1" t="s">
        <v>30</v>
      </c>
      <c r="C6332" s="10">
        <v>6306</v>
      </c>
      <c r="D6332" s="10" t="s">
        <v>118</v>
      </c>
      <c r="E6332" s="10"/>
      <c r="F6332" s="10">
        <v>12</v>
      </c>
      <c r="G6332" s="10">
        <f>VLOOKUP(A6332,[1]Лист1!$A$3:$J$10847,7,0)</f>
        <v>0.04</v>
      </c>
      <c r="H6332" s="10">
        <f>VLOOKUP(A6332,[1]Лист1!$A$3:$J$13310,8,0)</f>
        <v>0.01</v>
      </c>
      <c r="I6332" s="11">
        <f t="shared" si="396"/>
        <v>0</v>
      </c>
      <c r="J6332" s="11">
        <f t="shared" si="397"/>
        <v>0.05</v>
      </c>
      <c r="K6332" s="11">
        <f t="shared" si="394"/>
        <v>0.05</v>
      </c>
      <c r="L6332" s="10"/>
      <c r="M6332" s="10"/>
      <c r="CF6332" s="1"/>
    </row>
    <row r="6333" spans="1:84" x14ac:dyDescent="0.3">
      <c r="A6333" s="1" t="str">
        <f t="shared" si="395"/>
        <v>ჯაგრცხილაVII16</v>
      </c>
      <c r="B6333" s="1" t="s">
        <v>30</v>
      </c>
      <c r="C6333" s="10">
        <v>6307</v>
      </c>
      <c r="D6333" s="10" t="s">
        <v>118</v>
      </c>
      <c r="E6333" s="10"/>
      <c r="F6333" s="10">
        <v>16</v>
      </c>
      <c r="G6333" s="10">
        <f>VLOOKUP(A6333,[1]Лист1!$A$3:$J$10847,7,0)</f>
        <v>0.08</v>
      </c>
      <c r="H6333" s="10">
        <f>VLOOKUP(A6333,[1]Лист1!$A$3:$J$13310,8,0)</f>
        <v>0.01</v>
      </c>
      <c r="I6333" s="11">
        <f t="shared" si="396"/>
        <v>0</v>
      </c>
      <c r="J6333" s="11">
        <f t="shared" si="397"/>
        <v>0.09</v>
      </c>
      <c r="K6333" s="11">
        <f t="shared" si="394"/>
        <v>0.09</v>
      </c>
      <c r="L6333" s="10"/>
      <c r="M6333" s="10"/>
      <c r="CF6333" s="1"/>
    </row>
    <row r="6334" spans="1:84" x14ac:dyDescent="0.3">
      <c r="A6334" s="1" t="str">
        <f t="shared" si="395"/>
        <v>ჯაგრცხილაVII20</v>
      </c>
      <c r="B6334" s="1" t="s">
        <v>30</v>
      </c>
      <c r="C6334" s="10">
        <v>6308</v>
      </c>
      <c r="D6334" s="10" t="s">
        <v>118</v>
      </c>
      <c r="E6334" s="10"/>
      <c r="F6334" s="10">
        <v>20</v>
      </c>
      <c r="G6334" s="10">
        <f>VLOOKUP(A6334,[1]Лист1!$A$3:$J$10847,7,0)</f>
        <v>0.13</v>
      </c>
      <c r="H6334" s="10">
        <f>VLOOKUP(A6334,[1]Лист1!$A$3:$J$13310,8,0)</f>
        <v>0.02</v>
      </c>
      <c r="I6334" s="11">
        <f t="shared" si="396"/>
        <v>0</v>
      </c>
      <c r="J6334" s="11">
        <f t="shared" si="397"/>
        <v>0.15</v>
      </c>
      <c r="K6334" s="11">
        <f t="shared" si="394"/>
        <v>0.15</v>
      </c>
      <c r="L6334" s="10"/>
      <c r="M6334" s="10"/>
      <c r="CF6334" s="1"/>
    </row>
    <row r="6335" spans="1:84" x14ac:dyDescent="0.3">
      <c r="A6335" s="1" t="str">
        <f t="shared" si="395"/>
        <v>ჯაგრცხილაVII12</v>
      </c>
      <c r="B6335" s="1" t="s">
        <v>30</v>
      </c>
      <c r="C6335" s="10">
        <v>6309</v>
      </c>
      <c r="D6335" s="10" t="s">
        <v>118</v>
      </c>
      <c r="E6335" s="10"/>
      <c r="F6335" s="10">
        <v>12</v>
      </c>
      <c r="G6335" s="10">
        <f>VLOOKUP(A6335,[1]Лист1!$A$3:$J$10847,7,0)</f>
        <v>0.04</v>
      </c>
      <c r="H6335" s="10">
        <f>VLOOKUP(A6335,[1]Лист1!$A$3:$J$13310,8,0)</f>
        <v>0.01</v>
      </c>
      <c r="I6335" s="11">
        <f t="shared" si="396"/>
        <v>0</v>
      </c>
      <c r="J6335" s="11">
        <f t="shared" si="397"/>
        <v>0.05</v>
      </c>
      <c r="K6335" s="11">
        <f t="shared" si="394"/>
        <v>0.05</v>
      </c>
      <c r="L6335" s="10"/>
      <c r="M6335" s="10"/>
      <c r="CF6335" s="1"/>
    </row>
    <row r="6336" spans="1:84" x14ac:dyDescent="0.3">
      <c r="A6336" s="1" t="str">
        <f t="shared" si="395"/>
        <v>ქ. მუხაVI16</v>
      </c>
      <c r="B6336" s="1" t="s">
        <v>29</v>
      </c>
      <c r="C6336" s="10">
        <v>6310</v>
      </c>
      <c r="D6336" s="10" t="s">
        <v>148</v>
      </c>
      <c r="E6336" s="10"/>
      <c r="F6336" s="10">
        <v>16</v>
      </c>
      <c r="G6336" s="10">
        <f>VLOOKUP(A6336,[1]Лист1!$A$3:$J$10847,7,0)</f>
        <v>0.08</v>
      </c>
      <c r="H6336" s="10">
        <f>VLOOKUP(A6336,[1]Лист1!$A$3:$J$13310,8,0)</f>
        <v>0.01</v>
      </c>
      <c r="I6336" s="11">
        <f t="shared" si="396"/>
        <v>0</v>
      </c>
      <c r="J6336" s="11">
        <f t="shared" si="397"/>
        <v>0.09</v>
      </c>
      <c r="K6336" s="11">
        <f t="shared" si="394"/>
        <v>0.09</v>
      </c>
      <c r="L6336" s="10"/>
      <c r="M6336" s="10"/>
      <c r="CF6336" s="1"/>
    </row>
    <row r="6337" spans="1:84" x14ac:dyDescent="0.3">
      <c r="A6337" s="1" t="str">
        <f t="shared" si="395"/>
        <v>ქ. მუხაVI20</v>
      </c>
      <c r="B6337" s="1" t="s">
        <v>29</v>
      </c>
      <c r="C6337" s="10">
        <v>6311</v>
      </c>
      <c r="D6337" s="10" t="s">
        <v>148</v>
      </c>
      <c r="E6337" s="10"/>
      <c r="F6337" s="10">
        <v>20</v>
      </c>
      <c r="G6337" s="10">
        <f>VLOOKUP(A6337,[1]Лист1!$A$3:$J$10847,7,0)</f>
        <v>0.14000000000000001</v>
      </c>
      <c r="H6337" s="10">
        <f>VLOOKUP(A6337,[1]Лист1!$A$3:$J$13310,8,0)</f>
        <v>0.02</v>
      </c>
      <c r="I6337" s="11">
        <f t="shared" si="396"/>
        <v>0</v>
      </c>
      <c r="J6337" s="11">
        <f t="shared" si="397"/>
        <v>0.16</v>
      </c>
      <c r="K6337" s="11">
        <f t="shared" si="394"/>
        <v>0.16</v>
      </c>
      <c r="L6337" s="10"/>
      <c r="M6337" s="10"/>
      <c r="CF6337" s="1"/>
    </row>
    <row r="6338" spans="1:84" x14ac:dyDescent="0.3">
      <c r="A6338" s="1" t="str">
        <f t="shared" si="395"/>
        <v>ქ. მუხაVI16</v>
      </c>
      <c r="B6338" s="1" t="s">
        <v>29</v>
      </c>
      <c r="C6338" s="10">
        <v>6312</v>
      </c>
      <c r="D6338" s="10" t="s">
        <v>148</v>
      </c>
      <c r="E6338" s="10"/>
      <c r="F6338" s="10">
        <v>16</v>
      </c>
      <c r="G6338" s="10">
        <f>VLOOKUP(A6338,[1]Лист1!$A$3:$J$10847,7,0)</f>
        <v>0.08</v>
      </c>
      <c r="H6338" s="10">
        <f>VLOOKUP(A6338,[1]Лист1!$A$3:$J$13310,8,0)</f>
        <v>0.01</v>
      </c>
      <c r="I6338" s="11">
        <f t="shared" si="396"/>
        <v>0</v>
      </c>
      <c r="J6338" s="11">
        <f t="shared" si="397"/>
        <v>0.09</v>
      </c>
      <c r="K6338" s="11">
        <f t="shared" si="394"/>
        <v>0.09</v>
      </c>
      <c r="L6338" s="10"/>
      <c r="M6338" s="10"/>
      <c r="CF6338" s="1"/>
    </row>
    <row r="6339" spans="1:84" x14ac:dyDescent="0.3">
      <c r="A6339" s="1" t="str">
        <f t="shared" si="395"/>
        <v>ქ. მუხაVI20</v>
      </c>
      <c r="B6339" s="1" t="s">
        <v>29</v>
      </c>
      <c r="C6339" s="10">
        <v>6313</v>
      </c>
      <c r="D6339" s="10" t="s">
        <v>148</v>
      </c>
      <c r="E6339" s="10"/>
      <c r="F6339" s="10">
        <v>20</v>
      </c>
      <c r="G6339" s="10">
        <f>VLOOKUP(A6339,[1]Лист1!$A$3:$J$10847,7,0)</f>
        <v>0.14000000000000001</v>
      </c>
      <c r="H6339" s="10">
        <f>VLOOKUP(A6339,[1]Лист1!$A$3:$J$13310,8,0)</f>
        <v>0.02</v>
      </c>
      <c r="I6339" s="11">
        <f t="shared" si="396"/>
        <v>0</v>
      </c>
      <c r="J6339" s="11">
        <f t="shared" si="397"/>
        <v>0.16</v>
      </c>
      <c r="K6339" s="11">
        <f t="shared" si="394"/>
        <v>0.16</v>
      </c>
      <c r="L6339" s="10"/>
      <c r="M6339" s="10"/>
      <c r="CF6339" s="1"/>
    </row>
    <row r="6340" spans="1:84" x14ac:dyDescent="0.3">
      <c r="A6340" s="1" t="str">
        <f t="shared" si="395"/>
        <v>ქ. მუხაVI12</v>
      </c>
      <c r="B6340" s="1" t="s">
        <v>29</v>
      </c>
      <c r="C6340" s="10">
        <v>6314</v>
      </c>
      <c r="D6340" s="10" t="s">
        <v>148</v>
      </c>
      <c r="E6340" s="10"/>
      <c r="F6340" s="10">
        <v>12</v>
      </c>
      <c r="G6340" s="10">
        <f>VLOOKUP(A6340,[1]Лист1!$A$3:$J$10847,7,0)</f>
        <v>0.04</v>
      </c>
      <c r="H6340" s="10">
        <f>VLOOKUP(A6340,[1]Лист1!$A$3:$J$13310,8,0)</f>
        <v>0.01</v>
      </c>
      <c r="I6340" s="11">
        <f t="shared" si="396"/>
        <v>0</v>
      </c>
      <c r="J6340" s="11">
        <f t="shared" si="397"/>
        <v>0.05</v>
      </c>
      <c r="K6340" s="11">
        <f t="shared" si="394"/>
        <v>0.05</v>
      </c>
      <c r="L6340" s="10"/>
      <c r="M6340" s="10"/>
      <c r="CF6340" s="1"/>
    </row>
    <row r="6341" spans="1:84" x14ac:dyDescent="0.3">
      <c r="A6341" s="1" t="str">
        <f t="shared" si="395"/>
        <v>ქ. მუხაVI36</v>
      </c>
      <c r="B6341" s="1" t="s">
        <v>29</v>
      </c>
      <c r="C6341" s="10">
        <v>6315</v>
      </c>
      <c r="D6341" s="10" t="s">
        <v>148</v>
      </c>
      <c r="E6341" s="10"/>
      <c r="F6341" s="10">
        <v>36</v>
      </c>
      <c r="G6341" s="10">
        <f>VLOOKUP(A6341,[1]Лист1!$A$3:$J$10847,7,0)</f>
        <v>0.56000000000000005</v>
      </c>
      <c r="H6341" s="10">
        <f>VLOOKUP(A6341,[1]Лист1!$A$3:$J$13310,8,0)</f>
        <v>0.06</v>
      </c>
      <c r="I6341" s="11">
        <f t="shared" si="396"/>
        <v>0</v>
      </c>
      <c r="J6341" s="11">
        <f t="shared" si="397"/>
        <v>0.62000000000000011</v>
      </c>
      <c r="K6341" s="11">
        <f t="shared" si="394"/>
        <v>0.62000000000000011</v>
      </c>
      <c r="L6341" s="10"/>
      <c r="M6341" s="10"/>
      <c r="CF6341" s="1"/>
    </row>
    <row r="6342" spans="1:84" x14ac:dyDescent="0.3">
      <c r="A6342" s="1" t="str">
        <f t="shared" si="395"/>
        <v>ქ. მუხაVI24</v>
      </c>
      <c r="B6342" s="1" t="s">
        <v>29</v>
      </c>
      <c r="C6342" s="10">
        <v>6316</v>
      </c>
      <c r="D6342" s="10" t="s">
        <v>148</v>
      </c>
      <c r="E6342" s="10"/>
      <c r="F6342" s="10">
        <v>24</v>
      </c>
      <c r="G6342" s="10">
        <f>VLOOKUP(A6342,[1]Лист1!$A$3:$J$10847,7,0)</f>
        <v>0.23</v>
      </c>
      <c r="H6342" s="10">
        <f>VLOOKUP(A6342,[1]Лист1!$A$3:$J$13310,8,0)</f>
        <v>0.03</v>
      </c>
      <c r="I6342" s="11">
        <f t="shared" si="396"/>
        <v>0</v>
      </c>
      <c r="J6342" s="11">
        <f t="shared" si="397"/>
        <v>0.26</v>
      </c>
      <c r="K6342" s="11">
        <f t="shared" si="394"/>
        <v>0.26</v>
      </c>
      <c r="L6342" s="10"/>
      <c r="M6342" s="10"/>
      <c r="CF6342" s="1"/>
    </row>
    <row r="6343" spans="1:84" x14ac:dyDescent="0.3">
      <c r="A6343" s="1" t="str">
        <f t="shared" si="395"/>
        <v>ჯაგრცხილაVII24</v>
      </c>
      <c r="B6343" s="1" t="s">
        <v>30</v>
      </c>
      <c r="C6343" s="10">
        <v>6317</v>
      </c>
      <c r="D6343" s="10" t="s">
        <v>118</v>
      </c>
      <c r="E6343" s="10"/>
      <c r="F6343" s="10">
        <v>24</v>
      </c>
      <c r="G6343" s="10">
        <f>VLOOKUP(A6343,[1]Лист1!$A$3:$J$10847,7,0)</f>
        <v>0.21</v>
      </c>
      <c r="H6343" s="10">
        <f>VLOOKUP(A6343,[1]Лист1!$A$3:$J$13310,8,0)</f>
        <v>0.02</v>
      </c>
      <c r="I6343" s="11">
        <f t="shared" si="396"/>
        <v>0</v>
      </c>
      <c r="J6343" s="11">
        <f t="shared" si="397"/>
        <v>0.22999999999999998</v>
      </c>
      <c r="K6343" s="11">
        <f t="shared" si="394"/>
        <v>0.22999999999999998</v>
      </c>
      <c r="L6343" s="10"/>
      <c r="M6343" s="10"/>
      <c r="CF6343" s="1"/>
    </row>
    <row r="6344" spans="1:84" x14ac:dyDescent="0.3">
      <c r="A6344" s="1" t="str">
        <f t="shared" si="395"/>
        <v>ჯაგრცხილაVII20</v>
      </c>
      <c r="B6344" s="1" t="s">
        <v>30</v>
      </c>
      <c r="C6344" s="10">
        <v>6318</v>
      </c>
      <c r="D6344" s="10" t="s">
        <v>118</v>
      </c>
      <c r="E6344" s="10"/>
      <c r="F6344" s="10">
        <v>20</v>
      </c>
      <c r="G6344" s="10">
        <f>VLOOKUP(A6344,[1]Лист1!$A$3:$J$10847,7,0)</f>
        <v>0.13</v>
      </c>
      <c r="H6344" s="10">
        <f>VLOOKUP(A6344,[1]Лист1!$A$3:$J$13310,8,0)</f>
        <v>0.02</v>
      </c>
      <c r="I6344" s="11">
        <f t="shared" si="396"/>
        <v>0</v>
      </c>
      <c r="J6344" s="11">
        <f t="shared" si="397"/>
        <v>0.15</v>
      </c>
      <c r="K6344" s="11">
        <f t="shared" si="394"/>
        <v>0.15</v>
      </c>
      <c r="L6344" s="10"/>
      <c r="M6344" s="10"/>
      <c r="CF6344" s="1"/>
    </row>
    <row r="6345" spans="1:84" x14ac:dyDescent="0.3">
      <c r="A6345" s="1" t="str">
        <f t="shared" si="395"/>
        <v>ჯაგრცხილაVII20</v>
      </c>
      <c r="B6345" s="1" t="s">
        <v>30</v>
      </c>
      <c r="C6345" s="10">
        <v>6319</v>
      </c>
      <c r="D6345" s="10" t="s">
        <v>118</v>
      </c>
      <c r="E6345" s="10"/>
      <c r="F6345" s="10">
        <v>20</v>
      </c>
      <c r="G6345" s="10">
        <f>VLOOKUP(A6345,[1]Лист1!$A$3:$J$10847,7,0)</f>
        <v>0.13</v>
      </c>
      <c r="H6345" s="10">
        <f>VLOOKUP(A6345,[1]Лист1!$A$3:$J$13310,8,0)</f>
        <v>0.02</v>
      </c>
      <c r="I6345" s="11">
        <f t="shared" si="396"/>
        <v>0</v>
      </c>
      <c r="J6345" s="11">
        <f t="shared" si="397"/>
        <v>0.15</v>
      </c>
      <c r="K6345" s="11">
        <f t="shared" si="394"/>
        <v>0.15</v>
      </c>
      <c r="L6345" s="10"/>
      <c r="M6345" s="10"/>
      <c r="CF6345" s="1"/>
    </row>
    <row r="6346" spans="1:84" x14ac:dyDescent="0.3">
      <c r="A6346" s="1" t="str">
        <f t="shared" si="395"/>
        <v>ქ. მუხაVI44</v>
      </c>
      <c r="B6346" s="1" t="s">
        <v>29</v>
      </c>
      <c r="C6346" s="10">
        <v>6320</v>
      </c>
      <c r="D6346" s="10" t="s">
        <v>148</v>
      </c>
      <c r="E6346" s="10"/>
      <c r="F6346" s="10">
        <v>44</v>
      </c>
      <c r="G6346" s="10">
        <f>VLOOKUP(A6346,[1]Лист1!$A$3:$J$10847,7,0)</f>
        <v>0.87</v>
      </c>
      <c r="H6346" s="10">
        <f>VLOOKUP(A6346,[1]Лист1!$A$3:$J$13310,8,0)</f>
        <v>0.1</v>
      </c>
      <c r="I6346" s="11">
        <f t="shared" si="396"/>
        <v>0</v>
      </c>
      <c r="J6346" s="11">
        <f t="shared" si="397"/>
        <v>0.97</v>
      </c>
      <c r="K6346" s="11">
        <f t="shared" si="394"/>
        <v>0.97</v>
      </c>
      <c r="L6346" s="10"/>
      <c r="M6346" s="10"/>
      <c r="CF6346" s="1"/>
    </row>
    <row r="6347" spans="1:84" x14ac:dyDescent="0.3">
      <c r="A6347" s="1" t="str">
        <f t="shared" si="395"/>
        <v>ქ. მუხაVI24</v>
      </c>
      <c r="B6347" s="1" t="s">
        <v>29</v>
      </c>
      <c r="C6347" s="10">
        <v>6321</v>
      </c>
      <c r="D6347" s="10" t="s">
        <v>148</v>
      </c>
      <c r="E6347" s="10"/>
      <c r="F6347" s="10">
        <v>24</v>
      </c>
      <c r="G6347" s="10">
        <f>VLOOKUP(A6347,[1]Лист1!$A$3:$J$10847,7,0)</f>
        <v>0.23</v>
      </c>
      <c r="H6347" s="10">
        <f>VLOOKUP(A6347,[1]Лист1!$A$3:$J$13310,8,0)</f>
        <v>0.03</v>
      </c>
      <c r="I6347" s="11">
        <f t="shared" si="396"/>
        <v>0</v>
      </c>
      <c r="J6347" s="11">
        <f t="shared" si="397"/>
        <v>0.26</v>
      </c>
      <c r="K6347" s="11">
        <f t="shared" ref="K6347:K6410" si="398">I6347+J6347</f>
        <v>0.26</v>
      </c>
      <c r="L6347" s="10"/>
      <c r="M6347" s="10"/>
      <c r="CF6347" s="1"/>
    </row>
    <row r="6348" spans="1:84" x14ac:dyDescent="0.3">
      <c r="A6348" s="1" t="str">
        <f t="shared" si="395"/>
        <v>ქ. მუხაVI28</v>
      </c>
      <c r="B6348" s="1" t="s">
        <v>29</v>
      </c>
      <c r="C6348" s="10">
        <v>6322</v>
      </c>
      <c r="D6348" s="10" t="s">
        <v>148</v>
      </c>
      <c r="E6348" s="10"/>
      <c r="F6348" s="10">
        <v>28</v>
      </c>
      <c r="G6348" s="10">
        <f>VLOOKUP(A6348,[1]Лист1!$A$3:$J$10847,7,0)</f>
        <v>0.32</v>
      </c>
      <c r="H6348" s="10">
        <f>VLOOKUP(A6348,[1]Лист1!$A$3:$J$13310,8,0)</f>
        <v>0.04</v>
      </c>
      <c r="I6348" s="11">
        <f t="shared" si="396"/>
        <v>0</v>
      </c>
      <c r="J6348" s="11">
        <f t="shared" si="397"/>
        <v>0.36</v>
      </c>
      <c r="K6348" s="11">
        <f t="shared" si="398"/>
        <v>0.36</v>
      </c>
      <c r="L6348" s="10"/>
      <c r="M6348" s="10"/>
      <c r="CF6348" s="1"/>
    </row>
    <row r="6349" spans="1:84" x14ac:dyDescent="0.3">
      <c r="A6349" s="1" t="str">
        <f t="shared" si="395"/>
        <v>ქ. მუხაVI36</v>
      </c>
      <c r="B6349" s="1" t="s">
        <v>29</v>
      </c>
      <c r="C6349" s="10">
        <v>6323</v>
      </c>
      <c r="D6349" s="10" t="s">
        <v>148</v>
      </c>
      <c r="E6349" s="10"/>
      <c r="F6349" s="10">
        <v>36</v>
      </c>
      <c r="G6349" s="10">
        <f>VLOOKUP(A6349,[1]Лист1!$A$3:$J$10847,7,0)</f>
        <v>0.56000000000000005</v>
      </c>
      <c r="H6349" s="10">
        <f>VLOOKUP(A6349,[1]Лист1!$A$3:$J$13310,8,0)</f>
        <v>0.06</v>
      </c>
      <c r="I6349" s="11">
        <f t="shared" si="396"/>
        <v>0</v>
      </c>
      <c r="J6349" s="11">
        <f t="shared" si="397"/>
        <v>0.62000000000000011</v>
      </c>
      <c r="K6349" s="11">
        <f t="shared" si="398"/>
        <v>0.62000000000000011</v>
      </c>
      <c r="L6349" s="10"/>
      <c r="M6349" s="10"/>
      <c r="CF6349" s="1"/>
    </row>
    <row r="6350" spans="1:84" x14ac:dyDescent="0.3">
      <c r="A6350" s="1" t="str">
        <f t="shared" si="395"/>
        <v>ქ. მუხაVI24</v>
      </c>
      <c r="B6350" s="1" t="s">
        <v>29</v>
      </c>
      <c r="C6350" s="10">
        <v>6324</v>
      </c>
      <c r="D6350" s="10" t="s">
        <v>148</v>
      </c>
      <c r="E6350" s="10"/>
      <c r="F6350" s="10">
        <v>24</v>
      </c>
      <c r="G6350" s="10">
        <f>VLOOKUP(A6350,[1]Лист1!$A$3:$J$10847,7,0)</f>
        <v>0.23</v>
      </c>
      <c r="H6350" s="10">
        <f>VLOOKUP(A6350,[1]Лист1!$A$3:$J$13310,8,0)</f>
        <v>0.03</v>
      </c>
      <c r="I6350" s="11">
        <f t="shared" si="396"/>
        <v>0</v>
      </c>
      <c r="J6350" s="11">
        <f t="shared" si="397"/>
        <v>0.26</v>
      </c>
      <c r="K6350" s="11">
        <f t="shared" si="398"/>
        <v>0.26</v>
      </c>
      <c r="L6350" s="10"/>
      <c r="M6350" s="10"/>
      <c r="CF6350" s="1"/>
    </row>
    <row r="6351" spans="1:84" x14ac:dyDescent="0.3">
      <c r="A6351" s="1" t="str">
        <f t="shared" si="395"/>
        <v>ჯაგრცხილაVII20</v>
      </c>
      <c r="B6351" s="1" t="s">
        <v>30</v>
      </c>
      <c r="C6351" s="10">
        <v>6325</v>
      </c>
      <c r="D6351" s="10" t="s">
        <v>118</v>
      </c>
      <c r="E6351" s="10"/>
      <c r="F6351" s="10">
        <v>20</v>
      </c>
      <c r="G6351" s="10">
        <f>VLOOKUP(A6351,[1]Лист1!$A$3:$J$10847,7,0)</f>
        <v>0.13</v>
      </c>
      <c r="H6351" s="10">
        <f>VLOOKUP(A6351,[1]Лист1!$A$3:$J$13310,8,0)</f>
        <v>0.02</v>
      </c>
      <c r="I6351" s="11">
        <f t="shared" si="396"/>
        <v>0</v>
      </c>
      <c r="J6351" s="11">
        <f t="shared" si="397"/>
        <v>0.15</v>
      </c>
      <c r="K6351" s="11">
        <f t="shared" si="398"/>
        <v>0.15</v>
      </c>
      <c r="L6351" s="10"/>
      <c r="M6351" s="10"/>
      <c r="CF6351" s="1"/>
    </row>
    <row r="6352" spans="1:84" x14ac:dyDescent="0.3">
      <c r="A6352" s="1" t="str">
        <f t="shared" si="395"/>
        <v>ჯაგრცხილაVII24</v>
      </c>
      <c r="B6352" s="1" t="s">
        <v>30</v>
      </c>
      <c r="C6352" s="10">
        <v>6326</v>
      </c>
      <c r="D6352" s="10" t="s">
        <v>118</v>
      </c>
      <c r="E6352" s="10"/>
      <c r="F6352" s="10">
        <v>24</v>
      </c>
      <c r="G6352" s="10">
        <f>VLOOKUP(A6352,[1]Лист1!$A$3:$J$10847,7,0)</f>
        <v>0.21</v>
      </c>
      <c r="H6352" s="10">
        <f>VLOOKUP(A6352,[1]Лист1!$A$3:$J$13310,8,0)</f>
        <v>0.02</v>
      </c>
      <c r="I6352" s="11">
        <f t="shared" si="396"/>
        <v>0</v>
      </c>
      <c r="J6352" s="11">
        <f t="shared" si="397"/>
        <v>0.22999999999999998</v>
      </c>
      <c r="K6352" s="11">
        <f t="shared" si="398"/>
        <v>0.22999999999999998</v>
      </c>
      <c r="L6352" s="10"/>
      <c r="M6352" s="10"/>
      <c r="CF6352" s="1"/>
    </row>
    <row r="6353" spans="1:84" x14ac:dyDescent="0.3">
      <c r="A6353" s="1" t="str">
        <f t="shared" si="395"/>
        <v>ქ. მუხაVI28</v>
      </c>
      <c r="B6353" s="1" t="s">
        <v>29</v>
      </c>
      <c r="C6353" s="10">
        <v>6327</v>
      </c>
      <c r="D6353" s="10" t="s">
        <v>148</v>
      </c>
      <c r="E6353" s="10"/>
      <c r="F6353" s="10">
        <v>28</v>
      </c>
      <c r="G6353" s="10">
        <f>VLOOKUP(A6353,[1]Лист1!$A$3:$J$10847,7,0)</f>
        <v>0.32</v>
      </c>
      <c r="H6353" s="10">
        <f>VLOOKUP(A6353,[1]Лист1!$A$3:$J$13310,8,0)</f>
        <v>0.04</v>
      </c>
      <c r="I6353" s="11">
        <f t="shared" si="396"/>
        <v>0</v>
      </c>
      <c r="J6353" s="11">
        <f t="shared" si="397"/>
        <v>0.36</v>
      </c>
      <c r="K6353" s="11">
        <f t="shared" si="398"/>
        <v>0.36</v>
      </c>
      <c r="L6353" s="10"/>
      <c r="M6353" s="10"/>
      <c r="CF6353" s="1"/>
    </row>
    <row r="6354" spans="1:84" x14ac:dyDescent="0.3">
      <c r="A6354" s="1" t="str">
        <f t="shared" si="395"/>
        <v>ქ. მუხაVI20</v>
      </c>
      <c r="B6354" s="1" t="s">
        <v>29</v>
      </c>
      <c r="C6354" s="10">
        <v>6328</v>
      </c>
      <c r="D6354" s="10" t="s">
        <v>148</v>
      </c>
      <c r="E6354" s="10"/>
      <c r="F6354" s="10">
        <v>20</v>
      </c>
      <c r="G6354" s="10">
        <f>VLOOKUP(A6354,[1]Лист1!$A$3:$J$10847,7,0)</f>
        <v>0.14000000000000001</v>
      </c>
      <c r="H6354" s="10">
        <f>VLOOKUP(A6354,[1]Лист1!$A$3:$J$13310,8,0)</f>
        <v>0.02</v>
      </c>
      <c r="I6354" s="11">
        <f t="shared" si="396"/>
        <v>0</v>
      </c>
      <c r="J6354" s="11">
        <f t="shared" si="397"/>
        <v>0.16</v>
      </c>
      <c r="K6354" s="11">
        <f t="shared" si="398"/>
        <v>0.16</v>
      </c>
      <c r="L6354" s="10"/>
      <c r="M6354" s="10"/>
      <c r="CF6354" s="1"/>
    </row>
    <row r="6355" spans="1:84" x14ac:dyDescent="0.3">
      <c r="A6355" s="1" t="str">
        <f t="shared" si="395"/>
        <v>ქ. მუხაVI24</v>
      </c>
      <c r="B6355" s="1" t="s">
        <v>29</v>
      </c>
      <c r="C6355" s="10">
        <v>6329</v>
      </c>
      <c r="D6355" s="10" t="s">
        <v>148</v>
      </c>
      <c r="E6355" s="10"/>
      <c r="F6355" s="10">
        <v>24</v>
      </c>
      <c r="G6355" s="10">
        <f>VLOOKUP(A6355,[1]Лист1!$A$3:$J$10847,7,0)</f>
        <v>0.23</v>
      </c>
      <c r="H6355" s="10">
        <f>VLOOKUP(A6355,[1]Лист1!$A$3:$J$13310,8,0)</f>
        <v>0.03</v>
      </c>
      <c r="I6355" s="11">
        <f t="shared" si="396"/>
        <v>0</v>
      </c>
      <c r="J6355" s="11">
        <f t="shared" si="397"/>
        <v>0.26</v>
      </c>
      <c r="K6355" s="11">
        <f t="shared" si="398"/>
        <v>0.26</v>
      </c>
      <c r="L6355" s="10"/>
      <c r="M6355" s="10"/>
      <c r="CF6355" s="1"/>
    </row>
    <row r="6356" spans="1:84" x14ac:dyDescent="0.3">
      <c r="A6356" s="1" t="str">
        <f t="shared" si="395"/>
        <v>ჯაგრცხილაVII12</v>
      </c>
      <c r="B6356" s="1" t="s">
        <v>30</v>
      </c>
      <c r="C6356" s="10">
        <v>6330</v>
      </c>
      <c r="D6356" s="10" t="s">
        <v>118</v>
      </c>
      <c r="E6356" s="10"/>
      <c r="F6356" s="10">
        <v>12</v>
      </c>
      <c r="G6356" s="10">
        <f>VLOOKUP(A6356,[1]Лист1!$A$3:$J$10847,7,0)</f>
        <v>0.04</v>
      </c>
      <c r="H6356" s="10">
        <f>VLOOKUP(A6356,[1]Лист1!$A$3:$J$13310,8,0)</f>
        <v>0.01</v>
      </c>
      <c r="I6356" s="11">
        <f t="shared" si="396"/>
        <v>0</v>
      </c>
      <c r="J6356" s="11">
        <f t="shared" si="397"/>
        <v>0.05</v>
      </c>
      <c r="K6356" s="11">
        <f t="shared" si="398"/>
        <v>0.05</v>
      </c>
      <c r="L6356" s="10"/>
      <c r="M6356" s="10"/>
      <c r="CF6356" s="1"/>
    </row>
    <row r="6357" spans="1:84" x14ac:dyDescent="0.3">
      <c r="A6357" s="1" t="str">
        <f t="shared" si="395"/>
        <v>ჯაგრცხილაVII16</v>
      </c>
      <c r="B6357" s="1" t="s">
        <v>30</v>
      </c>
      <c r="C6357" s="10">
        <v>6331</v>
      </c>
      <c r="D6357" s="10" t="s">
        <v>118</v>
      </c>
      <c r="E6357" s="10"/>
      <c r="F6357" s="10">
        <v>16</v>
      </c>
      <c r="G6357" s="10">
        <f>VLOOKUP(A6357,[1]Лист1!$A$3:$J$10847,7,0)</f>
        <v>0.08</v>
      </c>
      <c r="H6357" s="10">
        <f>VLOOKUP(A6357,[1]Лист1!$A$3:$J$13310,8,0)</f>
        <v>0.01</v>
      </c>
      <c r="I6357" s="11">
        <f t="shared" si="396"/>
        <v>0</v>
      </c>
      <c r="J6357" s="11">
        <f t="shared" si="397"/>
        <v>0.09</v>
      </c>
      <c r="K6357" s="11">
        <f t="shared" si="398"/>
        <v>0.09</v>
      </c>
      <c r="L6357" s="10"/>
      <c r="M6357" s="10"/>
      <c r="CF6357" s="1"/>
    </row>
    <row r="6358" spans="1:84" x14ac:dyDescent="0.3">
      <c r="A6358" s="1" t="str">
        <f t="shared" si="395"/>
        <v>ჯაგრცხილაVII20</v>
      </c>
      <c r="B6358" s="1" t="s">
        <v>30</v>
      </c>
      <c r="C6358" s="10">
        <v>6332</v>
      </c>
      <c r="D6358" s="10" t="s">
        <v>118</v>
      </c>
      <c r="E6358" s="10"/>
      <c r="F6358" s="10">
        <v>20</v>
      </c>
      <c r="G6358" s="10">
        <f>VLOOKUP(A6358,[1]Лист1!$A$3:$J$10847,7,0)</f>
        <v>0.13</v>
      </c>
      <c r="H6358" s="10">
        <f>VLOOKUP(A6358,[1]Лист1!$A$3:$J$13310,8,0)</f>
        <v>0.02</v>
      </c>
      <c r="I6358" s="11">
        <f t="shared" si="396"/>
        <v>0</v>
      </c>
      <c r="J6358" s="11">
        <f t="shared" si="397"/>
        <v>0.15</v>
      </c>
      <c r="K6358" s="11">
        <f t="shared" si="398"/>
        <v>0.15</v>
      </c>
      <c r="L6358" s="10"/>
      <c r="M6358" s="10"/>
      <c r="CF6358" s="1"/>
    </row>
    <row r="6359" spans="1:84" x14ac:dyDescent="0.3">
      <c r="A6359" s="1" t="str">
        <f t="shared" si="395"/>
        <v>ჯაგრცხილაVII16</v>
      </c>
      <c r="B6359" s="1" t="s">
        <v>30</v>
      </c>
      <c r="C6359" s="10">
        <v>6333</v>
      </c>
      <c r="D6359" s="10" t="s">
        <v>118</v>
      </c>
      <c r="E6359" s="10"/>
      <c r="F6359" s="10">
        <v>16</v>
      </c>
      <c r="G6359" s="10">
        <f>VLOOKUP(A6359,[1]Лист1!$A$3:$J$10847,7,0)</f>
        <v>0.08</v>
      </c>
      <c r="H6359" s="10">
        <f>VLOOKUP(A6359,[1]Лист1!$A$3:$J$13310,8,0)</f>
        <v>0.01</v>
      </c>
      <c r="I6359" s="11">
        <f t="shared" si="396"/>
        <v>0</v>
      </c>
      <c r="J6359" s="11">
        <f t="shared" si="397"/>
        <v>0.09</v>
      </c>
      <c r="K6359" s="11">
        <f t="shared" si="398"/>
        <v>0.09</v>
      </c>
      <c r="L6359" s="10"/>
      <c r="M6359" s="10"/>
      <c r="CF6359" s="1"/>
    </row>
    <row r="6360" spans="1:84" x14ac:dyDescent="0.3">
      <c r="A6360" s="1" t="str">
        <f t="shared" si="395"/>
        <v>ქ. მუხაVI36</v>
      </c>
      <c r="B6360" s="1" t="s">
        <v>29</v>
      </c>
      <c r="C6360" s="10">
        <v>6334</v>
      </c>
      <c r="D6360" s="10" t="s">
        <v>148</v>
      </c>
      <c r="E6360" s="10"/>
      <c r="F6360" s="10">
        <v>36</v>
      </c>
      <c r="G6360" s="10">
        <f>VLOOKUP(A6360,[1]Лист1!$A$3:$J$10847,7,0)</f>
        <v>0.56000000000000005</v>
      </c>
      <c r="H6360" s="10">
        <f>VLOOKUP(A6360,[1]Лист1!$A$3:$J$13310,8,0)</f>
        <v>0.06</v>
      </c>
      <c r="I6360" s="11">
        <f t="shared" si="396"/>
        <v>0</v>
      </c>
      <c r="J6360" s="11">
        <f t="shared" si="397"/>
        <v>0.62000000000000011</v>
      </c>
      <c r="K6360" s="11">
        <f t="shared" si="398"/>
        <v>0.62000000000000011</v>
      </c>
      <c r="L6360" s="10"/>
      <c r="M6360" s="10"/>
      <c r="CF6360" s="1"/>
    </row>
    <row r="6361" spans="1:84" x14ac:dyDescent="0.3">
      <c r="A6361" s="1" t="str">
        <f t="shared" si="395"/>
        <v>ქ. მუხაVI16</v>
      </c>
      <c r="B6361" s="1" t="s">
        <v>29</v>
      </c>
      <c r="C6361" s="10">
        <v>6335</v>
      </c>
      <c r="D6361" s="10" t="s">
        <v>148</v>
      </c>
      <c r="E6361" s="10"/>
      <c r="F6361" s="10">
        <v>16</v>
      </c>
      <c r="G6361" s="10">
        <f>VLOOKUP(A6361,[1]Лист1!$A$3:$J$10847,7,0)</f>
        <v>0.08</v>
      </c>
      <c r="H6361" s="10">
        <f>VLOOKUP(A6361,[1]Лист1!$A$3:$J$13310,8,0)</f>
        <v>0.01</v>
      </c>
      <c r="I6361" s="11">
        <f t="shared" si="396"/>
        <v>0</v>
      </c>
      <c r="J6361" s="11">
        <f t="shared" si="397"/>
        <v>0.09</v>
      </c>
      <c r="K6361" s="11">
        <f t="shared" si="398"/>
        <v>0.09</v>
      </c>
      <c r="L6361" s="10"/>
      <c r="M6361" s="10"/>
      <c r="CF6361" s="1"/>
    </row>
    <row r="6362" spans="1:84" x14ac:dyDescent="0.3">
      <c r="A6362" s="1" t="str">
        <f t="shared" si="395"/>
        <v>ჯაგრცხილაVII20</v>
      </c>
      <c r="B6362" s="1" t="s">
        <v>30</v>
      </c>
      <c r="C6362" s="10">
        <v>6336</v>
      </c>
      <c r="D6362" s="10" t="s">
        <v>118</v>
      </c>
      <c r="E6362" s="10"/>
      <c r="F6362" s="10">
        <v>20</v>
      </c>
      <c r="G6362" s="10">
        <f>VLOOKUP(A6362,[1]Лист1!$A$3:$J$10847,7,0)</f>
        <v>0.13</v>
      </c>
      <c r="H6362" s="10">
        <f>VLOOKUP(A6362,[1]Лист1!$A$3:$J$13310,8,0)</f>
        <v>0.02</v>
      </c>
      <c r="I6362" s="11">
        <f t="shared" si="396"/>
        <v>0</v>
      </c>
      <c r="J6362" s="11">
        <f t="shared" si="397"/>
        <v>0.15</v>
      </c>
      <c r="K6362" s="11">
        <f t="shared" si="398"/>
        <v>0.15</v>
      </c>
      <c r="L6362" s="10"/>
      <c r="M6362" s="10"/>
      <c r="CF6362" s="1"/>
    </row>
    <row r="6363" spans="1:84" x14ac:dyDescent="0.3">
      <c r="A6363" s="1" t="str">
        <f t="shared" si="395"/>
        <v>ჯაგრცხილაVII16</v>
      </c>
      <c r="B6363" s="1" t="s">
        <v>30</v>
      </c>
      <c r="C6363" s="10">
        <v>6337</v>
      </c>
      <c r="D6363" s="10" t="s">
        <v>118</v>
      </c>
      <c r="E6363" s="10"/>
      <c r="F6363" s="10">
        <v>16</v>
      </c>
      <c r="G6363" s="10">
        <f>VLOOKUP(A6363,[1]Лист1!$A$3:$J$10847,7,0)</f>
        <v>0.08</v>
      </c>
      <c r="H6363" s="10">
        <f>VLOOKUP(A6363,[1]Лист1!$A$3:$J$13310,8,0)</f>
        <v>0.01</v>
      </c>
      <c r="I6363" s="11">
        <f t="shared" si="396"/>
        <v>0</v>
      </c>
      <c r="J6363" s="11">
        <f t="shared" si="397"/>
        <v>0.09</v>
      </c>
      <c r="K6363" s="11">
        <f t="shared" si="398"/>
        <v>0.09</v>
      </c>
      <c r="L6363" s="10"/>
      <c r="M6363" s="10"/>
      <c r="CF6363" s="1"/>
    </row>
    <row r="6364" spans="1:84" x14ac:dyDescent="0.3">
      <c r="A6364" s="1" t="str">
        <f t="shared" ref="A6364:A6427" si="399">D6364&amp;B6364&amp;E6364&amp;F6364</f>
        <v>ქ. მუხაVI16</v>
      </c>
      <c r="B6364" s="1" t="s">
        <v>29</v>
      </c>
      <c r="C6364" s="10">
        <v>6338</v>
      </c>
      <c r="D6364" s="10" t="s">
        <v>148</v>
      </c>
      <c r="E6364" s="10"/>
      <c r="F6364" s="10">
        <v>16</v>
      </c>
      <c r="G6364" s="10">
        <f>VLOOKUP(A6364,[1]Лист1!$A$3:$J$10847,7,0)</f>
        <v>0.08</v>
      </c>
      <c r="H6364" s="10">
        <f>VLOOKUP(A6364,[1]Лист1!$A$3:$J$13310,8,0)</f>
        <v>0.01</v>
      </c>
      <c r="I6364" s="11">
        <f t="shared" ref="I6364:I6427" si="400">IF(E6364&gt;0,(G6364+H6364),0)</f>
        <v>0</v>
      </c>
      <c r="J6364" s="11">
        <f t="shared" ref="J6364:J6427" si="401">IF(F6364&gt;0,(G6364+H6364),0)</f>
        <v>0.09</v>
      </c>
      <c r="K6364" s="11">
        <f t="shared" si="398"/>
        <v>0.09</v>
      </c>
      <c r="L6364" s="10"/>
      <c r="M6364" s="10"/>
      <c r="CF6364" s="1"/>
    </row>
    <row r="6365" spans="1:84" x14ac:dyDescent="0.3">
      <c r="A6365" s="1" t="str">
        <f t="shared" si="399"/>
        <v>ქ. მუხაVI16</v>
      </c>
      <c r="B6365" s="1" t="s">
        <v>29</v>
      </c>
      <c r="C6365" s="10">
        <v>6339</v>
      </c>
      <c r="D6365" s="10" t="s">
        <v>148</v>
      </c>
      <c r="E6365" s="10"/>
      <c r="F6365" s="10">
        <v>16</v>
      </c>
      <c r="G6365" s="10">
        <f>VLOOKUP(A6365,[1]Лист1!$A$3:$J$10847,7,0)</f>
        <v>0.08</v>
      </c>
      <c r="H6365" s="10">
        <f>VLOOKUP(A6365,[1]Лист1!$A$3:$J$13310,8,0)</f>
        <v>0.01</v>
      </c>
      <c r="I6365" s="11">
        <f t="shared" si="400"/>
        <v>0</v>
      </c>
      <c r="J6365" s="11">
        <f t="shared" si="401"/>
        <v>0.09</v>
      </c>
      <c r="K6365" s="11">
        <f t="shared" si="398"/>
        <v>0.09</v>
      </c>
      <c r="L6365" s="10"/>
      <c r="M6365" s="10"/>
      <c r="CF6365" s="1"/>
    </row>
    <row r="6366" spans="1:84" x14ac:dyDescent="0.3">
      <c r="A6366" s="1" t="str">
        <f t="shared" si="399"/>
        <v>ქ. მუხაVI24</v>
      </c>
      <c r="B6366" s="1" t="s">
        <v>29</v>
      </c>
      <c r="C6366" s="10">
        <v>6340</v>
      </c>
      <c r="D6366" s="10" t="s">
        <v>148</v>
      </c>
      <c r="E6366" s="10"/>
      <c r="F6366" s="10">
        <v>24</v>
      </c>
      <c r="G6366" s="10">
        <f>VLOOKUP(A6366,[1]Лист1!$A$3:$J$10847,7,0)</f>
        <v>0.23</v>
      </c>
      <c r="H6366" s="10">
        <f>VLOOKUP(A6366,[1]Лист1!$A$3:$J$13310,8,0)</f>
        <v>0.03</v>
      </c>
      <c r="I6366" s="11">
        <f t="shared" si="400"/>
        <v>0</v>
      </c>
      <c r="J6366" s="11">
        <f t="shared" si="401"/>
        <v>0.26</v>
      </c>
      <c r="K6366" s="11">
        <f t="shared" si="398"/>
        <v>0.26</v>
      </c>
      <c r="L6366" s="10"/>
      <c r="M6366" s="10"/>
      <c r="CF6366" s="1"/>
    </row>
    <row r="6367" spans="1:84" x14ac:dyDescent="0.3">
      <c r="A6367" s="1" t="str">
        <f t="shared" si="399"/>
        <v>ჯაგრცხილაVII20</v>
      </c>
      <c r="B6367" s="1" t="s">
        <v>30</v>
      </c>
      <c r="C6367" s="10">
        <v>6341</v>
      </c>
      <c r="D6367" s="10" t="s">
        <v>118</v>
      </c>
      <c r="E6367" s="10"/>
      <c r="F6367" s="10">
        <v>20</v>
      </c>
      <c r="G6367" s="10">
        <f>VLOOKUP(A6367,[1]Лист1!$A$3:$J$10847,7,0)</f>
        <v>0.13</v>
      </c>
      <c r="H6367" s="10">
        <f>VLOOKUP(A6367,[1]Лист1!$A$3:$J$13310,8,0)</f>
        <v>0.02</v>
      </c>
      <c r="I6367" s="11">
        <f t="shared" si="400"/>
        <v>0</v>
      </c>
      <c r="J6367" s="11">
        <f t="shared" si="401"/>
        <v>0.15</v>
      </c>
      <c r="K6367" s="11">
        <f t="shared" si="398"/>
        <v>0.15</v>
      </c>
      <c r="L6367" s="10"/>
      <c r="M6367" s="10"/>
      <c r="CF6367" s="1"/>
    </row>
    <row r="6368" spans="1:84" x14ac:dyDescent="0.3">
      <c r="A6368" s="1" t="str">
        <f t="shared" si="399"/>
        <v>ჯაგრცხილაVII16</v>
      </c>
      <c r="B6368" s="1" t="s">
        <v>30</v>
      </c>
      <c r="C6368" s="10">
        <v>6342</v>
      </c>
      <c r="D6368" s="10" t="s">
        <v>118</v>
      </c>
      <c r="E6368" s="10"/>
      <c r="F6368" s="10">
        <v>16</v>
      </c>
      <c r="G6368" s="10">
        <f>VLOOKUP(A6368,[1]Лист1!$A$3:$J$10847,7,0)</f>
        <v>0.08</v>
      </c>
      <c r="H6368" s="10">
        <f>VLOOKUP(A6368,[1]Лист1!$A$3:$J$13310,8,0)</f>
        <v>0.01</v>
      </c>
      <c r="I6368" s="11">
        <f t="shared" si="400"/>
        <v>0</v>
      </c>
      <c r="J6368" s="11">
        <f t="shared" si="401"/>
        <v>0.09</v>
      </c>
      <c r="K6368" s="11">
        <f t="shared" si="398"/>
        <v>0.09</v>
      </c>
      <c r="L6368" s="10"/>
      <c r="M6368" s="10"/>
      <c r="CF6368" s="1"/>
    </row>
    <row r="6369" spans="1:84" x14ac:dyDescent="0.3">
      <c r="A6369" s="1" t="str">
        <f t="shared" si="399"/>
        <v>ჯაგრცხილაVII12</v>
      </c>
      <c r="B6369" s="1" t="s">
        <v>30</v>
      </c>
      <c r="C6369" s="10">
        <v>6343</v>
      </c>
      <c r="D6369" s="10" t="s">
        <v>118</v>
      </c>
      <c r="E6369" s="10"/>
      <c r="F6369" s="10">
        <v>12</v>
      </c>
      <c r="G6369" s="10">
        <f>VLOOKUP(A6369,[1]Лист1!$A$3:$J$10847,7,0)</f>
        <v>0.04</v>
      </c>
      <c r="H6369" s="10">
        <f>VLOOKUP(A6369,[1]Лист1!$A$3:$J$13310,8,0)</f>
        <v>0.01</v>
      </c>
      <c r="I6369" s="11">
        <f t="shared" si="400"/>
        <v>0</v>
      </c>
      <c r="J6369" s="11">
        <f t="shared" si="401"/>
        <v>0.05</v>
      </c>
      <c r="K6369" s="11">
        <f t="shared" si="398"/>
        <v>0.05</v>
      </c>
      <c r="L6369" s="10"/>
      <c r="M6369" s="10"/>
      <c r="CF6369" s="1"/>
    </row>
    <row r="6370" spans="1:84" x14ac:dyDescent="0.3">
      <c r="A6370" s="1" t="str">
        <f t="shared" si="399"/>
        <v>ჯაგრცხილაVII20</v>
      </c>
      <c r="B6370" s="1" t="s">
        <v>30</v>
      </c>
      <c r="C6370" s="10">
        <v>6344</v>
      </c>
      <c r="D6370" s="10" t="s">
        <v>118</v>
      </c>
      <c r="E6370" s="10"/>
      <c r="F6370" s="10">
        <v>20</v>
      </c>
      <c r="G6370" s="10">
        <f>VLOOKUP(A6370,[1]Лист1!$A$3:$J$10847,7,0)</f>
        <v>0.13</v>
      </c>
      <c r="H6370" s="10">
        <f>VLOOKUP(A6370,[1]Лист1!$A$3:$J$13310,8,0)</f>
        <v>0.02</v>
      </c>
      <c r="I6370" s="11">
        <f t="shared" si="400"/>
        <v>0</v>
      </c>
      <c r="J6370" s="11">
        <f t="shared" si="401"/>
        <v>0.15</v>
      </c>
      <c r="K6370" s="11">
        <f t="shared" si="398"/>
        <v>0.15</v>
      </c>
      <c r="L6370" s="10"/>
      <c r="M6370" s="10"/>
      <c r="CF6370" s="1"/>
    </row>
    <row r="6371" spans="1:84" x14ac:dyDescent="0.3">
      <c r="A6371" s="1" t="str">
        <f t="shared" si="399"/>
        <v>ჯაგრცხილაVII20</v>
      </c>
      <c r="B6371" s="1" t="s">
        <v>30</v>
      </c>
      <c r="C6371" s="10">
        <v>6345</v>
      </c>
      <c r="D6371" s="10" t="s">
        <v>118</v>
      </c>
      <c r="E6371" s="10"/>
      <c r="F6371" s="10">
        <v>20</v>
      </c>
      <c r="G6371" s="10">
        <f>VLOOKUP(A6371,[1]Лист1!$A$3:$J$10847,7,0)</f>
        <v>0.13</v>
      </c>
      <c r="H6371" s="10">
        <f>VLOOKUP(A6371,[1]Лист1!$A$3:$J$13310,8,0)</f>
        <v>0.02</v>
      </c>
      <c r="I6371" s="11">
        <f t="shared" si="400"/>
        <v>0</v>
      </c>
      <c r="J6371" s="11">
        <f t="shared" si="401"/>
        <v>0.15</v>
      </c>
      <c r="K6371" s="11">
        <f t="shared" si="398"/>
        <v>0.15</v>
      </c>
      <c r="L6371" s="10"/>
      <c r="M6371" s="10"/>
      <c r="CF6371" s="1"/>
    </row>
    <row r="6372" spans="1:84" x14ac:dyDescent="0.3">
      <c r="A6372" s="1" t="str">
        <f t="shared" si="399"/>
        <v>ჯაგრცხილაVII20</v>
      </c>
      <c r="B6372" s="1" t="s">
        <v>30</v>
      </c>
      <c r="C6372" s="10">
        <v>6346</v>
      </c>
      <c r="D6372" s="10" t="s">
        <v>118</v>
      </c>
      <c r="E6372" s="10"/>
      <c r="F6372" s="10">
        <v>20</v>
      </c>
      <c r="G6372" s="10">
        <f>VLOOKUP(A6372,[1]Лист1!$A$3:$J$10847,7,0)</f>
        <v>0.13</v>
      </c>
      <c r="H6372" s="10">
        <f>VLOOKUP(A6372,[1]Лист1!$A$3:$J$13310,8,0)</f>
        <v>0.02</v>
      </c>
      <c r="I6372" s="11">
        <f t="shared" si="400"/>
        <v>0</v>
      </c>
      <c r="J6372" s="11">
        <f t="shared" si="401"/>
        <v>0.15</v>
      </c>
      <c r="K6372" s="11">
        <f t="shared" si="398"/>
        <v>0.15</v>
      </c>
      <c r="L6372" s="10"/>
      <c r="M6372" s="10"/>
      <c r="CF6372" s="1"/>
    </row>
    <row r="6373" spans="1:84" x14ac:dyDescent="0.3">
      <c r="A6373" s="1" t="str">
        <f t="shared" si="399"/>
        <v>ქ. მუხაVI24</v>
      </c>
      <c r="B6373" s="1" t="s">
        <v>29</v>
      </c>
      <c r="C6373" s="10">
        <v>6347</v>
      </c>
      <c r="D6373" s="10" t="s">
        <v>148</v>
      </c>
      <c r="E6373" s="10"/>
      <c r="F6373" s="10">
        <v>24</v>
      </c>
      <c r="G6373" s="10">
        <f>VLOOKUP(A6373,[1]Лист1!$A$3:$J$10847,7,0)</f>
        <v>0.23</v>
      </c>
      <c r="H6373" s="10">
        <f>VLOOKUP(A6373,[1]Лист1!$A$3:$J$13310,8,0)</f>
        <v>0.03</v>
      </c>
      <c r="I6373" s="11">
        <f t="shared" si="400"/>
        <v>0</v>
      </c>
      <c r="J6373" s="11">
        <f t="shared" si="401"/>
        <v>0.26</v>
      </c>
      <c r="K6373" s="11">
        <f t="shared" si="398"/>
        <v>0.26</v>
      </c>
      <c r="L6373" s="10"/>
      <c r="M6373" s="10"/>
      <c r="CF6373" s="1"/>
    </row>
    <row r="6374" spans="1:84" x14ac:dyDescent="0.3">
      <c r="A6374" s="1" t="str">
        <f t="shared" si="399"/>
        <v>ქ. მუხაVI20</v>
      </c>
      <c r="B6374" s="1" t="s">
        <v>29</v>
      </c>
      <c r="C6374" s="10">
        <v>6348</v>
      </c>
      <c r="D6374" s="10" t="s">
        <v>148</v>
      </c>
      <c r="E6374" s="10"/>
      <c r="F6374" s="10">
        <v>20</v>
      </c>
      <c r="G6374" s="10">
        <f>VLOOKUP(A6374,[1]Лист1!$A$3:$J$10847,7,0)</f>
        <v>0.14000000000000001</v>
      </c>
      <c r="H6374" s="10">
        <f>VLOOKUP(A6374,[1]Лист1!$A$3:$J$13310,8,0)</f>
        <v>0.02</v>
      </c>
      <c r="I6374" s="11">
        <f t="shared" si="400"/>
        <v>0</v>
      </c>
      <c r="J6374" s="11">
        <f t="shared" si="401"/>
        <v>0.16</v>
      </c>
      <c r="K6374" s="11">
        <f t="shared" si="398"/>
        <v>0.16</v>
      </c>
      <c r="L6374" s="10"/>
      <c r="M6374" s="10"/>
      <c r="CF6374" s="1"/>
    </row>
    <row r="6375" spans="1:84" x14ac:dyDescent="0.3">
      <c r="A6375" s="1" t="str">
        <f t="shared" si="399"/>
        <v>ქ. მუხაVI40</v>
      </c>
      <c r="B6375" s="1" t="s">
        <v>29</v>
      </c>
      <c r="C6375" s="10">
        <v>6349</v>
      </c>
      <c r="D6375" s="10" t="s">
        <v>148</v>
      </c>
      <c r="E6375" s="10"/>
      <c r="F6375" s="10">
        <v>40</v>
      </c>
      <c r="G6375" s="10">
        <f>VLOOKUP(A6375,[1]Лист1!$A$3:$J$10847,7,0)</f>
        <v>0.71</v>
      </c>
      <c r="H6375" s="10">
        <f>VLOOKUP(A6375,[1]Лист1!$A$3:$J$13310,8,0)</f>
        <v>0.08</v>
      </c>
      <c r="I6375" s="11">
        <f t="shared" si="400"/>
        <v>0</v>
      </c>
      <c r="J6375" s="11">
        <f t="shared" si="401"/>
        <v>0.78999999999999992</v>
      </c>
      <c r="K6375" s="11">
        <f t="shared" si="398"/>
        <v>0.78999999999999992</v>
      </c>
      <c r="L6375" s="10"/>
      <c r="M6375" s="10"/>
      <c r="CF6375" s="1"/>
    </row>
    <row r="6376" spans="1:84" x14ac:dyDescent="0.3">
      <c r="A6376" s="1" t="str">
        <f t="shared" si="399"/>
        <v>ქ. მუხაVI20</v>
      </c>
      <c r="B6376" s="1" t="s">
        <v>29</v>
      </c>
      <c r="C6376" s="10">
        <v>6350</v>
      </c>
      <c r="D6376" s="10" t="s">
        <v>148</v>
      </c>
      <c r="E6376" s="10"/>
      <c r="F6376" s="10">
        <v>20</v>
      </c>
      <c r="G6376" s="10">
        <f>VLOOKUP(A6376,[1]Лист1!$A$3:$J$10847,7,0)</f>
        <v>0.14000000000000001</v>
      </c>
      <c r="H6376" s="10">
        <f>VLOOKUP(A6376,[1]Лист1!$A$3:$J$13310,8,0)</f>
        <v>0.02</v>
      </c>
      <c r="I6376" s="11">
        <f t="shared" si="400"/>
        <v>0</v>
      </c>
      <c r="J6376" s="11">
        <f t="shared" si="401"/>
        <v>0.16</v>
      </c>
      <c r="K6376" s="11">
        <f t="shared" si="398"/>
        <v>0.16</v>
      </c>
      <c r="L6376" s="10"/>
      <c r="M6376" s="10"/>
      <c r="CF6376" s="1"/>
    </row>
    <row r="6377" spans="1:84" x14ac:dyDescent="0.3">
      <c r="A6377" s="1" t="str">
        <f t="shared" si="399"/>
        <v>ქ. მუხაVI20</v>
      </c>
      <c r="B6377" s="1" t="s">
        <v>29</v>
      </c>
      <c r="C6377" s="10">
        <v>6351</v>
      </c>
      <c r="D6377" s="10" t="s">
        <v>148</v>
      </c>
      <c r="E6377" s="10"/>
      <c r="F6377" s="10">
        <v>20</v>
      </c>
      <c r="G6377" s="10">
        <f>VLOOKUP(A6377,[1]Лист1!$A$3:$J$10847,7,0)</f>
        <v>0.14000000000000001</v>
      </c>
      <c r="H6377" s="10">
        <f>VLOOKUP(A6377,[1]Лист1!$A$3:$J$13310,8,0)</f>
        <v>0.02</v>
      </c>
      <c r="I6377" s="11">
        <f t="shared" si="400"/>
        <v>0</v>
      </c>
      <c r="J6377" s="11">
        <f t="shared" si="401"/>
        <v>0.16</v>
      </c>
      <c r="K6377" s="11">
        <f t="shared" si="398"/>
        <v>0.16</v>
      </c>
      <c r="L6377" s="10"/>
      <c r="M6377" s="10"/>
      <c r="CF6377" s="1"/>
    </row>
    <row r="6378" spans="1:84" x14ac:dyDescent="0.3">
      <c r="A6378" s="1" t="str">
        <f t="shared" si="399"/>
        <v>ქ. მუხაVI12</v>
      </c>
      <c r="B6378" s="1" t="s">
        <v>29</v>
      </c>
      <c r="C6378" s="10">
        <v>6352</v>
      </c>
      <c r="D6378" s="10" t="s">
        <v>148</v>
      </c>
      <c r="E6378" s="10"/>
      <c r="F6378" s="10">
        <v>12</v>
      </c>
      <c r="G6378" s="10">
        <f>VLOOKUP(A6378,[1]Лист1!$A$3:$J$10847,7,0)</f>
        <v>0.04</v>
      </c>
      <c r="H6378" s="10">
        <f>VLOOKUP(A6378,[1]Лист1!$A$3:$J$13310,8,0)</f>
        <v>0.01</v>
      </c>
      <c r="I6378" s="11">
        <f t="shared" si="400"/>
        <v>0</v>
      </c>
      <c r="J6378" s="11">
        <f t="shared" si="401"/>
        <v>0.05</v>
      </c>
      <c r="K6378" s="11">
        <f t="shared" si="398"/>
        <v>0.05</v>
      </c>
      <c r="L6378" s="10"/>
      <c r="M6378" s="10"/>
      <c r="CF6378" s="1"/>
    </row>
    <row r="6379" spans="1:84" x14ac:dyDescent="0.3">
      <c r="A6379" s="1" t="str">
        <f t="shared" si="399"/>
        <v>ქ. მუხაVI16</v>
      </c>
      <c r="B6379" s="1" t="s">
        <v>29</v>
      </c>
      <c r="C6379" s="10">
        <v>6353</v>
      </c>
      <c r="D6379" s="10" t="s">
        <v>148</v>
      </c>
      <c r="E6379" s="10"/>
      <c r="F6379" s="10">
        <v>16</v>
      </c>
      <c r="G6379" s="10">
        <f>VLOOKUP(A6379,[1]Лист1!$A$3:$J$10847,7,0)</f>
        <v>0.08</v>
      </c>
      <c r="H6379" s="10">
        <f>VLOOKUP(A6379,[1]Лист1!$A$3:$J$13310,8,0)</f>
        <v>0.01</v>
      </c>
      <c r="I6379" s="11">
        <f t="shared" si="400"/>
        <v>0</v>
      </c>
      <c r="J6379" s="11">
        <f t="shared" si="401"/>
        <v>0.09</v>
      </c>
      <c r="K6379" s="11">
        <f t="shared" si="398"/>
        <v>0.09</v>
      </c>
      <c r="L6379" s="10"/>
      <c r="M6379" s="10"/>
      <c r="CF6379" s="1"/>
    </row>
    <row r="6380" spans="1:84" x14ac:dyDescent="0.3">
      <c r="A6380" s="1" t="str">
        <f t="shared" si="399"/>
        <v>ქ. მუხაVI20</v>
      </c>
      <c r="B6380" s="1" t="s">
        <v>29</v>
      </c>
      <c r="C6380" s="10">
        <v>6354</v>
      </c>
      <c r="D6380" s="10" t="s">
        <v>148</v>
      </c>
      <c r="E6380" s="10"/>
      <c r="F6380" s="10">
        <v>20</v>
      </c>
      <c r="G6380" s="10">
        <f>VLOOKUP(A6380,[1]Лист1!$A$3:$J$10847,7,0)</f>
        <v>0.14000000000000001</v>
      </c>
      <c r="H6380" s="10">
        <f>VLOOKUP(A6380,[1]Лист1!$A$3:$J$13310,8,0)</f>
        <v>0.02</v>
      </c>
      <c r="I6380" s="11">
        <f t="shared" si="400"/>
        <v>0</v>
      </c>
      <c r="J6380" s="11">
        <f t="shared" si="401"/>
        <v>0.16</v>
      </c>
      <c r="K6380" s="11">
        <f t="shared" si="398"/>
        <v>0.16</v>
      </c>
      <c r="L6380" s="10"/>
      <c r="M6380" s="10"/>
      <c r="CF6380" s="1"/>
    </row>
    <row r="6381" spans="1:84" x14ac:dyDescent="0.3">
      <c r="A6381" s="1" t="str">
        <f t="shared" si="399"/>
        <v>ჯაგრცხილაVII16</v>
      </c>
      <c r="B6381" s="1" t="s">
        <v>30</v>
      </c>
      <c r="C6381" s="10">
        <v>6355</v>
      </c>
      <c r="D6381" s="10" t="s">
        <v>118</v>
      </c>
      <c r="E6381" s="10"/>
      <c r="F6381" s="10">
        <v>16</v>
      </c>
      <c r="G6381" s="10">
        <f>VLOOKUP(A6381,[1]Лист1!$A$3:$J$10847,7,0)</f>
        <v>0.08</v>
      </c>
      <c r="H6381" s="10">
        <f>VLOOKUP(A6381,[1]Лист1!$A$3:$J$13310,8,0)</f>
        <v>0.01</v>
      </c>
      <c r="I6381" s="11">
        <f t="shared" si="400"/>
        <v>0</v>
      </c>
      <c r="J6381" s="11">
        <f t="shared" si="401"/>
        <v>0.09</v>
      </c>
      <c r="K6381" s="11">
        <f t="shared" si="398"/>
        <v>0.09</v>
      </c>
      <c r="L6381" s="10"/>
      <c r="M6381" s="10"/>
      <c r="CF6381" s="1"/>
    </row>
    <row r="6382" spans="1:84" x14ac:dyDescent="0.3">
      <c r="A6382" s="1" t="str">
        <f t="shared" si="399"/>
        <v>ჯაგრცხილაVII20</v>
      </c>
      <c r="B6382" s="1" t="s">
        <v>30</v>
      </c>
      <c r="C6382" s="10">
        <v>6356</v>
      </c>
      <c r="D6382" s="10" t="s">
        <v>118</v>
      </c>
      <c r="E6382" s="10"/>
      <c r="F6382" s="10">
        <v>20</v>
      </c>
      <c r="G6382" s="10">
        <f>VLOOKUP(A6382,[1]Лист1!$A$3:$J$10847,7,0)</f>
        <v>0.13</v>
      </c>
      <c r="H6382" s="10">
        <f>VLOOKUP(A6382,[1]Лист1!$A$3:$J$13310,8,0)</f>
        <v>0.02</v>
      </c>
      <c r="I6382" s="11">
        <f t="shared" si="400"/>
        <v>0</v>
      </c>
      <c r="J6382" s="11">
        <f t="shared" si="401"/>
        <v>0.15</v>
      </c>
      <c r="K6382" s="11">
        <f t="shared" si="398"/>
        <v>0.15</v>
      </c>
      <c r="L6382" s="10"/>
      <c r="M6382" s="10"/>
      <c r="CF6382" s="1"/>
    </row>
    <row r="6383" spans="1:84" x14ac:dyDescent="0.3">
      <c r="A6383" s="1" t="str">
        <f t="shared" si="399"/>
        <v>ჯაგრცხილაVII16</v>
      </c>
      <c r="B6383" s="1" t="s">
        <v>30</v>
      </c>
      <c r="C6383" s="10">
        <v>6357</v>
      </c>
      <c r="D6383" s="10" t="s">
        <v>118</v>
      </c>
      <c r="E6383" s="10"/>
      <c r="F6383" s="10">
        <v>16</v>
      </c>
      <c r="G6383" s="10">
        <f>VLOOKUP(A6383,[1]Лист1!$A$3:$J$10847,7,0)</f>
        <v>0.08</v>
      </c>
      <c r="H6383" s="10">
        <f>VLOOKUP(A6383,[1]Лист1!$A$3:$J$13310,8,0)</f>
        <v>0.01</v>
      </c>
      <c r="I6383" s="11">
        <f t="shared" si="400"/>
        <v>0</v>
      </c>
      <c r="J6383" s="11">
        <f t="shared" si="401"/>
        <v>0.09</v>
      </c>
      <c r="K6383" s="11">
        <f t="shared" si="398"/>
        <v>0.09</v>
      </c>
      <c r="L6383" s="10"/>
      <c r="M6383" s="10"/>
      <c r="CF6383" s="1"/>
    </row>
    <row r="6384" spans="1:84" x14ac:dyDescent="0.3">
      <c r="A6384" s="1" t="str">
        <f t="shared" si="399"/>
        <v>ჯაგრცხილაVII20</v>
      </c>
      <c r="B6384" s="1" t="s">
        <v>30</v>
      </c>
      <c r="C6384" s="10">
        <v>6358</v>
      </c>
      <c r="D6384" s="10" t="s">
        <v>118</v>
      </c>
      <c r="E6384" s="10"/>
      <c r="F6384" s="10">
        <v>20</v>
      </c>
      <c r="G6384" s="10">
        <f>VLOOKUP(A6384,[1]Лист1!$A$3:$J$10847,7,0)</f>
        <v>0.13</v>
      </c>
      <c r="H6384" s="10">
        <f>VLOOKUP(A6384,[1]Лист1!$A$3:$J$13310,8,0)</f>
        <v>0.02</v>
      </c>
      <c r="I6384" s="11">
        <f t="shared" si="400"/>
        <v>0</v>
      </c>
      <c r="J6384" s="11">
        <f t="shared" si="401"/>
        <v>0.15</v>
      </c>
      <c r="K6384" s="11">
        <f t="shared" si="398"/>
        <v>0.15</v>
      </c>
      <c r="L6384" s="10"/>
      <c r="M6384" s="10"/>
      <c r="CF6384" s="1"/>
    </row>
    <row r="6385" spans="1:84" x14ac:dyDescent="0.3">
      <c r="A6385" s="1" t="str">
        <f t="shared" si="399"/>
        <v>ჯაგრცხილაVII24</v>
      </c>
      <c r="B6385" s="1" t="s">
        <v>30</v>
      </c>
      <c r="C6385" s="10">
        <v>6359</v>
      </c>
      <c r="D6385" s="10" t="s">
        <v>118</v>
      </c>
      <c r="E6385" s="10"/>
      <c r="F6385" s="10">
        <v>24</v>
      </c>
      <c r="G6385" s="10">
        <f>VLOOKUP(A6385,[1]Лист1!$A$3:$J$10847,7,0)</f>
        <v>0.21</v>
      </c>
      <c r="H6385" s="10">
        <f>VLOOKUP(A6385,[1]Лист1!$A$3:$J$13310,8,0)</f>
        <v>0.02</v>
      </c>
      <c r="I6385" s="11">
        <f t="shared" si="400"/>
        <v>0</v>
      </c>
      <c r="J6385" s="11">
        <f t="shared" si="401"/>
        <v>0.22999999999999998</v>
      </c>
      <c r="K6385" s="11">
        <f t="shared" si="398"/>
        <v>0.22999999999999998</v>
      </c>
      <c r="L6385" s="10"/>
      <c r="M6385" s="10"/>
      <c r="CF6385" s="1"/>
    </row>
    <row r="6386" spans="1:84" x14ac:dyDescent="0.3">
      <c r="A6386" s="1" t="str">
        <f t="shared" si="399"/>
        <v>ქ. მუხაVI60</v>
      </c>
      <c r="B6386" s="1" t="s">
        <v>29</v>
      </c>
      <c r="C6386" s="10">
        <v>6360</v>
      </c>
      <c r="D6386" s="10" t="s">
        <v>148</v>
      </c>
      <c r="E6386" s="10"/>
      <c r="F6386" s="10">
        <v>60</v>
      </c>
      <c r="G6386" s="10">
        <f>VLOOKUP(A6386,[1]Лист1!$A$3:$J$10847,7,0)</f>
        <v>1.75</v>
      </c>
      <c r="H6386" s="10">
        <f>VLOOKUP(A6386,[1]Лист1!$A$3:$J$13310,8,0)</f>
        <v>0.2</v>
      </c>
      <c r="I6386" s="11">
        <f t="shared" si="400"/>
        <v>0</v>
      </c>
      <c r="J6386" s="11">
        <f t="shared" si="401"/>
        <v>1.95</v>
      </c>
      <c r="K6386" s="11">
        <f t="shared" si="398"/>
        <v>1.95</v>
      </c>
      <c r="L6386" s="10"/>
      <c r="M6386" s="10"/>
      <c r="CF6386" s="1"/>
    </row>
    <row r="6387" spans="1:84" x14ac:dyDescent="0.3">
      <c r="A6387" s="1" t="str">
        <f t="shared" si="399"/>
        <v>ქ. მუხაVI40</v>
      </c>
      <c r="B6387" s="1" t="s">
        <v>29</v>
      </c>
      <c r="C6387" s="10">
        <v>6361</v>
      </c>
      <c r="D6387" s="10" t="s">
        <v>148</v>
      </c>
      <c r="E6387" s="10"/>
      <c r="F6387" s="10">
        <v>40</v>
      </c>
      <c r="G6387" s="10">
        <f>VLOOKUP(A6387,[1]Лист1!$A$3:$J$10847,7,0)</f>
        <v>0.71</v>
      </c>
      <c r="H6387" s="10">
        <f>VLOOKUP(A6387,[1]Лист1!$A$3:$J$13310,8,0)</f>
        <v>0.08</v>
      </c>
      <c r="I6387" s="11">
        <f t="shared" si="400"/>
        <v>0</v>
      </c>
      <c r="J6387" s="11">
        <f t="shared" si="401"/>
        <v>0.78999999999999992</v>
      </c>
      <c r="K6387" s="11">
        <f t="shared" si="398"/>
        <v>0.78999999999999992</v>
      </c>
      <c r="L6387" s="10"/>
      <c r="M6387" s="10"/>
      <c r="CF6387" s="1"/>
    </row>
    <row r="6388" spans="1:84" x14ac:dyDescent="0.3">
      <c r="A6388" s="1" t="str">
        <f t="shared" si="399"/>
        <v>ქ. მუხაVI32</v>
      </c>
      <c r="B6388" s="1" t="s">
        <v>29</v>
      </c>
      <c r="C6388" s="10">
        <v>6362</v>
      </c>
      <c r="D6388" s="10" t="s">
        <v>148</v>
      </c>
      <c r="E6388" s="10"/>
      <c r="F6388" s="10">
        <v>32</v>
      </c>
      <c r="G6388" s="10">
        <f>VLOOKUP(A6388,[1]Лист1!$A$3:$J$10847,7,0)</f>
        <v>0.43</v>
      </c>
      <c r="H6388" s="10">
        <f>VLOOKUP(A6388,[1]Лист1!$A$3:$J$13310,8,0)</f>
        <v>0.05</v>
      </c>
      <c r="I6388" s="11">
        <f t="shared" si="400"/>
        <v>0</v>
      </c>
      <c r="J6388" s="11">
        <f t="shared" si="401"/>
        <v>0.48</v>
      </c>
      <c r="K6388" s="11">
        <f t="shared" si="398"/>
        <v>0.48</v>
      </c>
      <c r="L6388" s="10"/>
      <c r="M6388" s="10"/>
      <c r="CF6388" s="1"/>
    </row>
    <row r="6389" spans="1:84" x14ac:dyDescent="0.3">
      <c r="A6389" s="1" t="str">
        <f t="shared" si="399"/>
        <v>ქ. მუხაVI12</v>
      </c>
      <c r="B6389" s="1" t="s">
        <v>29</v>
      </c>
      <c r="C6389" s="10">
        <v>6363</v>
      </c>
      <c r="D6389" s="10" t="s">
        <v>148</v>
      </c>
      <c r="E6389" s="10"/>
      <c r="F6389" s="10">
        <v>12</v>
      </c>
      <c r="G6389" s="10">
        <f>VLOOKUP(A6389,[1]Лист1!$A$3:$J$10847,7,0)</f>
        <v>0.04</v>
      </c>
      <c r="H6389" s="10">
        <f>VLOOKUP(A6389,[1]Лист1!$A$3:$J$13310,8,0)</f>
        <v>0.01</v>
      </c>
      <c r="I6389" s="11">
        <f t="shared" si="400"/>
        <v>0</v>
      </c>
      <c r="J6389" s="11">
        <f t="shared" si="401"/>
        <v>0.05</v>
      </c>
      <c r="K6389" s="11">
        <f t="shared" si="398"/>
        <v>0.05</v>
      </c>
      <c r="L6389" s="10"/>
      <c r="M6389" s="10"/>
      <c r="CF6389" s="1"/>
    </row>
    <row r="6390" spans="1:84" x14ac:dyDescent="0.3">
      <c r="A6390" s="1" t="str">
        <f t="shared" si="399"/>
        <v>ჯაგრცხილაVII16</v>
      </c>
      <c r="B6390" s="1" t="s">
        <v>30</v>
      </c>
      <c r="C6390" s="10">
        <v>6364</v>
      </c>
      <c r="D6390" s="10" t="s">
        <v>118</v>
      </c>
      <c r="E6390" s="10"/>
      <c r="F6390" s="10">
        <v>16</v>
      </c>
      <c r="G6390" s="10">
        <f>VLOOKUP(A6390,[1]Лист1!$A$3:$J$10847,7,0)</f>
        <v>0.08</v>
      </c>
      <c r="H6390" s="10">
        <f>VLOOKUP(A6390,[1]Лист1!$A$3:$J$13310,8,0)</f>
        <v>0.01</v>
      </c>
      <c r="I6390" s="11">
        <f t="shared" si="400"/>
        <v>0</v>
      </c>
      <c r="J6390" s="11">
        <f t="shared" si="401"/>
        <v>0.09</v>
      </c>
      <c r="K6390" s="11">
        <f t="shared" si="398"/>
        <v>0.09</v>
      </c>
      <c r="L6390" s="10"/>
      <c r="M6390" s="10"/>
      <c r="CF6390" s="1"/>
    </row>
    <row r="6391" spans="1:84" x14ac:dyDescent="0.3">
      <c r="A6391" s="1" t="str">
        <f t="shared" si="399"/>
        <v>ჯაგრცხილაVII20</v>
      </c>
      <c r="B6391" s="1" t="s">
        <v>30</v>
      </c>
      <c r="C6391" s="10">
        <v>6365</v>
      </c>
      <c r="D6391" s="10" t="s">
        <v>118</v>
      </c>
      <c r="E6391" s="10"/>
      <c r="F6391" s="10">
        <v>20</v>
      </c>
      <c r="G6391" s="10">
        <f>VLOOKUP(A6391,[1]Лист1!$A$3:$J$10847,7,0)</f>
        <v>0.13</v>
      </c>
      <c r="H6391" s="10">
        <f>VLOOKUP(A6391,[1]Лист1!$A$3:$J$13310,8,0)</f>
        <v>0.02</v>
      </c>
      <c r="I6391" s="11">
        <f t="shared" si="400"/>
        <v>0</v>
      </c>
      <c r="J6391" s="11">
        <f t="shared" si="401"/>
        <v>0.15</v>
      </c>
      <c r="K6391" s="11">
        <f t="shared" si="398"/>
        <v>0.15</v>
      </c>
      <c r="L6391" s="10"/>
      <c r="M6391" s="10"/>
      <c r="CF6391" s="1"/>
    </row>
    <row r="6392" spans="1:84" x14ac:dyDescent="0.3">
      <c r="A6392" s="1" t="str">
        <f t="shared" si="399"/>
        <v>ჯაგრცხილაVII20</v>
      </c>
      <c r="B6392" s="1" t="s">
        <v>30</v>
      </c>
      <c r="C6392" s="10">
        <v>6366</v>
      </c>
      <c r="D6392" s="10" t="s">
        <v>118</v>
      </c>
      <c r="E6392" s="10"/>
      <c r="F6392" s="10">
        <v>20</v>
      </c>
      <c r="G6392" s="10">
        <f>VLOOKUP(A6392,[1]Лист1!$A$3:$J$10847,7,0)</f>
        <v>0.13</v>
      </c>
      <c r="H6392" s="10">
        <f>VLOOKUP(A6392,[1]Лист1!$A$3:$J$13310,8,0)</f>
        <v>0.02</v>
      </c>
      <c r="I6392" s="11">
        <f t="shared" si="400"/>
        <v>0</v>
      </c>
      <c r="J6392" s="11">
        <f t="shared" si="401"/>
        <v>0.15</v>
      </c>
      <c r="K6392" s="11">
        <f t="shared" si="398"/>
        <v>0.15</v>
      </c>
      <c r="L6392" s="10"/>
      <c r="M6392" s="10"/>
      <c r="CF6392" s="1"/>
    </row>
    <row r="6393" spans="1:84" x14ac:dyDescent="0.3">
      <c r="A6393" s="1" t="str">
        <f t="shared" si="399"/>
        <v>ჯაგრცხილაVII20</v>
      </c>
      <c r="B6393" s="1" t="s">
        <v>30</v>
      </c>
      <c r="C6393" s="10">
        <v>6367</v>
      </c>
      <c r="D6393" s="10" t="s">
        <v>118</v>
      </c>
      <c r="E6393" s="10"/>
      <c r="F6393" s="10">
        <v>20</v>
      </c>
      <c r="G6393" s="10">
        <f>VLOOKUP(A6393,[1]Лист1!$A$3:$J$10847,7,0)</f>
        <v>0.13</v>
      </c>
      <c r="H6393" s="10">
        <f>VLOOKUP(A6393,[1]Лист1!$A$3:$J$13310,8,0)</f>
        <v>0.02</v>
      </c>
      <c r="I6393" s="11">
        <f t="shared" si="400"/>
        <v>0</v>
      </c>
      <c r="J6393" s="11">
        <f t="shared" si="401"/>
        <v>0.15</v>
      </c>
      <c r="K6393" s="11">
        <f t="shared" si="398"/>
        <v>0.15</v>
      </c>
      <c r="L6393" s="10"/>
      <c r="M6393" s="10"/>
      <c r="CF6393" s="1"/>
    </row>
    <row r="6394" spans="1:84" x14ac:dyDescent="0.3">
      <c r="A6394" s="1" t="str">
        <f t="shared" si="399"/>
        <v>ჯაგრცხილაVII24</v>
      </c>
      <c r="B6394" s="1" t="s">
        <v>30</v>
      </c>
      <c r="C6394" s="10">
        <v>6368</v>
      </c>
      <c r="D6394" s="10" t="s">
        <v>118</v>
      </c>
      <c r="E6394" s="10"/>
      <c r="F6394" s="10">
        <v>24</v>
      </c>
      <c r="G6394" s="10">
        <f>VLOOKUP(A6394,[1]Лист1!$A$3:$J$10847,7,0)</f>
        <v>0.21</v>
      </c>
      <c r="H6394" s="10">
        <f>VLOOKUP(A6394,[1]Лист1!$A$3:$J$13310,8,0)</f>
        <v>0.02</v>
      </c>
      <c r="I6394" s="11">
        <f t="shared" si="400"/>
        <v>0</v>
      </c>
      <c r="J6394" s="11">
        <f t="shared" si="401"/>
        <v>0.22999999999999998</v>
      </c>
      <c r="K6394" s="11">
        <f t="shared" si="398"/>
        <v>0.22999999999999998</v>
      </c>
      <c r="L6394" s="10"/>
      <c r="M6394" s="10"/>
      <c r="CF6394" s="1"/>
    </row>
    <row r="6395" spans="1:84" x14ac:dyDescent="0.3">
      <c r="A6395" s="1" t="str">
        <f t="shared" si="399"/>
        <v>ჯაგრცხილაVII20</v>
      </c>
      <c r="B6395" s="1" t="s">
        <v>30</v>
      </c>
      <c r="C6395" s="10">
        <v>6369</v>
      </c>
      <c r="D6395" s="10" t="s">
        <v>118</v>
      </c>
      <c r="E6395" s="10"/>
      <c r="F6395" s="10">
        <v>20</v>
      </c>
      <c r="G6395" s="10">
        <f>VLOOKUP(A6395,[1]Лист1!$A$3:$J$10847,7,0)</f>
        <v>0.13</v>
      </c>
      <c r="H6395" s="10">
        <f>VLOOKUP(A6395,[1]Лист1!$A$3:$J$13310,8,0)</f>
        <v>0.02</v>
      </c>
      <c r="I6395" s="11">
        <f t="shared" si="400"/>
        <v>0</v>
      </c>
      <c r="J6395" s="11">
        <f t="shared" si="401"/>
        <v>0.15</v>
      </c>
      <c r="K6395" s="11">
        <f t="shared" si="398"/>
        <v>0.15</v>
      </c>
      <c r="L6395" s="10"/>
      <c r="M6395" s="10"/>
      <c r="CF6395" s="1"/>
    </row>
    <row r="6396" spans="1:84" x14ac:dyDescent="0.3">
      <c r="A6396" s="1" t="str">
        <f t="shared" si="399"/>
        <v>ჯაგრცხილაVII24</v>
      </c>
      <c r="B6396" s="1" t="s">
        <v>30</v>
      </c>
      <c r="C6396" s="10">
        <v>6370</v>
      </c>
      <c r="D6396" s="10" t="s">
        <v>118</v>
      </c>
      <c r="E6396" s="10"/>
      <c r="F6396" s="10">
        <v>24</v>
      </c>
      <c r="G6396" s="10">
        <f>VLOOKUP(A6396,[1]Лист1!$A$3:$J$10847,7,0)</f>
        <v>0.21</v>
      </c>
      <c r="H6396" s="10">
        <f>VLOOKUP(A6396,[1]Лист1!$A$3:$J$13310,8,0)</f>
        <v>0.02</v>
      </c>
      <c r="I6396" s="11">
        <f t="shared" si="400"/>
        <v>0</v>
      </c>
      <c r="J6396" s="11">
        <f t="shared" si="401"/>
        <v>0.22999999999999998</v>
      </c>
      <c r="K6396" s="11">
        <f t="shared" si="398"/>
        <v>0.22999999999999998</v>
      </c>
      <c r="L6396" s="10"/>
      <c r="M6396" s="10"/>
      <c r="CF6396" s="1"/>
    </row>
    <row r="6397" spans="1:84" x14ac:dyDescent="0.3">
      <c r="A6397" s="1" t="str">
        <f t="shared" si="399"/>
        <v>ჯაგრცხილაVII20</v>
      </c>
      <c r="B6397" s="1" t="s">
        <v>30</v>
      </c>
      <c r="C6397" s="10">
        <v>6371</v>
      </c>
      <c r="D6397" s="10" t="s">
        <v>118</v>
      </c>
      <c r="E6397" s="10"/>
      <c r="F6397" s="10">
        <v>20</v>
      </c>
      <c r="G6397" s="10">
        <f>VLOOKUP(A6397,[1]Лист1!$A$3:$J$10847,7,0)</f>
        <v>0.13</v>
      </c>
      <c r="H6397" s="10">
        <f>VLOOKUP(A6397,[1]Лист1!$A$3:$J$13310,8,0)</f>
        <v>0.02</v>
      </c>
      <c r="I6397" s="11">
        <f t="shared" si="400"/>
        <v>0</v>
      </c>
      <c r="J6397" s="11">
        <f t="shared" si="401"/>
        <v>0.15</v>
      </c>
      <c r="K6397" s="11">
        <f t="shared" si="398"/>
        <v>0.15</v>
      </c>
      <c r="L6397" s="10"/>
      <c r="M6397" s="10"/>
      <c r="CF6397" s="1"/>
    </row>
    <row r="6398" spans="1:84" x14ac:dyDescent="0.3">
      <c r="A6398" s="1" t="str">
        <f t="shared" si="399"/>
        <v>ჯაგრცხილაVII20</v>
      </c>
      <c r="B6398" s="1" t="s">
        <v>30</v>
      </c>
      <c r="C6398" s="10">
        <v>6372</v>
      </c>
      <c r="D6398" s="10" t="s">
        <v>118</v>
      </c>
      <c r="E6398" s="10"/>
      <c r="F6398" s="10">
        <v>20</v>
      </c>
      <c r="G6398" s="10">
        <f>VLOOKUP(A6398,[1]Лист1!$A$3:$J$10847,7,0)</f>
        <v>0.13</v>
      </c>
      <c r="H6398" s="10">
        <f>VLOOKUP(A6398,[1]Лист1!$A$3:$J$13310,8,0)</f>
        <v>0.02</v>
      </c>
      <c r="I6398" s="11">
        <f t="shared" si="400"/>
        <v>0</v>
      </c>
      <c r="J6398" s="11">
        <f t="shared" si="401"/>
        <v>0.15</v>
      </c>
      <c r="K6398" s="11">
        <f t="shared" si="398"/>
        <v>0.15</v>
      </c>
      <c r="L6398" s="10"/>
      <c r="M6398" s="10"/>
      <c r="CF6398" s="1"/>
    </row>
    <row r="6399" spans="1:84" x14ac:dyDescent="0.3">
      <c r="A6399" s="1" t="str">
        <f t="shared" si="399"/>
        <v>ჯაგრცხილაVII24</v>
      </c>
      <c r="B6399" s="1" t="s">
        <v>30</v>
      </c>
      <c r="C6399" s="10">
        <v>6373</v>
      </c>
      <c r="D6399" s="10" t="s">
        <v>118</v>
      </c>
      <c r="E6399" s="10"/>
      <c r="F6399" s="10">
        <v>24</v>
      </c>
      <c r="G6399" s="10">
        <f>VLOOKUP(A6399,[1]Лист1!$A$3:$J$10847,7,0)</f>
        <v>0.21</v>
      </c>
      <c r="H6399" s="10">
        <f>VLOOKUP(A6399,[1]Лист1!$A$3:$J$13310,8,0)</f>
        <v>0.02</v>
      </c>
      <c r="I6399" s="11">
        <f t="shared" si="400"/>
        <v>0</v>
      </c>
      <c r="J6399" s="11">
        <f t="shared" si="401"/>
        <v>0.22999999999999998</v>
      </c>
      <c r="K6399" s="11">
        <f t="shared" si="398"/>
        <v>0.22999999999999998</v>
      </c>
      <c r="L6399" s="10"/>
      <c r="M6399" s="10"/>
      <c r="CF6399" s="1"/>
    </row>
    <row r="6400" spans="1:84" x14ac:dyDescent="0.3">
      <c r="A6400" s="1" t="str">
        <f t="shared" si="399"/>
        <v>ჯაგრცხილაVII28</v>
      </c>
      <c r="B6400" s="1" t="s">
        <v>30</v>
      </c>
      <c r="C6400" s="10">
        <v>6374</v>
      </c>
      <c r="D6400" s="10" t="s">
        <v>118</v>
      </c>
      <c r="E6400" s="10"/>
      <c r="F6400" s="10">
        <v>28</v>
      </c>
      <c r="G6400" s="10">
        <f>VLOOKUP(A6400,[1]Лист1!$A$3:$J$10847,7,0)</f>
        <v>0.3</v>
      </c>
      <c r="H6400" s="10">
        <f>VLOOKUP(A6400,[1]Лист1!$A$3:$J$13310,8,0)</f>
        <v>0.03</v>
      </c>
      <c r="I6400" s="11">
        <f t="shared" si="400"/>
        <v>0</v>
      </c>
      <c r="J6400" s="11">
        <f t="shared" si="401"/>
        <v>0.32999999999999996</v>
      </c>
      <c r="K6400" s="11">
        <f t="shared" si="398"/>
        <v>0.32999999999999996</v>
      </c>
      <c r="L6400" s="10"/>
      <c r="M6400" s="10"/>
      <c r="CF6400" s="1"/>
    </row>
    <row r="6401" spans="1:84" x14ac:dyDescent="0.3">
      <c r="A6401" s="1" t="str">
        <f t="shared" si="399"/>
        <v>ჯაგრცხილაVII32</v>
      </c>
      <c r="B6401" s="1" t="s">
        <v>30</v>
      </c>
      <c r="C6401" s="10">
        <v>6375</v>
      </c>
      <c r="D6401" s="10" t="s">
        <v>118</v>
      </c>
      <c r="E6401" s="10"/>
      <c r="F6401" s="10">
        <v>32</v>
      </c>
      <c r="G6401" s="10">
        <f>VLOOKUP(A6401,[1]Лист1!$A$3:$J$10847,7,0)</f>
        <v>0.42</v>
      </c>
      <c r="H6401" s="10">
        <f>VLOOKUP(A6401,[1]Лист1!$A$3:$J$13310,8,0)</f>
        <v>0.05</v>
      </c>
      <c r="I6401" s="11">
        <f t="shared" si="400"/>
        <v>0</v>
      </c>
      <c r="J6401" s="11">
        <f t="shared" si="401"/>
        <v>0.47</v>
      </c>
      <c r="K6401" s="11">
        <f t="shared" si="398"/>
        <v>0.47</v>
      </c>
      <c r="L6401" s="10"/>
      <c r="M6401" s="10"/>
      <c r="CF6401" s="1"/>
    </row>
    <row r="6402" spans="1:84" x14ac:dyDescent="0.3">
      <c r="A6402" s="1" t="str">
        <f t="shared" si="399"/>
        <v>ქ. მუხაVI40</v>
      </c>
      <c r="B6402" s="1" t="s">
        <v>29</v>
      </c>
      <c r="C6402" s="10">
        <v>6376</v>
      </c>
      <c r="D6402" s="10" t="s">
        <v>148</v>
      </c>
      <c r="E6402" s="10"/>
      <c r="F6402" s="10">
        <v>40</v>
      </c>
      <c r="G6402" s="10">
        <f>VLOOKUP(A6402,[1]Лист1!$A$3:$J$10847,7,0)</f>
        <v>0.71</v>
      </c>
      <c r="H6402" s="10">
        <f>VLOOKUP(A6402,[1]Лист1!$A$3:$J$13310,8,0)</f>
        <v>0.08</v>
      </c>
      <c r="I6402" s="11">
        <f t="shared" si="400"/>
        <v>0</v>
      </c>
      <c r="J6402" s="11">
        <f t="shared" si="401"/>
        <v>0.78999999999999992</v>
      </c>
      <c r="K6402" s="11">
        <f t="shared" si="398"/>
        <v>0.78999999999999992</v>
      </c>
      <c r="L6402" s="10"/>
      <c r="M6402" s="10"/>
      <c r="CF6402" s="1"/>
    </row>
    <row r="6403" spans="1:84" x14ac:dyDescent="0.3">
      <c r="A6403" s="1" t="str">
        <f t="shared" si="399"/>
        <v>ქ. მუხაVI32</v>
      </c>
      <c r="B6403" s="1" t="s">
        <v>29</v>
      </c>
      <c r="C6403" s="10">
        <v>6377</v>
      </c>
      <c r="D6403" s="10" t="s">
        <v>148</v>
      </c>
      <c r="E6403" s="10"/>
      <c r="F6403" s="10">
        <v>32</v>
      </c>
      <c r="G6403" s="10">
        <f>VLOOKUP(A6403,[1]Лист1!$A$3:$J$10847,7,0)</f>
        <v>0.43</v>
      </c>
      <c r="H6403" s="10">
        <f>VLOOKUP(A6403,[1]Лист1!$A$3:$J$13310,8,0)</f>
        <v>0.05</v>
      </c>
      <c r="I6403" s="11">
        <f t="shared" si="400"/>
        <v>0</v>
      </c>
      <c r="J6403" s="11">
        <f t="shared" si="401"/>
        <v>0.48</v>
      </c>
      <c r="K6403" s="11">
        <f t="shared" si="398"/>
        <v>0.48</v>
      </c>
      <c r="L6403" s="10"/>
      <c r="M6403" s="10"/>
      <c r="CF6403" s="1"/>
    </row>
    <row r="6404" spans="1:84" x14ac:dyDescent="0.3">
      <c r="A6404" s="1" t="str">
        <f t="shared" si="399"/>
        <v>ჯაგრცხილაVII20</v>
      </c>
      <c r="B6404" s="1" t="s">
        <v>30</v>
      </c>
      <c r="C6404" s="10">
        <v>6378</v>
      </c>
      <c r="D6404" s="10" t="s">
        <v>118</v>
      </c>
      <c r="E6404" s="10"/>
      <c r="F6404" s="10">
        <v>20</v>
      </c>
      <c r="G6404" s="10">
        <f>VLOOKUP(A6404,[1]Лист1!$A$3:$J$10847,7,0)</f>
        <v>0.13</v>
      </c>
      <c r="H6404" s="10">
        <f>VLOOKUP(A6404,[1]Лист1!$A$3:$J$13310,8,0)</f>
        <v>0.02</v>
      </c>
      <c r="I6404" s="11">
        <f t="shared" si="400"/>
        <v>0</v>
      </c>
      <c r="J6404" s="11">
        <f t="shared" si="401"/>
        <v>0.15</v>
      </c>
      <c r="K6404" s="11">
        <f t="shared" si="398"/>
        <v>0.15</v>
      </c>
      <c r="L6404" s="10"/>
      <c r="M6404" s="10"/>
      <c r="CF6404" s="1"/>
    </row>
    <row r="6405" spans="1:84" x14ac:dyDescent="0.3">
      <c r="A6405" s="1" t="str">
        <f t="shared" si="399"/>
        <v>ჯაგრცხილაVII12</v>
      </c>
      <c r="B6405" s="1" t="s">
        <v>30</v>
      </c>
      <c r="C6405" s="10">
        <v>6379</v>
      </c>
      <c r="D6405" s="10" t="s">
        <v>118</v>
      </c>
      <c r="E6405" s="10"/>
      <c r="F6405" s="10">
        <v>12</v>
      </c>
      <c r="G6405" s="10">
        <f>VLOOKUP(A6405,[1]Лист1!$A$3:$J$10847,7,0)</f>
        <v>0.04</v>
      </c>
      <c r="H6405" s="10">
        <f>VLOOKUP(A6405,[1]Лист1!$A$3:$J$13310,8,0)</f>
        <v>0.01</v>
      </c>
      <c r="I6405" s="11">
        <f t="shared" si="400"/>
        <v>0</v>
      </c>
      <c r="J6405" s="11">
        <f t="shared" si="401"/>
        <v>0.05</v>
      </c>
      <c r="K6405" s="11">
        <f t="shared" si="398"/>
        <v>0.05</v>
      </c>
      <c r="L6405" s="10"/>
      <c r="M6405" s="10"/>
      <c r="CF6405" s="1"/>
    </row>
    <row r="6406" spans="1:84" x14ac:dyDescent="0.3">
      <c r="A6406" s="1" t="str">
        <f t="shared" si="399"/>
        <v>ჯაგრცხილაVII16</v>
      </c>
      <c r="B6406" s="1" t="s">
        <v>30</v>
      </c>
      <c r="C6406" s="10">
        <v>6380</v>
      </c>
      <c r="D6406" s="10" t="s">
        <v>118</v>
      </c>
      <c r="E6406" s="10"/>
      <c r="F6406" s="10">
        <v>16</v>
      </c>
      <c r="G6406" s="10">
        <f>VLOOKUP(A6406,[1]Лист1!$A$3:$J$10847,7,0)</f>
        <v>0.08</v>
      </c>
      <c r="H6406" s="10">
        <f>VLOOKUP(A6406,[1]Лист1!$A$3:$J$13310,8,0)</f>
        <v>0.01</v>
      </c>
      <c r="I6406" s="11">
        <f t="shared" si="400"/>
        <v>0</v>
      </c>
      <c r="J6406" s="11">
        <f t="shared" si="401"/>
        <v>0.09</v>
      </c>
      <c r="K6406" s="11">
        <f t="shared" si="398"/>
        <v>0.09</v>
      </c>
      <c r="L6406" s="10"/>
      <c r="M6406" s="10"/>
      <c r="CF6406" s="1"/>
    </row>
    <row r="6407" spans="1:84" x14ac:dyDescent="0.3">
      <c r="A6407" s="1" t="str">
        <f t="shared" si="399"/>
        <v>ქ. მუხაVI40</v>
      </c>
      <c r="B6407" s="1" t="s">
        <v>29</v>
      </c>
      <c r="C6407" s="10">
        <v>6381</v>
      </c>
      <c r="D6407" s="10" t="s">
        <v>148</v>
      </c>
      <c r="E6407" s="10"/>
      <c r="F6407" s="10">
        <v>40</v>
      </c>
      <c r="G6407" s="10">
        <f>VLOOKUP(A6407,[1]Лист1!$A$3:$J$10847,7,0)</f>
        <v>0.71</v>
      </c>
      <c r="H6407" s="10">
        <f>VLOOKUP(A6407,[1]Лист1!$A$3:$J$13310,8,0)</f>
        <v>0.08</v>
      </c>
      <c r="I6407" s="11">
        <f t="shared" si="400"/>
        <v>0</v>
      </c>
      <c r="J6407" s="11">
        <f t="shared" si="401"/>
        <v>0.78999999999999992</v>
      </c>
      <c r="K6407" s="11">
        <f t="shared" si="398"/>
        <v>0.78999999999999992</v>
      </c>
      <c r="L6407" s="10"/>
      <c r="M6407" s="10"/>
      <c r="CF6407" s="1"/>
    </row>
    <row r="6408" spans="1:84" x14ac:dyDescent="0.3">
      <c r="A6408" s="1" t="str">
        <f t="shared" si="399"/>
        <v>ქ. მუხაVI36</v>
      </c>
      <c r="B6408" s="1" t="s">
        <v>29</v>
      </c>
      <c r="C6408" s="10">
        <v>6382</v>
      </c>
      <c r="D6408" s="10" t="s">
        <v>148</v>
      </c>
      <c r="E6408" s="10"/>
      <c r="F6408" s="10">
        <v>36</v>
      </c>
      <c r="G6408" s="10">
        <f>VLOOKUP(A6408,[1]Лист1!$A$3:$J$10847,7,0)</f>
        <v>0.56000000000000005</v>
      </c>
      <c r="H6408" s="10">
        <f>VLOOKUP(A6408,[1]Лист1!$A$3:$J$13310,8,0)</f>
        <v>0.06</v>
      </c>
      <c r="I6408" s="11">
        <f t="shared" si="400"/>
        <v>0</v>
      </c>
      <c r="J6408" s="11">
        <f t="shared" si="401"/>
        <v>0.62000000000000011</v>
      </c>
      <c r="K6408" s="11">
        <f t="shared" si="398"/>
        <v>0.62000000000000011</v>
      </c>
      <c r="L6408" s="10"/>
      <c r="M6408" s="10"/>
      <c r="CF6408" s="1"/>
    </row>
    <row r="6409" spans="1:84" x14ac:dyDescent="0.3">
      <c r="A6409" s="1" t="str">
        <f t="shared" si="399"/>
        <v>ჯაგრცხილაVII28</v>
      </c>
      <c r="B6409" s="1" t="s">
        <v>30</v>
      </c>
      <c r="C6409" s="10">
        <v>6383</v>
      </c>
      <c r="D6409" s="10" t="s">
        <v>118</v>
      </c>
      <c r="E6409" s="10"/>
      <c r="F6409" s="10">
        <v>28</v>
      </c>
      <c r="G6409" s="10">
        <f>VLOOKUP(A6409,[1]Лист1!$A$3:$J$10847,7,0)</f>
        <v>0.3</v>
      </c>
      <c r="H6409" s="10">
        <f>VLOOKUP(A6409,[1]Лист1!$A$3:$J$13310,8,0)</f>
        <v>0.03</v>
      </c>
      <c r="I6409" s="11">
        <f t="shared" si="400"/>
        <v>0</v>
      </c>
      <c r="J6409" s="11">
        <f t="shared" si="401"/>
        <v>0.32999999999999996</v>
      </c>
      <c r="K6409" s="11">
        <f t="shared" si="398"/>
        <v>0.32999999999999996</v>
      </c>
      <c r="L6409" s="10"/>
      <c r="M6409" s="10"/>
      <c r="CF6409" s="1"/>
    </row>
    <row r="6410" spans="1:84" x14ac:dyDescent="0.3">
      <c r="A6410" s="1" t="str">
        <f t="shared" si="399"/>
        <v>ჯაგრცხილაVII16</v>
      </c>
      <c r="B6410" s="1" t="s">
        <v>30</v>
      </c>
      <c r="C6410" s="10">
        <v>6384</v>
      </c>
      <c r="D6410" s="10" t="s">
        <v>118</v>
      </c>
      <c r="E6410" s="10"/>
      <c r="F6410" s="10">
        <v>16</v>
      </c>
      <c r="G6410" s="10">
        <f>VLOOKUP(A6410,[1]Лист1!$A$3:$J$10847,7,0)</f>
        <v>0.08</v>
      </c>
      <c r="H6410" s="10">
        <f>VLOOKUP(A6410,[1]Лист1!$A$3:$J$13310,8,0)</f>
        <v>0.01</v>
      </c>
      <c r="I6410" s="11">
        <f t="shared" si="400"/>
        <v>0</v>
      </c>
      <c r="J6410" s="11">
        <f t="shared" si="401"/>
        <v>0.09</v>
      </c>
      <c r="K6410" s="11">
        <f t="shared" si="398"/>
        <v>0.09</v>
      </c>
      <c r="L6410" s="10"/>
      <c r="M6410" s="10"/>
      <c r="CF6410" s="1"/>
    </row>
    <row r="6411" spans="1:84" x14ac:dyDescent="0.3">
      <c r="A6411" s="1" t="str">
        <f t="shared" si="399"/>
        <v>ჯაგრცხილაVII12</v>
      </c>
      <c r="B6411" s="1" t="s">
        <v>30</v>
      </c>
      <c r="C6411" s="10">
        <v>6385</v>
      </c>
      <c r="D6411" s="10" t="s">
        <v>118</v>
      </c>
      <c r="E6411" s="10"/>
      <c r="F6411" s="10">
        <v>12</v>
      </c>
      <c r="G6411" s="10">
        <f>VLOOKUP(A6411,[1]Лист1!$A$3:$J$10847,7,0)</f>
        <v>0.04</v>
      </c>
      <c r="H6411" s="10">
        <f>VLOOKUP(A6411,[1]Лист1!$A$3:$J$13310,8,0)</f>
        <v>0.01</v>
      </c>
      <c r="I6411" s="11">
        <f t="shared" si="400"/>
        <v>0</v>
      </c>
      <c r="J6411" s="11">
        <f t="shared" si="401"/>
        <v>0.05</v>
      </c>
      <c r="K6411" s="11">
        <f t="shared" ref="K6411:K6474" si="402">I6411+J6411</f>
        <v>0.05</v>
      </c>
      <c r="L6411" s="10"/>
      <c r="M6411" s="10"/>
      <c r="CF6411" s="1"/>
    </row>
    <row r="6412" spans="1:84" x14ac:dyDescent="0.3">
      <c r="A6412" s="1" t="str">
        <f t="shared" si="399"/>
        <v>ჯაგრცხილაVII20</v>
      </c>
      <c r="B6412" s="1" t="s">
        <v>30</v>
      </c>
      <c r="C6412" s="10">
        <v>6386</v>
      </c>
      <c r="D6412" s="10" t="s">
        <v>118</v>
      </c>
      <c r="E6412" s="10"/>
      <c r="F6412" s="10">
        <v>20</v>
      </c>
      <c r="G6412" s="10">
        <f>VLOOKUP(A6412,[1]Лист1!$A$3:$J$10847,7,0)</f>
        <v>0.13</v>
      </c>
      <c r="H6412" s="10">
        <f>VLOOKUP(A6412,[1]Лист1!$A$3:$J$13310,8,0)</f>
        <v>0.02</v>
      </c>
      <c r="I6412" s="11">
        <f t="shared" si="400"/>
        <v>0</v>
      </c>
      <c r="J6412" s="11">
        <f t="shared" si="401"/>
        <v>0.15</v>
      </c>
      <c r="K6412" s="11">
        <f t="shared" si="402"/>
        <v>0.15</v>
      </c>
      <c r="L6412" s="10"/>
      <c r="M6412" s="10"/>
      <c r="CF6412" s="1"/>
    </row>
    <row r="6413" spans="1:84" x14ac:dyDescent="0.3">
      <c r="A6413" s="1" t="str">
        <f t="shared" si="399"/>
        <v>ჯაგრცხილაVII20</v>
      </c>
      <c r="B6413" s="1" t="s">
        <v>30</v>
      </c>
      <c r="C6413" s="10">
        <v>6387</v>
      </c>
      <c r="D6413" s="10" t="s">
        <v>118</v>
      </c>
      <c r="E6413" s="10"/>
      <c r="F6413" s="10">
        <v>20</v>
      </c>
      <c r="G6413" s="10">
        <f>VLOOKUP(A6413,[1]Лист1!$A$3:$J$10847,7,0)</f>
        <v>0.13</v>
      </c>
      <c r="H6413" s="10">
        <f>VLOOKUP(A6413,[1]Лист1!$A$3:$J$13310,8,0)</f>
        <v>0.02</v>
      </c>
      <c r="I6413" s="11">
        <f t="shared" si="400"/>
        <v>0</v>
      </c>
      <c r="J6413" s="11">
        <f t="shared" si="401"/>
        <v>0.15</v>
      </c>
      <c r="K6413" s="11">
        <f t="shared" si="402"/>
        <v>0.15</v>
      </c>
      <c r="L6413" s="10"/>
      <c r="M6413" s="10"/>
      <c r="CF6413" s="1"/>
    </row>
    <row r="6414" spans="1:84" x14ac:dyDescent="0.3">
      <c r="A6414" s="1" t="str">
        <f t="shared" si="399"/>
        <v>ქ. მუხაVI16</v>
      </c>
      <c r="B6414" s="1" t="s">
        <v>29</v>
      </c>
      <c r="C6414" s="10">
        <v>6388</v>
      </c>
      <c r="D6414" s="10" t="s">
        <v>148</v>
      </c>
      <c r="E6414" s="10"/>
      <c r="F6414" s="10">
        <v>16</v>
      </c>
      <c r="G6414" s="10">
        <f>VLOOKUP(A6414,[1]Лист1!$A$3:$J$10847,7,0)</f>
        <v>0.08</v>
      </c>
      <c r="H6414" s="10">
        <f>VLOOKUP(A6414,[1]Лист1!$A$3:$J$13310,8,0)</f>
        <v>0.01</v>
      </c>
      <c r="I6414" s="11">
        <f t="shared" si="400"/>
        <v>0</v>
      </c>
      <c r="J6414" s="11">
        <f t="shared" si="401"/>
        <v>0.09</v>
      </c>
      <c r="K6414" s="11">
        <f t="shared" si="402"/>
        <v>0.09</v>
      </c>
      <c r="L6414" s="10"/>
      <c r="M6414" s="10"/>
      <c r="CF6414" s="1"/>
    </row>
    <row r="6415" spans="1:84" x14ac:dyDescent="0.3">
      <c r="A6415" s="1" t="str">
        <f t="shared" si="399"/>
        <v>ქ. მუხაVI20</v>
      </c>
      <c r="B6415" s="1" t="s">
        <v>29</v>
      </c>
      <c r="C6415" s="10">
        <v>6389</v>
      </c>
      <c r="D6415" s="10" t="s">
        <v>148</v>
      </c>
      <c r="E6415" s="10"/>
      <c r="F6415" s="10">
        <v>20</v>
      </c>
      <c r="G6415" s="10">
        <f>VLOOKUP(A6415,[1]Лист1!$A$3:$J$10847,7,0)</f>
        <v>0.14000000000000001</v>
      </c>
      <c r="H6415" s="10">
        <f>VLOOKUP(A6415,[1]Лист1!$A$3:$J$13310,8,0)</f>
        <v>0.02</v>
      </c>
      <c r="I6415" s="11">
        <f t="shared" si="400"/>
        <v>0</v>
      </c>
      <c r="J6415" s="11">
        <f t="shared" si="401"/>
        <v>0.16</v>
      </c>
      <c r="K6415" s="11">
        <f t="shared" si="402"/>
        <v>0.16</v>
      </c>
      <c r="L6415" s="10"/>
      <c r="M6415" s="10"/>
      <c r="CF6415" s="1"/>
    </row>
    <row r="6416" spans="1:84" x14ac:dyDescent="0.3">
      <c r="A6416" s="1" t="str">
        <f t="shared" si="399"/>
        <v>ქ. მუხაVI12</v>
      </c>
      <c r="B6416" s="1" t="s">
        <v>29</v>
      </c>
      <c r="C6416" s="10">
        <v>6390</v>
      </c>
      <c r="D6416" s="10" t="s">
        <v>148</v>
      </c>
      <c r="E6416" s="10"/>
      <c r="F6416" s="10">
        <v>12</v>
      </c>
      <c r="G6416" s="10">
        <f>VLOOKUP(A6416,[1]Лист1!$A$3:$J$10847,7,0)</f>
        <v>0.04</v>
      </c>
      <c r="H6416" s="10">
        <f>VLOOKUP(A6416,[1]Лист1!$A$3:$J$13310,8,0)</f>
        <v>0.01</v>
      </c>
      <c r="I6416" s="11">
        <f t="shared" si="400"/>
        <v>0</v>
      </c>
      <c r="J6416" s="11">
        <f t="shared" si="401"/>
        <v>0.05</v>
      </c>
      <c r="K6416" s="11">
        <f t="shared" si="402"/>
        <v>0.05</v>
      </c>
      <c r="L6416" s="10"/>
      <c r="M6416" s="10"/>
      <c r="CF6416" s="1"/>
    </row>
    <row r="6417" spans="1:84" x14ac:dyDescent="0.3">
      <c r="A6417" s="1" t="str">
        <f t="shared" si="399"/>
        <v>ქ. მუხაVI16</v>
      </c>
      <c r="B6417" s="1" t="s">
        <v>29</v>
      </c>
      <c r="C6417" s="10">
        <v>6391</v>
      </c>
      <c r="D6417" s="10" t="s">
        <v>148</v>
      </c>
      <c r="E6417" s="10"/>
      <c r="F6417" s="10">
        <v>16</v>
      </c>
      <c r="G6417" s="10">
        <f>VLOOKUP(A6417,[1]Лист1!$A$3:$J$10847,7,0)</f>
        <v>0.08</v>
      </c>
      <c r="H6417" s="10">
        <f>VLOOKUP(A6417,[1]Лист1!$A$3:$J$13310,8,0)</f>
        <v>0.01</v>
      </c>
      <c r="I6417" s="11">
        <f t="shared" si="400"/>
        <v>0</v>
      </c>
      <c r="J6417" s="11">
        <f t="shared" si="401"/>
        <v>0.09</v>
      </c>
      <c r="K6417" s="11">
        <f t="shared" si="402"/>
        <v>0.09</v>
      </c>
      <c r="L6417" s="10"/>
      <c r="M6417" s="10"/>
      <c r="CF6417" s="1"/>
    </row>
    <row r="6418" spans="1:84" x14ac:dyDescent="0.3">
      <c r="A6418" s="1" t="str">
        <f t="shared" si="399"/>
        <v>ქ. მუხაVI28</v>
      </c>
      <c r="B6418" s="1" t="s">
        <v>29</v>
      </c>
      <c r="C6418" s="10">
        <v>6392</v>
      </c>
      <c r="D6418" s="10" t="s">
        <v>148</v>
      </c>
      <c r="E6418" s="10"/>
      <c r="F6418" s="10">
        <v>28</v>
      </c>
      <c r="G6418" s="10">
        <f>VLOOKUP(A6418,[1]Лист1!$A$3:$J$10847,7,0)</f>
        <v>0.32</v>
      </c>
      <c r="H6418" s="10">
        <f>VLOOKUP(A6418,[1]Лист1!$A$3:$J$13310,8,0)</f>
        <v>0.04</v>
      </c>
      <c r="I6418" s="11">
        <f t="shared" si="400"/>
        <v>0</v>
      </c>
      <c r="J6418" s="11">
        <f t="shared" si="401"/>
        <v>0.36</v>
      </c>
      <c r="K6418" s="11">
        <f t="shared" si="402"/>
        <v>0.36</v>
      </c>
      <c r="L6418" s="10"/>
      <c r="M6418" s="10"/>
      <c r="CF6418" s="1"/>
    </row>
    <row r="6419" spans="1:84" x14ac:dyDescent="0.3">
      <c r="A6419" s="1" t="str">
        <f t="shared" si="399"/>
        <v>ჯაგრცხილაVII40</v>
      </c>
      <c r="B6419" s="1" t="s">
        <v>30</v>
      </c>
      <c r="C6419" s="10">
        <v>6393</v>
      </c>
      <c r="D6419" s="10" t="s">
        <v>118</v>
      </c>
      <c r="E6419" s="10"/>
      <c r="F6419" s="10">
        <v>40</v>
      </c>
      <c r="G6419" s="10">
        <f>VLOOKUP(A6419,[1]Лист1!$A$3:$J$10847,7,0)</f>
        <v>0.69</v>
      </c>
      <c r="H6419" s="10">
        <f>VLOOKUP(A6419,[1]Лист1!$A$3:$J$13310,8,0)</f>
        <v>0.08</v>
      </c>
      <c r="I6419" s="11">
        <f t="shared" si="400"/>
        <v>0</v>
      </c>
      <c r="J6419" s="11">
        <f t="shared" si="401"/>
        <v>0.76999999999999991</v>
      </c>
      <c r="K6419" s="11">
        <f t="shared" si="402"/>
        <v>0.76999999999999991</v>
      </c>
      <c r="L6419" s="10"/>
      <c r="M6419" s="10"/>
      <c r="CF6419" s="1"/>
    </row>
    <row r="6420" spans="1:84" x14ac:dyDescent="0.3">
      <c r="A6420" s="1" t="str">
        <f t="shared" si="399"/>
        <v>ჯაგრცხილაVII12</v>
      </c>
      <c r="B6420" s="1" t="s">
        <v>30</v>
      </c>
      <c r="C6420" s="10">
        <v>6394</v>
      </c>
      <c r="D6420" s="10" t="s">
        <v>118</v>
      </c>
      <c r="E6420" s="10"/>
      <c r="F6420" s="10">
        <v>12</v>
      </c>
      <c r="G6420" s="10">
        <f>VLOOKUP(A6420,[1]Лист1!$A$3:$J$10847,7,0)</f>
        <v>0.04</v>
      </c>
      <c r="H6420" s="10">
        <f>VLOOKUP(A6420,[1]Лист1!$A$3:$J$13310,8,0)</f>
        <v>0.01</v>
      </c>
      <c r="I6420" s="11">
        <f t="shared" si="400"/>
        <v>0</v>
      </c>
      <c r="J6420" s="11">
        <f t="shared" si="401"/>
        <v>0.05</v>
      </c>
      <c r="K6420" s="11">
        <f t="shared" si="402"/>
        <v>0.05</v>
      </c>
      <c r="L6420" s="10"/>
      <c r="M6420" s="10"/>
      <c r="CF6420" s="1"/>
    </row>
    <row r="6421" spans="1:84" x14ac:dyDescent="0.3">
      <c r="A6421" s="1" t="str">
        <f t="shared" si="399"/>
        <v>ჯაგრცხილაVII16</v>
      </c>
      <c r="B6421" s="1" t="s">
        <v>30</v>
      </c>
      <c r="C6421" s="10">
        <v>6395</v>
      </c>
      <c r="D6421" s="10" t="s">
        <v>118</v>
      </c>
      <c r="E6421" s="10"/>
      <c r="F6421" s="10">
        <v>16</v>
      </c>
      <c r="G6421" s="10">
        <f>VLOOKUP(A6421,[1]Лист1!$A$3:$J$10847,7,0)</f>
        <v>0.08</v>
      </c>
      <c r="H6421" s="10">
        <f>VLOOKUP(A6421,[1]Лист1!$A$3:$J$13310,8,0)</f>
        <v>0.01</v>
      </c>
      <c r="I6421" s="11">
        <f t="shared" si="400"/>
        <v>0</v>
      </c>
      <c r="J6421" s="11">
        <f t="shared" si="401"/>
        <v>0.09</v>
      </c>
      <c r="K6421" s="11">
        <f t="shared" si="402"/>
        <v>0.09</v>
      </c>
      <c r="L6421" s="10"/>
      <c r="M6421" s="10"/>
      <c r="CF6421" s="1"/>
    </row>
    <row r="6422" spans="1:84" x14ac:dyDescent="0.3">
      <c r="A6422" s="1" t="str">
        <f t="shared" si="399"/>
        <v>ჯაგრცხილაVII12</v>
      </c>
      <c r="B6422" s="1" t="s">
        <v>30</v>
      </c>
      <c r="C6422" s="10">
        <v>6396</v>
      </c>
      <c r="D6422" s="10" t="s">
        <v>118</v>
      </c>
      <c r="E6422" s="10"/>
      <c r="F6422" s="10">
        <v>12</v>
      </c>
      <c r="G6422" s="10">
        <f>VLOOKUP(A6422,[1]Лист1!$A$3:$J$10847,7,0)</f>
        <v>0.04</v>
      </c>
      <c r="H6422" s="10">
        <f>VLOOKUP(A6422,[1]Лист1!$A$3:$J$13310,8,0)</f>
        <v>0.01</v>
      </c>
      <c r="I6422" s="11">
        <f t="shared" si="400"/>
        <v>0</v>
      </c>
      <c r="J6422" s="11">
        <f t="shared" si="401"/>
        <v>0.05</v>
      </c>
      <c r="K6422" s="11">
        <f t="shared" si="402"/>
        <v>0.05</v>
      </c>
      <c r="L6422" s="10"/>
      <c r="M6422" s="10"/>
      <c r="CF6422" s="1"/>
    </row>
    <row r="6423" spans="1:84" x14ac:dyDescent="0.3">
      <c r="A6423" s="1" t="str">
        <f t="shared" si="399"/>
        <v>ჯაგრცხილაVII32</v>
      </c>
      <c r="B6423" s="1" t="s">
        <v>30</v>
      </c>
      <c r="C6423" s="10">
        <v>6397</v>
      </c>
      <c r="D6423" s="10" t="s">
        <v>118</v>
      </c>
      <c r="E6423" s="10"/>
      <c r="F6423" s="10">
        <v>32</v>
      </c>
      <c r="G6423" s="10">
        <f>VLOOKUP(A6423,[1]Лист1!$A$3:$J$10847,7,0)</f>
        <v>0.42</v>
      </c>
      <c r="H6423" s="10">
        <f>VLOOKUP(A6423,[1]Лист1!$A$3:$J$13310,8,0)</f>
        <v>0.05</v>
      </c>
      <c r="I6423" s="11">
        <f t="shared" si="400"/>
        <v>0</v>
      </c>
      <c r="J6423" s="11">
        <f t="shared" si="401"/>
        <v>0.47</v>
      </c>
      <c r="K6423" s="11">
        <f t="shared" si="402"/>
        <v>0.47</v>
      </c>
      <c r="L6423" s="10"/>
      <c r="M6423" s="10"/>
      <c r="CF6423" s="1"/>
    </row>
    <row r="6424" spans="1:84" x14ac:dyDescent="0.3">
      <c r="A6424" s="1" t="str">
        <f t="shared" si="399"/>
        <v>ჯაგრცხილაVII20</v>
      </c>
      <c r="B6424" s="1" t="s">
        <v>30</v>
      </c>
      <c r="C6424" s="10">
        <v>6398</v>
      </c>
      <c r="D6424" s="10" t="s">
        <v>118</v>
      </c>
      <c r="E6424" s="10"/>
      <c r="F6424" s="10">
        <v>20</v>
      </c>
      <c r="G6424" s="10">
        <f>VLOOKUP(A6424,[1]Лист1!$A$3:$J$10847,7,0)</f>
        <v>0.13</v>
      </c>
      <c r="H6424" s="10">
        <f>VLOOKUP(A6424,[1]Лист1!$A$3:$J$13310,8,0)</f>
        <v>0.02</v>
      </c>
      <c r="I6424" s="11">
        <f t="shared" si="400"/>
        <v>0</v>
      </c>
      <c r="J6424" s="11">
        <f t="shared" si="401"/>
        <v>0.15</v>
      </c>
      <c r="K6424" s="11">
        <f t="shared" si="402"/>
        <v>0.15</v>
      </c>
      <c r="L6424" s="10"/>
      <c r="M6424" s="10"/>
      <c r="CF6424" s="1"/>
    </row>
    <row r="6425" spans="1:84" x14ac:dyDescent="0.3">
      <c r="A6425" s="1" t="str">
        <f t="shared" si="399"/>
        <v>ჯაგრცხილაVII20</v>
      </c>
      <c r="B6425" s="1" t="s">
        <v>30</v>
      </c>
      <c r="C6425" s="10">
        <v>6399</v>
      </c>
      <c r="D6425" s="10" t="s">
        <v>118</v>
      </c>
      <c r="E6425" s="10"/>
      <c r="F6425" s="10">
        <v>20</v>
      </c>
      <c r="G6425" s="10">
        <f>VLOOKUP(A6425,[1]Лист1!$A$3:$J$10847,7,0)</f>
        <v>0.13</v>
      </c>
      <c r="H6425" s="10">
        <f>VLOOKUP(A6425,[1]Лист1!$A$3:$J$13310,8,0)</f>
        <v>0.02</v>
      </c>
      <c r="I6425" s="11">
        <f t="shared" si="400"/>
        <v>0</v>
      </c>
      <c r="J6425" s="11">
        <f t="shared" si="401"/>
        <v>0.15</v>
      </c>
      <c r="K6425" s="11">
        <f t="shared" si="402"/>
        <v>0.15</v>
      </c>
      <c r="L6425" s="10"/>
      <c r="M6425" s="10"/>
      <c r="CF6425" s="1"/>
    </row>
    <row r="6426" spans="1:84" x14ac:dyDescent="0.3">
      <c r="A6426" s="1" t="str">
        <f t="shared" si="399"/>
        <v>ქ. მუხაVI44</v>
      </c>
      <c r="B6426" s="1" t="s">
        <v>29</v>
      </c>
      <c r="C6426" s="10">
        <v>6400</v>
      </c>
      <c r="D6426" s="10" t="s">
        <v>148</v>
      </c>
      <c r="E6426" s="10"/>
      <c r="F6426" s="10">
        <v>44</v>
      </c>
      <c r="G6426" s="10">
        <f>VLOOKUP(A6426,[1]Лист1!$A$3:$J$10847,7,0)</f>
        <v>0.87</v>
      </c>
      <c r="H6426" s="10">
        <f>VLOOKUP(A6426,[1]Лист1!$A$3:$J$13310,8,0)</f>
        <v>0.1</v>
      </c>
      <c r="I6426" s="11">
        <f t="shared" si="400"/>
        <v>0</v>
      </c>
      <c r="J6426" s="11">
        <f t="shared" si="401"/>
        <v>0.97</v>
      </c>
      <c r="K6426" s="11">
        <f t="shared" si="402"/>
        <v>0.97</v>
      </c>
      <c r="L6426" s="10"/>
      <c r="M6426" s="10"/>
      <c r="CF6426" s="1"/>
    </row>
    <row r="6427" spans="1:84" x14ac:dyDescent="0.3">
      <c r="A6427" s="1" t="str">
        <f t="shared" si="399"/>
        <v>ქ. მუხაVI32</v>
      </c>
      <c r="B6427" s="1" t="s">
        <v>29</v>
      </c>
      <c r="C6427" s="10">
        <v>6401</v>
      </c>
      <c r="D6427" s="10" t="s">
        <v>148</v>
      </c>
      <c r="E6427" s="10"/>
      <c r="F6427" s="10">
        <v>32</v>
      </c>
      <c r="G6427" s="10">
        <f>VLOOKUP(A6427,[1]Лист1!$A$3:$J$10847,7,0)</f>
        <v>0.43</v>
      </c>
      <c r="H6427" s="10">
        <f>VLOOKUP(A6427,[1]Лист1!$A$3:$J$13310,8,0)</f>
        <v>0.05</v>
      </c>
      <c r="I6427" s="11">
        <f t="shared" si="400"/>
        <v>0</v>
      </c>
      <c r="J6427" s="11">
        <f t="shared" si="401"/>
        <v>0.48</v>
      </c>
      <c r="K6427" s="11">
        <f t="shared" si="402"/>
        <v>0.48</v>
      </c>
      <c r="L6427" s="10"/>
      <c r="M6427" s="10"/>
      <c r="CF6427" s="1"/>
    </row>
    <row r="6428" spans="1:84" x14ac:dyDescent="0.3">
      <c r="A6428" s="1" t="str">
        <f t="shared" ref="A6428:A6491" si="403">D6428&amp;B6428&amp;E6428&amp;F6428</f>
        <v>ქ. მუხაVI24</v>
      </c>
      <c r="B6428" s="1" t="s">
        <v>29</v>
      </c>
      <c r="C6428" s="10">
        <v>6402</v>
      </c>
      <c r="D6428" s="10" t="s">
        <v>148</v>
      </c>
      <c r="E6428" s="10"/>
      <c r="F6428" s="10">
        <v>24</v>
      </c>
      <c r="G6428" s="10">
        <f>VLOOKUP(A6428,[1]Лист1!$A$3:$J$10847,7,0)</f>
        <v>0.23</v>
      </c>
      <c r="H6428" s="10">
        <f>VLOOKUP(A6428,[1]Лист1!$A$3:$J$13310,8,0)</f>
        <v>0.03</v>
      </c>
      <c r="I6428" s="11">
        <f t="shared" ref="I6428:I6491" si="404">IF(E6428&gt;0,(G6428+H6428),0)</f>
        <v>0</v>
      </c>
      <c r="J6428" s="11">
        <f t="shared" ref="J6428:J6491" si="405">IF(F6428&gt;0,(G6428+H6428),0)</f>
        <v>0.26</v>
      </c>
      <c r="K6428" s="11">
        <f t="shared" si="402"/>
        <v>0.26</v>
      </c>
      <c r="L6428" s="10"/>
      <c r="M6428" s="10"/>
      <c r="CF6428" s="1"/>
    </row>
    <row r="6429" spans="1:84" x14ac:dyDescent="0.3">
      <c r="A6429" s="1" t="str">
        <f t="shared" si="403"/>
        <v>ქ. მუხაVI24</v>
      </c>
      <c r="B6429" s="1" t="s">
        <v>29</v>
      </c>
      <c r="C6429" s="10">
        <v>6403</v>
      </c>
      <c r="D6429" s="10" t="s">
        <v>148</v>
      </c>
      <c r="E6429" s="10"/>
      <c r="F6429" s="10">
        <v>24</v>
      </c>
      <c r="G6429" s="10">
        <f>VLOOKUP(A6429,[1]Лист1!$A$3:$J$10847,7,0)</f>
        <v>0.23</v>
      </c>
      <c r="H6429" s="10">
        <f>VLOOKUP(A6429,[1]Лист1!$A$3:$J$13310,8,0)</f>
        <v>0.03</v>
      </c>
      <c r="I6429" s="11">
        <f t="shared" si="404"/>
        <v>0</v>
      </c>
      <c r="J6429" s="11">
        <f t="shared" si="405"/>
        <v>0.26</v>
      </c>
      <c r="K6429" s="11">
        <f t="shared" si="402"/>
        <v>0.26</v>
      </c>
      <c r="L6429" s="10"/>
      <c r="M6429" s="10"/>
      <c r="CF6429" s="1"/>
    </row>
    <row r="6430" spans="1:84" x14ac:dyDescent="0.3">
      <c r="A6430" s="1" t="str">
        <f t="shared" si="403"/>
        <v>ქ. მუხაVI28</v>
      </c>
      <c r="B6430" s="1" t="s">
        <v>29</v>
      </c>
      <c r="C6430" s="10">
        <v>6404</v>
      </c>
      <c r="D6430" s="10" t="s">
        <v>148</v>
      </c>
      <c r="E6430" s="10"/>
      <c r="F6430" s="10">
        <v>28</v>
      </c>
      <c r="G6430" s="10">
        <f>VLOOKUP(A6430,[1]Лист1!$A$3:$J$10847,7,0)</f>
        <v>0.32</v>
      </c>
      <c r="H6430" s="10">
        <f>VLOOKUP(A6430,[1]Лист1!$A$3:$J$13310,8,0)</f>
        <v>0.04</v>
      </c>
      <c r="I6430" s="11">
        <f t="shared" si="404"/>
        <v>0</v>
      </c>
      <c r="J6430" s="11">
        <f t="shared" si="405"/>
        <v>0.36</v>
      </c>
      <c r="K6430" s="11">
        <f t="shared" si="402"/>
        <v>0.36</v>
      </c>
      <c r="L6430" s="10"/>
      <c r="M6430" s="10"/>
      <c r="CF6430" s="1"/>
    </row>
    <row r="6431" spans="1:84" x14ac:dyDescent="0.3">
      <c r="A6431" s="1" t="str">
        <f t="shared" si="403"/>
        <v>ქ. მუხაVI60</v>
      </c>
      <c r="B6431" s="1" t="s">
        <v>29</v>
      </c>
      <c r="C6431" s="10">
        <v>6405</v>
      </c>
      <c r="D6431" s="10" t="s">
        <v>148</v>
      </c>
      <c r="E6431" s="10"/>
      <c r="F6431" s="10">
        <v>60</v>
      </c>
      <c r="G6431" s="10">
        <f>VLOOKUP(A6431,[1]Лист1!$A$3:$J$10847,7,0)</f>
        <v>1.75</v>
      </c>
      <c r="H6431" s="10">
        <f>VLOOKUP(A6431,[1]Лист1!$A$3:$J$13310,8,0)</f>
        <v>0.2</v>
      </c>
      <c r="I6431" s="11">
        <f t="shared" si="404"/>
        <v>0</v>
      </c>
      <c r="J6431" s="11">
        <f t="shared" si="405"/>
        <v>1.95</v>
      </c>
      <c r="K6431" s="11">
        <f t="shared" si="402"/>
        <v>1.95</v>
      </c>
      <c r="L6431" s="10"/>
      <c r="M6431" s="10"/>
      <c r="CF6431" s="1"/>
    </row>
    <row r="6432" spans="1:84" x14ac:dyDescent="0.3">
      <c r="A6432" s="1" t="str">
        <f t="shared" si="403"/>
        <v>ქ. მუხაVI20</v>
      </c>
      <c r="B6432" s="1" t="s">
        <v>29</v>
      </c>
      <c r="C6432" s="10">
        <v>6406</v>
      </c>
      <c r="D6432" s="10" t="s">
        <v>148</v>
      </c>
      <c r="E6432" s="10"/>
      <c r="F6432" s="10">
        <v>20</v>
      </c>
      <c r="G6432" s="10">
        <f>VLOOKUP(A6432,[1]Лист1!$A$3:$J$10847,7,0)</f>
        <v>0.14000000000000001</v>
      </c>
      <c r="H6432" s="10">
        <f>VLOOKUP(A6432,[1]Лист1!$A$3:$J$13310,8,0)</f>
        <v>0.02</v>
      </c>
      <c r="I6432" s="11">
        <f t="shared" si="404"/>
        <v>0</v>
      </c>
      <c r="J6432" s="11">
        <f t="shared" si="405"/>
        <v>0.16</v>
      </c>
      <c r="K6432" s="11">
        <f t="shared" si="402"/>
        <v>0.16</v>
      </c>
      <c r="L6432" s="10"/>
      <c r="M6432" s="10"/>
      <c r="CF6432" s="1"/>
    </row>
    <row r="6433" spans="1:84" x14ac:dyDescent="0.3">
      <c r="A6433" s="1" t="str">
        <f t="shared" si="403"/>
        <v>ქ. მუხაVI20</v>
      </c>
      <c r="B6433" s="1" t="s">
        <v>29</v>
      </c>
      <c r="C6433" s="10">
        <v>6407</v>
      </c>
      <c r="D6433" s="10" t="s">
        <v>148</v>
      </c>
      <c r="E6433" s="10"/>
      <c r="F6433" s="10">
        <v>20</v>
      </c>
      <c r="G6433" s="10">
        <f>VLOOKUP(A6433,[1]Лист1!$A$3:$J$10847,7,0)</f>
        <v>0.14000000000000001</v>
      </c>
      <c r="H6433" s="10">
        <f>VLOOKUP(A6433,[1]Лист1!$A$3:$J$13310,8,0)</f>
        <v>0.02</v>
      </c>
      <c r="I6433" s="11">
        <f t="shared" si="404"/>
        <v>0</v>
      </c>
      <c r="J6433" s="11">
        <f t="shared" si="405"/>
        <v>0.16</v>
      </c>
      <c r="K6433" s="11">
        <f t="shared" si="402"/>
        <v>0.16</v>
      </c>
      <c r="L6433" s="10"/>
      <c r="M6433" s="10"/>
      <c r="CF6433" s="1"/>
    </row>
    <row r="6434" spans="1:84" x14ac:dyDescent="0.3">
      <c r="A6434" s="1" t="str">
        <f t="shared" si="403"/>
        <v>ქ. მუხაVI20</v>
      </c>
      <c r="B6434" s="1" t="s">
        <v>29</v>
      </c>
      <c r="C6434" s="10">
        <v>6408</v>
      </c>
      <c r="D6434" s="10" t="s">
        <v>148</v>
      </c>
      <c r="E6434" s="10"/>
      <c r="F6434" s="10">
        <v>20</v>
      </c>
      <c r="G6434" s="10">
        <f>VLOOKUP(A6434,[1]Лист1!$A$3:$J$10847,7,0)</f>
        <v>0.14000000000000001</v>
      </c>
      <c r="H6434" s="10">
        <f>VLOOKUP(A6434,[1]Лист1!$A$3:$J$13310,8,0)</f>
        <v>0.02</v>
      </c>
      <c r="I6434" s="11">
        <f t="shared" si="404"/>
        <v>0</v>
      </c>
      <c r="J6434" s="11">
        <f t="shared" si="405"/>
        <v>0.16</v>
      </c>
      <c r="K6434" s="11">
        <f t="shared" si="402"/>
        <v>0.16</v>
      </c>
      <c r="L6434" s="10"/>
      <c r="M6434" s="10"/>
      <c r="CF6434" s="1"/>
    </row>
    <row r="6435" spans="1:84" x14ac:dyDescent="0.3">
      <c r="A6435" s="1" t="str">
        <f t="shared" si="403"/>
        <v>ქ. მუხაVI16</v>
      </c>
      <c r="B6435" s="1" t="s">
        <v>29</v>
      </c>
      <c r="C6435" s="10">
        <v>6409</v>
      </c>
      <c r="D6435" s="10" t="s">
        <v>148</v>
      </c>
      <c r="E6435" s="10"/>
      <c r="F6435" s="10">
        <v>16</v>
      </c>
      <c r="G6435" s="10">
        <f>VLOOKUP(A6435,[1]Лист1!$A$3:$J$10847,7,0)</f>
        <v>0.08</v>
      </c>
      <c r="H6435" s="10">
        <f>VLOOKUP(A6435,[1]Лист1!$A$3:$J$13310,8,0)</f>
        <v>0.01</v>
      </c>
      <c r="I6435" s="11">
        <f t="shared" si="404"/>
        <v>0</v>
      </c>
      <c r="J6435" s="11">
        <f t="shared" si="405"/>
        <v>0.09</v>
      </c>
      <c r="K6435" s="11">
        <f t="shared" si="402"/>
        <v>0.09</v>
      </c>
      <c r="L6435" s="10"/>
      <c r="M6435" s="10"/>
      <c r="CF6435" s="1"/>
    </row>
    <row r="6436" spans="1:84" x14ac:dyDescent="0.3">
      <c r="A6436" s="1" t="str">
        <f t="shared" si="403"/>
        <v>ქ. მუხაVI12</v>
      </c>
      <c r="B6436" s="1" t="s">
        <v>29</v>
      </c>
      <c r="C6436" s="10">
        <v>6410</v>
      </c>
      <c r="D6436" s="10" t="s">
        <v>148</v>
      </c>
      <c r="E6436" s="10"/>
      <c r="F6436" s="10">
        <v>12</v>
      </c>
      <c r="G6436" s="10">
        <f>VLOOKUP(A6436,[1]Лист1!$A$3:$J$10847,7,0)</f>
        <v>0.04</v>
      </c>
      <c r="H6436" s="10">
        <f>VLOOKUP(A6436,[1]Лист1!$A$3:$J$13310,8,0)</f>
        <v>0.01</v>
      </c>
      <c r="I6436" s="11">
        <f t="shared" si="404"/>
        <v>0</v>
      </c>
      <c r="J6436" s="11">
        <f t="shared" si="405"/>
        <v>0.05</v>
      </c>
      <c r="K6436" s="11">
        <f t="shared" si="402"/>
        <v>0.05</v>
      </c>
      <c r="L6436" s="10"/>
      <c r="M6436" s="10"/>
      <c r="CF6436" s="1"/>
    </row>
    <row r="6437" spans="1:84" x14ac:dyDescent="0.3">
      <c r="A6437" s="1" t="str">
        <f t="shared" si="403"/>
        <v>ჯაგრცხილაVII16</v>
      </c>
      <c r="B6437" s="1" t="s">
        <v>30</v>
      </c>
      <c r="C6437" s="10">
        <v>6411</v>
      </c>
      <c r="D6437" s="10" t="s">
        <v>118</v>
      </c>
      <c r="E6437" s="10"/>
      <c r="F6437" s="10">
        <v>16</v>
      </c>
      <c r="G6437" s="10">
        <f>VLOOKUP(A6437,[1]Лист1!$A$3:$J$10847,7,0)</f>
        <v>0.08</v>
      </c>
      <c r="H6437" s="10">
        <f>VLOOKUP(A6437,[1]Лист1!$A$3:$J$13310,8,0)</f>
        <v>0.01</v>
      </c>
      <c r="I6437" s="11">
        <f t="shared" si="404"/>
        <v>0</v>
      </c>
      <c r="J6437" s="11">
        <f t="shared" si="405"/>
        <v>0.09</v>
      </c>
      <c r="K6437" s="11">
        <f t="shared" si="402"/>
        <v>0.09</v>
      </c>
      <c r="L6437" s="10"/>
      <c r="M6437" s="10"/>
      <c r="CF6437" s="1"/>
    </row>
    <row r="6438" spans="1:84" x14ac:dyDescent="0.3">
      <c r="A6438" s="1" t="str">
        <f t="shared" si="403"/>
        <v>ჯაგრცხილაVII12</v>
      </c>
      <c r="B6438" s="1" t="s">
        <v>30</v>
      </c>
      <c r="C6438" s="10">
        <v>6412</v>
      </c>
      <c r="D6438" s="10" t="s">
        <v>118</v>
      </c>
      <c r="E6438" s="10"/>
      <c r="F6438" s="10">
        <v>12</v>
      </c>
      <c r="G6438" s="10">
        <f>VLOOKUP(A6438,[1]Лист1!$A$3:$J$10847,7,0)</f>
        <v>0.04</v>
      </c>
      <c r="H6438" s="10">
        <f>VLOOKUP(A6438,[1]Лист1!$A$3:$J$13310,8,0)</f>
        <v>0.01</v>
      </c>
      <c r="I6438" s="11">
        <f t="shared" si="404"/>
        <v>0</v>
      </c>
      <c r="J6438" s="11">
        <f t="shared" si="405"/>
        <v>0.05</v>
      </c>
      <c r="K6438" s="11">
        <f t="shared" si="402"/>
        <v>0.05</v>
      </c>
      <c r="L6438" s="10"/>
      <c r="M6438" s="10"/>
      <c r="CF6438" s="1"/>
    </row>
    <row r="6439" spans="1:84" x14ac:dyDescent="0.3">
      <c r="A6439" s="1" t="str">
        <f t="shared" si="403"/>
        <v>ჯაგრცხილაVII20</v>
      </c>
      <c r="B6439" s="1" t="s">
        <v>30</v>
      </c>
      <c r="C6439" s="10">
        <v>6413</v>
      </c>
      <c r="D6439" s="10" t="s">
        <v>118</v>
      </c>
      <c r="E6439" s="10"/>
      <c r="F6439" s="10">
        <v>20</v>
      </c>
      <c r="G6439" s="10">
        <f>VLOOKUP(A6439,[1]Лист1!$A$3:$J$10847,7,0)</f>
        <v>0.13</v>
      </c>
      <c r="H6439" s="10">
        <f>VLOOKUP(A6439,[1]Лист1!$A$3:$J$13310,8,0)</f>
        <v>0.02</v>
      </c>
      <c r="I6439" s="11">
        <f t="shared" si="404"/>
        <v>0</v>
      </c>
      <c r="J6439" s="11">
        <f t="shared" si="405"/>
        <v>0.15</v>
      </c>
      <c r="K6439" s="11">
        <f t="shared" si="402"/>
        <v>0.15</v>
      </c>
      <c r="L6439" s="10"/>
      <c r="M6439" s="10"/>
      <c r="CF6439" s="1"/>
    </row>
    <row r="6440" spans="1:84" x14ac:dyDescent="0.3">
      <c r="A6440" s="1" t="str">
        <f t="shared" si="403"/>
        <v>ჯაგრცხილაVII16</v>
      </c>
      <c r="B6440" s="1" t="s">
        <v>30</v>
      </c>
      <c r="C6440" s="10">
        <v>6414</v>
      </c>
      <c r="D6440" s="10" t="s">
        <v>118</v>
      </c>
      <c r="E6440" s="10"/>
      <c r="F6440" s="10">
        <v>16</v>
      </c>
      <c r="G6440" s="10">
        <f>VLOOKUP(A6440,[1]Лист1!$A$3:$J$10847,7,0)</f>
        <v>0.08</v>
      </c>
      <c r="H6440" s="10">
        <f>VLOOKUP(A6440,[1]Лист1!$A$3:$J$13310,8,0)</f>
        <v>0.01</v>
      </c>
      <c r="I6440" s="11">
        <f t="shared" si="404"/>
        <v>0</v>
      </c>
      <c r="J6440" s="11">
        <f t="shared" si="405"/>
        <v>0.09</v>
      </c>
      <c r="K6440" s="11">
        <f t="shared" si="402"/>
        <v>0.09</v>
      </c>
      <c r="L6440" s="10"/>
      <c r="M6440" s="10"/>
      <c r="CF6440" s="1"/>
    </row>
    <row r="6441" spans="1:84" x14ac:dyDescent="0.3">
      <c r="A6441" s="1" t="str">
        <f t="shared" si="403"/>
        <v>ჯაგრცხილაVII12</v>
      </c>
      <c r="B6441" s="1" t="s">
        <v>30</v>
      </c>
      <c r="C6441" s="10">
        <v>6415</v>
      </c>
      <c r="D6441" s="10" t="s">
        <v>118</v>
      </c>
      <c r="E6441" s="10"/>
      <c r="F6441" s="10">
        <v>12</v>
      </c>
      <c r="G6441" s="10">
        <f>VLOOKUP(A6441,[1]Лист1!$A$3:$J$10847,7,0)</f>
        <v>0.04</v>
      </c>
      <c r="H6441" s="10">
        <f>VLOOKUP(A6441,[1]Лист1!$A$3:$J$13310,8,0)</f>
        <v>0.01</v>
      </c>
      <c r="I6441" s="11">
        <f t="shared" si="404"/>
        <v>0</v>
      </c>
      <c r="J6441" s="11">
        <f t="shared" si="405"/>
        <v>0.05</v>
      </c>
      <c r="K6441" s="11">
        <f t="shared" si="402"/>
        <v>0.05</v>
      </c>
      <c r="L6441" s="10"/>
      <c r="M6441" s="10"/>
      <c r="CF6441" s="1"/>
    </row>
    <row r="6442" spans="1:84" x14ac:dyDescent="0.3">
      <c r="A6442" s="1" t="str">
        <f t="shared" si="403"/>
        <v>ჯაგრცხილაVII20</v>
      </c>
      <c r="B6442" s="1" t="s">
        <v>30</v>
      </c>
      <c r="C6442" s="10">
        <v>6416</v>
      </c>
      <c r="D6442" s="10" t="s">
        <v>118</v>
      </c>
      <c r="E6442" s="10"/>
      <c r="F6442" s="10">
        <v>20</v>
      </c>
      <c r="G6442" s="10">
        <f>VLOOKUP(A6442,[1]Лист1!$A$3:$J$10847,7,0)</f>
        <v>0.13</v>
      </c>
      <c r="H6442" s="10">
        <f>VLOOKUP(A6442,[1]Лист1!$A$3:$J$13310,8,0)</f>
        <v>0.02</v>
      </c>
      <c r="I6442" s="11">
        <f t="shared" si="404"/>
        <v>0</v>
      </c>
      <c r="J6442" s="11">
        <f t="shared" si="405"/>
        <v>0.15</v>
      </c>
      <c r="K6442" s="11">
        <f t="shared" si="402"/>
        <v>0.15</v>
      </c>
      <c r="L6442" s="10"/>
      <c r="M6442" s="10"/>
      <c r="CF6442" s="1"/>
    </row>
    <row r="6443" spans="1:84" x14ac:dyDescent="0.3">
      <c r="A6443" s="1" t="str">
        <f t="shared" si="403"/>
        <v>ჯაგრცხილაVII16</v>
      </c>
      <c r="B6443" s="1" t="s">
        <v>30</v>
      </c>
      <c r="C6443" s="10">
        <v>6417</v>
      </c>
      <c r="D6443" s="10" t="s">
        <v>118</v>
      </c>
      <c r="E6443" s="10"/>
      <c r="F6443" s="10">
        <v>16</v>
      </c>
      <c r="G6443" s="10">
        <f>VLOOKUP(A6443,[1]Лист1!$A$3:$J$10847,7,0)</f>
        <v>0.08</v>
      </c>
      <c r="H6443" s="10">
        <f>VLOOKUP(A6443,[1]Лист1!$A$3:$J$13310,8,0)</f>
        <v>0.01</v>
      </c>
      <c r="I6443" s="11">
        <f t="shared" si="404"/>
        <v>0</v>
      </c>
      <c r="J6443" s="11">
        <f t="shared" si="405"/>
        <v>0.09</v>
      </c>
      <c r="K6443" s="11">
        <f t="shared" si="402"/>
        <v>0.09</v>
      </c>
      <c r="L6443" s="10"/>
      <c r="M6443" s="10"/>
      <c r="CF6443" s="1"/>
    </row>
    <row r="6444" spans="1:84" x14ac:dyDescent="0.3">
      <c r="A6444" s="1" t="str">
        <f t="shared" si="403"/>
        <v>ქ. მუხაVI32</v>
      </c>
      <c r="B6444" s="1" t="s">
        <v>29</v>
      </c>
      <c r="C6444" s="10">
        <v>6418</v>
      </c>
      <c r="D6444" s="10" t="s">
        <v>148</v>
      </c>
      <c r="E6444" s="10"/>
      <c r="F6444" s="10">
        <v>32</v>
      </c>
      <c r="G6444" s="10">
        <f>VLOOKUP(A6444,[1]Лист1!$A$3:$J$10847,7,0)</f>
        <v>0.43</v>
      </c>
      <c r="H6444" s="10">
        <f>VLOOKUP(A6444,[1]Лист1!$A$3:$J$13310,8,0)</f>
        <v>0.05</v>
      </c>
      <c r="I6444" s="11">
        <f t="shared" si="404"/>
        <v>0</v>
      </c>
      <c r="J6444" s="11">
        <f t="shared" si="405"/>
        <v>0.48</v>
      </c>
      <c r="K6444" s="11">
        <f t="shared" si="402"/>
        <v>0.48</v>
      </c>
      <c r="L6444" s="10"/>
      <c r="M6444" s="10"/>
      <c r="CF6444" s="1"/>
    </row>
    <row r="6445" spans="1:84" x14ac:dyDescent="0.3">
      <c r="A6445" s="1" t="str">
        <f t="shared" si="403"/>
        <v>ქ. მუხაVI28</v>
      </c>
      <c r="B6445" s="1" t="s">
        <v>29</v>
      </c>
      <c r="C6445" s="10">
        <v>6419</v>
      </c>
      <c r="D6445" s="10" t="s">
        <v>148</v>
      </c>
      <c r="E6445" s="10"/>
      <c r="F6445" s="10">
        <v>28</v>
      </c>
      <c r="G6445" s="10">
        <f>VLOOKUP(A6445,[1]Лист1!$A$3:$J$10847,7,0)</f>
        <v>0.32</v>
      </c>
      <c r="H6445" s="10">
        <f>VLOOKUP(A6445,[1]Лист1!$A$3:$J$13310,8,0)</f>
        <v>0.04</v>
      </c>
      <c r="I6445" s="11">
        <f t="shared" si="404"/>
        <v>0</v>
      </c>
      <c r="J6445" s="11">
        <f t="shared" si="405"/>
        <v>0.36</v>
      </c>
      <c r="K6445" s="11">
        <f t="shared" si="402"/>
        <v>0.36</v>
      </c>
      <c r="L6445" s="10"/>
      <c r="M6445" s="10"/>
      <c r="CF6445" s="1"/>
    </row>
    <row r="6446" spans="1:84" x14ac:dyDescent="0.3">
      <c r="A6446" s="1" t="str">
        <f t="shared" si="403"/>
        <v>ქ. მუხაVI28</v>
      </c>
      <c r="B6446" s="1" t="s">
        <v>29</v>
      </c>
      <c r="C6446" s="10">
        <v>6420</v>
      </c>
      <c r="D6446" s="10" t="s">
        <v>148</v>
      </c>
      <c r="E6446" s="10"/>
      <c r="F6446" s="10">
        <v>28</v>
      </c>
      <c r="G6446" s="10">
        <f>VLOOKUP(A6446,[1]Лист1!$A$3:$J$10847,7,0)</f>
        <v>0.32</v>
      </c>
      <c r="H6446" s="10">
        <f>VLOOKUP(A6446,[1]Лист1!$A$3:$J$13310,8,0)</f>
        <v>0.04</v>
      </c>
      <c r="I6446" s="11">
        <f t="shared" si="404"/>
        <v>0</v>
      </c>
      <c r="J6446" s="11">
        <f t="shared" si="405"/>
        <v>0.36</v>
      </c>
      <c r="K6446" s="11">
        <f t="shared" si="402"/>
        <v>0.36</v>
      </c>
      <c r="L6446" s="10"/>
      <c r="M6446" s="10"/>
      <c r="CF6446" s="1"/>
    </row>
    <row r="6447" spans="1:84" x14ac:dyDescent="0.3">
      <c r="A6447" s="1" t="str">
        <f t="shared" si="403"/>
        <v>ჯაგრცხილაVII20</v>
      </c>
      <c r="B6447" s="1" t="s">
        <v>30</v>
      </c>
      <c r="C6447" s="10">
        <v>6421</v>
      </c>
      <c r="D6447" s="10" t="s">
        <v>118</v>
      </c>
      <c r="E6447" s="10"/>
      <c r="F6447" s="10">
        <v>20</v>
      </c>
      <c r="G6447" s="10">
        <f>VLOOKUP(A6447,[1]Лист1!$A$3:$J$10847,7,0)</f>
        <v>0.13</v>
      </c>
      <c r="H6447" s="10">
        <f>VLOOKUP(A6447,[1]Лист1!$A$3:$J$13310,8,0)</f>
        <v>0.02</v>
      </c>
      <c r="I6447" s="11">
        <f t="shared" si="404"/>
        <v>0</v>
      </c>
      <c r="J6447" s="11">
        <f t="shared" si="405"/>
        <v>0.15</v>
      </c>
      <c r="K6447" s="11">
        <f t="shared" si="402"/>
        <v>0.15</v>
      </c>
      <c r="L6447" s="10"/>
      <c r="M6447" s="10"/>
      <c r="CF6447" s="1"/>
    </row>
    <row r="6448" spans="1:84" x14ac:dyDescent="0.3">
      <c r="A6448" s="1" t="str">
        <f t="shared" si="403"/>
        <v>ჯაგრცხილაVII20</v>
      </c>
      <c r="B6448" s="1" t="s">
        <v>30</v>
      </c>
      <c r="C6448" s="10">
        <v>6422</v>
      </c>
      <c r="D6448" s="10" t="s">
        <v>118</v>
      </c>
      <c r="E6448" s="10"/>
      <c r="F6448" s="10">
        <v>20</v>
      </c>
      <c r="G6448" s="10">
        <f>VLOOKUP(A6448,[1]Лист1!$A$3:$J$10847,7,0)</f>
        <v>0.13</v>
      </c>
      <c r="H6448" s="10">
        <f>VLOOKUP(A6448,[1]Лист1!$A$3:$J$13310,8,0)</f>
        <v>0.02</v>
      </c>
      <c r="I6448" s="11">
        <f t="shared" si="404"/>
        <v>0</v>
      </c>
      <c r="J6448" s="11">
        <f t="shared" si="405"/>
        <v>0.15</v>
      </c>
      <c r="K6448" s="11">
        <f t="shared" si="402"/>
        <v>0.15</v>
      </c>
      <c r="L6448" s="10"/>
      <c r="M6448" s="10"/>
      <c r="CF6448" s="1"/>
    </row>
    <row r="6449" spans="1:84" x14ac:dyDescent="0.3">
      <c r="A6449" s="1" t="str">
        <f t="shared" si="403"/>
        <v>ჯაგრცხილაVII24</v>
      </c>
      <c r="B6449" s="1" t="s">
        <v>30</v>
      </c>
      <c r="C6449" s="10">
        <v>6423</v>
      </c>
      <c r="D6449" s="10" t="s">
        <v>118</v>
      </c>
      <c r="E6449" s="10"/>
      <c r="F6449" s="10">
        <v>24</v>
      </c>
      <c r="G6449" s="10">
        <f>VLOOKUP(A6449,[1]Лист1!$A$3:$J$10847,7,0)</f>
        <v>0.21</v>
      </c>
      <c r="H6449" s="10">
        <f>VLOOKUP(A6449,[1]Лист1!$A$3:$J$13310,8,0)</f>
        <v>0.02</v>
      </c>
      <c r="I6449" s="11">
        <f t="shared" si="404"/>
        <v>0</v>
      </c>
      <c r="J6449" s="11">
        <f t="shared" si="405"/>
        <v>0.22999999999999998</v>
      </c>
      <c r="K6449" s="11">
        <f t="shared" si="402"/>
        <v>0.22999999999999998</v>
      </c>
      <c r="L6449" s="10"/>
      <c r="M6449" s="10"/>
      <c r="CF6449" s="1"/>
    </row>
    <row r="6450" spans="1:84" x14ac:dyDescent="0.3">
      <c r="A6450" s="1" t="str">
        <f t="shared" si="403"/>
        <v>ჯაგრცხილაVII20</v>
      </c>
      <c r="B6450" s="1" t="s">
        <v>30</v>
      </c>
      <c r="C6450" s="10">
        <v>6424</v>
      </c>
      <c r="D6450" s="10" t="s">
        <v>118</v>
      </c>
      <c r="E6450" s="10"/>
      <c r="F6450" s="10">
        <v>20</v>
      </c>
      <c r="G6450" s="10">
        <f>VLOOKUP(A6450,[1]Лист1!$A$3:$J$10847,7,0)</f>
        <v>0.13</v>
      </c>
      <c r="H6450" s="10">
        <f>VLOOKUP(A6450,[1]Лист1!$A$3:$J$13310,8,0)</f>
        <v>0.02</v>
      </c>
      <c r="I6450" s="11">
        <f t="shared" si="404"/>
        <v>0</v>
      </c>
      <c r="J6450" s="11">
        <f t="shared" si="405"/>
        <v>0.15</v>
      </c>
      <c r="K6450" s="11">
        <f t="shared" si="402"/>
        <v>0.15</v>
      </c>
      <c r="L6450" s="10"/>
      <c r="M6450" s="10"/>
      <c r="CF6450" s="1"/>
    </row>
    <row r="6451" spans="1:84" x14ac:dyDescent="0.3">
      <c r="A6451" s="1" t="str">
        <f t="shared" si="403"/>
        <v>ჯაგრცხილაVII16</v>
      </c>
      <c r="B6451" s="1" t="s">
        <v>30</v>
      </c>
      <c r="C6451" s="10">
        <v>6425</v>
      </c>
      <c r="D6451" s="10" t="s">
        <v>118</v>
      </c>
      <c r="E6451" s="10"/>
      <c r="F6451" s="10">
        <v>16</v>
      </c>
      <c r="G6451" s="10">
        <f>VLOOKUP(A6451,[1]Лист1!$A$3:$J$10847,7,0)</f>
        <v>0.08</v>
      </c>
      <c r="H6451" s="10">
        <f>VLOOKUP(A6451,[1]Лист1!$A$3:$J$13310,8,0)</f>
        <v>0.01</v>
      </c>
      <c r="I6451" s="11">
        <f t="shared" si="404"/>
        <v>0</v>
      </c>
      <c r="J6451" s="11">
        <f t="shared" si="405"/>
        <v>0.09</v>
      </c>
      <c r="K6451" s="11">
        <f t="shared" si="402"/>
        <v>0.09</v>
      </c>
      <c r="L6451" s="10"/>
      <c r="M6451" s="10"/>
      <c r="CF6451" s="1"/>
    </row>
    <row r="6452" spans="1:84" x14ac:dyDescent="0.3">
      <c r="A6452" s="1" t="str">
        <f t="shared" si="403"/>
        <v>ქ. მუხაVI44</v>
      </c>
      <c r="B6452" s="1" t="s">
        <v>29</v>
      </c>
      <c r="C6452" s="10">
        <v>6426</v>
      </c>
      <c r="D6452" s="10" t="s">
        <v>148</v>
      </c>
      <c r="E6452" s="10"/>
      <c r="F6452" s="10">
        <v>44</v>
      </c>
      <c r="G6452" s="10">
        <f>VLOOKUP(A6452,[1]Лист1!$A$3:$J$10847,7,0)</f>
        <v>0.87</v>
      </c>
      <c r="H6452" s="10">
        <f>VLOOKUP(A6452,[1]Лист1!$A$3:$J$13310,8,0)</f>
        <v>0.1</v>
      </c>
      <c r="I6452" s="11">
        <f t="shared" si="404"/>
        <v>0</v>
      </c>
      <c r="J6452" s="11">
        <f t="shared" si="405"/>
        <v>0.97</v>
      </c>
      <c r="K6452" s="11">
        <f t="shared" si="402"/>
        <v>0.97</v>
      </c>
      <c r="L6452" s="10"/>
      <c r="M6452" s="10"/>
      <c r="CF6452" s="1"/>
    </row>
    <row r="6453" spans="1:84" x14ac:dyDescent="0.3">
      <c r="A6453" s="1" t="str">
        <f t="shared" si="403"/>
        <v>ჯაგრცხილაVII24</v>
      </c>
      <c r="B6453" s="1" t="s">
        <v>30</v>
      </c>
      <c r="C6453" s="10">
        <v>6427</v>
      </c>
      <c r="D6453" s="10" t="s">
        <v>118</v>
      </c>
      <c r="E6453" s="10"/>
      <c r="F6453" s="10">
        <v>24</v>
      </c>
      <c r="G6453" s="10">
        <f>VLOOKUP(A6453,[1]Лист1!$A$3:$J$10847,7,0)</f>
        <v>0.21</v>
      </c>
      <c r="H6453" s="10">
        <f>VLOOKUP(A6453,[1]Лист1!$A$3:$J$13310,8,0)</f>
        <v>0.02</v>
      </c>
      <c r="I6453" s="11">
        <f t="shared" si="404"/>
        <v>0</v>
      </c>
      <c r="J6453" s="11">
        <f t="shared" si="405"/>
        <v>0.22999999999999998</v>
      </c>
      <c r="K6453" s="11">
        <f t="shared" si="402"/>
        <v>0.22999999999999998</v>
      </c>
      <c r="L6453" s="10"/>
      <c r="M6453" s="10"/>
      <c r="CF6453" s="1"/>
    </row>
    <row r="6454" spans="1:84" x14ac:dyDescent="0.3">
      <c r="A6454" s="1" t="str">
        <f t="shared" si="403"/>
        <v>ჯაგრცხილაVII28</v>
      </c>
      <c r="B6454" s="1" t="s">
        <v>30</v>
      </c>
      <c r="C6454" s="10">
        <v>6428</v>
      </c>
      <c r="D6454" s="10" t="s">
        <v>118</v>
      </c>
      <c r="E6454" s="10"/>
      <c r="F6454" s="10">
        <v>28</v>
      </c>
      <c r="G6454" s="10">
        <f>VLOOKUP(A6454,[1]Лист1!$A$3:$J$10847,7,0)</f>
        <v>0.3</v>
      </c>
      <c r="H6454" s="10">
        <f>VLOOKUP(A6454,[1]Лист1!$A$3:$J$13310,8,0)</f>
        <v>0.03</v>
      </c>
      <c r="I6454" s="11">
        <f t="shared" si="404"/>
        <v>0</v>
      </c>
      <c r="J6454" s="11">
        <f t="shared" si="405"/>
        <v>0.32999999999999996</v>
      </c>
      <c r="K6454" s="11">
        <f t="shared" si="402"/>
        <v>0.32999999999999996</v>
      </c>
      <c r="L6454" s="10"/>
      <c r="M6454" s="10"/>
      <c r="CF6454" s="1"/>
    </row>
    <row r="6455" spans="1:84" x14ac:dyDescent="0.3">
      <c r="A6455" s="1" t="str">
        <f t="shared" si="403"/>
        <v>ქ. მუხაVI36</v>
      </c>
      <c r="B6455" s="1" t="s">
        <v>29</v>
      </c>
      <c r="C6455" s="10">
        <v>6429</v>
      </c>
      <c r="D6455" s="10" t="s">
        <v>148</v>
      </c>
      <c r="E6455" s="10"/>
      <c r="F6455" s="10">
        <v>36</v>
      </c>
      <c r="G6455" s="10">
        <f>VLOOKUP(A6455,[1]Лист1!$A$3:$J$10847,7,0)</f>
        <v>0.56000000000000005</v>
      </c>
      <c r="H6455" s="10">
        <f>VLOOKUP(A6455,[1]Лист1!$A$3:$J$13310,8,0)</f>
        <v>0.06</v>
      </c>
      <c r="I6455" s="11">
        <f t="shared" si="404"/>
        <v>0</v>
      </c>
      <c r="J6455" s="11">
        <f t="shared" si="405"/>
        <v>0.62000000000000011</v>
      </c>
      <c r="K6455" s="11">
        <f t="shared" si="402"/>
        <v>0.62000000000000011</v>
      </c>
      <c r="L6455" s="10"/>
      <c r="M6455" s="10"/>
      <c r="CF6455" s="1"/>
    </row>
    <row r="6456" spans="1:84" x14ac:dyDescent="0.3">
      <c r="A6456" s="1" t="str">
        <f t="shared" si="403"/>
        <v>ქ. მუხაVI24</v>
      </c>
      <c r="B6456" s="1" t="s">
        <v>29</v>
      </c>
      <c r="C6456" s="10">
        <v>6430</v>
      </c>
      <c r="D6456" s="10" t="s">
        <v>148</v>
      </c>
      <c r="E6456" s="10"/>
      <c r="F6456" s="10">
        <v>24</v>
      </c>
      <c r="G6456" s="10">
        <f>VLOOKUP(A6456,[1]Лист1!$A$3:$J$10847,7,0)</f>
        <v>0.23</v>
      </c>
      <c r="H6456" s="10">
        <f>VLOOKUP(A6456,[1]Лист1!$A$3:$J$13310,8,0)</f>
        <v>0.03</v>
      </c>
      <c r="I6456" s="11">
        <f t="shared" si="404"/>
        <v>0</v>
      </c>
      <c r="J6456" s="11">
        <f t="shared" si="405"/>
        <v>0.26</v>
      </c>
      <c r="K6456" s="11">
        <f t="shared" si="402"/>
        <v>0.26</v>
      </c>
      <c r="L6456" s="10"/>
      <c r="M6456" s="10"/>
      <c r="CF6456" s="1"/>
    </row>
    <row r="6457" spans="1:84" x14ac:dyDescent="0.3">
      <c r="A6457" s="1" t="str">
        <f t="shared" si="403"/>
        <v>ჯაგრცხილაVII24</v>
      </c>
      <c r="B6457" s="1" t="s">
        <v>30</v>
      </c>
      <c r="C6457" s="10">
        <v>6431</v>
      </c>
      <c r="D6457" s="10" t="s">
        <v>118</v>
      </c>
      <c r="E6457" s="10"/>
      <c r="F6457" s="10">
        <v>24</v>
      </c>
      <c r="G6457" s="10">
        <f>VLOOKUP(A6457,[1]Лист1!$A$3:$J$10847,7,0)</f>
        <v>0.21</v>
      </c>
      <c r="H6457" s="10">
        <f>VLOOKUP(A6457,[1]Лист1!$A$3:$J$13310,8,0)</f>
        <v>0.02</v>
      </c>
      <c r="I6457" s="11">
        <f t="shared" si="404"/>
        <v>0</v>
      </c>
      <c r="J6457" s="11">
        <f t="shared" si="405"/>
        <v>0.22999999999999998</v>
      </c>
      <c r="K6457" s="11">
        <f t="shared" si="402"/>
        <v>0.22999999999999998</v>
      </c>
      <c r="L6457" s="10"/>
      <c r="M6457" s="10"/>
      <c r="CF6457" s="1"/>
    </row>
    <row r="6458" spans="1:84" x14ac:dyDescent="0.3">
      <c r="A6458" s="1" t="str">
        <f t="shared" si="403"/>
        <v>ჯაგრცხილაVII20</v>
      </c>
      <c r="B6458" s="1" t="s">
        <v>30</v>
      </c>
      <c r="C6458" s="10">
        <v>6432</v>
      </c>
      <c r="D6458" s="10" t="s">
        <v>118</v>
      </c>
      <c r="E6458" s="10"/>
      <c r="F6458" s="10">
        <v>20</v>
      </c>
      <c r="G6458" s="10">
        <f>VLOOKUP(A6458,[1]Лист1!$A$3:$J$10847,7,0)</f>
        <v>0.13</v>
      </c>
      <c r="H6458" s="10">
        <f>VLOOKUP(A6458,[1]Лист1!$A$3:$J$13310,8,0)</f>
        <v>0.02</v>
      </c>
      <c r="I6458" s="11">
        <f t="shared" si="404"/>
        <v>0</v>
      </c>
      <c r="J6458" s="11">
        <f t="shared" si="405"/>
        <v>0.15</v>
      </c>
      <c r="K6458" s="11">
        <f t="shared" si="402"/>
        <v>0.15</v>
      </c>
      <c r="L6458" s="10"/>
      <c r="M6458" s="10"/>
      <c r="CF6458" s="1"/>
    </row>
    <row r="6459" spans="1:84" x14ac:dyDescent="0.3">
      <c r="A6459" s="1" t="str">
        <f t="shared" si="403"/>
        <v>ჯაგრცხილაVII16</v>
      </c>
      <c r="B6459" s="1" t="s">
        <v>30</v>
      </c>
      <c r="C6459" s="10">
        <v>6433</v>
      </c>
      <c r="D6459" s="10" t="s">
        <v>118</v>
      </c>
      <c r="E6459" s="10"/>
      <c r="F6459" s="10">
        <v>16</v>
      </c>
      <c r="G6459" s="10">
        <f>VLOOKUP(A6459,[1]Лист1!$A$3:$J$10847,7,0)</f>
        <v>0.08</v>
      </c>
      <c r="H6459" s="10">
        <f>VLOOKUP(A6459,[1]Лист1!$A$3:$J$13310,8,0)</f>
        <v>0.01</v>
      </c>
      <c r="I6459" s="11">
        <f t="shared" si="404"/>
        <v>0</v>
      </c>
      <c r="J6459" s="11">
        <f t="shared" si="405"/>
        <v>0.09</v>
      </c>
      <c r="K6459" s="11">
        <f t="shared" si="402"/>
        <v>0.09</v>
      </c>
      <c r="L6459" s="10"/>
      <c r="M6459" s="10"/>
      <c r="CF6459" s="1"/>
    </row>
    <row r="6460" spans="1:84" x14ac:dyDescent="0.3">
      <c r="A6460" s="1" t="str">
        <f t="shared" si="403"/>
        <v>ჯაგრცხილაVII12</v>
      </c>
      <c r="B6460" s="1" t="s">
        <v>30</v>
      </c>
      <c r="C6460" s="10">
        <v>6434</v>
      </c>
      <c r="D6460" s="10" t="s">
        <v>118</v>
      </c>
      <c r="E6460" s="10"/>
      <c r="F6460" s="10">
        <v>12</v>
      </c>
      <c r="G6460" s="10">
        <f>VLOOKUP(A6460,[1]Лист1!$A$3:$J$10847,7,0)</f>
        <v>0.04</v>
      </c>
      <c r="H6460" s="10">
        <f>VLOOKUP(A6460,[1]Лист1!$A$3:$J$13310,8,0)</f>
        <v>0.01</v>
      </c>
      <c r="I6460" s="11">
        <f t="shared" si="404"/>
        <v>0</v>
      </c>
      <c r="J6460" s="11">
        <f t="shared" si="405"/>
        <v>0.05</v>
      </c>
      <c r="K6460" s="11">
        <f t="shared" si="402"/>
        <v>0.05</v>
      </c>
      <c r="L6460" s="10"/>
      <c r="M6460" s="10"/>
      <c r="CF6460" s="1"/>
    </row>
    <row r="6461" spans="1:84" x14ac:dyDescent="0.3">
      <c r="A6461" s="1" t="str">
        <f t="shared" si="403"/>
        <v>ჯაგრცხილაVII16</v>
      </c>
      <c r="B6461" s="1" t="s">
        <v>30</v>
      </c>
      <c r="C6461" s="10">
        <v>6435</v>
      </c>
      <c r="D6461" s="10" t="s">
        <v>118</v>
      </c>
      <c r="E6461" s="10"/>
      <c r="F6461" s="10">
        <v>16</v>
      </c>
      <c r="G6461" s="10">
        <f>VLOOKUP(A6461,[1]Лист1!$A$3:$J$10847,7,0)</f>
        <v>0.08</v>
      </c>
      <c r="H6461" s="10">
        <f>VLOOKUP(A6461,[1]Лист1!$A$3:$J$13310,8,0)</f>
        <v>0.01</v>
      </c>
      <c r="I6461" s="11">
        <f t="shared" si="404"/>
        <v>0</v>
      </c>
      <c r="J6461" s="11">
        <f t="shared" si="405"/>
        <v>0.09</v>
      </c>
      <c r="K6461" s="11">
        <f t="shared" si="402"/>
        <v>0.09</v>
      </c>
      <c r="L6461" s="10"/>
      <c r="M6461" s="10"/>
      <c r="CF6461" s="1"/>
    </row>
    <row r="6462" spans="1:84" x14ac:dyDescent="0.3">
      <c r="A6462" s="1" t="str">
        <f t="shared" si="403"/>
        <v>ჯაგრცხილაVII20</v>
      </c>
      <c r="B6462" s="1" t="s">
        <v>30</v>
      </c>
      <c r="C6462" s="10">
        <v>6436</v>
      </c>
      <c r="D6462" s="10" t="s">
        <v>118</v>
      </c>
      <c r="E6462" s="10"/>
      <c r="F6462" s="10">
        <v>20</v>
      </c>
      <c r="G6462" s="10">
        <f>VLOOKUP(A6462,[1]Лист1!$A$3:$J$10847,7,0)</f>
        <v>0.13</v>
      </c>
      <c r="H6462" s="10">
        <f>VLOOKUP(A6462,[1]Лист1!$A$3:$J$13310,8,0)</f>
        <v>0.02</v>
      </c>
      <c r="I6462" s="11">
        <f t="shared" si="404"/>
        <v>0</v>
      </c>
      <c r="J6462" s="11">
        <f t="shared" si="405"/>
        <v>0.15</v>
      </c>
      <c r="K6462" s="11">
        <f t="shared" si="402"/>
        <v>0.15</v>
      </c>
      <c r="L6462" s="10"/>
      <c r="M6462" s="10"/>
      <c r="CF6462" s="1"/>
    </row>
    <row r="6463" spans="1:84" x14ac:dyDescent="0.3">
      <c r="A6463" s="1" t="str">
        <f t="shared" si="403"/>
        <v>ჯაგრცხილაVII20</v>
      </c>
      <c r="B6463" s="1" t="s">
        <v>30</v>
      </c>
      <c r="C6463" s="10">
        <v>6437</v>
      </c>
      <c r="D6463" s="10" t="s">
        <v>118</v>
      </c>
      <c r="E6463" s="10"/>
      <c r="F6463" s="10">
        <v>20</v>
      </c>
      <c r="G6463" s="10">
        <f>VLOOKUP(A6463,[1]Лист1!$A$3:$J$10847,7,0)</f>
        <v>0.13</v>
      </c>
      <c r="H6463" s="10">
        <f>VLOOKUP(A6463,[1]Лист1!$A$3:$J$13310,8,0)</f>
        <v>0.02</v>
      </c>
      <c r="I6463" s="11">
        <f t="shared" si="404"/>
        <v>0</v>
      </c>
      <c r="J6463" s="11">
        <f t="shared" si="405"/>
        <v>0.15</v>
      </c>
      <c r="K6463" s="11">
        <f t="shared" si="402"/>
        <v>0.15</v>
      </c>
      <c r="L6463" s="10"/>
      <c r="M6463" s="10"/>
      <c r="CF6463" s="1"/>
    </row>
    <row r="6464" spans="1:84" x14ac:dyDescent="0.3">
      <c r="A6464" s="1" t="str">
        <f t="shared" si="403"/>
        <v>ჯაგრცხილაVII20</v>
      </c>
      <c r="B6464" s="1" t="s">
        <v>30</v>
      </c>
      <c r="C6464" s="10">
        <v>6438</v>
      </c>
      <c r="D6464" s="10" t="s">
        <v>118</v>
      </c>
      <c r="E6464" s="10"/>
      <c r="F6464" s="10">
        <v>20</v>
      </c>
      <c r="G6464" s="10">
        <f>VLOOKUP(A6464,[1]Лист1!$A$3:$J$10847,7,0)</f>
        <v>0.13</v>
      </c>
      <c r="H6464" s="10">
        <f>VLOOKUP(A6464,[1]Лист1!$A$3:$J$13310,8,0)</f>
        <v>0.02</v>
      </c>
      <c r="I6464" s="11">
        <f t="shared" si="404"/>
        <v>0</v>
      </c>
      <c r="J6464" s="11">
        <f t="shared" si="405"/>
        <v>0.15</v>
      </c>
      <c r="K6464" s="11">
        <f t="shared" si="402"/>
        <v>0.15</v>
      </c>
      <c r="L6464" s="10"/>
      <c r="M6464" s="10"/>
      <c r="CF6464" s="1"/>
    </row>
    <row r="6465" spans="1:84" x14ac:dyDescent="0.3">
      <c r="A6465" s="1" t="str">
        <f t="shared" si="403"/>
        <v>ჯაგრცხილაVII24</v>
      </c>
      <c r="B6465" s="1" t="s">
        <v>30</v>
      </c>
      <c r="C6465" s="10">
        <v>6439</v>
      </c>
      <c r="D6465" s="10" t="s">
        <v>118</v>
      </c>
      <c r="E6465" s="10"/>
      <c r="F6465" s="10">
        <v>24</v>
      </c>
      <c r="G6465" s="10">
        <f>VLOOKUP(A6465,[1]Лист1!$A$3:$J$10847,7,0)</f>
        <v>0.21</v>
      </c>
      <c r="H6465" s="10">
        <f>VLOOKUP(A6465,[1]Лист1!$A$3:$J$13310,8,0)</f>
        <v>0.02</v>
      </c>
      <c r="I6465" s="11">
        <f t="shared" si="404"/>
        <v>0</v>
      </c>
      <c r="J6465" s="11">
        <f t="shared" si="405"/>
        <v>0.22999999999999998</v>
      </c>
      <c r="K6465" s="11">
        <f t="shared" si="402"/>
        <v>0.22999999999999998</v>
      </c>
      <c r="L6465" s="10"/>
      <c r="M6465" s="10"/>
      <c r="CF6465" s="1"/>
    </row>
    <row r="6466" spans="1:84" x14ac:dyDescent="0.3">
      <c r="A6466" s="1" t="str">
        <f t="shared" si="403"/>
        <v>ჯაგრცხილაVII20</v>
      </c>
      <c r="B6466" s="1" t="s">
        <v>30</v>
      </c>
      <c r="C6466" s="10">
        <v>6440</v>
      </c>
      <c r="D6466" s="10" t="s">
        <v>118</v>
      </c>
      <c r="E6466" s="10"/>
      <c r="F6466" s="10">
        <v>20</v>
      </c>
      <c r="G6466" s="10">
        <f>VLOOKUP(A6466,[1]Лист1!$A$3:$J$10847,7,0)</f>
        <v>0.13</v>
      </c>
      <c r="H6466" s="10">
        <f>VLOOKUP(A6466,[1]Лист1!$A$3:$J$13310,8,0)</f>
        <v>0.02</v>
      </c>
      <c r="I6466" s="11">
        <f t="shared" si="404"/>
        <v>0</v>
      </c>
      <c r="J6466" s="11">
        <f t="shared" si="405"/>
        <v>0.15</v>
      </c>
      <c r="K6466" s="11">
        <f t="shared" si="402"/>
        <v>0.15</v>
      </c>
      <c r="L6466" s="10"/>
      <c r="M6466" s="10"/>
      <c r="CF6466" s="1"/>
    </row>
    <row r="6467" spans="1:84" x14ac:dyDescent="0.3">
      <c r="A6467" s="1" t="str">
        <f t="shared" si="403"/>
        <v>ქ. მუხაVI44</v>
      </c>
      <c r="B6467" s="1" t="s">
        <v>29</v>
      </c>
      <c r="C6467" s="10">
        <v>6441</v>
      </c>
      <c r="D6467" s="10" t="s">
        <v>148</v>
      </c>
      <c r="E6467" s="10"/>
      <c r="F6467" s="10">
        <v>44</v>
      </c>
      <c r="G6467" s="10">
        <f>VLOOKUP(A6467,[1]Лист1!$A$3:$J$10847,7,0)</f>
        <v>0.87</v>
      </c>
      <c r="H6467" s="10">
        <f>VLOOKUP(A6467,[1]Лист1!$A$3:$J$13310,8,0)</f>
        <v>0.1</v>
      </c>
      <c r="I6467" s="11">
        <f t="shared" si="404"/>
        <v>0</v>
      </c>
      <c r="J6467" s="11">
        <f t="shared" si="405"/>
        <v>0.97</v>
      </c>
      <c r="K6467" s="11">
        <f t="shared" si="402"/>
        <v>0.97</v>
      </c>
      <c r="L6467" s="10"/>
      <c r="M6467" s="10"/>
      <c r="CF6467" s="1"/>
    </row>
    <row r="6468" spans="1:84" x14ac:dyDescent="0.3">
      <c r="A6468" s="1" t="str">
        <f t="shared" si="403"/>
        <v>ქ. მუხაVI20</v>
      </c>
      <c r="B6468" s="1" t="s">
        <v>29</v>
      </c>
      <c r="C6468" s="10">
        <v>6442</v>
      </c>
      <c r="D6468" s="10" t="s">
        <v>148</v>
      </c>
      <c r="E6468" s="10"/>
      <c r="F6468" s="10">
        <v>20</v>
      </c>
      <c r="G6468" s="10">
        <f>VLOOKUP(A6468,[1]Лист1!$A$3:$J$10847,7,0)</f>
        <v>0.14000000000000001</v>
      </c>
      <c r="H6468" s="10">
        <f>VLOOKUP(A6468,[1]Лист1!$A$3:$J$13310,8,0)</f>
        <v>0.02</v>
      </c>
      <c r="I6468" s="11">
        <f t="shared" si="404"/>
        <v>0</v>
      </c>
      <c r="J6468" s="11">
        <f t="shared" si="405"/>
        <v>0.16</v>
      </c>
      <c r="K6468" s="11">
        <f t="shared" si="402"/>
        <v>0.16</v>
      </c>
      <c r="L6468" s="10"/>
      <c r="M6468" s="10"/>
      <c r="CF6468" s="1"/>
    </row>
    <row r="6469" spans="1:84" x14ac:dyDescent="0.3">
      <c r="A6469" s="1" t="str">
        <f t="shared" si="403"/>
        <v>ქ. მუხაVI20</v>
      </c>
      <c r="B6469" s="1" t="s">
        <v>29</v>
      </c>
      <c r="C6469" s="10">
        <v>6443</v>
      </c>
      <c r="D6469" s="10" t="s">
        <v>148</v>
      </c>
      <c r="E6469" s="10"/>
      <c r="F6469" s="10">
        <v>20</v>
      </c>
      <c r="G6469" s="10">
        <f>VLOOKUP(A6469,[1]Лист1!$A$3:$J$10847,7,0)</f>
        <v>0.14000000000000001</v>
      </c>
      <c r="H6469" s="10">
        <f>VLOOKUP(A6469,[1]Лист1!$A$3:$J$13310,8,0)</f>
        <v>0.02</v>
      </c>
      <c r="I6469" s="11">
        <f t="shared" si="404"/>
        <v>0</v>
      </c>
      <c r="J6469" s="11">
        <f t="shared" si="405"/>
        <v>0.16</v>
      </c>
      <c r="K6469" s="11">
        <f t="shared" si="402"/>
        <v>0.16</v>
      </c>
      <c r="L6469" s="10"/>
      <c r="M6469" s="10"/>
      <c r="CF6469" s="1"/>
    </row>
    <row r="6470" spans="1:84" x14ac:dyDescent="0.3">
      <c r="A6470" s="1" t="str">
        <f t="shared" si="403"/>
        <v>ქ. მუხაVI32</v>
      </c>
      <c r="B6470" s="1" t="s">
        <v>29</v>
      </c>
      <c r="C6470" s="10">
        <v>6444</v>
      </c>
      <c r="D6470" s="10" t="s">
        <v>148</v>
      </c>
      <c r="E6470" s="10"/>
      <c r="F6470" s="10">
        <v>32</v>
      </c>
      <c r="G6470" s="10">
        <f>VLOOKUP(A6470,[1]Лист1!$A$3:$J$10847,7,0)</f>
        <v>0.43</v>
      </c>
      <c r="H6470" s="10">
        <f>VLOOKUP(A6470,[1]Лист1!$A$3:$J$13310,8,0)</f>
        <v>0.05</v>
      </c>
      <c r="I6470" s="11">
        <f t="shared" si="404"/>
        <v>0</v>
      </c>
      <c r="J6470" s="11">
        <f t="shared" si="405"/>
        <v>0.48</v>
      </c>
      <c r="K6470" s="11">
        <f t="shared" si="402"/>
        <v>0.48</v>
      </c>
      <c r="L6470" s="10"/>
      <c r="M6470" s="10"/>
      <c r="CF6470" s="1"/>
    </row>
    <row r="6471" spans="1:84" x14ac:dyDescent="0.3">
      <c r="A6471" s="1" t="str">
        <f t="shared" si="403"/>
        <v>ჯაგრცხილაVII20</v>
      </c>
      <c r="B6471" s="1" t="s">
        <v>30</v>
      </c>
      <c r="C6471" s="10">
        <v>6445</v>
      </c>
      <c r="D6471" s="10" t="s">
        <v>118</v>
      </c>
      <c r="E6471" s="10"/>
      <c r="F6471" s="10">
        <v>20</v>
      </c>
      <c r="G6471" s="10">
        <f>VLOOKUP(A6471,[1]Лист1!$A$3:$J$10847,7,0)</f>
        <v>0.13</v>
      </c>
      <c r="H6471" s="10">
        <f>VLOOKUP(A6471,[1]Лист1!$A$3:$J$13310,8,0)</f>
        <v>0.02</v>
      </c>
      <c r="I6471" s="11">
        <f t="shared" si="404"/>
        <v>0</v>
      </c>
      <c r="J6471" s="11">
        <f t="shared" si="405"/>
        <v>0.15</v>
      </c>
      <c r="K6471" s="11">
        <f t="shared" si="402"/>
        <v>0.15</v>
      </c>
      <c r="L6471" s="10"/>
      <c r="M6471" s="10"/>
      <c r="CF6471" s="1"/>
    </row>
    <row r="6472" spans="1:84" x14ac:dyDescent="0.3">
      <c r="A6472" s="1" t="str">
        <f t="shared" si="403"/>
        <v>ჯაგრცხილაVII20</v>
      </c>
      <c r="B6472" s="1" t="s">
        <v>30</v>
      </c>
      <c r="C6472" s="10">
        <v>6446</v>
      </c>
      <c r="D6472" s="10" t="s">
        <v>118</v>
      </c>
      <c r="E6472" s="10"/>
      <c r="F6472" s="10">
        <v>20</v>
      </c>
      <c r="G6472" s="10">
        <f>VLOOKUP(A6472,[1]Лист1!$A$3:$J$10847,7,0)</f>
        <v>0.13</v>
      </c>
      <c r="H6472" s="10">
        <f>VLOOKUP(A6472,[1]Лист1!$A$3:$J$13310,8,0)</f>
        <v>0.02</v>
      </c>
      <c r="I6472" s="11">
        <f t="shared" si="404"/>
        <v>0</v>
      </c>
      <c r="J6472" s="11">
        <f t="shared" si="405"/>
        <v>0.15</v>
      </c>
      <c r="K6472" s="11">
        <f t="shared" si="402"/>
        <v>0.15</v>
      </c>
      <c r="L6472" s="10"/>
      <c r="M6472" s="10"/>
      <c r="CF6472" s="1"/>
    </row>
    <row r="6473" spans="1:84" x14ac:dyDescent="0.3">
      <c r="A6473" s="1" t="str">
        <f t="shared" si="403"/>
        <v>ჯაგრცხილაVII16</v>
      </c>
      <c r="B6473" s="1" t="s">
        <v>30</v>
      </c>
      <c r="C6473" s="10">
        <v>6447</v>
      </c>
      <c r="D6473" s="10" t="s">
        <v>118</v>
      </c>
      <c r="E6473" s="10"/>
      <c r="F6473" s="10">
        <v>16</v>
      </c>
      <c r="G6473" s="10">
        <f>VLOOKUP(A6473,[1]Лист1!$A$3:$J$10847,7,0)</f>
        <v>0.08</v>
      </c>
      <c r="H6473" s="10">
        <f>VLOOKUP(A6473,[1]Лист1!$A$3:$J$13310,8,0)</f>
        <v>0.01</v>
      </c>
      <c r="I6473" s="11">
        <f t="shared" si="404"/>
        <v>0</v>
      </c>
      <c r="J6473" s="11">
        <f t="shared" si="405"/>
        <v>0.09</v>
      </c>
      <c r="K6473" s="11">
        <f t="shared" si="402"/>
        <v>0.09</v>
      </c>
      <c r="L6473" s="10"/>
      <c r="M6473" s="10"/>
      <c r="CF6473" s="1"/>
    </row>
    <row r="6474" spans="1:84" x14ac:dyDescent="0.3">
      <c r="A6474" s="1" t="str">
        <f t="shared" si="403"/>
        <v>ჯაგრცხილაVII20</v>
      </c>
      <c r="B6474" s="1" t="s">
        <v>30</v>
      </c>
      <c r="C6474" s="10">
        <v>6448</v>
      </c>
      <c r="D6474" s="1" t="s">
        <v>118</v>
      </c>
      <c r="E6474" s="10"/>
      <c r="F6474" s="10">
        <v>20</v>
      </c>
      <c r="G6474" s="10">
        <f>VLOOKUP(A6474,[1]Лист1!$A$3:$J$10847,7,0)</f>
        <v>0.13</v>
      </c>
      <c r="H6474" s="10">
        <f>VLOOKUP(A6474,[1]Лист1!$A$3:$J$13310,8,0)</f>
        <v>0.02</v>
      </c>
      <c r="I6474" s="11">
        <f t="shared" si="404"/>
        <v>0</v>
      </c>
      <c r="J6474" s="11">
        <f t="shared" si="405"/>
        <v>0.15</v>
      </c>
      <c r="K6474" s="11">
        <f t="shared" si="402"/>
        <v>0.15</v>
      </c>
      <c r="L6474" s="10"/>
      <c r="M6474" s="10"/>
      <c r="CF6474" s="1"/>
    </row>
    <row r="6475" spans="1:84" x14ac:dyDescent="0.3">
      <c r="A6475" s="1" t="str">
        <f t="shared" si="403"/>
        <v>ქ. მუხაVI40</v>
      </c>
      <c r="B6475" s="1" t="s">
        <v>29</v>
      </c>
      <c r="C6475" s="10">
        <v>6449</v>
      </c>
      <c r="D6475" s="10" t="s">
        <v>148</v>
      </c>
      <c r="E6475" s="10"/>
      <c r="F6475" s="10">
        <v>40</v>
      </c>
      <c r="G6475" s="10">
        <f>VLOOKUP(A6475,[1]Лист1!$A$3:$J$10847,7,0)</f>
        <v>0.71</v>
      </c>
      <c r="H6475" s="10">
        <f>VLOOKUP(A6475,[1]Лист1!$A$3:$J$13310,8,0)</f>
        <v>0.08</v>
      </c>
      <c r="I6475" s="11">
        <f t="shared" si="404"/>
        <v>0</v>
      </c>
      <c r="J6475" s="11">
        <f t="shared" si="405"/>
        <v>0.78999999999999992</v>
      </c>
      <c r="K6475" s="11">
        <f t="shared" ref="K6475:K6538" si="406">I6475+J6475</f>
        <v>0.78999999999999992</v>
      </c>
      <c r="L6475" s="10"/>
      <c r="M6475" s="10"/>
      <c r="CF6475" s="1"/>
    </row>
    <row r="6476" spans="1:84" x14ac:dyDescent="0.3">
      <c r="A6476" s="1" t="str">
        <f t="shared" si="403"/>
        <v>ჯაგრცხილაVII16</v>
      </c>
      <c r="B6476" s="1" t="s">
        <v>30</v>
      </c>
      <c r="C6476" s="10">
        <v>6450</v>
      </c>
      <c r="D6476" s="10" t="s">
        <v>118</v>
      </c>
      <c r="E6476" s="10"/>
      <c r="F6476" s="10">
        <v>16</v>
      </c>
      <c r="G6476" s="10">
        <f>VLOOKUP(A6476,[1]Лист1!$A$3:$J$10847,7,0)</f>
        <v>0.08</v>
      </c>
      <c r="H6476" s="10">
        <f>VLOOKUP(A6476,[1]Лист1!$A$3:$J$13310,8,0)</f>
        <v>0.01</v>
      </c>
      <c r="I6476" s="11">
        <f t="shared" si="404"/>
        <v>0</v>
      </c>
      <c r="J6476" s="11">
        <f t="shared" si="405"/>
        <v>0.09</v>
      </c>
      <c r="K6476" s="11">
        <f t="shared" si="406"/>
        <v>0.09</v>
      </c>
      <c r="L6476" s="10"/>
      <c r="M6476" s="10"/>
      <c r="CF6476" s="1"/>
    </row>
    <row r="6477" spans="1:84" x14ac:dyDescent="0.3">
      <c r="A6477" s="1" t="str">
        <f t="shared" si="403"/>
        <v>ჯაგრცხილაVII16</v>
      </c>
      <c r="B6477" s="1" t="s">
        <v>30</v>
      </c>
      <c r="C6477" s="10">
        <v>6451</v>
      </c>
      <c r="D6477" s="10" t="s">
        <v>118</v>
      </c>
      <c r="E6477" s="10"/>
      <c r="F6477" s="10">
        <v>16</v>
      </c>
      <c r="G6477" s="10">
        <f>VLOOKUP(A6477,[1]Лист1!$A$3:$J$10847,7,0)</f>
        <v>0.08</v>
      </c>
      <c r="H6477" s="10">
        <f>VLOOKUP(A6477,[1]Лист1!$A$3:$J$13310,8,0)</f>
        <v>0.01</v>
      </c>
      <c r="I6477" s="11">
        <f t="shared" si="404"/>
        <v>0</v>
      </c>
      <c r="J6477" s="11">
        <f t="shared" si="405"/>
        <v>0.09</v>
      </c>
      <c r="K6477" s="11">
        <f t="shared" si="406"/>
        <v>0.09</v>
      </c>
      <c r="L6477" s="10"/>
      <c r="M6477" s="10"/>
      <c r="CF6477" s="1"/>
    </row>
    <row r="6478" spans="1:84" x14ac:dyDescent="0.3">
      <c r="A6478" s="1" t="str">
        <f t="shared" si="403"/>
        <v>ჯაგრცხილაVII60</v>
      </c>
      <c r="B6478" s="1" t="s">
        <v>30</v>
      </c>
      <c r="C6478" s="10">
        <v>6452</v>
      </c>
      <c r="D6478" s="10" t="s">
        <v>118</v>
      </c>
      <c r="E6478" s="10"/>
      <c r="F6478" s="10">
        <v>60</v>
      </c>
      <c r="G6478" s="10">
        <f>VLOOKUP(A6478,[1]Лист1!$A$3:$J$10847,7,0)</f>
        <v>1.76</v>
      </c>
      <c r="H6478" s="10">
        <f>VLOOKUP(A6478,[1]Лист1!$A$3:$J$13310,8,0)</f>
        <v>0.19</v>
      </c>
      <c r="I6478" s="11">
        <f t="shared" si="404"/>
        <v>0</v>
      </c>
      <c r="J6478" s="11">
        <f t="shared" si="405"/>
        <v>1.95</v>
      </c>
      <c r="K6478" s="11">
        <f t="shared" si="406"/>
        <v>1.95</v>
      </c>
      <c r="L6478" s="10"/>
      <c r="M6478" s="10"/>
      <c r="CF6478" s="1"/>
    </row>
    <row r="6479" spans="1:84" x14ac:dyDescent="0.3">
      <c r="A6479" s="1" t="str">
        <f t="shared" si="403"/>
        <v>ქ. მუხაVI40</v>
      </c>
      <c r="B6479" s="1" t="s">
        <v>29</v>
      </c>
      <c r="C6479" s="10">
        <v>6453</v>
      </c>
      <c r="D6479" s="10" t="s">
        <v>148</v>
      </c>
      <c r="E6479" s="10"/>
      <c r="F6479" s="10">
        <v>40</v>
      </c>
      <c r="G6479" s="10">
        <f>VLOOKUP(A6479,[1]Лист1!$A$3:$J$10847,7,0)</f>
        <v>0.71</v>
      </c>
      <c r="H6479" s="10">
        <f>VLOOKUP(A6479,[1]Лист1!$A$3:$J$13310,8,0)</f>
        <v>0.08</v>
      </c>
      <c r="I6479" s="11">
        <f t="shared" si="404"/>
        <v>0</v>
      </c>
      <c r="J6479" s="11">
        <f t="shared" si="405"/>
        <v>0.78999999999999992</v>
      </c>
      <c r="K6479" s="11">
        <f t="shared" si="406"/>
        <v>0.78999999999999992</v>
      </c>
      <c r="L6479" s="10"/>
      <c r="M6479" s="10"/>
      <c r="CF6479" s="1"/>
    </row>
    <row r="6480" spans="1:84" x14ac:dyDescent="0.3">
      <c r="A6480" s="1" t="str">
        <f t="shared" si="403"/>
        <v>ქ. მუხაVI32</v>
      </c>
      <c r="B6480" s="1" t="s">
        <v>29</v>
      </c>
      <c r="C6480" s="10">
        <v>6454</v>
      </c>
      <c r="D6480" s="10" t="s">
        <v>148</v>
      </c>
      <c r="E6480" s="10"/>
      <c r="F6480" s="10">
        <v>32</v>
      </c>
      <c r="G6480" s="10">
        <f>VLOOKUP(A6480,[1]Лист1!$A$3:$J$10847,7,0)</f>
        <v>0.43</v>
      </c>
      <c r="H6480" s="10">
        <f>VLOOKUP(A6480,[1]Лист1!$A$3:$J$13310,8,0)</f>
        <v>0.05</v>
      </c>
      <c r="I6480" s="11">
        <f t="shared" si="404"/>
        <v>0</v>
      </c>
      <c r="J6480" s="11">
        <f t="shared" si="405"/>
        <v>0.48</v>
      </c>
      <c r="K6480" s="11">
        <f t="shared" si="406"/>
        <v>0.48</v>
      </c>
      <c r="L6480" s="10"/>
      <c r="M6480" s="10"/>
      <c r="CF6480" s="1"/>
    </row>
    <row r="6481" spans="1:84" x14ac:dyDescent="0.3">
      <c r="A6481" s="1" t="str">
        <f t="shared" si="403"/>
        <v>ქ. მუხაVI20</v>
      </c>
      <c r="B6481" s="1" t="s">
        <v>29</v>
      </c>
      <c r="C6481" s="10">
        <v>6455</v>
      </c>
      <c r="D6481" s="10" t="s">
        <v>148</v>
      </c>
      <c r="E6481" s="10"/>
      <c r="F6481" s="10">
        <v>20</v>
      </c>
      <c r="G6481" s="10">
        <f>VLOOKUP(A6481,[1]Лист1!$A$3:$J$10847,7,0)</f>
        <v>0.14000000000000001</v>
      </c>
      <c r="H6481" s="10">
        <f>VLOOKUP(A6481,[1]Лист1!$A$3:$J$13310,8,0)</f>
        <v>0.02</v>
      </c>
      <c r="I6481" s="11">
        <f t="shared" si="404"/>
        <v>0</v>
      </c>
      <c r="J6481" s="11">
        <f t="shared" si="405"/>
        <v>0.16</v>
      </c>
      <c r="K6481" s="11">
        <f t="shared" si="406"/>
        <v>0.16</v>
      </c>
      <c r="L6481" s="10"/>
      <c r="M6481" s="10"/>
      <c r="CF6481" s="1"/>
    </row>
    <row r="6482" spans="1:84" x14ac:dyDescent="0.3">
      <c r="A6482" s="1" t="str">
        <f t="shared" si="403"/>
        <v>ჯაგრცხილაVII44</v>
      </c>
      <c r="B6482" s="1" t="s">
        <v>30</v>
      </c>
      <c r="C6482" s="10">
        <v>6456</v>
      </c>
      <c r="D6482" s="10" t="s">
        <v>118</v>
      </c>
      <c r="E6482" s="10"/>
      <c r="F6482" s="10">
        <v>44</v>
      </c>
      <c r="G6482" s="10">
        <f>VLOOKUP(A6482,[1]Лист1!$A$3:$J$10847,7,0)</f>
        <v>0.87</v>
      </c>
      <c r="H6482" s="10">
        <f>VLOOKUP(A6482,[1]Лист1!$A$3:$J$13310,8,0)</f>
        <v>0.1</v>
      </c>
      <c r="I6482" s="11">
        <f t="shared" si="404"/>
        <v>0</v>
      </c>
      <c r="J6482" s="11">
        <f t="shared" si="405"/>
        <v>0.97</v>
      </c>
      <c r="K6482" s="11">
        <f t="shared" si="406"/>
        <v>0.97</v>
      </c>
      <c r="L6482" s="10"/>
      <c r="M6482" s="10"/>
      <c r="CF6482" s="1"/>
    </row>
    <row r="6483" spans="1:84" x14ac:dyDescent="0.3">
      <c r="A6483" s="1" t="str">
        <f t="shared" si="403"/>
        <v>ქ. მუხაVI20</v>
      </c>
      <c r="B6483" s="1" t="s">
        <v>29</v>
      </c>
      <c r="C6483" s="10">
        <v>6457</v>
      </c>
      <c r="D6483" s="10" t="s">
        <v>148</v>
      </c>
      <c r="E6483" s="10"/>
      <c r="F6483" s="10">
        <v>20</v>
      </c>
      <c r="G6483" s="10">
        <f>VLOOKUP(A6483,[1]Лист1!$A$3:$J$10847,7,0)</f>
        <v>0.14000000000000001</v>
      </c>
      <c r="H6483" s="10">
        <f>VLOOKUP(A6483,[1]Лист1!$A$3:$J$13310,8,0)</f>
        <v>0.02</v>
      </c>
      <c r="I6483" s="11">
        <f t="shared" si="404"/>
        <v>0</v>
      </c>
      <c r="J6483" s="11">
        <f t="shared" si="405"/>
        <v>0.16</v>
      </c>
      <c r="K6483" s="11">
        <f t="shared" si="406"/>
        <v>0.16</v>
      </c>
      <c r="L6483" s="10"/>
      <c r="M6483" s="10"/>
      <c r="CF6483" s="1"/>
    </row>
    <row r="6484" spans="1:84" x14ac:dyDescent="0.3">
      <c r="A6484" s="1" t="str">
        <f t="shared" si="403"/>
        <v>ჯაგრცხილაVII20</v>
      </c>
      <c r="B6484" s="1" t="s">
        <v>30</v>
      </c>
      <c r="C6484" s="10">
        <v>6458</v>
      </c>
      <c r="D6484" s="10" t="s">
        <v>118</v>
      </c>
      <c r="E6484" s="10"/>
      <c r="F6484" s="10">
        <v>20</v>
      </c>
      <c r="G6484" s="10">
        <f>VLOOKUP(A6484,[1]Лист1!$A$3:$J$10847,7,0)</f>
        <v>0.13</v>
      </c>
      <c r="H6484" s="10">
        <f>VLOOKUP(A6484,[1]Лист1!$A$3:$J$13310,8,0)</f>
        <v>0.02</v>
      </c>
      <c r="I6484" s="11">
        <f t="shared" si="404"/>
        <v>0</v>
      </c>
      <c r="J6484" s="11">
        <f t="shared" si="405"/>
        <v>0.15</v>
      </c>
      <c r="K6484" s="11">
        <f t="shared" si="406"/>
        <v>0.15</v>
      </c>
      <c r="L6484" s="10"/>
      <c r="M6484" s="10"/>
      <c r="CF6484" s="1"/>
    </row>
    <row r="6485" spans="1:84" x14ac:dyDescent="0.3">
      <c r="A6485" s="1" t="str">
        <f t="shared" si="403"/>
        <v>ჯაგრცხილაVII24</v>
      </c>
      <c r="B6485" s="1" t="s">
        <v>30</v>
      </c>
      <c r="C6485" s="10">
        <v>6459</v>
      </c>
      <c r="D6485" s="10" t="s">
        <v>118</v>
      </c>
      <c r="E6485" s="10"/>
      <c r="F6485" s="10">
        <v>24</v>
      </c>
      <c r="G6485" s="10">
        <f>VLOOKUP(A6485,[1]Лист1!$A$3:$J$10847,7,0)</f>
        <v>0.21</v>
      </c>
      <c r="H6485" s="10">
        <f>VLOOKUP(A6485,[1]Лист1!$A$3:$J$13310,8,0)</f>
        <v>0.02</v>
      </c>
      <c r="I6485" s="11">
        <f t="shared" si="404"/>
        <v>0</v>
      </c>
      <c r="J6485" s="11">
        <f t="shared" si="405"/>
        <v>0.22999999999999998</v>
      </c>
      <c r="K6485" s="11">
        <f t="shared" si="406"/>
        <v>0.22999999999999998</v>
      </c>
      <c r="L6485" s="10"/>
      <c r="M6485" s="10"/>
      <c r="CF6485" s="1"/>
    </row>
    <row r="6486" spans="1:84" x14ac:dyDescent="0.3">
      <c r="A6486" s="1" t="str">
        <f t="shared" si="403"/>
        <v>ჯაგრცხილაVII20</v>
      </c>
      <c r="B6486" s="1" t="s">
        <v>30</v>
      </c>
      <c r="C6486" s="10">
        <v>6460</v>
      </c>
      <c r="D6486" s="10" t="s">
        <v>118</v>
      </c>
      <c r="E6486" s="10"/>
      <c r="F6486" s="10">
        <v>20</v>
      </c>
      <c r="G6486" s="10">
        <f>VLOOKUP(A6486,[1]Лист1!$A$3:$J$10847,7,0)</f>
        <v>0.13</v>
      </c>
      <c r="H6486" s="10">
        <f>VLOOKUP(A6486,[1]Лист1!$A$3:$J$13310,8,0)</f>
        <v>0.02</v>
      </c>
      <c r="I6486" s="11">
        <f t="shared" si="404"/>
        <v>0</v>
      </c>
      <c r="J6486" s="11">
        <f t="shared" si="405"/>
        <v>0.15</v>
      </c>
      <c r="K6486" s="11">
        <f t="shared" si="406"/>
        <v>0.15</v>
      </c>
      <c r="L6486" s="10"/>
      <c r="M6486" s="10"/>
      <c r="CF6486" s="1"/>
    </row>
    <row r="6487" spans="1:84" x14ac:dyDescent="0.3">
      <c r="A6487" s="1" t="str">
        <f t="shared" si="403"/>
        <v>ჯაგრცხილაVII20</v>
      </c>
      <c r="B6487" s="1" t="s">
        <v>30</v>
      </c>
      <c r="C6487" s="10">
        <v>6461</v>
      </c>
      <c r="D6487" s="10" t="s">
        <v>118</v>
      </c>
      <c r="E6487" s="10"/>
      <c r="F6487" s="10">
        <v>20</v>
      </c>
      <c r="G6487" s="10">
        <f>VLOOKUP(A6487,[1]Лист1!$A$3:$J$10847,7,0)</f>
        <v>0.13</v>
      </c>
      <c r="H6487" s="10">
        <f>VLOOKUP(A6487,[1]Лист1!$A$3:$J$13310,8,0)</f>
        <v>0.02</v>
      </c>
      <c r="I6487" s="11">
        <f t="shared" si="404"/>
        <v>0</v>
      </c>
      <c r="J6487" s="11">
        <f t="shared" si="405"/>
        <v>0.15</v>
      </c>
      <c r="K6487" s="11">
        <f t="shared" si="406"/>
        <v>0.15</v>
      </c>
      <c r="L6487" s="10"/>
      <c r="M6487" s="10"/>
      <c r="CF6487" s="1"/>
    </row>
    <row r="6488" spans="1:84" x14ac:dyDescent="0.3">
      <c r="A6488" s="1" t="str">
        <f t="shared" si="403"/>
        <v>ქ. მუხაVI40</v>
      </c>
      <c r="B6488" s="1" t="s">
        <v>29</v>
      </c>
      <c r="C6488" s="10">
        <v>6462</v>
      </c>
      <c r="D6488" s="10" t="s">
        <v>148</v>
      </c>
      <c r="E6488" s="10"/>
      <c r="F6488" s="10">
        <v>40</v>
      </c>
      <c r="G6488" s="10">
        <f>VLOOKUP(A6488,[1]Лист1!$A$3:$J$10847,7,0)</f>
        <v>0.71</v>
      </c>
      <c r="H6488" s="10">
        <f>VLOOKUP(A6488,[1]Лист1!$A$3:$J$13310,8,0)</f>
        <v>0.08</v>
      </c>
      <c r="I6488" s="11">
        <f t="shared" si="404"/>
        <v>0</v>
      </c>
      <c r="J6488" s="11">
        <f t="shared" si="405"/>
        <v>0.78999999999999992</v>
      </c>
      <c r="K6488" s="11">
        <f t="shared" si="406"/>
        <v>0.78999999999999992</v>
      </c>
      <c r="L6488" s="10"/>
      <c r="M6488" s="10"/>
      <c r="CF6488" s="1"/>
    </row>
    <row r="6489" spans="1:84" x14ac:dyDescent="0.3">
      <c r="A6489" s="1" t="str">
        <f t="shared" si="403"/>
        <v>ჯაგრცხილაVII16</v>
      </c>
      <c r="B6489" s="1" t="s">
        <v>30</v>
      </c>
      <c r="C6489" s="10">
        <v>6463</v>
      </c>
      <c r="D6489" s="10" t="s">
        <v>118</v>
      </c>
      <c r="E6489" s="10"/>
      <c r="F6489" s="10">
        <v>16</v>
      </c>
      <c r="G6489" s="10">
        <f>VLOOKUP(A6489,[1]Лист1!$A$3:$J$10847,7,0)</f>
        <v>0.08</v>
      </c>
      <c r="H6489" s="10">
        <f>VLOOKUP(A6489,[1]Лист1!$A$3:$J$13310,8,0)</f>
        <v>0.01</v>
      </c>
      <c r="I6489" s="11">
        <f t="shared" si="404"/>
        <v>0</v>
      </c>
      <c r="J6489" s="11">
        <f t="shared" si="405"/>
        <v>0.09</v>
      </c>
      <c r="K6489" s="11">
        <f t="shared" si="406"/>
        <v>0.09</v>
      </c>
      <c r="L6489" s="10"/>
      <c r="M6489" s="10"/>
      <c r="CF6489" s="1"/>
    </row>
    <row r="6490" spans="1:84" x14ac:dyDescent="0.3">
      <c r="A6490" s="1" t="str">
        <f t="shared" si="403"/>
        <v>ჯაგრცხილაVII16</v>
      </c>
      <c r="B6490" s="1" t="s">
        <v>30</v>
      </c>
      <c r="C6490" s="10">
        <v>6464</v>
      </c>
      <c r="D6490" s="10" t="s">
        <v>118</v>
      </c>
      <c r="E6490" s="10"/>
      <c r="F6490" s="10">
        <v>16</v>
      </c>
      <c r="G6490" s="10">
        <f>VLOOKUP(A6490,[1]Лист1!$A$3:$J$10847,7,0)</f>
        <v>0.08</v>
      </c>
      <c r="H6490" s="10">
        <f>VLOOKUP(A6490,[1]Лист1!$A$3:$J$13310,8,0)</f>
        <v>0.01</v>
      </c>
      <c r="I6490" s="11">
        <f t="shared" si="404"/>
        <v>0</v>
      </c>
      <c r="J6490" s="11">
        <f t="shared" si="405"/>
        <v>0.09</v>
      </c>
      <c r="K6490" s="11">
        <f t="shared" si="406"/>
        <v>0.09</v>
      </c>
      <c r="L6490" s="10"/>
      <c r="M6490" s="10"/>
      <c r="CF6490" s="1"/>
    </row>
    <row r="6491" spans="1:84" x14ac:dyDescent="0.3">
      <c r="A6491" s="1" t="str">
        <f t="shared" si="403"/>
        <v>ჯაგრცხილაVII12</v>
      </c>
      <c r="B6491" s="1" t="s">
        <v>30</v>
      </c>
      <c r="C6491" s="10">
        <v>6465</v>
      </c>
      <c r="D6491" s="10" t="s">
        <v>118</v>
      </c>
      <c r="E6491" s="10"/>
      <c r="F6491" s="10">
        <v>12</v>
      </c>
      <c r="G6491" s="10">
        <f>VLOOKUP(A6491,[1]Лист1!$A$3:$J$10847,7,0)</f>
        <v>0.04</v>
      </c>
      <c r="H6491" s="10">
        <f>VLOOKUP(A6491,[1]Лист1!$A$3:$J$13310,8,0)</f>
        <v>0.01</v>
      </c>
      <c r="I6491" s="11">
        <f t="shared" si="404"/>
        <v>0</v>
      </c>
      <c r="J6491" s="11">
        <f t="shared" si="405"/>
        <v>0.05</v>
      </c>
      <c r="K6491" s="11">
        <f t="shared" si="406"/>
        <v>0.05</v>
      </c>
      <c r="L6491" s="10"/>
      <c r="M6491" s="10"/>
      <c r="CF6491" s="1"/>
    </row>
    <row r="6492" spans="1:84" x14ac:dyDescent="0.3">
      <c r="A6492" s="1" t="str">
        <f t="shared" ref="A6492:A6555" si="407">D6492&amp;B6492&amp;E6492&amp;F6492</f>
        <v>ჯაგრცხილაVII20</v>
      </c>
      <c r="B6492" s="1" t="s">
        <v>30</v>
      </c>
      <c r="C6492" s="10">
        <v>6466</v>
      </c>
      <c r="D6492" s="10" t="s">
        <v>118</v>
      </c>
      <c r="E6492" s="10"/>
      <c r="F6492" s="10">
        <v>20</v>
      </c>
      <c r="G6492" s="10">
        <f>VLOOKUP(A6492,[1]Лист1!$A$3:$J$10847,7,0)</f>
        <v>0.13</v>
      </c>
      <c r="H6492" s="10">
        <f>VLOOKUP(A6492,[1]Лист1!$A$3:$J$13310,8,0)</f>
        <v>0.02</v>
      </c>
      <c r="I6492" s="11">
        <f t="shared" ref="I6492:I6555" si="408">IF(E6492&gt;0,(G6492+H6492),0)</f>
        <v>0</v>
      </c>
      <c r="J6492" s="11">
        <f t="shared" ref="J6492:J6555" si="409">IF(F6492&gt;0,(G6492+H6492),0)</f>
        <v>0.15</v>
      </c>
      <c r="K6492" s="11">
        <f t="shared" si="406"/>
        <v>0.15</v>
      </c>
      <c r="L6492" s="10"/>
      <c r="M6492" s="10"/>
      <c r="CF6492" s="1"/>
    </row>
    <row r="6493" spans="1:84" x14ac:dyDescent="0.3">
      <c r="A6493" s="1" t="str">
        <f t="shared" si="407"/>
        <v>ჯაგრცხილაVII16</v>
      </c>
      <c r="B6493" s="1" t="s">
        <v>30</v>
      </c>
      <c r="C6493" s="10">
        <v>6467</v>
      </c>
      <c r="D6493" s="10" t="s">
        <v>118</v>
      </c>
      <c r="E6493" s="10"/>
      <c r="F6493" s="10">
        <v>16</v>
      </c>
      <c r="G6493" s="10">
        <f>VLOOKUP(A6493,[1]Лист1!$A$3:$J$10847,7,0)</f>
        <v>0.08</v>
      </c>
      <c r="H6493" s="10">
        <f>VLOOKUP(A6493,[1]Лист1!$A$3:$J$13310,8,0)</f>
        <v>0.01</v>
      </c>
      <c r="I6493" s="11">
        <f t="shared" si="408"/>
        <v>0</v>
      </c>
      <c r="J6493" s="11">
        <f t="shared" si="409"/>
        <v>0.09</v>
      </c>
      <c r="K6493" s="11">
        <f t="shared" si="406"/>
        <v>0.09</v>
      </c>
      <c r="L6493" s="10"/>
      <c r="M6493" s="10"/>
      <c r="CF6493" s="1"/>
    </row>
    <row r="6494" spans="1:84" x14ac:dyDescent="0.3">
      <c r="A6494" s="1" t="str">
        <f t="shared" si="407"/>
        <v>ჯაგრცხილაVII20</v>
      </c>
      <c r="B6494" s="1" t="s">
        <v>30</v>
      </c>
      <c r="C6494" s="10">
        <v>6468</v>
      </c>
      <c r="D6494" s="10" t="s">
        <v>118</v>
      </c>
      <c r="E6494" s="10"/>
      <c r="F6494" s="10">
        <v>20</v>
      </c>
      <c r="G6494" s="10">
        <f>VLOOKUP(A6494,[1]Лист1!$A$3:$J$10847,7,0)</f>
        <v>0.13</v>
      </c>
      <c r="H6494" s="10">
        <f>VLOOKUP(A6494,[1]Лист1!$A$3:$J$13310,8,0)</f>
        <v>0.02</v>
      </c>
      <c r="I6494" s="11">
        <f t="shared" si="408"/>
        <v>0</v>
      </c>
      <c r="J6494" s="11">
        <f t="shared" si="409"/>
        <v>0.15</v>
      </c>
      <c r="K6494" s="11">
        <f t="shared" si="406"/>
        <v>0.15</v>
      </c>
      <c r="L6494" s="10"/>
      <c r="M6494" s="10"/>
      <c r="CF6494" s="1"/>
    </row>
    <row r="6495" spans="1:84" x14ac:dyDescent="0.3">
      <c r="A6495" s="1" t="str">
        <f t="shared" si="407"/>
        <v>ჯაგრცხილაVII16</v>
      </c>
      <c r="B6495" s="1" t="s">
        <v>30</v>
      </c>
      <c r="C6495" s="10">
        <v>6469</v>
      </c>
      <c r="D6495" s="10" t="s">
        <v>118</v>
      </c>
      <c r="E6495" s="10"/>
      <c r="F6495" s="10">
        <v>16</v>
      </c>
      <c r="G6495" s="10">
        <f>VLOOKUP(A6495,[1]Лист1!$A$3:$J$10847,7,0)</f>
        <v>0.08</v>
      </c>
      <c r="H6495" s="10">
        <f>VLOOKUP(A6495,[1]Лист1!$A$3:$J$13310,8,0)</f>
        <v>0.01</v>
      </c>
      <c r="I6495" s="11">
        <f t="shared" si="408"/>
        <v>0</v>
      </c>
      <c r="J6495" s="11">
        <f t="shared" si="409"/>
        <v>0.09</v>
      </c>
      <c r="K6495" s="11">
        <f t="shared" si="406"/>
        <v>0.09</v>
      </c>
      <c r="L6495" s="10"/>
      <c r="M6495" s="10"/>
      <c r="CF6495" s="1"/>
    </row>
    <row r="6496" spans="1:84" x14ac:dyDescent="0.3">
      <c r="A6496" s="1" t="str">
        <f t="shared" si="407"/>
        <v>ჯაგრცხილაVII20</v>
      </c>
      <c r="B6496" s="1" t="s">
        <v>30</v>
      </c>
      <c r="C6496" s="10">
        <v>6470</v>
      </c>
      <c r="D6496" s="10" t="s">
        <v>118</v>
      </c>
      <c r="E6496" s="10"/>
      <c r="F6496" s="10">
        <v>20</v>
      </c>
      <c r="G6496" s="10">
        <f>VLOOKUP(A6496,[1]Лист1!$A$3:$J$10847,7,0)</f>
        <v>0.13</v>
      </c>
      <c r="H6496" s="10">
        <f>VLOOKUP(A6496,[1]Лист1!$A$3:$J$13310,8,0)</f>
        <v>0.02</v>
      </c>
      <c r="I6496" s="11">
        <f t="shared" si="408"/>
        <v>0</v>
      </c>
      <c r="J6496" s="11">
        <f t="shared" si="409"/>
        <v>0.15</v>
      </c>
      <c r="K6496" s="11">
        <f t="shared" si="406"/>
        <v>0.15</v>
      </c>
      <c r="L6496" s="10"/>
      <c r="M6496" s="10"/>
      <c r="CF6496" s="1"/>
    </row>
    <row r="6497" spans="1:84" x14ac:dyDescent="0.3">
      <c r="A6497" s="1" t="str">
        <f t="shared" si="407"/>
        <v>იფანიVI16</v>
      </c>
      <c r="B6497" s="1" t="s">
        <v>29</v>
      </c>
      <c r="C6497" s="10">
        <v>6471</v>
      </c>
      <c r="D6497" s="10" t="s">
        <v>117</v>
      </c>
      <c r="E6497" s="10"/>
      <c r="F6497" s="10">
        <v>16</v>
      </c>
      <c r="G6497" s="10">
        <f>VLOOKUP(A6497,[1]Лист1!$A$3:$J$10847,7,0)</f>
        <v>0.08</v>
      </c>
      <c r="H6497" s="10">
        <f>VLOOKUP(A6497,[1]Лист1!$A$3:$J$13310,8,0)</f>
        <v>0.01</v>
      </c>
      <c r="I6497" s="11">
        <f t="shared" si="408"/>
        <v>0</v>
      </c>
      <c r="J6497" s="11">
        <f t="shared" si="409"/>
        <v>0.09</v>
      </c>
      <c r="K6497" s="11">
        <f t="shared" si="406"/>
        <v>0.09</v>
      </c>
      <c r="L6497" s="10"/>
      <c r="M6497" s="10"/>
      <c r="CF6497" s="1"/>
    </row>
    <row r="6498" spans="1:84" x14ac:dyDescent="0.3">
      <c r="A6498" s="1" t="str">
        <f t="shared" si="407"/>
        <v>ჯაგრცხილაVII20</v>
      </c>
      <c r="B6498" s="1" t="s">
        <v>30</v>
      </c>
      <c r="C6498" s="10">
        <v>6472</v>
      </c>
      <c r="D6498" s="10" t="s">
        <v>118</v>
      </c>
      <c r="E6498" s="10"/>
      <c r="F6498" s="10">
        <v>20</v>
      </c>
      <c r="G6498" s="10">
        <f>VLOOKUP(A6498,[1]Лист1!$A$3:$J$10847,7,0)</f>
        <v>0.13</v>
      </c>
      <c r="H6498" s="10">
        <f>VLOOKUP(A6498,[1]Лист1!$A$3:$J$13310,8,0)</f>
        <v>0.02</v>
      </c>
      <c r="I6498" s="11">
        <f t="shared" si="408"/>
        <v>0</v>
      </c>
      <c r="J6498" s="11">
        <f t="shared" si="409"/>
        <v>0.15</v>
      </c>
      <c r="K6498" s="11">
        <f t="shared" si="406"/>
        <v>0.15</v>
      </c>
      <c r="L6498" s="10"/>
      <c r="M6498" s="10"/>
      <c r="CF6498" s="1"/>
    </row>
    <row r="6499" spans="1:84" x14ac:dyDescent="0.3">
      <c r="A6499" s="1" t="str">
        <f t="shared" si="407"/>
        <v>ჯაგრცხილაVII16</v>
      </c>
      <c r="B6499" s="1" t="s">
        <v>30</v>
      </c>
      <c r="C6499" s="10">
        <v>6473</v>
      </c>
      <c r="D6499" s="10" t="s">
        <v>118</v>
      </c>
      <c r="E6499" s="10"/>
      <c r="F6499" s="10">
        <v>16</v>
      </c>
      <c r="G6499" s="10">
        <f>VLOOKUP(A6499,[1]Лист1!$A$3:$J$10847,7,0)</f>
        <v>0.08</v>
      </c>
      <c r="H6499" s="10">
        <f>VLOOKUP(A6499,[1]Лист1!$A$3:$J$13310,8,0)</f>
        <v>0.01</v>
      </c>
      <c r="I6499" s="11">
        <f t="shared" si="408"/>
        <v>0</v>
      </c>
      <c r="J6499" s="11">
        <f t="shared" si="409"/>
        <v>0.09</v>
      </c>
      <c r="K6499" s="11">
        <f t="shared" si="406"/>
        <v>0.09</v>
      </c>
      <c r="L6499" s="10"/>
      <c r="M6499" s="10"/>
      <c r="CF6499" s="1"/>
    </row>
    <row r="6500" spans="1:84" x14ac:dyDescent="0.3">
      <c r="A6500" s="1" t="str">
        <f t="shared" si="407"/>
        <v>ქ. მუხაVI60</v>
      </c>
      <c r="B6500" s="1" t="s">
        <v>29</v>
      </c>
      <c r="C6500" s="10">
        <v>6474</v>
      </c>
      <c r="D6500" s="10" t="s">
        <v>148</v>
      </c>
      <c r="E6500" s="10"/>
      <c r="F6500" s="10">
        <v>60</v>
      </c>
      <c r="G6500" s="10">
        <f>VLOOKUP(A6500,[1]Лист1!$A$3:$J$10847,7,0)</f>
        <v>1.75</v>
      </c>
      <c r="H6500" s="10">
        <f>VLOOKUP(A6500,[1]Лист1!$A$3:$J$13310,8,0)</f>
        <v>0.2</v>
      </c>
      <c r="I6500" s="11">
        <f t="shared" si="408"/>
        <v>0</v>
      </c>
      <c r="J6500" s="11">
        <f t="shared" si="409"/>
        <v>1.95</v>
      </c>
      <c r="K6500" s="11">
        <f t="shared" si="406"/>
        <v>1.95</v>
      </c>
      <c r="L6500" s="10"/>
      <c r="M6500" s="10"/>
      <c r="CF6500" s="1"/>
    </row>
    <row r="6501" spans="1:84" x14ac:dyDescent="0.3">
      <c r="A6501" s="1" t="str">
        <f t="shared" si="407"/>
        <v>ქ. მუხაVI44</v>
      </c>
      <c r="B6501" s="1" t="s">
        <v>29</v>
      </c>
      <c r="C6501" s="10">
        <v>6475</v>
      </c>
      <c r="D6501" s="10" t="s">
        <v>148</v>
      </c>
      <c r="E6501" s="10"/>
      <c r="F6501" s="10">
        <v>44</v>
      </c>
      <c r="G6501" s="10">
        <f>VLOOKUP(A6501,[1]Лист1!$A$3:$J$10847,7,0)</f>
        <v>0.87</v>
      </c>
      <c r="H6501" s="10">
        <f>VLOOKUP(A6501,[1]Лист1!$A$3:$J$13310,8,0)</f>
        <v>0.1</v>
      </c>
      <c r="I6501" s="11">
        <f t="shared" si="408"/>
        <v>0</v>
      </c>
      <c r="J6501" s="11">
        <f t="shared" si="409"/>
        <v>0.97</v>
      </c>
      <c r="K6501" s="11">
        <f t="shared" si="406"/>
        <v>0.97</v>
      </c>
      <c r="L6501" s="10"/>
      <c r="M6501" s="10"/>
      <c r="CF6501" s="1"/>
    </row>
    <row r="6502" spans="1:84" x14ac:dyDescent="0.3">
      <c r="A6502" s="1" t="str">
        <f t="shared" si="407"/>
        <v>ქ. მუხაVI20</v>
      </c>
      <c r="B6502" s="1" t="s">
        <v>29</v>
      </c>
      <c r="C6502" s="10">
        <v>6476</v>
      </c>
      <c r="D6502" s="10" t="s">
        <v>148</v>
      </c>
      <c r="E6502" s="10"/>
      <c r="F6502" s="10">
        <v>20</v>
      </c>
      <c r="G6502" s="10">
        <f>VLOOKUP(A6502,[1]Лист1!$A$3:$J$10847,7,0)</f>
        <v>0.14000000000000001</v>
      </c>
      <c r="H6502" s="10">
        <f>VLOOKUP(A6502,[1]Лист1!$A$3:$J$13310,8,0)</f>
        <v>0.02</v>
      </c>
      <c r="I6502" s="11">
        <f t="shared" si="408"/>
        <v>0</v>
      </c>
      <c r="J6502" s="11">
        <f t="shared" si="409"/>
        <v>0.16</v>
      </c>
      <c r="K6502" s="11">
        <f t="shared" si="406"/>
        <v>0.16</v>
      </c>
      <c r="L6502" s="10"/>
      <c r="M6502" s="10"/>
      <c r="CF6502" s="1"/>
    </row>
    <row r="6503" spans="1:84" x14ac:dyDescent="0.3">
      <c r="A6503" s="1" t="str">
        <f t="shared" si="407"/>
        <v>ჯაგრცხილაVII20</v>
      </c>
      <c r="B6503" s="1" t="s">
        <v>30</v>
      </c>
      <c r="C6503" s="10">
        <v>6477</v>
      </c>
      <c r="D6503" s="10" t="s">
        <v>118</v>
      </c>
      <c r="E6503" s="10"/>
      <c r="F6503" s="10">
        <v>20</v>
      </c>
      <c r="G6503" s="10">
        <f>VLOOKUP(A6503,[1]Лист1!$A$3:$J$10847,7,0)</f>
        <v>0.13</v>
      </c>
      <c r="H6503" s="10">
        <f>VLOOKUP(A6503,[1]Лист1!$A$3:$J$13310,8,0)</f>
        <v>0.02</v>
      </c>
      <c r="I6503" s="11">
        <f t="shared" si="408"/>
        <v>0</v>
      </c>
      <c r="J6503" s="11">
        <f t="shared" si="409"/>
        <v>0.15</v>
      </c>
      <c r="K6503" s="11">
        <f t="shared" si="406"/>
        <v>0.15</v>
      </c>
      <c r="L6503" s="10"/>
      <c r="M6503" s="10"/>
      <c r="CF6503" s="1"/>
    </row>
    <row r="6504" spans="1:84" x14ac:dyDescent="0.3">
      <c r="A6504" s="1" t="str">
        <f t="shared" si="407"/>
        <v>ჯაგრცხილაVII28</v>
      </c>
      <c r="B6504" s="1" t="s">
        <v>30</v>
      </c>
      <c r="C6504" s="10">
        <v>6478</v>
      </c>
      <c r="D6504" s="10" t="s">
        <v>118</v>
      </c>
      <c r="E6504" s="10"/>
      <c r="F6504" s="10">
        <v>28</v>
      </c>
      <c r="G6504" s="10">
        <f>VLOOKUP(A6504,[1]Лист1!$A$3:$J$10847,7,0)</f>
        <v>0.3</v>
      </c>
      <c r="H6504" s="10">
        <f>VLOOKUP(A6504,[1]Лист1!$A$3:$J$13310,8,0)</f>
        <v>0.03</v>
      </c>
      <c r="I6504" s="11">
        <f t="shared" si="408"/>
        <v>0</v>
      </c>
      <c r="J6504" s="11">
        <f t="shared" si="409"/>
        <v>0.32999999999999996</v>
      </c>
      <c r="K6504" s="11">
        <f t="shared" si="406"/>
        <v>0.32999999999999996</v>
      </c>
      <c r="L6504" s="10"/>
      <c r="M6504" s="10"/>
      <c r="CF6504" s="1"/>
    </row>
    <row r="6505" spans="1:84" x14ac:dyDescent="0.3">
      <c r="A6505" s="1" t="str">
        <f t="shared" si="407"/>
        <v>ჯაგრცხილაVII24</v>
      </c>
      <c r="B6505" s="1" t="s">
        <v>30</v>
      </c>
      <c r="C6505" s="10">
        <v>6479</v>
      </c>
      <c r="D6505" s="10" t="s">
        <v>118</v>
      </c>
      <c r="E6505" s="10"/>
      <c r="F6505" s="10">
        <v>24</v>
      </c>
      <c r="G6505" s="10">
        <f>VLOOKUP(A6505,[1]Лист1!$A$3:$J$10847,7,0)</f>
        <v>0.21</v>
      </c>
      <c r="H6505" s="10">
        <f>VLOOKUP(A6505,[1]Лист1!$A$3:$J$13310,8,0)</f>
        <v>0.02</v>
      </c>
      <c r="I6505" s="11">
        <f t="shared" si="408"/>
        <v>0</v>
      </c>
      <c r="J6505" s="11">
        <f t="shared" si="409"/>
        <v>0.22999999999999998</v>
      </c>
      <c r="K6505" s="11">
        <f t="shared" si="406"/>
        <v>0.22999999999999998</v>
      </c>
      <c r="L6505" s="10"/>
      <c r="M6505" s="10"/>
      <c r="CF6505" s="1"/>
    </row>
    <row r="6506" spans="1:84" x14ac:dyDescent="0.3">
      <c r="A6506" s="1" t="str">
        <f t="shared" si="407"/>
        <v>ჯაგრცხილაVII16</v>
      </c>
      <c r="B6506" s="1" t="s">
        <v>30</v>
      </c>
      <c r="C6506" s="10">
        <v>6480</v>
      </c>
      <c r="D6506" s="10" t="s">
        <v>118</v>
      </c>
      <c r="E6506" s="10"/>
      <c r="F6506" s="10">
        <v>16</v>
      </c>
      <c r="G6506" s="10">
        <f>VLOOKUP(A6506,[1]Лист1!$A$3:$J$10847,7,0)</f>
        <v>0.08</v>
      </c>
      <c r="H6506" s="10">
        <f>VLOOKUP(A6506,[1]Лист1!$A$3:$J$13310,8,0)</f>
        <v>0.01</v>
      </c>
      <c r="I6506" s="11">
        <f t="shared" si="408"/>
        <v>0</v>
      </c>
      <c r="J6506" s="11">
        <f t="shared" si="409"/>
        <v>0.09</v>
      </c>
      <c r="K6506" s="11">
        <f t="shared" si="406"/>
        <v>0.09</v>
      </c>
      <c r="L6506" s="10"/>
      <c r="M6506" s="10"/>
      <c r="CF6506" s="1"/>
    </row>
    <row r="6507" spans="1:84" x14ac:dyDescent="0.3">
      <c r="A6507" s="1" t="str">
        <f t="shared" si="407"/>
        <v>ჯაგრცხილაVII20</v>
      </c>
      <c r="B6507" s="1" t="s">
        <v>30</v>
      </c>
      <c r="C6507" s="10">
        <v>6481</v>
      </c>
      <c r="D6507" s="10" t="s">
        <v>118</v>
      </c>
      <c r="E6507" s="10"/>
      <c r="F6507" s="10">
        <v>20</v>
      </c>
      <c r="G6507" s="10">
        <f>VLOOKUP(A6507,[1]Лист1!$A$3:$J$10847,7,0)</f>
        <v>0.13</v>
      </c>
      <c r="H6507" s="10">
        <f>VLOOKUP(A6507,[1]Лист1!$A$3:$J$13310,8,0)</f>
        <v>0.02</v>
      </c>
      <c r="I6507" s="11">
        <f t="shared" si="408"/>
        <v>0</v>
      </c>
      <c r="J6507" s="11">
        <f t="shared" si="409"/>
        <v>0.15</v>
      </c>
      <c r="K6507" s="11">
        <f t="shared" si="406"/>
        <v>0.15</v>
      </c>
      <c r="L6507" s="10"/>
      <c r="M6507" s="10"/>
      <c r="CF6507" s="1"/>
    </row>
    <row r="6508" spans="1:84" x14ac:dyDescent="0.3">
      <c r="A6508" s="1" t="str">
        <f t="shared" si="407"/>
        <v>ჯაგრცხილაVII20</v>
      </c>
      <c r="B6508" s="1" t="s">
        <v>30</v>
      </c>
      <c r="C6508" s="10">
        <v>6482</v>
      </c>
      <c r="D6508" s="10" t="s">
        <v>118</v>
      </c>
      <c r="E6508" s="10"/>
      <c r="F6508" s="10">
        <v>20</v>
      </c>
      <c r="G6508" s="10">
        <f>VLOOKUP(A6508,[1]Лист1!$A$3:$J$10847,7,0)</f>
        <v>0.13</v>
      </c>
      <c r="H6508" s="10">
        <f>VLOOKUP(A6508,[1]Лист1!$A$3:$J$13310,8,0)</f>
        <v>0.02</v>
      </c>
      <c r="I6508" s="11">
        <f t="shared" si="408"/>
        <v>0</v>
      </c>
      <c r="J6508" s="11">
        <f t="shared" si="409"/>
        <v>0.15</v>
      </c>
      <c r="K6508" s="11">
        <f t="shared" si="406"/>
        <v>0.15</v>
      </c>
      <c r="L6508" s="10"/>
      <c r="M6508" s="10"/>
      <c r="CF6508" s="1"/>
    </row>
    <row r="6509" spans="1:84" x14ac:dyDescent="0.3">
      <c r="A6509" s="1" t="str">
        <f t="shared" si="407"/>
        <v>ჯაგრცხილაVII24</v>
      </c>
      <c r="B6509" s="1" t="s">
        <v>30</v>
      </c>
      <c r="C6509" s="10">
        <v>6483</v>
      </c>
      <c r="D6509" s="10" t="s">
        <v>118</v>
      </c>
      <c r="E6509" s="10"/>
      <c r="F6509" s="10">
        <v>24</v>
      </c>
      <c r="G6509" s="10">
        <f>VLOOKUP(A6509,[1]Лист1!$A$3:$J$10847,7,0)</f>
        <v>0.21</v>
      </c>
      <c r="H6509" s="10">
        <f>VLOOKUP(A6509,[1]Лист1!$A$3:$J$13310,8,0)</f>
        <v>0.02</v>
      </c>
      <c r="I6509" s="11">
        <f t="shared" si="408"/>
        <v>0</v>
      </c>
      <c r="J6509" s="11">
        <f t="shared" si="409"/>
        <v>0.22999999999999998</v>
      </c>
      <c r="K6509" s="11">
        <f t="shared" si="406"/>
        <v>0.22999999999999998</v>
      </c>
      <c r="L6509" s="10"/>
      <c r="M6509" s="10"/>
      <c r="CF6509" s="1"/>
    </row>
    <row r="6510" spans="1:84" x14ac:dyDescent="0.3">
      <c r="A6510" s="1" t="str">
        <f t="shared" si="407"/>
        <v>ჯაგრცხილაVII16</v>
      </c>
      <c r="B6510" s="1" t="s">
        <v>30</v>
      </c>
      <c r="C6510" s="10">
        <v>6484</v>
      </c>
      <c r="D6510" s="10" t="s">
        <v>118</v>
      </c>
      <c r="E6510" s="10"/>
      <c r="F6510" s="10">
        <v>16</v>
      </c>
      <c r="G6510" s="10">
        <f>VLOOKUP(A6510,[1]Лист1!$A$3:$J$10847,7,0)</f>
        <v>0.08</v>
      </c>
      <c r="H6510" s="10">
        <f>VLOOKUP(A6510,[1]Лист1!$A$3:$J$13310,8,0)</f>
        <v>0.01</v>
      </c>
      <c r="I6510" s="11">
        <f t="shared" si="408"/>
        <v>0</v>
      </c>
      <c r="J6510" s="11">
        <f t="shared" si="409"/>
        <v>0.09</v>
      </c>
      <c r="K6510" s="11">
        <f t="shared" si="406"/>
        <v>0.09</v>
      </c>
      <c r="L6510" s="10"/>
      <c r="M6510" s="10"/>
      <c r="CF6510" s="1"/>
    </row>
    <row r="6511" spans="1:84" x14ac:dyDescent="0.3">
      <c r="A6511" s="1" t="str">
        <f t="shared" si="407"/>
        <v>ჯაგრცხილაVII24</v>
      </c>
      <c r="B6511" s="1" t="s">
        <v>30</v>
      </c>
      <c r="C6511" s="10">
        <v>6485</v>
      </c>
      <c r="D6511" s="10" t="s">
        <v>118</v>
      </c>
      <c r="E6511" s="10"/>
      <c r="F6511" s="10">
        <v>24</v>
      </c>
      <c r="G6511" s="10">
        <f>VLOOKUP(A6511,[1]Лист1!$A$3:$J$10847,7,0)</f>
        <v>0.21</v>
      </c>
      <c r="H6511" s="10">
        <f>VLOOKUP(A6511,[1]Лист1!$A$3:$J$13310,8,0)</f>
        <v>0.02</v>
      </c>
      <c r="I6511" s="11">
        <f t="shared" si="408"/>
        <v>0</v>
      </c>
      <c r="J6511" s="11">
        <f t="shared" si="409"/>
        <v>0.22999999999999998</v>
      </c>
      <c r="K6511" s="11">
        <f t="shared" si="406"/>
        <v>0.22999999999999998</v>
      </c>
      <c r="L6511" s="10"/>
      <c r="M6511" s="10"/>
      <c r="CF6511" s="1"/>
    </row>
    <row r="6512" spans="1:84" x14ac:dyDescent="0.3">
      <c r="A6512" s="1" t="str">
        <f t="shared" si="407"/>
        <v>ჯაგრცხილაVII16</v>
      </c>
      <c r="B6512" s="1" t="s">
        <v>30</v>
      </c>
      <c r="C6512" s="10">
        <v>6486</v>
      </c>
      <c r="D6512" s="10" t="s">
        <v>118</v>
      </c>
      <c r="E6512" s="10"/>
      <c r="F6512" s="10">
        <v>16</v>
      </c>
      <c r="G6512" s="10">
        <f>VLOOKUP(A6512,[1]Лист1!$A$3:$J$10847,7,0)</f>
        <v>0.08</v>
      </c>
      <c r="H6512" s="10">
        <f>VLOOKUP(A6512,[1]Лист1!$A$3:$J$13310,8,0)</f>
        <v>0.01</v>
      </c>
      <c r="I6512" s="11">
        <f t="shared" si="408"/>
        <v>0</v>
      </c>
      <c r="J6512" s="11">
        <f t="shared" si="409"/>
        <v>0.09</v>
      </c>
      <c r="K6512" s="11">
        <f t="shared" si="406"/>
        <v>0.09</v>
      </c>
      <c r="L6512" s="10"/>
      <c r="M6512" s="10"/>
      <c r="CF6512" s="1"/>
    </row>
    <row r="6513" spans="1:84" x14ac:dyDescent="0.3">
      <c r="A6513" s="1" t="str">
        <f t="shared" si="407"/>
        <v>ჯაგრცხილაVII20</v>
      </c>
      <c r="B6513" s="1" t="s">
        <v>30</v>
      </c>
      <c r="C6513" s="10">
        <v>6487</v>
      </c>
      <c r="D6513" s="10" t="s">
        <v>118</v>
      </c>
      <c r="E6513" s="10"/>
      <c r="F6513" s="10">
        <v>20</v>
      </c>
      <c r="G6513" s="10">
        <f>VLOOKUP(A6513,[1]Лист1!$A$3:$J$10847,7,0)</f>
        <v>0.13</v>
      </c>
      <c r="H6513" s="10">
        <f>VLOOKUP(A6513,[1]Лист1!$A$3:$J$13310,8,0)</f>
        <v>0.02</v>
      </c>
      <c r="I6513" s="11">
        <f t="shared" si="408"/>
        <v>0</v>
      </c>
      <c r="J6513" s="11">
        <f t="shared" si="409"/>
        <v>0.15</v>
      </c>
      <c r="K6513" s="11">
        <f t="shared" si="406"/>
        <v>0.15</v>
      </c>
      <c r="L6513" s="10"/>
      <c r="M6513" s="10"/>
      <c r="CF6513" s="1"/>
    </row>
    <row r="6514" spans="1:84" x14ac:dyDescent="0.3">
      <c r="A6514" s="1" t="str">
        <f t="shared" si="407"/>
        <v>ჯაგრცხილაVII20</v>
      </c>
      <c r="B6514" s="1" t="s">
        <v>30</v>
      </c>
      <c r="C6514" s="10">
        <v>6488</v>
      </c>
      <c r="D6514" s="10" t="s">
        <v>118</v>
      </c>
      <c r="E6514" s="10"/>
      <c r="F6514" s="10">
        <v>20</v>
      </c>
      <c r="G6514" s="10">
        <f>VLOOKUP(A6514,[1]Лист1!$A$3:$J$10847,7,0)</f>
        <v>0.13</v>
      </c>
      <c r="H6514" s="10">
        <f>VLOOKUP(A6514,[1]Лист1!$A$3:$J$13310,8,0)</f>
        <v>0.02</v>
      </c>
      <c r="I6514" s="11">
        <f t="shared" si="408"/>
        <v>0</v>
      </c>
      <c r="J6514" s="11">
        <f t="shared" si="409"/>
        <v>0.15</v>
      </c>
      <c r="K6514" s="11">
        <f t="shared" si="406"/>
        <v>0.15</v>
      </c>
      <c r="L6514" s="10"/>
      <c r="M6514" s="10"/>
      <c r="CF6514" s="1"/>
    </row>
    <row r="6515" spans="1:84" x14ac:dyDescent="0.3">
      <c r="A6515" s="1" t="str">
        <f t="shared" si="407"/>
        <v>ჯაგრცხილაVII16</v>
      </c>
      <c r="B6515" s="1" t="s">
        <v>30</v>
      </c>
      <c r="C6515" s="10">
        <v>6489</v>
      </c>
      <c r="D6515" s="10" t="s">
        <v>118</v>
      </c>
      <c r="E6515" s="10"/>
      <c r="F6515" s="10">
        <v>16</v>
      </c>
      <c r="G6515" s="10">
        <f>VLOOKUP(A6515,[1]Лист1!$A$3:$J$10847,7,0)</f>
        <v>0.08</v>
      </c>
      <c r="H6515" s="10">
        <f>VLOOKUP(A6515,[1]Лист1!$A$3:$J$13310,8,0)</f>
        <v>0.01</v>
      </c>
      <c r="I6515" s="11">
        <f t="shared" si="408"/>
        <v>0</v>
      </c>
      <c r="J6515" s="11">
        <f t="shared" si="409"/>
        <v>0.09</v>
      </c>
      <c r="K6515" s="11">
        <f t="shared" si="406"/>
        <v>0.09</v>
      </c>
      <c r="L6515" s="10"/>
      <c r="M6515" s="10"/>
      <c r="CF6515" s="1"/>
    </row>
    <row r="6516" spans="1:84" x14ac:dyDescent="0.3">
      <c r="A6516" s="1" t="str">
        <f t="shared" si="407"/>
        <v>ქ. მუხაVI44</v>
      </c>
      <c r="B6516" s="1" t="s">
        <v>29</v>
      </c>
      <c r="C6516" s="10">
        <v>6490</v>
      </c>
      <c r="D6516" s="10" t="s">
        <v>148</v>
      </c>
      <c r="E6516" s="10"/>
      <c r="F6516" s="10">
        <v>44</v>
      </c>
      <c r="G6516" s="10">
        <f>VLOOKUP(A6516,[1]Лист1!$A$3:$J$10847,7,0)</f>
        <v>0.87</v>
      </c>
      <c r="H6516" s="10">
        <f>VLOOKUP(A6516,[1]Лист1!$A$3:$J$13310,8,0)</f>
        <v>0.1</v>
      </c>
      <c r="I6516" s="11">
        <f t="shared" si="408"/>
        <v>0</v>
      </c>
      <c r="J6516" s="11">
        <f t="shared" si="409"/>
        <v>0.97</v>
      </c>
      <c r="K6516" s="11">
        <f t="shared" si="406"/>
        <v>0.97</v>
      </c>
      <c r="L6516" s="10"/>
      <c r="M6516" s="10"/>
      <c r="CF6516" s="1"/>
    </row>
    <row r="6517" spans="1:84" x14ac:dyDescent="0.3">
      <c r="A6517" s="1" t="str">
        <f t="shared" si="407"/>
        <v>ქ. მუხაVI32</v>
      </c>
      <c r="B6517" s="1" t="s">
        <v>29</v>
      </c>
      <c r="C6517" s="10">
        <v>6491</v>
      </c>
      <c r="D6517" s="10" t="s">
        <v>148</v>
      </c>
      <c r="E6517" s="10"/>
      <c r="F6517" s="10">
        <v>32</v>
      </c>
      <c r="G6517" s="10">
        <f>VLOOKUP(A6517,[1]Лист1!$A$3:$J$10847,7,0)</f>
        <v>0.43</v>
      </c>
      <c r="H6517" s="10">
        <f>VLOOKUP(A6517,[1]Лист1!$A$3:$J$13310,8,0)</f>
        <v>0.05</v>
      </c>
      <c r="I6517" s="11">
        <f t="shared" si="408"/>
        <v>0</v>
      </c>
      <c r="J6517" s="11">
        <f t="shared" si="409"/>
        <v>0.48</v>
      </c>
      <c r="K6517" s="11">
        <f t="shared" si="406"/>
        <v>0.48</v>
      </c>
      <c r="L6517" s="10"/>
      <c r="M6517" s="10"/>
      <c r="CF6517" s="1"/>
    </row>
    <row r="6518" spans="1:84" x14ac:dyDescent="0.3">
      <c r="A6518" s="1" t="str">
        <f t="shared" si="407"/>
        <v>ჯაგრცხილაVII28</v>
      </c>
      <c r="B6518" s="1" t="s">
        <v>30</v>
      </c>
      <c r="C6518" s="10">
        <v>6492</v>
      </c>
      <c r="D6518" s="10" t="s">
        <v>118</v>
      </c>
      <c r="E6518" s="10"/>
      <c r="F6518" s="10">
        <v>28</v>
      </c>
      <c r="G6518" s="10">
        <f>VLOOKUP(A6518,[1]Лист1!$A$3:$J$10847,7,0)</f>
        <v>0.3</v>
      </c>
      <c r="H6518" s="10">
        <f>VLOOKUP(A6518,[1]Лист1!$A$3:$J$13310,8,0)</f>
        <v>0.03</v>
      </c>
      <c r="I6518" s="11">
        <f t="shared" si="408"/>
        <v>0</v>
      </c>
      <c r="J6518" s="11">
        <f t="shared" si="409"/>
        <v>0.32999999999999996</v>
      </c>
      <c r="K6518" s="11">
        <f t="shared" si="406"/>
        <v>0.32999999999999996</v>
      </c>
      <c r="L6518" s="10"/>
      <c r="M6518" s="10"/>
      <c r="CF6518" s="1"/>
    </row>
    <row r="6519" spans="1:84" x14ac:dyDescent="0.3">
      <c r="A6519" s="1" t="str">
        <f t="shared" si="407"/>
        <v>ჯაგრცხილაVII24</v>
      </c>
      <c r="B6519" s="1" t="s">
        <v>30</v>
      </c>
      <c r="C6519" s="10">
        <v>6493</v>
      </c>
      <c r="D6519" s="10" t="s">
        <v>118</v>
      </c>
      <c r="E6519" s="10"/>
      <c r="F6519" s="10">
        <v>24</v>
      </c>
      <c r="G6519" s="10">
        <f>VLOOKUP(A6519,[1]Лист1!$A$3:$J$10847,7,0)</f>
        <v>0.21</v>
      </c>
      <c r="H6519" s="10">
        <f>VLOOKUP(A6519,[1]Лист1!$A$3:$J$13310,8,0)</f>
        <v>0.02</v>
      </c>
      <c r="I6519" s="11">
        <f t="shared" si="408"/>
        <v>0</v>
      </c>
      <c r="J6519" s="11">
        <f t="shared" si="409"/>
        <v>0.22999999999999998</v>
      </c>
      <c r="K6519" s="11">
        <f t="shared" si="406"/>
        <v>0.22999999999999998</v>
      </c>
      <c r="L6519" s="10"/>
      <c r="M6519" s="10"/>
      <c r="CF6519" s="1"/>
    </row>
    <row r="6520" spans="1:84" x14ac:dyDescent="0.3">
      <c r="A6520" s="1" t="str">
        <f t="shared" si="407"/>
        <v>ჯაგრცხილაVII32</v>
      </c>
      <c r="B6520" s="1" t="s">
        <v>30</v>
      </c>
      <c r="C6520" s="10">
        <v>6494</v>
      </c>
      <c r="D6520" s="10" t="s">
        <v>118</v>
      </c>
      <c r="E6520" s="10"/>
      <c r="F6520" s="10">
        <v>32</v>
      </c>
      <c r="G6520" s="10">
        <f>VLOOKUP(A6520,[1]Лист1!$A$3:$J$10847,7,0)</f>
        <v>0.42</v>
      </c>
      <c r="H6520" s="10">
        <f>VLOOKUP(A6520,[1]Лист1!$A$3:$J$13310,8,0)</f>
        <v>0.05</v>
      </c>
      <c r="I6520" s="11">
        <f t="shared" si="408"/>
        <v>0</v>
      </c>
      <c r="J6520" s="11">
        <f t="shared" si="409"/>
        <v>0.47</v>
      </c>
      <c r="K6520" s="11">
        <f t="shared" si="406"/>
        <v>0.47</v>
      </c>
      <c r="L6520" s="10"/>
      <c r="M6520" s="10"/>
      <c r="CF6520" s="1"/>
    </row>
    <row r="6521" spans="1:84" x14ac:dyDescent="0.3">
      <c r="A6521" s="1" t="str">
        <f t="shared" si="407"/>
        <v>ჯაგრცხილაVII20</v>
      </c>
      <c r="B6521" s="1" t="s">
        <v>30</v>
      </c>
      <c r="C6521" s="10">
        <v>6495</v>
      </c>
      <c r="D6521" s="10" t="s">
        <v>118</v>
      </c>
      <c r="E6521" s="10"/>
      <c r="F6521" s="10">
        <v>20</v>
      </c>
      <c r="G6521" s="10">
        <f>VLOOKUP(A6521,[1]Лист1!$A$3:$J$10847,7,0)</f>
        <v>0.13</v>
      </c>
      <c r="H6521" s="10">
        <f>VLOOKUP(A6521,[1]Лист1!$A$3:$J$13310,8,0)</f>
        <v>0.02</v>
      </c>
      <c r="I6521" s="11">
        <f t="shared" si="408"/>
        <v>0</v>
      </c>
      <c r="J6521" s="11">
        <f t="shared" si="409"/>
        <v>0.15</v>
      </c>
      <c r="K6521" s="11">
        <f t="shared" si="406"/>
        <v>0.15</v>
      </c>
      <c r="L6521" s="10"/>
      <c r="M6521" s="10"/>
      <c r="CF6521" s="1"/>
    </row>
    <row r="6522" spans="1:84" x14ac:dyDescent="0.3">
      <c r="A6522" s="1" t="str">
        <f t="shared" si="407"/>
        <v>ჯაგრცხილაVII16</v>
      </c>
      <c r="B6522" s="1" t="s">
        <v>30</v>
      </c>
      <c r="C6522" s="10">
        <v>6496</v>
      </c>
      <c r="D6522" s="10" t="s">
        <v>118</v>
      </c>
      <c r="E6522" s="10"/>
      <c r="F6522" s="10">
        <v>16</v>
      </c>
      <c r="G6522" s="10">
        <f>VLOOKUP(A6522,[1]Лист1!$A$3:$J$10847,7,0)</f>
        <v>0.08</v>
      </c>
      <c r="H6522" s="10">
        <f>VLOOKUP(A6522,[1]Лист1!$A$3:$J$13310,8,0)</f>
        <v>0.01</v>
      </c>
      <c r="I6522" s="11">
        <f t="shared" si="408"/>
        <v>0</v>
      </c>
      <c r="J6522" s="11">
        <f t="shared" si="409"/>
        <v>0.09</v>
      </c>
      <c r="K6522" s="11">
        <f t="shared" si="406"/>
        <v>0.09</v>
      </c>
      <c r="L6522" s="10"/>
      <c r="M6522" s="10"/>
      <c r="CF6522" s="1"/>
    </row>
    <row r="6523" spans="1:84" x14ac:dyDescent="0.3">
      <c r="A6523" s="1" t="str">
        <f t="shared" si="407"/>
        <v>ჯაგრცხილაVII24</v>
      </c>
      <c r="B6523" s="1" t="s">
        <v>30</v>
      </c>
      <c r="C6523" s="10">
        <v>6497</v>
      </c>
      <c r="D6523" s="10" t="s">
        <v>118</v>
      </c>
      <c r="E6523" s="10"/>
      <c r="F6523" s="10">
        <v>24</v>
      </c>
      <c r="G6523" s="10">
        <f>VLOOKUP(A6523,[1]Лист1!$A$3:$J$10847,7,0)</f>
        <v>0.21</v>
      </c>
      <c r="H6523" s="10">
        <f>VLOOKUP(A6523,[1]Лист1!$A$3:$J$13310,8,0)</f>
        <v>0.02</v>
      </c>
      <c r="I6523" s="11">
        <f t="shared" si="408"/>
        <v>0</v>
      </c>
      <c r="J6523" s="11">
        <f t="shared" si="409"/>
        <v>0.22999999999999998</v>
      </c>
      <c r="K6523" s="11">
        <f t="shared" si="406"/>
        <v>0.22999999999999998</v>
      </c>
      <c r="L6523" s="10"/>
      <c r="M6523" s="10"/>
      <c r="CF6523" s="1"/>
    </row>
    <row r="6524" spans="1:84" x14ac:dyDescent="0.3">
      <c r="A6524" s="1" t="str">
        <f t="shared" si="407"/>
        <v>ჯაგრცხილაVII32</v>
      </c>
      <c r="B6524" s="1" t="s">
        <v>30</v>
      </c>
      <c r="C6524" s="10">
        <v>6498</v>
      </c>
      <c r="D6524" s="10" t="s">
        <v>118</v>
      </c>
      <c r="E6524" s="10"/>
      <c r="F6524" s="10">
        <v>32</v>
      </c>
      <c r="G6524" s="10">
        <f>VLOOKUP(A6524,[1]Лист1!$A$3:$J$10847,7,0)</f>
        <v>0.42</v>
      </c>
      <c r="H6524" s="10">
        <f>VLOOKUP(A6524,[1]Лист1!$A$3:$J$13310,8,0)</f>
        <v>0.05</v>
      </c>
      <c r="I6524" s="11">
        <f t="shared" si="408"/>
        <v>0</v>
      </c>
      <c r="J6524" s="11">
        <f t="shared" si="409"/>
        <v>0.47</v>
      </c>
      <c r="K6524" s="11">
        <f t="shared" si="406"/>
        <v>0.47</v>
      </c>
      <c r="L6524" s="10"/>
      <c r="M6524" s="10"/>
      <c r="CF6524" s="1"/>
    </row>
    <row r="6525" spans="1:84" x14ac:dyDescent="0.3">
      <c r="A6525" s="1" t="str">
        <f t="shared" si="407"/>
        <v>ჯაგრცხილაVII32</v>
      </c>
      <c r="B6525" s="1" t="s">
        <v>30</v>
      </c>
      <c r="C6525" s="10">
        <v>6499</v>
      </c>
      <c r="D6525" s="10" t="s">
        <v>118</v>
      </c>
      <c r="E6525" s="10"/>
      <c r="F6525" s="10">
        <v>32</v>
      </c>
      <c r="G6525" s="10">
        <f>VLOOKUP(A6525,[1]Лист1!$A$3:$J$10847,7,0)</f>
        <v>0.42</v>
      </c>
      <c r="H6525" s="10">
        <f>VLOOKUP(A6525,[1]Лист1!$A$3:$J$13310,8,0)</f>
        <v>0.05</v>
      </c>
      <c r="I6525" s="11">
        <f t="shared" si="408"/>
        <v>0</v>
      </c>
      <c r="J6525" s="11">
        <f t="shared" si="409"/>
        <v>0.47</v>
      </c>
      <c r="K6525" s="11">
        <f t="shared" si="406"/>
        <v>0.47</v>
      </c>
      <c r="L6525" s="10"/>
      <c r="M6525" s="10"/>
      <c r="CF6525" s="1"/>
    </row>
    <row r="6526" spans="1:84" x14ac:dyDescent="0.3">
      <c r="A6526" s="1" t="str">
        <f t="shared" si="407"/>
        <v>ქ. მუხაVI44</v>
      </c>
      <c r="B6526" s="1" t="s">
        <v>29</v>
      </c>
      <c r="C6526" s="10">
        <v>6500</v>
      </c>
      <c r="D6526" s="10" t="s">
        <v>148</v>
      </c>
      <c r="E6526" s="10"/>
      <c r="F6526" s="10">
        <v>44</v>
      </c>
      <c r="G6526" s="10">
        <f>VLOOKUP(A6526,[1]Лист1!$A$3:$J$10847,7,0)</f>
        <v>0.87</v>
      </c>
      <c r="H6526" s="10">
        <f>VLOOKUP(A6526,[1]Лист1!$A$3:$J$13310,8,0)</f>
        <v>0.1</v>
      </c>
      <c r="I6526" s="11">
        <f t="shared" si="408"/>
        <v>0</v>
      </c>
      <c r="J6526" s="11">
        <f t="shared" si="409"/>
        <v>0.97</v>
      </c>
      <c r="K6526" s="11">
        <f t="shared" si="406"/>
        <v>0.97</v>
      </c>
      <c r="L6526" s="10"/>
      <c r="M6526" s="10"/>
      <c r="CF6526" s="1"/>
    </row>
    <row r="6527" spans="1:84" x14ac:dyDescent="0.3">
      <c r="A6527" s="1" t="str">
        <f t="shared" si="407"/>
        <v>ჯაგრცხილაVII28</v>
      </c>
      <c r="B6527" s="1" t="s">
        <v>30</v>
      </c>
      <c r="C6527" s="10">
        <v>6501</v>
      </c>
      <c r="D6527" s="10" t="s">
        <v>118</v>
      </c>
      <c r="E6527" s="10"/>
      <c r="F6527" s="10">
        <v>28</v>
      </c>
      <c r="G6527" s="10">
        <f>VLOOKUP(A6527,[1]Лист1!$A$3:$J$10847,7,0)</f>
        <v>0.3</v>
      </c>
      <c r="H6527" s="10">
        <f>VLOOKUP(A6527,[1]Лист1!$A$3:$J$13310,8,0)</f>
        <v>0.03</v>
      </c>
      <c r="I6527" s="11">
        <f t="shared" si="408"/>
        <v>0</v>
      </c>
      <c r="J6527" s="11">
        <f t="shared" si="409"/>
        <v>0.32999999999999996</v>
      </c>
      <c r="K6527" s="11">
        <f t="shared" si="406"/>
        <v>0.32999999999999996</v>
      </c>
      <c r="L6527" s="10"/>
      <c r="M6527" s="10"/>
      <c r="CF6527" s="1"/>
    </row>
    <row r="6528" spans="1:84" x14ac:dyDescent="0.3">
      <c r="A6528" s="1" t="str">
        <f t="shared" si="407"/>
        <v>იფანიVI24</v>
      </c>
      <c r="B6528" s="1" t="s">
        <v>29</v>
      </c>
      <c r="C6528" s="10">
        <v>6502</v>
      </c>
      <c r="D6528" s="10" t="s">
        <v>117</v>
      </c>
      <c r="E6528" s="10"/>
      <c r="F6528" s="10">
        <v>24</v>
      </c>
      <c r="G6528" s="10">
        <f>VLOOKUP(A6528,[1]Лист1!$A$3:$J$10847,7,0)</f>
        <v>0.23</v>
      </c>
      <c r="H6528" s="10">
        <f>VLOOKUP(A6528,[1]Лист1!$A$3:$J$13310,8,0)</f>
        <v>0.03</v>
      </c>
      <c r="I6528" s="11">
        <f t="shared" si="408"/>
        <v>0</v>
      </c>
      <c r="J6528" s="11">
        <f t="shared" si="409"/>
        <v>0.26</v>
      </c>
      <c r="K6528" s="11">
        <f t="shared" si="406"/>
        <v>0.26</v>
      </c>
      <c r="L6528" s="10"/>
      <c r="M6528" s="10"/>
      <c r="CF6528" s="1"/>
    </row>
    <row r="6529" spans="1:84" x14ac:dyDescent="0.3">
      <c r="A6529" s="1" t="str">
        <f t="shared" si="407"/>
        <v>იფანიVI20</v>
      </c>
      <c r="B6529" s="1" t="s">
        <v>29</v>
      </c>
      <c r="C6529" s="10">
        <v>6503</v>
      </c>
      <c r="D6529" s="10" t="s">
        <v>117</v>
      </c>
      <c r="E6529" s="10"/>
      <c r="F6529" s="10">
        <v>20</v>
      </c>
      <c r="G6529" s="10">
        <f>VLOOKUP(A6529,[1]Лист1!$A$3:$J$10847,7,0)</f>
        <v>0.14000000000000001</v>
      </c>
      <c r="H6529" s="10">
        <f>VLOOKUP(A6529,[1]Лист1!$A$3:$J$13310,8,0)</f>
        <v>0.02</v>
      </c>
      <c r="I6529" s="11">
        <f t="shared" si="408"/>
        <v>0</v>
      </c>
      <c r="J6529" s="11">
        <f t="shared" si="409"/>
        <v>0.16</v>
      </c>
      <c r="K6529" s="11">
        <f t="shared" si="406"/>
        <v>0.16</v>
      </c>
      <c r="L6529" s="10"/>
      <c r="M6529" s="10"/>
      <c r="CF6529" s="1"/>
    </row>
    <row r="6530" spans="1:84" x14ac:dyDescent="0.3">
      <c r="A6530" s="1" t="str">
        <f t="shared" si="407"/>
        <v>იფანიVI16</v>
      </c>
      <c r="B6530" s="1" t="s">
        <v>29</v>
      </c>
      <c r="C6530" s="10">
        <v>6504</v>
      </c>
      <c r="D6530" s="10" t="s">
        <v>117</v>
      </c>
      <c r="E6530" s="10"/>
      <c r="F6530" s="10">
        <v>16</v>
      </c>
      <c r="G6530" s="10">
        <f>VLOOKUP(A6530,[1]Лист1!$A$3:$J$10847,7,0)</f>
        <v>0.08</v>
      </c>
      <c r="H6530" s="10">
        <f>VLOOKUP(A6530,[1]Лист1!$A$3:$J$13310,8,0)</f>
        <v>0.01</v>
      </c>
      <c r="I6530" s="11">
        <f t="shared" si="408"/>
        <v>0</v>
      </c>
      <c r="J6530" s="11">
        <f t="shared" si="409"/>
        <v>0.09</v>
      </c>
      <c r="K6530" s="11">
        <f t="shared" si="406"/>
        <v>0.09</v>
      </c>
      <c r="L6530" s="10"/>
      <c r="M6530" s="10"/>
      <c r="CF6530" s="1"/>
    </row>
    <row r="6531" spans="1:84" x14ac:dyDescent="0.3">
      <c r="A6531" s="1" t="str">
        <f t="shared" si="407"/>
        <v>ჯაგრცხილაVII20</v>
      </c>
      <c r="B6531" s="1" t="s">
        <v>30</v>
      </c>
      <c r="C6531" s="10">
        <v>6505</v>
      </c>
      <c r="D6531" s="10" t="s">
        <v>118</v>
      </c>
      <c r="E6531" s="10"/>
      <c r="F6531" s="10">
        <v>20</v>
      </c>
      <c r="G6531" s="10">
        <f>VLOOKUP(A6531,[1]Лист1!$A$3:$J$10847,7,0)</f>
        <v>0.13</v>
      </c>
      <c r="H6531" s="10">
        <f>VLOOKUP(A6531,[1]Лист1!$A$3:$J$13310,8,0)</f>
        <v>0.02</v>
      </c>
      <c r="I6531" s="11">
        <f t="shared" si="408"/>
        <v>0</v>
      </c>
      <c r="J6531" s="11">
        <f t="shared" si="409"/>
        <v>0.15</v>
      </c>
      <c r="K6531" s="11">
        <f t="shared" si="406"/>
        <v>0.15</v>
      </c>
      <c r="L6531" s="10"/>
      <c r="M6531" s="10"/>
      <c r="CF6531" s="1"/>
    </row>
    <row r="6532" spans="1:84" x14ac:dyDescent="0.3">
      <c r="A6532" s="1" t="str">
        <f t="shared" si="407"/>
        <v>ჯაგრცხილაVII12</v>
      </c>
      <c r="B6532" s="1" t="s">
        <v>30</v>
      </c>
      <c r="C6532" s="10">
        <v>6506</v>
      </c>
      <c r="D6532" s="10" t="s">
        <v>118</v>
      </c>
      <c r="E6532" s="10"/>
      <c r="F6532" s="10">
        <v>12</v>
      </c>
      <c r="G6532" s="10">
        <f>VLOOKUP(A6532,[1]Лист1!$A$3:$J$10847,7,0)</f>
        <v>0.04</v>
      </c>
      <c r="H6532" s="10">
        <f>VLOOKUP(A6532,[1]Лист1!$A$3:$J$13310,8,0)</f>
        <v>0.01</v>
      </c>
      <c r="I6532" s="11">
        <f t="shared" si="408"/>
        <v>0</v>
      </c>
      <c r="J6532" s="11">
        <f t="shared" si="409"/>
        <v>0.05</v>
      </c>
      <c r="K6532" s="11">
        <f t="shared" si="406"/>
        <v>0.05</v>
      </c>
      <c r="L6532" s="10"/>
      <c r="M6532" s="10"/>
      <c r="CF6532" s="1"/>
    </row>
    <row r="6533" spans="1:84" x14ac:dyDescent="0.3">
      <c r="A6533" s="1" t="str">
        <f t="shared" si="407"/>
        <v>ჯაგრცხილაVII40</v>
      </c>
      <c r="B6533" s="1" t="s">
        <v>30</v>
      </c>
      <c r="C6533" s="10">
        <v>6507</v>
      </c>
      <c r="D6533" s="10" t="s">
        <v>118</v>
      </c>
      <c r="E6533" s="10"/>
      <c r="F6533" s="10">
        <v>40</v>
      </c>
      <c r="G6533" s="10">
        <f>VLOOKUP(A6533,[1]Лист1!$A$3:$J$10847,7,0)</f>
        <v>0.69</v>
      </c>
      <c r="H6533" s="10">
        <f>VLOOKUP(A6533,[1]Лист1!$A$3:$J$13310,8,0)</f>
        <v>0.08</v>
      </c>
      <c r="I6533" s="11">
        <f t="shared" si="408"/>
        <v>0</v>
      </c>
      <c r="J6533" s="11">
        <f t="shared" si="409"/>
        <v>0.76999999999999991</v>
      </c>
      <c r="K6533" s="11">
        <f t="shared" si="406"/>
        <v>0.76999999999999991</v>
      </c>
      <c r="L6533" s="10"/>
      <c r="M6533" s="10"/>
      <c r="CF6533" s="1"/>
    </row>
    <row r="6534" spans="1:84" x14ac:dyDescent="0.3">
      <c r="A6534" s="1" t="str">
        <f t="shared" si="407"/>
        <v>ჯაგრცხილაVII20</v>
      </c>
      <c r="B6534" s="1" t="s">
        <v>30</v>
      </c>
      <c r="C6534" s="10">
        <v>6508</v>
      </c>
      <c r="D6534" s="10" t="s">
        <v>118</v>
      </c>
      <c r="E6534" s="10"/>
      <c r="F6534" s="10">
        <v>20</v>
      </c>
      <c r="G6534" s="10">
        <f>VLOOKUP(A6534,[1]Лист1!$A$3:$J$10847,7,0)</f>
        <v>0.13</v>
      </c>
      <c r="H6534" s="10">
        <f>VLOOKUP(A6534,[1]Лист1!$A$3:$J$13310,8,0)</f>
        <v>0.02</v>
      </c>
      <c r="I6534" s="11">
        <f t="shared" si="408"/>
        <v>0</v>
      </c>
      <c r="J6534" s="11">
        <f t="shared" si="409"/>
        <v>0.15</v>
      </c>
      <c r="K6534" s="11">
        <f t="shared" si="406"/>
        <v>0.15</v>
      </c>
      <c r="L6534" s="10"/>
      <c r="M6534" s="10"/>
      <c r="CF6534" s="1"/>
    </row>
    <row r="6535" spans="1:84" x14ac:dyDescent="0.3">
      <c r="A6535" s="1" t="str">
        <f t="shared" si="407"/>
        <v>ჯაგრცხილაVII16</v>
      </c>
      <c r="B6535" s="1" t="s">
        <v>30</v>
      </c>
      <c r="C6535" s="10">
        <v>6509</v>
      </c>
      <c r="D6535" s="10" t="s">
        <v>118</v>
      </c>
      <c r="E6535" s="10"/>
      <c r="F6535" s="10">
        <v>16</v>
      </c>
      <c r="G6535" s="10">
        <f>VLOOKUP(A6535,[1]Лист1!$A$3:$J$10847,7,0)</f>
        <v>0.08</v>
      </c>
      <c r="H6535" s="10">
        <f>VLOOKUP(A6535,[1]Лист1!$A$3:$J$13310,8,0)</f>
        <v>0.01</v>
      </c>
      <c r="I6535" s="11">
        <f t="shared" si="408"/>
        <v>0</v>
      </c>
      <c r="J6535" s="11">
        <f t="shared" si="409"/>
        <v>0.09</v>
      </c>
      <c r="K6535" s="11">
        <f t="shared" si="406"/>
        <v>0.09</v>
      </c>
      <c r="L6535" s="10"/>
      <c r="M6535" s="10"/>
      <c r="CF6535" s="1"/>
    </row>
    <row r="6536" spans="1:84" x14ac:dyDescent="0.3">
      <c r="A6536" s="1" t="str">
        <f t="shared" si="407"/>
        <v>იფანიVI32</v>
      </c>
      <c r="B6536" s="1" t="s">
        <v>29</v>
      </c>
      <c r="C6536" s="10">
        <v>6510</v>
      </c>
      <c r="D6536" s="10" t="s">
        <v>117</v>
      </c>
      <c r="E6536" s="10"/>
      <c r="F6536" s="10">
        <v>32</v>
      </c>
      <c r="G6536" s="10">
        <f>VLOOKUP(A6536,[1]Лист1!$A$3:$J$10847,7,0)</f>
        <v>0.43</v>
      </c>
      <c r="H6536" s="10">
        <f>VLOOKUP(A6536,[1]Лист1!$A$3:$J$13310,8,0)</f>
        <v>0.05</v>
      </c>
      <c r="I6536" s="11">
        <f t="shared" si="408"/>
        <v>0</v>
      </c>
      <c r="J6536" s="11">
        <f t="shared" si="409"/>
        <v>0.48</v>
      </c>
      <c r="K6536" s="11">
        <f t="shared" si="406"/>
        <v>0.48</v>
      </c>
      <c r="L6536" s="10"/>
      <c r="M6536" s="10"/>
      <c r="CF6536" s="1"/>
    </row>
    <row r="6537" spans="1:84" x14ac:dyDescent="0.3">
      <c r="A6537" s="1" t="str">
        <f t="shared" si="407"/>
        <v>ქ. მუხაVI60</v>
      </c>
      <c r="B6537" s="1" t="s">
        <v>29</v>
      </c>
      <c r="C6537" s="10">
        <v>6511</v>
      </c>
      <c r="D6537" s="10" t="s">
        <v>148</v>
      </c>
      <c r="E6537" s="10"/>
      <c r="F6537" s="10">
        <v>60</v>
      </c>
      <c r="G6537" s="10">
        <f>VLOOKUP(A6537,[1]Лист1!$A$3:$J$10847,7,0)</f>
        <v>1.75</v>
      </c>
      <c r="H6537" s="10">
        <f>VLOOKUP(A6537,[1]Лист1!$A$3:$J$13310,8,0)</f>
        <v>0.2</v>
      </c>
      <c r="I6537" s="11">
        <f t="shared" si="408"/>
        <v>0</v>
      </c>
      <c r="J6537" s="11">
        <f t="shared" si="409"/>
        <v>1.95</v>
      </c>
      <c r="K6537" s="11">
        <f t="shared" si="406"/>
        <v>1.95</v>
      </c>
      <c r="L6537" s="10"/>
      <c r="M6537" s="10"/>
      <c r="CF6537" s="1"/>
    </row>
    <row r="6538" spans="1:84" x14ac:dyDescent="0.3">
      <c r="A6538" s="1" t="str">
        <f t="shared" si="407"/>
        <v>ჯაგრცხილაVII24</v>
      </c>
      <c r="B6538" s="1" t="s">
        <v>30</v>
      </c>
      <c r="C6538" s="10">
        <v>6512</v>
      </c>
      <c r="D6538" s="10" t="s">
        <v>118</v>
      </c>
      <c r="E6538" s="10"/>
      <c r="F6538" s="10">
        <v>24</v>
      </c>
      <c r="G6538" s="10">
        <f>VLOOKUP(A6538,[1]Лист1!$A$3:$J$10847,7,0)</f>
        <v>0.21</v>
      </c>
      <c r="H6538" s="10">
        <f>VLOOKUP(A6538,[1]Лист1!$A$3:$J$13310,8,0)</f>
        <v>0.02</v>
      </c>
      <c r="I6538" s="11">
        <f t="shared" si="408"/>
        <v>0</v>
      </c>
      <c r="J6538" s="11">
        <f t="shared" si="409"/>
        <v>0.22999999999999998</v>
      </c>
      <c r="K6538" s="11">
        <f t="shared" si="406"/>
        <v>0.22999999999999998</v>
      </c>
      <c r="L6538" s="10"/>
      <c r="M6538" s="10"/>
      <c r="CF6538" s="1"/>
    </row>
    <row r="6539" spans="1:84" x14ac:dyDescent="0.3">
      <c r="A6539" s="1" t="str">
        <f t="shared" si="407"/>
        <v>იფანიVI20</v>
      </c>
      <c r="B6539" s="1" t="s">
        <v>29</v>
      </c>
      <c r="C6539" s="10">
        <v>6513</v>
      </c>
      <c r="D6539" s="10" t="s">
        <v>117</v>
      </c>
      <c r="E6539" s="10"/>
      <c r="F6539" s="10">
        <v>20</v>
      </c>
      <c r="G6539" s="10">
        <f>VLOOKUP(A6539,[1]Лист1!$A$3:$J$10847,7,0)</f>
        <v>0.14000000000000001</v>
      </c>
      <c r="H6539" s="10">
        <f>VLOOKUP(A6539,[1]Лист1!$A$3:$J$13310,8,0)</f>
        <v>0.02</v>
      </c>
      <c r="I6539" s="11">
        <f t="shared" si="408"/>
        <v>0</v>
      </c>
      <c r="J6539" s="11">
        <f t="shared" si="409"/>
        <v>0.16</v>
      </c>
      <c r="K6539" s="11">
        <f t="shared" ref="K6539:K6602" si="410">I6539+J6539</f>
        <v>0.16</v>
      </c>
      <c r="L6539" s="10"/>
      <c r="M6539" s="10"/>
      <c r="CF6539" s="1"/>
    </row>
    <row r="6540" spans="1:84" x14ac:dyDescent="0.3">
      <c r="A6540" s="1" t="str">
        <f t="shared" si="407"/>
        <v>იფანიVI20</v>
      </c>
      <c r="B6540" s="1" t="s">
        <v>29</v>
      </c>
      <c r="C6540" s="10">
        <v>6514</v>
      </c>
      <c r="D6540" s="10" t="s">
        <v>117</v>
      </c>
      <c r="E6540" s="10"/>
      <c r="F6540" s="10">
        <v>20</v>
      </c>
      <c r="G6540" s="10">
        <f>VLOOKUP(A6540,[1]Лист1!$A$3:$J$10847,7,0)</f>
        <v>0.14000000000000001</v>
      </c>
      <c r="H6540" s="10">
        <f>VLOOKUP(A6540,[1]Лист1!$A$3:$J$13310,8,0)</f>
        <v>0.02</v>
      </c>
      <c r="I6540" s="11">
        <f t="shared" si="408"/>
        <v>0</v>
      </c>
      <c r="J6540" s="11">
        <f t="shared" si="409"/>
        <v>0.16</v>
      </c>
      <c r="K6540" s="11">
        <f t="shared" si="410"/>
        <v>0.16</v>
      </c>
      <c r="L6540" s="10"/>
      <c r="M6540" s="10"/>
      <c r="CF6540" s="1"/>
    </row>
    <row r="6541" spans="1:84" x14ac:dyDescent="0.3">
      <c r="A6541" s="1" t="str">
        <f t="shared" si="407"/>
        <v>ქ. მუხაVI36</v>
      </c>
      <c r="B6541" s="1" t="s">
        <v>29</v>
      </c>
      <c r="C6541" s="10">
        <v>6515</v>
      </c>
      <c r="D6541" s="10" t="s">
        <v>148</v>
      </c>
      <c r="E6541" s="10"/>
      <c r="F6541" s="10">
        <v>36</v>
      </c>
      <c r="G6541" s="10">
        <f>VLOOKUP(A6541,[1]Лист1!$A$3:$J$10847,7,0)</f>
        <v>0.56000000000000005</v>
      </c>
      <c r="H6541" s="10">
        <f>VLOOKUP(A6541,[1]Лист1!$A$3:$J$13310,8,0)</f>
        <v>0.06</v>
      </c>
      <c r="I6541" s="11">
        <f t="shared" si="408"/>
        <v>0</v>
      </c>
      <c r="J6541" s="11">
        <f t="shared" si="409"/>
        <v>0.62000000000000011</v>
      </c>
      <c r="K6541" s="11">
        <f t="shared" si="410"/>
        <v>0.62000000000000011</v>
      </c>
      <c r="L6541" s="10"/>
      <c r="M6541" s="10"/>
      <c r="CF6541" s="1"/>
    </row>
    <row r="6542" spans="1:84" x14ac:dyDescent="0.3">
      <c r="A6542" s="1" t="str">
        <f t="shared" si="407"/>
        <v>ჯაგრცხილაVII20</v>
      </c>
      <c r="B6542" s="1" t="s">
        <v>30</v>
      </c>
      <c r="C6542" s="10">
        <v>6516</v>
      </c>
      <c r="D6542" s="10" t="s">
        <v>118</v>
      </c>
      <c r="E6542" s="10"/>
      <c r="F6542" s="10">
        <v>20</v>
      </c>
      <c r="G6542" s="10">
        <f>VLOOKUP(A6542,[1]Лист1!$A$3:$J$10847,7,0)</f>
        <v>0.13</v>
      </c>
      <c r="H6542" s="10">
        <f>VLOOKUP(A6542,[1]Лист1!$A$3:$J$13310,8,0)</f>
        <v>0.02</v>
      </c>
      <c r="I6542" s="11">
        <f t="shared" si="408"/>
        <v>0</v>
      </c>
      <c r="J6542" s="11">
        <f t="shared" si="409"/>
        <v>0.15</v>
      </c>
      <c r="K6542" s="11">
        <f t="shared" si="410"/>
        <v>0.15</v>
      </c>
      <c r="L6542" s="10"/>
      <c r="M6542" s="10"/>
      <c r="CF6542" s="1"/>
    </row>
    <row r="6543" spans="1:84" x14ac:dyDescent="0.3">
      <c r="A6543" s="1" t="str">
        <f t="shared" si="407"/>
        <v>ჯაგრცხილაVII16</v>
      </c>
      <c r="B6543" s="1" t="s">
        <v>30</v>
      </c>
      <c r="C6543" s="10">
        <v>6517</v>
      </c>
      <c r="D6543" s="10" t="s">
        <v>118</v>
      </c>
      <c r="E6543" s="10"/>
      <c r="F6543" s="10">
        <v>16</v>
      </c>
      <c r="G6543" s="10">
        <f>VLOOKUP(A6543,[1]Лист1!$A$3:$J$10847,7,0)</f>
        <v>0.08</v>
      </c>
      <c r="H6543" s="10">
        <f>VLOOKUP(A6543,[1]Лист1!$A$3:$J$13310,8,0)</f>
        <v>0.01</v>
      </c>
      <c r="I6543" s="11">
        <f t="shared" si="408"/>
        <v>0</v>
      </c>
      <c r="J6543" s="11">
        <f t="shared" si="409"/>
        <v>0.09</v>
      </c>
      <c r="K6543" s="11">
        <f t="shared" si="410"/>
        <v>0.09</v>
      </c>
      <c r="L6543" s="10"/>
      <c r="M6543" s="10"/>
      <c r="CF6543" s="1"/>
    </row>
    <row r="6544" spans="1:84" x14ac:dyDescent="0.3">
      <c r="A6544" s="1" t="str">
        <f t="shared" si="407"/>
        <v>ქ. მუხაVI44</v>
      </c>
      <c r="B6544" s="1" t="s">
        <v>29</v>
      </c>
      <c r="C6544" s="10">
        <v>6518</v>
      </c>
      <c r="D6544" s="10" t="s">
        <v>148</v>
      </c>
      <c r="E6544" s="10"/>
      <c r="F6544" s="10">
        <v>44</v>
      </c>
      <c r="G6544" s="10">
        <f>VLOOKUP(A6544,[1]Лист1!$A$3:$J$10847,7,0)</f>
        <v>0.87</v>
      </c>
      <c r="H6544" s="10">
        <f>VLOOKUP(A6544,[1]Лист1!$A$3:$J$13310,8,0)</f>
        <v>0.1</v>
      </c>
      <c r="I6544" s="11">
        <f t="shared" si="408"/>
        <v>0</v>
      </c>
      <c r="J6544" s="11">
        <f t="shared" si="409"/>
        <v>0.97</v>
      </c>
      <c r="K6544" s="11">
        <f t="shared" si="410"/>
        <v>0.97</v>
      </c>
      <c r="L6544" s="10"/>
      <c r="M6544" s="10"/>
      <c r="CF6544" s="1"/>
    </row>
    <row r="6545" spans="1:84" x14ac:dyDescent="0.3">
      <c r="A6545" s="1" t="str">
        <f t="shared" si="407"/>
        <v>ქ. მუხაVI36</v>
      </c>
      <c r="B6545" s="1" t="s">
        <v>29</v>
      </c>
      <c r="C6545" s="10">
        <v>6519</v>
      </c>
      <c r="D6545" s="10" t="s">
        <v>148</v>
      </c>
      <c r="E6545" s="10"/>
      <c r="F6545" s="10">
        <v>36</v>
      </c>
      <c r="G6545" s="10">
        <f>VLOOKUP(A6545,[1]Лист1!$A$3:$J$10847,7,0)</f>
        <v>0.56000000000000005</v>
      </c>
      <c r="H6545" s="10">
        <f>VLOOKUP(A6545,[1]Лист1!$A$3:$J$13310,8,0)</f>
        <v>0.06</v>
      </c>
      <c r="I6545" s="11">
        <f t="shared" si="408"/>
        <v>0</v>
      </c>
      <c r="J6545" s="11">
        <f t="shared" si="409"/>
        <v>0.62000000000000011</v>
      </c>
      <c r="K6545" s="11">
        <f t="shared" si="410"/>
        <v>0.62000000000000011</v>
      </c>
      <c r="L6545" s="10"/>
      <c r="M6545" s="10"/>
      <c r="CF6545" s="1"/>
    </row>
    <row r="6546" spans="1:84" x14ac:dyDescent="0.3">
      <c r="A6546" s="1" t="str">
        <f t="shared" si="407"/>
        <v>ქ. მუხაVI40</v>
      </c>
      <c r="B6546" s="1" t="s">
        <v>29</v>
      </c>
      <c r="C6546" s="10">
        <v>6520</v>
      </c>
      <c r="D6546" s="10" t="s">
        <v>148</v>
      </c>
      <c r="E6546" s="10"/>
      <c r="F6546" s="10">
        <v>40</v>
      </c>
      <c r="G6546" s="10">
        <f>VLOOKUP(A6546,[1]Лист1!$A$3:$J$10847,7,0)</f>
        <v>0.71</v>
      </c>
      <c r="H6546" s="10">
        <f>VLOOKUP(A6546,[1]Лист1!$A$3:$J$13310,8,0)</f>
        <v>0.08</v>
      </c>
      <c r="I6546" s="11">
        <f t="shared" si="408"/>
        <v>0</v>
      </c>
      <c r="J6546" s="11">
        <f t="shared" si="409"/>
        <v>0.78999999999999992</v>
      </c>
      <c r="K6546" s="11">
        <f t="shared" si="410"/>
        <v>0.78999999999999992</v>
      </c>
      <c r="L6546" s="10"/>
      <c r="M6546" s="10"/>
      <c r="CF6546" s="1"/>
    </row>
    <row r="6547" spans="1:84" x14ac:dyDescent="0.3">
      <c r="A6547" s="1" t="str">
        <f t="shared" si="407"/>
        <v>ქ. მუხაVI28</v>
      </c>
      <c r="B6547" s="1" t="s">
        <v>29</v>
      </c>
      <c r="C6547" s="10">
        <v>6521</v>
      </c>
      <c r="D6547" s="10" t="s">
        <v>148</v>
      </c>
      <c r="E6547" s="10"/>
      <c r="F6547" s="10">
        <v>28</v>
      </c>
      <c r="G6547" s="10">
        <f>VLOOKUP(A6547,[1]Лист1!$A$3:$J$10847,7,0)</f>
        <v>0.32</v>
      </c>
      <c r="H6547" s="10">
        <f>VLOOKUP(A6547,[1]Лист1!$A$3:$J$13310,8,0)</f>
        <v>0.04</v>
      </c>
      <c r="I6547" s="11">
        <f t="shared" si="408"/>
        <v>0</v>
      </c>
      <c r="J6547" s="11">
        <f t="shared" si="409"/>
        <v>0.36</v>
      </c>
      <c r="K6547" s="11">
        <f t="shared" si="410"/>
        <v>0.36</v>
      </c>
      <c r="L6547" s="10"/>
      <c r="M6547" s="10"/>
      <c r="CF6547" s="1"/>
    </row>
    <row r="6548" spans="1:84" x14ac:dyDescent="0.3">
      <c r="A6548" s="1" t="str">
        <f t="shared" si="407"/>
        <v>ქ. მუხაVI32</v>
      </c>
      <c r="B6548" s="1" t="s">
        <v>29</v>
      </c>
      <c r="C6548" s="10">
        <v>6522</v>
      </c>
      <c r="D6548" s="10" t="s">
        <v>148</v>
      </c>
      <c r="E6548" s="10"/>
      <c r="F6548" s="10">
        <v>32</v>
      </c>
      <c r="G6548" s="10">
        <f>VLOOKUP(A6548,[1]Лист1!$A$3:$J$10847,7,0)</f>
        <v>0.43</v>
      </c>
      <c r="H6548" s="10">
        <f>VLOOKUP(A6548,[1]Лист1!$A$3:$J$13310,8,0)</f>
        <v>0.05</v>
      </c>
      <c r="I6548" s="11">
        <f t="shared" si="408"/>
        <v>0</v>
      </c>
      <c r="J6548" s="11">
        <f t="shared" si="409"/>
        <v>0.48</v>
      </c>
      <c r="K6548" s="11">
        <f t="shared" si="410"/>
        <v>0.48</v>
      </c>
      <c r="L6548" s="10"/>
      <c r="M6548" s="10"/>
      <c r="CF6548" s="1"/>
    </row>
    <row r="6549" spans="1:84" x14ac:dyDescent="0.3">
      <c r="A6549" s="1" t="str">
        <f t="shared" si="407"/>
        <v>ჯაგრცხილაVII24</v>
      </c>
      <c r="B6549" s="1" t="s">
        <v>30</v>
      </c>
      <c r="C6549" s="10">
        <v>6523</v>
      </c>
      <c r="D6549" s="10" t="s">
        <v>118</v>
      </c>
      <c r="E6549" s="10"/>
      <c r="F6549" s="10">
        <v>24</v>
      </c>
      <c r="G6549" s="10">
        <f>VLOOKUP(A6549,[1]Лист1!$A$3:$J$10847,7,0)</f>
        <v>0.21</v>
      </c>
      <c r="H6549" s="10">
        <f>VLOOKUP(A6549,[1]Лист1!$A$3:$J$13310,8,0)</f>
        <v>0.02</v>
      </c>
      <c r="I6549" s="11">
        <f t="shared" si="408"/>
        <v>0</v>
      </c>
      <c r="J6549" s="11">
        <f t="shared" si="409"/>
        <v>0.22999999999999998</v>
      </c>
      <c r="K6549" s="11">
        <f t="shared" si="410"/>
        <v>0.22999999999999998</v>
      </c>
      <c r="L6549" s="10"/>
      <c r="M6549" s="10"/>
      <c r="CF6549" s="1"/>
    </row>
    <row r="6550" spans="1:84" x14ac:dyDescent="0.3">
      <c r="A6550" s="1" t="str">
        <f t="shared" si="407"/>
        <v>ჯაგრცხილაVII20</v>
      </c>
      <c r="B6550" s="1" t="s">
        <v>30</v>
      </c>
      <c r="C6550" s="10">
        <v>6524</v>
      </c>
      <c r="D6550" s="10" t="s">
        <v>118</v>
      </c>
      <c r="E6550" s="10"/>
      <c r="F6550" s="10">
        <v>20</v>
      </c>
      <c r="G6550" s="10">
        <f>VLOOKUP(A6550,[1]Лист1!$A$3:$J$10847,7,0)</f>
        <v>0.13</v>
      </c>
      <c r="H6550" s="10">
        <f>VLOOKUP(A6550,[1]Лист1!$A$3:$J$13310,8,0)</f>
        <v>0.02</v>
      </c>
      <c r="I6550" s="11">
        <f t="shared" si="408"/>
        <v>0</v>
      </c>
      <c r="J6550" s="11">
        <f t="shared" si="409"/>
        <v>0.15</v>
      </c>
      <c r="K6550" s="11">
        <f t="shared" si="410"/>
        <v>0.15</v>
      </c>
      <c r="L6550" s="10"/>
      <c r="M6550" s="10"/>
      <c r="CF6550" s="1"/>
    </row>
    <row r="6551" spans="1:84" x14ac:dyDescent="0.3">
      <c r="A6551" s="1" t="str">
        <f t="shared" si="407"/>
        <v>ჯაგრცხილაVII16</v>
      </c>
      <c r="B6551" s="1" t="s">
        <v>30</v>
      </c>
      <c r="C6551" s="10">
        <v>6525</v>
      </c>
      <c r="D6551" s="10" t="s">
        <v>118</v>
      </c>
      <c r="E6551" s="10"/>
      <c r="F6551" s="10">
        <v>16</v>
      </c>
      <c r="G6551" s="10">
        <f>VLOOKUP(A6551,[1]Лист1!$A$3:$J$10847,7,0)</f>
        <v>0.08</v>
      </c>
      <c r="H6551" s="10">
        <f>VLOOKUP(A6551,[1]Лист1!$A$3:$J$13310,8,0)</f>
        <v>0.01</v>
      </c>
      <c r="I6551" s="11">
        <f t="shared" si="408"/>
        <v>0</v>
      </c>
      <c r="J6551" s="11">
        <f t="shared" si="409"/>
        <v>0.09</v>
      </c>
      <c r="K6551" s="11">
        <f t="shared" si="410"/>
        <v>0.09</v>
      </c>
      <c r="L6551" s="10"/>
      <c r="M6551" s="10"/>
      <c r="CF6551" s="1"/>
    </row>
    <row r="6552" spans="1:84" x14ac:dyDescent="0.3">
      <c r="A6552" s="1" t="str">
        <f t="shared" si="407"/>
        <v>ჯაგრცხილაVII32</v>
      </c>
      <c r="B6552" s="1" t="s">
        <v>30</v>
      </c>
      <c r="C6552" s="10">
        <v>6526</v>
      </c>
      <c r="D6552" s="10" t="s">
        <v>118</v>
      </c>
      <c r="E6552" s="10"/>
      <c r="F6552" s="10">
        <v>32</v>
      </c>
      <c r="G6552" s="10">
        <f>VLOOKUP(A6552,[1]Лист1!$A$3:$J$10847,7,0)</f>
        <v>0.42</v>
      </c>
      <c r="H6552" s="10">
        <f>VLOOKUP(A6552,[1]Лист1!$A$3:$J$13310,8,0)</f>
        <v>0.05</v>
      </c>
      <c r="I6552" s="11">
        <f t="shared" si="408"/>
        <v>0</v>
      </c>
      <c r="J6552" s="11">
        <f t="shared" si="409"/>
        <v>0.47</v>
      </c>
      <c r="K6552" s="11">
        <f t="shared" si="410"/>
        <v>0.47</v>
      </c>
      <c r="L6552" s="10"/>
      <c r="M6552" s="10"/>
      <c r="CF6552" s="1"/>
    </row>
    <row r="6553" spans="1:84" x14ac:dyDescent="0.3">
      <c r="A6553" s="1" t="str">
        <f t="shared" si="407"/>
        <v>ჯაგრცხილაVII12</v>
      </c>
      <c r="B6553" s="1" t="s">
        <v>30</v>
      </c>
      <c r="C6553" s="10">
        <v>6527</v>
      </c>
      <c r="D6553" s="10" t="s">
        <v>118</v>
      </c>
      <c r="E6553" s="10"/>
      <c r="F6553" s="10">
        <v>12</v>
      </c>
      <c r="G6553" s="10">
        <f>VLOOKUP(A6553,[1]Лист1!$A$3:$J$10847,7,0)</f>
        <v>0.04</v>
      </c>
      <c r="H6553" s="10">
        <f>VLOOKUP(A6553,[1]Лист1!$A$3:$J$13310,8,0)</f>
        <v>0.01</v>
      </c>
      <c r="I6553" s="11">
        <f t="shared" si="408"/>
        <v>0</v>
      </c>
      <c r="J6553" s="11">
        <f t="shared" si="409"/>
        <v>0.05</v>
      </c>
      <c r="K6553" s="11">
        <f t="shared" si="410"/>
        <v>0.05</v>
      </c>
      <c r="L6553" s="10"/>
      <c r="M6553" s="10"/>
      <c r="CF6553" s="1"/>
    </row>
    <row r="6554" spans="1:84" x14ac:dyDescent="0.3">
      <c r="A6554" s="1" t="str">
        <f t="shared" si="407"/>
        <v>ჯაგრცხილაVII16</v>
      </c>
      <c r="B6554" s="1" t="s">
        <v>30</v>
      </c>
      <c r="C6554" s="10">
        <v>6528</v>
      </c>
      <c r="D6554" s="10" t="s">
        <v>118</v>
      </c>
      <c r="E6554" s="10"/>
      <c r="F6554" s="10">
        <v>16</v>
      </c>
      <c r="G6554" s="10">
        <f>VLOOKUP(A6554,[1]Лист1!$A$3:$J$10847,7,0)</f>
        <v>0.08</v>
      </c>
      <c r="H6554" s="10">
        <f>VLOOKUP(A6554,[1]Лист1!$A$3:$J$13310,8,0)</f>
        <v>0.01</v>
      </c>
      <c r="I6554" s="11">
        <f t="shared" si="408"/>
        <v>0</v>
      </c>
      <c r="J6554" s="11">
        <f t="shared" si="409"/>
        <v>0.09</v>
      </c>
      <c r="K6554" s="11">
        <f t="shared" si="410"/>
        <v>0.09</v>
      </c>
      <c r="L6554" s="10"/>
      <c r="M6554" s="10"/>
      <c r="CF6554" s="1"/>
    </row>
    <row r="6555" spans="1:84" x14ac:dyDescent="0.3">
      <c r="A6555" s="1" t="str">
        <f t="shared" si="407"/>
        <v>ჯაგრცხილაVII16</v>
      </c>
      <c r="B6555" s="1" t="s">
        <v>30</v>
      </c>
      <c r="C6555" s="10">
        <v>6529</v>
      </c>
      <c r="D6555" s="10" t="s">
        <v>118</v>
      </c>
      <c r="E6555" s="10"/>
      <c r="F6555" s="10">
        <v>16</v>
      </c>
      <c r="G6555" s="10">
        <f>VLOOKUP(A6555,[1]Лист1!$A$3:$J$10847,7,0)</f>
        <v>0.08</v>
      </c>
      <c r="H6555" s="10">
        <f>VLOOKUP(A6555,[1]Лист1!$A$3:$J$13310,8,0)</f>
        <v>0.01</v>
      </c>
      <c r="I6555" s="11">
        <f t="shared" si="408"/>
        <v>0</v>
      </c>
      <c r="J6555" s="11">
        <f t="shared" si="409"/>
        <v>0.09</v>
      </c>
      <c r="K6555" s="11">
        <f t="shared" si="410"/>
        <v>0.09</v>
      </c>
      <c r="L6555" s="10"/>
      <c r="M6555" s="10"/>
      <c r="CF6555" s="1"/>
    </row>
    <row r="6556" spans="1:84" x14ac:dyDescent="0.3">
      <c r="A6556" s="1" t="str">
        <f t="shared" ref="A6556:A6619" si="411">D6556&amp;B6556&amp;E6556&amp;F6556</f>
        <v>ქ. მუხაVI36</v>
      </c>
      <c r="B6556" s="1" t="s">
        <v>29</v>
      </c>
      <c r="C6556" s="10">
        <v>6530</v>
      </c>
      <c r="D6556" s="10" t="s">
        <v>148</v>
      </c>
      <c r="E6556" s="10"/>
      <c r="F6556" s="10">
        <v>36</v>
      </c>
      <c r="G6556" s="10">
        <f>VLOOKUP(A6556,[1]Лист1!$A$3:$J$10847,7,0)</f>
        <v>0.56000000000000005</v>
      </c>
      <c r="H6556" s="10">
        <f>VLOOKUP(A6556,[1]Лист1!$A$3:$J$13310,8,0)</f>
        <v>0.06</v>
      </c>
      <c r="I6556" s="11">
        <f t="shared" ref="I6556:I6619" si="412">IF(E6556&gt;0,(G6556+H6556),0)</f>
        <v>0</v>
      </c>
      <c r="J6556" s="11">
        <f t="shared" ref="J6556:J6619" si="413">IF(F6556&gt;0,(G6556+H6556),0)</f>
        <v>0.62000000000000011</v>
      </c>
      <c r="K6556" s="11">
        <f t="shared" si="410"/>
        <v>0.62000000000000011</v>
      </c>
      <c r="L6556" s="10"/>
      <c r="M6556" s="10"/>
      <c r="CF6556" s="1"/>
    </row>
    <row r="6557" spans="1:84" x14ac:dyDescent="0.3">
      <c r="A6557" s="1" t="str">
        <f t="shared" si="411"/>
        <v>ქ. მუხაVI40</v>
      </c>
      <c r="B6557" s="1" t="s">
        <v>29</v>
      </c>
      <c r="C6557" s="10">
        <v>6531</v>
      </c>
      <c r="D6557" s="10" t="s">
        <v>148</v>
      </c>
      <c r="E6557" s="10"/>
      <c r="F6557" s="10">
        <v>40</v>
      </c>
      <c r="G6557" s="10">
        <f>VLOOKUP(A6557,[1]Лист1!$A$3:$J$10847,7,0)</f>
        <v>0.71</v>
      </c>
      <c r="H6557" s="10">
        <f>VLOOKUP(A6557,[1]Лист1!$A$3:$J$13310,8,0)</f>
        <v>0.08</v>
      </c>
      <c r="I6557" s="11">
        <f t="shared" si="412"/>
        <v>0</v>
      </c>
      <c r="J6557" s="11">
        <f t="shared" si="413"/>
        <v>0.78999999999999992</v>
      </c>
      <c r="K6557" s="11">
        <f t="shared" si="410"/>
        <v>0.78999999999999992</v>
      </c>
      <c r="L6557" s="10"/>
      <c r="M6557" s="10"/>
      <c r="CF6557" s="1"/>
    </row>
    <row r="6558" spans="1:84" x14ac:dyDescent="0.3">
      <c r="A6558" s="1" t="str">
        <f t="shared" si="411"/>
        <v>იფანიVI12</v>
      </c>
      <c r="B6558" s="1" t="s">
        <v>29</v>
      </c>
      <c r="C6558" s="10">
        <v>6532</v>
      </c>
      <c r="D6558" s="10" t="s">
        <v>117</v>
      </c>
      <c r="E6558" s="10"/>
      <c r="F6558" s="10">
        <v>12</v>
      </c>
      <c r="G6558" s="10">
        <f>VLOOKUP(A6558,[1]Лист1!$A$3:$J$10847,7,0)</f>
        <v>0.04</v>
      </c>
      <c r="H6558" s="10">
        <f>VLOOKUP(A6558,[1]Лист1!$A$3:$J$13310,8,0)</f>
        <v>0.01</v>
      </c>
      <c r="I6558" s="11">
        <f t="shared" si="412"/>
        <v>0</v>
      </c>
      <c r="J6558" s="11">
        <f t="shared" si="413"/>
        <v>0.05</v>
      </c>
      <c r="K6558" s="11">
        <f t="shared" si="410"/>
        <v>0.05</v>
      </c>
      <c r="L6558" s="10"/>
      <c r="M6558" s="10"/>
      <c r="CF6558" s="1"/>
    </row>
    <row r="6559" spans="1:84" x14ac:dyDescent="0.3">
      <c r="A6559" s="1" t="str">
        <f t="shared" si="411"/>
        <v>იფანიVI16</v>
      </c>
      <c r="B6559" s="1" t="s">
        <v>29</v>
      </c>
      <c r="C6559" s="10">
        <v>6533</v>
      </c>
      <c r="D6559" s="10" t="s">
        <v>117</v>
      </c>
      <c r="E6559" s="10"/>
      <c r="F6559" s="10">
        <v>16</v>
      </c>
      <c r="G6559" s="10">
        <f>VLOOKUP(A6559,[1]Лист1!$A$3:$J$10847,7,0)</f>
        <v>0.08</v>
      </c>
      <c r="H6559" s="10">
        <f>VLOOKUP(A6559,[1]Лист1!$A$3:$J$13310,8,0)</f>
        <v>0.01</v>
      </c>
      <c r="I6559" s="11">
        <f t="shared" si="412"/>
        <v>0</v>
      </c>
      <c r="J6559" s="11">
        <f t="shared" si="413"/>
        <v>0.09</v>
      </c>
      <c r="K6559" s="11">
        <f t="shared" si="410"/>
        <v>0.09</v>
      </c>
      <c r="L6559" s="10"/>
      <c r="M6559" s="10"/>
      <c r="CF6559" s="1"/>
    </row>
    <row r="6560" spans="1:84" x14ac:dyDescent="0.3">
      <c r="A6560" s="1" t="str">
        <f t="shared" si="411"/>
        <v>ქ. მუხაVI44</v>
      </c>
      <c r="B6560" s="1" t="s">
        <v>29</v>
      </c>
      <c r="C6560" s="10">
        <v>6534</v>
      </c>
      <c r="D6560" s="10" t="s">
        <v>148</v>
      </c>
      <c r="E6560" s="10"/>
      <c r="F6560" s="10">
        <v>44</v>
      </c>
      <c r="G6560" s="10">
        <f>VLOOKUP(A6560,[1]Лист1!$A$3:$J$10847,7,0)</f>
        <v>0.87</v>
      </c>
      <c r="H6560" s="10">
        <f>VLOOKUP(A6560,[1]Лист1!$A$3:$J$13310,8,0)</f>
        <v>0.1</v>
      </c>
      <c r="I6560" s="11">
        <f t="shared" si="412"/>
        <v>0</v>
      </c>
      <c r="J6560" s="11">
        <f t="shared" si="413"/>
        <v>0.97</v>
      </c>
      <c r="K6560" s="11">
        <f t="shared" si="410"/>
        <v>0.97</v>
      </c>
      <c r="L6560" s="10"/>
      <c r="M6560" s="10"/>
      <c r="CF6560" s="1"/>
    </row>
    <row r="6561" spans="1:84" x14ac:dyDescent="0.3">
      <c r="A6561" s="1" t="str">
        <f t="shared" si="411"/>
        <v>ქ. მუხაVI40</v>
      </c>
      <c r="B6561" s="1" t="s">
        <v>29</v>
      </c>
      <c r="C6561" s="10">
        <v>6535</v>
      </c>
      <c r="D6561" s="10" t="s">
        <v>148</v>
      </c>
      <c r="E6561" s="10"/>
      <c r="F6561" s="10">
        <v>40</v>
      </c>
      <c r="G6561" s="10">
        <f>VLOOKUP(A6561,[1]Лист1!$A$3:$J$10847,7,0)</f>
        <v>0.71</v>
      </c>
      <c r="H6561" s="10">
        <f>VLOOKUP(A6561,[1]Лист1!$A$3:$J$13310,8,0)</f>
        <v>0.08</v>
      </c>
      <c r="I6561" s="11">
        <f t="shared" si="412"/>
        <v>0</v>
      </c>
      <c r="J6561" s="11">
        <f t="shared" si="413"/>
        <v>0.78999999999999992</v>
      </c>
      <c r="K6561" s="11">
        <f t="shared" si="410"/>
        <v>0.78999999999999992</v>
      </c>
      <c r="L6561" s="10"/>
      <c r="M6561" s="10"/>
      <c r="CF6561" s="1"/>
    </row>
    <row r="6562" spans="1:84" x14ac:dyDescent="0.3">
      <c r="A6562" s="1" t="str">
        <f t="shared" si="411"/>
        <v>ქ. მუხაVI60</v>
      </c>
      <c r="B6562" s="1" t="s">
        <v>29</v>
      </c>
      <c r="C6562" s="10">
        <v>6536</v>
      </c>
      <c r="D6562" s="10" t="s">
        <v>148</v>
      </c>
      <c r="E6562" s="10"/>
      <c r="F6562" s="10">
        <v>60</v>
      </c>
      <c r="G6562" s="10">
        <f>VLOOKUP(A6562,[1]Лист1!$A$3:$J$10847,7,0)</f>
        <v>1.75</v>
      </c>
      <c r="H6562" s="10">
        <f>VLOOKUP(A6562,[1]Лист1!$A$3:$J$13310,8,0)</f>
        <v>0.2</v>
      </c>
      <c r="I6562" s="11">
        <f t="shared" si="412"/>
        <v>0</v>
      </c>
      <c r="J6562" s="11">
        <f t="shared" si="413"/>
        <v>1.95</v>
      </c>
      <c r="K6562" s="11">
        <f t="shared" si="410"/>
        <v>1.95</v>
      </c>
      <c r="L6562" s="10"/>
      <c r="M6562" s="10"/>
      <c r="CF6562" s="1"/>
    </row>
    <row r="6563" spans="1:84" x14ac:dyDescent="0.3">
      <c r="A6563" s="1" t="str">
        <f t="shared" si="411"/>
        <v>ჯაგრცხილაVII16</v>
      </c>
      <c r="B6563" s="1" t="s">
        <v>30</v>
      </c>
      <c r="C6563" s="10">
        <v>6537</v>
      </c>
      <c r="D6563" s="10" t="s">
        <v>118</v>
      </c>
      <c r="E6563" s="10"/>
      <c r="F6563" s="10">
        <v>16</v>
      </c>
      <c r="G6563" s="10">
        <f>VLOOKUP(A6563,[1]Лист1!$A$3:$J$10847,7,0)</f>
        <v>0.08</v>
      </c>
      <c r="H6563" s="10">
        <f>VLOOKUP(A6563,[1]Лист1!$A$3:$J$13310,8,0)</f>
        <v>0.01</v>
      </c>
      <c r="I6563" s="11">
        <f t="shared" si="412"/>
        <v>0</v>
      </c>
      <c r="J6563" s="11">
        <f t="shared" si="413"/>
        <v>0.09</v>
      </c>
      <c r="K6563" s="11">
        <f t="shared" si="410"/>
        <v>0.09</v>
      </c>
      <c r="L6563" s="10"/>
      <c r="M6563" s="10"/>
      <c r="CF6563" s="1"/>
    </row>
    <row r="6564" spans="1:84" x14ac:dyDescent="0.3">
      <c r="A6564" s="1" t="str">
        <f t="shared" si="411"/>
        <v>ჯაგრცხილაVII20</v>
      </c>
      <c r="B6564" s="1" t="s">
        <v>30</v>
      </c>
      <c r="C6564" s="10">
        <v>6538</v>
      </c>
      <c r="D6564" s="10" t="s">
        <v>118</v>
      </c>
      <c r="E6564" s="10"/>
      <c r="F6564" s="10">
        <v>20</v>
      </c>
      <c r="G6564" s="10">
        <f>VLOOKUP(A6564,[1]Лист1!$A$3:$J$10847,7,0)</f>
        <v>0.13</v>
      </c>
      <c r="H6564" s="10">
        <f>VLOOKUP(A6564,[1]Лист1!$A$3:$J$13310,8,0)</f>
        <v>0.02</v>
      </c>
      <c r="I6564" s="11">
        <f t="shared" si="412"/>
        <v>0</v>
      </c>
      <c r="J6564" s="11">
        <f t="shared" si="413"/>
        <v>0.15</v>
      </c>
      <c r="K6564" s="11">
        <f t="shared" si="410"/>
        <v>0.15</v>
      </c>
      <c r="L6564" s="10"/>
      <c r="M6564" s="10"/>
      <c r="CF6564" s="1"/>
    </row>
    <row r="6565" spans="1:84" x14ac:dyDescent="0.3">
      <c r="A6565" s="1" t="str">
        <f t="shared" si="411"/>
        <v>ჯაგრცხილაVII20</v>
      </c>
      <c r="B6565" s="1" t="s">
        <v>30</v>
      </c>
      <c r="C6565" s="10">
        <v>6539</v>
      </c>
      <c r="D6565" s="10" t="s">
        <v>118</v>
      </c>
      <c r="E6565" s="10"/>
      <c r="F6565" s="10">
        <v>20</v>
      </c>
      <c r="G6565" s="10">
        <f>VLOOKUP(A6565,[1]Лист1!$A$3:$J$10847,7,0)</f>
        <v>0.13</v>
      </c>
      <c r="H6565" s="10">
        <f>VLOOKUP(A6565,[1]Лист1!$A$3:$J$13310,8,0)</f>
        <v>0.02</v>
      </c>
      <c r="I6565" s="11">
        <f t="shared" si="412"/>
        <v>0</v>
      </c>
      <c r="J6565" s="11">
        <f t="shared" si="413"/>
        <v>0.15</v>
      </c>
      <c r="K6565" s="11">
        <f t="shared" si="410"/>
        <v>0.15</v>
      </c>
      <c r="L6565" s="10"/>
      <c r="M6565" s="10"/>
      <c r="CF6565" s="1"/>
    </row>
    <row r="6566" spans="1:84" x14ac:dyDescent="0.3">
      <c r="A6566" s="1" t="str">
        <f t="shared" si="411"/>
        <v>ჯაგრცხილაVII32</v>
      </c>
      <c r="B6566" s="1" t="s">
        <v>30</v>
      </c>
      <c r="C6566" s="10">
        <v>6540</v>
      </c>
      <c r="D6566" s="10" t="s">
        <v>118</v>
      </c>
      <c r="E6566" s="10"/>
      <c r="F6566" s="10">
        <v>32</v>
      </c>
      <c r="G6566" s="10">
        <f>VLOOKUP(A6566,[1]Лист1!$A$3:$J$10847,7,0)</f>
        <v>0.42</v>
      </c>
      <c r="H6566" s="10">
        <f>VLOOKUP(A6566,[1]Лист1!$A$3:$J$13310,8,0)</f>
        <v>0.05</v>
      </c>
      <c r="I6566" s="11">
        <f t="shared" si="412"/>
        <v>0</v>
      </c>
      <c r="J6566" s="11">
        <f t="shared" si="413"/>
        <v>0.47</v>
      </c>
      <c r="K6566" s="11">
        <f t="shared" si="410"/>
        <v>0.47</v>
      </c>
      <c r="L6566" s="10"/>
      <c r="M6566" s="10"/>
      <c r="CF6566" s="1"/>
    </row>
    <row r="6567" spans="1:84" x14ac:dyDescent="0.3">
      <c r="A6567" s="1" t="str">
        <f t="shared" si="411"/>
        <v>ქ. მუხაVI44</v>
      </c>
      <c r="B6567" s="1" t="s">
        <v>29</v>
      </c>
      <c r="C6567" s="10">
        <v>6541</v>
      </c>
      <c r="D6567" s="10" t="s">
        <v>148</v>
      </c>
      <c r="E6567" s="10"/>
      <c r="F6567" s="10">
        <v>44</v>
      </c>
      <c r="G6567" s="10">
        <f>VLOOKUP(A6567,[1]Лист1!$A$3:$J$10847,7,0)</f>
        <v>0.87</v>
      </c>
      <c r="H6567" s="10">
        <f>VLOOKUP(A6567,[1]Лист1!$A$3:$J$13310,8,0)</f>
        <v>0.1</v>
      </c>
      <c r="I6567" s="11">
        <f t="shared" si="412"/>
        <v>0</v>
      </c>
      <c r="J6567" s="11">
        <f t="shared" si="413"/>
        <v>0.97</v>
      </c>
      <c r="K6567" s="11">
        <f t="shared" si="410"/>
        <v>0.97</v>
      </c>
      <c r="L6567" s="10"/>
      <c r="M6567" s="10"/>
      <c r="CF6567" s="1"/>
    </row>
    <row r="6568" spans="1:84" x14ac:dyDescent="0.3">
      <c r="A6568" s="1" t="str">
        <f t="shared" si="411"/>
        <v>ქ. მუხაVI32</v>
      </c>
      <c r="B6568" s="1" t="s">
        <v>29</v>
      </c>
      <c r="C6568" s="10">
        <v>6542</v>
      </c>
      <c r="D6568" s="10" t="s">
        <v>148</v>
      </c>
      <c r="E6568" s="10"/>
      <c r="F6568" s="10">
        <v>32</v>
      </c>
      <c r="G6568" s="10">
        <f>VLOOKUP(A6568,[1]Лист1!$A$3:$J$10847,7,0)</f>
        <v>0.43</v>
      </c>
      <c r="H6568" s="10">
        <f>VLOOKUP(A6568,[1]Лист1!$A$3:$J$13310,8,0)</f>
        <v>0.05</v>
      </c>
      <c r="I6568" s="11">
        <f t="shared" si="412"/>
        <v>0</v>
      </c>
      <c r="J6568" s="11">
        <f t="shared" si="413"/>
        <v>0.48</v>
      </c>
      <c r="K6568" s="11">
        <f t="shared" si="410"/>
        <v>0.48</v>
      </c>
      <c r="L6568" s="10"/>
      <c r="M6568" s="10"/>
      <c r="CF6568" s="1"/>
    </row>
    <row r="6569" spans="1:84" x14ac:dyDescent="0.3">
      <c r="A6569" s="1" t="str">
        <f t="shared" si="411"/>
        <v>ჯაგრცხილაVII20</v>
      </c>
      <c r="B6569" s="1" t="s">
        <v>30</v>
      </c>
      <c r="C6569" s="10">
        <v>6543</v>
      </c>
      <c r="D6569" s="10" t="s">
        <v>118</v>
      </c>
      <c r="E6569" s="10"/>
      <c r="F6569" s="10">
        <v>20</v>
      </c>
      <c r="G6569" s="10">
        <f>VLOOKUP(A6569,[1]Лист1!$A$3:$J$10847,7,0)</f>
        <v>0.13</v>
      </c>
      <c r="H6569" s="10">
        <f>VLOOKUP(A6569,[1]Лист1!$A$3:$J$13310,8,0)</f>
        <v>0.02</v>
      </c>
      <c r="I6569" s="11">
        <f t="shared" si="412"/>
        <v>0</v>
      </c>
      <c r="J6569" s="11">
        <f t="shared" si="413"/>
        <v>0.15</v>
      </c>
      <c r="K6569" s="11">
        <f t="shared" si="410"/>
        <v>0.15</v>
      </c>
      <c r="L6569" s="10"/>
      <c r="M6569" s="10"/>
      <c r="CF6569" s="1"/>
    </row>
    <row r="6570" spans="1:84" x14ac:dyDescent="0.3">
      <c r="A6570" s="1" t="str">
        <f t="shared" si="411"/>
        <v>ჯაგრცხილაVII20</v>
      </c>
      <c r="B6570" s="1" t="s">
        <v>30</v>
      </c>
      <c r="C6570" s="10">
        <v>6544</v>
      </c>
      <c r="D6570" s="10" t="s">
        <v>118</v>
      </c>
      <c r="E6570" s="10"/>
      <c r="F6570" s="10">
        <v>20</v>
      </c>
      <c r="G6570" s="10">
        <f>VLOOKUP(A6570,[1]Лист1!$A$3:$J$10847,7,0)</f>
        <v>0.13</v>
      </c>
      <c r="H6570" s="10">
        <f>VLOOKUP(A6570,[1]Лист1!$A$3:$J$13310,8,0)</f>
        <v>0.02</v>
      </c>
      <c r="I6570" s="11">
        <f t="shared" si="412"/>
        <v>0</v>
      </c>
      <c r="J6570" s="11">
        <f t="shared" si="413"/>
        <v>0.15</v>
      </c>
      <c r="K6570" s="11">
        <f t="shared" si="410"/>
        <v>0.15</v>
      </c>
      <c r="L6570" s="10"/>
      <c r="M6570" s="10"/>
      <c r="CF6570" s="1"/>
    </row>
    <row r="6571" spans="1:84" x14ac:dyDescent="0.3">
      <c r="A6571" s="1" t="str">
        <f t="shared" si="411"/>
        <v>ქ. მუხაVI60</v>
      </c>
      <c r="B6571" s="1" t="s">
        <v>29</v>
      </c>
      <c r="C6571" s="10">
        <v>6545</v>
      </c>
      <c r="D6571" s="10" t="s">
        <v>148</v>
      </c>
      <c r="E6571" s="10"/>
      <c r="F6571" s="10">
        <v>60</v>
      </c>
      <c r="G6571" s="10">
        <f>VLOOKUP(A6571,[1]Лист1!$A$3:$J$10847,7,0)</f>
        <v>1.75</v>
      </c>
      <c r="H6571" s="10">
        <f>VLOOKUP(A6571,[1]Лист1!$A$3:$J$13310,8,0)</f>
        <v>0.2</v>
      </c>
      <c r="I6571" s="11">
        <f t="shared" si="412"/>
        <v>0</v>
      </c>
      <c r="J6571" s="11">
        <f t="shared" si="413"/>
        <v>1.95</v>
      </c>
      <c r="K6571" s="11">
        <f t="shared" si="410"/>
        <v>1.95</v>
      </c>
      <c r="L6571" s="10"/>
      <c r="M6571" s="10"/>
      <c r="CF6571" s="1"/>
    </row>
    <row r="6572" spans="1:84" x14ac:dyDescent="0.3">
      <c r="A6572" s="1" t="str">
        <f t="shared" si="411"/>
        <v>ქ. მუხაVI44</v>
      </c>
      <c r="B6572" s="1" t="s">
        <v>29</v>
      </c>
      <c r="C6572" s="10">
        <v>6546</v>
      </c>
      <c r="D6572" s="10" t="s">
        <v>148</v>
      </c>
      <c r="E6572" s="10"/>
      <c r="F6572" s="10">
        <v>44</v>
      </c>
      <c r="G6572" s="10">
        <f>VLOOKUP(A6572,[1]Лист1!$A$3:$J$10847,7,0)</f>
        <v>0.87</v>
      </c>
      <c r="H6572" s="10">
        <f>VLOOKUP(A6572,[1]Лист1!$A$3:$J$13310,8,0)</f>
        <v>0.1</v>
      </c>
      <c r="I6572" s="11">
        <f t="shared" si="412"/>
        <v>0</v>
      </c>
      <c r="J6572" s="11">
        <f t="shared" si="413"/>
        <v>0.97</v>
      </c>
      <c r="K6572" s="11">
        <f t="shared" si="410"/>
        <v>0.97</v>
      </c>
      <c r="L6572" s="10"/>
      <c r="M6572" s="10"/>
      <c r="CF6572" s="1"/>
    </row>
    <row r="6573" spans="1:84" x14ac:dyDescent="0.3">
      <c r="A6573" s="1" t="str">
        <f t="shared" si="411"/>
        <v>ჯაგრცხილაVII24</v>
      </c>
      <c r="B6573" s="1" t="s">
        <v>30</v>
      </c>
      <c r="C6573" s="10">
        <v>6547</v>
      </c>
      <c r="D6573" s="10" t="s">
        <v>118</v>
      </c>
      <c r="E6573" s="10"/>
      <c r="F6573" s="10">
        <v>24</v>
      </c>
      <c r="G6573" s="10">
        <f>VLOOKUP(A6573,[1]Лист1!$A$3:$J$10847,7,0)</f>
        <v>0.21</v>
      </c>
      <c r="H6573" s="10">
        <f>VLOOKUP(A6573,[1]Лист1!$A$3:$J$13310,8,0)</f>
        <v>0.02</v>
      </c>
      <c r="I6573" s="11">
        <f t="shared" si="412"/>
        <v>0</v>
      </c>
      <c r="J6573" s="11">
        <f t="shared" si="413"/>
        <v>0.22999999999999998</v>
      </c>
      <c r="K6573" s="11">
        <f t="shared" si="410"/>
        <v>0.22999999999999998</v>
      </c>
      <c r="L6573" s="10"/>
      <c r="M6573" s="10"/>
      <c r="CF6573" s="1"/>
    </row>
    <row r="6574" spans="1:84" x14ac:dyDescent="0.3">
      <c r="A6574" s="1" t="str">
        <f t="shared" si="411"/>
        <v>ჯაგრცხილაVII20</v>
      </c>
      <c r="B6574" s="1" t="s">
        <v>30</v>
      </c>
      <c r="C6574" s="10">
        <v>6548</v>
      </c>
      <c r="D6574" s="10" t="s">
        <v>118</v>
      </c>
      <c r="E6574" s="10"/>
      <c r="F6574" s="10">
        <v>20</v>
      </c>
      <c r="G6574" s="10">
        <f>VLOOKUP(A6574,[1]Лист1!$A$3:$J$10847,7,0)</f>
        <v>0.13</v>
      </c>
      <c r="H6574" s="10">
        <f>VLOOKUP(A6574,[1]Лист1!$A$3:$J$13310,8,0)</f>
        <v>0.02</v>
      </c>
      <c r="I6574" s="11">
        <f t="shared" si="412"/>
        <v>0</v>
      </c>
      <c r="J6574" s="11">
        <f t="shared" si="413"/>
        <v>0.15</v>
      </c>
      <c r="K6574" s="11">
        <f t="shared" si="410"/>
        <v>0.15</v>
      </c>
      <c r="L6574" s="10"/>
      <c r="M6574" s="10"/>
      <c r="CF6574" s="1"/>
    </row>
    <row r="6575" spans="1:84" x14ac:dyDescent="0.3">
      <c r="A6575" s="1" t="str">
        <f t="shared" si="411"/>
        <v>ჯაგრცხილაVII20</v>
      </c>
      <c r="B6575" s="1" t="s">
        <v>30</v>
      </c>
      <c r="C6575" s="10">
        <v>6549</v>
      </c>
      <c r="D6575" s="10" t="s">
        <v>118</v>
      </c>
      <c r="E6575" s="10"/>
      <c r="F6575" s="10">
        <v>20</v>
      </c>
      <c r="G6575" s="10">
        <f>VLOOKUP(A6575,[1]Лист1!$A$3:$J$10847,7,0)</f>
        <v>0.13</v>
      </c>
      <c r="H6575" s="10">
        <f>VLOOKUP(A6575,[1]Лист1!$A$3:$J$13310,8,0)</f>
        <v>0.02</v>
      </c>
      <c r="I6575" s="11">
        <f t="shared" si="412"/>
        <v>0</v>
      </c>
      <c r="J6575" s="11">
        <f t="shared" si="413"/>
        <v>0.15</v>
      </c>
      <c r="K6575" s="11">
        <f t="shared" si="410"/>
        <v>0.15</v>
      </c>
      <c r="L6575" s="10"/>
      <c r="M6575" s="10"/>
      <c r="CF6575" s="1"/>
    </row>
    <row r="6576" spans="1:84" x14ac:dyDescent="0.3">
      <c r="A6576" s="1" t="str">
        <f t="shared" si="411"/>
        <v>ქ. მუხაVI40</v>
      </c>
      <c r="B6576" s="1" t="s">
        <v>29</v>
      </c>
      <c r="C6576" s="10">
        <v>6550</v>
      </c>
      <c r="D6576" s="10" t="s">
        <v>148</v>
      </c>
      <c r="E6576" s="10"/>
      <c r="F6576" s="10">
        <v>40</v>
      </c>
      <c r="G6576" s="10">
        <f>VLOOKUP(A6576,[1]Лист1!$A$3:$J$10847,7,0)</f>
        <v>0.71</v>
      </c>
      <c r="H6576" s="10">
        <f>VLOOKUP(A6576,[1]Лист1!$A$3:$J$13310,8,0)</f>
        <v>0.08</v>
      </c>
      <c r="I6576" s="11">
        <f t="shared" si="412"/>
        <v>0</v>
      </c>
      <c r="J6576" s="11">
        <f t="shared" si="413"/>
        <v>0.78999999999999992</v>
      </c>
      <c r="K6576" s="11">
        <f t="shared" si="410"/>
        <v>0.78999999999999992</v>
      </c>
      <c r="L6576" s="10"/>
      <c r="M6576" s="10"/>
      <c r="CF6576" s="1"/>
    </row>
    <row r="6577" spans="1:84" x14ac:dyDescent="0.3">
      <c r="A6577" s="1" t="str">
        <f t="shared" si="411"/>
        <v>ჯაგრცხილაVII20</v>
      </c>
      <c r="B6577" s="1" t="s">
        <v>30</v>
      </c>
      <c r="C6577" s="10">
        <v>6551</v>
      </c>
      <c r="D6577" s="10" t="s">
        <v>118</v>
      </c>
      <c r="E6577" s="10"/>
      <c r="F6577" s="10">
        <v>20</v>
      </c>
      <c r="G6577" s="10">
        <f>VLOOKUP(A6577,[1]Лист1!$A$3:$J$10847,7,0)</f>
        <v>0.13</v>
      </c>
      <c r="H6577" s="10">
        <f>VLOOKUP(A6577,[1]Лист1!$A$3:$J$13310,8,0)</f>
        <v>0.02</v>
      </c>
      <c r="I6577" s="11">
        <f t="shared" si="412"/>
        <v>0</v>
      </c>
      <c r="J6577" s="11">
        <f t="shared" si="413"/>
        <v>0.15</v>
      </c>
      <c r="K6577" s="11">
        <f t="shared" si="410"/>
        <v>0.15</v>
      </c>
      <c r="L6577" s="10"/>
      <c r="M6577" s="10"/>
      <c r="CF6577" s="1"/>
    </row>
    <row r="6578" spans="1:84" x14ac:dyDescent="0.3">
      <c r="A6578" s="1" t="str">
        <f t="shared" si="411"/>
        <v>ჯაგრცხილაVII20</v>
      </c>
      <c r="B6578" s="1" t="s">
        <v>30</v>
      </c>
      <c r="C6578" s="10">
        <v>6552</v>
      </c>
      <c r="D6578" s="10" t="s">
        <v>118</v>
      </c>
      <c r="E6578" s="10"/>
      <c r="F6578" s="10">
        <v>20</v>
      </c>
      <c r="G6578" s="10">
        <f>VLOOKUP(A6578,[1]Лист1!$A$3:$J$10847,7,0)</f>
        <v>0.13</v>
      </c>
      <c r="H6578" s="10">
        <f>VLOOKUP(A6578,[1]Лист1!$A$3:$J$13310,8,0)</f>
        <v>0.02</v>
      </c>
      <c r="I6578" s="11">
        <f t="shared" si="412"/>
        <v>0</v>
      </c>
      <c r="J6578" s="11">
        <f t="shared" si="413"/>
        <v>0.15</v>
      </c>
      <c r="K6578" s="11">
        <f t="shared" si="410"/>
        <v>0.15</v>
      </c>
      <c r="L6578" s="10"/>
      <c r="M6578" s="10"/>
      <c r="CF6578" s="1"/>
    </row>
    <row r="6579" spans="1:84" x14ac:dyDescent="0.3">
      <c r="A6579" s="1" t="str">
        <f t="shared" si="411"/>
        <v>ჯაგრცხილაVII20</v>
      </c>
      <c r="B6579" s="1" t="s">
        <v>30</v>
      </c>
      <c r="C6579" s="10">
        <v>6553</v>
      </c>
      <c r="D6579" s="10" t="s">
        <v>118</v>
      </c>
      <c r="E6579" s="10"/>
      <c r="F6579" s="10">
        <v>20</v>
      </c>
      <c r="G6579" s="10">
        <f>VLOOKUP(A6579,[1]Лист1!$A$3:$J$10847,7,0)</f>
        <v>0.13</v>
      </c>
      <c r="H6579" s="10">
        <f>VLOOKUP(A6579,[1]Лист1!$A$3:$J$13310,8,0)</f>
        <v>0.02</v>
      </c>
      <c r="I6579" s="11">
        <f t="shared" si="412"/>
        <v>0</v>
      </c>
      <c r="J6579" s="11">
        <f t="shared" si="413"/>
        <v>0.15</v>
      </c>
      <c r="K6579" s="11">
        <f t="shared" si="410"/>
        <v>0.15</v>
      </c>
      <c r="L6579" s="10"/>
      <c r="M6579" s="10"/>
      <c r="CF6579" s="1"/>
    </row>
    <row r="6580" spans="1:84" x14ac:dyDescent="0.3">
      <c r="A6580" s="1" t="str">
        <f t="shared" si="411"/>
        <v>ჯაგრცხილაVII16</v>
      </c>
      <c r="B6580" s="1" t="s">
        <v>30</v>
      </c>
      <c r="C6580" s="10">
        <v>6554</v>
      </c>
      <c r="D6580" s="10" t="s">
        <v>118</v>
      </c>
      <c r="E6580" s="10"/>
      <c r="F6580" s="10">
        <v>16</v>
      </c>
      <c r="G6580" s="10">
        <f>VLOOKUP(A6580,[1]Лист1!$A$3:$J$10847,7,0)</f>
        <v>0.08</v>
      </c>
      <c r="H6580" s="10">
        <f>VLOOKUP(A6580,[1]Лист1!$A$3:$J$13310,8,0)</f>
        <v>0.01</v>
      </c>
      <c r="I6580" s="11">
        <f t="shared" si="412"/>
        <v>0</v>
      </c>
      <c r="J6580" s="11">
        <f t="shared" si="413"/>
        <v>0.09</v>
      </c>
      <c r="K6580" s="11">
        <f t="shared" si="410"/>
        <v>0.09</v>
      </c>
      <c r="L6580" s="10"/>
      <c r="M6580" s="10"/>
      <c r="CF6580" s="1"/>
    </row>
    <row r="6581" spans="1:84" x14ac:dyDescent="0.3">
      <c r="A6581" s="1" t="str">
        <f t="shared" si="411"/>
        <v>ჯაგრცხილაVII20</v>
      </c>
      <c r="B6581" s="1" t="s">
        <v>30</v>
      </c>
      <c r="C6581" s="10">
        <v>6555</v>
      </c>
      <c r="D6581" s="10" t="s">
        <v>118</v>
      </c>
      <c r="E6581" s="10"/>
      <c r="F6581" s="10">
        <v>20</v>
      </c>
      <c r="G6581" s="10">
        <f>VLOOKUP(A6581,[1]Лист1!$A$3:$J$10847,7,0)</f>
        <v>0.13</v>
      </c>
      <c r="H6581" s="10">
        <f>VLOOKUP(A6581,[1]Лист1!$A$3:$J$13310,8,0)</f>
        <v>0.02</v>
      </c>
      <c r="I6581" s="11">
        <f t="shared" si="412"/>
        <v>0</v>
      </c>
      <c r="J6581" s="11">
        <f t="shared" si="413"/>
        <v>0.15</v>
      </c>
      <c r="K6581" s="11">
        <f t="shared" si="410"/>
        <v>0.15</v>
      </c>
      <c r="L6581" s="10"/>
      <c r="M6581" s="10"/>
      <c r="CF6581" s="1"/>
    </row>
    <row r="6582" spans="1:84" x14ac:dyDescent="0.3">
      <c r="A6582" s="1" t="str">
        <f t="shared" si="411"/>
        <v>ჯაგრცხილაVII16</v>
      </c>
      <c r="B6582" s="1" t="s">
        <v>30</v>
      </c>
      <c r="C6582" s="10">
        <v>6556</v>
      </c>
      <c r="D6582" s="10" t="s">
        <v>118</v>
      </c>
      <c r="E6582" s="10"/>
      <c r="F6582" s="10">
        <v>16</v>
      </c>
      <c r="G6582" s="10">
        <f>VLOOKUP(A6582,[1]Лист1!$A$3:$J$10847,7,0)</f>
        <v>0.08</v>
      </c>
      <c r="H6582" s="10">
        <f>VLOOKUP(A6582,[1]Лист1!$A$3:$J$13310,8,0)</f>
        <v>0.01</v>
      </c>
      <c r="I6582" s="11">
        <f t="shared" si="412"/>
        <v>0</v>
      </c>
      <c r="J6582" s="11">
        <f t="shared" si="413"/>
        <v>0.09</v>
      </c>
      <c r="K6582" s="11">
        <f t="shared" si="410"/>
        <v>0.09</v>
      </c>
      <c r="L6582" s="10"/>
      <c r="M6582" s="10"/>
      <c r="CF6582" s="1"/>
    </row>
    <row r="6583" spans="1:84" x14ac:dyDescent="0.3">
      <c r="A6583" s="1" t="str">
        <f t="shared" si="411"/>
        <v>ქ. მუხაVI80</v>
      </c>
      <c r="B6583" s="1" t="s">
        <v>29</v>
      </c>
      <c r="C6583" s="10">
        <v>6557</v>
      </c>
      <c r="D6583" s="10" t="s">
        <v>148</v>
      </c>
      <c r="E6583" s="10"/>
      <c r="F6583" s="10">
        <v>80</v>
      </c>
      <c r="G6583" s="10">
        <f>VLOOKUP(A6583,[1]Лист1!$A$3:$J$10847,7,0)</f>
        <v>3.31</v>
      </c>
      <c r="H6583" s="10">
        <f>VLOOKUP(A6583,[1]Лист1!$A$3:$J$13310,8,0)</f>
        <v>0.37</v>
      </c>
      <c r="I6583" s="11">
        <f t="shared" si="412"/>
        <v>0</v>
      </c>
      <c r="J6583" s="11">
        <f t="shared" si="413"/>
        <v>3.68</v>
      </c>
      <c r="K6583" s="11">
        <f t="shared" si="410"/>
        <v>3.68</v>
      </c>
      <c r="L6583" s="10"/>
      <c r="M6583" s="10"/>
      <c r="CF6583" s="1"/>
    </row>
    <row r="6584" spans="1:84" x14ac:dyDescent="0.3">
      <c r="A6584" s="1" t="str">
        <f t="shared" si="411"/>
        <v>ქ. მუხაVI16</v>
      </c>
      <c r="B6584" s="1" t="s">
        <v>29</v>
      </c>
      <c r="C6584" s="10">
        <v>6558</v>
      </c>
      <c r="D6584" s="10" t="s">
        <v>148</v>
      </c>
      <c r="E6584" s="10"/>
      <c r="F6584" s="10">
        <v>16</v>
      </c>
      <c r="G6584" s="10">
        <f>VLOOKUP(A6584,[1]Лист1!$A$3:$J$10847,7,0)</f>
        <v>0.08</v>
      </c>
      <c r="H6584" s="10">
        <f>VLOOKUP(A6584,[1]Лист1!$A$3:$J$13310,8,0)</f>
        <v>0.01</v>
      </c>
      <c r="I6584" s="11">
        <f t="shared" si="412"/>
        <v>0</v>
      </c>
      <c r="J6584" s="11">
        <f t="shared" si="413"/>
        <v>0.09</v>
      </c>
      <c r="K6584" s="11">
        <f t="shared" si="410"/>
        <v>0.09</v>
      </c>
      <c r="L6584" s="10"/>
      <c r="M6584" s="10"/>
      <c r="CF6584" s="1"/>
    </row>
    <row r="6585" spans="1:84" x14ac:dyDescent="0.3">
      <c r="A6585" s="1" t="str">
        <f t="shared" si="411"/>
        <v>ქ. მუხაVI44</v>
      </c>
      <c r="B6585" s="1" t="s">
        <v>29</v>
      </c>
      <c r="C6585" s="10">
        <v>6559</v>
      </c>
      <c r="D6585" s="10" t="s">
        <v>148</v>
      </c>
      <c r="E6585" s="10"/>
      <c r="F6585" s="10">
        <v>44</v>
      </c>
      <c r="G6585" s="10">
        <f>VLOOKUP(A6585,[1]Лист1!$A$3:$J$10847,7,0)</f>
        <v>0.87</v>
      </c>
      <c r="H6585" s="10">
        <f>VLOOKUP(A6585,[1]Лист1!$A$3:$J$13310,8,0)</f>
        <v>0.1</v>
      </c>
      <c r="I6585" s="11">
        <f t="shared" si="412"/>
        <v>0</v>
      </c>
      <c r="J6585" s="11">
        <f t="shared" si="413"/>
        <v>0.97</v>
      </c>
      <c r="K6585" s="11">
        <f t="shared" si="410"/>
        <v>0.97</v>
      </c>
      <c r="L6585" s="10"/>
      <c r="M6585" s="10"/>
      <c r="CF6585" s="1"/>
    </row>
    <row r="6586" spans="1:84" x14ac:dyDescent="0.3">
      <c r="A6586" s="1" t="str">
        <f t="shared" si="411"/>
        <v>ქ. მუხაVI20</v>
      </c>
      <c r="B6586" s="1" t="s">
        <v>29</v>
      </c>
      <c r="C6586" s="10">
        <v>6560</v>
      </c>
      <c r="D6586" s="10" t="s">
        <v>148</v>
      </c>
      <c r="E6586" s="10"/>
      <c r="F6586" s="10">
        <v>20</v>
      </c>
      <c r="G6586" s="10">
        <f>VLOOKUP(A6586,[1]Лист1!$A$3:$J$10847,7,0)</f>
        <v>0.14000000000000001</v>
      </c>
      <c r="H6586" s="10">
        <f>VLOOKUP(A6586,[1]Лист1!$A$3:$J$13310,8,0)</f>
        <v>0.02</v>
      </c>
      <c r="I6586" s="11">
        <f t="shared" si="412"/>
        <v>0</v>
      </c>
      <c r="J6586" s="11">
        <f t="shared" si="413"/>
        <v>0.16</v>
      </c>
      <c r="K6586" s="11">
        <f t="shared" si="410"/>
        <v>0.16</v>
      </c>
      <c r="L6586" s="10"/>
      <c r="M6586" s="10"/>
      <c r="CF6586" s="1"/>
    </row>
    <row r="6587" spans="1:84" x14ac:dyDescent="0.3">
      <c r="A6587" s="1" t="str">
        <f t="shared" si="411"/>
        <v>ქ. მუხაVI40</v>
      </c>
      <c r="B6587" s="1" t="s">
        <v>29</v>
      </c>
      <c r="C6587" s="10">
        <v>6561</v>
      </c>
      <c r="D6587" s="10" t="s">
        <v>148</v>
      </c>
      <c r="E6587" s="10"/>
      <c r="F6587" s="10">
        <v>40</v>
      </c>
      <c r="G6587" s="10">
        <f>VLOOKUP(A6587,[1]Лист1!$A$3:$J$10847,7,0)</f>
        <v>0.71</v>
      </c>
      <c r="H6587" s="10">
        <f>VLOOKUP(A6587,[1]Лист1!$A$3:$J$13310,8,0)</f>
        <v>0.08</v>
      </c>
      <c r="I6587" s="11">
        <f t="shared" si="412"/>
        <v>0</v>
      </c>
      <c r="J6587" s="11">
        <f t="shared" si="413"/>
        <v>0.78999999999999992</v>
      </c>
      <c r="K6587" s="11">
        <f t="shared" si="410"/>
        <v>0.78999999999999992</v>
      </c>
      <c r="L6587" s="10"/>
      <c r="M6587" s="10"/>
      <c r="CF6587" s="1"/>
    </row>
    <row r="6588" spans="1:84" x14ac:dyDescent="0.3">
      <c r="A6588" s="1" t="str">
        <f t="shared" si="411"/>
        <v>ქ. მუხაVI24</v>
      </c>
      <c r="B6588" s="1" t="s">
        <v>29</v>
      </c>
      <c r="C6588" s="10">
        <v>6562</v>
      </c>
      <c r="D6588" s="10" t="s">
        <v>148</v>
      </c>
      <c r="E6588" s="10"/>
      <c r="F6588" s="10">
        <v>24</v>
      </c>
      <c r="G6588" s="10">
        <f>VLOOKUP(A6588,[1]Лист1!$A$3:$J$10847,7,0)</f>
        <v>0.23</v>
      </c>
      <c r="H6588" s="10">
        <f>VLOOKUP(A6588,[1]Лист1!$A$3:$J$13310,8,0)</f>
        <v>0.03</v>
      </c>
      <c r="I6588" s="11">
        <f t="shared" si="412"/>
        <v>0</v>
      </c>
      <c r="J6588" s="11">
        <f t="shared" si="413"/>
        <v>0.26</v>
      </c>
      <c r="K6588" s="11">
        <f t="shared" si="410"/>
        <v>0.26</v>
      </c>
      <c r="L6588" s="10"/>
      <c r="M6588" s="10"/>
      <c r="CF6588" s="1"/>
    </row>
    <row r="6589" spans="1:84" x14ac:dyDescent="0.3">
      <c r="A6589" s="1" t="str">
        <f t="shared" si="411"/>
        <v>ქ. მუხაVI32</v>
      </c>
      <c r="B6589" s="1" t="s">
        <v>29</v>
      </c>
      <c r="C6589" s="10">
        <v>6563</v>
      </c>
      <c r="D6589" s="10" t="s">
        <v>148</v>
      </c>
      <c r="E6589" s="10"/>
      <c r="F6589" s="10">
        <v>32</v>
      </c>
      <c r="G6589" s="10">
        <f>VLOOKUP(A6589,[1]Лист1!$A$3:$J$10847,7,0)</f>
        <v>0.43</v>
      </c>
      <c r="H6589" s="10">
        <f>VLOOKUP(A6589,[1]Лист1!$A$3:$J$13310,8,0)</f>
        <v>0.05</v>
      </c>
      <c r="I6589" s="11">
        <f t="shared" si="412"/>
        <v>0</v>
      </c>
      <c r="J6589" s="11">
        <f t="shared" si="413"/>
        <v>0.48</v>
      </c>
      <c r="K6589" s="11">
        <f t="shared" si="410"/>
        <v>0.48</v>
      </c>
      <c r="L6589" s="10"/>
      <c r="M6589" s="10"/>
      <c r="CF6589" s="1"/>
    </row>
    <row r="6590" spans="1:84" x14ac:dyDescent="0.3">
      <c r="A6590" s="1" t="str">
        <f t="shared" si="411"/>
        <v>იფანიVI20</v>
      </c>
      <c r="B6590" s="1" t="s">
        <v>29</v>
      </c>
      <c r="C6590" s="10">
        <v>6564</v>
      </c>
      <c r="D6590" s="10" t="s">
        <v>117</v>
      </c>
      <c r="E6590" s="10"/>
      <c r="F6590" s="10">
        <v>20</v>
      </c>
      <c r="G6590" s="10">
        <f>VLOOKUP(A6590,[1]Лист1!$A$3:$J$10847,7,0)</f>
        <v>0.14000000000000001</v>
      </c>
      <c r="H6590" s="10">
        <f>VLOOKUP(A6590,[1]Лист1!$A$3:$J$13310,8,0)</f>
        <v>0.02</v>
      </c>
      <c r="I6590" s="11">
        <f t="shared" si="412"/>
        <v>0</v>
      </c>
      <c r="J6590" s="11">
        <f t="shared" si="413"/>
        <v>0.16</v>
      </c>
      <c r="K6590" s="11">
        <f t="shared" si="410"/>
        <v>0.16</v>
      </c>
      <c r="L6590" s="10"/>
      <c r="M6590" s="10"/>
      <c r="CF6590" s="1"/>
    </row>
    <row r="6591" spans="1:84" x14ac:dyDescent="0.3">
      <c r="A6591" s="1" t="str">
        <f t="shared" si="411"/>
        <v>იფანიVI16</v>
      </c>
      <c r="B6591" s="1" t="s">
        <v>29</v>
      </c>
      <c r="C6591" s="10">
        <v>6565</v>
      </c>
      <c r="D6591" s="10" t="s">
        <v>117</v>
      </c>
      <c r="E6591" s="10"/>
      <c r="F6591" s="10">
        <v>16</v>
      </c>
      <c r="G6591" s="10">
        <f>VLOOKUP(A6591,[1]Лист1!$A$3:$J$10847,7,0)</f>
        <v>0.08</v>
      </c>
      <c r="H6591" s="10">
        <f>VLOOKUP(A6591,[1]Лист1!$A$3:$J$13310,8,0)</f>
        <v>0.01</v>
      </c>
      <c r="I6591" s="11">
        <f t="shared" si="412"/>
        <v>0</v>
      </c>
      <c r="J6591" s="11">
        <f t="shared" si="413"/>
        <v>0.09</v>
      </c>
      <c r="K6591" s="11">
        <f t="shared" si="410"/>
        <v>0.09</v>
      </c>
      <c r="L6591" s="10"/>
      <c r="M6591" s="10"/>
      <c r="CF6591" s="1"/>
    </row>
    <row r="6592" spans="1:84" x14ac:dyDescent="0.3">
      <c r="A6592" s="1" t="str">
        <f t="shared" si="411"/>
        <v>ქ. მუხაVI44</v>
      </c>
      <c r="B6592" s="1" t="s">
        <v>29</v>
      </c>
      <c r="C6592" s="10">
        <v>6566</v>
      </c>
      <c r="D6592" s="10" t="s">
        <v>148</v>
      </c>
      <c r="E6592" s="10"/>
      <c r="F6592" s="10">
        <v>44</v>
      </c>
      <c r="G6592" s="10">
        <f>VLOOKUP(A6592,[1]Лист1!$A$3:$J$10847,7,0)</f>
        <v>0.87</v>
      </c>
      <c r="H6592" s="10">
        <f>VLOOKUP(A6592,[1]Лист1!$A$3:$J$13310,8,0)</f>
        <v>0.1</v>
      </c>
      <c r="I6592" s="11">
        <f t="shared" si="412"/>
        <v>0</v>
      </c>
      <c r="J6592" s="11">
        <f t="shared" si="413"/>
        <v>0.97</v>
      </c>
      <c r="K6592" s="11">
        <f t="shared" si="410"/>
        <v>0.97</v>
      </c>
      <c r="L6592" s="10"/>
      <c r="M6592" s="10"/>
      <c r="CF6592" s="1"/>
    </row>
    <row r="6593" spans="1:84" x14ac:dyDescent="0.3">
      <c r="A6593" s="1" t="str">
        <f t="shared" si="411"/>
        <v>ქ. მუხაVI16</v>
      </c>
      <c r="B6593" s="1" t="s">
        <v>29</v>
      </c>
      <c r="C6593" s="10">
        <v>6567</v>
      </c>
      <c r="D6593" s="10" t="s">
        <v>148</v>
      </c>
      <c r="E6593" s="10"/>
      <c r="F6593" s="10">
        <v>16</v>
      </c>
      <c r="G6593" s="10">
        <f>VLOOKUP(A6593,[1]Лист1!$A$3:$J$10847,7,0)</f>
        <v>0.08</v>
      </c>
      <c r="H6593" s="10">
        <f>VLOOKUP(A6593,[1]Лист1!$A$3:$J$13310,8,0)</f>
        <v>0.01</v>
      </c>
      <c r="I6593" s="11">
        <f t="shared" si="412"/>
        <v>0</v>
      </c>
      <c r="J6593" s="11">
        <f t="shared" si="413"/>
        <v>0.09</v>
      </c>
      <c r="K6593" s="11">
        <f t="shared" si="410"/>
        <v>0.09</v>
      </c>
      <c r="L6593" s="10"/>
      <c r="M6593" s="10"/>
      <c r="CF6593" s="1"/>
    </row>
    <row r="6594" spans="1:84" x14ac:dyDescent="0.3">
      <c r="A6594" s="1" t="str">
        <f t="shared" si="411"/>
        <v>ქ. მუხაVI36</v>
      </c>
      <c r="B6594" s="1" t="s">
        <v>29</v>
      </c>
      <c r="C6594" s="10">
        <v>6568</v>
      </c>
      <c r="D6594" s="10" t="s">
        <v>148</v>
      </c>
      <c r="E6594" s="10"/>
      <c r="F6594" s="10">
        <v>36</v>
      </c>
      <c r="G6594" s="10">
        <f>VLOOKUP(A6594,[1]Лист1!$A$3:$J$10847,7,0)</f>
        <v>0.56000000000000005</v>
      </c>
      <c r="H6594" s="10">
        <f>VLOOKUP(A6594,[1]Лист1!$A$3:$J$13310,8,0)</f>
        <v>0.06</v>
      </c>
      <c r="I6594" s="11">
        <f t="shared" si="412"/>
        <v>0</v>
      </c>
      <c r="J6594" s="11">
        <f t="shared" si="413"/>
        <v>0.62000000000000011</v>
      </c>
      <c r="K6594" s="11">
        <f t="shared" si="410"/>
        <v>0.62000000000000011</v>
      </c>
      <c r="L6594" s="10"/>
      <c r="M6594" s="10"/>
      <c r="CF6594" s="1"/>
    </row>
    <row r="6595" spans="1:84" x14ac:dyDescent="0.3">
      <c r="A6595" s="1" t="str">
        <f t="shared" si="411"/>
        <v>ქ. მუხაVI20</v>
      </c>
      <c r="B6595" s="1" t="s">
        <v>29</v>
      </c>
      <c r="C6595" s="10">
        <v>6569</v>
      </c>
      <c r="D6595" s="10" t="s">
        <v>148</v>
      </c>
      <c r="E6595" s="10"/>
      <c r="F6595" s="10">
        <v>20</v>
      </c>
      <c r="G6595" s="10">
        <f>VLOOKUP(A6595,[1]Лист1!$A$3:$J$10847,7,0)</f>
        <v>0.14000000000000001</v>
      </c>
      <c r="H6595" s="10">
        <f>VLOOKUP(A6595,[1]Лист1!$A$3:$J$13310,8,0)</f>
        <v>0.02</v>
      </c>
      <c r="I6595" s="11">
        <f t="shared" si="412"/>
        <v>0</v>
      </c>
      <c r="J6595" s="11">
        <f t="shared" si="413"/>
        <v>0.16</v>
      </c>
      <c r="K6595" s="11">
        <f t="shared" si="410"/>
        <v>0.16</v>
      </c>
      <c r="L6595" s="10"/>
      <c r="M6595" s="10"/>
      <c r="CF6595" s="1"/>
    </row>
    <row r="6596" spans="1:84" x14ac:dyDescent="0.3">
      <c r="A6596" s="1" t="str">
        <f t="shared" si="411"/>
        <v>ქ. მუხაVI60</v>
      </c>
      <c r="B6596" s="1" t="s">
        <v>29</v>
      </c>
      <c r="C6596" s="10">
        <v>6570</v>
      </c>
      <c r="D6596" s="10" t="s">
        <v>148</v>
      </c>
      <c r="E6596" s="10"/>
      <c r="F6596" s="10">
        <v>60</v>
      </c>
      <c r="G6596" s="10">
        <f>VLOOKUP(A6596,[1]Лист1!$A$3:$J$10847,7,0)</f>
        <v>1.75</v>
      </c>
      <c r="H6596" s="10">
        <f>VLOOKUP(A6596,[1]Лист1!$A$3:$J$13310,8,0)</f>
        <v>0.2</v>
      </c>
      <c r="I6596" s="11">
        <f t="shared" si="412"/>
        <v>0</v>
      </c>
      <c r="J6596" s="11">
        <f t="shared" si="413"/>
        <v>1.95</v>
      </c>
      <c r="K6596" s="11">
        <f t="shared" si="410"/>
        <v>1.95</v>
      </c>
      <c r="L6596" s="10"/>
      <c r="M6596" s="10"/>
      <c r="CF6596" s="1"/>
    </row>
    <row r="6597" spans="1:84" x14ac:dyDescent="0.3">
      <c r="A6597" s="1" t="str">
        <f t="shared" si="411"/>
        <v>ქ. მუხაVI16</v>
      </c>
      <c r="B6597" s="1" t="s">
        <v>29</v>
      </c>
      <c r="C6597" s="10">
        <v>6571</v>
      </c>
      <c r="D6597" s="10" t="s">
        <v>148</v>
      </c>
      <c r="E6597" s="10"/>
      <c r="F6597" s="10">
        <v>16</v>
      </c>
      <c r="G6597" s="10">
        <f>VLOOKUP(A6597,[1]Лист1!$A$3:$J$10847,7,0)</f>
        <v>0.08</v>
      </c>
      <c r="H6597" s="10">
        <f>VLOOKUP(A6597,[1]Лист1!$A$3:$J$13310,8,0)</f>
        <v>0.01</v>
      </c>
      <c r="I6597" s="11">
        <f t="shared" si="412"/>
        <v>0</v>
      </c>
      <c r="J6597" s="11">
        <f t="shared" si="413"/>
        <v>0.09</v>
      </c>
      <c r="K6597" s="11">
        <f t="shared" si="410"/>
        <v>0.09</v>
      </c>
      <c r="L6597" s="10"/>
      <c r="M6597" s="10"/>
      <c r="CF6597" s="1"/>
    </row>
    <row r="6598" spans="1:84" x14ac:dyDescent="0.3">
      <c r="A6598" s="1" t="str">
        <f t="shared" si="411"/>
        <v>ქ. მუხაVI28</v>
      </c>
      <c r="B6598" s="1" t="s">
        <v>29</v>
      </c>
      <c r="C6598" s="10">
        <v>6572</v>
      </c>
      <c r="D6598" s="10" t="s">
        <v>148</v>
      </c>
      <c r="E6598" s="10"/>
      <c r="F6598" s="10">
        <v>28</v>
      </c>
      <c r="G6598" s="10">
        <f>VLOOKUP(A6598,[1]Лист1!$A$3:$J$10847,7,0)</f>
        <v>0.32</v>
      </c>
      <c r="H6598" s="10">
        <f>VLOOKUP(A6598,[1]Лист1!$A$3:$J$13310,8,0)</f>
        <v>0.04</v>
      </c>
      <c r="I6598" s="11">
        <f t="shared" si="412"/>
        <v>0</v>
      </c>
      <c r="J6598" s="11">
        <f t="shared" si="413"/>
        <v>0.36</v>
      </c>
      <c r="K6598" s="11">
        <f t="shared" si="410"/>
        <v>0.36</v>
      </c>
      <c r="L6598" s="10"/>
      <c r="M6598" s="10"/>
      <c r="CF6598" s="1"/>
    </row>
    <row r="6599" spans="1:84" x14ac:dyDescent="0.3">
      <c r="A6599" s="1" t="str">
        <f t="shared" si="411"/>
        <v>ქ. მუხაVI32</v>
      </c>
      <c r="B6599" s="1" t="s">
        <v>29</v>
      </c>
      <c r="C6599" s="10">
        <v>6573</v>
      </c>
      <c r="D6599" s="10" t="s">
        <v>148</v>
      </c>
      <c r="E6599" s="10"/>
      <c r="F6599" s="10">
        <v>32</v>
      </c>
      <c r="G6599" s="10">
        <f>VLOOKUP(A6599,[1]Лист1!$A$3:$J$10847,7,0)</f>
        <v>0.43</v>
      </c>
      <c r="H6599" s="10">
        <f>VLOOKUP(A6599,[1]Лист1!$A$3:$J$13310,8,0)</f>
        <v>0.05</v>
      </c>
      <c r="I6599" s="11">
        <f t="shared" si="412"/>
        <v>0</v>
      </c>
      <c r="J6599" s="11">
        <f t="shared" si="413"/>
        <v>0.48</v>
      </c>
      <c r="K6599" s="11">
        <f t="shared" si="410"/>
        <v>0.48</v>
      </c>
      <c r="L6599" s="10"/>
      <c r="M6599" s="10"/>
      <c r="CF6599" s="1"/>
    </row>
    <row r="6600" spans="1:84" x14ac:dyDescent="0.3">
      <c r="A6600" s="1" t="str">
        <f t="shared" si="411"/>
        <v>ქ. მუხაVI24</v>
      </c>
      <c r="B6600" s="1" t="s">
        <v>29</v>
      </c>
      <c r="C6600" s="10">
        <v>6574</v>
      </c>
      <c r="D6600" s="10" t="s">
        <v>148</v>
      </c>
      <c r="E6600" s="10"/>
      <c r="F6600" s="10">
        <v>24</v>
      </c>
      <c r="G6600" s="10">
        <f>VLOOKUP(A6600,[1]Лист1!$A$3:$J$10847,7,0)</f>
        <v>0.23</v>
      </c>
      <c r="H6600" s="10">
        <f>VLOOKUP(A6600,[1]Лист1!$A$3:$J$13310,8,0)</f>
        <v>0.03</v>
      </c>
      <c r="I6600" s="11">
        <f t="shared" si="412"/>
        <v>0</v>
      </c>
      <c r="J6600" s="11">
        <f t="shared" si="413"/>
        <v>0.26</v>
      </c>
      <c r="K6600" s="11">
        <f t="shared" si="410"/>
        <v>0.26</v>
      </c>
      <c r="L6600" s="10"/>
      <c r="M6600" s="10"/>
      <c r="CF6600" s="1"/>
    </row>
    <row r="6601" spans="1:84" x14ac:dyDescent="0.3">
      <c r="A6601" s="1" t="str">
        <f t="shared" si="411"/>
        <v>ქ. მუხაVI20</v>
      </c>
      <c r="B6601" s="1" t="s">
        <v>29</v>
      </c>
      <c r="C6601" s="10">
        <v>6575</v>
      </c>
      <c r="D6601" s="10" t="s">
        <v>148</v>
      </c>
      <c r="E6601" s="10"/>
      <c r="F6601" s="10">
        <v>20</v>
      </c>
      <c r="G6601" s="10">
        <f>VLOOKUP(A6601,[1]Лист1!$A$3:$J$10847,7,0)</f>
        <v>0.14000000000000001</v>
      </c>
      <c r="H6601" s="10">
        <f>VLOOKUP(A6601,[1]Лист1!$A$3:$J$13310,8,0)</f>
        <v>0.02</v>
      </c>
      <c r="I6601" s="11">
        <f t="shared" si="412"/>
        <v>0</v>
      </c>
      <c r="J6601" s="11">
        <f t="shared" si="413"/>
        <v>0.16</v>
      </c>
      <c r="K6601" s="11">
        <f t="shared" si="410"/>
        <v>0.16</v>
      </c>
      <c r="L6601" s="10"/>
      <c r="M6601" s="10"/>
      <c r="CF6601" s="1"/>
    </row>
    <row r="6602" spans="1:84" x14ac:dyDescent="0.3">
      <c r="A6602" s="1" t="str">
        <f t="shared" si="411"/>
        <v>ნეკერჩხალიVI20</v>
      </c>
      <c r="B6602" s="1" t="s">
        <v>29</v>
      </c>
      <c r="C6602" s="10">
        <v>6576</v>
      </c>
      <c r="D6602" s="10" t="s">
        <v>119</v>
      </c>
      <c r="E6602" s="10"/>
      <c r="F6602" s="10">
        <v>20</v>
      </c>
      <c r="G6602" s="10">
        <f>VLOOKUP(A6602,[1]Лист1!$A$3:$J$10847,7,0)</f>
        <v>0.14000000000000001</v>
      </c>
      <c r="H6602" s="10">
        <f>VLOOKUP(A6602,[1]Лист1!$A$3:$J$13310,8,0)</f>
        <v>0.02</v>
      </c>
      <c r="I6602" s="11">
        <f t="shared" si="412"/>
        <v>0</v>
      </c>
      <c r="J6602" s="11">
        <f t="shared" si="413"/>
        <v>0.16</v>
      </c>
      <c r="K6602" s="11">
        <f t="shared" si="410"/>
        <v>0.16</v>
      </c>
      <c r="L6602" s="10"/>
      <c r="M6602" s="10"/>
      <c r="CF6602" s="1"/>
    </row>
    <row r="6603" spans="1:84" x14ac:dyDescent="0.3">
      <c r="A6603" s="1" t="str">
        <f t="shared" si="411"/>
        <v>ნეკერჩხალიVI16</v>
      </c>
      <c r="B6603" s="1" t="s">
        <v>29</v>
      </c>
      <c r="C6603" s="10">
        <v>6577</v>
      </c>
      <c r="D6603" s="10" t="s">
        <v>119</v>
      </c>
      <c r="E6603" s="10"/>
      <c r="F6603" s="10">
        <v>16</v>
      </c>
      <c r="G6603" s="10">
        <f>VLOOKUP(A6603,[1]Лист1!$A$3:$J$10847,7,0)</f>
        <v>0.08</v>
      </c>
      <c r="H6603" s="10">
        <f>VLOOKUP(A6603,[1]Лист1!$A$3:$J$13310,8,0)</f>
        <v>0.01</v>
      </c>
      <c r="I6603" s="11">
        <f t="shared" si="412"/>
        <v>0</v>
      </c>
      <c r="J6603" s="11">
        <f t="shared" si="413"/>
        <v>0.09</v>
      </c>
      <c r="K6603" s="11">
        <f t="shared" ref="K6603:K6666" si="414">I6603+J6603</f>
        <v>0.09</v>
      </c>
      <c r="L6603" s="10"/>
      <c r="M6603" s="10"/>
      <c r="CF6603" s="1"/>
    </row>
    <row r="6604" spans="1:84" x14ac:dyDescent="0.3">
      <c r="A6604" s="1" t="str">
        <f t="shared" si="411"/>
        <v>ნეკერჩხალიVI24</v>
      </c>
      <c r="B6604" s="1" t="s">
        <v>29</v>
      </c>
      <c r="C6604" s="10">
        <v>6578</v>
      </c>
      <c r="D6604" s="10" t="s">
        <v>119</v>
      </c>
      <c r="E6604" s="10"/>
      <c r="F6604" s="10">
        <v>24</v>
      </c>
      <c r="G6604" s="10">
        <f>VLOOKUP(A6604,[1]Лист1!$A$3:$J$10847,7,0)</f>
        <v>0.23</v>
      </c>
      <c r="H6604" s="10">
        <f>VLOOKUP(A6604,[1]Лист1!$A$3:$J$13310,8,0)</f>
        <v>0.03</v>
      </c>
      <c r="I6604" s="11">
        <f t="shared" si="412"/>
        <v>0</v>
      </c>
      <c r="J6604" s="11">
        <f t="shared" si="413"/>
        <v>0.26</v>
      </c>
      <c r="K6604" s="11">
        <f t="shared" si="414"/>
        <v>0.26</v>
      </c>
      <c r="L6604" s="10"/>
      <c r="M6604" s="10"/>
      <c r="CF6604" s="1"/>
    </row>
    <row r="6605" spans="1:84" x14ac:dyDescent="0.3">
      <c r="A6605" s="1" t="str">
        <f t="shared" si="411"/>
        <v>ჯაგრცხილაVII20</v>
      </c>
      <c r="B6605" s="1" t="s">
        <v>30</v>
      </c>
      <c r="C6605" s="10">
        <v>6579</v>
      </c>
      <c r="D6605" s="10" t="s">
        <v>118</v>
      </c>
      <c r="E6605" s="10"/>
      <c r="F6605" s="10">
        <v>20</v>
      </c>
      <c r="G6605" s="10">
        <f>VLOOKUP(A6605,[1]Лист1!$A$3:$J$10847,7,0)</f>
        <v>0.13</v>
      </c>
      <c r="H6605" s="10">
        <f>VLOOKUP(A6605,[1]Лист1!$A$3:$J$13310,8,0)</f>
        <v>0.02</v>
      </c>
      <c r="I6605" s="11">
        <f t="shared" si="412"/>
        <v>0</v>
      </c>
      <c r="J6605" s="11">
        <f t="shared" si="413"/>
        <v>0.15</v>
      </c>
      <c r="K6605" s="11">
        <f t="shared" si="414"/>
        <v>0.15</v>
      </c>
      <c r="L6605" s="10"/>
      <c r="M6605" s="10"/>
      <c r="CF6605" s="1"/>
    </row>
    <row r="6606" spans="1:84" x14ac:dyDescent="0.3">
      <c r="A6606" s="1" t="str">
        <f t="shared" si="411"/>
        <v>ჯაგრცხილაVII20</v>
      </c>
      <c r="B6606" s="1" t="s">
        <v>30</v>
      </c>
      <c r="C6606" s="10">
        <v>6580</v>
      </c>
      <c r="D6606" s="10" t="s">
        <v>118</v>
      </c>
      <c r="E6606" s="10"/>
      <c r="F6606" s="10">
        <v>20</v>
      </c>
      <c r="G6606" s="10">
        <f>VLOOKUP(A6606,[1]Лист1!$A$3:$J$10847,7,0)</f>
        <v>0.13</v>
      </c>
      <c r="H6606" s="10">
        <f>VLOOKUP(A6606,[1]Лист1!$A$3:$J$13310,8,0)</f>
        <v>0.02</v>
      </c>
      <c r="I6606" s="11">
        <f t="shared" si="412"/>
        <v>0</v>
      </c>
      <c r="J6606" s="11">
        <f t="shared" si="413"/>
        <v>0.15</v>
      </c>
      <c r="K6606" s="11">
        <f t="shared" si="414"/>
        <v>0.15</v>
      </c>
      <c r="L6606" s="10"/>
      <c r="M6606" s="10"/>
      <c r="CF6606" s="1"/>
    </row>
    <row r="6607" spans="1:84" x14ac:dyDescent="0.3">
      <c r="A6607" s="1" t="str">
        <f t="shared" si="411"/>
        <v>იფანიVI20</v>
      </c>
      <c r="B6607" s="1" t="s">
        <v>29</v>
      </c>
      <c r="C6607" s="10">
        <v>6581</v>
      </c>
      <c r="D6607" s="10" t="s">
        <v>117</v>
      </c>
      <c r="E6607" s="10"/>
      <c r="F6607" s="10">
        <v>20</v>
      </c>
      <c r="G6607" s="10">
        <f>VLOOKUP(A6607,[1]Лист1!$A$3:$J$10847,7,0)</f>
        <v>0.14000000000000001</v>
      </c>
      <c r="H6607" s="10">
        <f>VLOOKUP(A6607,[1]Лист1!$A$3:$J$13310,8,0)</f>
        <v>0.02</v>
      </c>
      <c r="I6607" s="11">
        <f t="shared" si="412"/>
        <v>0</v>
      </c>
      <c r="J6607" s="11">
        <f t="shared" si="413"/>
        <v>0.16</v>
      </c>
      <c r="K6607" s="11">
        <f t="shared" si="414"/>
        <v>0.16</v>
      </c>
      <c r="L6607" s="10"/>
      <c r="M6607" s="10"/>
      <c r="CF6607" s="1"/>
    </row>
    <row r="6608" spans="1:84" x14ac:dyDescent="0.3">
      <c r="A6608" s="1" t="str">
        <f t="shared" si="411"/>
        <v>ქ. მუხაVI36</v>
      </c>
      <c r="B6608" s="1" t="s">
        <v>29</v>
      </c>
      <c r="C6608" s="10">
        <v>6582</v>
      </c>
      <c r="D6608" s="10" t="s">
        <v>148</v>
      </c>
      <c r="E6608" s="10"/>
      <c r="F6608" s="10">
        <v>36</v>
      </c>
      <c r="G6608" s="10">
        <f>VLOOKUP(A6608,[1]Лист1!$A$3:$J$10847,7,0)</f>
        <v>0.56000000000000005</v>
      </c>
      <c r="H6608" s="10">
        <f>VLOOKUP(A6608,[1]Лист1!$A$3:$J$13310,8,0)</f>
        <v>0.06</v>
      </c>
      <c r="I6608" s="11">
        <f t="shared" si="412"/>
        <v>0</v>
      </c>
      <c r="J6608" s="11">
        <f t="shared" si="413"/>
        <v>0.62000000000000011</v>
      </c>
      <c r="K6608" s="11">
        <f t="shared" si="414"/>
        <v>0.62000000000000011</v>
      </c>
      <c r="L6608" s="10"/>
      <c r="M6608" s="10"/>
      <c r="CF6608" s="1"/>
    </row>
    <row r="6609" spans="1:84" x14ac:dyDescent="0.3">
      <c r="A6609" s="1" t="str">
        <f t="shared" si="411"/>
        <v>ქ. მუხაVI20</v>
      </c>
      <c r="B6609" s="1" t="s">
        <v>29</v>
      </c>
      <c r="C6609" s="10">
        <v>6583</v>
      </c>
      <c r="D6609" s="10" t="s">
        <v>148</v>
      </c>
      <c r="E6609" s="10"/>
      <c r="F6609" s="10">
        <v>20</v>
      </c>
      <c r="G6609" s="10">
        <f>VLOOKUP(A6609,[1]Лист1!$A$3:$J$10847,7,0)</f>
        <v>0.14000000000000001</v>
      </c>
      <c r="H6609" s="10">
        <f>VLOOKUP(A6609,[1]Лист1!$A$3:$J$13310,8,0)</f>
        <v>0.02</v>
      </c>
      <c r="I6609" s="11">
        <f t="shared" si="412"/>
        <v>0</v>
      </c>
      <c r="J6609" s="11">
        <f t="shared" si="413"/>
        <v>0.16</v>
      </c>
      <c r="K6609" s="11">
        <f t="shared" si="414"/>
        <v>0.16</v>
      </c>
      <c r="L6609" s="10"/>
      <c r="M6609" s="10"/>
      <c r="CF6609" s="1"/>
    </row>
    <row r="6610" spans="1:84" x14ac:dyDescent="0.3">
      <c r="A6610" s="1" t="str">
        <f t="shared" si="411"/>
        <v>ქ. მუხაVI20</v>
      </c>
      <c r="B6610" s="1" t="s">
        <v>29</v>
      </c>
      <c r="C6610" s="10">
        <v>6584</v>
      </c>
      <c r="D6610" s="10" t="s">
        <v>148</v>
      </c>
      <c r="E6610" s="10"/>
      <c r="F6610" s="10">
        <v>20</v>
      </c>
      <c r="G6610" s="10">
        <f>VLOOKUP(A6610,[1]Лист1!$A$3:$J$10847,7,0)</f>
        <v>0.14000000000000001</v>
      </c>
      <c r="H6610" s="10">
        <f>VLOOKUP(A6610,[1]Лист1!$A$3:$J$13310,8,0)</f>
        <v>0.02</v>
      </c>
      <c r="I6610" s="11">
        <f t="shared" si="412"/>
        <v>0</v>
      </c>
      <c r="J6610" s="11">
        <f t="shared" si="413"/>
        <v>0.16</v>
      </c>
      <c r="K6610" s="11">
        <f t="shared" si="414"/>
        <v>0.16</v>
      </c>
      <c r="L6610" s="10"/>
      <c r="M6610" s="10"/>
      <c r="CF6610" s="1"/>
    </row>
    <row r="6611" spans="1:84" x14ac:dyDescent="0.3">
      <c r="A6611" s="1" t="str">
        <f t="shared" si="411"/>
        <v>ქ. მუხაVI16</v>
      </c>
      <c r="B6611" s="1" t="s">
        <v>29</v>
      </c>
      <c r="C6611" s="10">
        <v>6585</v>
      </c>
      <c r="D6611" s="10" t="s">
        <v>148</v>
      </c>
      <c r="E6611" s="10"/>
      <c r="F6611" s="10">
        <v>16</v>
      </c>
      <c r="G6611" s="10">
        <f>VLOOKUP(A6611,[1]Лист1!$A$3:$J$10847,7,0)</f>
        <v>0.08</v>
      </c>
      <c r="H6611" s="10">
        <f>VLOOKUP(A6611,[1]Лист1!$A$3:$J$13310,8,0)</f>
        <v>0.01</v>
      </c>
      <c r="I6611" s="11">
        <f t="shared" si="412"/>
        <v>0</v>
      </c>
      <c r="J6611" s="11">
        <f t="shared" si="413"/>
        <v>0.09</v>
      </c>
      <c r="K6611" s="11">
        <f t="shared" si="414"/>
        <v>0.09</v>
      </c>
      <c r="L6611" s="10"/>
      <c r="M6611" s="10"/>
      <c r="CF6611" s="1"/>
    </row>
    <row r="6612" spans="1:84" x14ac:dyDescent="0.3">
      <c r="A6612" s="1" t="str">
        <f t="shared" si="411"/>
        <v>ჯაგრცხილაVII24</v>
      </c>
      <c r="B6612" s="1" t="s">
        <v>30</v>
      </c>
      <c r="C6612" s="10">
        <v>6586</v>
      </c>
      <c r="D6612" s="10" t="s">
        <v>118</v>
      </c>
      <c r="E6612" s="10"/>
      <c r="F6612" s="10">
        <v>24</v>
      </c>
      <c r="G6612" s="10">
        <f>VLOOKUP(A6612,[1]Лист1!$A$3:$J$10847,7,0)</f>
        <v>0.21</v>
      </c>
      <c r="H6612" s="10">
        <f>VLOOKUP(A6612,[1]Лист1!$A$3:$J$13310,8,0)</f>
        <v>0.02</v>
      </c>
      <c r="I6612" s="11">
        <f t="shared" si="412"/>
        <v>0</v>
      </c>
      <c r="J6612" s="11">
        <f t="shared" si="413"/>
        <v>0.22999999999999998</v>
      </c>
      <c r="K6612" s="11">
        <f t="shared" si="414"/>
        <v>0.22999999999999998</v>
      </c>
      <c r="L6612" s="10"/>
      <c r="M6612" s="10"/>
      <c r="CF6612" s="1"/>
    </row>
    <row r="6613" spans="1:84" x14ac:dyDescent="0.3">
      <c r="A6613" s="1" t="str">
        <f t="shared" si="411"/>
        <v>ჯაგრცხილაVII16</v>
      </c>
      <c r="B6613" s="1" t="s">
        <v>30</v>
      </c>
      <c r="C6613" s="10">
        <v>6587</v>
      </c>
      <c r="D6613" s="10" t="s">
        <v>118</v>
      </c>
      <c r="E6613" s="10"/>
      <c r="F6613" s="10">
        <v>16</v>
      </c>
      <c r="G6613" s="10">
        <f>VLOOKUP(A6613,[1]Лист1!$A$3:$J$10847,7,0)</f>
        <v>0.08</v>
      </c>
      <c r="H6613" s="10">
        <f>VLOOKUP(A6613,[1]Лист1!$A$3:$J$13310,8,0)</f>
        <v>0.01</v>
      </c>
      <c r="I6613" s="11">
        <f t="shared" si="412"/>
        <v>0</v>
      </c>
      <c r="J6613" s="11">
        <f t="shared" si="413"/>
        <v>0.09</v>
      </c>
      <c r="K6613" s="11">
        <f t="shared" si="414"/>
        <v>0.09</v>
      </c>
      <c r="L6613" s="10"/>
      <c r="M6613" s="10"/>
      <c r="CF6613" s="1"/>
    </row>
    <row r="6614" spans="1:84" x14ac:dyDescent="0.3">
      <c r="A6614" s="1" t="str">
        <f t="shared" si="411"/>
        <v>ქ. მუხაVI40</v>
      </c>
      <c r="B6614" s="1" t="s">
        <v>29</v>
      </c>
      <c r="C6614" s="10">
        <v>6588</v>
      </c>
      <c r="D6614" s="10" t="s">
        <v>148</v>
      </c>
      <c r="E6614" s="10"/>
      <c r="F6614" s="10">
        <v>40</v>
      </c>
      <c r="G6614" s="10">
        <f>VLOOKUP(A6614,[1]Лист1!$A$3:$J$10847,7,0)</f>
        <v>0.71</v>
      </c>
      <c r="H6614" s="10">
        <f>VLOOKUP(A6614,[1]Лист1!$A$3:$J$13310,8,0)</f>
        <v>0.08</v>
      </c>
      <c r="I6614" s="11">
        <f t="shared" si="412"/>
        <v>0</v>
      </c>
      <c r="J6614" s="11">
        <f t="shared" si="413"/>
        <v>0.78999999999999992</v>
      </c>
      <c r="K6614" s="11">
        <f t="shared" si="414"/>
        <v>0.78999999999999992</v>
      </c>
      <c r="L6614" s="10"/>
      <c r="M6614" s="10"/>
      <c r="CF6614" s="1"/>
    </row>
    <row r="6615" spans="1:84" x14ac:dyDescent="0.3">
      <c r="A6615" s="1" t="str">
        <f t="shared" si="411"/>
        <v>ქ. მუხაVI36</v>
      </c>
      <c r="B6615" s="1" t="s">
        <v>29</v>
      </c>
      <c r="C6615" s="10">
        <v>6589</v>
      </c>
      <c r="D6615" s="10" t="s">
        <v>148</v>
      </c>
      <c r="E6615" s="10"/>
      <c r="F6615" s="10">
        <v>36</v>
      </c>
      <c r="G6615" s="10">
        <f>VLOOKUP(A6615,[1]Лист1!$A$3:$J$10847,7,0)</f>
        <v>0.56000000000000005</v>
      </c>
      <c r="H6615" s="10">
        <f>VLOOKUP(A6615,[1]Лист1!$A$3:$J$13310,8,0)</f>
        <v>0.06</v>
      </c>
      <c r="I6615" s="11">
        <f t="shared" si="412"/>
        <v>0</v>
      </c>
      <c r="J6615" s="11">
        <f t="shared" si="413"/>
        <v>0.62000000000000011</v>
      </c>
      <c r="K6615" s="11">
        <f t="shared" si="414"/>
        <v>0.62000000000000011</v>
      </c>
      <c r="L6615" s="10"/>
      <c r="M6615" s="10"/>
      <c r="CF6615" s="1"/>
    </row>
    <row r="6616" spans="1:84" x14ac:dyDescent="0.3">
      <c r="A6616" s="1" t="str">
        <f t="shared" si="411"/>
        <v>ქ. მუხაVI44</v>
      </c>
      <c r="B6616" s="1" t="s">
        <v>29</v>
      </c>
      <c r="C6616" s="10">
        <v>6590</v>
      </c>
      <c r="D6616" s="10" t="s">
        <v>148</v>
      </c>
      <c r="E6616" s="10"/>
      <c r="F6616" s="10">
        <v>44</v>
      </c>
      <c r="G6616" s="10">
        <f>VLOOKUP(A6616,[1]Лист1!$A$3:$J$10847,7,0)</f>
        <v>0.87</v>
      </c>
      <c r="H6616" s="10">
        <f>VLOOKUP(A6616,[1]Лист1!$A$3:$J$13310,8,0)</f>
        <v>0.1</v>
      </c>
      <c r="I6616" s="11">
        <f t="shared" si="412"/>
        <v>0</v>
      </c>
      <c r="J6616" s="11">
        <f t="shared" si="413"/>
        <v>0.97</v>
      </c>
      <c r="K6616" s="11">
        <f t="shared" si="414"/>
        <v>0.97</v>
      </c>
      <c r="L6616" s="10"/>
      <c r="M6616" s="10"/>
      <c r="CF6616" s="1"/>
    </row>
    <row r="6617" spans="1:84" x14ac:dyDescent="0.3">
      <c r="A6617" s="1" t="str">
        <f t="shared" si="411"/>
        <v>ქ. მუხაVI28</v>
      </c>
      <c r="B6617" s="1" t="s">
        <v>29</v>
      </c>
      <c r="C6617" s="10">
        <v>6591</v>
      </c>
      <c r="D6617" s="10" t="s">
        <v>148</v>
      </c>
      <c r="E6617" s="10"/>
      <c r="F6617" s="10">
        <v>28</v>
      </c>
      <c r="G6617" s="10">
        <f>VLOOKUP(A6617,[1]Лист1!$A$3:$J$10847,7,0)</f>
        <v>0.32</v>
      </c>
      <c r="H6617" s="10">
        <f>VLOOKUP(A6617,[1]Лист1!$A$3:$J$13310,8,0)</f>
        <v>0.04</v>
      </c>
      <c r="I6617" s="11">
        <f t="shared" si="412"/>
        <v>0</v>
      </c>
      <c r="J6617" s="11">
        <f t="shared" si="413"/>
        <v>0.36</v>
      </c>
      <c r="K6617" s="11">
        <f t="shared" si="414"/>
        <v>0.36</v>
      </c>
      <c r="L6617" s="10"/>
      <c r="M6617" s="10"/>
      <c r="CF6617" s="1"/>
    </row>
    <row r="6618" spans="1:84" x14ac:dyDescent="0.3">
      <c r="A6618" s="1" t="str">
        <f t="shared" si="411"/>
        <v>ქ. მუხაVI36</v>
      </c>
      <c r="B6618" s="1" t="s">
        <v>29</v>
      </c>
      <c r="C6618" s="10">
        <v>6592</v>
      </c>
      <c r="D6618" s="10" t="s">
        <v>148</v>
      </c>
      <c r="E6618" s="10"/>
      <c r="F6618" s="10">
        <v>36</v>
      </c>
      <c r="G6618" s="10">
        <f>VLOOKUP(A6618,[1]Лист1!$A$3:$J$10847,7,0)</f>
        <v>0.56000000000000005</v>
      </c>
      <c r="H6618" s="10">
        <f>VLOOKUP(A6618,[1]Лист1!$A$3:$J$13310,8,0)</f>
        <v>0.06</v>
      </c>
      <c r="I6618" s="11">
        <f t="shared" si="412"/>
        <v>0</v>
      </c>
      <c r="J6618" s="11">
        <f t="shared" si="413"/>
        <v>0.62000000000000011</v>
      </c>
      <c r="K6618" s="11">
        <f t="shared" si="414"/>
        <v>0.62000000000000011</v>
      </c>
      <c r="L6618" s="10"/>
      <c r="M6618" s="10"/>
      <c r="CF6618" s="1"/>
    </row>
    <row r="6619" spans="1:84" x14ac:dyDescent="0.3">
      <c r="A6619" s="1" t="str">
        <f t="shared" si="411"/>
        <v>ქ. მუხაVI32</v>
      </c>
      <c r="B6619" s="1" t="s">
        <v>29</v>
      </c>
      <c r="C6619" s="10">
        <v>6593</v>
      </c>
      <c r="D6619" s="10" t="s">
        <v>148</v>
      </c>
      <c r="E6619" s="10"/>
      <c r="F6619" s="10">
        <v>32</v>
      </c>
      <c r="G6619" s="10">
        <f>VLOOKUP(A6619,[1]Лист1!$A$3:$J$10847,7,0)</f>
        <v>0.43</v>
      </c>
      <c r="H6619" s="10">
        <f>VLOOKUP(A6619,[1]Лист1!$A$3:$J$13310,8,0)</f>
        <v>0.05</v>
      </c>
      <c r="I6619" s="11">
        <f t="shared" si="412"/>
        <v>0</v>
      </c>
      <c r="J6619" s="11">
        <f t="shared" si="413"/>
        <v>0.48</v>
      </c>
      <c r="K6619" s="11">
        <f t="shared" si="414"/>
        <v>0.48</v>
      </c>
      <c r="L6619" s="10"/>
      <c r="M6619" s="10"/>
      <c r="CF6619" s="1"/>
    </row>
    <row r="6620" spans="1:84" x14ac:dyDescent="0.3">
      <c r="A6620" s="1" t="str">
        <f t="shared" ref="A6620:A6683" si="415">D6620&amp;B6620&amp;E6620&amp;F6620</f>
        <v>ქ. მუხაVI36</v>
      </c>
      <c r="B6620" s="1" t="s">
        <v>29</v>
      </c>
      <c r="C6620" s="10">
        <v>6594</v>
      </c>
      <c r="D6620" s="10" t="s">
        <v>148</v>
      </c>
      <c r="E6620" s="10"/>
      <c r="F6620" s="10">
        <v>36</v>
      </c>
      <c r="G6620" s="10">
        <f>VLOOKUP(A6620,[1]Лист1!$A$3:$J$10847,7,0)</f>
        <v>0.56000000000000005</v>
      </c>
      <c r="H6620" s="10">
        <f>VLOOKUP(A6620,[1]Лист1!$A$3:$J$13310,8,0)</f>
        <v>0.06</v>
      </c>
      <c r="I6620" s="11">
        <f t="shared" ref="I6620:I6683" si="416">IF(E6620&gt;0,(G6620+H6620),0)</f>
        <v>0</v>
      </c>
      <c r="J6620" s="11">
        <f t="shared" ref="J6620:J6683" si="417">IF(F6620&gt;0,(G6620+H6620),0)</f>
        <v>0.62000000000000011</v>
      </c>
      <c r="K6620" s="11">
        <f t="shared" si="414"/>
        <v>0.62000000000000011</v>
      </c>
      <c r="L6620" s="10"/>
      <c r="M6620" s="10"/>
      <c r="CF6620" s="1"/>
    </row>
    <row r="6621" spans="1:84" x14ac:dyDescent="0.3">
      <c r="A6621" s="1" t="str">
        <f t="shared" si="415"/>
        <v>ქ. მუხაVI28</v>
      </c>
      <c r="B6621" s="1" t="s">
        <v>29</v>
      </c>
      <c r="C6621" s="10">
        <v>6595</v>
      </c>
      <c r="D6621" s="10" t="s">
        <v>148</v>
      </c>
      <c r="E6621" s="10"/>
      <c r="F6621" s="10">
        <v>28</v>
      </c>
      <c r="G6621" s="10">
        <f>VLOOKUP(A6621,[1]Лист1!$A$3:$J$10847,7,0)</f>
        <v>0.32</v>
      </c>
      <c r="H6621" s="10">
        <f>VLOOKUP(A6621,[1]Лист1!$A$3:$J$13310,8,0)</f>
        <v>0.04</v>
      </c>
      <c r="I6621" s="11">
        <f t="shared" si="416"/>
        <v>0</v>
      </c>
      <c r="J6621" s="11">
        <f t="shared" si="417"/>
        <v>0.36</v>
      </c>
      <c r="K6621" s="11">
        <f t="shared" si="414"/>
        <v>0.36</v>
      </c>
      <c r="L6621" s="10"/>
      <c r="M6621" s="10"/>
      <c r="CF6621" s="1"/>
    </row>
    <row r="6622" spans="1:84" x14ac:dyDescent="0.3">
      <c r="A6622" s="1" t="str">
        <f t="shared" si="415"/>
        <v>ქ. მუხაVI40</v>
      </c>
      <c r="B6622" s="1" t="s">
        <v>29</v>
      </c>
      <c r="C6622" s="10">
        <v>6596</v>
      </c>
      <c r="D6622" s="10" t="s">
        <v>148</v>
      </c>
      <c r="E6622" s="10"/>
      <c r="F6622" s="10">
        <v>40</v>
      </c>
      <c r="G6622" s="10">
        <f>VLOOKUP(A6622,[1]Лист1!$A$3:$J$10847,7,0)</f>
        <v>0.71</v>
      </c>
      <c r="H6622" s="10">
        <f>VLOOKUP(A6622,[1]Лист1!$A$3:$J$13310,8,0)</f>
        <v>0.08</v>
      </c>
      <c r="I6622" s="11">
        <f t="shared" si="416"/>
        <v>0</v>
      </c>
      <c r="J6622" s="11">
        <f t="shared" si="417"/>
        <v>0.78999999999999992</v>
      </c>
      <c r="K6622" s="11">
        <f t="shared" si="414"/>
        <v>0.78999999999999992</v>
      </c>
      <c r="L6622" s="10"/>
      <c r="M6622" s="10"/>
      <c r="CF6622" s="1"/>
    </row>
    <row r="6623" spans="1:84" x14ac:dyDescent="0.3">
      <c r="A6623" s="1" t="str">
        <f t="shared" si="415"/>
        <v>ქ. მუხაVI16</v>
      </c>
      <c r="B6623" s="1" t="s">
        <v>29</v>
      </c>
      <c r="C6623" s="10">
        <v>6597</v>
      </c>
      <c r="D6623" s="10" t="s">
        <v>148</v>
      </c>
      <c r="E6623" s="10"/>
      <c r="F6623" s="10">
        <v>16</v>
      </c>
      <c r="G6623" s="10">
        <f>VLOOKUP(A6623,[1]Лист1!$A$3:$J$10847,7,0)</f>
        <v>0.08</v>
      </c>
      <c r="H6623" s="10">
        <f>VLOOKUP(A6623,[1]Лист1!$A$3:$J$13310,8,0)</f>
        <v>0.01</v>
      </c>
      <c r="I6623" s="11">
        <f t="shared" si="416"/>
        <v>0</v>
      </c>
      <c r="J6623" s="11">
        <f t="shared" si="417"/>
        <v>0.09</v>
      </c>
      <c r="K6623" s="11">
        <f t="shared" si="414"/>
        <v>0.09</v>
      </c>
      <c r="L6623" s="10"/>
      <c r="M6623" s="10"/>
      <c r="CF6623" s="1"/>
    </row>
    <row r="6624" spans="1:84" x14ac:dyDescent="0.3">
      <c r="A6624" s="1" t="str">
        <f t="shared" si="415"/>
        <v>ქ. მუხაVI20</v>
      </c>
      <c r="B6624" s="1" t="s">
        <v>29</v>
      </c>
      <c r="C6624" s="10">
        <v>6598</v>
      </c>
      <c r="D6624" s="10" t="s">
        <v>148</v>
      </c>
      <c r="E6624" s="10"/>
      <c r="F6624" s="10">
        <v>20</v>
      </c>
      <c r="G6624" s="10">
        <f>VLOOKUP(A6624,[1]Лист1!$A$3:$J$10847,7,0)</f>
        <v>0.14000000000000001</v>
      </c>
      <c r="H6624" s="10">
        <f>VLOOKUP(A6624,[1]Лист1!$A$3:$J$13310,8,0)</f>
        <v>0.02</v>
      </c>
      <c r="I6624" s="11">
        <f t="shared" si="416"/>
        <v>0</v>
      </c>
      <c r="J6624" s="11">
        <f t="shared" si="417"/>
        <v>0.16</v>
      </c>
      <c r="K6624" s="11">
        <f t="shared" si="414"/>
        <v>0.16</v>
      </c>
      <c r="L6624" s="10"/>
      <c r="M6624" s="10"/>
      <c r="CF6624" s="1"/>
    </row>
    <row r="6625" spans="1:84" x14ac:dyDescent="0.3">
      <c r="A6625" s="1" t="str">
        <f t="shared" si="415"/>
        <v>ქ. მუხაVI36</v>
      </c>
      <c r="B6625" s="1" t="s">
        <v>29</v>
      </c>
      <c r="C6625" s="10">
        <v>6599</v>
      </c>
      <c r="D6625" s="10" t="s">
        <v>148</v>
      </c>
      <c r="E6625" s="10"/>
      <c r="F6625" s="10">
        <v>36</v>
      </c>
      <c r="G6625" s="10">
        <f>VLOOKUP(A6625,[1]Лист1!$A$3:$J$10847,7,0)</f>
        <v>0.56000000000000005</v>
      </c>
      <c r="H6625" s="10">
        <f>VLOOKUP(A6625,[1]Лист1!$A$3:$J$13310,8,0)</f>
        <v>0.06</v>
      </c>
      <c r="I6625" s="11">
        <f t="shared" si="416"/>
        <v>0</v>
      </c>
      <c r="J6625" s="11">
        <f t="shared" si="417"/>
        <v>0.62000000000000011</v>
      </c>
      <c r="K6625" s="11">
        <f t="shared" si="414"/>
        <v>0.62000000000000011</v>
      </c>
      <c r="L6625" s="10"/>
      <c r="M6625" s="10"/>
      <c r="CF6625" s="1"/>
    </row>
    <row r="6626" spans="1:84" x14ac:dyDescent="0.3">
      <c r="A6626" s="1" t="str">
        <f t="shared" si="415"/>
        <v>ჯაგრცხილაVII40</v>
      </c>
      <c r="B6626" s="1" t="s">
        <v>30</v>
      </c>
      <c r="C6626" s="10">
        <v>6600</v>
      </c>
      <c r="D6626" s="10" t="s">
        <v>118</v>
      </c>
      <c r="E6626" s="10"/>
      <c r="F6626" s="10">
        <v>40</v>
      </c>
      <c r="G6626" s="10">
        <f>VLOOKUP(A6626,[1]Лист1!$A$3:$J$10847,7,0)</f>
        <v>0.69</v>
      </c>
      <c r="H6626" s="10">
        <f>VLOOKUP(A6626,[1]Лист1!$A$3:$J$13310,8,0)</f>
        <v>0.08</v>
      </c>
      <c r="I6626" s="11">
        <f t="shared" si="416"/>
        <v>0</v>
      </c>
      <c r="J6626" s="11">
        <f t="shared" si="417"/>
        <v>0.76999999999999991</v>
      </c>
      <c r="K6626" s="11">
        <f t="shared" si="414"/>
        <v>0.76999999999999991</v>
      </c>
      <c r="L6626" s="10"/>
      <c r="M6626" s="10"/>
      <c r="CF6626" s="1"/>
    </row>
    <row r="6627" spans="1:84" x14ac:dyDescent="0.3">
      <c r="A6627" s="1" t="str">
        <f t="shared" si="415"/>
        <v>ჯაგრცხილაVII28</v>
      </c>
      <c r="B6627" s="1" t="s">
        <v>30</v>
      </c>
      <c r="C6627" s="10">
        <v>6601</v>
      </c>
      <c r="D6627" s="10" t="s">
        <v>118</v>
      </c>
      <c r="E6627" s="10"/>
      <c r="F6627" s="10">
        <v>28</v>
      </c>
      <c r="G6627" s="10">
        <f>VLOOKUP(A6627,[1]Лист1!$A$3:$J$10847,7,0)</f>
        <v>0.3</v>
      </c>
      <c r="H6627" s="10">
        <f>VLOOKUP(A6627,[1]Лист1!$A$3:$J$13310,8,0)</f>
        <v>0.03</v>
      </c>
      <c r="I6627" s="11">
        <f t="shared" si="416"/>
        <v>0</v>
      </c>
      <c r="J6627" s="11">
        <f t="shared" si="417"/>
        <v>0.32999999999999996</v>
      </c>
      <c r="K6627" s="11">
        <f t="shared" si="414"/>
        <v>0.32999999999999996</v>
      </c>
      <c r="L6627" s="10"/>
      <c r="M6627" s="10"/>
      <c r="CF6627" s="1"/>
    </row>
    <row r="6628" spans="1:84" x14ac:dyDescent="0.3">
      <c r="A6628" s="1" t="str">
        <f t="shared" si="415"/>
        <v>იფანიVI16</v>
      </c>
      <c r="B6628" s="1" t="s">
        <v>29</v>
      </c>
      <c r="C6628" s="10">
        <v>6602</v>
      </c>
      <c r="D6628" s="10" t="s">
        <v>117</v>
      </c>
      <c r="E6628" s="10"/>
      <c r="F6628" s="10">
        <v>16</v>
      </c>
      <c r="G6628" s="10">
        <f>VLOOKUP(A6628,[1]Лист1!$A$3:$J$10847,7,0)</f>
        <v>0.08</v>
      </c>
      <c r="H6628" s="10">
        <f>VLOOKUP(A6628,[1]Лист1!$A$3:$J$13310,8,0)</f>
        <v>0.01</v>
      </c>
      <c r="I6628" s="11">
        <f t="shared" si="416"/>
        <v>0</v>
      </c>
      <c r="J6628" s="11">
        <f t="shared" si="417"/>
        <v>0.09</v>
      </c>
      <c r="K6628" s="11">
        <f t="shared" si="414"/>
        <v>0.09</v>
      </c>
      <c r="L6628" s="10"/>
      <c r="M6628" s="10"/>
      <c r="CF6628" s="1"/>
    </row>
    <row r="6629" spans="1:84" x14ac:dyDescent="0.3">
      <c r="A6629" s="1" t="str">
        <f t="shared" si="415"/>
        <v>ჯაგრცხილაVII28</v>
      </c>
      <c r="B6629" s="1" t="s">
        <v>30</v>
      </c>
      <c r="C6629" s="10">
        <v>6603</v>
      </c>
      <c r="D6629" s="10" t="s">
        <v>118</v>
      </c>
      <c r="E6629" s="10"/>
      <c r="F6629" s="10">
        <v>28</v>
      </c>
      <c r="G6629" s="10">
        <f>VLOOKUP(A6629,[1]Лист1!$A$3:$J$10847,7,0)</f>
        <v>0.3</v>
      </c>
      <c r="H6629" s="10">
        <f>VLOOKUP(A6629,[1]Лист1!$A$3:$J$13310,8,0)</f>
        <v>0.03</v>
      </c>
      <c r="I6629" s="11">
        <f t="shared" si="416"/>
        <v>0</v>
      </c>
      <c r="J6629" s="11">
        <f t="shared" si="417"/>
        <v>0.32999999999999996</v>
      </c>
      <c r="K6629" s="11">
        <f t="shared" si="414"/>
        <v>0.32999999999999996</v>
      </c>
      <c r="L6629" s="10"/>
      <c r="M6629" s="10"/>
      <c r="CF6629" s="1"/>
    </row>
    <row r="6630" spans="1:84" x14ac:dyDescent="0.3">
      <c r="A6630" s="1" t="str">
        <f t="shared" si="415"/>
        <v>ჯაგრცხილაVII20</v>
      </c>
      <c r="B6630" s="1" t="s">
        <v>30</v>
      </c>
      <c r="C6630" s="10">
        <v>6604</v>
      </c>
      <c r="D6630" s="10" t="s">
        <v>118</v>
      </c>
      <c r="E6630" s="10"/>
      <c r="F6630" s="10">
        <v>20</v>
      </c>
      <c r="G6630" s="10">
        <f>VLOOKUP(A6630,[1]Лист1!$A$3:$J$10847,7,0)</f>
        <v>0.13</v>
      </c>
      <c r="H6630" s="10">
        <f>VLOOKUP(A6630,[1]Лист1!$A$3:$J$13310,8,0)</f>
        <v>0.02</v>
      </c>
      <c r="I6630" s="11">
        <f t="shared" si="416"/>
        <v>0</v>
      </c>
      <c r="J6630" s="11">
        <f t="shared" si="417"/>
        <v>0.15</v>
      </c>
      <c r="K6630" s="11">
        <f t="shared" si="414"/>
        <v>0.15</v>
      </c>
      <c r="L6630" s="10"/>
      <c r="M6630" s="10"/>
      <c r="CF6630" s="1"/>
    </row>
    <row r="6631" spans="1:84" x14ac:dyDescent="0.3">
      <c r="A6631" s="1" t="str">
        <f t="shared" si="415"/>
        <v>ჯაგრცხილაVII24</v>
      </c>
      <c r="B6631" s="1" t="s">
        <v>30</v>
      </c>
      <c r="C6631" s="10">
        <v>6605</v>
      </c>
      <c r="D6631" s="10" t="s">
        <v>118</v>
      </c>
      <c r="E6631" s="10"/>
      <c r="F6631" s="10">
        <v>24</v>
      </c>
      <c r="G6631" s="10">
        <f>VLOOKUP(A6631,[1]Лист1!$A$3:$J$10847,7,0)</f>
        <v>0.21</v>
      </c>
      <c r="H6631" s="10">
        <f>VLOOKUP(A6631,[1]Лист1!$A$3:$J$13310,8,0)</f>
        <v>0.02</v>
      </c>
      <c r="I6631" s="11">
        <f t="shared" si="416"/>
        <v>0</v>
      </c>
      <c r="J6631" s="11">
        <f t="shared" si="417"/>
        <v>0.22999999999999998</v>
      </c>
      <c r="K6631" s="11">
        <f t="shared" si="414"/>
        <v>0.22999999999999998</v>
      </c>
      <c r="L6631" s="10"/>
      <c r="M6631" s="10"/>
      <c r="CF6631" s="1"/>
    </row>
    <row r="6632" spans="1:84" x14ac:dyDescent="0.3">
      <c r="A6632" s="1" t="str">
        <f t="shared" si="415"/>
        <v>ჯაგრცხილაVII20</v>
      </c>
      <c r="B6632" s="1" t="s">
        <v>30</v>
      </c>
      <c r="C6632" s="10">
        <v>6606</v>
      </c>
      <c r="D6632" s="10" t="s">
        <v>118</v>
      </c>
      <c r="E6632" s="10"/>
      <c r="F6632" s="10">
        <v>20</v>
      </c>
      <c r="G6632" s="10">
        <f>VLOOKUP(A6632,[1]Лист1!$A$3:$J$10847,7,0)</f>
        <v>0.13</v>
      </c>
      <c r="H6632" s="10">
        <f>VLOOKUP(A6632,[1]Лист1!$A$3:$J$13310,8,0)</f>
        <v>0.02</v>
      </c>
      <c r="I6632" s="11">
        <f t="shared" si="416"/>
        <v>0</v>
      </c>
      <c r="J6632" s="11">
        <f t="shared" si="417"/>
        <v>0.15</v>
      </c>
      <c r="K6632" s="11">
        <f t="shared" si="414"/>
        <v>0.15</v>
      </c>
      <c r="L6632" s="10"/>
      <c r="M6632" s="10"/>
      <c r="CF6632" s="1"/>
    </row>
    <row r="6633" spans="1:84" x14ac:dyDescent="0.3">
      <c r="A6633" s="1" t="str">
        <f t="shared" si="415"/>
        <v>ჯაგრცხილაVII28</v>
      </c>
      <c r="B6633" s="1" t="s">
        <v>30</v>
      </c>
      <c r="C6633" s="10">
        <v>6607</v>
      </c>
      <c r="D6633" s="10" t="s">
        <v>118</v>
      </c>
      <c r="E6633" s="10"/>
      <c r="F6633" s="10">
        <v>28</v>
      </c>
      <c r="G6633" s="10">
        <f>VLOOKUP(A6633,[1]Лист1!$A$3:$J$10847,7,0)</f>
        <v>0.3</v>
      </c>
      <c r="H6633" s="10">
        <f>VLOOKUP(A6633,[1]Лист1!$A$3:$J$13310,8,0)</f>
        <v>0.03</v>
      </c>
      <c r="I6633" s="11">
        <f t="shared" si="416"/>
        <v>0</v>
      </c>
      <c r="J6633" s="11">
        <f t="shared" si="417"/>
        <v>0.32999999999999996</v>
      </c>
      <c r="K6633" s="11">
        <f t="shared" si="414"/>
        <v>0.32999999999999996</v>
      </c>
      <c r="L6633" s="10"/>
      <c r="M6633" s="10"/>
      <c r="CF6633" s="1"/>
    </row>
    <row r="6634" spans="1:84" x14ac:dyDescent="0.3">
      <c r="A6634" s="1" t="str">
        <f t="shared" si="415"/>
        <v>იფანიVI12</v>
      </c>
      <c r="B6634" s="1" t="s">
        <v>29</v>
      </c>
      <c r="C6634" s="10">
        <v>6608</v>
      </c>
      <c r="D6634" s="10" t="s">
        <v>117</v>
      </c>
      <c r="E6634" s="10"/>
      <c r="F6634" s="10">
        <v>12</v>
      </c>
      <c r="G6634" s="10">
        <f>VLOOKUP(A6634,[1]Лист1!$A$3:$J$10847,7,0)</f>
        <v>0.04</v>
      </c>
      <c r="H6634" s="10">
        <f>VLOOKUP(A6634,[1]Лист1!$A$3:$J$13310,8,0)</f>
        <v>0.01</v>
      </c>
      <c r="I6634" s="11">
        <f t="shared" si="416"/>
        <v>0</v>
      </c>
      <c r="J6634" s="11">
        <f t="shared" si="417"/>
        <v>0.05</v>
      </c>
      <c r="K6634" s="11">
        <f t="shared" si="414"/>
        <v>0.05</v>
      </c>
      <c r="L6634" s="10"/>
      <c r="M6634" s="10"/>
      <c r="CF6634" s="1"/>
    </row>
    <row r="6635" spans="1:84" x14ac:dyDescent="0.3">
      <c r="A6635" s="1" t="str">
        <f t="shared" si="415"/>
        <v>ნეკერჩხალიVI24</v>
      </c>
      <c r="B6635" s="1" t="s">
        <v>29</v>
      </c>
      <c r="C6635" s="10">
        <v>6609</v>
      </c>
      <c r="D6635" s="10" t="s">
        <v>119</v>
      </c>
      <c r="E6635" s="10"/>
      <c r="F6635" s="10">
        <v>24</v>
      </c>
      <c r="G6635" s="10">
        <f>VLOOKUP(A6635,[1]Лист1!$A$3:$J$10847,7,0)</f>
        <v>0.23</v>
      </c>
      <c r="H6635" s="10">
        <f>VLOOKUP(A6635,[1]Лист1!$A$3:$J$13310,8,0)</f>
        <v>0.03</v>
      </c>
      <c r="I6635" s="11">
        <f t="shared" si="416"/>
        <v>0</v>
      </c>
      <c r="J6635" s="11">
        <f t="shared" si="417"/>
        <v>0.26</v>
      </c>
      <c r="K6635" s="11">
        <f t="shared" si="414"/>
        <v>0.26</v>
      </c>
      <c r="L6635" s="10"/>
      <c r="M6635" s="10"/>
      <c r="CF6635" s="1"/>
    </row>
    <row r="6636" spans="1:84" x14ac:dyDescent="0.3">
      <c r="A6636" s="1" t="str">
        <f t="shared" si="415"/>
        <v>ჯაგრცხილაVII16</v>
      </c>
      <c r="B6636" s="1" t="s">
        <v>30</v>
      </c>
      <c r="C6636" s="10">
        <v>6610</v>
      </c>
      <c r="D6636" s="10" t="s">
        <v>118</v>
      </c>
      <c r="E6636" s="10"/>
      <c r="F6636" s="10">
        <v>16</v>
      </c>
      <c r="G6636" s="10">
        <f>VLOOKUP(A6636,[1]Лист1!$A$3:$J$10847,7,0)</f>
        <v>0.08</v>
      </c>
      <c r="H6636" s="10">
        <f>VLOOKUP(A6636,[1]Лист1!$A$3:$J$13310,8,0)</f>
        <v>0.01</v>
      </c>
      <c r="I6636" s="11">
        <f t="shared" si="416"/>
        <v>0</v>
      </c>
      <c r="J6636" s="11">
        <f t="shared" si="417"/>
        <v>0.09</v>
      </c>
      <c r="K6636" s="11">
        <f t="shared" si="414"/>
        <v>0.09</v>
      </c>
      <c r="L6636" s="10"/>
      <c r="M6636" s="10"/>
      <c r="CF6636" s="1"/>
    </row>
    <row r="6637" spans="1:84" x14ac:dyDescent="0.3">
      <c r="A6637" s="1" t="str">
        <f t="shared" si="415"/>
        <v>ჯაგრცხილაVII28</v>
      </c>
      <c r="B6637" s="1" t="s">
        <v>30</v>
      </c>
      <c r="C6637" s="10">
        <v>6611</v>
      </c>
      <c r="D6637" s="10" t="s">
        <v>118</v>
      </c>
      <c r="E6637" s="10"/>
      <c r="F6637" s="10">
        <v>28</v>
      </c>
      <c r="G6637" s="10">
        <f>VLOOKUP(A6637,[1]Лист1!$A$3:$J$10847,7,0)</f>
        <v>0.3</v>
      </c>
      <c r="H6637" s="10">
        <f>VLOOKUP(A6637,[1]Лист1!$A$3:$J$13310,8,0)</f>
        <v>0.03</v>
      </c>
      <c r="I6637" s="11">
        <f t="shared" si="416"/>
        <v>0</v>
      </c>
      <c r="J6637" s="11">
        <f t="shared" si="417"/>
        <v>0.32999999999999996</v>
      </c>
      <c r="K6637" s="11">
        <f t="shared" si="414"/>
        <v>0.32999999999999996</v>
      </c>
      <c r="L6637" s="10"/>
      <c r="M6637" s="10"/>
      <c r="CF6637" s="1"/>
    </row>
    <row r="6638" spans="1:84" x14ac:dyDescent="0.3">
      <c r="A6638" s="1" t="str">
        <f t="shared" si="415"/>
        <v>ჯაგრცხილაVII24</v>
      </c>
      <c r="B6638" s="1" t="s">
        <v>30</v>
      </c>
      <c r="C6638" s="10">
        <v>6612</v>
      </c>
      <c r="D6638" s="10" t="s">
        <v>118</v>
      </c>
      <c r="E6638" s="10"/>
      <c r="F6638" s="10">
        <v>24</v>
      </c>
      <c r="G6638" s="10">
        <f>VLOOKUP(A6638,[1]Лист1!$A$3:$J$10847,7,0)</f>
        <v>0.21</v>
      </c>
      <c r="H6638" s="10">
        <f>VLOOKUP(A6638,[1]Лист1!$A$3:$J$13310,8,0)</f>
        <v>0.02</v>
      </c>
      <c r="I6638" s="11">
        <f t="shared" si="416"/>
        <v>0</v>
      </c>
      <c r="J6638" s="11">
        <f t="shared" si="417"/>
        <v>0.22999999999999998</v>
      </c>
      <c r="K6638" s="11">
        <f t="shared" si="414"/>
        <v>0.22999999999999998</v>
      </c>
      <c r="L6638" s="10"/>
      <c r="M6638" s="10"/>
      <c r="CF6638" s="1"/>
    </row>
    <row r="6639" spans="1:84" x14ac:dyDescent="0.3">
      <c r="A6639" s="1" t="str">
        <f t="shared" si="415"/>
        <v>ჯაგრცხილაVII20</v>
      </c>
      <c r="B6639" s="1" t="s">
        <v>30</v>
      </c>
      <c r="C6639" s="10">
        <v>6613</v>
      </c>
      <c r="D6639" s="10" t="s">
        <v>118</v>
      </c>
      <c r="E6639" s="10"/>
      <c r="F6639" s="10">
        <v>20</v>
      </c>
      <c r="G6639" s="10">
        <f>VLOOKUP(A6639,[1]Лист1!$A$3:$J$10847,7,0)</f>
        <v>0.13</v>
      </c>
      <c r="H6639" s="10">
        <f>VLOOKUP(A6639,[1]Лист1!$A$3:$J$13310,8,0)</f>
        <v>0.02</v>
      </c>
      <c r="I6639" s="11">
        <f t="shared" si="416"/>
        <v>0</v>
      </c>
      <c r="J6639" s="11">
        <f t="shared" si="417"/>
        <v>0.15</v>
      </c>
      <c r="K6639" s="11">
        <f t="shared" si="414"/>
        <v>0.15</v>
      </c>
      <c r="L6639" s="10"/>
      <c r="M6639" s="10"/>
      <c r="CF6639" s="1"/>
    </row>
    <row r="6640" spans="1:84" x14ac:dyDescent="0.3">
      <c r="A6640" s="1" t="str">
        <f t="shared" si="415"/>
        <v>ჯაგრცხილაVII20</v>
      </c>
      <c r="B6640" s="1" t="s">
        <v>30</v>
      </c>
      <c r="C6640" s="10">
        <v>6614</v>
      </c>
      <c r="D6640" s="10" t="s">
        <v>118</v>
      </c>
      <c r="E6640" s="10"/>
      <c r="F6640" s="10">
        <v>20</v>
      </c>
      <c r="G6640" s="10">
        <f>VLOOKUP(A6640,[1]Лист1!$A$3:$J$10847,7,0)</f>
        <v>0.13</v>
      </c>
      <c r="H6640" s="10">
        <f>VLOOKUP(A6640,[1]Лист1!$A$3:$J$13310,8,0)</f>
        <v>0.02</v>
      </c>
      <c r="I6640" s="11">
        <f t="shared" si="416"/>
        <v>0</v>
      </c>
      <c r="J6640" s="11">
        <f t="shared" si="417"/>
        <v>0.15</v>
      </c>
      <c r="K6640" s="11">
        <f t="shared" si="414"/>
        <v>0.15</v>
      </c>
      <c r="L6640" s="10"/>
      <c r="M6640" s="10"/>
      <c r="CF6640" s="1"/>
    </row>
    <row r="6641" spans="1:84" x14ac:dyDescent="0.3">
      <c r="A6641" s="1" t="str">
        <f t="shared" si="415"/>
        <v>ჯაგრცხილაVII20</v>
      </c>
      <c r="B6641" s="1" t="s">
        <v>30</v>
      </c>
      <c r="C6641" s="10">
        <v>6615</v>
      </c>
      <c r="D6641" s="10" t="s">
        <v>118</v>
      </c>
      <c r="E6641" s="10"/>
      <c r="F6641" s="10">
        <v>20</v>
      </c>
      <c r="G6641" s="10">
        <f>VLOOKUP(A6641,[1]Лист1!$A$3:$J$10847,7,0)</f>
        <v>0.13</v>
      </c>
      <c r="H6641" s="10">
        <f>VLOOKUP(A6641,[1]Лист1!$A$3:$J$13310,8,0)</f>
        <v>0.02</v>
      </c>
      <c r="I6641" s="11">
        <f t="shared" si="416"/>
        <v>0</v>
      </c>
      <c r="J6641" s="11">
        <f t="shared" si="417"/>
        <v>0.15</v>
      </c>
      <c r="K6641" s="11">
        <f t="shared" si="414"/>
        <v>0.15</v>
      </c>
      <c r="L6641" s="10"/>
      <c r="M6641" s="10"/>
      <c r="CF6641" s="1"/>
    </row>
    <row r="6642" spans="1:84" x14ac:dyDescent="0.3">
      <c r="A6642" s="1" t="str">
        <f t="shared" si="415"/>
        <v>ჯაგრცხილაVII20</v>
      </c>
      <c r="B6642" s="1" t="s">
        <v>30</v>
      </c>
      <c r="C6642" s="10">
        <v>6616</v>
      </c>
      <c r="D6642" s="10" t="s">
        <v>118</v>
      </c>
      <c r="E6642" s="10"/>
      <c r="F6642" s="10">
        <v>20</v>
      </c>
      <c r="G6642" s="10">
        <f>VLOOKUP(A6642,[1]Лист1!$A$3:$J$10847,7,0)</f>
        <v>0.13</v>
      </c>
      <c r="H6642" s="10">
        <f>VLOOKUP(A6642,[1]Лист1!$A$3:$J$13310,8,0)</f>
        <v>0.02</v>
      </c>
      <c r="I6642" s="11">
        <f t="shared" si="416"/>
        <v>0</v>
      </c>
      <c r="J6642" s="11">
        <f t="shared" si="417"/>
        <v>0.15</v>
      </c>
      <c r="K6642" s="11">
        <f t="shared" si="414"/>
        <v>0.15</v>
      </c>
      <c r="L6642" s="10"/>
      <c r="M6642" s="10"/>
      <c r="CF6642" s="1"/>
    </row>
    <row r="6643" spans="1:84" x14ac:dyDescent="0.3">
      <c r="A6643" s="1" t="str">
        <f t="shared" si="415"/>
        <v>ჯაგრცხილაVII24</v>
      </c>
      <c r="B6643" s="1" t="s">
        <v>30</v>
      </c>
      <c r="C6643" s="10">
        <v>6617</v>
      </c>
      <c r="D6643" s="10" t="s">
        <v>118</v>
      </c>
      <c r="E6643" s="10"/>
      <c r="F6643" s="10">
        <v>24</v>
      </c>
      <c r="G6643" s="10">
        <f>VLOOKUP(A6643,[1]Лист1!$A$3:$J$10847,7,0)</f>
        <v>0.21</v>
      </c>
      <c r="H6643" s="10">
        <f>VLOOKUP(A6643,[1]Лист1!$A$3:$J$13310,8,0)</f>
        <v>0.02</v>
      </c>
      <c r="I6643" s="11">
        <f t="shared" si="416"/>
        <v>0</v>
      </c>
      <c r="J6643" s="11">
        <f t="shared" si="417"/>
        <v>0.22999999999999998</v>
      </c>
      <c r="K6643" s="11">
        <f t="shared" si="414"/>
        <v>0.22999999999999998</v>
      </c>
      <c r="L6643" s="10"/>
      <c r="M6643" s="10"/>
      <c r="CF6643" s="1"/>
    </row>
    <row r="6644" spans="1:84" x14ac:dyDescent="0.3">
      <c r="A6644" s="1" t="str">
        <f t="shared" si="415"/>
        <v>ჯაგრცხილაVII20</v>
      </c>
      <c r="B6644" s="1" t="s">
        <v>30</v>
      </c>
      <c r="C6644" s="10">
        <v>6618</v>
      </c>
      <c r="D6644" s="10" t="s">
        <v>118</v>
      </c>
      <c r="E6644" s="10"/>
      <c r="F6644" s="10">
        <v>20</v>
      </c>
      <c r="G6644" s="10">
        <f>VLOOKUP(A6644,[1]Лист1!$A$3:$J$10847,7,0)</f>
        <v>0.13</v>
      </c>
      <c r="H6644" s="10">
        <f>VLOOKUP(A6644,[1]Лист1!$A$3:$J$13310,8,0)</f>
        <v>0.02</v>
      </c>
      <c r="I6644" s="11">
        <f t="shared" si="416"/>
        <v>0</v>
      </c>
      <c r="J6644" s="11">
        <f t="shared" si="417"/>
        <v>0.15</v>
      </c>
      <c r="K6644" s="11">
        <f t="shared" si="414"/>
        <v>0.15</v>
      </c>
      <c r="L6644" s="10"/>
      <c r="M6644" s="10"/>
      <c r="CF6644" s="1"/>
    </row>
    <row r="6645" spans="1:84" x14ac:dyDescent="0.3">
      <c r="A6645" s="1" t="str">
        <f t="shared" si="415"/>
        <v>ჯაგრცხილაVII20</v>
      </c>
      <c r="B6645" s="1" t="s">
        <v>30</v>
      </c>
      <c r="C6645" s="10">
        <v>6619</v>
      </c>
      <c r="D6645" s="10" t="s">
        <v>118</v>
      </c>
      <c r="E6645" s="10"/>
      <c r="F6645" s="10">
        <v>20</v>
      </c>
      <c r="G6645" s="10">
        <f>VLOOKUP(A6645,[1]Лист1!$A$3:$J$10847,7,0)</f>
        <v>0.13</v>
      </c>
      <c r="H6645" s="10">
        <f>VLOOKUP(A6645,[1]Лист1!$A$3:$J$13310,8,0)</f>
        <v>0.02</v>
      </c>
      <c r="I6645" s="11">
        <f t="shared" si="416"/>
        <v>0</v>
      </c>
      <c r="J6645" s="11">
        <f t="shared" si="417"/>
        <v>0.15</v>
      </c>
      <c r="K6645" s="11">
        <f t="shared" si="414"/>
        <v>0.15</v>
      </c>
      <c r="L6645" s="10"/>
      <c r="M6645" s="10"/>
      <c r="CF6645" s="1"/>
    </row>
    <row r="6646" spans="1:84" x14ac:dyDescent="0.3">
      <c r="A6646" s="1" t="str">
        <f t="shared" si="415"/>
        <v>ქ. მუხაVI44</v>
      </c>
      <c r="B6646" s="1" t="s">
        <v>29</v>
      </c>
      <c r="C6646" s="10">
        <v>6620</v>
      </c>
      <c r="D6646" s="10" t="s">
        <v>148</v>
      </c>
      <c r="E6646" s="10"/>
      <c r="F6646" s="10">
        <v>44</v>
      </c>
      <c r="G6646" s="10">
        <f>VLOOKUP(A6646,[1]Лист1!$A$3:$J$10847,7,0)</f>
        <v>0.87</v>
      </c>
      <c r="H6646" s="10">
        <f>VLOOKUP(A6646,[1]Лист1!$A$3:$J$13310,8,0)</f>
        <v>0.1</v>
      </c>
      <c r="I6646" s="11">
        <f t="shared" si="416"/>
        <v>0</v>
      </c>
      <c r="J6646" s="11">
        <f t="shared" si="417"/>
        <v>0.97</v>
      </c>
      <c r="K6646" s="11">
        <f t="shared" si="414"/>
        <v>0.97</v>
      </c>
      <c r="L6646" s="10"/>
      <c r="M6646" s="10"/>
      <c r="CF6646" s="1"/>
    </row>
    <row r="6647" spans="1:84" x14ac:dyDescent="0.3">
      <c r="A6647" s="1" t="str">
        <f t="shared" si="415"/>
        <v>ქ. მუხაVI36</v>
      </c>
      <c r="B6647" s="1" t="s">
        <v>29</v>
      </c>
      <c r="C6647" s="10">
        <v>6621</v>
      </c>
      <c r="D6647" s="10" t="s">
        <v>148</v>
      </c>
      <c r="E6647" s="10"/>
      <c r="F6647" s="10">
        <v>36</v>
      </c>
      <c r="G6647" s="10">
        <f>VLOOKUP(A6647,[1]Лист1!$A$3:$J$10847,7,0)</f>
        <v>0.56000000000000005</v>
      </c>
      <c r="H6647" s="10">
        <f>VLOOKUP(A6647,[1]Лист1!$A$3:$J$13310,8,0)</f>
        <v>0.06</v>
      </c>
      <c r="I6647" s="11">
        <f t="shared" si="416"/>
        <v>0</v>
      </c>
      <c r="J6647" s="11">
        <f t="shared" si="417"/>
        <v>0.62000000000000011</v>
      </c>
      <c r="K6647" s="11">
        <f t="shared" si="414"/>
        <v>0.62000000000000011</v>
      </c>
      <c r="L6647" s="10"/>
      <c r="M6647" s="10"/>
      <c r="CF6647" s="1"/>
    </row>
    <row r="6648" spans="1:84" x14ac:dyDescent="0.3">
      <c r="A6648" s="1" t="str">
        <f t="shared" si="415"/>
        <v>ჯაგრცხილაVII28</v>
      </c>
      <c r="B6648" s="1" t="s">
        <v>30</v>
      </c>
      <c r="C6648" s="10">
        <v>6622</v>
      </c>
      <c r="D6648" s="10" t="s">
        <v>118</v>
      </c>
      <c r="E6648" s="10"/>
      <c r="F6648" s="10">
        <v>28</v>
      </c>
      <c r="G6648" s="10">
        <f>VLOOKUP(A6648,[1]Лист1!$A$3:$J$10847,7,0)</f>
        <v>0.3</v>
      </c>
      <c r="H6648" s="10">
        <f>VLOOKUP(A6648,[1]Лист1!$A$3:$J$13310,8,0)</f>
        <v>0.03</v>
      </c>
      <c r="I6648" s="11">
        <f t="shared" si="416"/>
        <v>0</v>
      </c>
      <c r="J6648" s="11">
        <f t="shared" si="417"/>
        <v>0.32999999999999996</v>
      </c>
      <c r="K6648" s="11">
        <f t="shared" si="414"/>
        <v>0.32999999999999996</v>
      </c>
      <c r="L6648" s="10"/>
      <c r="M6648" s="10"/>
      <c r="CF6648" s="1"/>
    </row>
    <row r="6649" spans="1:84" x14ac:dyDescent="0.3">
      <c r="A6649" s="1" t="str">
        <f t="shared" si="415"/>
        <v>იფანიVI32</v>
      </c>
      <c r="B6649" s="1" t="s">
        <v>29</v>
      </c>
      <c r="C6649" s="10">
        <v>6623</v>
      </c>
      <c r="D6649" s="10" t="s">
        <v>117</v>
      </c>
      <c r="E6649" s="10"/>
      <c r="F6649" s="10">
        <v>32</v>
      </c>
      <c r="G6649" s="10">
        <f>VLOOKUP(A6649,[1]Лист1!$A$3:$J$10847,7,0)</f>
        <v>0.43</v>
      </c>
      <c r="H6649" s="10">
        <f>VLOOKUP(A6649,[1]Лист1!$A$3:$J$13310,8,0)</f>
        <v>0.05</v>
      </c>
      <c r="I6649" s="11">
        <f t="shared" si="416"/>
        <v>0</v>
      </c>
      <c r="J6649" s="11">
        <f t="shared" si="417"/>
        <v>0.48</v>
      </c>
      <c r="K6649" s="11">
        <f t="shared" si="414"/>
        <v>0.48</v>
      </c>
      <c r="L6649" s="10"/>
      <c r="M6649" s="10"/>
      <c r="CF6649" s="1"/>
    </row>
    <row r="6650" spans="1:84" x14ac:dyDescent="0.3">
      <c r="A6650" s="1" t="str">
        <f t="shared" si="415"/>
        <v>იფანიVI28</v>
      </c>
      <c r="B6650" s="1" t="s">
        <v>29</v>
      </c>
      <c r="C6650" s="10">
        <v>6624</v>
      </c>
      <c r="D6650" s="10" t="s">
        <v>117</v>
      </c>
      <c r="E6650" s="10"/>
      <c r="F6650" s="10">
        <v>28</v>
      </c>
      <c r="G6650" s="10">
        <f>VLOOKUP(A6650,[1]Лист1!$A$3:$J$10847,7,0)</f>
        <v>0.32</v>
      </c>
      <c r="H6650" s="10">
        <f>VLOOKUP(A6650,[1]Лист1!$A$3:$J$13310,8,0)</f>
        <v>0.04</v>
      </c>
      <c r="I6650" s="11">
        <f t="shared" si="416"/>
        <v>0</v>
      </c>
      <c r="J6650" s="11">
        <f t="shared" si="417"/>
        <v>0.36</v>
      </c>
      <c r="K6650" s="11">
        <f t="shared" si="414"/>
        <v>0.36</v>
      </c>
      <c r="L6650" s="10"/>
      <c r="M6650" s="10"/>
      <c r="CF6650" s="1"/>
    </row>
    <row r="6651" spans="1:84" x14ac:dyDescent="0.3">
      <c r="A6651" s="1" t="str">
        <f t="shared" si="415"/>
        <v>იფანიVI20</v>
      </c>
      <c r="B6651" s="1" t="s">
        <v>29</v>
      </c>
      <c r="C6651" s="10">
        <v>6625</v>
      </c>
      <c r="D6651" s="10" t="s">
        <v>117</v>
      </c>
      <c r="E6651" s="10"/>
      <c r="F6651" s="10">
        <v>20</v>
      </c>
      <c r="G6651" s="10">
        <f>VLOOKUP(A6651,[1]Лист1!$A$3:$J$10847,7,0)</f>
        <v>0.14000000000000001</v>
      </c>
      <c r="H6651" s="10">
        <f>VLOOKUP(A6651,[1]Лист1!$A$3:$J$13310,8,0)</f>
        <v>0.02</v>
      </c>
      <c r="I6651" s="11">
        <f t="shared" si="416"/>
        <v>0</v>
      </c>
      <c r="J6651" s="11">
        <f t="shared" si="417"/>
        <v>0.16</v>
      </c>
      <c r="K6651" s="11">
        <f t="shared" si="414"/>
        <v>0.16</v>
      </c>
      <c r="L6651" s="10"/>
      <c r="M6651" s="10"/>
      <c r="CF6651" s="1"/>
    </row>
    <row r="6652" spans="1:84" x14ac:dyDescent="0.3">
      <c r="A6652" s="1" t="str">
        <f t="shared" si="415"/>
        <v>იფანიVI20</v>
      </c>
      <c r="B6652" s="1" t="s">
        <v>29</v>
      </c>
      <c r="C6652" s="10">
        <v>6626</v>
      </c>
      <c r="D6652" s="10" t="s">
        <v>117</v>
      </c>
      <c r="E6652" s="10"/>
      <c r="F6652" s="10">
        <v>20</v>
      </c>
      <c r="G6652" s="10">
        <f>VLOOKUP(A6652,[1]Лист1!$A$3:$J$10847,7,0)</f>
        <v>0.14000000000000001</v>
      </c>
      <c r="H6652" s="10">
        <f>VLOOKUP(A6652,[1]Лист1!$A$3:$J$13310,8,0)</f>
        <v>0.02</v>
      </c>
      <c r="I6652" s="11">
        <f t="shared" si="416"/>
        <v>0</v>
      </c>
      <c r="J6652" s="11">
        <f t="shared" si="417"/>
        <v>0.16</v>
      </c>
      <c r="K6652" s="11">
        <f t="shared" si="414"/>
        <v>0.16</v>
      </c>
      <c r="L6652" s="10"/>
      <c r="M6652" s="10"/>
      <c r="CF6652" s="1"/>
    </row>
    <row r="6653" spans="1:84" x14ac:dyDescent="0.3">
      <c r="A6653" s="1" t="str">
        <f t="shared" si="415"/>
        <v>იფანიVI32</v>
      </c>
      <c r="B6653" s="1" t="s">
        <v>29</v>
      </c>
      <c r="C6653" s="10">
        <v>6627</v>
      </c>
      <c r="D6653" s="10" t="s">
        <v>117</v>
      </c>
      <c r="E6653" s="10"/>
      <c r="F6653" s="10">
        <v>32</v>
      </c>
      <c r="G6653" s="10">
        <f>VLOOKUP(A6653,[1]Лист1!$A$3:$J$10847,7,0)</f>
        <v>0.43</v>
      </c>
      <c r="H6653" s="10">
        <f>VLOOKUP(A6653,[1]Лист1!$A$3:$J$13310,8,0)</f>
        <v>0.05</v>
      </c>
      <c r="I6653" s="11">
        <f t="shared" si="416"/>
        <v>0</v>
      </c>
      <c r="J6653" s="11">
        <f t="shared" si="417"/>
        <v>0.48</v>
      </c>
      <c r="K6653" s="11">
        <f t="shared" si="414"/>
        <v>0.48</v>
      </c>
      <c r="L6653" s="10"/>
      <c r="M6653" s="10"/>
      <c r="CF6653" s="1"/>
    </row>
    <row r="6654" spans="1:84" x14ac:dyDescent="0.3">
      <c r="A6654" s="1" t="str">
        <f t="shared" si="415"/>
        <v>ჯაგრცხილაVII28</v>
      </c>
      <c r="B6654" s="1" t="s">
        <v>30</v>
      </c>
      <c r="C6654" s="10">
        <v>6628</v>
      </c>
      <c r="D6654" s="10" t="s">
        <v>118</v>
      </c>
      <c r="E6654" s="10"/>
      <c r="F6654" s="10">
        <v>28</v>
      </c>
      <c r="G6654" s="10">
        <f>VLOOKUP(A6654,[1]Лист1!$A$3:$J$10847,7,0)</f>
        <v>0.3</v>
      </c>
      <c r="H6654" s="10">
        <f>VLOOKUP(A6654,[1]Лист1!$A$3:$J$13310,8,0)</f>
        <v>0.03</v>
      </c>
      <c r="I6654" s="11">
        <f t="shared" si="416"/>
        <v>0</v>
      </c>
      <c r="J6654" s="11">
        <f t="shared" si="417"/>
        <v>0.32999999999999996</v>
      </c>
      <c r="K6654" s="11">
        <f t="shared" si="414"/>
        <v>0.32999999999999996</v>
      </c>
      <c r="L6654" s="10"/>
      <c r="M6654" s="10"/>
      <c r="CF6654" s="1"/>
    </row>
    <row r="6655" spans="1:84" x14ac:dyDescent="0.3">
      <c r="A6655" s="1" t="str">
        <f t="shared" si="415"/>
        <v>ჯაგრცხილაVII24</v>
      </c>
      <c r="B6655" s="1" t="s">
        <v>30</v>
      </c>
      <c r="C6655" s="10">
        <v>6629</v>
      </c>
      <c r="D6655" s="10" t="s">
        <v>118</v>
      </c>
      <c r="E6655" s="10"/>
      <c r="F6655" s="10">
        <v>24</v>
      </c>
      <c r="G6655" s="10">
        <f>VLOOKUP(A6655,[1]Лист1!$A$3:$J$10847,7,0)</f>
        <v>0.21</v>
      </c>
      <c r="H6655" s="10">
        <f>VLOOKUP(A6655,[1]Лист1!$A$3:$J$13310,8,0)</f>
        <v>0.02</v>
      </c>
      <c r="I6655" s="11">
        <f t="shared" si="416"/>
        <v>0</v>
      </c>
      <c r="J6655" s="11">
        <f t="shared" si="417"/>
        <v>0.22999999999999998</v>
      </c>
      <c r="K6655" s="11">
        <f t="shared" si="414"/>
        <v>0.22999999999999998</v>
      </c>
      <c r="L6655" s="10"/>
      <c r="M6655" s="10"/>
      <c r="CF6655" s="1"/>
    </row>
    <row r="6656" spans="1:84" x14ac:dyDescent="0.3">
      <c r="A6656" s="1" t="str">
        <f t="shared" si="415"/>
        <v>ჯაგრცხილაVII36</v>
      </c>
      <c r="B6656" s="1" t="s">
        <v>30</v>
      </c>
      <c r="C6656" s="10">
        <v>6630</v>
      </c>
      <c r="D6656" s="10" t="s">
        <v>118</v>
      </c>
      <c r="E6656" s="10"/>
      <c r="F6656" s="10">
        <v>36</v>
      </c>
      <c r="G6656" s="10">
        <f>VLOOKUP(A6656,[1]Лист1!$A$3:$J$10847,7,0)</f>
        <v>0.55000000000000004</v>
      </c>
      <c r="H6656" s="10">
        <f>VLOOKUP(A6656,[1]Лист1!$A$3:$J$13310,8,0)</f>
        <v>0.06</v>
      </c>
      <c r="I6656" s="11">
        <f t="shared" si="416"/>
        <v>0</v>
      </c>
      <c r="J6656" s="11">
        <f t="shared" si="417"/>
        <v>0.6100000000000001</v>
      </c>
      <c r="K6656" s="11">
        <f t="shared" si="414"/>
        <v>0.6100000000000001</v>
      </c>
      <c r="L6656" s="10"/>
      <c r="M6656" s="10"/>
      <c r="CF6656" s="1"/>
    </row>
    <row r="6657" spans="1:84" x14ac:dyDescent="0.3">
      <c r="A6657" s="1" t="str">
        <f t="shared" si="415"/>
        <v>ქ. მუხაVI44</v>
      </c>
      <c r="B6657" s="1" t="s">
        <v>29</v>
      </c>
      <c r="C6657" s="10">
        <v>6631</v>
      </c>
      <c r="D6657" s="10" t="s">
        <v>148</v>
      </c>
      <c r="E6657" s="10"/>
      <c r="F6657" s="10">
        <v>44</v>
      </c>
      <c r="G6657" s="10">
        <f>VLOOKUP(A6657,[1]Лист1!$A$3:$J$10847,7,0)</f>
        <v>0.87</v>
      </c>
      <c r="H6657" s="10">
        <f>VLOOKUP(A6657,[1]Лист1!$A$3:$J$13310,8,0)</f>
        <v>0.1</v>
      </c>
      <c r="I6657" s="11">
        <f t="shared" si="416"/>
        <v>0</v>
      </c>
      <c r="J6657" s="11">
        <f t="shared" si="417"/>
        <v>0.97</v>
      </c>
      <c r="K6657" s="11">
        <f t="shared" si="414"/>
        <v>0.97</v>
      </c>
      <c r="L6657" s="10"/>
      <c r="M6657" s="10"/>
      <c r="CF6657" s="1"/>
    </row>
    <row r="6658" spans="1:84" x14ac:dyDescent="0.3">
      <c r="A6658" s="1" t="str">
        <f t="shared" si="415"/>
        <v>ჯაგრცხილაVII20</v>
      </c>
      <c r="B6658" s="1" t="s">
        <v>30</v>
      </c>
      <c r="C6658" s="10">
        <v>6632</v>
      </c>
      <c r="D6658" s="10" t="s">
        <v>118</v>
      </c>
      <c r="E6658" s="10"/>
      <c r="F6658" s="10">
        <v>20</v>
      </c>
      <c r="G6658" s="10">
        <f>VLOOKUP(A6658,[1]Лист1!$A$3:$J$10847,7,0)</f>
        <v>0.13</v>
      </c>
      <c r="H6658" s="10">
        <f>VLOOKUP(A6658,[1]Лист1!$A$3:$J$13310,8,0)</f>
        <v>0.02</v>
      </c>
      <c r="I6658" s="11">
        <f t="shared" si="416"/>
        <v>0</v>
      </c>
      <c r="J6658" s="11">
        <f t="shared" si="417"/>
        <v>0.15</v>
      </c>
      <c r="K6658" s="11">
        <f t="shared" si="414"/>
        <v>0.15</v>
      </c>
      <c r="L6658" s="10"/>
      <c r="M6658" s="10"/>
      <c r="CF6658" s="1"/>
    </row>
    <row r="6659" spans="1:84" x14ac:dyDescent="0.3">
      <c r="A6659" s="1" t="str">
        <f t="shared" si="415"/>
        <v>ჯაგრცხილაVII20</v>
      </c>
      <c r="B6659" s="1" t="s">
        <v>30</v>
      </c>
      <c r="C6659" s="10">
        <v>6633</v>
      </c>
      <c r="D6659" s="10" t="s">
        <v>118</v>
      </c>
      <c r="E6659" s="10"/>
      <c r="F6659" s="10">
        <v>20</v>
      </c>
      <c r="G6659" s="10">
        <f>VLOOKUP(A6659,[1]Лист1!$A$3:$J$10847,7,0)</f>
        <v>0.13</v>
      </c>
      <c r="H6659" s="10">
        <f>VLOOKUP(A6659,[1]Лист1!$A$3:$J$13310,8,0)</f>
        <v>0.02</v>
      </c>
      <c r="I6659" s="11">
        <f t="shared" si="416"/>
        <v>0</v>
      </c>
      <c r="J6659" s="11">
        <f t="shared" si="417"/>
        <v>0.15</v>
      </c>
      <c r="K6659" s="11">
        <f t="shared" si="414"/>
        <v>0.15</v>
      </c>
      <c r="L6659" s="10"/>
      <c r="M6659" s="10"/>
      <c r="CF6659" s="1"/>
    </row>
    <row r="6660" spans="1:84" x14ac:dyDescent="0.3">
      <c r="A6660" s="1" t="str">
        <f t="shared" si="415"/>
        <v>ჯაგრცხილაVII20</v>
      </c>
      <c r="B6660" s="1" t="s">
        <v>30</v>
      </c>
      <c r="C6660" s="10">
        <v>6634</v>
      </c>
      <c r="D6660" s="10" t="s">
        <v>118</v>
      </c>
      <c r="E6660" s="10"/>
      <c r="F6660" s="10">
        <v>20</v>
      </c>
      <c r="G6660" s="10">
        <f>VLOOKUP(A6660,[1]Лист1!$A$3:$J$10847,7,0)</f>
        <v>0.13</v>
      </c>
      <c r="H6660" s="10">
        <f>VLOOKUP(A6660,[1]Лист1!$A$3:$J$13310,8,0)</f>
        <v>0.02</v>
      </c>
      <c r="I6660" s="11">
        <f t="shared" si="416"/>
        <v>0</v>
      </c>
      <c r="J6660" s="11">
        <f t="shared" si="417"/>
        <v>0.15</v>
      </c>
      <c r="K6660" s="11">
        <f t="shared" si="414"/>
        <v>0.15</v>
      </c>
      <c r="L6660" s="10"/>
      <c r="M6660" s="10"/>
      <c r="CF6660" s="1"/>
    </row>
    <row r="6661" spans="1:84" x14ac:dyDescent="0.3">
      <c r="A6661" s="1" t="str">
        <f t="shared" si="415"/>
        <v>იფანიVI24</v>
      </c>
      <c r="B6661" s="1" t="s">
        <v>29</v>
      </c>
      <c r="C6661" s="10">
        <v>6635</v>
      </c>
      <c r="D6661" s="10" t="s">
        <v>117</v>
      </c>
      <c r="E6661" s="10"/>
      <c r="F6661" s="10">
        <v>24</v>
      </c>
      <c r="G6661" s="10">
        <f>VLOOKUP(A6661,[1]Лист1!$A$3:$J$10847,7,0)</f>
        <v>0.23</v>
      </c>
      <c r="H6661" s="10">
        <f>VLOOKUP(A6661,[1]Лист1!$A$3:$J$13310,8,0)</f>
        <v>0.03</v>
      </c>
      <c r="I6661" s="11">
        <f t="shared" si="416"/>
        <v>0</v>
      </c>
      <c r="J6661" s="11">
        <f t="shared" si="417"/>
        <v>0.26</v>
      </c>
      <c r="K6661" s="11">
        <f t="shared" si="414"/>
        <v>0.26</v>
      </c>
      <c r="L6661" s="10"/>
      <c r="M6661" s="10"/>
      <c r="CF6661" s="1"/>
    </row>
    <row r="6662" spans="1:84" x14ac:dyDescent="0.3">
      <c r="A6662" s="1" t="str">
        <f t="shared" si="415"/>
        <v>ქ. მუხაVI40</v>
      </c>
      <c r="B6662" s="1" t="s">
        <v>29</v>
      </c>
      <c r="C6662" s="10">
        <v>6636</v>
      </c>
      <c r="D6662" s="10" t="s">
        <v>148</v>
      </c>
      <c r="E6662" s="10"/>
      <c r="F6662" s="10">
        <v>40</v>
      </c>
      <c r="G6662" s="10">
        <f>VLOOKUP(A6662,[1]Лист1!$A$3:$J$10847,7,0)</f>
        <v>0.71</v>
      </c>
      <c r="H6662" s="10">
        <f>VLOOKUP(A6662,[1]Лист1!$A$3:$J$13310,8,0)</f>
        <v>0.08</v>
      </c>
      <c r="I6662" s="11">
        <f t="shared" si="416"/>
        <v>0</v>
      </c>
      <c r="J6662" s="11">
        <f t="shared" si="417"/>
        <v>0.78999999999999992</v>
      </c>
      <c r="K6662" s="11">
        <f t="shared" si="414"/>
        <v>0.78999999999999992</v>
      </c>
      <c r="L6662" s="10"/>
      <c r="M6662" s="10"/>
      <c r="CF6662" s="1"/>
    </row>
    <row r="6663" spans="1:84" x14ac:dyDescent="0.3">
      <c r="A6663" s="1" t="str">
        <f t="shared" si="415"/>
        <v>ჯაგრცხილაVII36</v>
      </c>
      <c r="B6663" s="1" t="s">
        <v>30</v>
      </c>
      <c r="C6663" s="10">
        <v>6637</v>
      </c>
      <c r="D6663" s="10" t="s">
        <v>118</v>
      </c>
      <c r="E6663" s="10"/>
      <c r="F6663" s="10">
        <v>36</v>
      </c>
      <c r="G6663" s="10">
        <f>VLOOKUP(A6663,[1]Лист1!$A$3:$J$10847,7,0)</f>
        <v>0.55000000000000004</v>
      </c>
      <c r="H6663" s="10">
        <f>VLOOKUP(A6663,[1]Лист1!$A$3:$J$13310,8,0)</f>
        <v>0.06</v>
      </c>
      <c r="I6663" s="11">
        <f t="shared" si="416"/>
        <v>0</v>
      </c>
      <c r="J6663" s="11">
        <f t="shared" si="417"/>
        <v>0.6100000000000001</v>
      </c>
      <c r="K6663" s="11">
        <f t="shared" si="414"/>
        <v>0.6100000000000001</v>
      </c>
      <c r="L6663" s="10"/>
      <c r="M6663" s="10"/>
      <c r="CF6663" s="1"/>
    </row>
    <row r="6664" spans="1:84" x14ac:dyDescent="0.3">
      <c r="A6664" s="1" t="str">
        <f t="shared" si="415"/>
        <v>ჯაგრცხილაVII20</v>
      </c>
      <c r="B6664" s="1" t="s">
        <v>30</v>
      </c>
      <c r="C6664" s="10">
        <v>6638</v>
      </c>
      <c r="D6664" s="10" t="s">
        <v>118</v>
      </c>
      <c r="E6664" s="10"/>
      <c r="F6664" s="10">
        <v>20</v>
      </c>
      <c r="G6664" s="10">
        <f>VLOOKUP(A6664,[1]Лист1!$A$3:$J$10847,7,0)</f>
        <v>0.13</v>
      </c>
      <c r="H6664" s="10">
        <f>VLOOKUP(A6664,[1]Лист1!$A$3:$J$13310,8,0)</f>
        <v>0.02</v>
      </c>
      <c r="I6664" s="11">
        <f t="shared" si="416"/>
        <v>0</v>
      </c>
      <c r="J6664" s="11">
        <f t="shared" si="417"/>
        <v>0.15</v>
      </c>
      <c r="K6664" s="11">
        <f t="shared" si="414"/>
        <v>0.15</v>
      </c>
      <c r="L6664" s="10"/>
      <c r="M6664" s="10"/>
      <c r="CF6664" s="1"/>
    </row>
    <row r="6665" spans="1:84" x14ac:dyDescent="0.3">
      <c r="A6665" s="1" t="str">
        <f t="shared" si="415"/>
        <v>ჯაგრცხილაVII20</v>
      </c>
      <c r="B6665" s="1" t="s">
        <v>30</v>
      </c>
      <c r="C6665" s="10">
        <v>6639</v>
      </c>
      <c r="D6665" s="10" t="s">
        <v>118</v>
      </c>
      <c r="E6665" s="10"/>
      <c r="F6665" s="10">
        <v>20</v>
      </c>
      <c r="G6665" s="10">
        <f>VLOOKUP(A6665,[1]Лист1!$A$3:$J$10847,7,0)</f>
        <v>0.13</v>
      </c>
      <c r="H6665" s="10">
        <f>VLOOKUP(A6665,[1]Лист1!$A$3:$J$13310,8,0)</f>
        <v>0.02</v>
      </c>
      <c r="I6665" s="11">
        <f t="shared" si="416"/>
        <v>0</v>
      </c>
      <c r="J6665" s="11">
        <f t="shared" si="417"/>
        <v>0.15</v>
      </c>
      <c r="K6665" s="11">
        <f t="shared" si="414"/>
        <v>0.15</v>
      </c>
      <c r="L6665" s="10"/>
      <c r="M6665" s="10"/>
      <c r="CF6665" s="1"/>
    </row>
    <row r="6666" spans="1:84" x14ac:dyDescent="0.3">
      <c r="A6666" s="1" t="str">
        <f t="shared" si="415"/>
        <v>ჯაგრცხილაVII20</v>
      </c>
      <c r="B6666" s="1" t="s">
        <v>30</v>
      </c>
      <c r="C6666" s="10">
        <v>6640</v>
      </c>
      <c r="D6666" s="10" t="s">
        <v>118</v>
      </c>
      <c r="E6666" s="10"/>
      <c r="F6666" s="10">
        <v>20</v>
      </c>
      <c r="G6666" s="10">
        <f>VLOOKUP(A6666,[1]Лист1!$A$3:$J$10847,7,0)</f>
        <v>0.13</v>
      </c>
      <c r="H6666" s="10">
        <f>VLOOKUP(A6666,[1]Лист1!$A$3:$J$13310,8,0)</f>
        <v>0.02</v>
      </c>
      <c r="I6666" s="11">
        <f t="shared" si="416"/>
        <v>0</v>
      </c>
      <c r="J6666" s="11">
        <f t="shared" si="417"/>
        <v>0.15</v>
      </c>
      <c r="K6666" s="11">
        <f t="shared" si="414"/>
        <v>0.15</v>
      </c>
      <c r="L6666" s="10"/>
      <c r="M6666" s="10"/>
      <c r="CF6666" s="1"/>
    </row>
    <row r="6667" spans="1:84" x14ac:dyDescent="0.3">
      <c r="A6667" s="1" t="str">
        <f t="shared" si="415"/>
        <v>იფანიVI20</v>
      </c>
      <c r="B6667" s="1" t="s">
        <v>29</v>
      </c>
      <c r="C6667" s="10">
        <v>6641</v>
      </c>
      <c r="D6667" s="10" t="s">
        <v>117</v>
      </c>
      <c r="E6667" s="10"/>
      <c r="F6667" s="10">
        <v>20</v>
      </c>
      <c r="G6667" s="10">
        <f>VLOOKUP(A6667,[1]Лист1!$A$3:$J$10847,7,0)</f>
        <v>0.14000000000000001</v>
      </c>
      <c r="H6667" s="10">
        <f>VLOOKUP(A6667,[1]Лист1!$A$3:$J$13310,8,0)</f>
        <v>0.02</v>
      </c>
      <c r="I6667" s="11">
        <f t="shared" si="416"/>
        <v>0</v>
      </c>
      <c r="J6667" s="11">
        <f t="shared" si="417"/>
        <v>0.16</v>
      </c>
      <c r="K6667" s="11">
        <f t="shared" ref="K6667:K6730" si="418">I6667+J6667</f>
        <v>0.16</v>
      </c>
      <c r="L6667" s="10"/>
      <c r="M6667" s="10"/>
      <c r="CF6667" s="1"/>
    </row>
    <row r="6668" spans="1:84" x14ac:dyDescent="0.3">
      <c r="A6668" s="1" t="str">
        <f t="shared" si="415"/>
        <v>იფანიVI16</v>
      </c>
      <c r="B6668" s="1" t="s">
        <v>29</v>
      </c>
      <c r="C6668" s="10">
        <v>6642</v>
      </c>
      <c r="D6668" s="10" t="s">
        <v>117</v>
      </c>
      <c r="E6668" s="10"/>
      <c r="F6668" s="10">
        <v>16</v>
      </c>
      <c r="G6668" s="10">
        <f>VLOOKUP(A6668,[1]Лист1!$A$3:$J$10847,7,0)</f>
        <v>0.08</v>
      </c>
      <c r="H6668" s="10">
        <f>VLOOKUP(A6668,[1]Лист1!$A$3:$J$13310,8,0)</f>
        <v>0.01</v>
      </c>
      <c r="I6668" s="11">
        <f t="shared" si="416"/>
        <v>0</v>
      </c>
      <c r="J6668" s="11">
        <f t="shared" si="417"/>
        <v>0.09</v>
      </c>
      <c r="K6668" s="11">
        <f t="shared" si="418"/>
        <v>0.09</v>
      </c>
      <c r="L6668" s="10"/>
      <c r="M6668" s="10"/>
      <c r="CF6668" s="1"/>
    </row>
    <row r="6669" spans="1:84" x14ac:dyDescent="0.3">
      <c r="A6669" s="1" t="str">
        <f t="shared" si="415"/>
        <v>იფანიVI20</v>
      </c>
      <c r="B6669" s="1" t="s">
        <v>29</v>
      </c>
      <c r="C6669" s="10">
        <v>6643</v>
      </c>
      <c r="D6669" s="10" t="s">
        <v>117</v>
      </c>
      <c r="E6669" s="10"/>
      <c r="F6669" s="10">
        <v>20</v>
      </c>
      <c r="G6669" s="10">
        <f>VLOOKUP(A6669,[1]Лист1!$A$3:$J$10847,7,0)</f>
        <v>0.14000000000000001</v>
      </c>
      <c r="H6669" s="10">
        <f>VLOOKUP(A6669,[1]Лист1!$A$3:$J$13310,8,0)</f>
        <v>0.02</v>
      </c>
      <c r="I6669" s="11">
        <f t="shared" si="416"/>
        <v>0</v>
      </c>
      <c r="J6669" s="11">
        <f t="shared" si="417"/>
        <v>0.16</v>
      </c>
      <c r="K6669" s="11">
        <f t="shared" si="418"/>
        <v>0.16</v>
      </c>
      <c r="L6669" s="10"/>
      <c r="M6669" s="10"/>
      <c r="CF6669" s="1"/>
    </row>
    <row r="6670" spans="1:84" x14ac:dyDescent="0.3">
      <c r="A6670" s="1" t="str">
        <f t="shared" si="415"/>
        <v>იფანიVI20</v>
      </c>
      <c r="B6670" s="1" t="s">
        <v>29</v>
      </c>
      <c r="C6670" s="10">
        <v>6644</v>
      </c>
      <c r="D6670" s="10" t="s">
        <v>117</v>
      </c>
      <c r="E6670" s="10"/>
      <c r="F6670" s="10">
        <v>20</v>
      </c>
      <c r="G6670" s="10">
        <f>VLOOKUP(A6670,[1]Лист1!$A$3:$J$10847,7,0)</f>
        <v>0.14000000000000001</v>
      </c>
      <c r="H6670" s="10">
        <f>VLOOKUP(A6670,[1]Лист1!$A$3:$J$13310,8,0)</f>
        <v>0.02</v>
      </c>
      <c r="I6670" s="11">
        <f t="shared" si="416"/>
        <v>0</v>
      </c>
      <c r="J6670" s="11">
        <f t="shared" si="417"/>
        <v>0.16</v>
      </c>
      <c r="K6670" s="11">
        <f t="shared" si="418"/>
        <v>0.16</v>
      </c>
      <c r="L6670" s="10"/>
      <c r="M6670" s="10"/>
      <c r="CF6670" s="1"/>
    </row>
    <row r="6671" spans="1:84" x14ac:dyDescent="0.3">
      <c r="A6671" s="1" t="str">
        <f t="shared" si="415"/>
        <v>იფანიVI20</v>
      </c>
      <c r="B6671" s="1" t="s">
        <v>29</v>
      </c>
      <c r="C6671" s="10">
        <v>6645</v>
      </c>
      <c r="D6671" s="10" t="s">
        <v>117</v>
      </c>
      <c r="E6671" s="10"/>
      <c r="F6671" s="10">
        <v>20</v>
      </c>
      <c r="G6671" s="10">
        <f>VLOOKUP(A6671,[1]Лист1!$A$3:$J$10847,7,0)</f>
        <v>0.14000000000000001</v>
      </c>
      <c r="H6671" s="10">
        <f>VLOOKUP(A6671,[1]Лист1!$A$3:$J$13310,8,0)</f>
        <v>0.02</v>
      </c>
      <c r="I6671" s="11">
        <f t="shared" si="416"/>
        <v>0</v>
      </c>
      <c r="J6671" s="11">
        <f t="shared" si="417"/>
        <v>0.16</v>
      </c>
      <c r="K6671" s="11">
        <f t="shared" si="418"/>
        <v>0.16</v>
      </c>
      <c r="L6671" s="10"/>
      <c r="M6671" s="10"/>
      <c r="CF6671" s="1"/>
    </row>
    <row r="6672" spans="1:84" x14ac:dyDescent="0.3">
      <c r="A6672" s="1" t="str">
        <f t="shared" si="415"/>
        <v>იფანიVI12</v>
      </c>
      <c r="B6672" s="1" t="s">
        <v>29</v>
      </c>
      <c r="C6672" s="10">
        <v>6646</v>
      </c>
      <c r="D6672" s="10" t="s">
        <v>117</v>
      </c>
      <c r="E6672" s="10"/>
      <c r="F6672" s="10">
        <v>12</v>
      </c>
      <c r="G6672" s="10">
        <f>VLOOKUP(A6672,[1]Лист1!$A$3:$J$10847,7,0)</f>
        <v>0.04</v>
      </c>
      <c r="H6672" s="10">
        <f>VLOOKUP(A6672,[1]Лист1!$A$3:$J$13310,8,0)</f>
        <v>0.01</v>
      </c>
      <c r="I6672" s="11">
        <f t="shared" si="416"/>
        <v>0</v>
      </c>
      <c r="J6672" s="11">
        <f t="shared" si="417"/>
        <v>0.05</v>
      </c>
      <c r="K6672" s="11">
        <f t="shared" si="418"/>
        <v>0.05</v>
      </c>
      <c r="L6672" s="10"/>
      <c r="M6672" s="10"/>
      <c r="CF6672" s="1"/>
    </row>
    <row r="6673" spans="1:84" x14ac:dyDescent="0.3">
      <c r="A6673" s="1" t="str">
        <f t="shared" si="415"/>
        <v>იფანიVI16</v>
      </c>
      <c r="B6673" s="1" t="s">
        <v>29</v>
      </c>
      <c r="C6673" s="10">
        <v>6647</v>
      </c>
      <c r="D6673" s="10" t="s">
        <v>117</v>
      </c>
      <c r="E6673" s="10"/>
      <c r="F6673" s="10">
        <v>16</v>
      </c>
      <c r="G6673" s="10">
        <f>VLOOKUP(A6673,[1]Лист1!$A$3:$J$10847,7,0)</f>
        <v>0.08</v>
      </c>
      <c r="H6673" s="10">
        <f>VLOOKUP(A6673,[1]Лист1!$A$3:$J$13310,8,0)</f>
        <v>0.01</v>
      </c>
      <c r="I6673" s="11">
        <f t="shared" si="416"/>
        <v>0</v>
      </c>
      <c r="J6673" s="11">
        <f t="shared" si="417"/>
        <v>0.09</v>
      </c>
      <c r="K6673" s="11">
        <f t="shared" si="418"/>
        <v>0.09</v>
      </c>
      <c r="L6673" s="10"/>
      <c r="M6673" s="10"/>
      <c r="CF6673" s="1"/>
    </row>
    <row r="6674" spans="1:84" x14ac:dyDescent="0.3">
      <c r="A6674" s="1" t="str">
        <f t="shared" si="415"/>
        <v>ჯაგრცხილაVII20</v>
      </c>
      <c r="B6674" s="1" t="s">
        <v>30</v>
      </c>
      <c r="C6674" s="10">
        <v>6648</v>
      </c>
      <c r="D6674" s="10" t="s">
        <v>118</v>
      </c>
      <c r="E6674" s="10"/>
      <c r="F6674" s="10">
        <v>20</v>
      </c>
      <c r="G6674" s="10">
        <f>VLOOKUP(A6674,[1]Лист1!$A$3:$J$10847,7,0)</f>
        <v>0.13</v>
      </c>
      <c r="H6674" s="10">
        <f>VLOOKUP(A6674,[1]Лист1!$A$3:$J$13310,8,0)</f>
        <v>0.02</v>
      </c>
      <c r="I6674" s="11">
        <f t="shared" si="416"/>
        <v>0</v>
      </c>
      <c r="J6674" s="11">
        <f t="shared" si="417"/>
        <v>0.15</v>
      </c>
      <c r="K6674" s="11">
        <f t="shared" si="418"/>
        <v>0.15</v>
      </c>
      <c r="L6674" s="10"/>
      <c r="M6674" s="10"/>
      <c r="CF6674" s="1"/>
    </row>
    <row r="6675" spans="1:84" x14ac:dyDescent="0.3">
      <c r="A6675" s="1" t="str">
        <f t="shared" si="415"/>
        <v>ჯაგრცხილაVII20</v>
      </c>
      <c r="B6675" s="1" t="s">
        <v>30</v>
      </c>
      <c r="C6675" s="10">
        <v>6649</v>
      </c>
      <c r="D6675" s="10" t="s">
        <v>118</v>
      </c>
      <c r="E6675" s="10"/>
      <c r="F6675" s="10">
        <v>20</v>
      </c>
      <c r="G6675" s="10">
        <f>VLOOKUP(A6675,[1]Лист1!$A$3:$J$10847,7,0)</f>
        <v>0.13</v>
      </c>
      <c r="H6675" s="10">
        <f>VLOOKUP(A6675,[1]Лист1!$A$3:$J$13310,8,0)</f>
        <v>0.02</v>
      </c>
      <c r="I6675" s="11">
        <f t="shared" si="416"/>
        <v>0</v>
      </c>
      <c r="J6675" s="11">
        <f t="shared" si="417"/>
        <v>0.15</v>
      </c>
      <c r="K6675" s="11">
        <f t="shared" si="418"/>
        <v>0.15</v>
      </c>
      <c r="L6675" s="10"/>
      <c r="M6675" s="10"/>
      <c r="CF6675" s="1"/>
    </row>
    <row r="6676" spans="1:84" x14ac:dyDescent="0.3">
      <c r="A6676" s="1" t="str">
        <f t="shared" si="415"/>
        <v>ჯაგრცხილაVII16</v>
      </c>
      <c r="B6676" s="1" t="s">
        <v>30</v>
      </c>
      <c r="C6676" s="10">
        <v>6650</v>
      </c>
      <c r="D6676" s="10" t="s">
        <v>118</v>
      </c>
      <c r="E6676" s="10"/>
      <c r="F6676" s="10">
        <v>16</v>
      </c>
      <c r="G6676" s="10">
        <f>VLOOKUP(A6676,[1]Лист1!$A$3:$J$10847,7,0)</f>
        <v>0.08</v>
      </c>
      <c r="H6676" s="10">
        <f>VLOOKUP(A6676,[1]Лист1!$A$3:$J$13310,8,0)</f>
        <v>0.01</v>
      </c>
      <c r="I6676" s="11">
        <f t="shared" si="416"/>
        <v>0</v>
      </c>
      <c r="J6676" s="11">
        <f t="shared" si="417"/>
        <v>0.09</v>
      </c>
      <c r="K6676" s="11">
        <f t="shared" si="418"/>
        <v>0.09</v>
      </c>
      <c r="L6676" s="10"/>
      <c r="M6676" s="10"/>
      <c r="CF6676" s="1"/>
    </row>
    <row r="6677" spans="1:84" x14ac:dyDescent="0.3">
      <c r="A6677" s="1" t="str">
        <f t="shared" si="415"/>
        <v>ქ. მუხაVI44</v>
      </c>
      <c r="B6677" s="1" t="s">
        <v>29</v>
      </c>
      <c r="C6677" s="10">
        <v>6651</v>
      </c>
      <c r="D6677" s="10" t="s">
        <v>148</v>
      </c>
      <c r="E6677" s="10"/>
      <c r="F6677" s="10">
        <v>44</v>
      </c>
      <c r="G6677" s="10">
        <f>VLOOKUP(A6677,[1]Лист1!$A$3:$J$10847,7,0)</f>
        <v>0.87</v>
      </c>
      <c r="H6677" s="10">
        <f>VLOOKUP(A6677,[1]Лист1!$A$3:$J$13310,8,0)</f>
        <v>0.1</v>
      </c>
      <c r="I6677" s="11">
        <f t="shared" si="416"/>
        <v>0</v>
      </c>
      <c r="J6677" s="11">
        <f t="shared" si="417"/>
        <v>0.97</v>
      </c>
      <c r="K6677" s="11">
        <f t="shared" si="418"/>
        <v>0.97</v>
      </c>
      <c r="L6677" s="10"/>
      <c r="M6677" s="10"/>
      <c r="CF6677" s="1"/>
    </row>
    <row r="6678" spans="1:84" x14ac:dyDescent="0.3">
      <c r="A6678" s="1" t="str">
        <f t="shared" si="415"/>
        <v>ჯაგრცხილაVII20</v>
      </c>
      <c r="B6678" s="1" t="s">
        <v>30</v>
      </c>
      <c r="C6678" s="10">
        <v>6652</v>
      </c>
      <c r="D6678" s="10" t="s">
        <v>118</v>
      </c>
      <c r="E6678" s="10"/>
      <c r="F6678" s="10">
        <v>20</v>
      </c>
      <c r="G6678" s="10">
        <f>VLOOKUP(A6678,[1]Лист1!$A$3:$J$10847,7,0)</f>
        <v>0.13</v>
      </c>
      <c r="H6678" s="10">
        <f>VLOOKUP(A6678,[1]Лист1!$A$3:$J$13310,8,0)</f>
        <v>0.02</v>
      </c>
      <c r="I6678" s="11">
        <f t="shared" si="416"/>
        <v>0</v>
      </c>
      <c r="J6678" s="11">
        <f t="shared" si="417"/>
        <v>0.15</v>
      </c>
      <c r="K6678" s="11">
        <f t="shared" si="418"/>
        <v>0.15</v>
      </c>
      <c r="L6678" s="10"/>
      <c r="M6678" s="10"/>
      <c r="CF6678" s="1"/>
    </row>
    <row r="6679" spans="1:84" x14ac:dyDescent="0.3">
      <c r="A6679" s="1" t="str">
        <f t="shared" si="415"/>
        <v>ჯაგრცხილაVII24</v>
      </c>
      <c r="B6679" s="1" t="s">
        <v>30</v>
      </c>
      <c r="C6679" s="10">
        <v>6653</v>
      </c>
      <c r="D6679" s="10" t="s">
        <v>118</v>
      </c>
      <c r="E6679" s="10"/>
      <c r="F6679" s="10">
        <v>24</v>
      </c>
      <c r="G6679" s="10">
        <f>VLOOKUP(A6679,[1]Лист1!$A$3:$J$10847,7,0)</f>
        <v>0.21</v>
      </c>
      <c r="H6679" s="10">
        <f>VLOOKUP(A6679,[1]Лист1!$A$3:$J$13310,8,0)</f>
        <v>0.02</v>
      </c>
      <c r="I6679" s="11">
        <f t="shared" si="416"/>
        <v>0</v>
      </c>
      <c r="J6679" s="11">
        <f t="shared" si="417"/>
        <v>0.22999999999999998</v>
      </c>
      <c r="K6679" s="11">
        <f t="shared" si="418"/>
        <v>0.22999999999999998</v>
      </c>
      <c r="L6679" s="10"/>
      <c r="M6679" s="10"/>
      <c r="CF6679" s="1"/>
    </row>
    <row r="6680" spans="1:84" x14ac:dyDescent="0.3">
      <c r="A6680" s="1" t="str">
        <f t="shared" si="415"/>
        <v>ჯაგრცხილაVII28</v>
      </c>
      <c r="B6680" s="1" t="s">
        <v>30</v>
      </c>
      <c r="C6680" s="10">
        <v>6654</v>
      </c>
      <c r="D6680" s="10" t="s">
        <v>118</v>
      </c>
      <c r="E6680" s="10"/>
      <c r="F6680" s="10">
        <v>28</v>
      </c>
      <c r="G6680" s="10">
        <f>VLOOKUP(A6680,[1]Лист1!$A$3:$J$10847,7,0)</f>
        <v>0.3</v>
      </c>
      <c r="H6680" s="10">
        <f>VLOOKUP(A6680,[1]Лист1!$A$3:$J$13310,8,0)</f>
        <v>0.03</v>
      </c>
      <c r="I6680" s="11">
        <f t="shared" si="416"/>
        <v>0</v>
      </c>
      <c r="J6680" s="11">
        <f t="shared" si="417"/>
        <v>0.32999999999999996</v>
      </c>
      <c r="K6680" s="11">
        <f t="shared" si="418"/>
        <v>0.32999999999999996</v>
      </c>
      <c r="L6680" s="10"/>
      <c r="M6680" s="10"/>
      <c r="CF6680" s="1"/>
    </row>
    <row r="6681" spans="1:84" x14ac:dyDescent="0.3">
      <c r="A6681" s="1" t="str">
        <f t="shared" si="415"/>
        <v>ჯაგრცხილაVII40</v>
      </c>
      <c r="B6681" s="1" t="s">
        <v>30</v>
      </c>
      <c r="C6681" s="10">
        <v>6655</v>
      </c>
      <c r="D6681" s="10" t="s">
        <v>118</v>
      </c>
      <c r="E6681" s="10"/>
      <c r="F6681" s="10">
        <v>40</v>
      </c>
      <c r="G6681" s="10">
        <f>VLOOKUP(A6681,[1]Лист1!$A$3:$J$10847,7,0)</f>
        <v>0.69</v>
      </c>
      <c r="H6681" s="10">
        <f>VLOOKUP(A6681,[1]Лист1!$A$3:$J$13310,8,0)</f>
        <v>0.08</v>
      </c>
      <c r="I6681" s="11">
        <f t="shared" si="416"/>
        <v>0</v>
      </c>
      <c r="J6681" s="11">
        <f t="shared" si="417"/>
        <v>0.76999999999999991</v>
      </c>
      <c r="K6681" s="11">
        <f t="shared" si="418"/>
        <v>0.76999999999999991</v>
      </c>
      <c r="L6681" s="10"/>
      <c r="M6681" s="10"/>
      <c r="CF6681" s="1"/>
    </row>
    <row r="6682" spans="1:84" x14ac:dyDescent="0.3">
      <c r="A6682" s="1" t="str">
        <f t="shared" si="415"/>
        <v>იფანიVI28</v>
      </c>
      <c r="B6682" s="1" t="s">
        <v>29</v>
      </c>
      <c r="C6682" s="10">
        <v>6656</v>
      </c>
      <c r="D6682" s="10" t="s">
        <v>117</v>
      </c>
      <c r="E6682" s="10"/>
      <c r="F6682" s="10">
        <v>28</v>
      </c>
      <c r="G6682" s="10">
        <f>VLOOKUP(A6682,[1]Лист1!$A$3:$J$10847,7,0)</f>
        <v>0.32</v>
      </c>
      <c r="H6682" s="10">
        <f>VLOOKUP(A6682,[1]Лист1!$A$3:$J$13310,8,0)</f>
        <v>0.04</v>
      </c>
      <c r="I6682" s="11">
        <f t="shared" si="416"/>
        <v>0</v>
      </c>
      <c r="J6682" s="11">
        <f t="shared" si="417"/>
        <v>0.36</v>
      </c>
      <c r="K6682" s="11">
        <f t="shared" si="418"/>
        <v>0.36</v>
      </c>
      <c r="L6682" s="10"/>
      <c r="M6682" s="10"/>
      <c r="CF6682" s="1"/>
    </row>
    <row r="6683" spans="1:84" x14ac:dyDescent="0.3">
      <c r="A6683" s="1" t="str">
        <f t="shared" si="415"/>
        <v>იფანიVI36</v>
      </c>
      <c r="B6683" s="1" t="s">
        <v>29</v>
      </c>
      <c r="C6683" s="10">
        <v>6657</v>
      </c>
      <c r="D6683" s="10" t="s">
        <v>117</v>
      </c>
      <c r="E6683" s="10"/>
      <c r="F6683" s="10">
        <v>36</v>
      </c>
      <c r="G6683" s="10">
        <f>VLOOKUP(A6683,[1]Лист1!$A$3:$J$10847,7,0)</f>
        <v>0.56000000000000005</v>
      </c>
      <c r="H6683" s="10">
        <f>VLOOKUP(A6683,[1]Лист1!$A$3:$J$13310,8,0)</f>
        <v>0.06</v>
      </c>
      <c r="I6683" s="11">
        <f t="shared" si="416"/>
        <v>0</v>
      </c>
      <c r="J6683" s="11">
        <f t="shared" si="417"/>
        <v>0.62000000000000011</v>
      </c>
      <c r="K6683" s="11">
        <f t="shared" si="418"/>
        <v>0.62000000000000011</v>
      </c>
      <c r="L6683" s="10"/>
      <c r="M6683" s="10"/>
      <c r="CF6683" s="1"/>
    </row>
    <row r="6684" spans="1:84" x14ac:dyDescent="0.3">
      <c r="A6684" s="1" t="str">
        <f t="shared" ref="A6684:A6747" si="419">D6684&amp;B6684&amp;E6684&amp;F6684</f>
        <v>იფანიVI28</v>
      </c>
      <c r="B6684" s="1" t="s">
        <v>29</v>
      </c>
      <c r="C6684" s="10">
        <v>6658</v>
      </c>
      <c r="D6684" s="10" t="s">
        <v>117</v>
      </c>
      <c r="E6684" s="10"/>
      <c r="F6684" s="10">
        <v>28</v>
      </c>
      <c r="G6684" s="10">
        <f>VLOOKUP(A6684,[1]Лист1!$A$3:$J$10847,7,0)</f>
        <v>0.32</v>
      </c>
      <c r="H6684" s="10">
        <f>VLOOKUP(A6684,[1]Лист1!$A$3:$J$13310,8,0)</f>
        <v>0.04</v>
      </c>
      <c r="I6684" s="11">
        <f t="shared" ref="I6684:I6747" si="420">IF(E6684&gt;0,(G6684+H6684),0)</f>
        <v>0</v>
      </c>
      <c r="J6684" s="11">
        <f t="shared" ref="J6684:J6747" si="421">IF(F6684&gt;0,(G6684+H6684),0)</f>
        <v>0.36</v>
      </c>
      <c r="K6684" s="11">
        <f t="shared" si="418"/>
        <v>0.36</v>
      </c>
      <c r="L6684" s="10"/>
      <c r="M6684" s="10"/>
      <c r="CF6684" s="1"/>
    </row>
    <row r="6685" spans="1:84" x14ac:dyDescent="0.3">
      <c r="A6685" s="1" t="str">
        <f t="shared" si="419"/>
        <v>ჯაგრცხილაVII20</v>
      </c>
      <c r="B6685" s="1" t="s">
        <v>30</v>
      </c>
      <c r="C6685" s="10">
        <v>6659</v>
      </c>
      <c r="D6685" s="10" t="s">
        <v>118</v>
      </c>
      <c r="E6685" s="10"/>
      <c r="F6685" s="10">
        <v>20</v>
      </c>
      <c r="G6685" s="10">
        <f>VLOOKUP(A6685,[1]Лист1!$A$3:$J$10847,7,0)</f>
        <v>0.13</v>
      </c>
      <c r="H6685" s="10">
        <f>VLOOKUP(A6685,[1]Лист1!$A$3:$J$13310,8,0)</f>
        <v>0.02</v>
      </c>
      <c r="I6685" s="11">
        <f t="shared" si="420"/>
        <v>0</v>
      </c>
      <c r="J6685" s="11">
        <f t="shared" si="421"/>
        <v>0.15</v>
      </c>
      <c r="K6685" s="11">
        <f t="shared" si="418"/>
        <v>0.15</v>
      </c>
      <c r="L6685" s="10"/>
      <c r="M6685" s="10"/>
      <c r="CF6685" s="1"/>
    </row>
    <row r="6686" spans="1:84" x14ac:dyDescent="0.3">
      <c r="A6686" s="1" t="str">
        <f t="shared" si="419"/>
        <v>ქ. მუხაVI60</v>
      </c>
      <c r="B6686" s="1" t="s">
        <v>29</v>
      </c>
      <c r="C6686" s="10">
        <v>6660</v>
      </c>
      <c r="D6686" s="10" t="s">
        <v>148</v>
      </c>
      <c r="E6686" s="10"/>
      <c r="F6686" s="10">
        <v>60</v>
      </c>
      <c r="G6686" s="10">
        <f>VLOOKUP(A6686,[1]Лист1!$A$3:$J$10847,7,0)</f>
        <v>1.75</v>
      </c>
      <c r="H6686" s="10">
        <f>VLOOKUP(A6686,[1]Лист1!$A$3:$J$13310,8,0)</f>
        <v>0.2</v>
      </c>
      <c r="I6686" s="11">
        <f t="shared" si="420"/>
        <v>0</v>
      </c>
      <c r="J6686" s="11">
        <f t="shared" si="421"/>
        <v>1.95</v>
      </c>
      <c r="K6686" s="11">
        <f t="shared" si="418"/>
        <v>1.95</v>
      </c>
      <c r="L6686" s="10"/>
      <c r="M6686" s="10"/>
      <c r="CF6686" s="1"/>
    </row>
    <row r="6687" spans="1:84" x14ac:dyDescent="0.3">
      <c r="A6687" s="1" t="str">
        <f t="shared" si="419"/>
        <v>ჯაგრცხილაVII20</v>
      </c>
      <c r="B6687" s="1" t="s">
        <v>30</v>
      </c>
      <c r="C6687" s="10">
        <v>6661</v>
      </c>
      <c r="D6687" s="10" t="s">
        <v>118</v>
      </c>
      <c r="E6687" s="10"/>
      <c r="F6687" s="10">
        <v>20</v>
      </c>
      <c r="G6687" s="10">
        <f>VLOOKUP(A6687,[1]Лист1!$A$3:$J$10847,7,0)</f>
        <v>0.13</v>
      </c>
      <c r="H6687" s="10">
        <f>VLOOKUP(A6687,[1]Лист1!$A$3:$J$13310,8,0)</f>
        <v>0.02</v>
      </c>
      <c r="I6687" s="11">
        <f t="shared" si="420"/>
        <v>0</v>
      </c>
      <c r="J6687" s="11">
        <f t="shared" si="421"/>
        <v>0.15</v>
      </c>
      <c r="K6687" s="11">
        <f t="shared" si="418"/>
        <v>0.15</v>
      </c>
      <c r="L6687" s="10"/>
      <c r="M6687" s="10"/>
      <c r="CF6687" s="1"/>
    </row>
    <row r="6688" spans="1:84" x14ac:dyDescent="0.3">
      <c r="A6688" s="1" t="str">
        <f t="shared" si="419"/>
        <v>იფანიVI20</v>
      </c>
      <c r="B6688" s="1" t="s">
        <v>29</v>
      </c>
      <c r="C6688" s="10">
        <v>6662</v>
      </c>
      <c r="D6688" s="10" t="s">
        <v>117</v>
      </c>
      <c r="E6688" s="10"/>
      <c r="F6688" s="10">
        <v>20</v>
      </c>
      <c r="G6688" s="10">
        <f>VLOOKUP(A6688,[1]Лист1!$A$3:$J$10847,7,0)</f>
        <v>0.14000000000000001</v>
      </c>
      <c r="H6688" s="10">
        <f>VLOOKUP(A6688,[1]Лист1!$A$3:$J$13310,8,0)</f>
        <v>0.02</v>
      </c>
      <c r="I6688" s="11">
        <f t="shared" si="420"/>
        <v>0</v>
      </c>
      <c r="J6688" s="11">
        <f t="shared" si="421"/>
        <v>0.16</v>
      </c>
      <c r="K6688" s="11">
        <f t="shared" si="418"/>
        <v>0.16</v>
      </c>
      <c r="L6688" s="10"/>
      <c r="M6688" s="10"/>
      <c r="CF6688" s="1"/>
    </row>
    <row r="6689" spans="1:84" x14ac:dyDescent="0.3">
      <c r="A6689" s="1" t="str">
        <f t="shared" si="419"/>
        <v>ჯაგრცხილაVII20</v>
      </c>
      <c r="B6689" s="1" t="s">
        <v>30</v>
      </c>
      <c r="C6689" s="10">
        <v>6663</v>
      </c>
      <c r="D6689" s="10" t="s">
        <v>118</v>
      </c>
      <c r="E6689" s="10"/>
      <c r="F6689" s="10">
        <v>20</v>
      </c>
      <c r="G6689" s="10">
        <f>VLOOKUP(A6689,[1]Лист1!$A$3:$J$10847,7,0)</f>
        <v>0.13</v>
      </c>
      <c r="H6689" s="10">
        <f>VLOOKUP(A6689,[1]Лист1!$A$3:$J$13310,8,0)</f>
        <v>0.02</v>
      </c>
      <c r="I6689" s="11">
        <f t="shared" si="420"/>
        <v>0</v>
      </c>
      <c r="J6689" s="11">
        <f t="shared" si="421"/>
        <v>0.15</v>
      </c>
      <c r="K6689" s="11">
        <f t="shared" si="418"/>
        <v>0.15</v>
      </c>
      <c r="L6689" s="10"/>
      <c r="M6689" s="10"/>
      <c r="CF6689" s="1"/>
    </row>
    <row r="6690" spans="1:84" x14ac:dyDescent="0.3">
      <c r="A6690" s="1" t="str">
        <f t="shared" si="419"/>
        <v>ჯაგრცხილაVII24</v>
      </c>
      <c r="B6690" s="1" t="s">
        <v>30</v>
      </c>
      <c r="C6690" s="10">
        <v>6664</v>
      </c>
      <c r="D6690" s="10" t="s">
        <v>118</v>
      </c>
      <c r="E6690" s="10"/>
      <c r="F6690" s="10">
        <v>24</v>
      </c>
      <c r="G6690" s="10">
        <f>VLOOKUP(A6690,[1]Лист1!$A$3:$J$10847,7,0)</f>
        <v>0.21</v>
      </c>
      <c r="H6690" s="10">
        <f>VLOOKUP(A6690,[1]Лист1!$A$3:$J$13310,8,0)</f>
        <v>0.02</v>
      </c>
      <c r="I6690" s="11">
        <f t="shared" si="420"/>
        <v>0</v>
      </c>
      <c r="J6690" s="11">
        <f t="shared" si="421"/>
        <v>0.22999999999999998</v>
      </c>
      <c r="K6690" s="11">
        <f t="shared" si="418"/>
        <v>0.22999999999999998</v>
      </c>
      <c r="L6690" s="10"/>
      <c r="M6690" s="10"/>
      <c r="CF6690" s="1"/>
    </row>
    <row r="6691" spans="1:84" x14ac:dyDescent="0.3">
      <c r="A6691" s="1" t="str">
        <f t="shared" si="419"/>
        <v>ქ. მუხაVI40</v>
      </c>
      <c r="B6691" s="1" t="s">
        <v>29</v>
      </c>
      <c r="C6691" s="10">
        <v>6665</v>
      </c>
      <c r="D6691" s="10" t="s">
        <v>148</v>
      </c>
      <c r="E6691" s="10"/>
      <c r="F6691" s="10">
        <v>40</v>
      </c>
      <c r="G6691" s="10">
        <f>VLOOKUP(A6691,[1]Лист1!$A$3:$J$10847,7,0)</f>
        <v>0.71</v>
      </c>
      <c r="H6691" s="10">
        <f>VLOOKUP(A6691,[1]Лист1!$A$3:$J$13310,8,0)</f>
        <v>0.08</v>
      </c>
      <c r="I6691" s="11">
        <f t="shared" si="420"/>
        <v>0</v>
      </c>
      <c r="J6691" s="11">
        <f t="shared" si="421"/>
        <v>0.78999999999999992</v>
      </c>
      <c r="K6691" s="11">
        <f t="shared" si="418"/>
        <v>0.78999999999999992</v>
      </c>
      <c r="L6691" s="10"/>
      <c r="M6691" s="10"/>
      <c r="CF6691" s="1"/>
    </row>
    <row r="6692" spans="1:84" x14ac:dyDescent="0.3">
      <c r="A6692" s="1" t="str">
        <f t="shared" si="419"/>
        <v>ჯაგრცხილაVII32</v>
      </c>
      <c r="B6692" s="1" t="s">
        <v>30</v>
      </c>
      <c r="C6692" s="10">
        <v>6666</v>
      </c>
      <c r="D6692" s="10" t="s">
        <v>118</v>
      </c>
      <c r="E6692" s="10"/>
      <c r="F6692" s="10">
        <v>32</v>
      </c>
      <c r="G6692" s="10">
        <f>VLOOKUP(A6692,[1]Лист1!$A$3:$J$10847,7,0)</f>
        <v>0.42</v>
      </c>
      <c r="H6692" s="10">
        <f>VLOOKUP(A6692,[1]Лист1!$A$3:$J$13310,8,0)</f>
        <v>0.05</v>
      </c>
      <c r="I6692" s="11">
        <f t="shared" si="420"/>
        <v>0</v>
      </c>
      <c r="J6692" s="11">
        <f t="shared" si="421"/>
        <v>0.47</v>
      </c>
      <c r="K6692" s="11">
        <f t="shared" si="418"/>
        <v>0.47</v>
      </c>
      <c r="L6692" s="10"/>
      <c r="M6692" s="10"/>
      <c r="CF6692" s="1"/>
    </row>
    <row r="6693" spans="1:84" x14ac:dyDescent="0.3">
      <c r="A6693" s="1" t="str">
        <f t="shared" si="419"/>
        <v>იფანიVI20</v>
      </c>
      <c r="B6693" s="1" t="s">
        <v>29</v>
      </c>
      <c r="C6693" s="10">
        <v>6667</v>
      </c>
      <c r="D6693" s="10" t="s">
        <v>117</v>
      </c>
      <c r="E6693" s="10"/>
      <c r="F6693" s="10">
        <v>20</v>
      </c>
      <c r="G6693" s="10">
        <f>VLOOKUP(A6693,[1]Лист1!$A$3:$J$10847,7,0)</f>
        <v>0.14000000000000001</v>
      </c>
      <c r="H6693" s="10">
        <f>VLOOKUP(A6693,[1]Лист1!$A$3:$J$13310,8,0)</f>
        <v>0.02</v>
      </c>
      <c r="I6693" s="11">
        <f t="shared" si="420"/>
        <v>0</v>
      </c>
      <c r="J6693" s="11">
        <f t="shared" si="421"/>
        <v>0.16</v>
      </c>
      <c r="K6693" s="11">
        <f t="shared" si="418"/>
        <v>0.16</v>
      </c>
      <c r="L6693" s="10"/>
      <c r="M6693" s="10"/>
      <c r="CF6693" s="1"/>
    </row>
    <row r="6694" spans="1:84" x14ac:dyDescent="0.3">
      <c r="A6694" s="1" t="str">
        <f t="shared" si="419"/>
        <v>ჯაგრცხილაVII20</v>
      </c>
      <c r="B6694" s="1" t="s">
        <v>30</v>
      </c>
      <c r="C6694" s="10">
        <v>6668</v>
      </c>
      <c r="D6694" s="10" t="s">
        <v>118</v>
      </c>
      <c r="E6694" s="10"/>
      <c r="F6694" s="10">
        <v>20</v>
      </c>
      <c r="G6694" s="10">
        <f>VLOOKUP(A6694,[1]Лист1!$A$3:$J$10847,7,0)</f>
        <v>0.13</v>
      </c>
      <c r="H6694" s="10">
        <f>VLOOKUP(A6694,[1]Лист1!$A$3:$J$13310,8,0)</f>
        <v>0.02</v>
      </c>
      <c r="I6694" s="11">
        <f t="shared" si="420"/>
        <v>0</v>
      </c>
      <c r="J6694" s="11">
        <f t="shared" si="421"/>
        <v>0.15</v>
      </c>
      <c r="K6694" s="11">
        <f t="shared" si="418"/>
        <v>0.15</v>
      </c>
      <c r="L6694" s="10"/>
      <c r="M6694" s="10"/>
      <c r="CF6694" s="1"/>
    </row>
    <row r="6695" spans="1:84" x14ac:dyDescent="0.3">
      <c r="A6695" s="1" t="str">
        <f t="shared" si="419"/>
        <v>ჯაგრცხილაVII20</v>
      </c>
      <c r="B6695" s="1" t="s">
        <v>30</v>
      </c>
      <c r="C6695" s="10">
        <v>6669</v>
      </c>
      <c r="D6695" s="10" t="s">
        <v>118</v>
      </c>
      <c r="E6695" s="10"/>
      <c r="F6695" s="10">
        <v>20</v>
      </c>
      <c r="G6695" s="10">
        <f>VLOOKUP(A6695,[1]Лист1!$A$3:$J$10847,7,0)</f>
        <v>0.13</v>
      </c>
      <c r="H6695" s="10">
        <f>VLOOKUP(A6695,[1]Лист1!$A$3:$J$13310,8,0)</f>
        <v>0.02</v>
      </c>
      <c r="I6695" s="11">
        <f t="shared" si="420"/>
        <v>0</v>
      </c>
      <c r="J6695" s="11">
        <f t="shared" si="421"/>
        <v>0.15</v>
      </c>
      <c r="K6695" s="11">
        <f t="shared" si="418"/>
        <v>0.15</v>
      </c>
      <c r="L6695" s="10"/>
      <c r="M6695" s="10"/>
      <c r="CF6695" s="1"/>
    </row>
    <row r="6696" spans="1:84" x14ac:dyDescent="0.3">
      <c r="A6696" s="1" t="str">
        <f t="shared" si="419"/>
        <v>იფანიVI20</v>
      </c>
      <c r="B6696" s="1" t="s">
        <v>29</v>
      </c>
      <c r="C6696" s="10">
        <v>6670</v>
      </c>
      <c r="D6696" s="10" t="s">
        <v>117</v>
      </c>
      <c r="E6696" s="10"/>
      <c r="F6696" s="10">
        <v>20</v>
      </c>
      <c r="G6696" s="10">
        <f>VLOOKUP(A6696,[1]Лист1!$A$3:$J$10847,7,0)</f>
        <v>0.14000000000000001</v>
      </c>
      <c r="H6696" s="10">
        <f>VLOOKUP(A6696,[1]Лист1!$A$3:$J$13310,8,0)</f>
        <v>0.02</v>
      </c>
      <c r="I6696" s="11">
        <f t="shared" si="420"/>
        <v>0</v>
      </c>
      <c r="J6696" s="11">
        <f t="shared" si="421"/>
        <v>0.16</v>
      </c>
      <c r="K6696" s="11">
        <f t="shared" si="418"/>
        <v>0.16</v>
      </c>
      <c r="L6696" s="10"/>
      <c r="M6696" s="10"/>
      <c r="CF6696" s="1"/>
    </row>
    <row r="6697" spans="1:84" x14ac:dyDescent="0.3">
      <c r="A6697" s="1" t="str">
        <f t="shared" si="419"/>
        <v>ჯაგრცხილაVII20</v>
      </c>
      <c r="B6697" s="1" t="s">
        <v>30</v>
      </c>
      <c r="C6697" s="10">
        <v>6671</v>
      </c>
      <c r="D6697" s="10" t="s">
        <v>118</v>
      </c>
      <c r="E6697" s="10"/>
      <c r="F6697" s="10">
        <v>20</v>
      </c>
      <c r="G6697" s="10">
        <f>VLOOKUP(A6697,[1]Лист1!$A$3:$J$10847,7,0)</f>
        <v>0.13</v>
      </c>
      <c r="H6697" s="10">
        <f>VLOOKUP(A6697,[1]Лист1!$A$3:$J$13310,8,0)</f>
        <v>0.02</v>
      </c>
      <c r="I6697" s="11">
        <f t="shared" si="420"/>
        <v>0</v>
      </c>
      <c r="J6697" s="11">
        <f t="shared" si="421"/>
        <v>0.15</v>
      </c>
      <c r="K6697" s="11">
        <f t="shared" si="418"/>
        <v>0.15</v>
      </c>
      <c r="L6697" s="10"/>
      <c r="M6697" s="10"/>
      <c r="CF6697" s="1"/>
    </row>
    <row r="6698" spans="1:84" x14ac:dyDescent="0.3">
      <c r="A6698" s="1" t="str">
        <f t="shared" si="419"/>
        <v>ჯაგრცხილაVII20</v>
      </c>
      <c r="B6698" s="1" t="s">
        <v>30</v>
      </c>
      <c r="C6698" s="10">
        <v>6672</v>
      </c>
      <c r="D6698" s="10" t="s">
        <v>118</v>
      </c>
      <c r="E6698" s="10"/>
      <c r="F6698" s="10">
        <v>20</v>
      </c>
      <c r="G6698" s="10">
        <f>VLOOKUP(A6698,[1]Лист1!$A$3:$J$10847,7,0)</f>
        <v>0.13</v>
      </c>
      <c r="H6698" s="10">
        <f>VLOOKUP(A6698,[1]Лист1!$A$3:$J$13310,8,0)</f>
        <v>0.02</v>
      </c>
      <c r="I6698" s="11">
        <f t="shared" si="420"/>
        <v>0</v>
      </c>
      <c r="J6698" s="11">
        <f t="shared" si="421"/>
        <v>0.15</v>
      </c>
      <c r="K6698" s="11">
        <f t="shared" si="418"/>
        <v>0.15</v>
      </c>
      <c r="L6698" s="10"/>
      <c r="M6698" s="10"/>
      <c r="CF6698" s="1"/>
    </row>
    <row r="6699" spans="1:84" x14ac:dyDescent="0.3">
      <c r="A6699" s="1" t="str">
        <f t="shared" si="419"/>
        <v>ჯაგრცხილაVII20</v>
      </c>
      <c r="B6699" s="1" t="s">
        <v>30</v>
      </c>
      <c r="C6699" s="10">
        <v>6673</v>
      </c>
      <c r="D6699" s="10" t="s">
        <v>118</v>
      </c>
      <c r="E6699" s="10"/>
      <c r="F6699" s="10">
        <v>20</v>
      </c>
      <c r="G6699" s="10">
        <f>VLOOKUP(A6699,[1]Лист1!$A$3:$J$10847,7,0)</f>
        <v>0.13</v>
      </c>
      <c r="H6699" s="10">
        <f>VLOOKUP(A6699,[1]Лист1!$A$3:$J$13310,8,0)</f>
        <v>0.02</v>
      </c>
      <c r="I6699" s="11">
        <f t="shared" si="420"/>
        <v>0</v>
      </c>
      <c r="J6699" s="11">
        <f t="shared" si="421"/>
        <v>0.15</v>
      </c>
      <c r="K6699" s="11">
        <f t="shared" si="418"/>
        <v>0.15</v>
      </c>
      <c r="L6699" s="10"/>
      <c r="M6699" s="10"/>
      <c r="CF6699" s="1"/>
    </row>
    <row r="6700" spans="1:84" x14ac:dyDescent="0.3">
      <c r="A6700" s="1" t="str">
        <f t="shared" si="419"/>
        <v>ჯაგრცხილაVII16</v>
      </c>
      <c r="B6700" s="1" t="s">
        <v>30</v>
      </c>
      <c r="C6700" s="10">
        <v>6674</v>
      </c>
      <c r="D6700" s="10" t="s">
        <v>118</v>
      </c>
      <c r="E6700" s="10"/>
      <c r="F6700" s="10">
        <v>16</v>
      </c>
      <c r="G6700" s="10">
        <f>VLOOKUP(A6700,[1]Лист1!$A$3:$J$10847,7,0)</f>
        <v>0.08</v>
      </c>
      <c r="H6700" s="10">
        <f>VLOOKUP(A6700,[1]Лист1!$A$3:$J$13310,8,0)</f>
        <v>0.01</v>
      </c>
      <c r="I6700" s="11">
        <f t="shared" si="420"/>
        <v>0</v>
      </c>
      <c r="J6700" s="11">
        <f t="shared" si="421"/>
        <v>0.09</v>
      </c>
      <c r="K6700" s="11">
        <f t="shared" si="418"/>
        <v>0.09</v>
      </c>
      <c r="L6700" s="10"/>
      <c r="M6700" s="10"/>
      <c r="CF6700" s="1"/>
    </row>
    <row r="6701" spans="1:84" x14ac:dyDescent="0.3">
      <c r="A6701" s="1" t="str">
        <f t="shared" si="419"/>
        <v>იფანიVI28</v>
      </c>
      <c r="B6701" s="1" t="s">
        <v>29</v>
      </c>
      <c r="C6701" s="10">
        <v>6675</v>
      </c>
      <c r="D6701" s="10" t="s">
        <v>117</v>
      </c>
      <c r="E6701" s="10"/>
      <c r="F6701" s="10">
        <v>28</v>
      </c>
      <c r="G6701" s="10">
        <f>VLOOKUP(A6701,[1]Лист1!$A$3:$J$10847,7,0)</f>
        <v>0.32</v>
      </c>
      <c r="H6701" s="10">
        <f>VLOOKUP(A6701,[1]Лист1!$A$3:$J$13310,8,0)</f>
        <v>0.04</v>
      </c>
      <c r="I6701" s="11">
        <f t="shared" si="420"/>
        <v>0</v>
      </c>
      <c r="J6701" s="11">
        <f t="shared" si="421"/>
        <v>0.36</v>
      </c>
      <c r="K6701" s="11">
        <f t="shared" si="418"/>
        <v>0.36</v>
      </c>
      <c r="L6701" s="10"/>
      <c r="M6701" s="10"/>
      <c r="CF6701" s="1"/>
    </row>
    <row r="6702" spans="1:84" x14ac:dyDescent="0.3">
      <c r="A6702" s="1" t="str">
        <f t="shared" si="419"/>
        <v>იფანიVI28</v>
      </c>
      <c r="B6702" s="1" t="s">
        <v>29</v>
      </c>
      <c r="C6702" s="10">
        <v>6676</v>
      </c>
      <c r="D6702" s="10" t="s">
        <v>117</v>
      </c>
      <c r="E6702" s="10"/>
      <c r="F6702" s="10">
        <v>28</v>
      </c>
      <c r="G6702" s="10">
        <f>VLOOKUP(A6702,[1]Лист1!$A$3:$J$10847,7,0)</f>
        <v>0.32</v>
      </c>
      <c r="H6702" s="10">
        <f>VLOOKUP(A6702,[1]Лист1!$A$3:$J$13310,8,0)</f>
        <v>0.04</v>
      </c>
      <c r="I6702" s="11">
        <f t="shared" si="420"/>
        <v>0</v>
      </c>
      <c r="J6702" s="11">
        <f t="shared" si="421"/>
        <v>0.36</v>
      </c>
      <c r="K6702" s="11">
        <f t="shared" si="418"/>
        <v>0.36</v>
      </c>
      <c r="L6702" s="10"/>
      <c r="M6702" s="10"/>
      <c r="CF6702" s="1"/>
    </row>
    <row r="6703" spans="1:84" x14ac:dyDescent="0.3">
      <c r="A6703" s="1" t="str">
        <f t="shared" si="419"/>
        <v>იფანიVI20</v>
      </c>
      <c r="B6703" s="1" t="s">
        <v>29</v>
      </c>
      <c r="C6703" s="10">
        <v>6677</v>
      </c>
      <c r="D6703" s="10" t="s">
        <v>117</v>
      </c>
      <c r="E6703" s="10"/>
      <c r="F6703" s="10">
        <v>20</v>
      </c>
      <c r="G6703" s="10">
        <f>VLOOKUP(A6703,[1]Лист1!$A$3:$J$10847,7,0)</f>
        <v>0.14000000000000001</v>
      </c>
      <c r="H6703" s="10">
        <f>VLOOKUP(A6703,[1]Лист1!$A$3:$J$13310,8,0)</f>
        <v>0.02</v>
      </c>
      <c r="I6703" s="11">
        <f t="shared" si="420"/>
        <v>0</v>
      </c>
      <c r="J6703" s="11">
        <f t="shared" si="421"/>
        <v>0.16</v>
      </c>
      <c r="K6703" s="11">
        <f t="shared" si="418"/>
        <v>0.16</v>
      </c>
      <c r="L6703" s="10"/>
      <c r="M6703" s="10"/>
      <c r="CF6703" s="1"/>
    </row>
    <row r="6704" spans="1:84" x14ac:dyDescent="0.3">
      <c r="A6704" s="1" t="str">
        <f t="shared" si="419"/>
        <v>იფანიVI16</v>
      </c>
      <c r="B6704" s="1" t="s">
        <v>29</v>
      </c>
      <c r="C6704" s="10">
        <v>6678</v>
      </c>
      <c r="D6704" s="10" t="s">
        <v>117</v>
      </c>
      <c r="E6704" s="10"/>
      <c r="F6704" s="10">
        <v>16</v>
      </c>
      <c r="G6704" s="10">
        <f>VLOOKUP(A6704,[1]Лист1!$A$3:$J$10847,7,0)</f>
        <v>0.08</v>
      </c>
      <c r="H6704" s="10">
        <f>VLOOKUP(A6704,[1]Лист1!$A$3:$J$13310,8,0)</f>
        <v>0.01</v>
      </c>
      <c r="I6704" s="11">
        <f t="shared" si="420"/>
        <v>0</v>
      </c>
      <c r="J6704" s="11">
        <f t="shared" si="421"/>
        <v>0.09</v>
      </c>
      <c r="K6704" s="11">
        <f t="shared" si="418"/>
        <v>0.09</v>
      </c>
      <c r="L6704" s="10"/>
      <c r="M6704" s="10"/>
      <c r="CF6704" s="1"/>
    </row>
    <row r="6705" spans="1:84" x14ac:dyDescent="0.3">
      <c r="A6705" s="1" t="str">
        <f t="shared" si="419"/>
        <v>იფანიVI36</v>
      </c>
      <c r="B6705" s="1" t="s">
        <v>29</v>
      </c>
      <c r="C6705" s="10">
        <v>6679</v>
      </c>
      <c r="D6705" s="10" t="s">
        <v>117</v>
      </c>
      <c r="E6705" s="10"/>
      <c r="F6705" s="10">
        <v>36</v>
      </c>
      <c r="G6705" s="10">
        <f>VLOOKUP(A6705,[1]Лист1!$A$3:$J$10847,7,0)</f>
        <v>0.56000000000000005</v>
      </c>
      <c r="H6705" s="10">
        <f>VLOOKUP(A6705,[1]Лист1!$A$3:$J$13310,8,0)</f>
        <v>0.06</v>
      </c>
      <c r="I6705" s="11">
        <f t="shared" si="420"/>
        <v>0</v>
      </c>
      <c r="J6705" s="11">
        <f t="shared" si="421"/>
        <v>0.62000000000000011</v>
      </c>
      <c r="K6705" s="11">
        <f t="shared" si="418"/>
        <v>0.62000000000000011</v>
      </c>
      <c r="L6705" s="10"/>
      <c r="M6705" s="10"/>
      <c r="CF6705" s="1"/>
    </row>
    <row r="6706" spans="1:84" x14ac:dyDescent="0.3">
      <c r="A6706" s="1" t="str">
        <f t="shared" si="419"/>
        <v>ჯაგრცხილაVII20</v>
      </c>
      <c r="B6706" s="1" t="s">
        <v>30</v>
      </c>
      <c r="C6706" s="10">
        <v>6680</v>
      </c>
      <c r="D6706" s="10" t="s">
        <v>118</v>
      </c>
      <c r="E6706" s="10"/>
      <c r="F6706" s="10">
        <v>20</v>
      </c>
      <c r="G6706" s="10">
        <f>VLOOKUP(A6706,[1]Лист1!$A$3:$J$10847,7,0)</f>
        <v>0.13</v>
      </c>
      <c r="H6706" s="10">
        <f>VLOOKUP(A6706,[1]Лист1!$A$3:$J$13310,8,0)</f>
        <v>0.02</v>
      </c>
      <c r="I6706" s="11">
        <f t="shared" si="420"/>
        <v>0</v>
      </c>
      <c r="J6706" s="11">
        <f t="shared" si="421"/>
        <v>0.15</v>
      </c>
      <c r="K6706" s="11">
        <f t="shared" si="418"/>
        <v>0.15</v>
      </c>
      <c r="L6706" s="10"/>
      <c r="M6706" s="10"/>
      <c r="CF6706" s="1"/>
    </row>
    <row r="6707" spans="1:84" x14ac:dyDescent="0.3">
      <c r="A6707" s="1" t="str">
        <f t="shared" si="419"/>
        <v>ჯაგრცხილაVII12</v>
      </c>
      <c r="B6707" s="1" t="s">
        <v>30</v>
      </c>
      <c r="C6707" s="10">
        <v>6681</v>
      </c>
      <c r="D6707" s="10" t="s">
        <v>118</v>
      </c>
      <c r="E6707" s="10"/>
      <c r="F6707" s="10">
        <v>12</v>
      </c>
      <c r="G6707" s="10">
        <f>VLOOKUP(A6707,[1]Лист1!$A$3:$J$10847,7,0)</f>
        <v>0.04</v>
      </c>
      <c r="H6707" s="10">
        <f>VLOOKUP(A6707,[1]Лист1!$A$3:$J$13310,8,0)</f>
        <v>0.01</v>
      </c>
      <c r="I6707" s="11">
        <f t="shared" si="420"/>
        <v>0</v>
      </c>
      <c r="J6707" s="11">
        <f t="shared" si="421"/>
        <v>0.05</v>
      </c>
      <c r="K6707" s="11">
        <f t="shared" si="418"/>
        <v>0.05</v>
      </c>
      <c r="L6707" s="10"/>
      <c r="M6707" s="10"/>
      <c r="CF6707" s="1"/>
    </row>
    <row r="6708" spans="1:84" x14ac:dyDescent="0.3">
      <c r="A6708" s="1" t="str">
        <f t="shared" si="419"/>
        <v>ჯაგრცხილაVII16</v>
      </c>
      <c r="B6708" s="1" t="s">
        <v>30</v>
      </c>
      <c r="C6708" s="10">
        <v>6682</v>
      </c>
      <c r="D6708" s="10" t="s">
        <v>118</v>
      </c>
      <c r="E6708" s="10"/>
      <c r="F6708" s="10">
        <v>16</v>
      </c>
      <c r="G6708" s="10">
        <f>VLOOKUP(A6708,[1]Лист1!$A$3:$J$10847,7,0)</f>
        <v>0.08</v>
      </c>
      <c r="H6708" s="10">
        <f>VLOOKUP(A6708,[1]Лист1!$A$3:$J$13310,8,0)</f>
        <v>0.01</v>
      </c>
      <c r="I6708" s="11">
        <f t="shared" si="420"/>
        <v>0</v>
      </c>
      <c r="J6708" s="11">
        <f t="shared" si="421"/>
        <v>0.09</v>
      </c>
      <c r="K6708" s="11">
        <f t="shared" si="418"/>
        <v>0.09</v>
      </c>
      <c r="L6708" s="10"/>
      <c r="M6708" s="10"/>
      <c r="CF6708" s="1"/>
    </row>
    <row r="6709" spans="1:84" x14ac:dyDescent="0.3">
      <c r="A6709" s="1" t="str">
        <f t="shared" si="419"/>
        <v>ჯაგრცხილაVII20</v>
      </c>
      <c r="B6709" s="1" t="s">
        <v>30</v>
      </c>
      <c r="C6709" s="10">
        <v>6683</v>
      </c>
      <c r="D6709" s="10" t="s">
        <v>118</v>
      </c>
      <c r="E6709" s="10"/>
      <c r="F6709" s="10">
        <v>20</v>
      </c>
      <c r="G6709" s="10">
        <f>VLOOKUP(A6709,[1]Лист1!$A$3:$J$10847,7,0)</f>
        <v>0.13</v>
      </c>
      <c r="H6709" s="10">
        <f>VLOOKUP(A6709,[1]Лист1!$A$3:$J$13310,8,0)</f>
        <v>0.02</v>
      </c>
      <c r="I6709" s="11">
        <f t="shared" si="420"/>
        <v>0</v>
      </c>
      <c r="J6709" s="11">
        <f t="shared" si="421"/>
        <v>0.15</v>
      </c>
      <c r="K6709" s="11">
        <f t="shared" si="418"/>
        <v>0.15</v>
      </c>
      <c r="L6709" s="10"/>
      <c r="M6709" s="10"/>
      <c r="CF6709" s="1"/>
    </row>
    <row r="6710" spans="1:84" x14ac:dyDescent="0.3">
      <c r="A6710" s="1" t="str">
        <f t="shared" si="419"/>
        <v>ჯაგრცხილაVII24</v>
      </c>
      <c r="B6710" s="1" t="s">
        <v>30</v>
      </c>
      <c r="C6710" s="10">
        <v>6684</v>
      </c>
      <c r="D6710" s="10" t="s">
        <v>118</v>
      </c>
      <c r="E6710" s="10"/>
      <c r="F6710" s="10">
        <v>24</v>
      </c>
      <c r="G6710" s="10">
        <f>VLOOKUP(A6710,[1]Лист1!$A$3:$J$10847,7,0)</f>
        <v>0.21</v>
      </c>
      <c r="H6710" s="10">
        <f>VLOOKUP(A6710,[1]Лист1!$A$3:$J$13310,8,0)</f>
        <v>0.02</v>
      </c>
      <c r="I6710" s="11">
        <f t="shared" si="420"/>
        <v>0</v>
      </c>
      <c r="J6710" s="11">
        <f t="shared" si="421"/>
        <v>0.22999999999999998</v>
      </c>
      <c r="K6710" s="11">
        <f t="shared" si="418"/>
        <v>0.22999999999999998</v>
      </c>
      <c r="L6710" s="10"/>
      <c r="M6710" s="10"/>
      <c r="CF6710" s="1"/>
    </row>
    <row r="6711" spans="1:84" x14ac:dyDescent="0.3">
      <c r="A6711" s="1" t="str">
        <f t="shared" si="419"/>
        <v>ჯაგრცხილაVII32</v>
      </c>
      <c r="B6711" s="1" t="s">
        <v>30</v>
      </c>
      <c r="C6711" s="10">
        <v>6685</v>
      </c>
      <c r="D6711" s="10" t="s">
        <v>118</v>
      </c>
      <c r="E6711" s="10"/>
      <c r="F6711" s="10">
        <v>32</v>
      </c>
      <c r="G6711" s="10">
        <f>VLOOKUP(A6711,[1]Лист1!$A$3:$J$10847,7,0)</f>
        <v>0.42</v>
      </c>
      <c r="H6711" s="10">
        <f>VLOOKUP(A6711,[1]Лист1!$A$3:$J$13310,8,0)</f>
        <v>0.05</v>
      </c>
      <c r="I6711" s="11">
        <f t="shared" si="420"/>
        <v>0</v>
      </c>
      <c r="J6711" s="11">
        <f t="shared" si="421"/>
        <v>0.47</v>
      </c>
      <c r="K6711" s="11">
        <f t="shared" si="418"/>
        <v>0.47</v>
      </c>
      <c r="L6711" s="10"/>
      <c r="M6711" s="10"/>
      <c r="CF6711" s="1"/>
    </row>
    <row r="6712" spans="1:84" x14ac:dyDescent="0.3">
      <c r="A6712" s="1" t="str">
        <f t="shared" si="419"/>
        <v>იფანიVI32</v>
      </c>
      <c r="B6712" s="1" t="s">
        <v>29</v>
      </c>
      <c r="C6712" s="10">
        <v>6686</v>
      </c>
      <c r="D6712" s="10" t="s">
        <v>117</v>
      </c>
      <c r="E6712" s="10"/>
      <c r="F6712" s="10">
        <v>32</v>
      </c>
      <c r="G6712" s="10">
        <f>VLOOKUP(A6712,[1]Лист1!$A$3:$J$10847,7,0)</f>
        <v>0.43</v>
      </c>
      <c r="H6712" s="10">
        <f>VLOOKUP(A6712,[1]Лист1!$A$3:$J$13310,8,0)</f>
        <v>0.05</v>
      </c>
      <c r="I6712" s="11">
        <f t="shared" si="420"/>
        <v>0</v>
      </c>
      <c r="J6712" s="11">
        <f t="shared" si="421"/>
        <v>0.48</v>
      </c>
      <c r="K6712" s="11">
        <f t="shared" si="418"/>
        <v>0.48</v>
      </c>
      <c r="L6712" s="10"/>
      <c r="M6712" s="10"/>
      <c r="CF6712" s="1"/>
    </row>
    <row r="6713" spans="1:84" x14ac:dyDescent="0.3">
      <c r="A6713" s="1" t="str">
        <f t="shared" si="419"/>
        <v>იფანიVI28</v>
      </c>
      <c r="B6713" s="1" t="s">
        <v>29</v>
      </c>
      <c r="C6713" s="10">
        <v>6687</v>
      </c>
      <c r="D6713" s="10" t="s">
        <v>117</v>
      </c>
      <c r="E6713" s="10"/>
      <c r="F6713" s="10">
        <v>28</v>
      </c>
      <c r="G6713" s="10">
        <f>VLOOKUP(A6713,[1]Лист1!$A$3:$J$10847,7,0)</f>
        <v>0.32</v>
      </c>
      <c r="H6713" s="10">
        <f>VLOOKUP(A6713,[1]Лист1!$A$3:$J$13310,8,0)</f>
        <v>0.04</v>
      </c>
      <c r="I6713" s="11">
        <f t="shared" si="420"/>
        <v>0</v>
      </c>
      <c r="J6713" s="11">
        <f t="shared" si="421"/>
        <v>0.36</v>
      </c>
      <c r="K6713" s="11">
        <f t="shared" si="418"/>
        <v>0.36</v>
      </c>
      <c r="L6713" s="10"/>
      <c r="M6713" s="10"/>
      <c r="CF6713" s="1"/>
    </row>
    <row r="6714" spans="1:84" x14ac:dyDescent="0.3">
      <c r="A6714" s="1" t="str">
        <f t="shared" si="419"/>
        <v>იფანიVI28</v>
      </c>
      <c r="B6714" s="1" t="s">
        <v>29</v>
      </c>
      <c r="C6714" s="10">
        <v>6688</v>
      </c>
      <c r="D6714" s="10" t="s">
        <v>117</v>
      </c>
      <c r="E6714" s="10"/>
      <c r="F6714" s="10">
        <v>28</v>
      </c>
      <c r="G6714" s="10">
        <f>VLOOKUP(A6714,[1]Лист1!$A$3:$J$10847,7,0)</f>
        <v>0.32</v>
      </c>
      <c r="H6714" s="10">
        <f>VLOOKUP(A6714,[1]Лист1!$A$3:$J$13310,8,0)</f>
        <v>0.04</v>
      </c>
      <c r="I6714" s="11">
        <f t="shared" si="420"/>
        <v>0</v>
      </c>
      <c r="J6714" s="11">
        <f t="shared" si="421"/>
        <v>0.36</v>
      </c>
      <c r="K6714" s="11">
        <f t="shared" si="418"/>
        <v>0.36</v>
      </c>
      <c r="L6714" s="10"/>
      <c r="M6714" s="10"/>
      <c r="CF6714" s="1"/>
    </row>
    <row r="6715" spans="1:84" x14ac:dyDescent="0.3">
      <c r="A6715" s="1" t="str">
        <f t="shared" si="419"/>
        <v>იფანიVI20</v>
      </c>
      <c r="B6715" s="1" t="s">
        <v>29</v>
      </c>
      <c r="C6715" s="10">
        <v>6689</v>
      </c>
      <c r="D6715" s="10" t="s">
        <v>117</v>
      </c>
      <c r="E6715" s="10"/>
      <c r="F6715" s="10">
        <v>20</v>
      </c>
      <c r="G6715" s="10">
        <f>VLOOKUP(A6715,[1]Лист1!$A$3:$J$10847,7,0)</f>
        <v>0.14000000000000001</v>
      </c>
      <c r="H6715" s="10">
        <f>VLOOKUP(A6715,[1]Лист1!$A$3:$J$13310,8,0)</f>
        <v>0.02</v>
      </c>
      <c r="I6715" s="11">
        <f t="shared" si="420"/>
        <v>0</v>
      </c>
      <c r="J6715" s="11">
        <f t="shared" si="421"/>
        <v>0.16</v>
      </c>
      <c r="K6715" s="11">
        <f t="shared" si="418"/>
        <v>0.16</v>
      </c>
      <c r="L6715" s="10"/>
      <c r="M6715" s="10"/>
      <c r="CF6715" s="1"/>
    </row>
    <row r="6716" spans="1:84" x14ac:dyDescent="0.3">
      <c r="A6716" s="1" t="str">
        <f t="shared" si="419"/>
        <v>ჯაგრცხილაVII16</v>
      </c>
      <c r="B6716" s="1" t="s">
        <v>30</v>
      </c>
      <c r="C6716" s="10">
        <v>6690</v>
      </c>
      <c r="D6716" s="10" t="s">
        <v>118</v>
      </c>
      <c r="E6716" s="10"/>
      <c r="F6716" s="10">
        <v>16</v>
      </c>
      <c r="G6716" s="10">
        <f>VLOOKUP(A6716,[1]Лист1!$A$3:$J$10847,7,0)</f>
        <v>0.08</v>
      </c>
      <c r="H6716" s="10">
        <f>VLOOKUP(A6716,[1]Лист1!$A$3:$J$13310,8,0)</f>
        <v>0.01</v>
      </c>
      <c r="I6716" s="11">
        <f t="shared" si="420"/>
        <v>0</v>
      </c>
      <c r="J6716" s="11">
        <f t="shared" si="421"/>
        <v>0.09</v>
      </c>
      <c r="K6716" s="11">
        <f t="shared" si="418"/>
        <v>0.09</v>
      </c>
      <c r="L6716" s="10"/>
      <c r="M6716" s="10"/>
      <c r="CF6716" s="1"/>
    </row>
    <row r="6717" spans="1:84" x14ac:dyDescent="0.3">
      <c r="A6717" s="1" t="str">
        <f t="shared" si="419"/>
        <v>ჯაგრცხილაVII12</v>
      </c>
      <c r="B6717" s="1" t="s">
        <v>30</v>
      </c>
      <c r="C6717" s="10">
        <v>6691</v>
      </c>
      <c r="D6717" s="10" t="s">
        <v>118</v>
      </c>
      <c r="E6717" s="10"/>
      <c r="F6717" s="10">
        <v>12</v>
      </c>
      <c r="G6717" s="10">
        <f>VLOOKUP(A6717,[1]Лист1!$A$3:$J$10847,7,0)</f>
        <v>0.04</v>
      </c>
      <c r="H6717" s="10">
        <f>VLOOKUP(A6717,[1]Лист1!$A$3:$J$13310,8,0)</f>
        <v>0.01</v>
      </c>
      <c r="I6717" s="11">
        <f t="shared" si="420"/>
        <v>0</v>
      </c>
      <c r="J6717" s="11">
        <f t="shared" si="421"/>
        <v>0.05</v>
      </c>
      <c r="K6717" s="11">
        <f t="shared" si="418"/>
        <v>0.05</v>
      </c>
      <c r="L6717" s="10"/>
      <c r="M6717" s="10"/>
      <c r="CF6717" s="1"/>
    </row>
    <row r="6718" spans="1:84" x14ac:dyDescent="0.3">
      <c r="A6718" s="1" t="str">
        <f t="shared" si="419"/>
        <v>ჯაგრცხილაVII20</v>
      </c>
      <c r="B6718" s="1" t="s">
        <v>30</v>
      </c>
      <c r="C6718" s="10">
        <v>6692</v>
      </c>
      <c r="D6718" s="10" t="s">
        <v>118</v>
      </c>
      <c r="E6718" s="10"/>
      <c r="F6718" s="10">
        <v>20</v>
      </c>
      <c r="G6718" s="10">
        <f>VLOOKUP(A6718,[1]Лист1!$A$3:$J$10847,7,0)</f>
        <v>0.13</v>
      </c>
      <c r="H6718" s="10">
        <f>VLOOKUP(A6718,[1]Лист1!$A$3:$J$13310,8,0)</f>
        <v>0.02</v>
      </c>
      <c r="I6718" s="11">
        <f t="shared" si="420"/>
        <v>0</v>
      </c>
      <c r="J6718" s="11">
        <f t="shared" si="421"/>
        <v>0.15</v>
      </c>
      <c r="K6718" s="11">
        <f t="shared" si="418"/>
        <v>0.15</v>
      </c>
      <c r="L6718" s="10"/>
      <c r="M6718" s="10"/>
      <c r="CF6718" s="1"/>
    </row>
    <row r="6719" spans="1:84" x14ac:dyDescent="0.3">
      <c r="A6719" s="1" t="str">
        <f t="shared" si="419"/>
        <v>ჯაგრცხილაVII20</v>
      </c>
      <c r="B6719" s="1" t="s">
        <v>30</v>
      </c>
      <c r="C6719" s="10">
        <v>6693</v>
      </c>
      <c r="D6719" s="10" t="s">
        <v>118</v>
      </c>
      <c r="E6719" s="10"/>
      <c r="F6719" s="10">
        <v>20</v>
      </c>
      <c r="G6719" s="10">
        <f>VLOOKUP(A6719,[1]Лист1!$A$3:$J$10847,7,0)</f>
        <v>0.13</v>
      </c>
      <c r="H6719" s="10">
        <f>VLOOKUP(A6719,[1]Лист1!$A$3:$J$13310,8,0)</f>
        <v>0.02</v>
      </c>
      <c r="I6719" s="11">
        <f t="shared" si="420"/>
        <v>0</v>
      </c>
      <c r="J6719" s="11">
        <f t="shared" si="421"/>
        <v>0.15</v>
      </c>
      <c r="K6719" s="11">
        <f t="shared" si="418"/>
        <v>0.15</v>
      </c>
      <c r="L6719" s="10"/>
      <c r="M6719" s="10"/>
      <c r="CF6719" s="1"/>
    </row>
    <row r="6720" spans="1:84" x14ac:dyDescent="0.3">
      <c r="A6720" s="1" t="str">
        <f t="shared" si="419"/>
        <v>იფანიVI20</v>
      </c>
      <c r="B6720" s="1" t="s">
        <v>29</v>
      </c>
      <c r="C6720" s="10">
        <v>6694</v>
      </c>
      <c r="D6720" s="10" t="s">
        <v>117</v>
      </c>
      <c r="E6720" s="10"/>
      <c r="F6720" s="10">
        <v>20</v>
      </c>
      <c r="G6720" s="10">
        <f>VLOOKUP(A6720,[1]Лист1!$A$3:$J$10847,7,0)</f>
        <v>0.14000000000000001</v>
      </c>
      <c r="H6720" s="10">
        <f>VLOOKUP(A6720,[1]Лист1!$A$3:$J$13310,8,0)</f>
        <v>0.02</v>
      </c>
      <c r="I6720" s="11">
        <f t="shared" si="420"/>
        <v>0</v>
      </c>
      <c r="J6720" s="11">
        <f t="shared" si="421"/>
        <v>0.16</v>
      </c>
      <c r="K6720" s="11">
        <f t="shared" si="418"/>
        <v>0.16</v>
      </c>
      <c r="L6720" s="10"/>
      <c r="M6720" s="10"/>
      <c r="CF6720" s="1"/>
    </row>
    <row r="6721" spans="1:84" x14ac:dyDescent="0.3">
      <c r="A6721" s="1" t="str">
        <f t="shared" si="419"/>
        <v>იფანიVI28</v>
      </c>
      <c r="B6721" s="1" t="s">
        <v>29</v>
      </c>
      <c r="C6721" s="10">
        <v>6695</v>
      </c>
      <c r="D6721" s="10" t="s">
        <v>117</v>
      </c>
      <c r="E6721" s="10"/>
      <c r="F6721" s="10">
        <v>28</v>
      </c>
      <c r="G6721" s="10">
        <f>VLOOKUP(A6721,[1]Лист1!$A$3:$J$10847,7,0)</f>
        <v>0.32</v>
      </c>
      <c r="H6721" s="10">
        <f>VLOOKUP(A6721,[1]Лист1!$A$3:$J$13310,8,0)</f>
        <v>0.04</v>
      </c>
      <c r="I6721" s="11">
        <f t="shared" si="420"/>
        <v>0</v>
      </c>
      <c r="J6721" s="11">
        <f t="shared" si="421"/>
        <v>0.36</v>
      </c>
      <c r="K6721" s="11">
        <f t="shared" si="418"/>
        <v>0.36</v>
      </c>
      <c r="L6721" s="10"/>
      <c r="M6721" s="10"/>
      <c r="CF6721" s="1"/>
    </row>
    <row r="6722" spans="1:84" x14ac:dyDescent="0.3">
      <c r="A6722" s="1" t="str">
        <f t="shared" si="419"/>
        <v>ჯაგრცხილაVII20</v>
      </c>
      <c r="B6722" s="1" t="s">
        <v>30</v>
      </c>
      <c r="C6722" s="10">
        <v>6696</v>
      </c>
      <c r="D6722" s="10" t="s">
        <v>118</v>
      </c>
      <c r="E6722" s="10"/>
      <c r="F6722" s="10">
        <v>20</v>
      </c>
      <c r="G6722" s="10">
        <f>VLOOKUP(A6722,[1]Лист1!$A$3:$J$10847,7,0)</f>
        <v>0.13</v>
      </c>
      <c r="H6722" s="10">
        <f>VLOOKUP(A6722,[1]Лист1!$A$3:$J$13310,8,0)</f>
        <v>0.02</v>
      </c>
      <c r="I6722" s="11">
        <f t="shared" si="420"/>
        <v>0</v>
      </c>
      <c r="J6722" s="11">
        <f t="shared" si="421"/>
        <v>0.15</v>
      </c>
      <c r="K6722" s="11">
        <f t="shared" si="418"/>
        <v>0.15</v>
      </c>
      <c r="L6722" s="10"/>
      <c r="M6722" s="10"/>
      <c r="CF6722" s="1"/>
    </row>
    <row r="6723" spans="1:84" x14ac:dyDescent="0.3">
      <c r="A6723" s="1" t="str">
        <f t="shared" si="419"/>
        <v>ჯაგრცხილაVII20</v>
      </c>
      <c r="B6723" s="1" t="s">
        <v>30</v>
      </c>
      <c r="C6723" s="10">
        <v>6697</v>
      </c>
      <c r="D6723" s="10" t="s">
        <v>118</v>
      </c>
      <c r="E6723" s="10"/>
      <c r="F6723" s="10">
        <v>20</v>
      </c>
      <c r="G6723" s="10">
        <f>VLOOKUP(A6723,[1]Лист1!$A$3:$J$10847,7,0)</f>
        <v>0.13</v>
      </c>
      <c r="H6723" s="10">
        <f>VLOOKUP(A6723,[1]Лист1!$A$3:$J$13310,8,0)</f>
        <v>0.02</v>
      </c>
      <c r="I6723" s="11">
        <f t="shared" si="420"/>
        <v>0</v>
      </c>
      <c r="J6723" s="11">
        <f t="shared" si="421"/>
        <v>0.15</v>
      </c>
      <c r="K6723" s="11">
        <f t="shared" si="418"/>
        <v>0.15</v>
      </c>
      <c r="L6723" s="10"/>
      <c r="M6723" s="10"/>
      <c r="CF6723" s="1"/>
    </row>
    <row r="6724" spans="1:84" x14ac:dyDescent="0.3">
      <c r="A6724" s="1" t="str">
        <f t="shared" si="419"/>
        <v>ჯაგრცხილაVII24</v>
      </c>
      <c r="B6724" s="1" t="s">
        <v>30</v>
      </c>
      <c r="C6724" s="10">
        <v>6698</v>
      </c>
      <c r="D6724" s="10" t="s">
        <v>118</v>
      </c>
      <c r="E6724" s="10"/>
      <c r="F6724" s="10">
        <v>24</v>
      </c>
      <c r="G6724" s="10">
        <f>VLOOKUP(A6724,[1]Лист1!$A$3:$J$10847,7,0)</f>
        <v>0.21</v>
      </c>
      <c r="H6724" s="10">
        <f>VLOOKUP(A6724,[1]Лист1!$A$3:$J$13310,8,0)</f>
        <v>0.02</v>
      </c>
      <c r="I6724" s="11">
        <f t="shared" si="420"/>
        <v>0</v>
      </c>
      <c r="J6724" s="11">
        <f t="shared" si="421"/>
        <v>0.22999999999999998</v>
      </c>
      <c r="K6724" s="11">
        <f t="shared" si="418"/>
        <v>0.22999999999999998</v>
      </c>
      <c r="L6724" s="10"/>
      <c r="M6724" s="10"/>
      <c r="CF6724" s="1"/>
    </row>
    <row r="6725" spans="1:84" x14ac:dyDescent="0.3">
      <c r="A6725" s="1" t="str">
        <f t="shared" si="419"/>
        <v>ჯაგრცხილაVII28</v>
      </c>
      <c r="B6725" s="1" t="s">
        <v>30</v>
      </c>
      <c r="C6725" s="10">
        <v>6699</v>
      </c>
      <c r="D6725" s="10" t="s">
        <v>118</v>
      </c>
      <c r="E6725" s="10"/>
      <c r="F6725" s="10">
        <v>28</v>
      </c>
      <c r="G6725" s="10">
        <f>VLOOKUP(A6725,[1]Лист1!$A$3:$J$10847,7,0)</f>
        <v>0.3</v>
      </c>
      <c r="H6725" s="10">
        <f>VLOOKUP(A6725,[1]Лист1!$A$3:$J$13310,8,0)</f>
        <v>0.03</v>
      </c>
      <c r="I6725" s="11">
        <f t="shared" si="420"/>
        <v>0</v>
      </c>
      <c r="J6725" s="11">
        <f t="shared" si="421"/>
        <v>0.32999999999999996</v>
      </c>
      <c r="K6725" s="11">
        <f t="shared" si="418"/>
        <v>0.32999999999999996</v>
      </c>
      <c r="L6725" s="10"/>
      <c r="M6725" s="10"/>
      <c r="CF6725" s="1"/>
    </row>
    <row r="6726" spans="1:84" x14ac:dyDescent="0.3">
      <c r="A6726" s="1" t="str">
        <f t="shared" si="419"/>
        <v>ქ. მუხაVI100</v>
      </c>
      <c r="B6726" s="1" t="s">
        <v>29</v>
      </c>
      <c r="C6726" s="10">
        <v>6700</v>
      </c>
      <c r="D6726" s="10" t="s">
        <v>148</v>
      </c>
      <c r="E6726" s="10"/>
      <c r="F6726" s="10">
        <v>100</v>
      </c>
      <c r="G6726" s="10">
        <f>VLOOKUP(A6726,[1]Лист1!$A$3:$J$10847,7,0)</f>
        <v>5.64</v>
      </c>
      <c r="H6726" s="10">
        <f>VLOOKUP(A6726,[1]Лист1!$A$3:$J$13310,8,0)</f>
        <v>0.64</v>
      </c>
      <c r="I6726" s="11">
        <f t="shared" si="420"/>
        <v>0</v>
      </c>
      <c r="J6726" s="11">
        <f t="shared" si="421"/>
        <v>6.2799999999999994</v>
      </c>
      <c r="K6726" s="11">
        <f t="shared" si="418"/>
        <v>6.2799999999999994</v>
      </c>
      <c r="L6726" s="10"/>
      <c r="M6726" s="10"/>
      <c r="CF6726" s="1"/>
    </row>
    <row r="6727" spans="1:84" x14ac:dyDescent="0.3">
      <c r="A6727" s="1" t="str">
        <f t="shared" si="419"/>
        <v>ჯაგრცხილაVII20</v>
      </c>
      <c r="B6727" s="1" t="s">
        <v>30</v>
      </c>
      <c r="C6727" s="10">
        <v>6701</v>
      </c>
      <c r="D6727" s="10" t="s">
        <v>118</v>
      </c>
      <c r="E6727" s="10"/>
      <c r="F6727" s="10">
        <v>20</v>
      </c>
      <c r="G6727" s="10">
        <f>VLOOKUP(A6727,[1]Лист1!$A$3:$J$10847,7,0)</f>
        <v>0.13</v>
      </c>
      <c r="H6727" s="10">
        <f>VLOOKUP(A6727,[1]Лист1!$A$3:$J$13310,8,0)</f>
        <v>0.02</v>
      </c>
      <c r="I6727" s="11">
        <f t="shared" si="420"/>
        <v>0</v>
      </c>
      <c r="J6727" s="11">
        <f t="shared" si="421"/>
        <v>0.15</v>
      </c>
      <c r="K6727" s="11">
        <f t="shared" si="418"/>
        <v>0.15</v>
      </c>
      <c r="L6727" s="10"/>
      <c r="M6727" s="10"/>
      <c r="CF6727" s="1"/>
    </row>
    <row r="6728" spans="1:84" x14ac:dyDescent="0.3">
      <c r="A6728" s="1" t="str">
        <f t="shared" si="419"/>
        <v>ჯაგრცხილაVII24</v>
      </c>
      <c r="B6728" s="1" t="s">
        <v>30</v>
      </c>
      <c r="C6728" s="10">
        <v>6702</v>
      </c>
      <c r="D6728" s="10" t="s">
        <v>118</v>
      </c>
      <c r="E6728" s="10"/>
      <c r="F6728" s="10">
        <v>24</v>
      </c>
      <c r="G6728" s="10">
        <f>VLOOKUP(A6728,[1]Лист1!$A$3:$J$10847,7,0)</f>
        <v>0.21</v>
      </c>
      <c r="H6728" s="10">
        <f>VLOOKUP(A6728,[1]Лист1!$A$3:$J$13310,8,0)</f>
        <v>0.02</v>
      </c>
      <c r="I6728" s="11">
        <f t="shared" si="420"/>
        <v>0</v>
      </c>
      <c r="J6728" s="11">
        <f t="shared" si="421"/>
        <v>0.22999999999999998</v>
      </c>
      <c r="K6728" s="11">
        <f t="shared" si="418"/>
        <v>0.22999999999999998</v>
      </c>
      <c r="L6728" s="10"/>
      <c r="M6728" s="10"/>
      <c r="CF6728" s="1"/>
    </row>
    <row r="6729" spans="1:84" x14ac:dyDescent="0.3">
      <c r="A6729" s="1" t="str">
        <f t="shared" si="419"/>
        <v>ჯაგრცხილაVII20</v>
      </c>
      <c r="B6729" s="1" t="s">
        <v>30</v>
      </c>
      <c r="C6729" s="10">
        <v>6703</v>
      </c>
      <c r="D6729" s="10" t="s">
        <v>118</v>
      </c>
      <c r="E6729" s="10"/>
      <c r="F6729" s="10">
        <v>20</v>
      </c>
      <c r="G6729" s="10">
        <f>VLOOKUP(A6729,[1]Лист1!$A$3:$J$10847,7,0)</f>
        <v>0.13</v>
      </c>
      <c r="H6729" s="10">
        <f>VLOOKUP(A6729,[1]Лист1!$A$3:$J$13310,8,0)</f>
        <v>0.02</v>
      </c>
      <c r="I6729" s="11">
        <f t="shared" si="420"/>
        <v>0</v>
      </c>
      <c r="J6729" s="11">
        <f t="shared" si="421"/>
        <v>0.15</v>
      </c>
      <c r="K6729" s="11">
        <f t="shared" si="418"/>
        <v>0.15</v>
      </c>
      <c r="L6729" s="10"/>
      <c r="M6729" s="10"/>
      <c r="CF6729" s="1"/>
    </row>
    <row r="6730" spans="1:84" x14ac:dyDescent="0.3">
      <c r="A6730" s="1" t="str">
        <f t="shared" si="419"/>
        <v>ჯაგრცხილაVII20</v>
      </c>
      <c r="B6730" s="1" t="s">
        <v>30</v>
      </c>
      <c r="C6730" s="10">
        <v>6704</v>
      </c>
      <c r="D6730" s="10" t="s">
        <v>118</v>
      </c>
      <c r="E6730" s="10"/>
      <c r="F6730" s="10">
        <v>20</v>
      </c>
      <c r="G6730" s="10">
        <f>VLOOKUP(A6730,[1]Лист1!$A$3:$J$10847,7,0)</f>
        <v>0.13</v>
      </c>
      <c r="H6730" s="10">
        <f>VLOOKUP(A6730,[1]Лист1!$A$3:$J$13310,8,0)</f>
        <v>0.02</v>
      </c>
      <c r="I6730" s="11">
        <f t="shared" si="420"/>
        <v>0</v>
      </c>
      <c r="J6730" s="11">
        <f t="shared" si="421"/>
        <v>0.15</v>
      </c>
      <c r="K6730" s="11">
        <f t="shared" si="418"/>
        <v>0.15</v>
      </c>
      <c r="L6730" s="10"/>
      <c r="M6730" s="10"/>
      <c r="CF6730" s="1"/>
    </row>
    <row r="6731" spans="1:84" x14ac:dyDescent="0.3">
      <c r="A6731" s="1" t="str">
        <f t="shared" si="419"/>
        <v>ჯაგრცხილაVII20</v>
      </c>
      <c r="B6731" s="1" t="s">
        <v>30</v>
      </c>
      <c r="C6731" s="10">
        <v>6705</v>
      </c>
      <c r="D6731" s="10" t="s">
        <v>118</v>
      </c>
      <c r="E6731" s="10"/>
      <c r="F6731" s="10">
        <v>20</v>
      </c>
      <c r="G6731" s="10">
        <f>VLOOKUP(A6731,[1]Лист1!$A$3:$J$10847,7,0)</f>
        <v>0.13</v>
      </c>
      <c r="H6731" s="10">
        <f>VLOOKUP(A6731,[1]Лист1!$A$3:$J$13310,8,0)</f>
        <v>0.02</v>
      </c>
      <c r="I6731" s="11">
        <f t="shared" si="420"/>
        <v>0</v>
      </c>
      <c r="J6731" s="11">
        <f t="shared" si="421"/>
        <v>0.15</v>
      </c>
      <c r="K6731" s="11">
        <f t="shared" ref="K6731:K6775" si="422">I6731+J6731</f>
        <v>0.15</v>
      </c>
      <c r="L6731" s="10"/>
      <c r="M6731" s="10"/>
      <c r="CF6731" s="1"/>
    </row>
    <row r="6732" spans="1:84" x14ac:dyDescent="0.3">
      <c r="A6732" s="1" t="str">
        <f t="shared" si="419"/>
        <v>ჯაგრცხილაVII16</v>
      </c>
      <c r="B6732" s="1" t="s">
        <v>30</v>
      </c>
      <c r="C6732" s="10">
        <v>6706</v>
      </c>
      <c r="D6732" s="10" t="s">
        <v>118</v>
      </c>
      <c r="E6732" s="10"/>
      <c r="F6732" s="10">
        <v>16</v>
      </c>
      <c r="G6732" s="10">
        <f>VLOOKUP(A6732,[1]Лист1!$A$3:$J$10847,7,0)</f>
        <v>0.08</v>
      </c>
      <c r="H6732" s="10">
        <f>VLOOKUP(A6732,[1]Лист1!$A$3:$J$13310,8,0)</f>
        <v>0.01</v>
      </c>
      <c r="I6732" s="11">
        <f t="shared" si="420"/>
        <v>0</v>
      </c>
      <c r="J6732" s="11">
        <f t="shared" si="421"/>
        <v>0.09</v>
      </c>
      <c r="K6732" s="11">
        <f t="shared" si="422"/>
        <v>0.09</v>
      </c>
      <c r="L6732" s="10"/>
      <c r="M6732" s="10"/>
      <c r="CF6732" s="1"/>
    </row>
    <row r="6733" spans="1:84" x14ac:dyDescent="0.3">
      <c r="A6733" s="1" t="str">
        <f t="shared" si="419"/>
        <v>ჯაგრცხილაVII20</v>
      </c>
      <c r="B6733" s="1" t="s">
        <v>30</v>
      </c>
      <c r="C6733" s="10">
        <v>6707</v>
      </c>
      <c r="D6733" s="10" t="s">
        <v>118</v>
      </c>
      <c r="E6733" s="10"/>
      <c r="F6733" s="10">
        <v>20</v>
      </c>
      <c r="G6733" s="10">
        <f>VLOOKUP(A6733,[1]Лист1!$A$3:$J$10847,7,0)</f>
        <v>0.13</v>
      </c>
      <c r="H6733" s="10">
        <f>VLOOKUP(A6733,[1]Лист1!$A$3:$J$13310,8,0)</f>
        <v>0.02</v>
      </c>
      <c r="I6733" s="11">
        <f t="shared" si="420"/>
        <v>0</v>
      </c>
      <c r="J6733" s="11">
        <f t="shared" si="421"/>
        <v>0.15</v>
      </c>
      <c r="K6733" s="11">
        <f t="shared" si="422"/>
        <v>0.15</v>
      </c>
      <c r="L6733" s="10"/>
      <c r="M6733" s="10"/>
      <c r="CF6733" s="1"/>
    </row>
    <row r="6734" spans="1:84" x14ac:dyDescent="0.3">
      <c r="A6734" s="1" t="str">
        <f t="shared" si="419"/>
        <v>ჯაგრცხილაVII16</v>
      </c>
      <c r="B6734" s="1" t="s">
        <v>30</v>
      </c>
      <c r="C6734" s="10">
        <v>6708</v>
      </c>
      <c r="D6734" s="10" t="s">
        <v>118</v>
      </c>
      <c r="E6734" s="10"/>
      <c r="F6734" s="10">
        <v>16</v>
      </c>
      <c r="G6734" s="10">
        <f>VLOOKUP(A6734,[1]Лист1!$A$3:$J$10847,7,0)</f>
        <v>0.08</v>
      </c>
      <c r="H6734" s="10">
        <f>VLOOKUP(A6734,[1]Лист1!$A$3:$J$13310,8,0)</f>
        <v>0.01</v>
      </c>
      <c r="I6734" s="11">
        <f t="shared" si="420"/>
        <v>0</v>
      </c>
      <c r="J6734" s="11">
        <f t="shared" si="421"/>
        <v>0.09</v>
      </c>
      <c r="K6734" s="11">
        <f t="shared" si="422"/>
        <v>0.09</v>
      </c>
      <c r="L6734" s="10"/>
      <c r="M6734" s="10"/>
      <c r="CF6734" s="1"/>
    </row>
    <row r="6735" spans="1:84" x14ac:dyDescent="0.3">
      <c r="A6735" s="1" t="str">
        <f t="shared" si="419"/>
        <v>ჯაგრცხილაVII20</v>
      </c>
      <c r="B6735" s="1" t="s">
        <v>30</v>
      </c>
      <c r="C6735" s="10">
        <v>6709</v>
      </c>
      <c r="D6735" s="10" t="s">
        <v>118</v>
      </c>
      <c r="E6735" s="10"/>
      <c r="F6735" s="10">
        <v>20</v>
      </c>
      <c r="G6735" s="10">
        <f>VLOOKUP(A6735,[1]Лист1!$A$3:$J$10847,7,0)</f>
        <v>0.13</v>
      </c>
      <c r="H6735" s="10">
        <f>VLOOKUP(A6735,[1]Лист1!$A$3:$J$13310,8,0)</f>
        <v>0.02</v>
      </c>
      <c r="I6735" s="11">
        <f t="shared" si="420"/>
        <v>0</v>
      </c>
      <c r="J6735" s="11">
        <f t="shared" si="421"/>
        <v>0.15</v>
      </c>
      <c r="K6735" s="11">
        <f t="shared" si="422"/>
        <v>0.15</v>
      </c>
      <c r="L6735" s="10"/>
      <c r="M6735" s="10"/>
      <c r="CF6735" s="1"/>
    </row>
    <row r="6736" spans="1:84" x14ac:dyDescent="0.3">
      <c r="A6736" s="1" t="str">
        <f t="shared" si="419"/>
        <v>ჯაგრცხილაVII20</v>
      </c>
      <c r="B6736" s="1" t="s">
        <v>30</v>
      </c>
      <c r="C6736" s="10">
        <v>6710</v>
      </c>
      <c r="D6736" s="10" t="s">
        <v>118</v>
      </c>
      <c r="E6736" s="10"/>
      <c r="F6736" s="10">
        <v>20</v>
      </c>
      <c r="G6736" s="10">
        <f>VLOOKUP(A6736,[1]Лист1!$A$3:$J$10847,7,0)</f>
        <v>0.13</v>
      </c>
      <c r="H6736" s="10">
        <f>VLOOKUP(A6736,[1]Лист1!$A$3:$J$13310,8,0)</f>
        <v>0.02</v>
      </c>
      <c r="I6736" s="11">
        <f t="shared" si="420"/>
        <v>0</v>
      </c>
      <c r="J6736" s="11">
        <f t="shared" si="421"/>
        <v>0.15</v>
      </c>
      <c r="K6736" s="11">
        <f t="shared" si="422"/>
        <v>0.15</v>
      </c>
      <c r="L6736" s="10"/>
      <c r="M6736" s="10"/>
      <c r="CF6736" s="1"/>
    </row>
    <row r="6737" spans="1:84" x14ac:dyDescent="0.3">
      <c r="A6737" s="1" t="str">
        <f t="shared" si="419"/>
        <v>ქ. მუხაVI28</v>
      </c>
      <c r="B6737" s="1" t="s">
        <v>29</v>
      </c>
      <c r="C6737" s="10">
        <v>6711</v>
      </c>
      <c r="D6737" s="10" t="s">
        <v>148</v>
      </c>
      <c r="E6737" s="10"/>
      <c r="F6737" s="10">
        <v>28</v>
      </c>
      <c r="G6737" s="10">
        <f>VLOOKUP(A6737,[1]Лист1!$A$3:$J$10847,7,0)</f>
        <v>0.32</v>
      </c>
      <c r="H6737" s="10">
        <f>VLOOKUP(A6737,[1]Лист1!$A$3:$J$13310,8,0)</f>
        <v>0.04</v>
      </c>
      <c r="I6737" s="11">
        <f t="shared" si="420"/>
        <v>0</v>
      </c>
      <c r="J6737" s="11">
        <f t="shared" si="421"/>
        <v>0.36</v>
      </c>
      <c r="K6737" s="11">
        <f t="shared" si="422"/>
        <v>0.36</v>
      </c>
      <c r="L6737" s="10"/>
      <c r="M6737" s="10"/>
      <c r="CF6737" s="1"/>
    </row>
    <row r="6738" spans="1:84" x14ac:dyDescent="0.3">
      <c r="A6738" s="1" t="str">
        <f t="shared" si="419"/>
        <v>ჯაგრცხილაVII32</v>
      </c>
      <c r="B6738" s="1" t="s">
        <v>30</v>
      </c>
      <c r="C6738" s="10">
        <v>6712</v>
      </c>
      <c r="D6738" s="10" t="s">
        <v>118</v>
      </c>
      <c r="E6738" s="10"/>
      <c r="F6738" s="10">
        <v>32</v>
      </c>
      <c r="G6738" s="10">
        <f>VLOOKUP(A6738,[1]Лист1!$A$3:$J$10847,7,0)</f>
        <v>0.42</v>
      </c>
      <c r="H6738" s="10">
        <f>VLOOKUP(A6738,[1]Лист1!$A$3:$J$13310,8,0)</f>
        <v>0.05</v>
      </c>
      <c r="I6738" s="11">
        <f t="shared" si="420"/>
        <v>0</v>
      </c>
      <c r="J6738" s="11">
        <f t="shared" si="421"/>
        <v>0.47</v>
      </c>
      <c r="K6738" s="11">
        <f t="shared" si="422"/>
        <v>0.47</v>
      </c>
      <c r="L6738" s="10"/>
      <c r="M6738" s="10"/>
      <c r="CF6738" s="1"/>
    </row>
    <row r="6739" spans="1:84" x14ac:dyDescent="0.3">
      <c r="A6739" s="1" t="str">
        <f t="shared" si="419"/>
        <v>ჯაგრცხილაVII24</v>
      </c>
      <c r="B6739" s="1" t="s">
        <v>30</v>
      </c>
      <c r="C6739" s="10">
        <v>6713</v>
      </c>
      <c r="D6739" s="10" t="s">
        <v>118</v>
      </c>
      <c r="E6739" s="10"/>
      <c r="F6739" s="10">
        <v>24</v>
      </c>
      <c r="G6739" s="10">
        <f>VLOOKUP(A6739,[1]Лист1!$A$3:$J$10847,7,0)</f>
        <v>0.21</v>
      </c>
      <c r="H6739" s="10">
        <f>VLOOKUP(A6739,[1]Лист1!$A$3:$J$13310,8,0)</f>
        <v>0.02</v>
      </c>
      <c r="I6739" s="11">
        <f t="shared" si="420"/>
        <v>0</v>
      </c>
      <c r="J6739" s="11">
        <f t="shared" si="421"/>
        <v>0.22999999999999998</v>
      </c>
      <c r="K6739" s="11">
        <f t="shared" si="422"/>
        <v>0.22999999999999998</v>
      </c>
      <c r="L6739" s="10"/>
      <c r="M6739" s="10"/>
      <c r="CF6739" s="1"/>
    </row>
    <row r="6740" spans="1:84" x14ac:dyDescent="0.3">
      <c r="A6740" s="1" t="str">
        <f t="shared" si="419"/>
        <v>ჯაგრცხილაVII20</v>
      </c>
      <c r="B6740" s="1" t="s">
        <v>30</v>
      </c>
      <c r="C6740" s="10">
        <v>6714</v>
      </c>
      <c r="D6740" s="10" t="s">
        <v>118</v>
      </c>
      <c r="E6740" s="10"/>
      <c r="F6740" s="10">
        <v>20</v>
      </c>
      <c r="G6740" s="10">
        <f>VLOOKUP(A6740,[1]Лист1!$A$3:$J$10847,7,0)</f>
        <v>0.13</v>
      </c>
      <c r="H6740" s="10">
        <f>VLOOKUP(A6740,[1]Лист1!$A$3:$J$13310,8,0)</f>
        <v>0.02</v>
      </c>
      <c r="I6740" s="11">
        <f t="shared" si="420"/>
        <v>0</v>
      </c>
      <c r="J6740" s="11">
        <f t="shared" si="421"/>
        <v>0.15</v>
      </c>
      <c r="K6740" s="11">
        <f t="shared" si="422"/>
        <v>0.15</v>
      </c>
      <c r="L6740" s="10"/>
      <c r="M6740" s="10"/>
      <c r="CF6740" s="1"/>
    </row>
    <row r="6741" spans="1:84" x14ac:dyDescent="0.3">
      <c r="A6741" s="1" t="str">
        <f t="shared" si="419"/>
        <v>ჯაგრცხილაVII32</v>
      </c>
      <c r="B6741" s="1" t="s">
        <v>30</v>
      </c>
      <c r="C6741" s="10">
        <v>6715</v>
      </c>
      <c r="D6741" s="10" t="s">
        <v>118</v>
      </c>
      <c r="E6741" s="10"/>
      <c r="F6741" s="10">
        <v>32</v>
      </c>
      <c r="G6741" s="10">
        <f>VLOOKUP(A6741,[1]Лист1!$A$3:$J$10847,7,0)</f>
        <v>0.42</v>
      </c>
      <c r="H6741" s="10">
        <f>VLOOKUP(A6741,[1]Лист1!$A$3:$J$13310,8,0)</f>
        <v>0.05</v>
      </c>
      <c r="I6741" s="11">
        <f t="shared" si="420"/>
        <v>0</v>
      </c>
      <c r="J6741" s="11">
        <f t="shared" si="421"/>
        <v>0.47</v>
      </c>
      <c r="K6741" s="11">
        <f t="shared" si="422"/>
        <v>0.47</v>
      </c>
      <c r="L6741" s="10"/>
      <c r="M6741" s="10"/>
      <c r="CF6741" s="1"/>
    </row>
    <row r="6742" spans="1:84" x14ac:dyDescent="0.3">
      <c r="A6742" s="1" t="str">
        <f t="shared" si="419"/>
        <v>ჯაგრცხილაVII28</v>
      </c>
      <c r="B6742" s="1" t="s">
        <v>30</v>
      </c>
      <c r="C6742" s="10">
        <v>6716</v>
      </c>
      <c r="D6742" s="10" t="s">
        <v>118</v>
      </c>
      <c r="E6742" s="10"/>
      <c r="F6742" s="10">
        <v>28</v>
      </c>
      <c r="G6742" s="10">
        <f>VLOOKUP(A6742,[1]Лист1!$A$3:$J$10847,7,0)</f>
        <v>0.3</v>
      </c>
      <c r="H6742" s="10">
        <f>VLOOKUP(A6742,[1]Лист1!$A$3:$J$13310,8,0)</f>
        <v>0.03</v>
      </c>
      <c r="I6742" s="11">
        <f t="shared" si="420"/>
        <v>0</v>
      </c>
      <c r="J6742" s="11">
        <f t="shared" si="421"/>
        <v>0.32999999999999996</v>
      </c>
      <c r="K6742" s="11">
        <f t="shared" si="422"/>
        <v>0.32999999999999996</v>
      </c>
      <c r="L6742" s="10"/>
      <c r="M6742" s="10"/>
      <c r="CF6742" s="1"/>
    </row>
    <row r="6743" spans="1:84" x14ac:dyDescent="0.3">
      <c r="A6743" s="1" t="str">
        <f t="shared" si="419"/>
        <v>იფანიVI20</v>
      </c>
      <c r="B6743" s="1" t="s">
        <v>29</v>
      </c>
      <c r="C6743" s="10">
        <v>6717</v>
      </c>
      <c r="D6743" s="10" t="s">
        <v>117</v>
      </c>
      <c r="E6743" s="10"/>
      <c r="F6743" s="10">
        <v>20</v>
      </c>
      <c r="G6743" s="10">
        <f>VLOOKUP(A6743,[1]Лист1!$A$3:$J$10847,7,0)</f>
        <v>0.14000000000000001</v>
      </c>
      <c r="H6743" s="10">
        <f>VLOOKUP(A6743,[1]Лист1!$A$3:$J$13310,8,0)</f>
        <v>0.02</v>
      </c>
      <c r="I6743" s="11">
        <f t="shared" si="420"/>
        <v>0</v>
      </c>
      <c r="J6743" s="11">
        <f t="shared" si="421"/>
        <v>0.16</v>
      </c>
      <c r="K6743" s="11">
        <f t="shared" si="422"/>
        <v>0.16</v>
      </c>
      <c r="L6743" s="10"/>
      <c r="M6743" s="10"/>
      <c r="CF6743" s="1"/>
    </row>
    <row r="6744" spans="1:84" x14ac:dyDescent="0.3">
      <c r="A6744" s="1" t="str">
        <f t="shared" si="419"/>
        <v>იფანიVI20</v>
      </c>
      <c r="B6744" s="1" t="s">
        <v>29</v>
      </c>
      <c r="C6744" s="10">
        <v>6718</v>
      </c>
      <c r="D6744" s="10" t="s">
        <v>117</v>
      </c>
      <c r="E6744" s="10"/>
      <c r="F6744" s="10">
        <v>20</v>
      </c>
      <c r="G6744" s="10">
        <f>VLOOKUP(A6744,[1]Лист1!$A$3:$J$10847,7,0)</f>
        <v>0.14000000000000001</v>
      </c>
      <c r="H6744" s="10">
        <f>VLOOKUP(A6744,[1]Лист1!$A$3:$J$13310,8,0)</f>
        <v>0.02</v>
      </c>
      <c r="I6744" s="11">
        <f t="shared" si="420"/>
        <v>0</v>
      </c>
      <c r="J6744" s="11">
        <f t="shared" si="421"/>
        <v>0.16</v>
      </c>
      <c r="K6744" s="11">
        <f t="shared" si="422"/>
        <v>0.16</v>
      </c>
      <c r="L6744" s="10"/>
      <c r="M6744" s="10"/>
      <c r="CF6744" s="1"/>
    </row>
    <row r="6745" spans="1:84" x14ac:dyDescent="0.3">
      <c r="A6745" s="1" t="str">
        <f t="shared" si="419"/>
        <v>ჯაგრცხილაVII16</v>
      </c>
      <c r="B6745" s="1" t="s">
        <v>30</v>
      </c>
      <c r="C6745" s="10">
        <v>6719</v>
      </c>
      <c r="D6745" s="10" t="s">
        <v>118</v>
      </c>
      <c r="E6745" s="10"/>
      <c r="F6745" s="10">
        <v>16</v>
      </c>
      <c r="G6745" s="10">
        <f>VLOOKUP(A6745,[1]Лист1!$A$3:$J$10847,7,0)</f>
        <v>0.08</v>
      </c>
      <c r="H6745" s="10">
        <f>VLOOKUP(A6745,[1]Лист1!$A$3:$J$13310,8,0)</f>
        <v>0.01</v>
      </c>
      <c r="I6745" s="11">
        <f t="shared" si="420"/>
        <v>0</v>
      </c>
      <c r="J6745" s="11">
        <f t="shared" si="421"/>
        <v>0.09</v>
      </c>
      <c r="K6745" s="11">
        <f t="shared" si="422"/>
        <v>0.09</v>
      </c>
      <c r="L6745" s="10"/>
      <c r="M6745" s="10"/>
      <c r="CF6745" s="1"/>
    </row>
    <row r="6746" spans="1:84" x14ac:dyDescent="0.3">
      <c r="A6746" s="1" t="str">
        <f t="shared" si="419"/>
        <v>ჯაგრცხილაVII12</v>
      </c>
      <c r="B6746" s="1" t="s">
        <v>30</v>
      </c>
      <c r="C6746" s="10">
        <v>6720</v>
      </c>
      <c r="D6746" s="10" t="s">
        <v>118</v>
      </c>
      <c r="E6746" s="10"/>
      <c r="F6746" s="10">
        <v>12</v>
      </c>
      <c r="G6746" s="10">
        <f>VLOOKUP(A6746,[1]Лист1!$A$3:$J$10847,7,0)</f>
        <v>0.04</v>
      </c>
      <c r="H6746" s="10">
        <f>VLOOKUP(A6746,[1]Лист1!$A$3:$J$13310,8,0)</f>
        <v>0.01</v>
      </c>
      <c r="I6746" s="11">
        <f t="shared" si="420"/>
        <v>0</v>
      </c>
      <c r="J6746" s="11">
        <f t="shared" si="421"/>
        <v>0.05</v>
      </c>
      <c r="K6746" s="11">
        <f t="shared" si="422"/>
        <v>0.05</v>
      </c>
      <c r="L6746" s="10"/>
      <c r="M6746" s="10"/>
      <c r="CF6746" s="1"/>
    </row>
    <row r="6747" spans="1:84" x14ac:dyDescent="0.3">
      <c r="A6747" s="1" t="str">
        <f t="shared" si="419"/>
        <v>ქ. მუხაVI32</v>
      </c>
      <c r="B6747" s="1" t="s">
        <v>29</v>
      </c>
      <c r="C6747" s="10">
        <v>6721</v>
      </c>
      <c r="D6747" s="10" t="s">
        <v>148</v>
      </c>
      <c r="E6747" s="10"/>
      <c r="F6747" s="10">
        <v>32</v>
      </c>
      <c r="G6747" s="10">
        <f>VLOOKUP(A6747,[1]Лист1!$A$3:$J$10847,7,0)</f>
        <v>0.43</v>
      </c>
      <c r="H6747" s="10">
        <f>VLOOKUP(A6747,[1]Лист1!$A$3:$J$13310,8,0)</f>
        <v>0.05</v>
      </c>
      <c r="I6747" s="11">
        <f t="shared" si="420"/>
        <v>0</v>
      </c>
      <c r="J6747" s="11">
        <f t="shared" si="421"/>
        <v>0.48</v>
      </c>
      <c r="K6747" s="11">
        <f t="shared" si="422"/>
        <v>0.48</v>
      </c>
      <c r="L6747" s="10"/>
      <c r="M6747" s="10"/>
      <c r="CF6747" s="1"/>
    </row>
    <row r="6748" spans="1:84" x14ac:dyDescent="0.3">
      <c r="A6748" s="1" t="str">
        <f t="shared" ref="A6748:A6799" si="423">D6748&amp;B6748&amp;E6748&amp;F6748</f>
        <v>იფანიVI28</v>
      </c>
      <c r="B6748" s="1" t="s">
        <v>29</v>
      </c>
      <c r="C6748" s="10">
        <v>6722</v>
      </c>
      <c r="D6748" s="10" t="s">
        <v>117</v>
      </c>
      <c r="E6748" s="10"/>
      <c r="F6748" s="10">
        <v>28</v>
      </c>
      <c r="G6748" s="10">
        <f>VLOOKUP(A6748,[1]Лист1!$A$3:$J$10847,7,0)</f>
        <v>0.32</v>
      </c>
      <c r="H6748" s="10">
        <f>VLOOKUP(A6748,[1]Лист1!$A$3:$J$13310,8,0)</f>
        <v>0.04</v>
      </c>
      <c r="I6748" s="11">
        <f t="shared" ref="I6748:I6799" si="424">IF(E6748&gt;0,(G6748+H6748),0)</f>
        <v>0</v>
      </c>
      <c r="J6748" s="11">
        <f t="shared" ref="J6748:J6799" si="425">IF(F6748&gt;0,(G6748+H6748),0)</f>
        <v>0.36</v>
      </c>
      <c r="K6748" s="11">
        <f t="shared" si="422"/>
        <v>0.36</v>
      </c>
      <c r="L6748" s="10"/>
      <c r="M6748" s="10"/>
      <c r="CF6748" s="1"/>
    </row>
    <row r="6749" spans="1:84" x14ac:dyDescent="0.3">
      <c r="A6749" s="1" t="str">
        <f t="shared" si="423"/>
        <v>იფანიVI24</v>
      </c>
      <c r="B6749" s="1" t="s">
        <v>29</v>
      </c>
      <c r="C6749" s="10">
        <v>6723</v>
      </c>
      <c r="D6749" s="10" t="s">
        <v>117</v>
      </c>
      <c r="E6749" s="10"/>
      <c r="F6749" s="10">
        <v>24</v>
      </c>
      <c r="G6749" s="10">
        <f>VLOOKUP(A6749,[1]Лист1!$A$3:$J$10847,7,0)</f>
        <v>0.23</v>
      </c>
      <c r="H6749" s="10">
        <f>VLOOKUP(A6749,[1]Лист1!$A$3:$J$13310,8,0)</f>
        <v>0.03</v>
      </c>
      <c r="I6749" s="11">
        <f t="shared" si="424"/>
        <v>0</v>
      </c>
      <c r="J6749" s="11">
        <f t="shared" si="425"/>
        <v>0.26</v>
      </c>
      <c r="K6749" s="11">
        <f t="shared" si="422"/>
        <v>0.26</v>
      </c>
      <c r="L6749" s="10"/>
      <c r="M6749" s="10"/>
      <c r="CF6749" s="1"/>
    </row>
    <row r="6750" spans="1:84" x14ac:dyDescent="0.3">
      <c r="A6750" s="1" t="str">
        <f t="shared" si="423"/>
        <v>იფანიVI28</v>
      </c>
      <c r="B6750" s="1" t="s">
        <v>29</v>
      </c>
      <c r="C6750" s="10">
        <v>6724</v>
      </c>
      <c r="D6750" s="10" t="s">
        <v>117</v>
      </c>
      <c r="E6750" s="10"/>
      <c r="F6750" s="10">
        <v>28</v>
      </c>
      <c r="G6750" s="10">
        <f>VLOOKUP(A6750,[1]Лист1!$A$3:$J$10847,7,0)</f>
        <v>0.32</v>
      </c>
      <c r="H6750" s="10">
        <f>VLOOKUP(A6750,[1]Лист1!$A$3:$J$13310,8,0)</f>
        <v>0.04</v>
      </c>
      <c r="I6750" s="11">
        <f t="shared" si="424"/>
        <v>0</v>
      </c>
      <c r="J6750" s="11">
        <f t="shared" si="425"/>
        <v>0.36</v>
      </c>
      <c r="K6750" s="11">
        <f t="shared" si="422"/>
        <v>0.36</v>
      </c>
      <c r="L6750" s="10"/>
      <c r="M6750" s="10"/>
      <c r="CF6750" s="1"/>
    </row>
    <row r="6751" spans="1:84" x14ac:dyDescent="0.3">
      <c r="A6751" s="1" t="str">
        <f t="shared" si="423"/>
        <v>ჯაგრცხილაVII36</v>
      </c>
      <c r="B6751" s="1" t="s">
        <v>30</v>
      </c>
      <c r="C6751" s="10">
        <v>6725</v>
      </c>
      <c r="D6751" s="10" t="s">
        <v>118</v>
      </c>
      <c r="E6751" s="10"/>
      <c r="F6751" s="10">
        <v>36</v>
      </c>
      <c r="G6751" s="10">
        <f>VLOOKUP(A6751,[1]Лист1!$A$3:$J$10847,7,0)</f>
        <v>0.55000000000000004</v>
      </c>
      <c r="H6751" s="10">
        <f>VLOOKUP(A6751,[1]Лист1!$A$3:$J$13310,8,0)</f>
        <v>0.06</v>
      </c>
      <c r="I6751" s="11">
        <f t="shared" si="424"/>
        <v>0</v>
      </c>
      <c r="J6751" s="11">
        <f t="shared" si="425"/>
        <v>0.6100000000000001</v>
      </c>
      <c r="K6751" s="11">
        <f t="shared" si="422"/>
        <v>0.6100000000000001</v>
      </c>
      <c r="L6751" s="10"/>
      <c r="M6751" s="10"/>
      <c r="CF6751" s="1"/>
    </row>
    <row r="6752" spans="1:84" x14ac:dyDescent="0.3">
      <c r="A6752" s="1" t="str">
        <f t="shared" si="423"/>
        <v>ქ. მუხაVI40</v>
      </c>
      <c r="B6752" s="1" t="s">
        <v>29</v>
      </c>
      <c r="C6752" s="10">
        <v>6726</v>
      </c>
      <c r="D6752" s="10" t="s">
        <v>148</v>
      </c>
      <c r="E6752" s="10"/>
      <c r="F6752" s="10">
        <v>40</v>
      </c>
      <c r="G6752" s="10">
        <f>VLOOKUP(A6752,[1]Лист1!$A$3:$J$10847,7,0)</f>
        <v>0.71</v>
      </c>
      <c r="H6752" s="10">
        <f>VLOOKUP(A6752,[1]Лист1!$A$3:$J$13310,8,0)</f>
        <v>0.08</v>
      </c>
      <c r="I6752" s="11">
        <f t="shared" si="424"/>
        <v>0</v>
      </c>
      <c r="J6752" s="11">
        <f t="shared" si="425"/>
        <v>0.78999999999999992</v>
      </c>
      <c r="K6752" s="11">
        <f t="shared" si="422"/>
        <v>0.78999999999999992</v>
      </c>
      <c r="L6752" s="10"/>
      <c r="M6752" s="10"/>
      <c r="CF6752" s="1"/>
    </row>
    <row r="6753" spans="1:84" x14ac:dyDescent="0.3">
      <c r="A6753" s="1" t="str">
        <f t="shared" si="423"/>
        <v>ქ. მუხაVI28</v>
      </c>
      <c r="B6753" s="1" t="s">
        <v>29</v>
      </c>
      <c r="C6753" s="10">
        <v>6727</v>
      </c>
      <c r="D6753" s="10" t="s">
        <v>148</v>
      </c>
      <c r="E6753" s="10"/>
      <c r="F6753" s="10">
        <v>28</v>
      </c>
      <c r="G6753" s="10">
        <f>VLOOKUP(A6753,[1]Лист1!$A$3:$J$10847,7,0)</f>
        <v>0.32</v>
      </c>
      <c r="H6753" s="10">
        <f>VLOOKUP(A6753,[1]Лист1!$A$3:$J$13310,8,0)</f>
        <v>0.04</v>
      </c>
      <c r="I6753" s="11">
        <f t="shared" si="424"/>
        <v>0</v>
      </c>
      <c r="J6753" s="11">
        <f t="shared" si="425"/>
        <v>0.36</v>
      </c>
      <c r="K6753" s="11">
        <f t="shared" si="422"/>
        <v>0.36</v>
      </c>
      <c r="L6753" s="10"/>
      <c r="M6753" s="10"/>
      <c r="CF6753" s="1"/>
    </row>
    <row r="6754" spans="1:84" x14ac:dyDescent="0.3">
      <c r="A6754" s="1" t="str">
        <f t="shared" si="423"/>
        <v>ქ. მუხაVI24</v>
      </c>
      <c r="B6754" s="1" t="s">
        <v>29</v>
      </c>
      <c r="C6754" s="10">
        <v>6728</v>
      </c>
      <c r="D6754" s="10" t="s">
        <v>148</v>
      </c>
      <c r="E6754" s="10"/>
      <c r="F6754" s="10">
        <v>24</v>
      </c>
      <c r="G6754" s="10">
        <f>VLOOKUP(A6754,[1]Лист1!$A$3:$J$10847,7,0)</f>
        <v>0.23</v>
      </c>
      <c r="H6754" s="10">
        <f>VLOOKUP(A6754,[1]Лист1!$A$3:$J$13310,8,0)</f>
        <v>0.03</v>
      </c>
      <c r="I6754" s="11">
        <f t="shared" si="424"/>
        <v>0</v>
      </c>
      <c r="J6754" s="11">
        <f t="shared" si="425"/>
        <v>0.26</v>
      </c>
      <c r="K6754" s="11">
        <f t="shared" si="422"/>
        <v>0.26</v>
      </c>
      <c r="L6754" s="10"/>
      <c r="M6754" s="10"/>
      <c r="CF6754" s="1"/>
    </row>
    <row r="6755" spans="1:84" x14ac:dyDescent="0.3">
      <c r="A6755" s="1" t="str">
        <f t="shared" si="423"/>
        <v>ქ. მუხაVI20</v>
      </c>
      <c r="B6755" s="1" t="s">
        <v>29</v>
      </c>
      <c r="C6755" s="10">
        <v>6729</v>
      </c>
      <c r="D6755" s="10" t="s">
        <v>148</v>
      </c>
      <c r="E6755" s="10"/>
      <c r="F6755" s="10">
        <v>20</v>
      </c>
      <c r="G6755" s="10">
        <f>VLOOKUP(A6755,[1]Лист1!$A$3:$J$10847,7,0)</f>
        <v>0.14000000000000001</v>
      </c>
      <c r="H6755" s="10">
        <f>VLOOKUP(A6755,[1]Лист1!$A$3:$J$13310,8,0)</f>
        <v>0.02</v>
      </c>
      <c r="I6755" s="11">
        <f t="shared" si="424"/>
        <v>0</v>
      </c>
      <c r="J6755" s="11">
        <f t="shared" si="425"/>
        <v>0.16</v>
      </c>
      <c r="K6755" s="11">
        <f t="shared" si="422"/>
        <v>0.16</v>
      </c>
      <c r="L6755" s="10"/>
      <c r="M6755" s="10"/>
      <c r="CF6755" s="1"/>
    </row>
    <row r="6756" spans="1:84" x14ac:dyDescent="0.3">
      <c r="A6756" s="1" t="str">
        <f t="shared" si="423"/>
        <v>ჯაგრცხილაVII20</v>
      </c>
      <c r="B6756" s="1" t="s">
        <v>30</v>
      </c>
      <c r="C6756" s="10">
        <v>6730</v>
      </c>
      <c r="D6756" s="10" t="s">
        <v>118</v>
      </c>
      <c r="E6756" s="10"/>
      <c r="F6756" s="10">
        <v>20</v>
      </c>
      <c r="G6756" s="10">
        <f>VLOOKUP(A6756,[1]Лист1!$A$3:$J$10847,7,0)</f>
        <v>0.13</v>
      </c>
      <c r="H6756" s="10">
        <f>VLOOKUP(A6756,[1]Лист1!$A$3:$J$13310,8,0)</f>
        <v>0.02</v>
      </c>
      <c r="I6756" s="11">
        <f t="shared" si="424"/>
        <v>0</v>
      </c>
      <c r="J6756" s="11">
        <f t="shared" si="425"/>
        <v>0.15</v>
      </c>
      <c r="K6756" s="11">
        <f t="shared" si="422"/>
        <v>0.15</v>
      </c>
      <c r="L6756" s="10"/>
      <c r="M6756" s="10"/>
      <c r="CF6756" s="1"/>
    </row>
    <row r="6757" spans="1:84" x14ac:dyDescent="0.3">
      <c r="A6757" s="1" t="str">
        <f t="shared" si="423"/>
        <v>ჯაგრცხილაVII20</v>
      </c>
      <c r="B6757" s="1" t="s">
        <v>30</v>
      </c>
      <c r="C6757" s="10">
        <v>6731</v>
      </c>
      <c r="D6757" s="10" t="s">
        <v>118</v>
      </c>
      <c r="E6757" s="10"/>
      <c r="F6757" s="10">
        <v>20</v>
      </c>
      <c r="G6757" s="10">
        <f>VLOOKUP(A6757,[1]Лист1!$A$3:$J$10847,7,0)</f>
        <v>0.13</v>
      </c>
      <c r="H6757" s="10">
        <f>VLOOKUP(A6757,[1]Лист1!$A$3:$J$13310,8,0)</f>
        <v>0.02</v>
      </c>
      <c r="I6757" s="11">
        <f t="shared" si="424"/>
        <v>0</v>
      </c>
      <c r="J6757" s="11">
        <f t="shared" si="425"/>
        <v>0.15</v>
      </c>
      <c r="K6757" s="11">
        <f t="shared" si="422"/>
        <v>0.15</v>
      </c>
      <c r="L6757" s="10"/>
      <c r="M6757" s="10"/>
      <c r="CF6757" s="1"/>
    </row>
    <row r="6758" spans="1:84" x14ac:dyDescent="0.3">
      <c r="A6758" s="1" t="str">
        <f t="shared" si="423"/>
        <v>ჯაგრცხილაVII20</v>
      </c>
      <c r="B6758" s="1" t="s">
        <v>30</v>
      </c>
      <c r="C6758" s="10">
        <v>6732</v>
      </c>
      <c r="D6758" s="10" t="s">
        <v>118</v>
      </c>
      <c r="E6758" s="10"/>
      <c r="F6758" s="10">
        <v>20</v>
      </c>
      <c r="G6758" s="10">
        <f>VLOOKUP(A6758,[1]Лист1!$A$3:$J$10847,7,0)</f>
        <v>0.13</v>
      </c>
      <c r="H6758" s="10">
        <f>VLOOKUP(A6758,[1]Лист1!$A$3:$J$13310,8,0)</f>
        <v>0.02</v>
      </c>
      <c r="I6758" s="11">
        <f t="shared" si="424"/>
        <v>0</v>
      </c>
      <c r="J6758" s="11">
        <f t="shared" si="425"/>
        <v>0.15</v>
      </c>
      <c r="K6758" s="11">
        <f t="shared" si="422"/>
        <v>0.15</v>
      </c>
      <c r="L6758" s="10"/>
      <c r="M6758" s="10"/>
      <c r="CF6758" s="1"/>
    </row>
    <row r="6759" spans="1:84" x14ac:dyDescent="0.3">
      <c r="A6759" s="1" t="str">
        <f t="shared" si="423"/>
        <v>ჯაგრცხილაVII16</v>
      </c>
      <c r="B6759" s="1" t="s">
        <v>30</v>
      </c>
      <c r="C6759" s="10">
        <v>6733</v>
      </c>
      <c r="D6759" s="10" t="s">
        <v>118</v>
      </c>
      <c r="E6759" s="10"/>
      <c r="F6759" s="10">
        <v>16</v>
      </c>
      <c r="G6759" s="10">
        <f>VLOOKUP(A6759,[1]Лист1!$A$3:$J$10847,7,0)</f>
        <v>0.08</v>
      </c>
      <c r="H6759" s="10">
        <f>VLOOKUP(A6759,[1]Лист1!$A$3:$J$13310,8,0)</f>
        <v>0.01</v>
      </c>
      <c r="I6759" s="11">
        <f t="shared" si="424"/>
        <v>0</v>
      </c>
      <c r="J6759" s="11">
        <f t="shared" si="425"/>
        <v>0.09</v>
      </c>
      <c r="K6759" s="11">
        <f t="shared" si="422"/>
        <v>0.09</v>
      </c>
      <c r="L6759" s="10"/>
      <c r="M6759" s="10"/>
      <c r="CF6759" s="1"/>
    </row>
    <row r="6760" spans="1:84" x14ac:dyDescent="0.3">
      <c r="A6760" s="1" t="str">
        <f t="shared" si="423"/>
        <v>ჯაგრცხილაVII20</v>
      </c>
      <c r="B6760" s="1" t="s">
        <v>30</v>
      </c>
      <c r="C6760" s="10">
        <v>6734</v>
      </c>
      <c r="D6760" s="10" t="s">
        <v>118</v>
      </c>
      <c r="E6760" s="10"/>
      <c r="F6760" s="10">
        <v>20</v>
      </c>
      <c r="G6760" s="10">
        <f>VLOOKUP(A6760,[1]Лист1!$A$3:$J$10847,7,0)</f>
        <v>0.13</v>
      </c>
      <c r="H6760" s="10">
        <f>VLOOKUP(A6760,[1]Лист1!$A$3:$J$13310,8,0)</f>
        <v>0.02</v>
      </c>
      <c r="I6760" s="11">
        <f t="shared" si="424"/>
        <v>0</v>
      </c>
      <c r="J6760" s="11">
        <f t="shared" si="425"/>
        <v>0.15</v>
      </c>
      <c r="K6760" s="11">
        <f t="shared" si="422"/>
        <v>0.15</v>
      </c>
      <c r="L6760" s="10"/>
      <c r="M6760" s="10"/>
      <c r="CF6760" s="1"/>
    </row>
    <row r="6761" spans="1:84" x14ac:dyDescent="0.3">
      <c r="A6761" s="1" t="str">
        <f t="shared" si="423"/>
        <v>ქ. მუხაVI32</v>
      </c>
      <c r="B6761" s="1" t="s">
        <v>29</v>
      </c>
      <c r="C6761" s="10">
        <v>6735</v>
      </c>
      <c r="D6761" s="10" t="s">
        <v>148</v>
      </c>
      <c r="E6761" s="10"/>
      <c r="F6761" s="10">
        <v>32</v>
      </c>
      <c r="G6761" s="10">
        <f>VLOOKUP(A6761,[1]Лист1!$A$3:$J$10847,7,0)</f>
        <v>0.43</v>
      </c>
      <c r="H6761" s="10">
        <f>VLOOKUP(A6761,[1]Лист1!$A$3:$J$13310,8,0)</f>
        <v>0.05</v>
      </c>
      <c r="I6761" s="11">
        <f t="shared" si="424"/>
        <v>0</v>
      </c>
      <c r="J6761" s="11">
        <f t="shared" si="425"/>
        <v>0.48</v>
      </c>
      <c r="K6761" s="11">
        <f t="shared" si="422"/>
        <v>0.48</v>
      </c>
      <c r="L6761" s="10"/>
      <c r="M6761" s="10"/>
      <c r="CF6761" s="1"/>
    </row>
    <row r="6762" spans="1:84" x14ac:dyDescent="0.3">
      <c r="A6762" s="1" t="str">
        <f t="shared" si="423"/>
        <v>ჯაგრცხილაVII20</v>
      </c>
      <c r="B6762" s="1" t="s">
        <v>30</v>
      </c>
      <c r="C6762" s="10">
        <v>6736</v>
      </c>
      <c r="D6762" s="10" t="s">
        <v>118</v>
      </c>
      <c r="E6762" s="10"/>
      <c r="F6762" s="10">
        <v>20</v>
      </c>
      <c r="G6762" s="10">
        <f>VLOOKUP(A6762,[1]Лист1!$A$3:$J$10847,7,0)</f>
        <v>0.13</v>
      </c>
      <c r="H6762" s="10">
        <f>VLOOKUP(A6762,[1]Лист1!$A$3:$J$13310,8,0)</f>
        <v>0.02</v>
      </c>
      <c r="I6762" s="11">
        <f t="shared" si="424"/>
        <v>0</v>
      </c>
      <c r="J6762" s="11">
        <f t="shared" si="425"/>
        <v>0.15</v>
      </c>
      <c r="K6762" s="11">
        <f t="shared" si="422"/>
        <v>0.15</v>
      </c>
      <c r="L6762" s="10"/>
      <c r="M6762" s="10"/>
      <c r="CF6762" s="1"/>
    </row>
    <row r="6763" spans="1:84" x14ac:dyDescent="0.3">
      <c r="A6763" s="1" t="str">
        <f t="shared" si="423"/>
        <v>ჯაგრცხილაVII16</v>
      </c>
      <c r="B6763" s="1" t="s">
        <v>30</v>
      </c>
      <c r="C6763" s="10">
        <v>6737</v>
      </c>
      <c r="D6763" s="10" t="s">
        <v>118</v>
      </c>
      <c r="E6763" s="10"/>
      <c r="F6763" s="10">
        <v>16</v>
      </c>
      <c r="G6763" s="10">
        <f>VLOOKUP(A6763,[1]Лист1!$A$3:$J$10847,7,0)</f>
        <v>0.08</v>
      </c>
      <c r="H6763" s="10">
        <f>VLOOKUP(A6763,[1]Лист1!$A$3:$J$13310,8,0)</f>
        <v>0.01</v>
      </c>
      <c r="I6763" s="11">
        <f t="shared" si="424"/>
        <v>0</v>
      </c>
      <c r="J6763" s="11">
        <f t="shared" si="425"/>
        <v>0.09</v>
      </c>
      <c r="K6763" s="11">
        <f t="shared" si="422"/>
        <v>0.09</v>
      </c>
      <c r="L6763" s="10"/>
      <c r="M6763" s="10"/>
      <c r="CF6763" s="1"/>
    </row>
    <row r="6764" spans="1:84" x14ac:dyDescent="0.3">
      <c r="A6764" s="1" t="str">
        <f t="shared" si="423"/>
        <v>ჯაგრცხილაVII12</v>
      </c>
      <c r="B6764" s="1" t="s">
        <v>30</v>
      </c>
      <c r="C6764" s="10">
        <v>6738</v>
      </c>
      <c r="D6764" s="10" t="s">
        <v>118</v>
      </c>
      <c r="E6764" s="10"/>
      <c r="F6764" s="10">
        <v>12</v>
      </c>
      <c r="G6764" s="10">
        <f>VLOOKUP(A6764,[1]Лист1!$A$3:$J$10847,7,0)</f>
        <v>0.04</v>
      </c>
      <c r="H6764" s="10">
        <f>VLOOKUP(A6764,[1]Лист1!$A$3:$J$13310,8,0)</f>
        <v>0.01</v>
      </c>
      <c r="I6764" s="11">
        <f t="shared" si="424"/>
        <v>0</v>
      </c>
      <c r="J6764" s="11">
        <f t="shared" si="425"/>
        <v>0.05</v>
      </c>
      <c r="K6764" s="11">
        <f t="shared" si="422"/>
        <v>0.05</v>
      </c>
      <c r="L6764" s="10"/>
      <c r="M6764" s="10"/>
      <c r="CF6764" s="1"/>
    </row>
    <row r="6765" spans="1:84" x14ac:dyDescent="0.3">
      <c r="A6765" s="1" t="str">
        <f t="shared" si="423"/>
        <v>ქ. მუხაVI44</v>
      </c>
      <c r="B6765" s="1" t="s">
        <v>29</v>
      </c>
      <c r="C6765" s="10">
        <v>6739</v>
      </c>
      <c r="D6765" s="10" t="s">
        <v>148</v>
      </c>
      <c r="E6765" s="10"/>
      <c r="F6765" s="10">
        <v>44</v>
      </c>
      <c r="G6765" s="10">
        <f>VLOOKUP(A6765,[1]Лист1!$A$3:$J$10847,7,0)</f>
        <v>0.87</v>
      </c>
      <c r="H6765" s="10">
        <f>VLOOKUP(A6765,[1]Лист1!$A$3:$J$13310,8,0)</f>
        <v>0.1</v>
      </c>
      <c r="I6765" s="11">
        <f t="shared" si="424"/>
        <v>0</v>
      </c>
      <c r="J6765" s="11">
        <f t="shared" si="425"/>
        <v>0.97</v>
      </c>
      <c r="K6765" s="11">
        <f t="shared" si="422"/>
        <v>0.97</v>
      </c>
      <c r="L6765" s="10"/>
      <c r="M6765" s="10"/>
      <c r="CF6765" s="1"/>
    </row>
    <row r="6766" spans="1:84" x14ac:dyDescent="0.3">
      <c r="A6766" s="1" t="str">
        <f t="shared" si="423"/>
        <v>ქ. მუხაVI28</v>
      </c>
      <c r="B6766" s="1" t="s">
        <v>29</v>
      </c>
      <c r="C6766" s="10">
        <v>6740</v>
      </c>
      <c r="D6766" s="10" t="s">
        <v>148</v>
      </c>
      <c r="E6766" s="10"/>
      <c r="F6766" s="10">
        <v>28</v>
      </c>
      <c r="G6766" s="10">
        <f>VLOOKUP(A6766,[1]Лист1!$A$3:$J$10847,7,0)</f>
        <v>0.32</v>
      </c>
      <c r="H6766" s="10">
        <f>VLOOKUP(A6766,[1]Лист1!$A$3:$J$13310,8,0)</f>
        <v>0.04</v>
      </c>
      <c r="I6766" s="11">
        <f t="shared" si="424"/>
        <v>0</v>
      </c>
      <c r="J6766" s="11">
        <f t="shared" si="425"/>
        <v>0.36</v>
      </c>
      <c r="K6766" s="11">
        <f t="shared" si="422"/>
        <v>0.36</v>
      </c>
      <c r="L6766" s="10"/>
      <c r="M6766" s="10"/>
      <c r="CF6766" s="1"/>
    </row>
    <row r="6767" spans="1:84" x14ac:dyDescent="0.3">
      <c r="A6767" s="1" t="str">
        <f t="shared" si="423"/>
        <v>ჯაგრცხილაVII20</v>
      </c>
      <c r="B6767" s="1" t="s">
        <v>30</v>
      </c>
      <c r="C6767" s="10">
        <v>6741</v>
      </c>
      <c r="D6767" s="10" t="s">
        <v>118</v>
      </c>
      <c r="E6767" s="10"/>
      <c r="F6767" s="10">
        <v>20</v>
      </c>
      <c r="G6767" s="10">
        <f>VLOOKUP(A6767,[1]Лист1!$A$3:$J$10847,7,0)</f>
        <v>0.13</v>
      </c>
      <c r="H6767" s="10">
        <f>VLOOKUP(A6767,[1]Лист1!$A$3:$J$13310,8,0)</f>
        <v>0.02</v>
      </c>
      <c r="I6767" s="11">
        <f t="shared" si="424"/>
        <v>0</v>
      </c>
      <c r="J6767" s="11">
        <f t="shared" si="425"/>
        <v>0.15</v>
      </c>
      <c r="K6767" s="11">
        <f t="shared" si="422"/>
        <v>0.15</v>
      </c>
      <c r="L6767" s="10"/>
      <c r="M6767" s="10"/>
      <c r="CF6767" s="1"/>
    </row>
    <row r="6768" spans="1:84" x14ac:dyDescent="0.3">
      <c r="A6768" s="1" t="str">
        <f t="shared" si="423"/>
        <v>ჯაგრცხილაVII16</v>
      </c>
      <c r="B6768" s="1" t="s">
        <v>30</v>
      </c>
      <c r="C6768" s="10">
        <v>6742</v>
      </c>
      <c r="D6768" s="10" t="s">
        <v>118</v>
      </c>
      <c r="E6768" s="10"/>
      <c r="F6768" s="10">
        <v>16</v>
      </c>
      <c r="G6768" s="10">
        <f>VLOOKUP(A6768,[1]Лист1!$A$3:$J$10847,7,0)</f>
        <v>0.08</v>
      </c>
      <c r="H6768" s="10">
        <f>VLOOKUP(A6768,[1]Лист1!$A$3:$J$13310,8,0)</f>
        <v>0.01</v>
      </c>
      <c r="I6768" s="11">
        <f t="shared" si="424"/>
        <v>0</v>
      </c>
      <c r="J6768" s="11">
        <f t="shared" si="425"/>
        <v>0.09</v>
      </c>
      <c r="K6768" s="11">
        <f t="shared" si="422"/>
        <v>0.09</v>
      </c>
      <c r="L6768" s="10"/>
      <c r="M6768" s="10"/>
      <c r="CF6768" s="1"/>
    </row>
    <row r="6769" spans="1:84" x14ac:dyDescent="0.3">
      <c r="A6769" s="1" t="str">
        <f t="shared" si="423"/>
        <v>ჯაგრცხილაVII20</v>
      </c>
      <c r="B6769" s="1" t="s">
        <v>30</v>
      </c>
      <c r="C6769" s="10">
        <v>6743</v>
      </c>
      <c r="D6769" s="10" t="s">
        <v>118</v>
      </c>
      <c r="E6769" s="10"/>
      <c r="F6769" s="10">
        <v>20</v>
      </c>
      <c r="G6769" s="10">
        <f>VLOOKUP(A6769,[1]Лист1!$A$3:$J$10847,7,0)</f>
        <v>0.13</v>
      </c>
      <c r="H6769" s="10">
        <f>VLOOKUP(A6769,[1]Лист1!$A$3:$J$13310,8,0)</f>
        <v>0.02</v>
      </c>
      <c r="I6769" s="11">
        <f t="shared" si="424"/>
        <v>0</v>
      </c>
      <c r="J6769" s="11">
        <f t="shared" si="425"/>
        <v>0.15</v>
      </c>
      <c r="K6769" s="11">
        <f t="shared" si="422"/>
        <v>0.15</v>
      </c>
      <c r="L6769" s="10"/>
      <c r="M6769" s="10"/>
      <c r="CF6769" s="1"/>
    </row>
    <row r="6770" spans="1:84" x14ac:dyDescent="0.3">
      <c r="A6770" s="1" t="str">
        <f t="shared" si="423"/>
        <v>ჯაგრცხილაVII20</v>
      </c>
      <c r="B6770" s="1" t="s">
        <v>30</v>
      </c>
      <c r="C6770" s="10">
        <v>6744</v>
      </c>
      <c r="D6770" s="10" t="s">
        <v>118</v>
      </c>
      <c r="E6770" s="10"/>
      <c r="F6770" s="10">
        <v>20</v>
      </c>
      <c r="G6770" s="10">
        <f>VLOOKUP(A6770,[1]Лист1!$A$3:$J$10847,7,0)</f>
        <v>0.13</v>
      </c>
      <c r="H6770" s="10">
        <f>VLOOKUP(A6770,[1]Лист1!$A$3:$J$13310,8,0)</f>
        <v>0.02</v>
      </c>
      <c r="I6770" s="11">
        <f t="shared" si="424"/>
        <v>0</v>
      </c>
      <c r="J6770" s="11">
        <f t="shared" si="425"/>
        <v>0.15</v>
      </c>
      <c r="K6770" s="11">
        <f t="shared" si="422"/>
        <v>0.15</v>
      </c>
      <c r="L6770" s="10"/>
      <c r="M6770" s="10"/>
      <c r="CF6770" s="1"/>
    </row>
    <row r="6771" spans="1:84" x14ac:dyDescent="0.3">
      <c r="A6771" s="1" t="str">
        <f t="shared" si="423"/>
        <v>ქ. მუხაVI44</v>
      </c>
      <c r="B6771" s="1" t="s">
        <v>29</v>
      </c>
      <c r="C6771" s="10">
        <v>6745</v>
      </c>
      <c r="D6771" s="10" t="s">
        <v>148</v>
      </c>
      <c r="E6771" s="10"/>
      <c r="F6771" s="10">
        <v>44</v>
      </c>
      <c r="G6771" s="10">
        <f>VLOOKUP(A6771,[1]Лист1!$A$3:$J$10847,7,0)</f>
        <v>0.87</v>
      </c>
      <c r="H6771" s="10">
        <f>VLOOKUP(A6771,[1]Лист1!$A$3:$J$13310,8,0)</f>
        <v>0.1</v>
      </c>
      <c r="I6771" s="11">
        <f t="shared" si="424"/>
        <v>0</v>
      </c>
      <c r="J6771" s="11">
        <f t="shared" si="425"/>
        <v>0.97</v>
      </c>
      <c r="K6771" s="11">
        <f t="shared" si="422"/>
        <v>0.97</v>
      </c>
      <c r="L6771" s="10"/>
      <c r="M6771" s="10"/>
      <c r="CF6771" s="1"/>
    </row>
    <row r="6772" spans="1:84" x14ac:dyDescent="0.3">
      <c r="A6772" s="1" t="str">
        <f t="shared" si="423"/>
        <v>ჯაგრცხილაVII28</v>
      </c>
      <c r="B6772" s="1" t="s">
        <v>30</v>
      </c>
      <c r="C6772" s="10">
        <v>6746</v>
      </c>
      <c r="D6772" s="10" t="s">
        <v>118</v>
      </c>
      <c r="E6772" s="10"/>
      <c r="F6772" s="10">
        <v>28</v>
      </c>
      <c r="G6772" s="10">
        <f>VLOOKUP(A6772,[1]Лист1!$A$3:$J$10847,7,0)</f>
        <v>0.3</v>
      </c>
      <c r="H6772" s="10">
        <f>VLOOKUP(A6772,[1]Лист1!$A$3:$J$13310,8,0)</f>
        <v>0.03</v>
      </c>
      <c r="I6772" s="11">
        <f t="shared" si="424"/>
        <v>0</v>
      </c>
      <c r="J6772" s="11">
        <f t="shared" si="425"/>
        <v>0.32999999999999996</v>
      </c>
      <c r="K6772" s="11">
        <f t="shared" si="422"/>
        <v>0.32999999999999996</v>
      </c>
      <c r="L6772" s="10"/>
      <c r="M6772" s="10"/>
      <c r="CF6772" s="1"/>
    </row>
    <row r="6773" spans="1:84" x14ac:dyDescent="0.3">
      <c r="A6773" s="1" t="str">
        <f t="shared" si="423"/>
        <v>იფანიVI32</v>
      </c>
      <c r="B6773" s="1" t="s">
        <v>29</v>
      </c>
      <c r="C6773" s="10">
        <v>6747</v>
      </c>
      <c r="D6773" s="10" t="s">
        <v>117</v>
      </c>
      <c r="E6773" s="10"/>
      <c r="F6773" s="10">
        <v>32</v>
      </c>
      <c r="G6773" s="10">
        <f>VLOOKUP(A6773,[1]Лист1!$A$3:$J$10847,7,0)</f>
        <v>0.43</v>
      </c>
      <c r="H6773" s="10">
        <f>VLOOKUP(A6773,[1]Лист1!$A$3:$J$13310,8,0)</f>
        <v>0.05</v>
      </c>
      <c r="I6773" s="11">
        <f t="shared" si="424"/>
        <v>0</v>
      </c>
      <c r="J6773" s="11">
        <f t="shared" si="425"/>
        <v>0.48</v>
      </c>
      <c r="K6773" s="11">
        <f t="shared" si="422"/>
        <v>0.48</v>
      </c>
      <c r="L6773" s="10"/>
      <c r="M6773" s="10"/>
      <c r="CF6773" s="1"/>
    </row>
    <row r="6774" spans="1:84" x14ac:dyDescent="0.3">
      <c r="A6774" s="1" t="str">
        <f t="shared" si="423"/>
        <v>ქ. მუხაVI44</v>
      </c>
      <c r="B6774" s="1" t="s">
        <v>29</v>
      </c>
      <c r="C6774" s="10">
        <v>6748</v>
      </c>
      <c r="D6774" s="10" t="s">
        <v>148</v>
      </c>
      <c r="E6774" s="10"/>
      <c r="F6774" s="10">
        <v>44</v>
      </c>
      <c r="G6774" s="10">
        <f>VLOOKUP(A6774,[1]Лист1!$A$3:$J$10847,7,0)</f>
        <v>0.87</v>
      </c>
      <c r="H6774" s="10">
        <f>VLOOKUP(A6774,[1]Лист1!$A$3:$J$13310,8,0)</f>
        <v>0.1</v>
      </c>
      <c r="I6774" s="11">
        <f t="shared" si="424"/>
        <v>0</v>
      </c>
      <c r="J6774" s="11">
        <f t="shared" si="425"/>
        <v>0.97</v>
      </c>
      <c r="K6774" s="11">
        <f t="shared" si="422"/>
        <v>0.97</v>
      </c>
      <c r="L6774" s="10"/>
      <c r="M6774" s="10"/>
      <c r="CF6774" s="1"/>
    </row>
    <row r="6775" spans="1:84" x14ac:dyDescent="0.3">
      <c r="A6775" s="1" t="str">
        <f t="shared" si="423"/>
        <v>ჯაგრცხილაVII28</v>
      </c>
      <c r="B6775" s="1" t="s">
        <v>30</v>
      </c>
      <c r="C6775" s="10">
        <v>6749</v>
      </c>
      <c r="D6775" s="10" t="s">
        <v>118</v>
      </c>
      <c r="E6775" s="10"/>
      <c r="F6775" s="10">
        <v>28</v>
      </c>
      <c r="G6775" s="10">
        <f>VLOOKUP(A6775,[1]Лист1!$A$3:$J$10847,7,0)</f>
        <v>0.3</v>
      </c>
      <c r="H6775" s="10">
        <f>VLOOKUP(A6775,[1]Лист1!$A$3:$J$13310,8,0)</f>
        <v>0.03</v>
      </c>
      <c r="I6775" s="11">
        <f t="shared" si="424"/>
        <v>0</v>
      </c>
      <c r="J6775" s="11">
        <f t="shared" si="425"/>
        <v>0.32999999999999996</v>
      </c>
      <c r="K6775" s="11">
        <f t="shared" si="422"/>
        <v>0.32999999999999996</v>
      </c>
      <c r="L6775" s="10"/>
      <c r="M6775" s="10"/>
      <c r="CF6775" s="1"/>
    </row>
    <row r="6776" spans="1:84" x14ac:dyDescent="0.3">
      <c r="A6776" s="1" t="str">
        <f t="shared" si="423"/>
        <v>იფანიVI12</v>
      </c>
      <c r="B6776" s="1" t="s">
        <v>29</v>
      </c>
      <c r="C6776" s="10">
        <v>6750</v>
      </c>
      <c r="D6776" s="10" t="s">
        <v>117</v>
      </c>
      <c r="E6776" s="10"/>
      <c r="F6776" s="10">
        <v>12</v>
      </c>
      <c r="G6776" s="10">
        <f>VLOOKUP(A6776,[1]Лист1!$A$3:$J$10847,7,0)</f>
        <v>0.04</v>
      </c>
      <c r="H6776" s="10">
        <f>VLOOKUP(A6776,[1]Лист1!$A$3:$J$13310,8,0)</f>
        <v>0.01</v>
      </c>
      <c r="I6776" s="11">
        <f t="shared" si="424"/>
        <v>0</v>
      </c>
      <c r="J6776" s="11">
        <f t="shared" si="425"/>
        <v>0.05</v>
      </c>
      <c r="K6776" s="11">
        <f t="shared" ref="K6776:K6799" si="426">I6776+J6776</f>
        <v>0.05</v>
      </c>
      <c r="L6776" s="10"/>
      <c r="M6776" s="10"/>
      <c r="CF6776" s="1"/>
    </row>
    <row r="6777" spans="1:84" x14ac:dyDescent="0.3">
      <c r="A6777" s="1" t="str">
        <f t="shared" si="423"/>
        <v>იფანიVI28</v>
      </c>
      <c r="B6777" s="1" t="s">
        <v>29</v>
      </c>
      <c r="C6777" s="10">
        <v>6751</v>
      </c>
      <c r="D6777" s="10" t="s">
        <v>117</v>
      </c>
      <c r="E6777" s="10"/>
      <c r="F6777" s="10">
        <v>28</v>
      </c>
      <c r="G6777" s="10">
        <f>VLOOKUP(A6777,[1]Лист1!$A$3:$J$10847,7,0)</f>
        <v>0.32</v>
      </c>
      <c r="H6777" s="10">
        <f>VLOOKUP(A6777,[1]Лист1!$A$3:$J$13310,8,0)</f>
        <v>0.04</v>
      </c>
      <c r="I6777" s="11">
        <f t="shared" si="424"/>
        <v>0</v>
      </c>
      <c r="J6777" s="11">
        <f t="shared" si="425"/>
        <v>0.36</v>
      </c>
      <c r="K6777" s="11">
        <f t="shared" si="426"/>
        <v>0.36</v>
      </c>
      <c r="L6777" s="10"/>
      <c r="M6777" s="10"/>
      <c r="CF6777" s="1"/>
    </row>
    <row r="6778" spans="1:84" x14ac:dyDescent="0.3">
      <c r="A6778" s="1" t="str">
        <f t="shared" si="423"/>
        <v>ჯაგრცხილაVII20</v>
      </c>
      <c r="B6778" s="1" t="s">
        <v>30</v>
      </c>
      <c r="C6778" s="10">
        <v>6752</v>
      </c>
      <c r="D6778" s="10" t="s">
        <v>118</v>
      </c>
      <c r="E6778" s="10"/>
      <c r="F6778" s="10">
        <v>20</v>
      </c>
      <c r="G6778" s="10">
        <f>VLOOKUP(A6778,[1]Лист1!$A$3:$J$10847,7,0)</f>
        <v>0.13</v>
      </c>
      <c r="H6778" s="10">
        <f>VLOOKUP(A6778,[1]Лист1!$A$3:$J$13310,8,0)</f>
        <v>0.02</v>
      </c>
      <c r="I6778" s="11">
        <f t="shared" si="424"/>
        <v>0</v>
      </c>
      <c r="J6778" s="11">
        <f t="shared" si="425"/>
        <v>0.15</v>
      </c>
      <c r="K6778" s="11">
        <f t="shared" si="426"/>
        <v>0.15</v>
      </c>
      <c r="L6778" s="10"/>
      <c r="M6778" s="10"/>
      <c r="CF6778" s="1"/>
    </row>
    <row r="6779" spans="1:84" x14ac:dyDescent="0.3">
      <c r="A6779" s="1" t="str">
        <f t="shared" si="423"/>
        <v>ჯაგრცხილაVII28</v>
      </c>
      <c r="B6779" s="1" t="s">
        <v>30</v>
      </c>
      <c r="C6779" s="10">
        <v>6753</v>
      </c>
      <c r="D6779" s="10" t="s">
        <v>118</v>
      </c>
      <c r="E6779" s="10"/>
      <c r="F6779" s="10">
        <v>28</v>
      </c>
      <c r="G6779" s="10">
        <f>VLOOKUP(A6779,[1]Лист1!$A$3:$J$10847,7,0)</f>
        <v>0.3</v>
      </c>
      <c r="H6779" s="10">
        <f>VLOOKUP(A6779,[1]Лист1!$A$3:$J$13310,8,0)</f>
        <v>0.03</v>
      </c>
      <c r="I6779" s="11">
        <f t="shared" si="424"/>
        <v>0</v>
      </c>
      <c r="J6779" s="11">
        <f t="shared" si="425"/>
        <v>0.32999999999999996</v>
      </c>
      <c r="K6779" s="11">
        <f t="shared" si="426"/>
        <v>0.32999999999999996</v>
      </c>
      <c r="L6779" s="10"/>
      <c r="M6779" s="10"/>
      <c r="CF6779" s="1"/>
    </row>
    <row r="6780" spans="1:84" x14ac:dyDescent="0.3">
      <c r="A6780" s="1" t="str">
        <f t="shared" si="423"/>
        <v>ჯაგრცხილაVII36</v>
      </c>
      <c r="B6780" s="1" t="s">
        <v>30</v>
      </c>
      <c r="C6780" s="10">
        <v>6754</v>
      </c>
      <c r="D6780" s="10" t="s">
        <v>118</v>
      </c>
      <c r="E6780" s="10"/>
      <c r="F6780" s="10">
        <v>36</v>
      </c>
      <c r="G6780" s="10">
        <f>VLOOKUP(A6780,[1]Лист1!$A$3:$J$10847,7,0)</f>
        <v>0.55000000000000004</v>
      </c>
      <c r="H6780" s="10">
        <f>VLOOKUP(A6780,[1]Лист1!$A$3:$J$13310,8,0)</f>
        <v>0.06</v>
      </c>
      <c r="I6780" s="11">
        <f t="shared" si="424"/>
        <v>0</v>
      </c>
      <c r="J6780" s="11">
        <f t="shared" si="425"/>
        <v>0.6100000000000001</v>
      </c>
      <c r="K6780" s="11">
        <f t="shared" si="426"/>
        <v>0.6100000000000001</v>
      </c>
      <c r="L6780" s="10"/>
      <c r="M6780" s="10"/>
      <c r="CF6780" s="1"/>
    </row>
    <row r="6781" spans="1:84" x14ac:dyDescent="0.3">
      <c r="A6781" s="1" t="str">
        <f t="shared" si="423"/>
        <v>ჯაგრცხილაVII28</v>
      </c>
      <c r="B6781" s="1" t="s">
        <v>30</v>
      </c>
      <c r="C6781" s="10">
        <v>6755</v>
      </c>
      <c r="D6781" s="10" t="s">
        <v>118</v>
      </c>
      <c r="E6781" s="10"/>
      <c r="F6781" s="10">
        <v>28</v>
      </c>
      <c r="G6781" s="10">
        <f>VLOOKUP(A6781,[1]Лист1!$A$3:$J$10847,7,0)</f>
        <v>0.3</v>
      </c>
      <c r="H6781" s="10">
        <f>VLOOKUP(A6781,[1]Лист1!$A$3:$J$13310,8,0)</f>
        <v>0.03</v>
      </c>
      <c r="I6781" s="11">
        <f t="shared" si="424"/>
        <v>0</v>
      </c>
      <c r="J6781" s="11">
        <f t="shared" si="425"/>
        <v>0.32999999999999996</v>
      </c>
      <c r="K6781" s="11">
        <f t="shared" si="426"/>
        <v>0.32999999999999996</v>
      </c>
      <c r="L6781" s="10"/>
      <c r="M6781" s="10"/>
      <c r="CF6781" s="1"/>
    </row>
    <row r="6782" spans="1:84" x14ac:dyDescent="0.3">
      <c r="A6782" s="1" t="str">
        <f t="shared" si="423"/>
        <v>ჯაგრცხილაVII32</v>
      </c>
      <c r="B6782" s="1" t="s">
        <v>30</v>
      </c>
      <c r="C6782" s="10">
        <v>6756</v>
      </c>
      <c r="D6782" s="10" t="s">
        <v>118</v>
      </c>
      <c r="E6782" s="10"/>
      <c r="F6782" s="10">
        <v>32</v>
      </c>
      <c r="G6782" s="10">
        <f>VLOOKUP(A6782,[1]Лист1!$A$3:$J$10847,7,0)</f>
        <v>0.42</v>
      </c>
      <c r="H6782" s="10">
        <f>VLOOKUP(A6782,[1]Лист1!$A$3:$J$13310,8,0)</f>
        <v>0.05</v>
      </c>
      <c r="I6782" s="11">
        <f t="shared" si="424"/>
        <v>0</v>
      </c>
      <c r="J6782" s="11">
        <f t="shared" si="425"/>
        <v>0.47</v>
      </c>
      <c r="K6782" s="11">
        <f t="shared" si="426"/>
        <v>0.47</v>
      </c>
      <c r="L6782" s="10"/>
      <c r="M6782" s="10"/>
      <c r="CF6782" s="1"/>
    </row>
    <row r="6783" spans="1:84" x14ac:dyDescent="0.3">
      <c r="A6783" s="1" t="str">
        <f t="shared" si="423"/>
        <v>ჯაგრცხილაVII24</v>
      </c>
      <c r="B6783" s="1" t="s">
        <v>30</v>
      </c>
      <c r="C6783" s="10">
        <v>6757</v>
      </c>
      <c r="D6783" s="10" t="s">
        <v>118</v>
      </c>
      <c r="E6783" s="10"/>
      <c r="F6783" s="10">
        <v>24</v>
      </c>
      <c r="G6783" s="10">
        <f>VLOOKUP(A6783,[1]Лист1!$A$3:$J$10847,7,0)</f>
        <v>0.21</v>
      </c>
      <c r="H6783" s="10">
        <f>VLOOKUP(A6783,[1]Лист1!$A$3:$J$13310,8,0)</f>
        <v>0.02</v>
      </c>
      <c r="I6783" s="11">
        <f t="shared" si="424"/>
        <v>0</v>
      </c>
      <c r="J6783" s="11">
        <f t="shared" si="425"/>
        <v>0.22999999999999998</v>
      </c>
      <c r="K6783" s="11">
        <f t="shared" si="426"/>
        <v>0.22999999999999998</v>
      </c>
      <c r="L6783" s="10"/>
      <c r="M6783" s="10"/>
      <c r="CF6783" s="1"/>
    </row>
    <row r="6784" spans="1:84" x14ac:dyDescent="0.3">
      <c r="A6784" s="1" t="str">
        <f t="shared" si="423"/>
        <v>ჯაგრცხილაVII28</v>
      </c>
      <c r="B6784" s="1" t="s">
        <v>30</v>
      </c>
      <c r="C6784" s="10">
        <v>6758</v>
      </c>
      <c r="D6784" s="10" t="s">
        <v>118</v>
      </c>
      <c r="E6784" s="10"/>
      <c r="F6784" s="10">
        <v>28</v>
      </c>
      <c r="G6784" s="10">
        <f>VLOOKUP(A6784,[1]Лист1!$A$3:$J$10847,7,0)</f>
        <v>0.3</v>
      </c>
      <c r="H6784" s="10">
        <f>VLOOKUP(A6784,[1]Лист1!$A$3:$J$13310,8,0)</f>
        <v>0.03</v>
      </c>
      <c r="I6784" s="11">
        <f t="shared" si="424"/>
        <v>0</v>
      </c>
      <c r="J6784" s="11">
        <f t="shared" si="425"/>
        <v>0.32999999999999996</v>
      </c>
      <c r="K6784" s="11">
        <f t="shared" si="426"/>
        <v>0.32999999999999996</v>
      </c>
      <c r="L6784" s="10"/>
      <c r="M6784" s="10"/>
      <c r="CF6784" s="1"/>
    </row>
    <row r="6785" spans="1:84" x14ac:dyDescent="0.3">
      <c r="A6785" s="1" t="str">
        <f t="shared" si="423"/>
        <v>ჯაგრცხილაVII24</v>
      </c>
      <c r="B6785" s="1" t="s">
        <v>30</v>
      </c>
      <c r="C6785" s="10">
        <v>6759</v>
      </c>
      <c r="D6785" s="10" t="s">
        <v>118</v>
      </c>
      <c r="E6785" s="10"/>
      <c r="F6785" s="10">
        <v>24</v>
      </c>
      <c r="G6785" s="10">
        <f>VLOOKUP(A6785,[1]Лист1!$A$3:$J$10847,7,0)</f>
        <v>0.21</v>
      </c>
      <c r="H6785" s="10">
        <f>VLOOKUP(A6785,[1]Лист1!$A$3:$J$13310,8,0)</f>
        <v>0.02</v>
      </c>
      <c r="I6785" s="11">
        <f t="shared" si="424"/>
        <v>0</v>
      </c>
      <c r="J6785" s="11">
        <f t="shared" si="425"/>
        <v>0.22999999999999998</v>
      </c>
      <c r="K6785" s="11">
        <f t="shared" si="426"/>
        <v>0.22999999999999998</v>
      </c>
      <c r="L6785" s="10"/>
      <c r="M6785" s="10"/>
      <c r="CF6785" s="1"/>
    </row>
    <row r="6786" spans="1:84" x14ac:dyDescent="0.3">
      <c r="A6786" s="1" t="str">
        <f t="shared" si="423"/>
        <v>ჯაგრცხილაVII20</v>
      </c>
      <c r="B6786" s="1" t="s">
        <v>30</v>
      </c>
      <c r="C6786" s="10">
        <v>6760</v>
      </c>
      <c r="D6786" s="10" t="s">
        <v>118</v>
      </c>
      <c r="E6786" s="10"/>
      <c r="F6786" s="10">
        <v>20</v>
      </c>
      <c r="G6786" s="10">
        <f>VLOOKUP(A6786,[1]Лист1!$A$3:$J$10847,7,0)</f>
        <v>0.13</v>
      </c>
      <c r="H6786" s="10">
        <f>VLOOKUP(A6786,[1]Лист1!$A$3:$J$13310,8,0)</f>
        <v>0.02</v>
      </c>
      <c r="I6786" s="11">
        <f t="shared" si="424"/>
        <v>0</v>
      </c>
      <c r="J6786" s="11">
        <f t="shared" si="425"/>
        <v>0.15</v>
      </c>
      <c r="K6786" s="11">
        <f t="shared" si="426"/>
        <v>0.15</v>
      </c>
      <c r="L6786" s="10"/>
      <c r="M6786" s="10"/>
      <c r="CF6786" s="1"/>
    </row>
    <row r="6787" spans="1:84" x14ac:dyDescent="0.3">
      <c r="A6787" s="1" t="str">
        <f t="shared" si="423"/>
        <v>იფანიVI20</v>
      </c>
      <c r="B6787" s="1" t="s">
        <v>29</v>
      </c>
      <c r="C6787" s="10">
        <v>6761</v>
      </c>
      <c r="D6787" s="10" t="s">
        <v>117</v>
      </c>
      <c r="E6787" s="10"/>
      <c r="F6787" s="10">
        <v>20</v>
      </c>
      <c r="G6787" s="10">
        <f>VLOOKUP(A6787,[1]Лист1!$A$3:$J$10847,7,0)</f>
        <v>0.14000000000000001</v>
      </c>
      <c r="H6787" s="10">
        <f>VLOOKUP(A6787,[1]Лист1!$A$3:$J$13310,8,0)</f>
        <v>0.02</v>
      </c>
      <c r="I6787" s="11">
        <f t="shared" si="424"/>
        <v>0</v>
      </c>
      <c r="J6787" s="11">
        <f t="shared" si="425"/>
        <v>0.16</v>
      </c>
      <c r="K6787" s="11">
        <f t="shared" si="426"/>
        <v>0.16</v>
      </c>
      <c r="L6787" s="10"/>
      <c r="M6787" s="10"/>
      <c r="CF6787" s="1"/>
    </row>
    <row r="6788" spans="1:84" x14ac:dyDescent="0.3">
      <c r="A6788" s="1" t="str">
        <f t="shared" si="423"/>
        <v>ჯაგრცხილაVII12</v>
      </c>
      <c r="B6788" s="1" t="s">
        <v>30</v>
      </c>
      <c r="C6788" s="10">
        <v>6762</v>
      </c>
      <c r="D6788" s="10" t="s">
        <v>118</v>
      </c>
      <c r="E6788" s="10"/>
      <c r="F6788" s="10">
        <v>12</v>
      </c>
      <c r="G6788" s="10">
        <f>VLOOKUP(A6788,[1]Лист1!$A$3:$J$10847,7,0)</f>
        <v>0.04</v>
      </c>
      <c r="H6788" s="10">
        <f>VLOOKUP(A6788,[1]Лист1!$A$3:$J$13310,8,0)</f>
        <v>0.01</v>
      </c>
      <c r="I6788" s="11">
        <f t="shared" si="424"/>
        <v>0</v>
      </c>
      <c r="J6788" s="11">
        <f t="shared" si="425"/>
        <v>0.05</v>
      </c>
      <c r="K6788" s="11">
        <f t="shared" si="426"/>
        <v>0.05</v>
      </c>
      <c r="L6788" s="10"/>
      <c r="M6788" s="10"/>
      <c r="CF6788" s="1"/>
    </row>
    <row r="6789" spans="1:84" x14ac:dyDescent="0.3">
      <c r="A6789" s="1" t="str">
        <f t="shared" si="423"/>
        <v>ჯაგრცხილაVII16</v>
      </c>
      <c r="B6789" s="1" t="s">
        <v>30</v>
      </c>
      <c r="C6789" s="10">
        <v>6763</v>
      </c>
      <c r="D6789" s="10" t="s">
        <v>118</v>
      </c>
      <c r="E6789" s="10"/>
      <c r="F6789" s="10">
        <v>16</v>
      </c>
      <c r="G6789" s="10">
        <f>VLOOKUP(A6789,[1]Лист1!$A$3:$J$10847,7,0)</f>
        <v>0.08</v>
      </c>
      <c r="H6789" s="10">
        <f>VLOOKUP(A6789,[1]Лист1!$A$3:$J$13310,8,0)</f>
        <v>0.01</v>
      </c>
      <c r="I6789" s="11">
        <f t="shared" si="424"/>
        <v>0</v>
      </c>
      <c r="J6789" s="11">
        <f t="shared" si="425"/>
        <v>0.09</v>
      </c>
      <c r="K6789" s="11">
        <f t="shared" si="426"/>
        <v>0.09</v>
      </c>
      <c r="L6789" s="10"/>
      <c r="M6789" s="10"/>
      <c r="CF6789" s="1"/>
    </row>
    <row r="6790" spans="1:84" x14ac:dyDescent="0.3">
      <c r="A6790" s="1" t="str">
        <f t="shared" si="423"/>
        <v>ჯაგრცხილაVII20</v>
      </c>
      <c r="B6790" s="1" t="s">
        <v>30</v>
      </c>
      <c r="C6790" s="10">
        <v>6764</v>
      </c>
      <c r="D6790" s="10" t="s">
        <v>118</v>
      </c>
      <c r="E6790" s="10"/>
      <c r="F6790" s="10">
        <v>20</v>
      </c>
      <c r="G6790" s="10">
        <f>VLOOKUP(A6790,[1]Лист1!$A$3:$J$10847,7,0)</f>
        <v>0.13</v>
      </c>
      <c r="H6790" s="10">
        <f>VLOOKUP(A6790,[1]Лист1!$A$3:$J$13310,8,0)</f>
        <v>0.02</v>
      </c>
      <c r="I6790" s="11">
        <f t="shared" si="424"/>
        <v>0</v>
      </c>
      <c r="J6790" s="11">
        <f t="shared" si="425"/>
        <v>0.15</v>
      </c>
      <c r="K6790" s="11">
        <f t="shared" si="426"/>
        <v>0.15</v>
      </c>
      <c r="L6790" s="10"/>
      <c r="M6790" s="10"/>
      <c r="CF6790" s="1"/>
    </row>
    <row r="6791" spans="1:84" x14ac:dyDescent="0.3">
      <c r="A6791" s="1" t="str">
        <f t="shared" si="423"/>
        <v>ქ. მუხაVI44</v>
      </c>
      <c r="B6791" s="1" t="s">
        <v>29</v>
      </c>
      <c r="C6791" s="10">
        <v>6765</v>
      </c>
      <c r="D6791" s="10" t="s">
        <v>148</v>
      </c>
      <c r="E6791" s="10"/>
      <c r="F6791" s="10">
        <v>44</v>
      </c>
      <c r="G6791" s="10">
        <f>VLOOKUP(A6791,[1]Лист1!$A$3:$J$10847,7,0)</f>
        <v>0.87</v>
      </c>
      <c r="H6791" s="10">
        <f>VLOOKUP(A6791,[1]Лист1!$A$3:$J$13310,8,0)</f>
        <v>0.1</v>
      </c>
      <c r="I6791" s="11">
        <f t="shared" si="424"/>
        <v>0</v>
      </c>
      <c r="J6791" s="11">
        <f t="shared" si="425"/>
        <v>0.97</v>
      </c>
      <c r="K6791" s="11">
        <f t="shared" si="426"/>
        <v>0.97</v>
      </c>
      <c r="L6791" s="10"/>
      <c r="M6791" s="10"/>
      <c r="CF6791" s="1"/>
    </row>
    <row r="6792" spans="1:84" x14ac:dyDescent="0.3">
      <c r="A6792" s="1" t="str">
        <f t="shared" si="423"/>
        <v>ჯაგრცხილაVII24</v>
      </c>
      <c r="B6792" s="1" t="s">
        <v>30</v>
      </c>
      <c r="C6792" s="10">
        <v>6766</v>
      </c>
      <c r="D6792" s="10" t="s">
        <v>118</v>
      </c>
      <c r="E6792" s="10"/>
      <c r="F6792" s="10">
        <v>24</v>
      </c>
      <c r="G6792" s="10">
        <f>VLOOKUP(A6792,[1]Лист1!$A$3:$J$10847,7,0)</f>
        <v>0.21</v>
      </c>
      <c r="H6792" s="10">
        <f>VLOOKUP(A6792,[1]Лист1!$A$3:$J$13310,8,0)</f>
        <v>0.02</v>
      </c>
      <c r="I6792" s="11">
        <f t="shared" si="424"/>
        <v>0</v>
      </c>
      <c r="J6792" s="11">
        <f t="shared" si="425"/>
        <v>0.22999999999999998</v>
      </c>
      <c r="K6792" s="11">
        <f t="shared" si="426"/>
        <v>0.22999999999999998</v>
      </c>
      <c r="L6792" s="10"/>
      <c r="M6792" s="10"/>
      <c r="CF6792" s="1"/>
    </row>
    <row r="6793" spans="1:84" x14ac:dyDescent="0.3">
      <c r="A6793" s="1" t="str">
        <f t="shared" si="423"/>
        <v>იფანიVI20</v>
      </c>
      <c r="B6793" s="1" t="s">
        <v>29</v>
      </c>
      <c r="C6793" s="10">
        <v>6767</v>
      </c>
      <c r="D6793" s="10" t="s">
        <v>117</v>
      </c>
      <c r="E6793" s="10"/>
      <c r="F6793" s="10">
        <v>20</v>
      </c>
      <c r="G6793" s="10">
        <f>VLOOKUP(A6793,[1]Лист1!$A$3:$J$10847,7,0)</f>
        <v>0.14000000000000001</v>
      </c>
      <c r="H6793" s="10">
        <f>VLOOKUP(A6793,[1]Лист1!$A$3:$J$13310,8,0)</f>
        <v>0.02</v>
      </c>
      <c r="I6793" s="11">
        <f t="shared" si="424"/>
        <v>0</v>
      </c>
      <c r="J6793" s="11">
        <f t="shared" si="425"/>
        <v>0.16</v>
      </c>
      <c r="K6793" s="11">
        <f t="shared" si="426"/>
        <v>0.16</v>
      </c>
      <c r="L6793" s="10"/>
      <c r="M6793" s="10"/>
      <c r="CF6793" s="1"/>
    </row>
    <row r="6794" spans="1:84" x14ac:dyDescent="0.3">
      <c r="A6794" s="1" t="str">
        <f t="shared" si="423"/>
        <v>იფანიVI20</v>
      </c>
      <c r="B6794" s="1" t="s">
        <v>29</v>
      </c>
      <c r="C6794" s="10">
        <v>6768</v>
      </c>
      <c r="D6794" s="10" t="s">
        <v>117</v>
      </c>
      <c r="E6794" s="10"/>
      <c r="F6794" s="10">
        <v>20</v>
      </c>
      <c r="G6794" s="10">
        <f>VLOOKUP(A6794,[1]Лист1!$A$3:$J$10847,7,0)</f>
        <v>0.14000000000000001</v>
      </c>
      <c r="H6794" s="10">
        <f>VLOOKUP(A6794,[1]Лист1!$A$3:$J$13310,8,0)</f>
        <v>0.02</v>
      </c>
      <c r="I6794" s="11">
        <f t="shared" si="424"/>
        <v>0</v>
      </c>
      <c r="J6794" s="11">
        <f t="shared" si="425"/>
        <v>0.16</v>
      </c>
      <c r="K6794" s="11">
        <f t="shared" si="426"/>
        <v>0.16</v>
      </c>
      <c r="L6794" s="10"/>
      <c r="M6794" s="10"/>
      <c r="CF6794" s="1"/>
    </row>
    <row r="6795" spans="1:84" x14ac:dyDescent="0.3">
      <c r="A6795" s="1" t="str">
        <f t="shared" si="423"/>
        <v>იფანიVI24</v>
      </c>
      <c r="B6795" s="1" t="s">
        <v>29</v>
      </c>
      <c r="C6795" s="10">
        <v>6769</v>
      </c>
      <c r="D6795" s="10" t="s">
        <v>117</v>
      </c>
      <c r="E6795" s="10"/>
      <c r="F6795" s="10">
        <v>24</v>
      </c>
      <c r="G6795" s="10">
        <f>VLOOKUP(A6795,[1]Лист1!$A$3:$J$10847,7,0)</f>
        <v>0.23</v>
      </c>
      <c r="H6795" s="10">
        <f>VLOOKUP(A6795,[1]Лист1!$A$3:$J$13310,8,0)</f>
        <v>0.03</v>
      </c>
      <c r="I6795" s="11">
        <f t="shared" si="424"/>
        <v>0</v>
      </c>
      <c r="J6795" s="11">
        <f t="shared" si="425"/>
        <v>0.26</v>
      </c>
      <c r="K6795" s="11">
        <f t="shared" si="426"/>
        <v>0.26</v>
      </c>
      <c r="L6795" s="10"/>
      <c r="M6795" s="10"/>
      <c r="CF6795" s="1"/>
    </row>
    <row r="6796" spans="1:84" x14ac:dyDescent="0.3">
      <c r="A6796" s="1" t="str">
        <f t="shared" si="423"/>
        <v>ჯაგრცხილაVII20</v>
      </c>
      <c r="B6796" s="1" t="s">
        <v>30</v>
      </c>
      <c r="C6796" s="10">
        <v>6770</v>
      </c>
      <c r="D6796" s="10" t="s">
        <v>118</v>
      </c>
      <c r="E6796" s="10"/>
      <c r="F6796" s="10">
        <v>20</v>
      </c>
      <c r="G6796" s="10">
        <f>VLOOKUP(A6796,[1]Лист1!$A$3:$J$10847,7,0)</f>
        <v>0.13</v>
      </c>
      <c r="H6796" s="10">
        <f>VLOOKUP(A6796,[1]Лист1!$A$3:$J$13310,8,0)</f>
        <v>0.02</v>
      </c>
      <c r="I6796" s="11">
        <f t="shared" si="424"/>
        <v>0</v>
      </c>
      <c r="J6796" s="11">
        <f t="shared" si="425"/>
        <v>0.15</v>
      </c>
      <c r="K6796" s="11">
        <f t="shared" si="426"/>
        <v>0.15</v>
      </c>
      <c r="L6796" s="10"/>
      <c r="M6796" s="10"/>
      <c r="CF6796" s="1"/>
    </row>
    <row r="6797" spans="1:84" x14ac:dyDescent="0.3">
      <c r="A6797" s="1" t="str">
        <f t="shared" si="423"/>
        <v>ჯაგრცხილაVII20</v>
      </c>
      <c r="B6797" s="1" t="s">
        <v>30</v>
      </c>
      <c r="C6797" s="10">
        <v>6771</v>
      </c>
      <c r="D6797" s="10" t="s">
        <v>118</v>
      </c>
      <c r="E6797" s="10"/>
      <c r="F6797" s="10">
        <v>20</v>
      </c>
      <c r="G6797" s="10">
        <f>VLOOKUP(A6797,[1]Лист1!$A$3:$J$10847,7,0)</f>
        <v>0.13</v>
      </c>
      <c r="H6797" s="10">
        <f>VLOOKUP(A6797,[1]Лист1!$A$3:$J$13310,8,0)</f>
        <v>0.02</v>
      </c>
      <c r="I6797" s="11">
        <f t="shared" si="424"/>
        <v>0</v>
      </c>
      <c r="J6797" s="11">
        <f t="shared" si="425"/>
        <v>0.15</v>
      </c>
      <c r="K6797" s="11">
        <f t="shared" si="426"/>
        <v>0.15</v>
      </c>
      <c r="L6797" s="10"/>
      <c r="M6797" s="10"/>
      <c r="CF6797" s="1"/>
    </row>
    <row r="6798" spans="1:84" x14ac:dyDescent="0.3">
      <c r="A6798" s="1" t="str">
        <f t="shared" si="423"/>
        <v>იფანიVI20</v>
      </c>
      <c r="B6798" s="1" t="s">
        <v>29</v>
      </c>
      <c r="C6798" s="10">
        <v>6772</v>
      </c>
      <c r="D6798" s="10" t="s">
        <v>117</v>
      </c>
      <c r="E6798" s="10"/>
      <c r="F6798" s="10">
        <v>20</v>
      </c>
      <c r="G6798" s="10">
        <f>VLOOKUP(A6798,[1]Лист1!$A$3:$J$10847,7,0)</f>
        <v>0.14000000000000001</v>
      </c>
      <c r="H6798" s="10">
        <f>VLOOKUP(A6798,[1]Лист1!$A$3:$J$13310,8,0)</f>
        <v>0.02</v>
      </c>
      <c r="I6798" s="11">
        <f t="shared" si="424"/>
        <v>0</v>
      </c>
      <c r="J6798" s="11">
        <f t="shared" si="425"/>
        <v>0.16</v>
      </c>
      <c r="K6798" s="11">
        <f t="shared" si="426"/>
        <v>0.16</v>
      </c>
      <c r="L6798" s="10"/>
      <c r="M6798" s="10"/>
      <c r="CF6798" s="1"/>
    </row>
    <row r="6799" spans="1:84" x14ac:dyDescent="0.3">
      <c r="A6799" s="1" t="str">
        <f t="shared" si="423"/>
        <v>ქ. მუხაVI60</v>
      </c>
      <c r="B6799" s="1" t="s">
        <v>29</v>
      </c>
      <c r="C6799" s="10">
        <v>6773</v>
      </c>
      <c r="D6799" s="10" t="s">
        <v>148</v>
      </c>
      <c r="E6799" s="10"/>
      <c r="F6799" s="10">
        <v>60</v>
      </c>
      <c r="G6799" s="10">
        <f>VLOOKUP(A6799,[1]Лист1!$A$3:$J$10847,7,0)</f>
        <v>1.75</v>
      </c>
      <c r="H6799" s="10">
        <f>VLOOKUP(A6799,[1]Лист1!$A$3:$J$13310,8,0)</f>
        <v>0.2</v>
      </c>
      <c r="I6799" s="11">
        <f t="shared" si="424"/>
        <v>0</v>
      </c>
      <c r="J6799" s="11">
        <f t="shared" si="425"/>
        <v>1.95</v>
      </c>
      <c r="K6799" s="11">
        <f t="shared" si="426"/>
        <v>1.95</v>
      </c>
      <c r="L6799" s="10"/>
      <c r="M6799" s="10"/>
      <c r="CF6799" s="1"/>
    </row>
    <row r="6800" spans="1:84" x14ac:dyDescent="0.3">
      <c r="C6800" s="10"/>
      <c r="D6800" s="10"/>
      <c r="E6800" s="10"/>
      <c r="F6800" s="10"/>
      <c r="G6800" s="10"/>
      <c r="H6800" s="10"/>
      <c r="I6800" s="10"/>
      <c r="J6800" s="10"/>
      <c r="K6800" s="10"/>
      <c r="L6800" s="10"/>
      <c r="M6800" s="10"/>
      <c r="CF6800" s="1"/>
    </row>
    <row r="6801" spans="3:84" x14ac:dyDescent="0.3">
      <c r="C6801" s="10"/>
      <c r="D6801" s="10"/>
      <c r="E6801" s="10"/>
      <c r="F6801" s="10"/>
      <c r="G6801" s="10"/>
      <c r="H6801" s="10"/>
      <c r="I6801" s="10"/>
      <c r="J6801" s="11">
        <f>SUM(J27:J6800)</f>
        <v>2845.3200000000516</v>
      </c>
      <c r="K6801" s="11">
        <f>SUM(K27:K6800)</f>
        <v>2845.3200000000516</v>
      </c>
      <c r="L6801" s="10"/>
      <c r="M6801" s="10"/>
      <c r="CF6801" s="1"/>
    </row>
    <row r="6802" spans="3:84" x14ac:dyDescent="0.3">
      <c r="C6802" s="10"/>
      <c r="D6802" s="10"/>
      <c r="E6802" s="10"/>
      <c r="F6802" s="10"/>
      <c r="G6802" s="10"/>
      <c r="H6802" s="10"/>
      <c r="I6802" s="10"/>
      <c r="J6802" s="10"/>
      <c r="K6802" s="10"/>
      <c r="L6802" s="10"/>
      <c r="M6802" s="10"/>
      <c r="CF6802" s="1"/>
    </row>
    <row r="6803" spans="3:84" x14ac:dyDescent="0.3">
      <c r="CF6803" s="1"/>
    </row>
    <row r="6804" spans="3:84" x14ac:dyDescent="0.3">
      <c r="C6804" s="1" t="s">
        <v>139</v>
      </c>
      <c r="E6804" s="1" t="str">
        <f>პასპორი!D10</f>
        <v>ვ._გურჩიანი</v>
      </c>
      <c r="CF6804" s="1"/>
    </row>
    <row r="6805" spans="3:84" x14ac:dyDescent="0.3">
      <c r="CF6805" s="1"/>
    </row>
    <row r="6806" spans="3:84" x14ac:dyDescent="0.3">
      <c r="CF6806" s="1"/>
    </row>
    <row r="6807" spans="3:84" x14ac:dyDescent="0.3">
      <c r="CF6807" s="1"/>
    </row>
  </sheetData>
  <mergeCells count="46">
    <mergeCell ref="K6:M6"/>
    <mergeCell ref="J17:M17"/>
    <mergeCell ref="I9:M9"/>
    <mergeCell ref="E5:M5"/>
    <mergeCell ref="I11:M11"/>
    <mergeCell ref="I16:M16"/>
    <mergeCell ref="L14:M14"/>
    <mergeCell ref="L15:M15"/>
    <mergeCell ref="K10:M10"/>
    <mergeCell ref="G9:H9"/>
    <mergeCell ref="G10:H10"/>
    <mergeCell ref="G11:H11"/>
    <mergeCell ref="G12:I13"/>
    <mergeCell ref="J12:M13"/>
    <mergeCell ref="G24:G25"/>
    <mergeCell ref="H24:H25"/>
    <mergeCell ref="L23:L25"/>
    <mergeCell ref="M23:M25"/>
    <mergeCell ref="C1:M1"/>
    <mergeCell ref="C2:H2"/>
    <mergeCell ref="I2:M2"/>
    <mergeCell ref="C3:G3"/>
    <mergeCell ref="H3:M3"/>
    <mergeCell ref="C4:G4"/>
    <mergeCell ref="H4:M4"/>
    <mergeCell ref="C5:D5"/>
    <mergeCell ref="C6:D6"/>
    <mergeCell ref="C7:D7"/>
    <mergeCell ref="E7:M7"/>
    <mergeCell ref="E6:I6"/>
    <mergeCell ref="D23:D25"/>
    <mergeCell ref="C23:C25"/>
    <mergeCell ref="I24:K24"/>
    <mergeCell ref="G23:K23"/>
    <mergeCell ref="G16:H16"/>
    <mergeCell ref="G20:M21"/>
    <mergeCell ref="C22:M22"/>
    <mergeCell ref="G19:I19"/>
    <mergeCell ref="G18:I18"/>
    <mergeCell ref="C8:D21"/>
    <mergeCell ref="G8:H8"/>
    <mergeCell ref="G17:I17"/>
    <mergeCell ref="G14:H15"/>
    <mergeCell ref="J18:M18"/>
    <mergeCell ref="J19:M19"/>
    <mergeCell ref="E23:F24"/>
  </mergeCells>
  <dataValidations count="7">
    <dataValidation type="list" allowBlank="1" showInputMessage="1" showErrorMessage="1" sqref="E6">
      <formula1>INDIRECT($E$5)</formula1>
    </dataValidation>
    <dataValidation type="list" allowBlank="1" showInputMessage="1" showErrorMessage="1" sqref="K6">
      <formula1>INDIRECT($E$6)</formula1>
    </dataValidation>
    <dataValidation type="list" allowBlank="1" showInputMessage="1" showErrorMessage="1" sqref="K8">
      <formula1>#REF!</formula1>
    </dataValidation>
    <dataValidation type="list" allowBlank="1" showInputMessage="1" showErrorMessage="1" sqref="E5">
      <formula1>#REF!</formula1>
    </dataValidation>
    <dataValidation type="list" allowBlank="1" showInputMessage="1" showErrorMessage="1" sqref="M8">
      <formula1>#REF!</formula1>
    </dataValidation>
    <dataValidation type="list" allowBlank="1" showInputMessage="1" showErrorMessage="1" sqref="I8">
      <formula1>#REF!</formula1>
    </dataValidation>
    <dataValidation type="list" allowBlank="1" showInputMessage="1" showErrorMessage="1" sqref="I11">
      <formula1>#REF!</formula1>
    </dataValidation>
  </dataValidations>
  <pageMargins left="0.18" right="0.18" top="0.196850393700787" bottom="0.196850393700787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view="pageLayout" zoomScaleNormal="100" workbookViewId="0">
      <selection activeCell="C32" sqref="C32"/>
    </sheetView>
  </sheetViews>
  <sheetFormatPr defaultColWidth="9.109375" defaultRowHeight="14.4" x14ac:dyDescent="0.3"/>
  <cols>
    <col min="1" max="1" width="15.33203125" style="1" customWidth="1"/>
    <col min="2" max="2" width="15.88671875" style="1" customWidth="1"/>
    <col min="3" max="3" width="12.88671875" style="1" customWidth="1"/>
    <col min="4" max="4" width="15.5546875" style="1" customWidth="1"/>
    <col min="5" max="5" width="12.88671875" style="1" customWidth="1"/>
    <col min="6" max="6" width="15.88671875" style="1" customWidth="1"/>
    <col min="7" max="7" width="12.5546875" style="1" customWidth="1"/>
    <col min="8" max="16384" width="9.109375" style="1"/>
  </cols>
  <sheetData>
    <row r="1" spans="1:7" x14ac:dyDescent="0.3">
      <c r="A1" s="38" t="s">
        <v>91</v>
      </c>
      <c r="B1" s="38"/>
      <c r="C1" s="38"/>
      <c r="D1" s="38"/>
      <c r="E1" s="38"/>
      <c r="F1" s="38"/>
      <c r="G1" s="38"/>
    </row>
    <row r="2" spans="1:7" x14ac:dyDescent="0.3">
      <c r="A2" s="38" t="s">
        <v>92</v>
      </c>
      <c r="B2" s="38"/>
      <c r="C2" s="38"/>
      <c r="D2" s="38"/>
      <c r="E2" s="38"/>
      <c r="F2" s="38"/>
      <c r="G2" s="38"/>
    </row>
    <row r="3" spans="1:7" x14ac:dyDescent="0.3">
      <c r="A3" s="38" t="s">
        <v>4</v>
      </c>
      <c r="B3" s="38"/>
      <c r="C3" s="40" t="str">
        <f>'აღრიცხვის უწყისი'!E5</f>
        <v>ქვემო_ქართის_სატყეო_სამსახური</v>
      </c>
      <c r="D3" s="40"/>
      <c r="E3" s="40"/>
      <c r="F3" s="40"/>
      <c r="G3" s="40"/>
    </row>
    <row r="4" spans="1:7" x14ac:dyDescent="0.3">
      <c r="A4" s="38" t="s">
        <v>5</v>
      </c>
      <c r="B4" s="38"/>
      <c r="C4" s="40" t="str">
        <f>'აღრიცხვის უწყისი'!E6</f>
        <v>ბოლნისი_დმანისი</v>
      </c>
      <c r="D4" s="40"/>
      <c r="E4" s="13" t="s">
        <v>6</v>
      </c>
      <c r="F4" s="40" t="str">
        <f>'აღრიცხვის უწყისი'!K6</f>
        <v>კაზრეთი</v>
      </c>
      <c r="G4" s="40"/>
    </row>
    <row r="5" spans="1:7" x14ac:dyDescent="0.3">
      <c r="A5" s="13" t="s">
        <v>93</v>
      </c>
      <c r="B5" s="12">
        <f>'აღრიცხვის უწყისი'!I8</f>
        <v>17</v>
      </c>
      <c r="C5" s="1" t="s">
        <v>61</v>
      </c>
      <c r="D5" s="40" t="str">
        <f>'აღრიცხვის უწყისი'!I9</f>
        <v>2.3.5.6.7.8.9.10.11.13. ყოფ. საკოლმ. ტყე</v>
      </c>
      <c r="E5" s="40"/>
      <c r="F5" s="40"/>
      <c r="G5" s="40"/>
    </row>
    <row r="6" spans="1:7" x14ac:dyDescent="0.3">
      <c r="A6" s="1" t="s">
        <v>94</v>
      </c>
      <c r="E6" s="38"/>
      <c r="F6" s="38"/>
      <c r="G6" s="38"/>
    </row>
    <row r="7" spans="1:7" x14ac:dyDescent="0.3">
      <c r="A7" s="2" t="s">
        <v>22</v>
      </c>
      <c r="B7" s="40">
        <f>'აღრიცხვის უწყისი'!J14</f>
        <v>455267</v>
      </c>
      <c r="C7" s="40"/>
      <c r="D7" s="2" t="s">
        <v>23</v>
      </c>
      <c r="E7" s="40">
        <f>'აღრიცხვის უწყისი'!L14</f>
        <v>4582651</v>
      </c>
      <c r="F7" s="40"/>
      <c r="G7" s="40"/>
    </row>
    <row r="8" spans="1:7" x14ac:dyDescent="0.3">
      <c r="A8" s="2" t="s">
        <v>22</v>
      </c>
      <c r="B8" s="40">
        <f>'აღრიცხვის უწყისი'!J15</f>
        <v>455303</v>
      </c>
      <c r="C8" s="40"/>
      <c r="D8" s="2" t="s">
        <v>23</v>
      </c>
      <c r="E8" s="40">
        <f>'აღრიცხვის უწყისი'!L15</f>
        <v>4583195</v>
      </c>
      <c r="F8" s="40"/>
      <c r="G8" s="40"/>
    </row>
    <row r="9" spans="1:7" x14ac:dyDescent="0.3">
      <c r="A9" s="39" t="s">
        <v>12</v>
      </c>
      <c r="B9" s="39"/>
      <c r="C9" s="40" t="str">
        <f>'აღრიცხვის უწყისი'!I11</f>
        <v>სპეციალური</v>
      </c>
      <c r="D9" s="40"/>
      <c r="E9" s="40"/>
      <c r="F9" s="40"/>
      <c r="G9" s="40"/>
    </row>
    <row r="10" spans="1:7" x14ac:dyDescent="0.3">
      <c r="A10" s="38" t="s">
        <v>95</v>
      </c>
      <c r="B10" s="38"/>
      <c r="C10" s="38"/>
      <c r="D10" s="38"/>
      <c r="E10" s="38"/>
      <c r="F10" s="38"/>
      <c r="G10" s="38"/>
    </row>
    <row r="11" spans="1:7" x14ac:dyDescent="0.3">
      <c r="A11" s="10" t="s">
        <v>96</v>
      </c>
      <c r="B11" s="62"/>
      <c r="C11" s="62"/>
      <c r="D11" s="62"/>
      <c r="E11" s="62"/>
      <c r="F11" s="62"/>
      <c r="G11" s="62"/>
    </row>
    <row r="12" spans="1:7" x14ac:dyDescent="0.3">
      <c r="A12" s="10" t="s">
        <v>97</v>
      </c>
      <c r="B12" s="62" t="s">
        <v>131</v>
      </c>
      <c r="C12" s="62"/>
      <c r="D12" s="14" t="s">
        <v>99</v>
      </c>
      <c r="E12" s="10" t="s">
        <v>132</v>
      </c>
      <c r="F12" s="14" t="s">
        <v>34</v>
      </c>
      <c r="G12" s="10">
        <v>25</v>
      </c>
    </row>
    <row r="13" spans="1:7" x14ac:dyDescent="0.3">
      <c r="A13" s="10" t="s">
        <v>98</v>
      </c>
      <c r="B13" s="62"/>
      <c r="C13" s="62"/>
      <c r="D13" s="62"/>
      <c r="E13" s="62"/>
      <c r="F13" s="62"/>
      <c r="G13" s="62"/>
    </row>
    <row r="14" spans="1:7" x14ac:dyDescent="0.3">
      <c r="A14" s="10" t="s">
        <v>97</v>
      </c>
      <c r="B14" s="104" t="s">
        <v>138</v>
      </c>
      <c r="C14" s="104"/>
      <c r="D14" s="14" t="s">
        <v>99</v>
      </c>
      <c r="E14" s="18" t="str">
        <f>E12</f>
        <v>სა</v>
      </c>
      <c r="F14" s="14" t="s">
        <v>34</v>
      </c>
      <c r="G14" s="10">
        <v>25</v>
      </c>
    </row>
    <row r="15" spans="1:7" x14ac:dyDescent="0.3">
      <c r="A15" s="68"/>
      <c r="B15" s="68"/>
      <c r="C15" s="68"/>
      <c r="D15" s="68"/>
      <c r="E15" s="68"/>
      <c r="F15" s="68"/>
      <c r="G15" s="68"/>
    </row>
    <row r="16" spans="1:7" x14ac:dyDescent="0.3">
      <c r="A16" s="10" t="s">
        <v>100</v>
      </c>
      <c r="B16" s="62" t="s">
        <v>101</v>
      </c>
      <c r="C16" s="62"/>
      <c r="D16" s="62" t="s">
        <v>20</v>
      </c>
      <c r="E16" s="62"/>
      <c r="F16" s="62" t="s">
        <v>15</v>
      </c>
      <c r="G16" s="62"/>
    </row>
    <row r="17" spans="1:7" x14ac:dyDescent="0.3">
      <c r="A17" s="10" t="s">
        <v>96</v>
      </c>
      <c r="B17" s="10" t="s">
        <v>96</v>
      </c>
      <c r="C17" s="10" t="s">
        <v>98</v>
      </c>
      <c r="D17" s="10" t="s">
        <v>96</v>
      </c>
      <c r="E17" s="10" t="s">
        <v>98</v>
      </c>
      <c r="F17" s="10" t="s">
        <v>96</v>
      </c>
      <c r="G17" s="10" t="s">
        <v>98</v>
      </c>
    </row>
    <row r="18" spans="1:7" x14ac:dyDescent="0.3">
      <c r="A18" s="9" t="s">
        <v>24</v>
      </c>
      <c r="B18" s="9" t="s">
        <v>25</v>
      </c>
      <c r="C18" s="9" t="s">
        <v>26</v>
      </c>
      <c r="D18" s="9" t="s">
        <v>27</v>
      </c>
      <c r="E18" s="9" t="s">
        <v>28</v>
      </c>
      <c r="F18" s="9" t="s">
        <v>29</v>
      </c>
      <c r="G18" s="9" t="s">
        <v>30</v>
      </c>
    </row>
    <row r="19" spans="1:7" x14ac:dyDescent="0.3">
      <c r="A19" s="10">
        <v>15</v>
      </c>
      <c r="B19" s="10">
        <v>120</v>
      </c>
      <c r="C19" s="10">
        <v>127</v>
      </c>
      <c r="D19" s="10">
        <v>0.4</v>
      </c>
      <c r="E19" s="10">
        <v>0.5</v>
      </c>
      <c r="F19" s="10">
        <v>110</v>
      </c>
      <c r="G19" s="10">
        <v>140</v>
      </c>
    </row>
    <row r="20" spans="1:7" x14ac:dyDescent="0.3">
      <c r="A20" s="10"/>
      <c r="B20" s="10"/>
      <c r="C20" s="10"/>
      <c r="D20" s="10"/>
      <c r="E20" s="10"/>
      <c r="F20" s="10"/>
      <c r="G20" s="10"/>
    </row>
    <row r="21" spans="1:7" x14ac:dyDescent="0.3">
      <c r="A21" s="87"/>
      <c r="B21" s="87"/>
      <c r="C21" s="87"/>
      <c r="D21" s="87"/>
      <c r="E21" s="87"/>
      <c r="F21" s="87"/>
      <c r="G21" s="87"/>
    </row>
    <row r="22" spans="1:7" x14ac:dyDescent="0.3">
      <c r="A22" s="100" t="s">
        <v>102</v>
      </c>
      <c r="B22" s="101"/>
      <c r="C22" s="102"/>
      <c r="D22" s="88"/>
      <c r="E22" s="61"/>
      <c r="F22" s="61"/>
      <c r="G22" s="89"/>
    </row>
    <row r="23" spans="1:7" x14ac:dyDescent="0.3">
      <c r="A23" s="10" t="s">
        <v>96</v>
      </c>
      <c r="B23" s="10">
        <v>7</v>
      </c>
      <c r="C23" s="10" t="s">
        <v>111</v>
      </c>
      <c r="D23" s="90"/>
      <c r="E23" s="91"/>
      <c r="F23" s="91"/>
      <c r="G23" s="92"/>
    </row>
    <row r="24" spans="1:7" x14ac:dyDescent="0.3">
      <c r="A24" s="10" t="s">
        <v>98</v>
      </c>
      <c r="B24" s="10">
        <v>7</v>
      </c>
      <c r="C24" s="10" t="s">
        <v>111</v>
      </c>
      <c r="D24" s="93"/>
      <c r="E24" s="68"/>
      <c r="F24" s="68"/>
      <c r="G24" s="94"/>
    </row>
    <row r="25" spans="1:7" ht="15.75" customHeight="1" x14ac:dyDescent="0.3">
      <c r="A25" s="100" t="s">
        <v>103</v>
      </c>
      <c r="B25" s="101"/>
      <c r="C25" s="101"/>
      <c r="D25" s="102"/>
      <c r="E25" s="95"/>
      <c r="F25" s="87"/>
      <c r="G25" s="96"/>
    </row>
    <row r="26" spans="1:7" ht="16.5" customHeight="1" x14ac:dyDescent="0.3">
      <c r="A26" s="10" t="s">
        <v>96</v>
      </c>
      <c r="B26" s="95" t="s">
        <v>130</v>
      </c>
      <c r="C26" s="87"/>
      <c r="D26" s="87"/>
      <c r="E26" s="96"/>
      <c r="F26" s="10">
        <v>10</v>
      </c>
      <c r="G26" s="10" t="s">
        <v>112</v>
      </c>
    </row>
    <row r="27" spans="1:7" ht="21" customHeight="1" x14ac:dyDescent="0.3">
      <c r="A27" s="10" t="s">
        <v>98</v>
      </c>
      <c r="B27" s="95" t="s">
        <v>130</v>
      </c>
      <c r="C27" s="87"/>
      <c r="D27" s="87"/>
      <c r="E27" s="96"/>
      <c r="F27" s="10">
        <v>10</v>
      </c>
      <c r="G27" s="10" t="s">
        <v>112</v>
      </c>
    </row>
    <row r="28" spans="1:7" ht="42.75" customHeight="1" x14ac:dyDescent="0.3">
      <c r="A28" s="27" t="s">
        <v>104</v>
      </c>
      <c r="B28" s="97"/>
      <c r="C28" s="98"/>
      <c r="D28" s="98"/>
      <c r="E28" s="98"/>
      <c r="F28" s="98"/>
      <c r="G28" s="99"/>
    </row>
    <row r="29" spans="1:7" x14ac:dyDescent="0.3">
      <c r="B29" s="1" t="s">
        <v>105</v>
      </c>
    </row>
    <row r="32" spans="1:7" x14ac:dyDescent="0.3">
      <c r="A32" s="38" t="s">
        <v>106</v>
      </c>
      <c r="B32" s="38"/>
      <c r="C32" s="1" t="s">
        <v>147</v>
      </c>
    </row>
    <row r="41" spans="1:7" ht="34.5" customHeight="1" x14ac:dyDescent="0.3">
      <c r="A41" s="103" t="s">
        <v>107</v>
      </c>
      <c r="B41" s="103"/>
      <c r="C41" s="103"/>
      <c r="D41" s="103"/>
      <c r="E41" s="103"/>
      <c r="F41" s="103"/>
      <c r="G41" s="103"/>
    </row>
  </sheetData>
  <mergeCells count="34">
    <mergeCell ref="B8:C8"/>
    <mergeCell ref="E7:G7"/>
    <mergeCell ref="E8:G8"/>
    <mergeCell ref="A1:G1"/>
    <mergeCell ref="A2:G2"/>
    <mergeCell ref="A4:B4"/>
    <mergeCell ref="A3:B3"/>
    <mergeCell ref="F4:G4"/>
    <mergeCell ref="C4:D4"/>
    <mergeCell ref="E6:G6"/>
    <mergeCell ref="A32:B32"/>
    <mergeCell ref="A41:G41"/>
    <mergeCell ref="C3:G3"/>
    <mergeCell ref="D5:G5"/>
    <mergeCell ref="B11:G11"/>
    <mergeCell ref="B12:C12"/>
    <mergeCell ref="B14:C14"/>
    <mergeCell ref="B13:G13"/>
    <mergeCell ref="A15:G15"/>
    <mergeCell ref="A9:B9"/>
    <mergeCell ref="C9:G9"/>
    <mergeCell ref="A10:G10"/>
    <mergeCell ref="F16:G16"/>
    <mergeCell ref="D16:E16"/>
    <mergeCell ref="B16:C16"/>
    <mergeCell ref="B7:C7"/>
    <mergeCell ref="A21:G21"/>
    <mergeCell ref="D22:G24"/>
    <mergeCell ref="B26:E26"/>
    <mergeCell ref="B27:E27"/>
    <mergeCell ref="B28:G28"/>
    <mergeCell ref="E25:G25"/>
    <mergeCell ref="A25:D25"/>
    <mergeCell ref="A22:C22"/>
  </mergeCells>
  <pageMargins left="0.19685039370078741" right="0.19685039370078741" top="0.35433070866141736" bottom="0.35433070866141736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პასპორი</vt:lpstr>
      <vt:lpstr>აღრიცხვის უწყისი</vt:lpstr>
      <vt:lpstr>დათვალიერება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Temuri</dc:creator>
  <cp:lastModifiedBy>Vaja Gurchiani</cp:lastModifiedBy>
  <cp:lastPrinted>2021-07-28T10:17:23Z</cp:lastPrinted>
  <dcterms:created xsi:type="dcterms:W3CDTF">2020-05-23T10:29:09Z</dcterms:created>
  <dcterms:modified xsi:type="dcterms:W3CDTF">2021-10-22T07:31:00Z</dcterms:modified>
</cp:coreProperties>
</file>